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hidePivotFieldList="1" defaultThemeVersion="124226"/>
  <bookViews>
    <workbookView xWindow="600" yWindow="7965" windowWidth="15600" windowHeight="1950" tabRatio="851" firstSheet="2" activeTab="2"/>
  </bookViews>
  <sheets>
    <sheet name="far (2)" sheetId="160" state="hidden" r:id="rId1"/>
    <sheet name="far" sheetId="159" state="hidden" r:id="rId2"/>
    <sheet name="ESTADO DE SITUACION" sheetId="121" r:id="rId3"/>
    <sheet name="RESUMEN" sheetId="52" r:id="rId4"/>
    <sheet name="NO RECOMENDADOS" sheetId="120" r:id="rId5"/>
    <sheet name="GASTO" sheetId="144" r:id="rId6"/>
    <sheet name="EFICIENCIA" sheetId="71" r:id="rId7"/>
    <sheet name="PROVISION" sheetId="48" r:id="rId8"/>
    <sheet name="PROVINCIA" sheetId="50" r:id="rId9"/>
    <sheet name="SECTOR" sheetId="49" r:id="rId10"/>
    <sheet name="SUBTITULO" sheetId="158" r:id="rId11"/>
    <sheet name="FRIL" sheetId="130" r:id="rId12"/>
    <sheet name="Hoja12" sheetId="186" state="hidden" r:id="rId13"/>
    <sheet name="pagado" sheetId="179" state="hidden" r:id="rId14"/>
    <sheet name="pagado al 25-10-2018" sheetId="176" state="hidden" r:id="rId15"/>
    <sheet name="PROGRAMADO SEP" sheetId="161" state="hidden" r:id="rId16"/>
    <sheet name="convenios" sheetId="162" state="hidden" r:id="rId17"/>
    <sheet name="Hoja2" sheetId="163" state="hidden" r:id="rId18"/>
    <sheet name="PATAGONIA" sheetId="164" state="hidden" r:id="rId19"/>
    <sheet name="resultado" sheetId="166" state="hidden" r:id="rId20"/>
    <sheet name="pago fril" sheetId="167" state="hidden" r:id="rId21"/>
    <sheet name="PP" sheetId="168" state="hidden" r:id="rId22"/>
    <sheet name="Hoja6" sheetId="169" state="hidden" r:id="rId23"/>
    <sheet name="Hoja1" sheetId="170" state="hidden" r:id="rId24"/>
    <sheet name="Hoja3" sheetId="171" state="hidden" r:id="rId25"/>
    <sheet name="ppg octubre" sheetId="173" state="hidden" r:id="rId26"/>
    <sheet name="programado" sheetId="172" state="hidden" r:id="rId27"/>
    <sheet name="Hoja4" sheetId="174" state="hidden" r:id="rId28"/>
    <sheet name="CONVENIO" sheetId="175" state="hidden" r:id="rId29"/>
    <sheet name="CONVENIOS 2018" sheetId="177" state="hidden" r:id="rId30"/>
    <sheet name="Hoja7" sheetId="178" state="hidden" r:id="rId31"/>
    <sheet name="Hoja9" sheetId="181" state="hidden" r:id="rId32"/>
    <sheet name="NOV-DICIEMBRE" sheetId="180" state="hidden" r:id="rId33"/>
    <sheet name="Hoja5" sheetId="182" state="hidden" r:id="rId34"/>
    <sheet name="Hoja8" sheetId="183" state="hidden" r:id="rId35"/>
    <sheet name="Hoja10" sheetId="184" state="hidden" r:id="rId36"/>
    <sheet name="programafril" sheetId="185" state="hidden" r:id="rId37"/>
    <sheet name="Hoja13" sheetId="187" state="hidden" r:id="rId38"/>
    <sheet name="Hoja11" sheetId="188" state="hidden" r:id="rId39"/>
  </sheets>
  <externalReferences>
    <externalReference r:id="rId40"/>
  </externalReference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0">#REF!</definedName>
    <definedName name="__bookmark_1" localSheetId="11">#REF!</definedName>
    <definedName name="__bookmark_1" localSheetId="5">#REF!</definedName>
    <definedName name="__bookmark_1" localSheetId="4">#REF!</definedName>
    <definedName name="__bookmark_1" localSheetId="8">#REF!</definedName>
    <definedName name="__bookmark_1" localSheetId="7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28" hidden="1">CONVENIO!$A$1:$M$217</definedName>
    <definedName name="_xlnm._FilterDatabase" localSheetId="16" hidden="1">convenios!$A$1:$M$192</definedName>
    <definedName name="_xlnm._FilterDatabase" localSheetId="29" hidden="1">'CONVENIOS 2018'!$A$1:$P$217</definedName>
    <definedName name="_xlnm._FilterDatabase" localSheetId="2" hidden="1">'ESTADO DE SITUACION'!$A$1:$DT$1334</definedName>
    <definedName name="_xlnm._FilterDatabase" localSheetId="1" hidden="1">far!$B$1:$AJ$2426</definedName>
    <definedName name="_xlnm._FilterDatabase" localSheetId="0" hidden="1">'far (2)'!$B$1:$AJ$15</definedName>
    <definedName name="_xlnm._FilterDatabase" localSheetId="11" hidden="1">FRIL!$A$1:$CV$277</definedName>
    <definedName name="_xlnm._FilterDatabase" localSheetId="35" hidden="1">Hoja10!$A$1:$C$27</definedName>
    <definedName name="_xlnm._FilterDatabase" localSheetId="38" hidden="1">Hoja11!$A$1:$A$46</definedName>
    <definedName name="_xlnm._FilterDatabase" localSheetId="12" hidden="1">Hoja12!$A$1:$O$237</definedName>
    <definedName name="_xlnm._FilterDatabase" localSheetId="4" hidden="1">'NO RECOMENDADOS'!$A$1:$DA$1717</definedName>
    <definedName name="_xlnm._FilterDatabase" localSheetId="32" hidden="1">'NOV-DICIEMBRE'!$A$1:$H$97</definedName>
    <definedName name="_xlnm._FilterDatabase" localSheetId="13" hidden="1">pagado!$A$1:$C$82</definedName>
    <definedName name="_xlnm._FilterDatabase" localSheetId="21" hidden="1">PP!$H$1:$H$58</definedName>
    <definedName name="_xlnm._FilterDatabase" localSheetId="25" hidden="1">'ppg octubre'!$A$3:$C$86</definedName>
    <definedName name="_xlnm._FilterDatabase" localSheetId="26" hidden="1">programado!$A$1:$A$152</definedName>
    <definedName name="_xlnm._FilterDatabase" localSheetId="15" hidden="1">'PROGRAMADO SEP'!$A$1:$C$86</definedName>
    <definedName name="_xlnm._FilterDatabase" localSheetId="7" hidden="1">PROVISION!$A$3:$K$15</definedName>
    <definedName name="_xlnm._FilterDatabase" localSheetId="10" hidden="1">SUBTITULO!$A$3:$K$10</definedName>
    <definedName name="_xlnm.Print_Area" localSheetId="2">'ESTADO DE SITUACION'!$A$1:$AN$32,'ESTADO DE SITUACION'!$A$34:$AN$40,'ESTADO DE SITUACION'!$A$42:$AN$62,'ESTADO DE SITUACION'!$A$64:$AN$70,'ESTADO DE SITUACION'!$A$72:$AN$78,'ESTADO DE SITUACION'!$A$80:$AN$103,'ESTADO DE SITUACION'!$A$105:$AN$124,'ESTADO DE SITUACION'!$A$126:$AN$161,'ESTADO DE SITUACION'!$A$163:$AN$213,'ESTADO DE SITUACION'!$A$215:$AN$232,'ESTADO DE SITUACION'!$A$234:$AN$257,'ESTADO DE SITUACION'!$A$259:$AN$287,'ESTADO DE SITUACION'!$A$289:$AN$316,'ESTADO DE SITUACION'!$A$318:$AN$332,'ESTADO DE SITUACION'!$A$334:$AN$356,'ESTADO DE SITUACION'!$A$358:$AN$386,'ESTADO DE SITUACION'!$A$388:$AN$415,'ESTADO DE SITUACION'!$A$417:$AN$446,'ESTADO DE SITUACION'!$A$448:$AN$470,'ESTADO DE SITUACION'!$A$472:$AN$499,'ESTADO DE SITUACION'!$A$501:$AN$529,'ESTADO DE SITUACION'!$A$531:$AN$544,'ESTADO DE SITUACION'!$A$546:$AN$568,'ESTADO DE SITUACION'!$A$570:$AN$583,'ESTADO DE SITUACION'!$A$585:$AN$602,'ESTADO DE SITUACION'!$A$604:$AN$624,'ESTADO DE SITUACION'!$A$626:$AN$652,'ESTADO DE SITUACION'!$A$654:$AN$676,'ESTADO DE SITUACION'!$A$678:$AN$708,'ESTADO DE SITUACION'!$A$710:$AN$737,'ESTADO DE SITUACION'!$A$739:$AN$763,'ESTADO DE SITUACION'!$A$765:$AN$791,'ESTADO DE SITUACION'!$A$793:$AN$812,'ESTADO DE SITUACION'!$A$814:$AN$848,'ESTADO DE SITUACION'!$A$850:$AN$871,'ESTADO DE SITUACION'!$A$873:$AN$917,'ESTADO DE SITUACION'!$A$919:$AN$959</definedName>
    <definedName name="_xlnm.Print_Area" localSheetId="11">FRIL!$A$1:$CQ$60,FRIL!$A$62:$CQ$135,FRIL!$A$137:$CQ$224,FRIL!$A$226:$CQ$262</definedName>
    <definedName name="_xlnm.Print_Area" localSheetId="4">'NO RECOMENDADOS'!$A$1:$CV$54,'NO RECOMENDADOS'!$A$56:$CV$104,'NO RECOMENDADOS'!$A$106:$CV$163,'NO RECOMENDADOS'!$A$165:$CV$190,'NO RECOMENDADOS'!$A$192:$CV$201,'NO RECOMENDADOS'!$A$204:$CV$223</definedName>
    <definedName name="Print_Area" localSheetId="2">'ESTADO DE SITUACION'!$A$2:$AP$32,'ESTADO DE SITUACION'!$A$34:$AP$40,'ESTADO DE SITUACION'!$A$42:$AP$62,'ESTADO DE SITUACION'!$A$64:$AP$70,'ESTADO DE SITUACION'!$A$72:$AP$78,'ESTADO DE SITUACION'!$A$80:$AP$103,'ESTADO DE SITUACION'!$A$105:$AP$124,'ESTADO DE SITUACION'!$A$126:$AP$159,'ESTADO DE SITUACION'!$A$163:$AP$213,'ESTADO DE SITUACION'!$A$215:$AP$232,'ESTADO DE SITUACION'!$A$234:$AP$257,'ESTADO DE SITUACION'!$A$259:$AP$287,'ESTADO DE SITUACION'!$A$289:$AP$316,'ESTADO DE SITUACION'!$A$318:$AP$332,'ESTADO DE SITUACION'!$A$334:$AP$356,'ESTADO DE SITUACION'!$A$358:$AP$386,'ESTADO DE SITUACION'!$A$388:$AP$415,'ESTADO DE SITUACION'!$A$417:$AP$446,'ESTADO DE SITUACION'!$A$448:$AP$470,'ESTADO DE SITUACION'!$A$472:$AP$499,'ESTADO DE SITUACION'!$A$501:$AP$529,'ESTADO DE SITUACION'!$A$531:$AP$544,'ESTADO DE SITUACION'!$A$546:$AP$568,'ESTADO DE SITUACION'!$A$570:$AP$583,'ESTADO DE SITUACION'!$A$585:$AP$602,'ESTADO DE SITUACION'!$A$604:$AP$624,'ESTADO DE SITUACION'!$A$626:$AP$652,'ESTADO DE SITUACION'!$A$654:$AP$676,'ESTADO DE SITUACION'!$A$678:$AP$708,'ESTADO DE SITUACION'!$A$710:$AP$737,'ESTADO DE SITUACION'!$A$739:$AP$763,'ESTADO DE SITUACION'!$A$765:$AP$791,'ESTADO DE SITUACION'!$A$793:$AP$812,'ESTADO DE SITUACION'!$A$814:$AP$848,'ESTADO DE SITUACION'!$A$850:$AP$871,'ESTADO DE SITUACION'!$A$873:$AP$917,'ESTADO DE SITUACION'!$A$919:$AP$959</definedName>
    <definedName name="Print_Area" localSheetId="1">far!$B$2:$AJ$32,far!$B$34:$AJ$43,far!$B$45:$AJ$64,far!$B$66:$AJ$72,far!$B$74:$AJ$80,far!$B$82:$AJ$99,far!$B$101:$AJ$112,far!$B$114:$AJ$147,far!$B$151:$AJ$200,far!$B$202:$AJ$218,far!$B$220:$AJ$242,far!$B$244:$AJ$268,far!$B$270:$AJ$297,far!$B$299:$AJ$309,far!$B$311:$AJ$333,far!$B$335:$AJ$363,far!$B$365:$AJ$394,far!$B$396:$AJ$425,far!$B$427:$AJ$448,far!$B$450:$AJ$479,far!$B$481:$AJ$509,far!$B$511:$AJ$530,far!$B$532:$AJ$552,far!$B$554:$AJ$567,far!$B$569:$AJ$589,far!$B$591:$AJ$607,far!$B$609:$AJ$635,far!$B$637:$AJ$655,far!$B$657:$AJ$687,far!$B$689:$AJ$716,far!$B$718:$AJ$741,far!$B$743:$AJ$769,far!$B$771:$AJ$787,far!$B$789:$AJ$823,far!$B$825:$AJ$852,far!$B$854:$AJ$898,far!$B$900:$AJ$940</definedName>
    <definedName name="Print_Area" localSheetId="11">FRIL!$A$1:$CQ$60,FRIL!$A$73:$CQ$135,FRIL!$A$137:$CQ$224,FRIL!$A$226:$CQ$262</definedName>
    <definedName name="Print_Area" localSheetId="4">'NO RECOMENDADOS'!$A$1:$CW$54,'NO RECOMENDADOS'!$A$56:$CW$104,'NO RECOMENDADOS'!$A$106:$CW$163,'NO RECOMENDADOS'!$A$165:$CW$190,'NO RECOMENDADOS'!$A$192:$CW$201,'NO RECOMENDADOS'!$A$204:$CW$223</definedName>
    <definedName name="Print_Titles" localSheetId="2">'ESTADO DE SITUACION'!$1:$1</definedName>
    <definedName name="Print_Titles" localSheetId="1">far!$1:$1</definedName>
    <definedName name="Print_Titles" localSheetId="0">'far (2)'!$1:$1</definedName>
    <definedName name="Print_Titles" localSheetId="11">FRIL!$1:$1</definedName>
    <definedName name="Print_Titles" localSheetId="4">'NO RECOMENDADOS'!$1:$1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0">#REF!</definedName>
    <definedName name="proyectosconrecomendacion" localSheetId="11">#REF!</definedName>
    <definedName name="proyectosconrecomendacion" localSheetId="5">#REF!</definedName>
    <definedName name="proyectosconrecomendacion" localSheetId="4">#REF!</definedName>
    <definedName name="proyectosconrecomendacion" localSheetId="8">#REF!</definedName>
    <definedName name="proyectosconrecomendacion" localSheetId="7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2">'ESTADO DE SITUACION'!$1:$1</definedName>
    <definedName name="_xlnm.Print_Titles" localSheetId="11">FRIL!$1:$1</definedName>
    <definedName name="_xlnm.Print_Titles" localSheetId="4">'NO RECOMENDADOS'!$1:$1</definedName>
    <definedName name="VB" localSheetId="6">#REF!</definedName>
    <definedName name="VB" localSheetId="2">#REF!</definedName>
    <definedName name="VB" localSheetId="1">#REF!</definedName>
    <definedName name="VB" localSheetId="0">#REF!</definedName>
    <definedName name="VB" localSheetId="11">#REF!</definedName>
    <definedName name="VB" localSheetId="5">#REF!</definedName>
    <definedName name="VB" localSheetId="4">#REF!</definedName>
    <definedName name="VB" localSheetId="8">#REF!</definedName>
    <definedName name="VB" localSheetId="7">#REF!</definedName>
    <definedName name="VB" localSheetId="9">#REF!</definedName>
    <definedName name="VB" localSheetId="10">#REF!</definedName>
    <definedName name="VB">#REF!</definedName>
    <definedName name="Z_8B80CA02_0FB4_4D58_B710_AC34782A6224_.wvu.Cols" localSheetId="2" hidden="1">'ESTADO DE SITUACION'!#REF!</definedName>
    <definedName name="Z_8B80CA02_0FB4_4D58_B710_AC34782A6224_.wvu.Cols" localSheetId="1" hidden="1">far!#REF!</definedName>
    <definedName name="Z_8B80CA02_0FB4_4D58_B710_AC34782A6224_.wvu.Cols" localSheetId="0" hidden="1">'far (2)'!#REF!</definedName>
    <definedName name="Z_8B80CA02_0FB4_4D58_B710_AC34782A6224_.wvu.Cols" localSheetId="4" hidden="1">'NO RECOMENDADOS'!#REF!</definedName>
    <definedName name="Z_8B80CA02_0FB4_4D58_B710_AC34782A6224_.wvu.FilterData" localSheetId="2" hidden="1">'ESTADO DE SITUACION'!$A$1:$AN$959</definedName>
    <definedName name="Z_8B80CA02_0FB4_4D58_B710_AC34782A6224_.wvu.FilterData" localSheetId="1" hidden="1">far!$B$1:$AH$940</definedName>
    <definedName name="Z_8B80CA02_0FB4_4D58_B710_AC34782A6224_.wvu.FilterData" localSheetId="0" hidden="1">'far (2)'!$B$1:$AH$13</definedName>
    <definedName name="Z_8B80CA02_0FB4_4D58_B710_AC34782A6224_.wvu.FilterData" localSheetId="4" hidden="1">'NO RECOMENDADOS'!$A$1:$AC$223</definedName>
    <definedName name="Z_8B80CA02_0FB4_4D58_B710_AC34782A6224_.wvu.PrintArea" localSheetId="2" hidden="1">'ESTADO DE SITUACION'!$A$2:$S$161,'ESTADO DE SITUACION'!$A$163:$S$446,'ESTADO DE SITUACION'!$A$448:$S$708,'ESTADO DE SITUACION'!$A$710:$S$848,'ESTADO DE SITUACION'!$A$850:$S$871,'ESTADO DE SITUACION'!$A$873:$S$959</definedName>
    <definedName name="Z_8B80CA02_0FB4_4D58_B710_AC34782A6224_.wvu.PrintArea" localSheetId="1" hidden="1">far!$B$2:$R$149,far!$B$151:$R$425,far!$B$427:$R$687,far!$B$689:$R$823,far!$B$825:$R$852,far!$B$854:$R$940</definedName>
    <definedName name="Z_8B80CA02_0FB4_4D58_B710_AC34782A6224_.wvu.PrintArea" localSheetId="0" hidden="1">'far (2)'!$B$2:$R$4,'far (2)'!$B$5:$R$11,'far (2)'!$B$12:$R$12,'far (2)'!#REF!,'far (2)'!$B$13:$R$13,'far (2)'!#REF!</definedName>
    <definedName name="Z_8B80CA02_0FB4_4D58_B710_AC34782A6224_.wvu.PrintArea" localSheetId="4" hidden="1">'NO RECOMENDADOS'!$A$2:$O$54,'NO RECOMENDADOS'!$A$56:$O$104,'NO RECOMENDADOS'!$A$106:$O$163,'NO RECOMENDADOS'!$A$165:$O$190,'NO RECOMENDADOS'!$A$192:$O$199,'NO RECOMENDADOS'!$A$204:$O$223</definedName>
    <definedName name="Z_8B80CA02_0FB4_4D58_B710_AC34782A6224_.wvu.PrintTitles" localSheetId="2" hidden="1">'ESTADO DE SITUACION'!$1:$1</definedName>
    <definedName name="Z_8B80CA02_0FB4_4D58_B710_AC34782A6224_.wvu.PrintTitles" localSheetId="1" hidden="1">far!$1:$1</definedName>
    <definedName name="Z_8B80CA02_0FB4_4D58_B710_AC34782A6224_.wvu.PrintTitles" localSheetId="0" hidden="1">'far (2)'!$1:$1</definedName>
    <definedName name="Z_8B80CA02_0FB4_4D58_B710_AC34782A6224_.wvu.PrintTitles" localSheetId="4" hidden="1">'NO RECOMENDADOS'!$1:$1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pivotCaches>
    <pivotCache cacheId="6" r:id="rId41"/>
    <pivotCache cacheId="7" r:id="rId42"/>
    <pivotCache cacheId="8" r:id="rId43"/>
    <pivotCache cacheId="9" r:id="rId44"/>
    <pivotCache cacheId="10" r:id="rId45"/>
    <pivotCache cacheId="11" r:id="rId46"/>
  </pivotCaches>
  <fileRecoveryPr autoRecover="0"/>
</workbook>
</file>

<file path=xl/calcChain.xml><?xml version="1.0" encoding="utf-8"?>
<calcChain xmlns="http://schemas.openxmlformats.org/spreadsheetml/2006/main">
  <c r="S36" i="121" l="1"/>
  <c r="S4" i="121"/>
  <c r="S9" i="121"/>
  <c r="S680" i="121"/>
  <c r="S175" i="121"/>
  <c r="S741" i="121"/>
  <c r="BY257" i="130" l="1"/>
  <c r="BY256" i="130"/>
  <c r="BY255" i="130"/>
  <c r="BY254" i="130"/>
  <c r="BY253" i="130"/>
  <c r="BY252" i="130"/>
  <c r="BY248" i="130"/>
  <c r="BY247" i="130"/>
  <c r="BY246" i="130"/>
  <c r="BY245" i="130"/>
  <c r="BY244" i="130"/>
  <c r="BY243" i="130"/>
  <c r="BY242" i="130"/>
  <c r="BY238" i="130"/>
  <c r="BY237" i="130"/>
  <c r="BY236" i="130"/>
  <c r="BY235" i="130"/>
  <c r="BY231" i="130"/>
  <c r="BY230" i="130"/>
  <c r="BY229" i="130"/>
  <c r="BY228" i="130"/>
  <c r="BY227" i="130"/>
  <c r="BY221" i="130"/>
  <c r="BY220" i="130"/>
  <c r="BY219" i="130"/>
  <c r="BY215" i="130"/>
  <c r="BY214" i="130"/>
  <c r="BY213" i="130"/>
  <c r="BY212" i="130"/>
  <c r="BY208" i="130"/>
  <c r="BY207" i="130"/>
  <c r="BY206" i="130"/>
  <c r="BY205" i="130"/>
  <c r="BY204" i="130"/>
  <c r="BY203" i="130"/>
  <c r="BY202" i="130"/>
  <c r="BY201" i="130"/>
  <c r="BY200" i="130"/>
  <c r="BY196" i="130"/>
  <c r="BY195" i="130"/>
  <c r="BY194" i="130"/>
  <c r="BY193" i="130"/>
  <c r="BY192" i="130"/>
  <c r="BY188" i="130"/>
  <c r="BY187" i="130"/>
  <c r="BY186" i="130"/>
  <c r="BY185" i="130"/>
  <c r="BY181" i="130"/>
  <c r="BY180" i="130"/>
  <c r="BY179" i="130"/>
  <c r="BY178" i="130"/>
  <c r="BY177" i="130"/>
  <c r="BY176" i="130"/>
  <c r="BY175" i="130"/>
  <c r="BY174" i="130"/>
  <c r="BY170" i="130"/>
  <c r="BY169" i="130"/>
  <c r="BY168" i="130"/>
  <c r="BY164" i="130"/>
  <c r="BY163" i="130"/>
  <c r="BY162" i="130"/>
  <c r="BY161" i="130"/>
  <c r="BY160" i="130"/>
  <c r="BY159" i="130"/>
  <c r="BY158" i="130"/>
  <c r="BY154" i="130"/>
  <c r="BY153" i="130"/>
  <c r="BY152" i="130"/>
  <c r="BY151" i="130"/>
  <c r="BY150" i="130"/>
  <c r="BY146" i="130"/>
  <c r="BY145" i="130"/>
  <c r="BY144" i="130"/>
  <c r="BY143" i="130"/>
  <c r="BY142" i="130"/>
  <c r="BY141" i="130"/>
  <c r="BY140" i="130"/>
  <c r="BY139" i="130"/>
  <c r="BY138" i="130"/>
  <c r="BY132" i="130"/>
  <c r="BY131" i="130"/>
  <c r="BY130" i="130"/>
  <c r="BY129" i="130"/>
  <c r="BY128" i="130"/>
  <c r="BY124" i="130"/>
  <c r="BY123" i="130"/>
  <c r="BY122" i="130"/>
  <c r="BY121" i="130"/>
  <c r="BY120" i="130"/>
  <c r="BY119" i="130"/>
  <c r="BY118" i="130"/>
  <c r="BY114" i="130"/>
  <c r="BY113" i="130"/>
  <c r="BY109" i="130"/>
  <c r="BY108" i="130"/>
  <c r="BY107" i="130"/>
  <c r="BY106" i="130"/>
  <c r="BY102" i="130"/>
  <c r="BY101" i="130"/>
  <c r="BY100" i="130"/>
  <c r="BY99" i="130"/>
  <c r="BY95" i="130"/>
  <c r="BY94" i="130"/>
  <c r="BY93" i="130"/>
  <c r="BY89" i="130"/>
  <c r="BY88" i="130"/>
  <c r="BY87" i="130"/>
  <c r="BY86" i="130"/>
  <c r="BY85" i="130"/>
  <c r="BY84" i="130"/>
  <c r="BY80" i="130"/>
  <c r="BY79" i="130"/>
  <c r="BY78" i="130"/>
  <c r="BY77" i="130"/>
  <c r="BY76" i="130"/>
  <c r="BY75" i="130"/>
  <c r="BY74" i="130"/>
  <c r="BY70" i="130"/>
  <c r="BY69" i="130"/>
  <c r="BY68" i="130"/>
  <c r="BY67" i="130"/>
  <c r="BY66" i="130"/>
  <c r="BY65" i="130"/>
  <c r="BY64" i="130"/>
  <c r="BY63" i="130"/>
  <c r="BY57" i="130"/>
  <c r="BY56" i="130"/>
  <c r="BY55" i="130"/>
  <c r="BY54" i="130"/>
  <c r="BY50" i="130"/>
  <c r="BY49" i="130"/>
  <c r="BY48" i="130"/>
  <c r="BY47" i="130"/>
  <c r="BY43" i="130"/>
  <c r="BY42" i="130"/>
  <c r="BY41" i="130"/>
  <c r="BY40" i="130"/>
  <c r="BY39" i="130"/>
  <c r="BY38" i="130"/>
  <c r="BY34" i="130"/>
  <c r="BY33" i="130"/>
  <c r="BY32" i="130"/>
  <c r="BY31" i="130"/>
  <c r="BY30" i="130"/>
  <c r="BY29" i="130"/>
  <c r="BY28" i="130"/>
  <c r="BY27" i="130"/>
  <c r="BY26" i="130"/>
  <c r="BY22" i="130"/>
  <c r="BY21" i="130"/>
  <c r="BY20" i="130"/>
  <c r="BY19" i="130"/>
  <c r="BY18" i="130"/>
  <c r="BY14" i="130"/>
  <c r="BY13" i="130"/>
  <c r="BY12" i="130"/>
  <c r="BY11" i="130"/>
  <c r="BY10" i="130"/>
  <c r="BY9" i="130"/>
  <c r="BY5" i="130"/>
  <c r="BY4" i="130"/>
  <c r="BY3" i="130"/>
  <c r="BX186" i="130"/>
  <c r="BX189" i="130" s="1"/>
  <c r="BX258" i="130"/>
  <c r="BX249" i="130"/>
  <c r="BX239" i="130"/>
  <c r="BX232" i="130"/>
  <c r="BX222" i="130"/>
  <c r="BX216" i="130"/>
  <c r="BX209" i="130"/>
  <c r="BX197" i="130"/>
  <c r="BX182" i="130"/>
  <c r="BX171" i="130"/>
  <c r="BX165" i="130"/>
  <c r="BX155" i="130"/>
  <c r="BX147" i="130"/>
  <c r="BX133" i="130"/>
  <c r="BX125" i="130"/>
  <c r="BX115" i="130"/>
  <c r="BX110" i="130"/>
  <c r="BX103" i="130"/>
  <c r="BX96" i="130"/>
  <c r="BX90" i="130"/>
  <c r="BX81" i="130"/>
  <c r="BX71" i="130"/>
  <c r="BX58" i="130"/>
  <c r="BX51" i="130"/>
  <c r="BX44" i="130"/>
  <c r="BX35" i="130"/>
  <c r="BX23" i="130"/>
  <c r="BX15" i="130"/>
  <c r="BX6" i="130"/>
  <c r="BX260" i="130" l="1"/>
  <c r="BX60" i="130"/>
  <c r="BX135" i="130"/>
  <c r="BX224" i="130"/>
  <c r="I8" i="158"/>
  <c r="S129" i="121"/>
  <c r="S853" i="121"/>
  <c r="S450" i="121"/>
  <c r="S5" i="121"/>
  <c r="BX262" i="130" l="1"/>
  <c r="S572" i="121"/>
  <c r="S939" i="121"/>
  <c r="S913" i="121"/>
  <c r="S909" i="121"/>
  <c r="S905" i="121"/>
  <c r="S902" i="121"/>
  <c r="S901" i="121"/>
  <c r="S884" i="121"/>
  <c r="S249" i="121"/>
  <c r="Q825" i="121"/>
  <c r="Q824" i="121"/>
  <c r="Q823" i="121"/>
  <c r="Q688" i="121"/>
  <c r="Q687" i="121"/>
  <c r="Q686" i="121"/>
  <c r="Q428" i="121"/>
  <c r="Q427" i="121"/>
  <c r="Q426" i="121"/>
  <c r="Q134" i="121"/>
  <c r="Q133" i="121"/>
  <c r="Q132" i="121"/>
  <c r="S825" i="121"/>
  <c r="S824" i="121"/>
  <c r="S823" i="121"/>
  <c r="S688" i="121"/>
  <c r="S687" i="121"/>
  <c r="S686" i="121"/>
  <c r="S428" i="121"/>
  <c r="S427" i="121"/>
  <c r="S426" i="121"/>
  <c r="S134" i="121"/>
  <c r="S133" i="121"/>
  <c r="S132" i="121"/>
  <c r="S1334" i="121"/>
  <c r="I9" i="158"/>
  <c r="DA4" i="120"/>
  <c r="DA5" i="120"/>
  <c r="DA6" i="120"/>
  <c r="DA7" i="120"/>
  <c r="DA8" i="120"/>
  <c r="DA9" i="120"/>
  <c r="DA10" i="120"/>
  <c r="DA11" i="120"/>
  <c r="DA12" i="120"/>
  <c r="DA13" i="120"/>
  <c r="DA14" i="120"/>
  <c r="DA15" i="120"/>
  <c r="DA16" i="120"/>
  <c r="DA17" i="120"/>
  <c r="DA18" i="120"/>
  <c r="DA19" i="120"/>
  <c r="DA20" i="120"/>
  <c r="DA21" i="120"/>
  <c r="DA22" i="120"/>
  <c r="DA23" i="120"/>
  <c r="DA24" i="120"/>
  <c r="DA25" i="120"/>
  <c r="DA26" i="120"/>
  <c r="DA27" i="120"/>
  <c r="DA28" i="120"/>
  <c r="DA29" i="120"/>
  <c r="DA30" i="120"/>
  <c r="DA31" i="120"/>
  <c r="DA32" i="120"/>
  <c r="DA33" i="120"/>
  <c r="DA34" i="120"/>
  <c r="DA35" i="120"/>
  <c r="DA36" i="120"/>
  <c r="DA37" i="120"/>
  <c r="DA38" i="120"/>
  <c r="DA39" i="120"/>
  <c r="DA40" i="120"/>
  <c r="DA41" i="120"/>
  <c r="DA42" i="120"/>
  <c r="DA43" i="120"/>
  <c r="DA44" i="120"/>
  <c r="DA45" i="120"/>
  <c r="DA46" i="120"/>
  <c r="DA47" i="120"/>
  <c r="DA48" i="120"/>
  <c r="DA49" i="120"/>
  <c r="DA50" i="120"/>
  <c r="DA51" i="120"/>
  <c r="DA52" i="120"/>
  <c r="DA53" i="120"/>
  <c r="DA54" i="120"/>
  <c r="DA55" i="120"/>
  <c r="DA56" i="120"/>
  <c r="DA57" i="120"/>
  <c r="DA58" i="120"/>
  <c r="DA59" i="120"/>
  <c r="DA60" i="120"/>
  <c r="DA61" i="120"/>
  <c r="DA62" i="120"/>
  <c r="DA63" i="120"/>
  <c r="DA64" i="120"/>
  <c r="DA65" i="120"/>
  <c r="DA66" i="120"/>
  <c r="DA67" i="120"/>
  <c r="DA68" i="120"/>
  <c r="DA69" i="120"/>
  <c r="DA70" i="120"/>
  <c r="DA71" i="120"/>
  <c r="DA72" i="120"/>
  <c r="DA73" i="120"/>
  <c r="DA74" i="120"/>
  <c r="DA75" i="120"/>
  <c r="DA76" i="120"/>
  <c r="DA77" i="120"/>
  <c r="DA78" i="120"/>
  <c r="DA79" i="120"/>
  <c r="DA80" i="120"/>
  <c r="DA81" i="120"/>
  <c r="DA82" i="120"/>
  <c r="DA83" i="120"/>
  <c r="DA84" i="120"/>
  <c r="DA85" i="120"/>
  <c r="DA86" i="120"/>
  <c r="DA87" i="120"/>
  <c r="DA88" i="120"/>
  <c r="DA89" i="120"/>
  <c r="DA90" i="120"/>
  <c r="DA91" i="120"/>
  <c r="DA92" i="120"/>
  <c r="DA93" i="120"/>
  <c r="DA94" i="120"/>
  <c r="DA95" i="120"/>
  <c r="DA96" i="120"/>
  <c r="DA97" i="120"/>
  <c r="DA98" i="120"/>
  <c r="DA99" i="120"/>
  <c r="DA100" i="120"/>
  <c r="DA101" i="120"/>
  <c r="DA102" i="120"/>
  <c r="DA103" i="120"/>
  <c r="DA104" i="120"/>
  <c r="DA105" i="120"/>
  <c r="DA106" i="120"/>
  <c r="DA107" i="120"/>
  <c r="DA108" i="120"/>
  <c r="DA109" i="120"/>
  <c r="DA110" i="120"/>
  <c r="DA111" i="120"/>
  <c r="DA112" i="120"/>
  <c r="DA113" i="120"/>
  <c r="DA114" i="120"/>
  <c r="DA115" i="120"/>
  <c r="DA116" i="120"/>
  <c r="DA117" i="120"/>
  <c r="DA118" i="120"/>
  <c r="DA119" i="120"/>
  <c r="DA120" i="120"/>
  <c r="DA121" i="120"/>
  <c r="DA122" i="120"/>
  <c r="DA123" i="120"/>
  <c r="DA124" i="120"/>
  <c r="DA125" i="120"/>
  <c r="DA126" i="120"/>
  <c r="DA127" i="120"/>
  <c r="DA128" i="120"/>
  <c r="DA129" i="120"/>
  <c r="DA130" i="120"/>
  <c r="DA131" i="120"/>
  <c r="DA132" i="120"/>
  <c r="DA133" i="120"/>
  <c r="DA134" i="120"/>
  <c r="DA135" i="120"/>
  <c r="DA136" i="120"/>
  <c r="DA137" i="120"/>
  <c r="DA138" i="120"/>
  <c r="DA139" i="120"/>
  <c r="DA140" i="120"/>
  <c r="DA141" i="120"/>
  <c r="DA142" i="120"/>
  <c r="DA143" i="120"/>
  <c r="DA144" i="120"/>
  <c r="DA145" i="120"/>
  <c r="DA146" i="120"/>
  <c r="DA147" i="120"/>
  <c r="DA148" i="120"/>
  <c r="DA149" i="120"/>
  <c r="DA150" i="120"/>
  <c r="DA151" i="120"/>
  <c r="DA152" i="120"/>
  <c r="DA153" i="120"/>
  <c r="DA154" i="120"/>
  <c r="DA155" i="120"/>
  <c r="DA156" i="120"/>
  <c r="DA157" i="120"/>
  <c r="DA158" i="120"/>
  <c r="DA159" i="120"/>
  <c r="DA160" i="120"/>
  <c r="DA161" i="120"/>
  <c r="DA162" i="120"/>
  <c r="DA163" i="120"/>
  <c r="DA164" i="120"/>
  <c r="DA165" i="120"/>
  <c r="DA166" i="120"/>
  <c r="DA167" i="120"/>
  <c r="DA168" i="120"/>
  <c r="DA169" i="120"/>
  <c r="DA170" i="120"/>
  <c r="DA171" i="120"/>
  <c r="DA172" i="120"/>
  <c r="DA173" i="120"/>
  <c r="DA174" i="120"/>
  <c r="DA175" i="120"/>
  <c r="DA176" i="120"/>
  <c r="DA177" i="120"/>
  <c r="DA178" i="120"/>
  <c r="DA179" i="120"/>
  <c r="DA180" i="120"/>
  <c r="DA181" i="120"/>
  <c r="DA182" i="120"/>
  <c r="DA183" i="120"/>
  <c r="DA184" i="120"/>
  <c r="DA185" i="120"/>
  <c r="DA186" i="120"/>
  <c r="DA187" i="120"/>
  <c r="DA188" i="120"/>
  <c r="DA189" i="120"/>
  <c r="DA190" i="120"/>
  <c r="DA191" i="120"/>
  <c r="DA192" i="120"/>
  <c r="DA193" i="120"/>
  <c r="DA194" i="120"/>
  <c r="DA195" i="120"/>
  <c r="DA196" i="120"/>
  <c r="DA197" i="120"/>
  <c r="DA198" i="120"/>
  <c r="DA199" i="120"/>
  <c r="DA200" i="120"/>
  <c r="DA201" i="120"/>
  <c r="DA202" i="120"/>
  <c r="DA203" i="120"/>
  <c r="DA204" i="120"/>
  <c r="DA205" i="120"/>
  <c r="DA206" i="120"/>
  <c r="DA207" i="120"/>
  <c r="DA208" i="120"/>
  <c r="DA209" i="120"/>
  <c r="DA210" i="120"/>
  <c r="DA211" i="120"/>
  <c r="DA212" i="120"/>
  <c r="DA213" i="120"/>
  <c r="DA214" i="120"/>
  <c r="DA215" i="120"/>
  <c r="DA216" i="120"/>
  <c r="DA217" i="120"/>
  <c r="DA218" i="120"/>
  <c r="DA219" i="120"/>
  <c r="DA220" i="120"/>
  <c r="DA221" i="120"/>
  <c r="DA222" i="120"/>
  <c r="DA223" i="120"/>
  <c r="DA3" i="120"/>
  <c r="AL284" i="121" l="1"/>
  <c r="AJ284" i="121"/>
  <c r="AK284" i="121" s="1"/>
  <c r="AJ936" i="121" l="1"/>
  <c r="S628" i="121" l="1"/>
  <c r="S934" i="121"/>
  <c r="S553" i="121"/>
  <c r="S822" i="121" l="1"/>
  <c r="S130" i="121"/>
  <c r="AI825" i="121" l="1"/>
  <c r="AI824" i="121"/>
  <c r="AI823" i="121"/>
  <c r="AI688" i="121"/>
  <c r="AI687" i="121"/>
  <c r="AI686" i="121"/>
  <c r="AI428" i="121"/>
  <c r="AI427" i="121"/>
  <c r="AI426" i="121"/>
  <c r="AI134" i="121"/>
  <c r="AI133" i="121"/>
  <c r="AI132" i="121"/>
  <c r="AM959" i="121"/>
  <c r="DS864" i="121" l="1"/>
  <c r="DS821" i="121"/>
  <c r="DS818" i="121"/>
  <c r="DS830" i="121"/>
  <c r="DS768" i="121"/>
  <c r="DS767" i="121"/>
  <c r="DS703" i="121"/>
  <c r="DS694" i="121"/>
  <c r="DS683" i="121"/>
  <c r="DS681" i="121"/>
  <c r="DS635" i="121"/>
  <c r="DS616" i="121"/>
  <c r="DS572" i="121"/>
  <c r="DS540" i="121"/>
  <c r="DS474" i="121"/>
  <c r="DS462" i="121"/>
  <c r="DS437" i="121"/>
  <c r="DS436" i="121"/>
  <c r="DS432" i="121"/>
  <c r="DS419" i="121"/>
  <c r="DS398" i="121"/>
  <c r="DS396" i="121"/>
  <c r="DS376" i="121"/>
  <c r="DS321" i="121"/>
  <c r="DS303" i="121"/>
  <c r="DS262" i="121"/>
  <c r="DS254" i="121"/>
  <c r="DS248" i="121"/>
  <c r="DS202" i="121"/>
  <c r="DS201" i="121"/>
  <c r="DS198" i="121"/>
  <c r="DS191" i="121"/>
  <c r="DS181" i="121"/>
  <c r="DS176" i="121"/>
  <c r="DS173" i="121"/>
  <c r="DS184" i="121"/>
  <c r="DS155" i="121"/>
  <c r="DS144" i="121"/>
  <c r="DS139" i="121"/>
  <c r="DS149" i="121"/>
  <c r="DS129" i="121"/>
  <c r="DS100" i="121"/>
  <c r="DS95" i="121"/>
  <c r="DS86" i="121"/>
  <c r="DS58" i="121"/>
  <c r="DS47" i="121"/>
  <c r="DS44" i="121"/>
  <c r="DS36" i="121"/>
  <c r="DS29" i="121"/>
  <c r="DS14" i="121"/>
  <c r="DS9" i="121"/>
  <c r="DS8" i="121"/>
  <c r="DS7" i="121"/>
  <c r="DS4" i="121"/>
  <c r="DR11" i="121" l="1"/>
  <c r="DR12" i="121"/>
  <c r="DR17" i="121"/>
  <c r="DR18" i="121"/>
  <c r="DR22" i="121"/>
  <c r="DR23" i="121"/>
  <c r="DR27" i="121"/>
  <c r="DR28" i="121"/>
  <c r="DR31" i="121"/>
  <c r="DR33" i="121"/>
  <c r="DR34" i="121"/>
  <c r="DR35" i="121"/>
  <c r="DR39" i="121"/>
  <c r="DR41" i="121"/>
  <c r="DR42" i="121"/>
  <c r="DR43" i="121"/>
  <c r="DR49" i="121"/>
  <c r="DR50" i="121"/>
  <c r="DR54" i="121"/>
  <c r="DR55" i="121"/>
  <c r="DR61" i="121"/>
  <c r="DR63" i="121"/>
  <c r="DR64" i="121"/>
  <c r="DR65" i="121"/>
  <c r="DR69" i="121"/>
  <c r="DR71" i="121"/>
  <c r="DR72" i="121"/>
  <c r="DR73" i="121"/>
  <c r="DR77" i="121"/>
  <c r="DR79" i="121"/>
  <c r="DR80" i="121"/>
  <c r="DR81" i="121"/>
  <c r="DR84" i="121"/>
  <c r="DR85" i="121"/>
  <c r="DR91" i="121"/>
  <c r="DR92" i="121"/>
  <c r="DR97" i="121"/>
  <c r="DR98" i="121"/>
  <c r="DR102" i="121"/>
  <c r="DR104" i="121"/>
  <c r="DR105" i="121"/>
  <c r="DR106" i="121"/>
  <c r="DR109" i="121"/>
  <c r="DR110" i="121"/>
  <c r="DR115" i="121"/>
  <c r="DR116" i="121"/>
  <c r="DR119" i="121"/>
  <c r="DR120" i="121"/>
  <c r="DR123" i="121"/>
  <c r="DR125" i="121"/>
  <c r="DR126" i="121"/>
  <c r="DR127" i="121"/>
  <c r="DR136" i="121"/>
  <c r="DR137" i="121"/>
  <c r="DR142" i="121"/>
  <c r="DR143" i="121"/>
  <c r="DR146" i="121"/>
  <c r="DR147" i="121"/>
  <c r="DR153" i="121"/>
  <c r="DR154" i="121"/>
  <c r="DR158" i="121"/>
  <c r="DR160" i="121"/>
  <c r="DR162" i="121"/>
  <c r="DR163" i="121"/>
  <c r="DR164" i="121"/>
  <c r="DR178" i="121"/>
  <c r="DR179" i="121"/>
  <c r="DR189" i="121"/>
  <c r="DR190" i="121"/>
  <c r="DR196" i="121"/>
  <c r="DR197" i="121"/>
  <c r="DR205" i="121"/>
  <c r="DR206" i="121"/>
  <c r="DR212" i="121"/>
  <c r="DR214" i="121"/>
  <c r="DR215" i="121"/>
  <c r="DR216" i="121"/>
  <c r="DR222" i="121"/>
  <c r="DR223" i="121"/>
  <c r="DR227" i="121"/>
  <c r="DR228" i="121"/>
  <c r="DR231" i="121"/>
  <c r="DR233" i="121"/>
  <c r="DR234" i="121"/>
  <c r="DR235" i="121"/>
  <c r="DR240" i="121"/>
  <c r="DR241" i="121"/>
  <c r="DR244" i="121"/>
  <c r="DR245" i="121"/>
  <c r="DR251" i="121"/>
  <c r="DR252" i="121"/>
  <c r="DR256" i="121"/>
  <c r="DR258" i="121"/>
  <c r="DR259" i="121"/>
  <c r="DR260" i="121"/>
  <c r="DR267" i="121"/>
  <c r="DR268" i="121"/>
  <c r="DR273" i="121"/>
  <c r="DR274" i="121"/>
  <c r="DR277" i="121"/>
  <c r="DR278" i="121"/>
  <c r="DR281" i="121"/>
  <c r="DR282" i="121"/>
  <c r="DR286" i="121"/>
  <c r="DR288" i="121"/>
  <c r="DR289" i="121"/>
  <c r="DR290" i="121"/>
  <c r="DR300" i="121"/>
  <c r="DR301" i="121"/>
  <c r="DR305" i="121"/>
  <c r="DR306" i="121"/>
  <c r="DR311" i="121"/>
  <c r="DR312" i="121"/>
  <c r="DR315" i="121"/>
  <c r="DR317" i="121"/>
  <c r="DR318" i="121"/>
  <c r="DR319" i="121"/>
  <c r="DR323" i="121"/>
  <c r="DR324" i="121"/>
  <c r="DR327" i="121"/>
  <c r="DR328" i="121"/>
  <c r="DR331" i="121"/>
  <c r="DR333" i="121"/>
  <c r="DR334" i="121"/>
  <c r="DR335" i="121"/>
  <c r="DR341" i="121"/>
  <c r="DR342" i="121"/>
  <c r="DR351" i="121"/>
  <c r="DR352" i="121"/>
  <c r="DR355" i="121"/>
  <c r="DR357" i="121"/>
  <c r="DR358" i="121"/>
  <c r="DR359" i="121"/>
  <c r="DR360" i="121"/>
  <c r="DR363" i="121"/>
  <c r="DR364" i="121"/>
  <c r="DR368" i="121"/>
  <c r="DR369" i="121"/>
  <c r="DR372" i="121"/>
  <c r="DR373" i="121"/>
  <c r="DR380" i="121"/>
  <c r="DR381" i="121"/>
  <c r="DR385" i="121"/>
  <c r="DR387" i="121"/>
  <c r="DR388" i="121"/>
  <c r="DR389" i="121"/>
  <c r="DR393" i="121"/>
  <c r="DR394" i="121"/>
  <c r="DR401" i="121"/>
  <c r="DR402" i="121"/>
  <c r="DR407" i="121"/>
  <c r="DR408" i="121"/>
  <c r="DR414" i="121"/>
  <c r="DR416" i="121"/>
  <c r="DR417" i="121"/>
  <c r="DR418" i="121"/>
  <c r="DR430" i="121"/>
  <c r="DR431" i="121"/>
  <c r="DR434" i="121"/>
  <c r="DR435" i="121"/>
  <c r="DR439" i="121"/>
  <c r="DR440" i="121"/>
  <c r="DR443" i="121"/>
  <c r="DR445" i="121"/>
  <c r="DR447" i="121"/>
  <c r="DR448" i="121"/>
  <c r="DR449" i="121"/>
  <c r="DR456" i="121"/>
  <c r="DR457" i="121"/>
  <c r="DR460" i="121"/>
  <c r="DR461" i="121"/>
  <c r="DR464" i="121"/>
  <c r="DR465" i="121"/>
  <c r="DR469" i="121"/>
  <c r="DR471" i="121"/>
  <c r="DR472" i="121"/>
  <c r="DR473" i="121"/>
  <c r="DR480" i="121"/>
  <c r="DR481" i="121"/>
  <c r="DR487" i="121"/>
  <c r="DR488" i="121"/>
  <c r="DR491" i="121"/>
  <c r="DR492" i="121"/>
  <c r="DR498" i="121"/>
  <c r="DR500" i="121"/>
  <c r="DR501" i="121"/>
  <c r="DR502" i="121"/>
  <c r="DR508" i="121"/>
  <c r="DR509" i="121"/>
  <c r="DR515" i="121"/>
  <c r="DR516" i="121"/>
  <c r="DR520" i="121"/>
  <c r="DR521" i="121"/>
  <c r="DR524" i="121"/>
  <c r="DR525" i="121"/>
  <c r="DR528" i="121"/>
  <c r="DR530" i="121"/>
  <c r="DR531" i="121"/>
  <c r="DR532" i="121"/>
  <c r="DR536" i="121"/>
  <c r="DR537" i="121"/>
  <c r="DR543" i="121"/>
  <c r="DR545" i="121"/>
  <c r="DR546" i="121"/>
  <c r="DR547" i="121"/>
  <c r="DR551" i="121"/>
  <c r="DR552" i="121"/>
  <c r="DR556" i="121"/>
  <c r="DR557" i="121"/>
  <c r="DR562" i="121"/>
  <c r="DR563" i="121"/>
  <c r="DR567" i="121"/>
  <c r="DR569" i="121"/>
  <c r="DR570" i="121"/>
  <c r="DR571" i="121"/>
  <c r="DR574" i="121"/>
  <c r="DR575" i="121"/>
  <c r="DR578" i="121"/>
  <c r="DR579" i="121"/>
  <c r="DR582" i="121"/>
  <c r="DR584" i="121"/>
  <c r="DR585" i="121"/>
  <c r="DR586" i="121"/>
  <c r="DR592" i="121"/>
  <c r="DR593" i="121"/>
  <c r="DR596" i="121"/>
  <c r="DR597" i="121"/>
  <c r="DR601" i="121"/>
  <c r="DR603" i="121"/>
  <c r="DR604" i="121"/>
  <c r="DR605" i="121"/>
  <c r="DR608" i="121"/>
  <c r="DR609" i="121"/>
  <c r="DR614" i="121"/>
  <c r="DR615" i="121"/>
  <c r="DR619" i="121"/>
  <c r="DR620" i="121"/>
  <c r="DR623" i="121"/>
  <c r="DR625" i="121"/>
  <c r="DR626" i="121"/>
  <c r="DR627" i="121"/>
  <c r="DR633" i="121"/>
  <c r="DR634" i="121"/>
  <c r="DR638" i="121"/>
  <c r="DR639" i="121"/>
  <c r="DR642" i="121"/>
  <c r="DR643" i="121"/>
  <c r="DR646" i="121"/>
  <c r="DR647" i="121"/>
  <c r="DR651" i="121"/>
  <c r="DR653" i="121"/>
  <c r="DR654" i="121"/>
  <c r="DR655" i="121"/>
  <c r="DR661" i="121"/>
  <c r="DR662" i="121"/>
  <c r="DR667" i="121"/>
  <c r="DR668" i="121"/>
  <c r="DR671" i="121"/>
  <c r="DR672" i="121"/>
  <c r="DR675" i="121"/>
  <c r="DR677" i="121"/>
  <c r="DR678" i="121"/>
  <c r="DR679" i="121"/>
  <c r="DR691" i="121"/>
  <c r="DR692" i="121"/>
  <c r="DR696" i="121"/>
  <c r="DR697" i="121"/>
  <c r="DR701" i="121"/>
  <c r="DR702" i="121"/>
  <c r="DR705" i="121"/>
  <c r="DR707" i="121"/>
  <c r="DR709" i="121"/>
  <c r="DR710" i="121"/>
  <c r="DR711" i="121"/>
  <c r="DR716" i="121"/>
  <c r="DR717" i="121"/>
  <c r="DR722" i="121"/>
  <c r="DR723" i="121"/>
  <c r="DR726" i="121"/>
  <c r="DR727" i="121"/>
  <c r="DR731" i="121"/>
  <c r="DR732" i="121"/>
  <c r="DR736" i="121"/>
  <c r="DR738" i="121"/>
  <c r="DR739" i="121"/>
  <c r="DR740" i="121"/>
  <c r="DR744" i="121"/>
  <c r="DR745" i="121"/>
  <c r="DR748" i="121"/>
  <c r="DR749" i="121"/>
  <c r="DR752" i="121"/>
  <c r="DR753" i="121"/>
  <c r="DR758" i="121"/>
  <c r="DR759" i="121"/>
  <c r="DR762" i="121"/>
  <c r="DR764" i="121"/>
  <c r="DR765" i="121"/>
  <c r="DR766" i="121"/>
  <c r="DR771" i="121"/>
  <c r="DR772" i="121"/>
  <c r="DR781" i="121"/>
  <c r="DR782" i="121"/>
  <c r="DR785" i="121"/>
  <c r="DR786" i="121"/>
  <c r="DR790" i="121"/>
  <c r="DR792" i="121"/>
  <c r="DR793" i="121"/>
  <c r="DR794" i="121"/>
  <c r="DR798" i="121"/>
  <c r="DR799" i="121"/>
  <c r="DR802" i="121"/>
  <c r="DR803" i="121"/>
  <c r="DR806" i="121"/>
  <c r="DR807" i="121"/>
  <c r="DR811" i="121"/>
  <c r="DR813" i="121"/>
  <c r="DR814" i="121"/>
  <c r="DR815" i="121"/>
  <c r="DR827" i="121"/>
  <c r="DR828" i="121"/>
  <c r="DR833" i="121"/>
  <c r="DR834" i="121"/>
  <c r="DR837" i="121"/>
  <c r="DR838" i="121"/>
  <c r="DR841" i="121"/>
  <c r="DR842" i="121"/>
  <c r="DR845" i="121"/>
  <c r="DR847" i="121"/>
  <c r="DR849" i="121"/>
  <c r="DR850" i="121"/>
  <c r="DR851" i="121"/>
  <c r="DR859" i="121"/>
  <c r="DR860" i="121"/>
  <c r="DR866" i="121"/>
  <c r="DR867" i="121"/>
  <c r="DR870" i="121"/>
  <c r="DR872" i="121"/>
  <c r="DR873" i="121"/>
  <c r="DR874" i="121"/>
  <c r="DR897" i="121"/>
  <c r="DR898" i="121"/>
  <c r="DR907" i="121"/>
  <c r="DR908" i="121"/>
  <c r="DR911" i="121"/>
  <c r="DR912" i="121"/>
  <c r="DR916" i="121"/>
  <c r="DR918" i="121"/>
  <c r="DR919" i="121"/>
  <c r="DR920" i="121"/>
  <c r="DR941" i="121"/>
  <c r="DR942" i="121"/>
  <c r="DR945" i="121"/>
  <c r="DR946" i="121"/>
  <c r="DR949" i="121"/>
  <c r="DR951" i="121"/>
  <c r="DR953" i="121"/>
  <c r="DR956" i="121"/>
  <c r="DR958" i="121"/>
  <c r="AG673" i="121"/>
  <c r="AG565" i="121"/>
  <c r="AG559" i="121"/>
  <c r="AG496" i="121"/>
  <c r="AG467" i="121"/>
  <c r="AG411" i="121"/>
  <c r="AG254" i="121"/>
  <c r="AG229" i="121"/>
  <c r="AG121" i="121"/>
  <c r="AG117" i="121"/>
  <c r="AG100" i="121"/>
  <c r="AG95" i="121"/>
  <c r="AG99" i="121"/>
  <c r="S275" i="121" l="1"/>
  <c r="S37" i="121"/>
  <c r="S644" i="121"/>
  <c r="S390" i="121"/>
  <c r="I954" i="121"/>
  <c r="DQ954" i="121" s="1"/>
  <c r="I947" i="121"/>
  <c r="DQ947" i="121" s="1"/>
  <c r="I943" i="121"/>
  <c r="DQ943" i="121" s="1"/>
  <c r="I939" i="121"/>
  <c r="DQ939" i="121" s="1"/>
  <c r="I938" i="121"/>
  <c r="DQ938" i="121" s="1"/>
  <c r="I937" i="121"/>
  <c r="DQ937" i="121" s="1"/>
  <c r="I936" i="121"/>
  <c r="DQ936" i="121" s="1"/>
  <c r="I935" i="121"/>
  <c r="DQ935" i="121" s="1"/>
  <c r="I934" i="121"/>
  <c r="DQ934" i="121" s="1"/>
  <c r="I933" i="121"/>
  <c r="DQ933" i="121" s="1"/>
  <c r="I932" i="121"/>
  <c r="DQ932" i="121" s="1"/>
  <c r="I931" i="121"/>
  <c r="DQ931" i="121" s="1"/>
  <c r="I930" i="121"/>
  <c r="DQ930" i="121" s="1"/>
  <c r="I929" i="121"/>
  <c r="DQ929" i="121" s="1"/>
  <c r="I928" i="121"/>
  <c r="DQ928" i="121" s="1"/>
  <c r="I927" i="121"/>
  <c r="DQ927" i="121" s="1"/>
  <c r="I926" i="121"/>
  <c r="DQ926" i="121" s="1"/>
  <c r="I925" i="121"/>
  <c r="DQ925" i="121" s="1"/>
  <c r="I924" i="121"/>
  <c r="DQ924" i="121" s="1"/>
  <c r="I923" i="121"/>
  <c r="DQ923" i="121" s="1"/>
  <c r="I922" i="121"/>
  <c r="DQ922" i="121" s="1"/>
  <c r="I921" i="121"/>
  <c r="DQ921" i="121" s="1"/>
  <c r="I914" i="121"/>
  <c r="DQ914" i="121" s="1"/>
  <c r="I913" i="121"/>
  <c r="DQ913" i="121" s="1"/>
  <c r="I909" i="121"/>
  <c r="DQ909" i="121" s="1"/>
  <c r="I905" i="121"/>
  <c r="DQ905" i="121" s="1"/>
  <c r="I904" i="121"/>
  <c r="DQ904" i="121" s="1"/>
  <c r="I903" i="121"/>
  <c r="DQ903" i="121" s="1"/>
  <c r="I902" i="121"/>
  <c r="DQ902" i="121" s="1"/>
  <c r="I901" i="121"/>
  <c r="DQ901" i="121" s="1"/>
  <c r="I900" i="121"/>
  <c r="DQ900" i="121" s="1"/>
  <c r="I899" i="121"/>
  <c r="DQ899" i="121" s="1"/>
  <c r="I895" i="121"/>
  <c r="DQ895" i="121" s="1"/>
  <c r="I894" i="121"/>
  <c r="DQ894" i="121" s="1"/>
  <c r="I893" i="121"/>
  <c r="DQ893" i="121" s="1"/>
  <c r="I892" i="121"/>
  <c r="DQ892" i="121" s="1"/>
  <c r="I891" i="121"/>
  <c r="DQ891" i="121" s="1"/>
  <c r="I890" i="121"/>
  <c r="DQ890" i="121" s="1"/>
  <c r="I889" i="121"/>
  <c r="DQ889" i="121" s="1"/>
  <c r="I888" i="121"/>
  <c r="DQ888" i="121" s="1"/>
  <c r="I887" i="121"/>
  <c r="DQ887" i="121" s="1"/>
  <c r="I886" i="121"/>
  <c r="DQ886" i="121" s="1"/>
  <c r="I885" i="121"/>
  <c r="DQ885" i="121" s="1"/>
  <c r="I884" i="121"/>
  <c r="DQ884" i="121" s="1"/>
  <c r="I883" i="121"/>
  <c r="DQ883" i="121" s="1"/>
  <c r="I882" i="121"/>
  <c r="DQ882" i="121" s="1"/>
  <c r="I881" i="121"/>
  <c r="DQ881" i="121" s="1"/>
  <c r="I880" i="121"/>
  <c r="DQ880" i="121" s="1"/>
  <c r="I879" i="121"/>
  <c r="DQ879" i="121" s="1"/>
  <c r="I878" i="121"/>
  <c r="DQ878" i="121" s="1"/>
  <c r="I877" i="121"/>
  <c r="DQ877" i="121" s="1"/>
  <c r="I876" i="121"/>
  <c r="DQ876" i="121" s="1"/>
  <c r="I875" i="121"/>
  <c r="DQ875" i="121" s="1"/>
  <c r="I868" i="121"/>
  <c r="DQ868" i="121" s="1"/>
  <c r="I864" i="121"/>
  <c r="DQ864" i="121" s="1"/>
  <c r="I863" i="121"/>
  <c r="DQ863" i="121" s="1"/>
  <c r="I862" i="121"/>
  <c r="DQ862" i="121" s="1"/>
  <c r="I861" i="121"/>
  <c r="DQ861" i="121" s="1"/>
  <c r="I857" i="121"/>
  <c r="DQ857" i="121" s="1"/>
  <c r="I856" i="121"/>
  <c r="DQ856" i="121" s="1"/>
  <c r="I855" i="121"/>
  <c r="DQ855" i="121" s="1"/>
  <c r="I854" i="121"/>
  <c r="DQ854" i="121" s="1"/>
  <c r="I853" i="121"/>
  <c r="DQ853" i="121" s="1"/>
  <c r="I852" i="121"/>
  <c r="DQ852" i="121" s="1"/>
  <c r="I843" i="121"/>
  <c r="DQ843" i="121" s="1"/>
  <c r="I839" i="121"/>
  <c r="DQ839" i="121" s="1"/>
  <c r="I835" i="121"/>
  <c r="DQ835" i="121" s="1"/>
  <c r="I831" i="121"/>
  <c r="DQ831" i="121" s="1"/>
  <c r="I829" i="121"/>
  <c r="DQ829" i="121" s="1"/>
  <c r="I825" i="121"/>
  <c r="DQ825" i="121" s="1"/>
  <c r="I824" i="121"/>
  <c r="DQ824" i="121" s="1"/>
  <c r="I823" i="121"/>
  <c r="DQ823" i="121" s="1"/>
  <c r="I822" i="121"/>
  <c r="DQ822" i="121" s="1"/>
  <c r="I821" i="121"/>
  <c r="DQ821" i="121" s="1"/>
  <c r="I820" i="121"/>
  <c r="DQ820" i="121" s="1"/>
  <c r="I819" i="121"/>
  <c r="DQ819" i="121" s="1"/>
  <c r="I818" i="121"/>
  <c r="DQ818" i="121" s="1"/>
  <c r="I817" i="121"/>
  <c r="DQ817" i="121" s="1"/>
  <c r="I830" i="121"/>
  <c r="DQ830" i="121" s="1"/>
  <c r="I816" i="121"/>
  <c r="DQ816" i="121" s="1"/>
  <c r="I809" i="121"/>
  <c r="DQ809" i="121" s="1"/>
  <c r="I808" i="121"/>
  <c r="DQ808" i="121" s="1"/>
  <c r="I804" i="121"/>
  <c r="DQ804" i="121" s="1"/>
  <c r="I800" i="121"/>
  <c r="DQ800" i="121" s="1"/>
  <c r="I796" i="121"/>
  <c r="DQ796" i="121" s="1"/>
  <c r="I795" i="121"/>
  <c r="DQ795" i="121" s="1"/>
  <c r="I788" i="121"/>
  <c r="DQ788" i="121" s="1"/>
  <c r="I787" i="121"/>
  <c r="DQ787" i="121" s="1"/>
  <c r="I783" i="121"/>
  <c r="DQ783" i="121" s="1"/>
  <c r="I779" i="121"/>
  <c r="DQ779" i="121" s="1"/>
  <c r="I778" i="121"/>
  <c r="DQ778" i="121" s="1"/>
  <c r="I777" i="121"/>
  <c r="DQ777" i="121" s="1"/>
  <c r="I776" i="121"/>
  <c r="DQ776" i="121" s="1"/>
  <c r="I775" i="121"/>
  <c r="DQ775" i="121" s="1"/>
  <c r="I774" i="121"/>
  <c r="DQ774" i="121" s="1"/>
  <c r="I773" i="121"/>
  <c r="DQ773" i="121" s="1"/>
  <c r="I769" i="121"/>
  <c r="DQ769" i="121" s="1"/>
  <c r="I768" i="121"/>
  <c r="DQ768" i="121" s="1"/>
  <c r="I767" i="121"/>
  <c r="DQ767" i="121" s="1"/>
  <c r="I760" i="121"/>
  <c r="DQ760" i="121" s="1"/>
  <c r="I756" i="121"/>
  <c r="DQ756" i="121" s="1"/>
  <c r="I755" i="121"/>
  <c r="DQ755" i="121" s="1"/>
  <c r="I754" i="121"/>
  <c r="DQ754" i="121" s="1"/>
  <c r="I750" i="121"/>
  <c r="DQ750" i="121" s="1"/>
  <c r="I746" i="121"/>
  <c r="DQ746" i="121" s="1"/>
  <c r="I742" i="121"/>
  <c r="DQ742" i="121" s="1"/>
  <c r="I741" i="121"/>
  <c r="DQ741" i="121" s="1"/>
  <c r="I734" i="121"/>
  <c r="DQ734" i="121" s="1"/>
  <c r="I733" i="121"/>
  <c r="DQ733" i="121" s="1"/>
  <c r="I729" i="121"/>
  <c r="DQ729" i="121" s="1"/>
  <c r="I728" i="121"/>
  <c r="DQ728" i="121" s="1"/>
  <c r="I714" i="121"/>
  <c r="DQ714" i="121" s="1"/>
  <c r="I724" i="121"/>
  <c r="DQ724" i="121" s="1"/>
  <c r="I720" i="121"/>
  <c r="DQ720" i="121" s="1"/>
  <c r="I719" i="121"/>
  <c r="DQ719" i="121" s="1"/>
  <c r="I718" i="121"/>
  <c r="DQ718" i="121" s="1"/>
  <c r="I713" i="121"/>
  <c r="DQ713" i="121" s="1"/>
  <c r="I712" i="121"/>
  <c r="DQ712" i="121" s="1"/>
  <c r="I703" i="121"/>
  <c r="DQ703" i="121" s="1"/>
  <c r="I699" i="121"/>
  <c r="DQ699" i="121" s="1"/>
  <c r="I698" i="121"/>
  <c r="DQ698" i="121" s="1"/>
  <c r="I694" i="121"/>
  <c r="DQ694" i="121" s="1"/>
  <c r="I693" i="121"/>
  <c r="DQ693" i="121" s="1"/>
  <c r="I689" i="121"/>
  <c r="DQ689" i="121" s="1"/>
  <c r="I688" i="121"/>
  <c r="DQ688" i="121" s="1"/>
  <c r="I687" i="121"/>
  <c r="DQ687" i="121" s="1"/>
  <c r="I686" i="121"/>
  <c r="DQ686" i="121" s="1"/>
  <c r="I685" i="121"/>
  <c r="DQ685" i="121" s="1"/>
  <c r="I684" i="121"/>
  <c r="DQ684" i="121" s="1"/>
  <c r="I683" i="121"/>
  <c r="DQ683" i="121" s="1"/>
  <c r="I682" i="121"/>
  <c r="DQ682" i="121" s="1"/>
  <c r="I681" i="121"/>
  <c r="DQ681" i="121" s="1"/>
  <c r="I680" i="121"/>
  <c r="DQ680" i="121" s="1"/>
  <c r="I673" i="121"/>
  <c r="DQ673" i="121" s="1"/>
  <c r="I669" i="121"/>
  <c r="DQ669" i="121" s="1"/>
  <c r="I665" i="121"/>
  <c r="DQ665" i="121" s="1"/>
  <c r="I664" i="121"/>
  <c r="DQ664" i="121" s="1"/>
  <c r="I663" i="121"/>
  <c r="DQ663" i="121" s="1"/>
  <c r="I659" i="121"/>
  <c r="DQ659" i="121" s="1"/>
  <c r="I658" i="121"/>
  <c r="DQ658" i="121" s="1"/>
  <c r="I657" i="121"/>
  <c r="DQ657" i="121" s="1"/>
  <c r="I656" i="121"/>
  <c r="DQ656" i="121" s="1"/>
  <c r="I649" i="121"/>
  <c r="DQ649" i="121" s="1"/>
  <c r="I648" i="121"/>
  <c r="DQ648" i="121" s="1"/>
  <c r="I644" i="121"/>
  <c r="DQ644" i="121" s="1"/>
  <c r="I640" i="121"/>
  <c r="DQ640" i="121" s="1"/>
  <c r="I636" i="121"/>
  <c r="DQ636" i="121" s="1"/>
  <c r="I635" i="121"/>
  <c r="DQ635" i="121" s="1"/>
  <c r="I631" i="121"/>
  <c r="DQ631" i="121" s="1"/>
  <c r="I630" i="121"/>
  <c r="DQ630" i="121" s="1"/>
  <c r="I629" i="121"/>
  <c r="DQ629" i="121" s="1"/>
  <c r="I628" i="121"/>
  <c r="DQ628" i="121" s="1"/>
  <c r="I621" i="121"/>
  <c r="DQ621" i="121" s="1"/>
  <c r="I617" i="121"/>
  <c r="DQ617" i="121" s="1"/>
  <c r="I616" i="121"/>
  <c r="DQ616" i="121" s="1"/>
  <c r="I612" i="121"/>
  <c r="DQ612" i="121" s="1"/>
  <c r="I611" i="121"/>
  <c r="DQ611" i="121" s="1"/>
  <c r="I610" i="121"/>
  <c r="DQ610" i="121" s="1"/>
  <c r="I606" i="121"/>
  <c r="DQ606" i="121" s="1"/>
  <c r="I599" i="121"/>
  <c r="DQ599" i="121" s="1"/>
  <c r="I598" i="121"/>
  <c r="DQ598" i="121" s="1"/>
  <c r="I594" i="121"/>
  <c r="DQ594" i="121" s="1"/>
  <c r="I590" i="121"/>
  <c r="DQ590" i="121" s="1"/>
  <c r="I589" i="121"/>
  <c r="DQ589" i="121" s="1"/>
  <c r="I588" i="121"/>
  <c r="DQ588" i="121" s="1"/>
  <c r="I587" i="121"/>
  <c r="DQ587" i="121" s="1"/>
  <c r="I580" i="121"/>
  <c r="DQ580" i="121" s="1"/>
  <c r="I576" i="121"/>
  <c r="DQ576" i="121" s="1"/>
  <c r="I572" i="121"/>
  <c r="DQ572" i="121" s="1"/>
  <c r="I565" i="121"/>
  <c r="DQ565" i="121" s="1"/>
  <c r="I564" i="121"/>
  <c r="DQ564" i="121" s="1"/>
  <c r="I560" i="121"/>
  <c r="DQ560" i="121" s="1"/>
  <c r="I559" i="121"/>
  <c r="DQ559" i="121" s="1"/>
  <c r="I558" i="121"/>
  <c r="DQ558" i="121" s="1"/>
  <c r="I554" i="121"/>
  <c r="DQ554" i="121" s="1"/>
  <c r="I553" i="121"/>
  <c r="DQ553" i="121" s="1"/>
  <c r="I549" i="121"/>
  <c r="DQ549" i="121" s="1"/>
  <c r="I548" i="121"/>
  <c r="DQ548" i="121" s="1"/>
  <c r="I541" i="121"/>
  <c r="DQ541" i="121" s="1"/>
  <c r="I540" i="121"/>
  <c r="DQ540" i="121" s="1"/>
  <c r="I539" i="121"/>
  <c r="DQ539" i="121" s="1"/>
  <c r="I538" i="121"/>
  <c r="DQ538" i="121" s="1"/>
  <c r="I534" i="121"/>
  <c r="DQ534" i="121" s="1"/>
  <c r="I533" i="121"/>
  <c r="DQ533" i="121" s="1"/>
  <c r="I526" i="121"/>
  <c r="DQ526" i="121" s="1"/>
  <c r="I522" i="121"/>
  <c r="DQ522" i="121" s="1"/>
  <c r="I518" i="121"/>
  <c r="DQ518" i="121" s="1"/>
  <c r="I517" i="121"/>
  <c r="DQ517" i="121" s="1"/>
  <c r="I513" i="121"/>
  <c r="DQ513" i="121" s="1"/>
  <c r="I512" i="121"/>
  <c r="DQ512" i="121" s="1"/>
  <c r="I511" i="121"/>
  <c r="DQ511" i="121" s="1"/>
  <c r="I510" i="121"/>
  <c r="DQ510" i="121" s="1"/>
  <c r="I506" i="121"/>
  <c r="DQ506" i="121" s="1"/>
  <c r="I505" i="121"/>
  <c r="DQ505" i="121" s="1"/>
  <c r="I504" i="121"/>
  <c r="DQ504" i="121" s="1"/>
  <c r="I503" i="121"/>
  <c r="DQ503" i="121" s="1"/>
  <c r="I496" i="121"/>
  <c r="DQ496" i="121" s="1"/>
  <c r="I495" i="121"/>
  <c r="DQ495" i="121" s="1"/>
  <c r="I494" i="121"/>
  <c r="DQ494" i="121" s="1"/>
  <c r="I493" i="121"/>
  <c r="DQ493" i="121" s="1"/>
  <c r="I489" i="121"/>
  <c r="DQ489" i="121" s="1"/>
  <c r="I485" i="121"/>
  <c r="DQ485" i="121" s="1"/>
  <c r="I484" i="121"/>
  <c r="DQ484" i="121" s="1"/>
  <c r="I483" i="121"/>
  <c r="DQ483" i="121" s="1"/>
  <c r="I482" i="121"/>
  <c r="DQ482" i="121" s="1"/>
  <c r="I478" i="121"/>
  <c r="DQ478" i="121" s="1"/>
  <c r="I477" i="121"/>
  <c r="DQ477" i="121" s="1"/>
  <c r="I476" i="121"/>
  <c r="DQ476" i="121" s="1"/>
  <c r="I475" i="121"/>
  <c r="DQ475" i="121" s="1"/>
  <c r="I474" i="121"/>
  <c r="DQ474" i="121" s="1"/>
  <c r="I467" i="121"/>
  <c r="DQ467" i="121" s="1"/>
  <c r="I466" i="121"/>
  <c r="DQ466" i="121" s="1"/>
  <c r="I462" i="121"/>
  <c r="DQ462" i="121" s="1"/>
  <c r="I458" i="121"/>
  <c r="DQ458" i="121" s="1"/>
  <c r="I454" i="121"/>
  <c r="DQ454" i="121" s="1"/>
  <c r="I453" i="121"/>
  <c r="DQ453" i="121" s="1"/>
  <c r="I452" i="121"/>
  <c r="DQ452" i="121" s="1"/>
  <c r="I451" i="121"/>
  <c r="DQ451" i="121" s="1"/>
  <c r="I450" i="121"/>
  <c r="DQ450" i="121" s="1"/>
  <c r="I441" i="121"/>
  <c r="DQ441" i="121" s="1"/>
  <c r="I437" i="121"/>
  <c r="DQ437" i="121" s="1"/>
  <c r="I436" i="121"/>
  <c r="DQ436" i="121" s="1"/>
  <c r="I432" i="121"/>
  <c r="DQ432" i="121" s="1"/>
  <c r="I428" i="121"/>
  <c r="DQ428" i="121" s="1"/>
  <c r="I427" i="121"/>
  <c r="DQ427" i="121" s="1"/>
  <c r="I426" i="121"/>
  <c r="DQ426" i="121" s="1"/>
  <c r="I425" i="121"/>
  <c r="DQ425" i="121" s="1"/>
  <c r="I424" i="121"/>
  <c r="DQ424" i="121" s="1"/>
  <c r="I423" i="121"/>
  <c r="DQ423" i="121" s="1"/>
  <c r="I422" i="121"/>
  <c r="DQ422" i="121" s="1"/>
  <c r="I421" i="121"/>
  <c r="DQ421" i="121" s="1"/>
  <c r="I420" i="121"/>
  <c r="DQ420" i="121" s="1"/>
  <c r="I419" i="121"/>
  <c r="DQ419" i="121" s="1"/>
  <c r="I412" i="121"/>
  <c r="DQ412" i="121" s="1"/>
  <c r="I411" i="121"/>
  <c r="DQ411" i="121" s="1"/>
  <c r="I410" i="121"/>
  <c r="DQ410" i="121" s="1"/>
  <c r="I409" i="121"/>
  <c r="DQ409" i="121" s="1"/>
  <c r="I405" i="121"/>
  <c r="DQ405" i="121" s="1"/>
  <c r="I404" i="121"/>
  <c r="DQ404" i="121" s="1"/>
  <c r="I403" i="121"/>
  <c r="DQ403" i="121" s="1"/>
  <c r="I399" i="121"/>
  <c r="DQ399" i="121" s="1"/>
  <c r="I398" i="121"/>
  <c r="DQ398" i="121" s="1"/>
  <c r="I397" i="121"/>
  <c r="DQ397" i="121" s="1"/>
  <c r="I396" i="121"/>
  <c r="DQ396" i="121" s="1"/>
  <c r="I395" i="121"/>
  <c r="DQ395" i="121" s="1"/>
  <c r="I391" i="121"/>
  <c r="DQ391" i="121" s="1"/>
  <c r="I390" i="121"/>
  <c r="DQ390" i="121" s="1"/>
  <c r="I383" i="121"/>
  <c r="DQ383" i="121" s="1"/>
  <c r="I382" i="121"/>
  <c r="DQ382" i="121" s="1"/>
  <c r="I378" i="121"/>
  <c r="DQ378" i="121" s="1"/>
  <c r="I377" i="121"/>
  <c r="DQ377" i="121" s="1"/>
  <c r="I376" i="121"/>
  <c r="DQ376" i="121" s="1"/>
  <c r="I375" i="121"/>
  <c r="DQ375" i="121" s="1"/>
  <c r="I374" i="121"/>
  <c r="DQ374" i="121" s="1"/>
  <c r="I370" i="121"/>
  <c r="DQ370" i="121" s="1"/>
  <c r="I366" i="121"/>
  <c r="DQ366" i="121" s="1"/>
  <c r="I365" i="121"/>
  <c r="DQ365" i="121" s="1"/>
  <c r="I361" i="121"/>
  <c r="DQ361" i="121" s="1"/>
  <c r="I353" i="121"/>
  <c r="DQ353" i="121" s="1"/>
  <c r="I349" i="121"/>
  <c r="DQ349" i="121" s="1"/>
  <c r="I348" i="121"/>
  <c r="DQ348" i="121" s="1"/>
  <c r="I347" i="121"/>
  <c r="DQ347" i="121" s="1"/>
  <c r="I346" i="121"/>
  <c r="DQ346" i="121" s="1"/>
  <c r="I345" i="121"/>
  <c r="DQ345" i="121" s="1"/>
  <c r="I344" i="121"/>
  <c r="DQ344" i="121" s="1"/>
  <c r="I343" i="121"/>
  <c r="DQ343" i="121" s="1"/>
  <c r="I339" i="121"/>
  <c r="DQ339" i="121" s="1"/>
  <c r="I338" i="121"/>
  <c r="DQ338" i="121" s="1"/>
  <c r="I337" i="121"/>
  <c r="DQ337" i="121" s="1"/>
  <c r="I336" i="121"/>
  <c r="DQ336" i="121" s="1"/>
  <c r="I329" i="121"/>
  <c r="DQ329" i="121" s="1"/>
  <c r="I325" i="121"/>
  <c r="DQ325" i="121" s="1"/>
  <c r="I321" i="121"/>
  <c r="DQ321" i="121" s="1"/>
  <c r="I320" i="121"/>
  <c r="DQ320" i="121" s="1"/>
  <c r="I313" i="121"/>
  <c r="DQ313" i="121" s="1"/>
  <c r="I309" i="121"/>
  <c r="DQ309" i="121" s="1"/>
  <c r="I308" i="121"/>
  <c r="DQ308" i="121" s="1"/>
  <c r="I307" i="121"/>
  <c r="DQ307" i="121" s="1"/>
  <c r="I303" i="121"/>
  <c r="DQ303" i="121" s="1"/>
  <c r="I297" i="121"/>
  <c r="DQ297" i="121" s="1"/>
  <c r="I302" i="121"/>
  <c r="DQ302" i="121" s="1"/>
  <c r="I298" i="121"/>
  <c r="DQ298" i="121" s="1"/>
  <c r="I296" i="121"/>
  <c r="DQ296" i="121" s="1"/>
  <c r="I295" i="121"/>
  <c r="DQ295" i="121" s="1"/>
  <c r="I294" i="121"/>
  <c r="DQ294" i="121" s="1"/>
  <c r="I293" i="121"/>
  <c r="DQ293" i="121" s="1"/>
  <c r="I292" i="121"/>
  <c r="DQ292" i="121" s="1"/>
  <c r="I291" i="121"/>
  <c r="DQ291" i="121" s="1"/>
  <c r="I283" i="121"/>
  <c r="DQ283" i="121" s="1"/>
  <c r="I279" i="121"/>
  <c r="DQ279" i="121" s="1"/>
  <c r="I275" i="121"/>
  <c r="DQ275" i="121" s="1"/>
  <c r="I271" i="121"/>
  <c r="DQ271" i="121" s="1"/>
  <c r="I270" i="121"/>
  <c r="DQ270" i="121" s="1"/>
  <c r="I269" i="121"/>
  <c r="DQ269" i="121" s="1"/>
  <c r="I265" i="121"/>
  <c r="DQ265" i="121" s="1"/>
  <c r="I264" i="121"/>
  <c r="DQ264" i="121" s="1"/>
  <c r="I263" i="121"/>
  <c r="DQ263" i="121" s="1"/>
  <c r="I262" i="121"/>
  <c r="DQ262" i="121" s="1"/>
  <c r="I261" i="121"/>
  <c r="DQ261" i="121" s="1"/>
  <c r="I254" i="121"/>
  <c r="DQ254" i="121" s="1"/>
  <c r="I253" i="121"/>
  <c r="DQ253" i="121" s="1"/>
  <c r="I249" i="121"/>
  <c r="DQ249" i="121" s="1"/>
  <c r="I248" i="121"/>
  <c r="DQ248" i="121" s="1"/>
  <c r="I247" i="121"/>
  <c r="DQ247" i="121" s="1"/>
  <c r="I246" i="121"/>
  <c r="DQ246" i="121" s="1"/>
  <c r="I242" i="121"/>
  <c r="DQ242" i="121" s="1"/>
  <c r="I238" i="121"/>
  <c r="DQ238" i="121" s="1"/>
  <c r="I237" i="121"/>
  <c r="DQ237" i="121" s="1"/>
  <c r="I236" i="121"/>
  <c r="DQ236" i="121" s="1"/>
  <c r="I229" i="121"/>
  <c r="DQ229" i="121" s="1"/>
  <c r="I225" i="121"/>
  <c r="DQ225" i="121" s="1"/>
  <c r="I224" i="121"/>
  <c r="DQ224" i="121" s="1"/>
  <c r="I220" i="121"/>
  <c r="DQ220" i="121" s="1"/>
  <c r="I219" i="121"/>
  <c r="DQ219" i="121" s="1"/>
  <c r="I218" i="121"/>
  <c r="DQ218" i="121" s="1"/>
  <c r="I217" i="121"/>
  <c r="DQ217" i="121" s="1"/>
  <c r="I210" i="121"/>
  <c r="DQ210" i="121" s="1"/>
  <c r="I209" i="121"/>
  <c r="DQ209" i="121" s="1"/>
  <c r="I208" i="121"/>
  <c r="DQ208" i="121" s="1"/>
  <c r="I207" i="121"/>
  <c r="DQ207" i="121" s="1"/>
  <c r="I203" i="121"/>
  <c r="DQ203" i="121" s="1"/>
  <c r="I202" i="121"/>
  <c r="DQ202" i="121" s="1"/>
  <c r="I201" i="121"/>
  <c r="DQ201" i="121" s="1"/>
  <c r="I200" i="121"/>
  <c r="DQ200" i="121" s="1"/>
  <c r="I199" i="121"/>
  <c r="DQ199" i="121" s="1"/>
  <c r="I198" i="121"/>
  <c r="DQ198" i="121" s="1"/>
  <c r="I194" i="121"/>
  <c r="DQ194" i="121" s="1"/>
  <c r="I193" i="121"/>
  <c r="DQ193" i="121" s="1"/>
  <c r="I192" i="121"/>
  <c r="DQ192" i="121" s="1"/>
  <c r="I191" i="121"/>
  <c r="DQ191" i="121" s="1"/>
  <c r="I187" i="121"/>
  <c r="DQ187" i="121" s="1"/>
  <c r="I186" i="121"/>
  <c r="DQ186" i="121" s="1"/>
  <c r="I185" i="121"/>
  <c r="DQ185" i="121" s="1"/>
  <c r="I183" i="121"/>
  <c r="DQ183" i="121" s="1"/>
  <c r="I182" i="121"/>
  <c r="DQ182" i="121" s="1"/>
  <c r="I181" i="121"/>
  <c r="DQ181" i="121" s="1"/>
  <c r="I180" i="121"/>
  <c r="DQ180" i="121" s="1"/>
  <c r="I176" i="121"/>
  <c r="DQ176" i="121" s="1"/>
  <c r="I175" i="121"/>
  <c r="DQ175" i="121" s="1"/>
  <c r="I174" i="121"/>
  <c r="DQ174" i="121" s="1"/>
  <c r="I173" i="121"/>
  <c r="DQ173" i="121" s="1"/>
  <c r="I172" i="121"/>
  <c r="DQ172" i="121" s="1"/>
  <c r="I171" i="121"/>
  <c r="DQ171" i="121" s="1"/>
  <c r="I184" i="121"/>
  <c r="DQ184" i="121" s="1"/>
  <c r="I170" i="121"/>
  <c r="DQ170" i="121" s="1"/>
  <c r="I169" i="121"/>
  <c r="DQ169" i="121" s="1"/>
  <c r="I168" i="121"/>
  <c r="DQ168" i="121" s="1"/>
  <c r="I167" i="121"/>
  <c r="DQ167" i="121" s="1"/>
  <c r="I166" i="121"/>
  <c r="DQ166" i="121" s="1"/>
  <c r="I165" i="121"/>
  <c r="DQ165" i="121" s="1"/>
  <c r="I156" i="121"/>
  <c r="DQ156" i="121" s="1"/>
  <c r="I155" i="121"/>
  <c r="DQ155" i="121" s="1"/>
  <c r="I148" i="121"/>
  <c r="DQ148" i="121" s="1"/>
  <c r="I144" i="121"/>
  <c r="DQ144" i="121" s="1"/>
  <c r="I140" i="121"/>
  <c r="DQ140" i="121" s="1"/>
  <c r="I151" i="121"/>
  <c r="DQ151" i="121" s="1"/>
  <c r="I139" i="121"/>
  <c r="DQ139" i="121" s="1"/>
  <c r="I138" i="121"/>
  <c r="DQ138" i="121" s="1"/>
  <c r="I134" i="121"/>
  <c r="DQ134" i="121" s="1"/>
  <c r="I133" i="121"/>
  <c r="DQ133" i="121" s="1"/>
  <c r="I132" i="121"/>
  <c r="DQ132" i="121" s="1"/>
  <c r="I131" i="121"/>
  <c r="DQ131" i="121" s="1"/>
  <c r="I149" i="121"/>
  <c r="DQ149" i="121" s="1"/>
  <c r="I150" i="121"/>
  <c r="DQ150" i="121" s="1"/>
  <c r="I130" i="121"/>
  <c r="DQ130" i="121" s="1"/>
  <c r="I129" i="121"/>
  <c r="DQ129" i="121" s="1"/>
  <c r="I128" i="121"/>
  <c r="DQ128" i="121" s="1"/>
  <c r="I121" i="121"/>
  <c r="DQ121" i="121" s="1"/>
  <c r="I117" i="121"/>
  <c r="DQ117" i="121" s="1"/>
  <c r="I113" i="121"/>
  <c r="DQ113" i="121" s="1"/>
  <c r="I112" i="121"/>
  <c r="DQ112" i="121" s="1"/>
  <c r="I111" i="121"/>
  <c r="DQ111" i="121" s="1"/>
  <c r="I107" i="121"/>
  <c r="DQ107" i="121" s="1"/>
  <c r="I100" i="121"/>
  <c r="DQ100" i="121" s="1"/>
  <c r="I95" i="121"/>
  <c r="DQ95" i="121" s="1"/>
  <c r="I99" i="121"/>
  <c r="DQ99" i="121" s="1"/>
  <c r="I94" i="121"/>
  <c r="DQ94" i="121" s="1"/>
  <c r="I93" i="121"/>
  <c r="DQ93" i="121" s="1"/>
  <c r="I89" i="121"/>
  <c r="DQ89" i="121" s="1"/>
  <c r="I88" i="121"/>
  <c r="DQ88" i="121" s="1"/>
  <c r="I87" i="121"/>
  <c r="DQ87" i="121" s="1"/>
  <c r="I86" i="121"/>
  <c r="DQ86" i="121" s="1"/>
  <c r="I82" i="121"/>
  <c r="DQ82" i="121" s="1"/>
  <c r="I75" i="121"/>
  <c r="DQ75" i="121" s="1"/>
  <c r="I74" i="121"/>
  <c r="DQ74" i="121" s="1"/>
  <c r="I67" i="121"/>
  <c r="DQ67" i="121" s="1"/>
  <c r="I66" i="121"/>
  <c r="DQ66" i="121" s="1"/>
  <c r="I59" i="121"/>
  <c r="DQ59" i="121" s="1"/>
  <c r="I58" i="121"/>
  <c r="DQ58" i="121" s="1"/>
  <c r="I57" i="121"/>
  <c r="DQ57" i="121" s="1"/>
  <c r="I56" i="121"/>
  <c r="DQ56" i="121" s="1"/>
  <c r="I52" i="121"/>
  <c r="DQ52" i="121" s="1"/>
  <c r="I51" i="121"/>
  <c r="DQ51" i="121" s="1"/>
  <c r="I47" i="121"/>
  <c r="DQ47" i="121" s="1"/>
  <c r="I46" i="121"/>
  <c r="DQ46" i="121" s="1"/>
  <c r="I45" i="121"/>
  <c r="DQ45" i="121" s="1"/>
  <c r="I44" i="121"/>
  <c r="DQ44" i="121" s="1"/>
  <c r="I37" i="121"/>
  <c r="DQ37" i="121" s="1"/>
  <c r="I36" i="121"/>
  <c r="DQ36" i="121" s="1"/>
  <c r="I29" i="121"/>
  <c r="DQ29" i="121" s="1"/>
  <c r="I25" i="121"/>
  <c r="DQ25" i="121" s="1"/>
  <c r="I24" i="121"/>
  <c r="DQ24" i="121" s="1"/>
  <c r="I20" i="121"/>
  <c r="DQ20" i="121" s="1"/>
  <c r="I19" i="121"/>
  <c r="DQ19" i="121" s="1"/>
  <c r="I15" i="121"/>
  <c r="DQ15" i="121" s="1"/>
  <c r="I14" i="121"/>
  <c r="DQ14" i="121" s="1"/>
  <c r="I13" i="121"/>
  <c r="DQ13" i="121" s="1"/>
  <c r="I9" i="121"/>
  <c r="DQ9" i="121" s="1"/>
  <c r="I8" i="121"/>
  <c r="DQ8" i="121" s="1"/>
  <c r="I7" i="121"/>
  <c r="DQ7" i="121" s="1"/>
  <c r="I6" i="121"/>
  <c r="DQ6" i="121" s="1"/>
  <c r="I5" i="121"/>
  <c r="DQ5" i="121" s="1"/>
  <c r="E3" i="187"/>
  <c r="E4" i="187"/>
  <c r="E5" i="187"/>
  <c r="E6" i="187"/>
  <c r="E7" i="187"/>
  <c r="E8" i="187"/>
  <c r="E9" i="187"/>
  <c r="E10" i="187"/>
  <c r="E11" i="187"/>
  <c r="E12" i="187"/>
  <c r="E13" i="187"/>
  <c r="E14" i="187"/>
  <c r="E15" i="187"/>
  <c r="E16" i="187"/>
  <c r="E17" i="187"/>
  <c r="E18" i="187"/>
  <c r="E19" i="187"/>
  <c r="E20" i="187"/>
  <c r="E21" i="187"/>
  <c r="E22" i="187"/>
  <c r="E23" i="187"/>
  <c r="E24" i="187"/>
  <c r="E25" i="187"/>
  <c r="E26" i="187"/>
  <c r="E27" i="187"/>
  <c r="E28" i="187"/>
  <c r="E29" i="187"/>
  <c r="E30" i="187"/>
  <c r="E31" i="187"/>
  <c r="E32" i="187"/>
  <c r="E33" i="187"/>
  <c r="E34" i="187"/>
  <c r="E35" i="187"/>
  <c r="E36" i="187"/>
  <c r="E37" i="187"/>
  <c r="E38" i="187"/>
  <c r="E39" i="187"/>
  <c r="E40" i="187"/>
  <c r="E41" i="187"/>
  <c r="E42" i="187"/>
  <c r="E43" i="187"/>
  <c r="E44" i="187"/>
  <c r="E45" i="187"/>
  <c r="E46" i="187"/>
  <c r="E47" i="187"/>
  <c r="E48" i="187"/>
  <c r="E49" i="187"/>
  <c r="E50" i="187"/>
  <c r="E51" i="187"/>
  <c r="E52" i="187"/>
  <c r="E53" i="187"/>
  <c r="E54" i="187"/>
  <c r="E55" i="187"/>
  <c r="E56" i="187"/>
  <c r="E57" i="187"/>
  <c r="E58" i="187"/>
  <c r="E59" i="187"/>
  <c r="E60" i="187"/>
  <c r="E61" i="187"/>
  <c r="E62" i="187"/>
  <c r="E63" i="187"/>
  <c r="E64" i="187"/>
  <c r="E65" i="187"/>
  <c r="E66" i="187"/>
  <c r="E67" i="187"/>
  <c r="E68" i="187"/>
  <c r="E69" i="187"/>
  <c r="E70" i="187"/>
  <c r="E71" i="187"/>
  <c r="E72" i="187"/>
  <c r="E73" i="187"/>
  <c r="E74" i="187"/>
  <c r="E75" i="187"/>
  <c r="E76" i="187"/>
  <c r="E77" i="187"/>
  <c r="E78" i="187"/>
  <c r="E79" i="187"/>
  <c r="E80" i="187"/>
  <c r="E81" i="187"/>
  <c r="E82" i="187"/>
  <c r="E83" i="187"/>
  <c r="E84" i="187"/>
  <c r="E85" i="187"/>
  <c r="E86" i="187"/>
  <c r="E87" i="187"/>
  <c r="E88" i="187"/>
  <c r="E89" i="187"/>
  <c r="E90" i="187"/>
  <c r="E91" i="187"/>
  <c r="E92" i="187"/>
  <c r="E93" i="187"/>
  <c r="E94" i="187"/>
  <c r="E95" i="187"/>
  <c r="E96" i="187"/>
  <c r="E97" i="187"/>
  <c r="E98" i="187"/>
  <c r="E99" i="187"/>
  <c r="E100" i="187"/>
  <c r="E101" i="187"/>
  <c r="E102" i="187"/>
  <c r="E103" i="187"/>
  <c r="E104" i="187"/>
  <c r="E105" i="187"/>
  <c r="E106" i="187"/>
  <c r="E107" i="187"/>
  <c r="E108" i="187"/>
  <c r="E109" i="187"/>
  <c r="E110" i="187"/>
  <c r="E111" i="187"/>
  <c r="E112" i="187"/>
  <c r="E113" i="187"/>
  <c r="E114" i="187"/>
  <c r="E115" i="187"/>
  <c r="E116" i="187"/>
  <c r="E117" i="187"/>
  <c r="E118" i="187"/>
  <c r="E119" i="187"/>
  <c r="E120" i="187"/>
  <c r="E121" i="187"/>
  <c r="E122" i="187"/>
  <c r="E123" i="187"/>
  <c r="E124" i="187"/>
  <c r="E125" i="187"/>
  <c r="E126" i="187"/>
  <c r="E127" i="187"/>
  <c r="E128" i="187"/>
  <c r="E129" i="187"/>
  <c r="E130" i="187"/>
  <c r="E131" i="187"/>
  <c r="E132" i="187"/>
  <c r="E133" i="187"/>
  <c r="E134" i="187"/>
  <c r="E135" i="187"/>
  <c r="E136" i="187"/>
  <c r="E137" i="187"/>
  <c r="E138" i="187"/>
  <c r="E139" i="187"/>
  <c r="E140" i="187"/>
  <c r="E141" i="187"/>
  <c r="E142" i="187"/>
  <c r="E143" i="187"/>
  <c r="E144" i="187"/>
  <c r="E145" i="187"/>
  <c r="E146" i="187"/>
  <c r="E147" i="187"/>
  <c r="E148" i="187"/>
  <c r="E149" i="187"/>
  <c r="E150" i="187"/>
  <c r="E151" i="187"/>
  <c r="E152" i="187"/>
  <c r="E153" i="187"/>
  <c r="E154" i="187"/>
  <c r="E155" i="187"/>
  <c r="E156" i="187"/>
  <c r="E157" i="187"/>
  <c r="E158" i="187"/>
  <c r="E159" i="187"/>
  <c r="E160" i="187"/>
  <c r="E161" i="187"/>
  <c r="E162" i="187"/>
  <c r="E163" i="187"/>
  <c r="E164" i="187"/>
  <c r="E165" i="187"/>
  <c r="E166" i="187"/>
  <c r="E167" i="187"/>
  <c r="E168" i="187"/>
  <c r="E169" i="187"/>
  <c r="E170" i="187"/>
  <c r="E171" i="187"/>
  <c r="E172" i="187"/>
  <c r="E173" i="187"/>
  <c r="E174" i="187"/>
  <c r="E175" i="187"/>
  <c r="E176" i="187"/>
  <c r="E177" i="187"/>
  <c r="E178" i="187"/>
  <c r="E179" i="187"/>
  <c r="E180" i="187"/>
  <c r="E181" i="187"/>
  <c r="E182" i="187"/>
  <c r="E183" i="187"/>
  <c r="E184" i="187"/>
  <c r="E185" i="187"/>
  <c r="E186" i="187"/>
  <c r="E187" i="187"/>
  <c r="E188" i="187"/>
  <c r="E189" i="187"/>
  <c r="E190" i="187"/>
  <c r="E191" i="187"/>
  <c r="E192" i="187"/>
  <c r="E193" i="187"/>
  <c r="E194" i="187"/>
  <c r="E195" i="187"/>
  <c r="E196" i="187"/>
  <c r="E197" i="187"/>
  <c r="E198" i="187"/>
  <c r="E199" i="187"/>
  <c r="E200" i="187"/>
  <c r="E201" i="187"/>
  <c r="E202" i="187"/>
  <c r="E203" i="187"/>
  <c r="E204" i="187"/>
  <c r="E205" i="187"/>
  <c r="E206" i="187"/>
  <c r="E207" i="187"/>
  <c r="E208" i="187"/>
  <c r="E209" i="187"/>
  <c r="E210" i="187"/>
  <c r="E211" i="187"/>
  <c r="E212" i="187"/>
  <c r="E213" i="187"/>
  <c r="E214" i="187"/>
  <c r="E215" i="187"/>
  <c r="E216" i="187"/>
  <c r="E217" i="187"/>
  <c r="E218" i="187"/>
  <c r="E219" i="187"/>
  <c r="E220" i="187"/>
  <c r="E221" i="187"/>
  <c r="E222" i="187"/>
  <c r="E223" i="187"/>
  <c r="E224" i="187"/>
  <c r="E225" i="187"/>
  <c r="E226" i="187"/>
  <c r="E227" i="187"/>
  <c r="E228" i="187"/>
  <c r="E229" i="187"/>
  <c r="E230" i="187"/>
  <c r="E231" i="187"/>
  <c r="E232" i="187"/>
  <c r="E233" i="187"/>
  <c r="E234" i="187"/>
  <c r="E235" i="187"/>
  <c r="E236" i="187"/>
  <c r="E237" i="187"/>
  <c r="E238" i="187"/>
  <c r="E239" i="187"/>
  <c r="E240" i="187"/>
  <c r="E241" i="187"/>
  <c r="E242" i="187"/>
  <c r="E243" i="187"/>
  <c r="E244" i="187"/>
  <c r="E245" i="187"/>
  <c r="E246" i="187"/>
  <c r="E247" i="187"/>
  <c r="E248" i="187"/>
  <c r="E249" i="187"/>
  <c r="E250" i="187"/>
  <c r="E251" i="187"/>
  <c r="E252" i="187"/>
  <c r="E253" i="187"/>
  <c r="E254" i="187"/>
  <c r="E255" i="187"/>
  <c r="E256" i="187"/>
  <c r="E257" i="187"/>
  <c r="E258" i="187"/>
  <c r="E259" i="187"/>
  <c r="E260" i="187"/>
  <c r="E261" i="187"/>
  <c r="E262" i="187"/>
  <c r="E263" i="187"/>
  <c r="E264" i="187"/>
  <c r="E265" i="187"/>
  <c r="E266" i="187"/>
  <c r="E267" i="187"/>
  <c r="E268" i="187"/>
  <c r="E269" i="187"/>
  <c r="E270" i="187"/>
  <c r="E271" i="187"/>
  <c r="E272" i="187"/>
  <c r="E273" i="187"/>
  <c r="E274" i="187"/>
  <c r="E275" i="187"/>
  <c r="E276" i="187"/>
  <c r="E277" i="187"/>
  <c r="E278" i="187"/>
  <c r="E279" i="187"/>
  <c r="E280" i="187"/>
  <c r="E281" i="187"/>
  <c r="E282" i="187"/>
  <c r="E283" i="187"/>
  <c r="E284" i="187"/>
  <c r="E285" i="187"/>
  <c r="E286" i="187"/>
  <c r="E287" i="187"/>
  <c r="E288" i="187"/>
  <c r="E289" i="187"/>
  <c r="E290" i="187"/>
  <c r="E291" i="187"/>
  <c r="E292" i="187"/>
  <c r="E293" i="187"/>
  <c r="E294" i="187"/>
  <c r="E295" i="187"/>
  <c r="E296" i="187"/>
  <c r="E297" i="187"/>
  <c r="E298" i="187"/>
  <c r="E299" i="187"/>
  <c r="E300" i="187"/>
  <c r="E301" i="187"/>
  <c r="E302" i="187"/>
  <c r="E303" i="187"/>
  <c r="E304" i="187"/>
  <c r="E305" i="187"/>
  <c r="E306" i="187"/>
  <c r="E307" i="187"/>
  <c r="E308" i="187"/>
  <c r="E309" i="187"/>
  <c r="E310" i="187"/>
  <c r="E311" i="187"/>
  <c r="E312" i="187"/>
  <c r="E313" i="187"/>
  <c r="E314" i="187"/>
  <c r="E315" i="187"/>
  <c r="E316" i="187"/>
  <c r="E317" i="187"/>
  <c r="E318" i="187"/>
  <c r="E319" i="187"/>
  <c r="E320" i="187"/>
  <c r="E321" i="187"/>
  <c r="E322" i="187"/>
  <c r="E323" i="187"/>
  <c r="E324" i="187"/>
  <c r="E325" i="187"/>
  <c r="E326" i="187"/>
  <c r="E327" i="187"/>
  <c r="E328" i="187"/>
  <c r="E329" i="187"/>
  <c r="E330" i="187"/>
  <c r="E331" i="187"/>
  <c r="E332" i="187"/>
  <c r="E333" i="187"/>
  <c r="E334" i="187"/>
  <c r="E335" i="187"/>
  <c r="E336" i="187"/>
  <c r="E337" i="187"/>
  <c r="E338" i="187"/>
  <c r="E339" i="187"/>
  <c r="E340" i="187"/>
  <c r="E341" i="187"/>
  <c r="E342" i="187"/>
  <c r="E343" i="187"/>
  <c r="E344" i="187"/>
  <c r="E345" i="187"/>
  <c r="E346" i="187"/>
  <c r="E347" i="187"/>
  <c r="E348" i="187"/>
  <c r="E349" i="187"/>
  <c r="E350" i="187"/>
  <c r="E351" i="187"/>
  <c r="E352" i="187"/>
  <c r="E353" i="187"/>
  <c r="E354" i="187"/>
  <c r="E355" i="187"/>
  <c r="E356" i="187"/>
  <c r="E357" i="187"/>
  <c r="E358" i="187"/>
  <c r="E359" i="187"/>
  <c r="E360" i="187"/>
  <c r="E361" i="187"/>
  <c r="E362" i="187"/>
  <c r="E363" i="187"/>
  <c r="E364" i="187"/>
  <c r="E365" i="187"/>
  <c r="E366" i="187"/>
  <c r="E367" i="187"/>
  <c r="E368" i="187"/>
  <c r="E369" i="187"/>
  <c r="E370" i="187"/>
  <c r="E371" i="187"/>
  <c r="E372" i="187"/>
  <c r="E373" i="187"/>
  <c r="E374" i="187"/>
  <c r="E375" i="187"/>
  <c r="E376" i="187"/>
  <c r="E377" i="187"/>
  <c r="E378" i="187"/>
  <c r="E379" i="187"/>
  <c r="E380" i="187"/>
  <c r="E381" i="187"/>
  <c r="E382" i="187"/>
  <c r="E383" i="187"/>
  <c r="E384" i="187"/>
  <c r="E385" i="187"/>
  <c r="E386" i="187"/>
  <c r="E387" i="187"/>
  <c r="E388" i="187"/>
  <c r="E389" i="187"/>
  <c r="E390" i="187"/>
  <c r="E391" i="187"/>
  <c r="E392" i="187"/>
  <c r="E393" i="187"/>
  <c r="E394" i="187"/>
  <c r="E395" i="187"/>
  <c r="E396" i="187"/>
  <c r="E397" i="187"/>
  <c r="E398" i="187"/>
  <c r="E399" i="187"/>
  <c r="E400" i="187"/>
  <c r="E401" i="187"/>
  <c r="E402" i="187"/>
  <c r="E403" i="187"/>
  <c r="E404" i="187"/>
  <c r="E405" i="187"/>
  <c r="E406" i="187"/>
  <c r="E407" i="187"/>
  <c r="E408" i="187"/>
  <c r="E409" i="187"/>
  <c r="E410" i="187"/>
  <c r="E411" i="187"/>
  <c r="E412" i="187"/>
  <c r="E413" i="187"/>
  <c r="E414" i="187"/>
  <c r="E415" i="187"/>
  <c r="E416" i="187"/>
  <c r="E417" i="187"/>
  <c r="E418" i="187"/>
  <c r="E419" i="187"/>
  <c r="E420" i="187"/>
  <c r="E421" i="187"/>
  <c r="E422" i="187"/>
  <c r="E423" i="187"/>
  <c r="E424" i="187"/>
  <c r="E425" i="187"/>
  <c r="E426" i="187"/>
  <c r="E427" i="187"/>
  <c r="E428" i="187"/>
  <c r="E429" i="187"/>
  <c r="E430" i="187"/>
  <c r="E431" i="187"/>
  <c r="E432" i="187"/>
  <c r="E433" i="187"/>
  <c r="E434" i="187"/>
  <c r="E435" i="187"/>
  <c r="E436" i="187"/>
  <c r="E437" i="187"/>
  <c r="E438" i="187"/>
  <c r="E439" i="187"/>
  <c r="E440" i="187"/>
  <c r="E441" i="187"/>
  <c r="E442" i="187"/>
  <c r="E443" i="187"/>
  <c r="E444" i="187"/>
  <c r="E445" i="187"/>
  <c r="E446" i="187"/>
  <c r="E447" i="187"/>
  <c r="E448" i="187"/>
  <c r="E449" i="187"/>
  <c r="E450" i="187"/>
  <c r="E451" i="187"/>
  <c r="E452" i="187"/>
  <c r="E453" i="187"/>
  <c r="E454" i="187"/>
  <c r="E455" i="187"/>
  <c r="E456" i="187"/>
  <c r="E457" i="187"/>
  <c r="E458" i="187"/>
  <c r="E459" i="187"/>
  <c r="E460" i="187"/>
  <c r="E461" i="187"/>
  <c r="E462" i="187"/>
  <c r="E463" i="187"/>
  <c r="E464" i="187"/>
  <c r="E465" i="187"/>
  <c r="E466" i="187"/>
  <c r="E467" i="187"/>
  <c r="E468" i="187"/>
  <c r="E469" i="187"/>
  <c r="E470" i="187"/>
  <c r="E471" i="187"/>
  <c r="E472" i="187"/>
  <c r="E473" i="187"/>
  <c r="E474" i="187"/>
  <c r="E475" i="187"/>
  <c r="E476" i="187"/>
  <c r="E477" i="187"/>
  <c r="E478" i="187"/>
  <c r="E479" i="187"/>
  <c r="E480" i="187"/>
  <c r="E481" i="187"/>
  <c r="E482" i="187"/>
  <c r="E483" i="187"/>
  <c r="E484" i="187"/>
  <c r="E485" i="187"/>
  <c r="E486" i="187"/>
  <c r="E487" i="187"/>
  <c r="E488" i="187"/>
  <c r="E489" i="187"/>
  <c r="E490" i="187"/>
  <c r="E491" i="187"/>
  <c r="E492" i="187"/>
  <c r="E493" i="187"/>
  <c r="E494" i="187"/>
  <c r="E495" i="187"/>
  <c r="E496" i="187"/>
  <c r="E497" i="187"/>
  <c r="E498" i="187"/>
  <c r="E499" i="187"/>
  <c r="E500" i="187"/>
  <c r="E501" i="187"/>
  <c r="E502" i="187"/>
  <c r="E503" i="187"/>
  <c r="E504" i="187"/>
  <c r="E505" i="187"/>
  <c r="E506" i="187"/>
  <c r="E507" i="187"/>
  <c r="E508" i="187"/>
  <c r="E509" i="187"/>
  <c r="E510" i="187"/>
  <c r="E511" i="187"/>
  <c r="E512" i="187"/>
  <c r="E513" i="187"/>
  <c r="E514" i="187"/>
  <c r="E515" i="187"/>
  <c r="E516" i="187"/>
  <c r="E517" i="187"/>
  <c r="E518" i="187"/>
  <c r="E519" i="187"/>
  <c r="E520" i="187"/>
  <c r="E521" i="187"/>
  <c r="E522" i="187"/>
  <c r="E523" i="187"/>
  <c r="E524" i="187"/>
  <c r="E525" i="187"/>
  <c r="E526" i="187"/>
  <c r="E527" i="187"/>
  <c r="E528" i="187"/>
  <c r="E529" i="187"/>
  <c r="E530" i="187"/>
  <c r="E531" i="187"/>
  <c r="E532" i="187"/>
  <c r="E533" i="187"/>
  <c r="E534" i="187"/>
  <c r="E535" i="187"/>
  <c r="E536" i="187"/>
  <c r="E537" i="187"/>
  <c r="E538" i="187"/>
  <c r="E539" i="187"/>
  <c r="E540" i="187"/>
  <c r="E541" i="187"/>
  <c r="E542" i="187"/>
  <c r="E543" i="187"/>
  <c r="E544" i="187"/>
  <c r="E545" i="187"/>
  <c r="E546" i="187"/>
  <c r="E547" i="187"/>
  <c r="E548" i="187"/>
  <c r="E549" i="187"/>
  <c r="E550" i="187"/>
  <c r="E551" i="187"/>
  <c r="E552" i="187"/>
  <c r="E553" i="187"/>
  <c r="E554" i="187"/>
  <c r="E555" i="187"/>
  <c r="E556" i="187"/>
  <c r="E557" i="187"/>
  <c r="E558" i="187"/>
  <c r="E559" i="187"/>
  <c r="E560" i="187"/>
  <c r="E561" i="187"/>
  <c r="E562" i="187"/>
  <c r="E563" i="187"/>
  <c r="E564" i="187"/>
  <c r="E565" i="187"/>
  <c r="E566" i="187"/>
  <c r="E567" i="187"/>
  <c r="E568" i="187"/>
  <c r="E569" i="187"/>
  <c r="E570" i="187"/>
  <c r="E571" i="187"/>
  <c r="E572" i="187"/>
  <c r="E573" i="187"/>
  <c r="E574" i="187"/>
  <c r="E575" i="187"/>
  <c r="E576" i="187"/>
  <c r="E577" i="187"/>
  <c r="E578" i="187"/>
  <c r="E579" i="187"/>
  <c r="E580" i="187"/>
  <c r="E581" i="187"/>
  <c r="E582" i="187"/>
  <c r="E583" i="187"/>
  <c r="E584" i="187"/>
  <c r="E585" i="187"/>
  <c r="E586" i="187"/>
  <c r="E587" i="187"/>
  <c r="E588" i="187"/>
  <c r="E589" i="187"/>
  <c r="E590" i="187"/>
  <c r="E591" i="187"/>
  <c r="E592" i="187"/>
  <c r="E593" i="187"/>
  <c r="E594" i="187"/>
  <c r="E595" i="187"/>
  <c r="E596" i="187"/>
  <c r="E597" i="187"/>
  <c r="E598" i="187"/>
  <c r="E599" i="187"/>
  <c r="E600" i="187"/>
  <c r="E601" i="187"/>
  <c r="E602" i="187"/>
  <c r="E603" i="187"/>
  <c r="E604" i="187"/>
  <c r="E605" i="187"/>
  <c r="E606" i="187"/>
  <c r="E607" i="187"/>
  <c r="E608" i="187"/>
  <c r="E609" i="187"/>
  <c r="E610" i="187"/>
  <c r="E611" i="187"/>
  <c r="E612" i="187"/>
  <c r="E613" i="187"/>
  <c r="E614" i="187"/>
  <c r="E615" i="187"/>
  <c r="E616" i="187"/>
  <c r="E617" i="187"/>
  <c r="E618" i="187"/>
  <c r="E619" i="187"/>
  <c r="E620" i="187"/>
  <c r="E621" i="187"/>
  <c r="E622" i="187"/>
  <c r="E623" i="187"/>
  <c r="E624" i="187"/>
  <c r="E625" i="187"/>
  <c r="E626" i="187"/>
  <c r="E627" i="187"/>
  <c r="E628" i="187"/>
  <c r="E629" i="187"/>
  <c r="E630" i="187"/>
  <c r="E631" i="187"/>
  <c r="E632" i="187"/>
  <c r="E633" i="187"/>
  <c r="E634" i="187"/>
  <c r="E635" i="187"/>
  <c r="E636" i="187"/>
  <c r="E637" i="187"/>
  <c r="E638" i="187"/>
  <c r="E639" i="187"/>
  <c r="E640" i="187"/>
  <c r="E641" i="187"/>
  <c r="E642" i="187"/>
  <c r="E643" i="187"/>
  <c r="E644" i="187"/>
  <c r="E645" i="187"/>
  <c r="E646" i="187"/>
  <c r="E647" i="187"/>
  <c r="E648" i="187"/>
  <c r="E649" i="187"/>
  <c r="E650" i="187"/>
  <c r="E651" i="187"/>
  <c r="E652" i="187"/>
  <c r="E653" i="187"/>
  <c r="E654" i="187"/>
  <c r="E655" i="187"/>
  <c r="E656" i="187"/>
  <c r="E657" i="187"/>
  <c r="E658" i="187"/>
  <c r="E659" i="187"/>
  <c r="E660" i="187"/>
  <c r="E661" i="187"/>
  <c r="E662" i="187"/>
  <c r="E663" i="187"/>
  <c r="E664" i="187"/>
  <c r="E665" i="187"/>
  <c r="E666" i="187"/>
  <c r="E667" i="187"/>
  <c r="E668" i="187"/>
  <c r="E669" i="187"/>
  <c r="E670" i="187"/>
  <c r="E671" i="187"/>
  <c r="E672" i="187"/>
  <c r="E673" i="187"/>
  <c r="E674" i="187"/>
  <c r="E675" i="187"/>
  <c r="E676" i="187"/>
  <c r="E677" i="187"/>
  <c r="E678" i="187"/>
  <c r="E679" i="187"/>
  <c r="E680" i="187"/>
  <c r="E681" i="187"/>
  <c r="E682" i="187"/>
  <c r="E683" i="187"/>
  <c r="E684" i="187"/>
  <c r="E685" i="187"/>
  <c r="E686" i="187"/>
  <c r="E687" i="187"/>
  <c r="E688" i="187"/>
  <c r="E689" i="187"/>
  <c r="E690" i="187"/>
  <c r="E691" i="187"/>
  <c r="E692" i="187"/>
  <c r="E693" i="187"/>
  <c r="E694" i="187"/>
  <c r="E695" i="187"/>
  <c r="E696" i="187"/>
  <c r="E697" i="187"/>
  <c r="E698" i="187"/>
  <c r="E699" i="187"/>
  <c r="E700" i="187"/>
  <c r="E701" i="187"/>
  <c r="E702" i="187"/>
  <c r="E703" i="187"/>
  <c r="E704" i="187"/>
  <c r="E705" i="187"/>
  <c r="E706" i="187"/>
  <c r="E707" i="187"/>
  <c r="E708" i="187"/>
  <c r="E709" i="187"/>
  <c r="E710" i="187"/>
  <c r="E711" i="187"/>
  <c r="E712" i="187"/>
  <c r="E713" i="187"/>
  <c r="E714" i="187"/>
  <c r="E715" i="187"/>
  <c r="E716" i="187"/>
  <c r="E717" i="187"/>
  <c r="E718" i="187"/>
  <c r="E719" i="187"/>
  <c r="E720" i="187"/>
  <c r="E721" i="187"/>
  <c r="E722" i="187"/>
  <c r="E723" i="187"/>
  <c r="E724" i="187"/>
  <c r="E725" i="187"/>
  <c r="E726" i="187"/>
  <c r="E727" i="187"/>
  <c r="E728" i="187"/>
  <c r="E729" i="187"/>
  <c r="E730" i="187"/>
  <c r="E731" i="187"/>
  <c r="E732" i="187"/>
  <c r="E733" i="187"/>
  <c r="E734" i="187"/>
  <c r="E735" i="187"/>
  <c r="E736" i="187"/>
  <c r="E737" i="187"/>
  <c r="E738" i="187"/>
  <c r="E739" i="187"/>
  <c r="E740" i="187"/>
  <c r="E741" i="187"/>
  <c r="E742" i="187"/>
  <c r="E743" i="187"/>
  <c r="E744" i="187"/>
  <c r="E745" i="187"/>
  <c r="E746" i="187"/>
  <c r="E747" i="187"/>
  <c r="E748" i="187"/>
  <c r="E749" i="187"/>
  <c r="E750" i="187"/>
  <c r="E751" i="187"/>
  <c r="E752" i="187"/>
  <c r="E753" i="187"/>
  <c r="E754" i="187"/>
  <c r="E755" i="187"/>
  <c r="E756" i="187"/>
  <c r="E757" i="187"/>
  <c r="E758" i="187"/>
  <c r="E759" i="187"/>
  <c r="E760" i="187"/>
  <c r="E761" i="187"/>
  <c r="E762" i="187"/>
  <c r="E763" i="187"/>
  <c r="E764" i="187"/>
  <c r="E765" i="187"/>
  <c r="E766" i="187"/>
  <c r="E767" i="187"/>
  <c r="E768" i="187"/>
  <c r="E769" i="187"/>
  <c r="E770" i="187"/>
  <c r="E771" i="187"/>
  <c r="E772" i="187"/>
  <c r="E773" i="187"/>
  <c r="E774" i="187"/>
  <c r="E775" i="187"/>
  <c r="E776" i="187"/>
  <c r="E777" i="187"/>
  <c r="E778" i="187"/>
  <c r="E779" i="187"/>
  <c r="E780" i="187"/>
  <c r="E781" i="187"/>
  <c r="E782" i="187"/>
  <c r="E783" i="187"/>
  <c r="E784" i="187"/>
  <c r="E785" i="187"/>
  <c r="E786" i="187"/>
  <c r="E787" i="187"/>
  <c r="E788" i="187"/>
  <c r="E789" i="187"/>
  <c r="E790" i="187"/>
  <c r="E791" i="187"/>
  <c r="E792" i="187"/>
  <c r="E793" i="187"/>
  <c r="E794" i="187"/>
  <c r="E795" i="187"/>
  <c r="E796" i="187"/>
  <c r="E797" i="187"/>
  <c r="E798" i="187"/>
  <c r="E799" i="187"/>
  <c r="E800" i="187"/>
  <c r="E801" i="187"/>
  <c r="E802" i="187"/>
  <c r="E803" i="187"/>
  <c r="E804" i="187"/>
  <c r="E805" i="187"/>
  <c r="E806" i="187"/>
  <c r="E807" i="187"/>
  <c r="E808" i="187"/>
  <c r="E809" i="187"/>
  <c r="E810" i="187"/>
  <c r="E811" i="187"/>
  <c r="E812" i="187"/>
  <c r="E813" i="187"/>
  <c r="E814" i="187"/>
  <c r="E815" i="187"/>
  <c r="E816" i="187"/>
  <c r="E817" i="187"/>
  <c r="E818" i="187"/>
  <c r="E819" i="187"/>
  <c r="E820" i="187"/>
  <c r="E821" i="187"/>
  <c r="E822" i="187"/>
  <c r="E823" i="187"/>
  <c r="E824" i="187"/>
  <c r="E825" i="187"/>
  <c r="E826" i="187"/>
  <c r="E827" i="187"/>
  <c r="E828" i="187"/>
  <c r="E829" i="187"/>
  <c r="E830" i="187"/>
  <c r="E831" i="187"/>
  <c r="E832" i="187"/>
  <c r="E833" i="187"/>
  <c r="E834" i="187"/>
  <c r="E835" i="187"/>
  <c r="E836" i="187"/>
  <c r="E837" i="187"/>
  <c r="E838" i="187"/>
  <c r="E839" i="187"/>
  <c r="E840" i="187"/>
  <c r="E841" i="187"/>
  <c r="E842" i="187"/>
  <c r="E843" i="187"/>
  <c r="E844" i="187"/>
  <c r="E845" i="187"/>
  <c r="E846" i="187"/>
  <c r="E847" i="187"/>
  <c r="E848" i="187"/>
  <c r="E849" i="187"/>
  <c r="E850" i="187"/>
  <c r="E851" i="187"/>
  <c r="E852" i="187"/>
  <c r="E853" i="187"/>
  <c r="E854" i="187"/>
  <c r="E855" i="187"/>
  <c r="E856" i="187"/>
  <c r="E857" i="187"/>
  <c r="E858" i="187"/>
  <c r="E859" i="187"/>
  <c r="E860" i="187"/>
  <c r="E861" i="187"/>
  <c r="E862" i="187"/>
  <c r="E863" i="187"/>
  <c r="E864" i="187"/>
  <c r="E865" i="187"/>
  <c r="E866" i="187"/>
  <c r="E867" i="187"/>
  <c r="E868" i="187"/>
  <c r="E869" i="187"/>
  <c r="E870" i="187"/>
  <c r="E871" i="187"/>
  <c r="E872" i="187"/>
  <c r="E873" i="187"/>
  <c r="E874" i="187"/>
  <c r="E875" i="187"/>
  <c r="E876" i="187"/>
  <c r="E877" i="187"/>
  <c r="E878" i="187"/>
  <c r="E879" i="187"/>
  <c r="E880" i="187"/>
  <c r="E881" i="187"/>
  <c r="E882" i="187"/>
  <c r="E883" i="187"/>
  <c r="E884" i="187"/>
  <c r="E885" i="187"/>
  <c r="E886" i="187"/>
  <c r="E887" i="187"/>
  <c r="E888" i="187"/>
  <c r="E889" i="187"/>
  <c r="E890" i="187"/>
  <c r="E891" i="187"/>
  <c r="E892" i="187"/>
  <c r="E893" i="187"/>
  <c r="E894" i="187"/>
  <c r="E895" i="187"/>
  <c r="E896" i="187"/>
  <c r="E897" i="187"/>
  <c r="E898" i="187"/>
  <c r="E899" i="187"/>
  <c r="E900" i="187"/>
  <c r="E901" i="187"/>
  <c r="E902" i="187"/>
  <c r="E903" i="187"/>
  <c r="E904" i="187"/>
  <c r="E905" i="187"/>
  <c r="E906" i="187"/>
  <c r="E907" i="187"/>
  <c r="E908" i="187"/>
  <c r="E909" i="187"/>
  <c r="E910" i="187"/>
  <c r="E911" i="187"/>
  <c r="E912" i="187"/>
  <c r="E913" i="187"/>
  <c r="E914" i="187"/>
  <c r="E915" i="187"/>
  <c r="E916" i="187"/>
  <c r="E917" i="187"/>
  <c r="E918" i="187"/>
  <c r="E919" i="187"/>
  <c r="E920" i="187"/>
  <c r="E921" i="187"/>
  <c r="E922" i="187"/>
  <c r="E923" i="187"/>
  <c r="E924" i="187"/>
  <c r="E925" i="187"/>
  <c r="E926" i="187"/>
  <c r="E927" i="187"/>
  <c r="E928" i="187"/>
  <c r="E929" i="187"/>
  <c r="E930" i="187"/>
  <c r="E931" i="187"/>
  <c r="E932" i="187"/>
  <c r="E933" i="187"/>
  <c r="E934" i="187"/>
  <c r="E935" i="187"/>
  <c r="E936" i="187"/>
  <c r="E937" i="187"/>
  <c r="E938" i="187"/>
  <c r="E939" i="187"/>
  <c r="E940" i="187"/>
  <c r="E941" i="187"/>
  <c r="E942" i="187"/>
  <c r="E943" i="187"/>
  <c r="E944" i="187"/>
  <c r="E945" i="187"/>
  <c r="E946" i="187"/>
  <c r="E947" i="187"/>
  <c r="E948" i="187"/>
  <c r="E949" i="187"/>
  <c r="E950" i="187"/>
  <c r="E951" i="187"/>
  <c r="E952" i="187"/>
  <c r="E953" i="187"/>
  <c r="E954" i="187"/>
  <c r="E955" i="187"/>
  <c r="E956" i="187"/>
  <c r="E957" i="187"/>
  <c r="E958" i="187"/>
  <c r="E959" i="187"/>
  <c r="E960" i="187"/>
  <c r="E961" i="187"/>
  <c r="E962" i="187"/>
  <c r="E963" i="187"/>
  <c r="E964" i="187"/>
  <c r="E965" i="187"/>
  <c r="E966" i="187"/>
  <c r="E967" i="187"/>
  <c r="E968" i="187"/>
  <c r="E969" i="187"/>
  <c r="E970" i="187"/>
  <c r="E971" i="187"/>
  <c r="E972" i="187"/>
  <c r="E973" i="187"/>
  <c r="E974" i="187"/>
  <c r="E975" i="187"/>
  <c r="E976" i="187"/>
  <c r="E977" i="187"/>
  <c r="E978" i="187"/>
  <c r="E979" i="187"/>
  <c r="E980" i="187"/>
  <c r="E981" i="187"/>
  <c r="E982" i="187"/>
  <c r="E983" i="187"/>
  <c r="E984" i="187"/>
  <c r="E985" i="187"/>
  <c r="E986" i="187"/>
  <c r="E987" i="187"/>
  <c r="E988" i="187"/>
  <c r="E989" i="187"/>
  <c r="E990" i="187"/>
  <c r="E991" i="187"/>
  <c r="E992" i="187"/>
  <c r="E993" i="187"/>
  <c r="E994" i="187"/>
  <c r="E995" i="187"/>
  <c r="E996" i="187"/>
  <c r="E997" i="187"/>
  <c r="E998" i="187"/>
  <c r="E999" i="187"/>
  <c r="E1000" i="187"/>
  <c r="E1001" i="187"/>
  <c r="E1002" i="187"/>
  <c r="E1003" i="187"/>
  <c r="E1004" i="187"/>
  <c r="E1005" i="187"/>
  <c r="E1006" i="187"/>
  <c r="E1007" i="187"/>
  <c r="E1008" i="187"/>
  <c r="E1009" i="187"/>
  <c r="E1010" i="187"/>
  <c r="E1011" i="187"/>
  <c r="E1012" i="187"/>
  <c r="E1013" i="187"/>
  <c r="E1014" i="187"/>
  <c r="E1015" i="187"/>
  <c r="E1016" i="187"/>
  <c r="E1017" i="187"/>
  <c r="E1018" i="187"/>
  <c r="E1019" i="187"/>
  <c r="E1020" i="187"/>
  <c r="E1021" i="187"/>
  <c r="E1022" i="187"/>
  <c r="E1023" i="187"/>
  <c r="E1024" i="187"/>
  <c r="E1025" i="187"/>
  <c r="E1026" i="187"/>
  <c r="E1027" i="187"/>
  <c r="E1028" i="187"/>
  <c r="E1029" i="187"/>
  <c r="E1030" i="187"/>
  <c r="E1031" i="187"/>
  <c r="E1032" i="187"/>
  <c r="E1033" i="187"/>
  <c r="E1034" i="187"/>
  <c r="E1035" i="187"/>
  <c r="E1036" i="187"/>
  <c r="E1037" i="187"/>
  <c r="E1038" i="187"/>
  <c r="E1039" i="187"/>
  <c r="E1040" i="187"/>
  <c r="E1041" i="187"/>
  <c r="E1042" i="187"/>
  <c r="E1043" i="187"/>
  <c r="E1044" i="187"/>
  <c r="E1045" i="187"/>
  <c r="E1046" i="187"/>
  <c r="E1047" i="187"/>
  <c r="E1048" i="187"/>
  <c r="E1049" i="187"/>
  <c r="E1050" i="187"/>
  <c r="E1051" i="187"/>
  <c r="E1052" i="187"/>
  <c r="E1053" i="187"/>
  <c r="E1054" i="187"/>
  <c r="E1055" i="187"/>
  <c r="E1056" i="187"/>
  <c r="E1057" i="187"/>
  <c r="E1058" i="187"/>
  <c r="E1059" i="187"/>
  <c r="E1060" i="187"/>
  <c r="E1061" i="187"/>
  <c r="E1062" i="187"/>
  <c r="E1063" i="187"/>
  <c r="E1064" i="187"/>
  <c r="E1065" i="187"/>
  <c r="E1066" i="187"/>
  <c r="E1067" i="187"/>
  <c r="E1068" i="187"/>
  <c r="E1069" i="187"/>
  <c r="E1070" i="187"/>
  <c r="E1071" i="187"/>
  <c r="E1072" i="187"/>
  <c r="E1073" i="187"/>
  <c r="E1074" i="187"/>
  <c r="E1075" i="187"/>
  <c r="E1076" i="187"/>
  <c r="E1077" i="187"/>
  <c r="E1078" i="187"/>
  <c r="E1079" i="187"/>
  <c r="E1080" i="187"/>
  <c r="E1081" i="187"/>
  <c r="E1082" i="187"/>
  <c r="E1083" i="187"/>
  <c r="E1084" i="187"/>
  <c r="E1085" i="187"/>
  <c r="E1086" i="187"/>
  <c r="E1087" i="187"/>
  <c r="E1088" i="187"/>
  <c r="E1089" i="187"/>
  <c r="E1090" i="187"/>
  <c r="E1091" i="187"/>
  <c r="E1092" i="187"/>
  <c r="E1093" i="187"/>
  <c r="E1094" i="187"/>
  <c r="E1095" i="187"/>
  <c r="E1096" i="187"/>
  <c r="E1097" i="187"/>
  <c r="E1098" i="187"/>
  <c r="E1099" i="187"/>
  <c r="E1100" i="187"/>
  <c r="E1101" i="187"/>
  <c r="E1102" i="187"/>
  <c r="E1103" i="187"/>
  <c r="E1104" i="187"/>
  <c r="E1105" i="187"/>
  <c r="E1106" i="187"/>
  <c r="E1107" i="187"/>
  <c r="E1108" i="187"/>
  <c r="E1109" i="187"/>
  <c r="E1110" i="187"/>
  <c r="E1111" i="187"/>
  <c r="E1112" i="187"/>
  <c r="E1113" i="187"/>
  <c r="E1114" i="187"/>
  <c r="E1115" i="187"/>
  <c r="E1116" i="187"/>
  <c r="E1117" i="187"/>
  <c r="E1118" i="187"/>
  <c r="E1119" i="187"/>
  <c r="E1120" i="187"/>
  <c r="E1121" i="187"/>
  <c r="E1122" i="187"/>
  <c r="E1123" i="187"/>
  <c r="E1124" i="187"/>
  <c r="E1125" i="187"/>
  <c r="E1126" i="187"/>
  <c r="E1127" i="187"/>
  <c r="E1128" i="187"/>
  <c r="E1129" i="187"/>
  <c r="E1130" i="187"/>
  <c r="E1131" i="187"/>
  <c r="E1132" i="187"/>
  <c r="E1133" i="187"/>
  <c r="E1134" i="187"/>
  <c r="E1135" i="187"/>
  <c r="E1136" i="187"/>
  <c r="E1137" i="187"/>
  <c r="E1138" i="187"/>
  <c r="E1139" i="187"/>
  <c r="E1140" i="187"/>
  <c r="E1141" i="187"/>
  <c r="E1142" i="187"/>
  <c r="E1143" i="187"/>
  <c r="E1144" i="187"/>
  <c r="E1145" i="187"/>
  <c r="E1146" i="187"/>
  <c r="E1147" i="187"/>
  <c r="E1148" i="187"/>
  <c r="E1149" i="187"/>
  <c r="E1150" i="187"/>
  <c r="E1151" i="187"/>
  <c r="E1152" i="187"/>
  <c r="E1153" i="187"/>
  <c r="E1154" i="187"/>
  <c r="E1155" i="187"/>
  <c r="E1156" i="187"/>
  <c r="E1157" i="187"/>
  <c r="E1158" i="187"/>
  <c r="E1159" i="187"/>
  <c r="E1160" i="187"/>
  <c r="E1161" i="187"/>
  <c r="E1162" i="187"/>
  <c r="E1163" i="187"/>
  <c r="E1164" i="187"/>
  <c r="E1165" i="187"/>
  <c r="E1166" i="187"/>
  <c r="E1167" i="187"/>
  <c r="E1168" i="187"/>
  <c r="E1169" i="187"/>
  <c r="E1170" i="187"/>
  <c r="E1171" i="187"/>
  <c r="E1172" i="187"/>
  <c r="E1173" i="187"/>
  <c r="E1174" i="187"/>
  <c r="E1175" i="187"/>
  <c r="E1176" i="187"/>
  <c r="E1177" i="187"/>
  <c r="E1178" i="187"/>
  <c r="E1179" i="187"/>
  <c r="E1180" i="187"/>
  <c r="E1181" i="187"/>
  <c r="E1182" i="187"/>
  <c r="E1183" i="187"/>
  <c r="E1184" i="187"/>
  <c r="E1185" i="187"/>
  <c r="E1186" i="187"/>
  <c r="E1187" i="187"/>
  <c r="E1188" i="187"/>
  <c r="E1189" i="187"/>
  <c r="E1190" i="187"/>
  <c r="E1191" i="187"/>
  <c r="E1192" i="187"/>
  <c r="E1193" i="187"/>
  <c r="E1194" i="187"/>
  <c r="E1195" i="187"/>
  <c r="E1196" i="187"/>
  <c r="E1197" i="187"/>
  <c r="E1198" i="187"/>
  <c r="E1199" i="187"/>
  <c r="E1200" i="187"/>
  <c r="E1201" i="187"/>
  <c r="E1202" i="187"/>
  <c r="E1203" i="187"/>
  <c r="E1204" i="187"/>
  <c r="E1205" i="187"/>
  <c r="E1206" i="187"/>
  <c r="E1207" i="187"/>
  <c r="E1208" i="187"/>
  <c r="E1209" i="187"/>
  <c r="E1210" i="187"/>
  <c r="E1211" i="187"/>
  <c r="E1212" i="187"/>
  <c r="E1213" i="187"/>
  <c r="E1214" i="187"/>
  <c r="E1215" i="187"/>
  <c r="E1216" i="187"/>
  <c r="E1217" i="187"/>
  <c r="E1218" i="187"/>
  <c r="E1219" i="187"/>
  <c r="E1220" i="187"/>
  <c r="E1221" i="187"/>
  <c r="E1222" i="187"/>
  <c r="E1223" i="187"/>
  <c r="E1224" i="187"/>
  <c r="E1225" i="187"/>
  <c r="E1226" i="187"/>
  <c r="E1227" i="187"/>
  <c r="E1228" i="187"/>
  <c r="E1229" i="187"/>
  <c r="E1230" i="187"/>
  <c r="E1231" i="187"/>
  <c r="E1232" i="187"/>
  <c r="E1233" i="187"/>
  <c r="E1234" i="187"/>
  <c r="E1235" i="187"/>
  <c r="E1236" i="187"/>
  <c r="E1237" i="187"/>
  <c r="E1238" i="187"/>
  <c r="E1239" i="187"/>
  <c r="E1240" i="187"/>
  <c r="E1241" i="187"/>
  <c r="E1242" i="187"/>
  <c r="E1243" i="187"/>
  <c r="E1244" i="187"/>
  <c r="E1245" i="187"/>
  <c r="E1246" i="187"/>
  <c r="E1247" i="187"/>
  <c r="E1248" i="187"/>
  <c r="E1249" i="187"/>
  <c r="E1250" i="187"/>
  <c r="E1251" i="187"/>
  <c r="E1252" i="187"/>
  <c r="E1253" i="187"/>
  <c r="E1254" i="187"/>
  <c r="E1255" i="187"/>
  <c r="E1256" i="187"/>
  <c r="E1257" i="187"/>
  <c r="E1258" i="187"/>
  <c r="E1259" i="187"/>
  <c r="E1260" i="187"/>
  <c r="E1261" i="187"/>
  <c r="E1262" i="187"/>
  <c r="E1263" i="187"/>
  <c r="E1264" i="187"/>
  <c r="E1265" i="187"/>
  <c r="E1266" i="187"/>
  <c r="E1267" i="187"/>
  <c r="E1268" i="187"/>
  <c r="E1269" i="187"/>
  <c r="E1270" i="187"/>
  <c r="E1271" i="187"/>
  <c r="E1272" i="187"/>
  <c r="E1273" i="187"/>
  <c r="E1274" i="187"/>
  <c r="E1275" i="187"/>
  <c r="E1276" i="187"/>
  <c r="E1277" i="187"/>
  <c r="E1278" i="187"/>
  <c r="E1279" i="187"/>
  <c r="E1280" i="187"/>
  <c r="E1281" i="187"/>
  <c r="E1282" i="187"/>
  <c r="E1283" i="187"/>
  <c r="E1284" i="187"/>
  <c r="E1285" i="187"/>
  <c r="E1286" i="187"/>
  <c r="E1287" i="187"/>
  <c r="E1288" i="187"/>
  <c r="E1289" i="187"/>
  <c r="E1290" i="187"/>
  <c r="E1291" i="187"/>
  <c r="E1292" i="187"/>
  <c r="E1293" i="187"/>
  <c r="E1294" i="187"/>
  <c r="E1295" i="187"/>
  <c r="E1296" i="187"/>
  <c r="E1297" i="187"/>
  <c r="E1298" i="187"/>
  <c r="E1299" i="187"/>
  <c r="E1300" i="187"/>
  <c r="E1301" i="187"/>
  <c r="E1302" i="187"/>
  <c r="E1303" i="187"/>
  <c r="E1304" i="187"/>
  <c r="E1305" i="187"/>
  <c r="E1306" i="187"/>
  <c r="E1307" i="187"/>
  <c r="E1308" i="187"/>
  <c r="E1309" i="187"/>
  <c r="E1310" i="187"/>
  <c r="E1311" i="187"/>
  <c r="E1312" i="187"/>
  <c r="E1313" i="187"/>
  <c r="E1314" i="187"/>
  <c r="E1315" i="187"/>
  <c r="E1316" i="187"/>
  <c r="E1317" i="187"/>
  <c r="E1318" i="187"/>
  <c r="E1319" i="187"/>
  <c r="E1320" i="187"/>
  <c r="E1321" i="187"/>
  <c r="E1322" i="187"/>
  <c r="E1323" i="187"/>
  <c r="E1324" i="187"/>
  <c r="E1325" i="187"/>
  <c r="E1326" i="187"/>
  <c r="E1327" i="187"/>
  <c r="E1328" i="187"/>
  <c r="E1329" i="187"/>
  <c r="E1330" i="187"/>
  <c r="E1331" i="187"/>
  <c r="E1332" i="187"/>
  <c r="E1333" i="187"/>
  <c r="E1334" i="187"/>
  <c r="E1335" i="187"/>
  <c r="E1336" i="187"/>
  <c r="E1337" i="187"/>
  <c r="E1338" i="187"/>
  <c r="E1339" i="187"/>
  <c r="E1340" i="187"/>
  <c r="E1341" i="187"/>
  <c r="E1342" i="187"/>
  <c r="E1343" i="187"/>
  <c r="E1344" i="187"/>
  <c r="E1345" i="187"/>
  <c r="E1346" i="187"/>
  <c r="E1347" i="187"/>
  <c r="E1348" i="187"/>
  <c r="E1349" i="187"/>
  <c r="E1350" i="187"/>
  <c r="E1351" i="187"/>
  <c r="E1352" i="187"/>
  <c r="E1353" i="187"/>
  <c r="E1354" i="187"/>
  <c r="E1355" i="187"/>
  <c r="E1356" i="187"/>
  <c r="E1357" i="187"/>
  <c r="E1358" i="187"/>
  <c r="E1359" i="187"/>
  <c r="E1360" i="187"/>
  <c r="E1361" i="187"/>
  <c r="E1362" i="187"/>
  <c r="E1363" i="187"/>
  <c r="E1364" i="187"/>
  <c r="E1365" i="187"/>
  <c r="E1366" i="187"/>
  <c r="E1367" i="187"/>
  <c r="E1368" i="187"/>
  <c r="E1369" i="187"/>
  <c r="E1370" i="187"/>
  <c r="E1371" i="187"/>
  <c r="E1372" i="187"/>
  <c r="E1373" i="187"/>
  <c r="E1374" i="187"/>
  <c r="E1375" i="187"/>
  <c r="E1376" i="187"/>
  <c r="E1377" i="187"/>
  <c r="E1378" i="187"/>
  <c r="E1379" i="187"/>
  <c r="E1380" i="187"/>
  <c r="E1381" i="187"/>
  <c r="E1382" i="187"/>
  <c r="E1383" i="187"/>
  <c r="E1384" i="187"/>
  <c r="E1385" i="187"/>
  <c r="E1386" i="187"/>
  <c r="E1387" i="187"/>
  <c r="E1388" i="187"/>
  <c r="E1389" i="187"/>
  <c r="E1390" i="187"/>
  <c r="E1391" i="187"/>
  <c r="E1392" i="187"/>
  <c r="E1393" i="187"/>
  <c r="E1394" i="187"/>
  <c r="E1395" i="187"/>
  <c r="E1396" i="187"/>
  <c r="E1397" i="187"/>
  <c r="E1398" i="187"/>
  <c r="E1399" i="187"/>
  <c r="E1400" i="187"/>
  <c r="E1401" i="187"/>
  <c r="E1402" i="187"/>
  <c r="E1403" i="187"/>
  <c r="E1404" i="187"/>
  <c r="E1405" i="187"/>
  <c r="E1406" i="187"/>
  <c r="E1407" i="187"/>
  <c r="E1408" i="187"/>
  <c r="E1409" i="187"/>
  <c r="E1410" i="187"/>
  <c r="E1411" i="187"/>
  <c r="E1412" i="187"/>
  <c r="E1413" i="187"/>
  <c r="E1414" i="187"/>
  <c r="E1415" i="187"/>
  <c r="E1416" i="187"/>
  <c r="E1417" i="187"/>
  <c r="E1418" i="187"/>
  <c r="E1419" i="187"/>
  <c r="E1420" i="187"/>
  <c r="E1421" i="187"/>
  <c r="E1422" i="187"/>
  <c r="E1423" i="187"/>
  <c r="E1424" i="187"/>
  <c r="E1425" i="187"/>
  <c r="E1426" i="187"/>
  <c r="E1427" i="187"/>
  <c r="E1428" i="187"/>
  <c r="E1429" i="187"/>
  <c r="E1430" i="187"/>
  <c r="E1431" i="187"/>
  <c r="E1432" i="187"/>
  <c r="E1433" i="187"/>
  <c r="E1434" i="187"/>
  <c r="E1435" i="187"/>
  <c r="E1436" i="187"/>
  <c r="E1437" i="187"/>
  <c r="E1438" i="187"/>
  <c r="E1439" i="187"/>
  <c r="E1440" i="187"/>
  <c r="E1441" i="187"/>
  <c r="E1442" i="187"/>
  <c r="E1443" i="187"/>
  <c r="E1444" i="187"/>
  <c r="E1445" i="187"/>
  <c r="E1446" i="187"/>
  <c r="E1447" i="187"/>
  <c r="E1448" i="187"/>
  <c r="E1449" i="187"/>
  <c r="E1450" i="187"/>
  <c r="E1451" i="187"/>
  <c r="E1452" i="187"/>
  <c r="E1453" i="187"/>
  <c r="E1454" i="187"/>
  <c r="E1455" i="187"/>
  <c r="E1456" i="187"/>
  <c r="E1457" i="187"/>
  <c r="E1458" i="187"/>
  <c r="E1459" i="187"/>
  <c r="E1460" i="187"/>
  <c r="E1461" i="187"/>
  <c r="E1462" i="187"/>
  <c r="E1463" i="187"/>
  <c r="E1464" i="187"/>
  <c r="E1465" i="187"/>
  <c r="E1466" i="187"/>
  <c r="E1467" i="187"/>
  <c r="E1468" i="187"/>
  <c r="E1469" i="187"/>
  <c r="E1470" i="187"/>
  <c r="E1471" i="187"/>
  <c r="E1472" i="187"/>
  <c r="E1473" i="187"/>
  <c r="E1474" i="187"/>
  <c r="E1475" i="187"/>
  <c r="E1476" i="187"/>
  <c r="E1477" i="187"/>
  <c r="E1478" i="187"/>
  <c r="E1479" i="187"/>
  <c r="E1480" i="187"/>
  <c r="E1481" i="187"/>
  <c r="E1482" i="187"/>
  <c r="E1483" i="187"/>
  <c r="E1484" i="187"/>
  <c r="E1485" i="187"/>
  <c r="E1486" i="187"/>
  <c r="E1487" i="187"/>
  <c r="E1488" i="187"/>
  <c r="E1489" i="187"/>
  <c r="E1490" i="187"/>
  <c r="E1491" i="187"/>
  <c r="E1492" i="187"/>
  <c r="E1493" i="187"/>
  <c r="E1494" i="187"/>
  <c r="E1495" i="187"/>
  <c r="E1496" i="187"/>
  <c r="E1497" i="187"/>
  <c r="E1498" i="187"/>
  <c r="E1499" i="187"/>
  <c r="E1500" i="187"/>
  <c r="E1501" i="187"/>
  <c r="E1502" i="187"/>
  <c r="E1503" i="187"/>
  <c r="E1504" i="187"/>
  <c r="E1505" i="187"/>
  <c r="E1506" i="187"/>
  <c r="E1507" i="187"/>
  <c r="E1508" i="187"/>
  <c r="E1509" i="187"/>
  <c r="E1510" i="187"/>
  <c r="E1511" i="187"/>
  <c r="E1512" i="187"/>
  <c r="E1513" i="187"/>
  <c r="E1514" i="187"/>
  <c r="E1515" i="187"/>
  <c r="E1516" i="187"/>
  <c r="E1517" i="187"/>
  <c r="E1518" i="187"/>
  <c r="E1519" i="187"/>
  <c r="E1520" i="187"/>
  <c r="E1521" i="187"/>
  <c r="E1522" i="187"/>
  <c r="E1523" i="187"/>
  <c r="E1524" i="187"/>
  <c r="E1525" i="187"/>
  <c r="E1526" i="187"/>
  <c r="E1527" i="187"/>
  <c r="E1528" i="187"/>
  <c r="E1529" i="187"/>
  <c r="E1530" i="187"/>
  <c r="E1531" i="187"/>
  <c r="E1532" i="187"/>
  <c r="E1533" i="187"/>
  <c r="E1534" i="187"/>
  <c r="E1535" i="187"/>
  <c r="E1536" i="187"/>
  <c r="E1537" i="187"/>
  <c r="E1538" i="187"/>
  <c r="E1539" i="187"/>
  <c r="E1540" i="187"/>
  <c r="E1541" i="187"/>
  <c r="E1542" i="187"/>
  <c r="E1543" i="187"/>
  <c r="E1544" i="187"/>
  <c r="E1545" i="187"/>
  <c r="E1546" i="187"/>
  <c r="E1547" i="187"/>
  <c r="E1548" i="187"/>
  <c r="E1549" i="187"/>
  <c r="E1550" i="187"/>
  <c r="E1551" i="187"/>
  <c r="E1552" i="187"/>
  <c r="E1553" i="187"/>
  <c r="E1554" i="187"/>
  <c r="E1555" i="187"/>
  <c r="E1556" i="187"/>
  <c r="E1557" i="187"/>
  <c r="E1558" i="187"/>
  <c r="E1559" i="187"/>
  <c r="E1560" i="187"/>
  <c r="E1561" i="187"/>
  <c r="E1562" i="187"/>
  <c r="E1563" i="187"/>
  <c r="E1564" i="187"/>
  <c r="E1565" i="187"/>
  <c r="E1566" i="187"/>
  <c r="E1567" i="187"/>
  <c r="E1568" i="187"/>
  <c r="E1569" i="187"/>
  <c r="E1570" i="187"/>
  <c r="E1571" i="187"/>
  <c r="E1572" i="187"/>
  <c r="E1573" i="187"/>
  <c r="E1574" i="187"/>
  <c r="E1575" i="187"/>
  <c r="E1576" i="187"/>
  <c r="E1577" i="187"/>
  <c r="E1578" i="187"/>
  <c r="E1579" i="187"/>
  <c r="E1580" i="187"/>
  <c r="E1581" i="187"/>
  <c r="E1582" i="187"/>
  <c r="E1583" i="187"/>
  <c r="E1584" i="187"/>
  <c r="E1585" i="187"/>
  <c r="E1586" i="187"/>
  <c r="E1587" i="187"/>
  <c r="E1588" i="187"/>
  <c r="E1589" i="187"/>
  <c r="E1590" i="187"/>
  <c r="E1591" i="187"/>
  <c r="E1592" i="187"/>
  <c r="E1593" i="187"/>
  <c r="E1594" i="187"/>
  <c r="E1595" i="187"/>
  <c r="E1596" i="187"/>
  <c r="E1597" i="187"/>
  <c r="E1598" i="187"/>
  <c r="E1599" i="187"/>
  <c r="E1600" i="187"/>
  <c r="E1601" i="187"/>
  <c r="E1602" i="187"/>
  <c r="E1603" i="187"/>
  <c r="E1604" i="187"/>
  <c r="E1605" i="187"/>
  <c r="E1606" i="187"/>
  <c r="E1607" i="187"/>
  <c r="E1608" i="187"/>
  <c r="E1609" i="187"/>
  <c r="E1610" i="187"/>
  <c r="E1611" i="187"/>
  <c r="E1612" i="187"/>
  <c r="E1613" i="187"/>
  <c r="E1614" i="187"/>
  <c r="E1615" i="187"/>
  <c r="E1616" i="187"/>
  <c r="E1617" i="187"/>
  <c r="E1618" i="187"/>
  <c r="E1619" i="187"/>
  <c r="E1620" i="187"/>
  <c r="E1621" i="187"/>
  <c r="E1622" i="187"/>
  <c r="E1623" i="187"/>
  <c r="E1624" i="187"/>
  <c r="E1625" i="187"/>
  <c r="E1626" i="187"/>
  <c r="E1627" i="187"/>
  <c r="E1628" i="187"/>
  <c r="E1629" i="187"/>
  <c r="E1630" i="187"/>
  <c r="E1631" i="187"/>
  <c r="E1632" i="187"/>
  <c r="E1633" i="187"/>
  <c r="E1634" i="187"/>
  <c r="E1635" i="187"/>
  <c r="E1636" i="187"/>
  <c r="E1637" i="187"/>
  <c r="E1638" i="187"/>
  <c r="E1639" i="187"/>
  <c r="E1640" i="187"/>
  <c r="E1641" i="187"/>
  <c r="E1642" i="187"/>
  <c r="E1643" i="187"/>
  <c r="E1644" i="187"/>
  <c r="E1645" i="187"/>
  <c r="E1646" i="187"/>
  <c r="E1647" i="187"/>
  <c r="E1648" i="187"/>
  <c r="E1649" i="187"/>
  <c r="E1650" i="187"/>
  <c r="E1651" i="187"/>
  <c r="E1652" i="187"/>
  <c r="E1653" i="187"/>
  <c r="E1654" i="187"/>
  <c r="E1655" i="187"/>
  <c r="E1656" i="187"/>
  <c r="E1657" i="187"/>
  <c r="E1658" i="187"/>
  <c r="E1659" i="187"/>
  <c r="E1660" i="187"/>
  <c r="E1661" i="187"/>
  <c r="E1662" i="187"/>
  <c r="E1663" i="187"/>
  <c r="E1664" i="187"/>
  <c r="E1665" i="187"/>
  <c r="E1666" i="187"/>
  <c r="E1667" i="187"/>
  <c r="E1668" i="187"/>
  <c r="E1669" i="187"/>
  <c r="E1670" i="187"/>
  <c r="E1671" i="187"/>
  <c r="E1672" i="187"/>
  <c r="E1673" i="187"/>
  <c r="E1674" i="187"/>
  <c r="E1675" i="187"/>
  <c r="E1676" i="187"/>
  <c r="E1677" i="187"/>
  <c r="E1678" i="187"/>
  <c r="E1679" i="187"/>
  <c r="E1680" i="187"/>
  <c r="E1681" i="187"/>
  <c r="E1682" i="187"/>
  <c r="E1683" i="187"/>
  <c r="E1684" i="187"/>
  <c r="E1685" i="187"/>
  <c r="E1686" i="187"/>
  <c r="E1687" i="187"/>
  <c r="E1688" i="187"/>
  <c r="E1689" i="187"/>
  <c r="E1690" i="187"/>
  <c r="E1691" i="187"/>
  <c r="E1692" i="187"/>
  <c r="E1693" i="187"/>
  <c r="E1694" i="187"/>
  <c r="E1695" i="187"/>
  <c r="E1696" i="187"/>
  <c r="E1697" i="187"/>
  <c r="E1698" i="187"/>
  <c r="E1699" i="187"/>
  <c r="E1700" i="187"/>
  <c r="E1701" i="187"/>
  <c r="E1702" i="187"/>
  <c r="E1703" i="187"/>
  <c r="E1704" i="187"/>
  <c r="E1705" i="187"/>
  <c r="E1706" i="187"/>
  <c r="E1707" i="187"/>
  <c r="E1708" i="187"/>
  <c r="E1709" i="187"/>
  <c r="E1710" i="187"/>
  <c r="E1711" i="187"/>
  <c r="E1712" i="187"/>
  <c r="E1713" i="187"/>
  <c r="E1714" i="187"/>
  <c r="E1715" i="187"/>
  <c r="E1716" i="187"/>
  <c r="E1717" i="187"/>
  <c r="E1718" i="187"/>
  <c r="E1719" i="187"/>
  <c r="E1720" i="187"/>
  <c r="E1721" i="187"/>
  <c r="E1722" i="187"/>
  <c r="E1723" i="187"/>
  <c r="E1724" i="187"/>
  <c r="E1725" i="187"/>
  <c r="E1726" i="187"/>
  <c r="E1727" i="187"/>
  <c r="E1728" i="187"/>
  <c r="E1729" i="187"/>
  <c r="E1730" i="187"/>
  <c r="E1731" i="187"/>
  <c r="E1732" i="187"/>
  <c r="E1733" i="187"/>
  <c r="E1734" i="187"/>
  <c r="E1735" i="187"/>
  <c r="E1736" i="187"/>
  <c r="E1737" i="187"/>
  <c r="E1738" i="187"/>
  <c r="E1739" i="187"/>
  <c r="E1740" i="187"/>
  <c r="E1741" i="187"/>
  <c r="E1742" i="187"/>
  <c r="E1743" i="187"/>
  <c r="E1744" i="187"/>
  <c r="E1745" i="187"/>
  <c r="E1746" i="187"/>
  <c r="E1747" i="187"/>
  <c r="E1748" i="187"/>
  <c r="E1749" i="187"/>
  <c r="E1750" i="187"/>
  <c r="E1751" i="187"/>
  <c r="E1752" i="187"/>
  <c r="E1753" i="187"/>
  <c r="E1754" i="187"/>
  <c r="E1755" i="187"/>
  <c r="E1756" i="187"/>
  <c r="E1757" i="187"/>
  <c r="E1758" i="187"/>
  <c r="E1759" i="187"/>
  <c r="E1760" i="187"/>
  <c r="E1761" i="187"/>
  <c r="E1762" i="187"/>
  <c r="E1763" i="187"/>
  <c r="E1764" i="187"/>
  <c r="E1765" i="187"/>
  <c r="E1766" i="187"/>
  <c r="E1767" i="187"/>
  <c r="E1768" i="187"/>
  <c r="E1769" i="187"/>
  <c r="E1770" i="187"/>
  <c r="E1771" i="187"/>
  <c r="E1772" i="187"/>
  <c r="E1773" i="187"/>
  <c r="E1774" i="187"/>
  <c r="E1775" i="187"/>
  <c r="E1776" i="187"/>
  <c r="E1777" i="187"/>
  <c r="E1778" i="187"/>
  <c r="E1779" i="187"/>
  <c r="E1780" i="187"/>
  <c r="E1781" i="187"/>
  <c r="E1782" i="187"/>
  <c r="E1783" i="187"/>
  <c r="E1784" i="187"/>
  <c r="E1785" i="187"/>
  <c r="E1786" i="187"/>
  <c r="E1787" i="187"/>
  <c r="E1788" i="187"/>
  <c r="E1789" i="187"/>
  <c r="E1790" i="187"/>
  <c r="E1791" i="187"/>
  <c r="E1792" i="187"/>
  <c r="E1793" i="187"/>
  <c r="E1794" i="187"/>
  <c r="E1795" i="187"/>
  <c r="E1796" i="187"/>
  <c r="E1797" i="187"/>
  <c r="E1798" i="187"/>
  <c r="E1799" i="187"/>
  <c r="E1800" i="187"/>
  <c r="E1801" i="187"/>
  <c r="E1802" i="187"/>
  <c r="E1803" i="187"/>
  <c r="E1804" i="187"/>
  <c r="E1805" i="187"/>
  <c r="E1806" i="187"/>
  <c r="E1807" i="187"/>
  <c r="E1808" i="187"/>
  <c r="E1809" i="187"/>
  <c r="E1810" i="187"/>
  <c r="E1811" i="187"/>
  <c r="E1812" i="187"/>
  <c r="E1813" i="187"/>
  <c r="E1814" i="187"/>
  <c r="E1815" i="187"/>
  <c r="E1816" i="187"/>
  <c r="E1817" i="187"/>
  <c r="E1818" i="187"/>
  <c r="E1819" i="187"/>
  <c r="E1820" i="187"/>
  <c r="E1821" i="187"/>
  <c r="E1822" i="187"/>
  <c r="E1823" i="187"/>
  <c r="E1824" i="187"/>
  <c r="E1825" i="187"/>
  <c r="E1826" i="187"/>
  <c r="E1827" i="187"/>
  <c r="E1828" i="187"/>
  <c r="E1829" i="187"/>
  <c r="E1830" i="187"/>
  <c r="E1831" i="187"/>
  <c r="E1832" i="187"/>
  <c r="E1833" i="187"/>
  <c r="E1834" i="187"/>
  <c r="E1835" i="187"/>
  <c r="E1836" i="187"/>
  <c r="E1837" i="187"/>
  <c r="E1838" i="187"/>
  <c r="E1839" i="187"/>
  <c r="E1840" i="187"/>
  <c r="E1841" i="187"/>
  <c r="E1842" i="187"/>
  <c r="E1843" i="187"/>
  <c r="E1844" i="187"/>
  <c r="E1845" i="187"/>
  <c r="E1846" i="187"/>
  <c r="E1847" i="187"/>
  <c r="E1848" i="187"/>
  <c r="E1849" i="187"/>
  <c r="E1850" i="187"/>
  <c r="E1851" i="187"/>
  <c r="E1852" i="187"/>
  <c r="E1853" i="187"/>
  <c r="E1854" i="187"/>
  <c r="E1855" i="187"/>
  <c r="E1856" i="187"/>
  <c r="E1857" i="187"/>
  <c r="E1858" i="187"/>
  <c r="E1859" i="187"/>
  <c r="E1860" i="187"/>
  <c r="E1861" i="187"/>
  <c r="E1862" i="187"/>
  <c r="E1863" i="187"/>
  <c r="E1864" i="187"/>
  <c r="E1865" i="187"/>
  <c r="E1866" i="187"/>
  <c r="E1867" i="187"/>
  <c r="E1868" i="187"/>
  <c r="E1869" i="187"/>
  <c r="E1870" i="187"/>
  <c r="E1871" i="187"/>
  <c r="E1872" i="187"/>
  <c r="E1873" i="187"/>
  <c r="E1874" i="187"/>
  <c r="E1875" i="187"/>
  <c r="E1876" i="187"/>
  <c r="E1877" i="187"/>
  <c r="E1878" i="187"/>
  <c r="E1879" i="187"/>
  <c r="E1880" i="187"/>
  <c r="E1881" i="187"/>
  <c r="E1882" i="187"/>
  <c r="E1883" i="187"/>
  <c r="E1884" i="187"/>
  <c r="E1885" i="187"/>
  <c r="E1886" i="187"/>
  <c r="E1887" i="187"/>
  <c r="E1888" i="187"/>
  <c r="E1889" i="187"/>
  <c r="E1890" i="187"/>
  <c r="E1891" i="187"/>
  <c r="E1892" i="187"/>
  <c r="E1893" i="187"/>
  <c r="E1894" i="187"/>
  <c r="E1895" i="187"/>
  <c r="E1896" i="187"/>
  <c r="E1897" i="187"/>
  <c r="E1898" i="187"/>
  <c r="E1899" i="187"/>
  <c r="E1900" i="187"/>
  <c r="E1901" i="187"/>
  <c r="E1902" i="187"/>
  <c r="E1903" i="187"/>
  <c r="E1904" i="187"/>
  <c r="E1905" i="187"/>
  <c r="E1906" i="187"/>
  <c r="E1907" i="187"/>
  <c r="E1908" i="187"/>
  <c r="E1909" i="187"/>
  <c r="E1910" i="187"/>
  <c r="E1911" i="187"/>
  <c r="E1912" i="187"/>
  <c r="E1913" i="187"/>
  <c r="E1914" i="187"/>
  <c r="E1915" i="187"/>
  <c r="E1916" i="187"/>
  <c r="E1917" i="187"/>
  <c r="E1918" i="187"/>
  <c r="E1919" i="187"/>
  <c r="E1920" i="187"/>
  <c r="E1921" i="187"/>
  <c r="E1922" i="187"/>
  <c r="E1923" i="187"/>
  <c r="E1924" i="187"/>
  <c r="E1925" i="187"/>
  <c r="E1926" i="187"/>
  <c r="E1927" i="187"/>
  <c r="E1928" i="187"/>
  <c r="E1929" i="187"/>
  <c r="E1930" i="187"/>
  <c r="E1931" i="187"/>
  <c r="E1932" i="187"/>
  <c r="E1933" i="187"/>
  <c r="E1934" i="187"/>
  <c r="E1935" i="187"/>
  <c r="E1936" i="187"/>
  <c r="E1937" i="187"/>
  <c r="E1938" i="187"/>
  <c r="E1939" i="187"/>
  <c r="E1940" i="187"/>
  <c r="E1941" i="187"/>
  <c r="E1942" i="187"/>
  <c r="E1943" i="187"/>
  <c r="E1944" i="187"/>
  <c r="E1945" i="187"/>
  <c r="E1946" i="187"/>
  <c r="E1947" i="187"/>
  <c r="E1948" i="187"/>
  <c r="E1949" i="187"/>
  <c r="E1950" i="187"/>
  <c r="E1951" i="187"/>
  <c r="E1952" i="187"/>
  <c r="E1953" i="187"/>
  <c r="E1954" i="187"/>
  <c r="E1955" i="187"/>
  <c r="E1956" i="187"/>
  <c r="E1957" i="187"/>
  <c r="E1958" i="187"/>
  <c r="E1959" i="187"/>
  <c r="E1960" i="187"/>
  <c r="E1961" i="187"/>
  <c r="E1962" i="187"/>
  <c r="E1963" i="187"/>
  <c r="E1964" i="187"/>
  <c r="E1965" i="187"/>
  <c r="E1966" i="187"/>
  <c r="E1967" i="187"/>
  <c r="E1968" i="187"/>
  <c r="E1969" i="187"/>
  <c r="E1970" i="187"/>
  <c r="E1971" i="187"/>
  <c r="E1972" i="187"/>
  <c r="E1973" i="187"/>
  <c r="E1974" i="187"/>
  <c r="E1975" i="187"/>
  <c r="E1976" i="187"/>
  <c r="E1977" i="187"/>
  <c r="E1978" i="187"/>
  <c r="E1979" i="187"/>
  <c r="E1980" i="187"/>
  <c r="E1981" i="187"/>
  <c r="E1982" i="187"/>
  <c r="E1983" i="187"/>
  <c r="E1984" i="187"/>
  <c r="E1985" i="187"/>
  <c r="E1986" i="187"/>
  <c r="E1987" i="187"/>
  <c r="E1988" i="187"/>
  <c r="E1989" i="187"/>
  <c r="E1990" i="187"/>
  <c r="E1991" i="187"/>
  <c r="E1992" i="187"/>
  <c r="E1993" i="187"/>
  <c r="E1994" i="187"/>
  <c r="E1995" i="187"/>
  <c r="E1996" i="187"/>
  <c r="E1997" i="187"/>
  <c r="E1998" i="187"/>
  <c r="E1999" i="187"/>
  <c r="E2000" i="187"/>
  <c r="E2001" i="187"/>
  <c r="E2002" i="187"/>
  <c r="E2003" i="187"/>
  <c r="E2004" i="187"/>
  <c r="E2005" i="187"/>
  <c r="E2006" i="187"/>
  <c r="E2007" i="187"/>
  <c r="E2008" i="187"/>
  <c r="E2009" i="187"/>
  <c r="E2010" i="187"/>
  <c r="E2011" i="187"/>
  <c r="E2012" i="187"/>
  <c r="E2013" i="187"/>
  <c r="E2014" i="187"/>
  <c r="E2015" i="187"/>
  <c r="E2016" i="187"/>
  <c r="E2017" i="187"/>
  <c r="E2018" i="187"/>
  <c r="E2019" i="187"/>
  <c r="E2020" i="187"/>
  <c r="E2021" i="187"/>
  <c r="E2022" i="187"/>
  <c r="E2023" i="187"/>
  <c r="E2024" i="187"/>
  <c r="E2025" i="187"/>
  <c r="E2026" i="187"/>
  <c r="E2027" i="187"/>
  <c r="E2028" i="187"/>
  <c r="E2029" i="187"/>
  <c r="E2030" i="187"/>
  <c r="E2031" i="187"/>
  <c r="E2032" i="187"/>
  <c r="E2033" i="187"/>
  <c r="E2034" i="187"/>
  <c r="E2035" i="187"/>
  <c r="E2036" i="187"/>
  <c r="E2037" i="187"/>
  <c r="E2038" i="187"/>
  <c r="E2039" i="187"/>
  <c r="E2040" i="187"/>
  <c r="E2041" i="187"/>
  <c r="E2042" i="187"/>
  <c r="E2043" i="187"/>
  <c r="E2044" i="187"/>
  <c r="E2045" i="187"/>
  <c r="E2046" i="187"/>
  <c r="E2047" i="187"/>
  <c r="E2048" i="187"/>
  <c r="E2049" i="187"/>
  <c r="E2050" i="187"/>
  <c r="E2051" i="187"/>
  <c r="E2052" i="187"/>
  <c r="E2053" i="187"/>
  <c r="E2054" i="187"/>
  <c r="E2055" i="187"/>
  <c r="E2056" i="187"/>
  <c r="E2057" i="187"/>
  <c r="E2058" i="187"/>
  <c r="E2059" i="187"/>
  <c r="E2060" i="187"/>
  <c r="E2061" i="187"/>
  <c r="E2062" i="187"/>
  <c r="E2063" i="187"/>
  <c r="E2064" i="187"/>
  <c r="E2065" i="187"/>
  <c r="E2066" i="187"/>
  <c r="E2067" i="187"/>
  <c r="E2068" i="187"/>
  <c r="E2069" i="187"/>
  <c r="E2070" i="187"/>
  <c r="E2071" i="187"/>
  <c r="E2072" i="187"/>
  <c r="E2073" i="187"/>
  <c r="E2074" i="187"/>
  <c r="E2075" i="187"/>
  <c r="E2076" i="187"/>
  <c r="E2077" i="187"/>
  <c r="E2" i="187"/>
  <c r="AJ95" i="121"/>
  <c r="AK95" i="121" s="1"/>
  <c r="AL95" i="121"/>
  <c r="DR95" i="121" s="1"/>
  <c r="AJ100" i="121"/>
  <c r="AK100" i="121" s="1"/>
  <c r="AL100" i="121"/>
  <c r="DR100" i="121" s="1"/>
  <c r="AL99" i="121"/>
  <c r="DR99" i="121" s="1"/>
  <c r="AJ99" i="121"/>
  <c r="AM122" i="121"/>
  <c r="AM124" i="121" s="1"/>
  <c r="AL117" i="121"/>
  <c r="AJ117" i="121"/>
  <c r="AK117" i="121" s="1"/>
  <c r="AL121" i="121"/>
  <c r="AJ121" i="121"/>
  <c r="AK121" i="121" s="1"/>
  <c r="DP122" i="121"/>
  <c r="DP117" i="121"/>
  <c r="DP121" i="121"/>
  <c r="DP115" i="121"/>
  <c r="DP95" i="121"/>
  <c r="AL254" i="121"/>
  <c r="DR254" i="121" s="1"/>
  <c r="AJ254" i="121"/>
  <c r="DP254" i="121"/>
  <c r="AL411" i="121"/>
  <c r="DR411" i="121" s="1"/>
  <c r="AJ411" i="121"/>
  <c r="AK411" i="121" s="1"/>
  <c r="DP412" i="121"/>
  <c r="DP411" i="121"/>
  <c r="DP410" i="121"/>
  <c r="DP94" i="121"/>
  <c r="DP96" i="121"/>
  <c r="DP97" i="121"/>
  <c r="DP98" i="121"/>
  <c r="DP99" i="121"/>
  <c r="DP100" i="121"/>
  <c r="DP101" i="121"/>
  <c r="AL496" i="121"/>
  <c r="DR496" i="121" s="1"/>
  <c r="AJ496" i="121"/>
  <c r="AK496" i="121" s="1"/>
  <c r="DP496" i="121"/>
  <c r="AM805" i="121"/>
  <c r="DP947" i="121"/>
  <c r="DP943" i="121"/>
  <c r="DP939" i="121"/>
  <c r="DP938" i="121"/>
  <c r="DP937" i="121"/>
  <c r="DP936" i="121"/>
  <c r="DP935" i="121"/>
  <c r="DP934" i="121"/>
  <c r="DP933" i="121"/>
  <c r="DP932" i="121"/>
  <c r="DP931" i="121"/>
  <c r="DP930" i="121"/>
  <c r="DP929" i="121"/>
  <c r="DP928" i="121"/>
  <c r="DP927" i="121"/>
  <c r="DP926" i="121"/>
  <c r="DP925" i="121"/>
  <c r="DP924" i="121"/>
  <c r="DP923" i="121"/>
  <c r="DP922" i="121"/>
  <c r="DP921" i="121"/>
  <c r="DP914" i="121"/>
  <c r="DP913" i="121"/>
  <c r="DP909" i="121"/>
  <c r="DP905" i="121"/>
  <c r="DP904" i="121"/>
  <c r="DP902" i="121"/>
  <c r="DP901" i="121"/>
  <c r="DP900" i="121"/>
  <c r="DP899" i="121"/>
  <c r="DP895" i="121"/>
  <c r="DP894" i="121"/>
  <c r="DP893" i="121"/>
  <c r="DP892" i="121"/>
  <c r="DP891" i="121"/>
  <c r="DP890" i="121"/>
  <c r="DP889" i="121"/>
  <c r="DP888" i="121"/>
  <c r="DP887" i="121"/>
  <c r="DP886" i="121"/>
  <c r="DP885" i="121"/>
  <c r="DP884" i="121"/>
  <c r="DP883" i="121"/>
  <c r="DP882" i="121"/>
  <c r="DP881" i="121"/>
  <c r="DP880" i="121"/>
  <c r="DP879" i="121"/>
  <c r="DP878" i="121"/>
  <c r="DP877" i="121"/>
  <c r="DP876" i="121"/>
  <c r="DP875" i="121"/>
  <c r="DP864" i="121"/>
  <c r="DP863" i="121"/>
  <c r="DP862" i="121"/>
  <c r="DP861" i="121"/>
  <c r="DP856" i="121"/>
  <c r="DP855" i="121"/>
  <c r="DP854" i="121"/>
  <c r="DP853" i="121"/>
  <c r="DP852" i="121"/>
  <c r="DP843" i="121"/>
  <c r="DP839" i="121"/>
  <c r="DP835" i="121"/>
  <c r="DP821" i="121"/>
  <c r="DP820" i="121"/>
  <c r="DP819" i="121"/>
  <c r="DP818" i="121"/>
  <c r="DP817" i="121"/>
  <c r="DP816" i="121"/>
  <c r="DP809" i="121"/>
  <c r="DP808" i="121"/>
  <c r="DP804" i="121"/>
  <c r="DP796" i="121"/>
  <c r="DP795" i="121"/>
  <c r="DP788" i="121"/>
  <c r="DP787" i="121"/>
  <c r="DP783" i="121"/>
  <c r="DP779" i="121"/>
  <c r="DP778" i="121"/>
  <c r="DP777" i="121"/>
  <c r="DP776" i="121"/>
  <c r="DP775" i="121"/>
  <c r="DP774" i="121"/>
  <c r="DP773" i="121"/>
  <c r="DP769" i="121"/>
  <c r="DP768" i="121"/>
  <c r="DP767" i="121"/>
  <c r="DP756" i="121"/>
  <c r="DP760" i="121"/>
  <c r="DP755" i="121"/>
  <c r="DP754" i="121"/>
  <c r="DP746" i="121"/>
  <c r="DP742" i="121"/>
  <c r="DP741" i="121"/>
  <c r="DP734" i="121"/>
  <c r="DP733" i="121"/>
  <c r="DP729" i="121"/>
  <c r="DP728" i="121"/>
  <c r="DP714" i="121"/>
  <c r="DP724" i="121"/>
  <c r="DP713" i="121"/>
  <c r="DP712" i="121"/>
  <c r="DP694" i="121"/>
  <c r="DP703" i="121"/>
  <c r="DP699" i="121"/>
  <c r="DP698" i="121"/>
  <c r="DP693" i="121"/>
  <c r="DP684" i="121"/>
  <c r="DP683" i="121"/>
  <c r="DP682" i="121"/>
  <c r="DP681" i="121"/>
  <c r="DP680" i="121"/>
  <c r="DP673" i="121"/>
  <c r="DP669" i="121"/>
  <c r="DP659" i="121"/>
  <c r="DP658" i="121"/>
  <c r="DP657" i="121"/>
  <c r="DP656" i="121"/>
  <c r="DP649" i="121"/>
  <c r="DP648" i="121"/>
  <c r="DP644" i="121"/>
  <c r="DP640" i="121"/>
  <c r="DP631" i="121"/>
  <c r="DP630" i="121"/>
  <c r="DP629" i="121"/>
  <c r="DP628" i="121"/>
  <c r="DP621" i="121"/>
  <c r="DP617" i="121"/>
  <c r="DP616" i="121"/>
  <c r="DP606" i="121"/>
  <c r="DP599" i="121"/>
  <c r="DP598" i="121"/>
  <c r="DP594" i="121"/>
  <c r="DP580" i="121"/>
  <c r="DP572" i="121"/>
  <c r="DP565" i="121"/>
  <c r="DP559" i="121"/>
  <c r="DP564" i="121"/>
  <c r="DP560" i="121"/>
  <c r="DP558" i="121"/>
  <c r="DP554" i="121"/>
  <c r="DP553" i="121"/>
  <c r="DP549" i="121"/>
  <c r="DP548" i="121"/>
  <c r="DP541" i="121"/>
  <c r="DP540" i="121"/>
  <c r="DP539" i="121"/>
  <c r="DP538" i="121"/>
  <c r="DP534" i="121"/>
  <c r="DP533" i="121"/>
  <c r="DP526" i="121"/>
  <c r="DP522" i="121"/>
  <c r="DP518" i="121"/>
  <c r="DP517" i="121"/>
  <c r="DP506" i="121"/>
  <c r="DP505" i="121"/>
  <c r="DP504" i="121"/>
  <c r="DP503" i="121"/>
  <c r="DP495" i="121"/>
  <c r="DP494" i="121"/>
  <c r="DP493" i="121"/>
  <c r="DP489" i="121"/>
  <c r="DP478" i="121"/>
  <c r="DP477" i="121"/>
  <c r="DP476" i="121"/>
  <c r="DP475" i="121"/>
  <c r="DP474" i="121"/>
  <c r="DP467" i="121"/>
  <c r="DP466" i="121"/>
  <c r="DP462" i="121"/>
  <c r="DP458" i="121"/>
  <c r="DP454" i="121"/>
  <c r="DP453" i="121"/>
  <c r="DP452" i="121"/>
  <c r="DP451" i="121"/>
  <c r="DP450" i="121"/>
  <c r="DP441" i="121"/>
  <c r="DP432" i="121"/>
  <c r="DP425" i="121"/>
  <c r="DP424" i="121"/>
  <c r="DP423" i="121"/>
  <c r="DP422" i="121"/>
  <c r="DP421" i="121"/>
  <c r="DP419" i="121"/>
  <c r="DP409" i="121"/>
  <c r="DP405" i="121"/>
  <c r="DP404" i="121"/>
  <c r="DP403" i="121"/>
  <c r="DP391" i="121"/>
  <c r="DP390" i="121"/>
  <c r="DP383" i="121"/>
  <c r="DP382" i="121"/>
  <c r="DP370" i="121"/>
  <c r="DP366" i="121"/>
  <c r="DP365" i="121"/>
  <c r="DP361" i="121"/>
  <c r="DP353" i="121"/>
  <c r="DP339" i="121"/>
  <c r="DP338" i="121"/>
  <c r="DP337" i="121"/>
  <c r="DP336" i="121"/>
  <c r="DP329" i="121"/>
  <c r="DP325" i="121"/>
  <c r="DP321" i="121"/>
  <c r="DP320" i="121"/>
  <c r="DP309" i="121"/>
  <c r="DP313" i="121"/>
  <c r="DP308" i="121"/>
  <c r="DP307" i="121"/>
  <c r="DP298" i="121"/>
  <c r="DP296" i="121"/>
  <c r="DP295" i="121"/>
  <c r="DP294" i="121"/>
  <c r="DP293" i="121"/>
  <c r="DP292" i="121"/>
  <c r="DP291" i="121"/>
  <c r="DP283" i="121"/>
  <c r="DP279" i="121"/>
  <c r="DP275" i="121"/>
  <c r="DP265" i="121"/>
  <c r="DP264" i="121"/>
  <c r="DP263" i="121"/>
  <c r="DP262" i="121"/>
  <c r="DP261" i="121"/>
  <c r="DP253" i="121"/>
  <c r="DP242" i="121"/>
  <c r="DP238" i="121"/>
  <c r="DP237" i="121"/>
  <c r="DP236" i="121"/>
  <c r="DP229" i="121"/>
  <c r="DP220" i="121"/>
  <c r="DP219" i="121"/>
  <c r="DP218" i="121"/>
  <c r="DP217" i="121"/>
  <c r="DP210" i="121"/>
  <c r="DP202" i="121"/>
  <c r="DP209" i="121"/>
  <c r="DP208" i="121"/>
  <c r="DP201" i="121"/>
  <c r="DP207" i="121"/>
  <c r="DP203" i="121"/>
  <c r="DP200" i="121"/>
  <c r="DP199" i="121"/>
  <c r="DP198" i="121"/>
  <c r="DP194" i="121"/>
  <c r="DP193" i="121"/>
  <c r="DP192" i="121"/>
  <c r="DP191" i="121"/>
  <c r="DP176" i="121"/>
  <c r="DP175" i="121"/>
  <c r="DP174" i="121"/>
  <c r="DP173" i="121"/>
  <c r="DP172" i="121"/>
  <c r="DP171" i="121"/>
  <c r="DP184" i="121"/>
  <c r="DP170" i="121"/>
  <c r="DP169" i="121"/>
  <c r="DP168" i="121"/>
  <c r="DP167" i="121"/>
  <c r="DP166" i="121"/>
  <c r="DP165" i="121"/>
  <c r="DP156" i="121"/>
  <c r="DP155" i="121"/>
  <c r="DP148" i="121"/>
  <c r="DP140" i="121"/>
  <c r="DP151" i="121"/>
  <c r="DP139" i="121"/>
  <c r="DP138" i="121"/>
  <c r="DP131" i="121"/>
  <c r="DP149" i="121"/>
  <c r="DP150" i="121"/>
  <c r="DP129" i="121"/>
  <c r="DP128" i="121"/>
  <c r="DP107" i="121"/>
  <c r="DP93" i="121"/>
  <c r="DP82" i="121"/>
  <c r="DP75" i="121"/>
  <c r="DP74" i="121"/>
  <c r="DP67" i="121"/>
  <c r="DP66" i="121"/>
  <c r="DP59" i="121"/>
  <c r="DP58" i="121"/>
  <c r="DP57" i="121"/>
  <c r="DP56" i="121"/>
  <c r="DP47" i="121"/>
  <c r="DP46" i="121"/>
  <c r="DP45" i="121"/>
  <c r="DP44" i="121"/>
  <c r="DP37" i="121"/>
  <c r="DP36" i="121"/>
  <c r="DP29" i="121"/>
  <c r="DP25" i="121"/>
  <c r="DP24" i="121"/>
  <c r="DP20" i="121"/>
  <c r="DP19" i="121"/>
  <c r="DP9" i="121"/>
  <c r="DP8" i="121"/>
  <c r="DP7" i="121"/>
  <c r="DP6" i="121"/>
  <c r="DP5" i="121"/>
  <c r="DP4" i="121"/>
  <c r="CP257" i="130"/>
  <c r="CP256" i="130"/>
  <c r="CP255" i="130"/>
  <c r="CP254" i="130"/>
  <c r="CP253" i="130"/>
  <c r="CP252" i="130"/>
  <c r="CP248" i="130"/>
  <c r="CP247" i="130"/>
  <c r="CP246" i="130"/>
  <c r="CP245" i="130"/>
  <c r="CP244" i="130"/>
  <c r="CP243" i="130"/>
  <c r="CP242" i="130"/>
  <c r="CP238" i="130"/>
  <c r="CP237" i="130"/>
  <c r="CP236" i="130"/>
  <c r="CP235" i="130"/>
  <c r="CP231" i="130"/>
  <c r="CP230" i="130"/>
  <c r="CP229" i="130"/>
  <c r="CP228" i="130"/>
  <c r="CP227" i="130"/>
  <c r="CP221" i="130"/>
  <c r="CP220" i="130"/>
  <c r="CP219" i="130"/>
  <c r="CP215" i="130"/>
  <c r="CP214" i="130"/>
  <c r="CP213" i="130"/>
  <c r="CP212" i="130"/>
  <c r="CP208" i="130"/>
  <c r="CP207" i="130"/>
  <c r="CP206" i="130"/>
  <c r="CP205" i="130"/>
  <c r="CP204" i="130"/>
  <c r="CP203" i="130"/>
  <c r="CP202" i="130"/>
  <c r="CP201" i="130"/>
  <c r="CP200" i="130"/>
  <c r="CP196" i="130"/>
  <c r="CP195" i="130"/>
  <c r="CP194" i="130"/>
  <c r="CP193" i="130"/>
  <c r="CP192" i="130"/>
  <c r="CP188" i="130"/>
  <c r="CP187" i="130"/>
  <c r="CP186" i="130"/>
  <c r="CP185" i="130"/>
  <c r="CP181" i="130"/>
  <c r="CP180" i="130"/>
  <c r="CP179" i="130"/>
  <c r="CP178" i="130"/>
  <c r="CP177" i="130"/>
  <c r="CP176" i="130"/>
  <c r="CP175" i="130"/>
  <c r="CP174" i="130"/>
  <c r="CP170" i="130"/>
  <c r="CP169" i="130"/>
  <c r="CP168" i="130"/>
  <c r="CP164" i="130"/>
  <c r="CP163" i="130"/>
  <c r="CP162" i="130"/>
  <c r="CP161" i="130"/>
  <c r="CP160" i="130"/>
  <c r="CP159" i="130"/>
  <c r="CP158" i="130"/>
  <c r="CP154" i="130"/>
  <c r="CP153" i="130"/>
  <c r="CP152" i="130"/>
  <c r="CP151" i="130"/>
  <c r="CP150" i="130"/>
  <c r="CP146" i="130"/>
  <c r="CP145" i="130"/>
  <c r="CP144" i="130"/>
  <c r="CP143" i="130"/>
  <c r="CP142" i="130"/>
  <c r="CP141" i="130"/>
  <c r="CP140" i="130"/>
  <c r="CP139" i="130"/>
  <c r="CP138" i="130"/>
  <c r="CP132" i="130"/>
  <c r="CP131" i="130"/>
  <c r="CP130" i="130"/>
  <c r="CP129" i="130"/>
  <c r="CP128" i="130"/>
  <c r="CP124" i="130"/>
  <c r="CP123" i="130"/>
  <c r="CP122" i="130"/>
  <c r="CP121" i="130"/>
  <c r="CP120" i="130"/>
  <c r="CP119" i="130"/>
  <c r="CP118" i="130"/>
  <c r="CP114" i="130"/>
  <c r="CP113" i="130"/>
  <c r="CP109" i="130"/>
  <c r="CP108" i="130"/>
  <c r="CP107" i="130"/>
  <c r="CP106" i="130"/>
  <c r="CP102" i="130"/>
  <c r="CP101" i="130"/>
  <c r="CP100" i="130"/>
  <c r="CP99" i="130"/>
  <c r="CP95" i="130"/>
  <c r="CP94" i="130"/>
  <c r="CP93" i="130"/>
  <c r="CP89" i="130"/>
  <c r="CP88" i="130"/>
  <c r="CP87" i="130"/>
  <c r="CP86" i="130"/>
  <c r="CP85" i="130"/>
  <c r="CP84" i="130"/>
  <c r="CP80" i="130"/>
  <c r="CP79" i="130"/>
  <c r="CP78" i="130"/>
  <c r="CP77" i="130"/>
  <c r="CP76" i="130"/>
  <c r="CP75" i="130"/>
  <c r="CP74" i="130"/>
  <c r="CP70" i="130"/>
  <c r="CP69" i="130"/>
  <c r="CP68" i="130"/>
  <c r="CP67" i="130"/>
  <c r="CP66" i="130"/>
  <c r="CP65" i="130"/>
  <c r="CP64" i="130"/>
  <c r="CP63" i="130"/>
  <c r="CP57" i="130"/>
  <c r="CP56" i="130"/>
  <c r="CP55" i="130"/>
  <c r="CP54" i="130"/>
  <c r="CP50" i="130"/>
  <c r="CP49" i="130"/>
  <c r="CP48" i="130"/>
  <c r="CP47" i="130"/>
  <c r="CP43" i="130"/>
  <c r="CP42" i="130"/>
  <c r="CP41" i="130"/>
  <c r="CP40" i="130"/>
  <c r="CP39" i="130"/>
  <c r="CP38" i="130"/>
  <c r="CP34" i="130"/>
  <c r="CP33" i="130"/>
  <c r="CP32" i="130"/>
  <c r="CP31" i="130"/>
  <c r="CP30" i="130"/>
  <c r="CP29" i="130"/>
  <c r="CP28" i="130"/>
  <c r="CP27" i="130"/>
  <c r="CP26" i="130"/>
  <c r="CP22" i="130"/>
  <c r="CP21" i="130"/>
  <c r="CP20" i="130"/>
  <c r="CP19" i="130"/>
  <c r="CP18" i="130"/>
  <c r="CP14" i="130"/>
  <c r="CP13" i="130"/>
  <c r="CP12" i="130"/>
  <c r="CP11" i="130"/>
  <c r="CP10" i="130"/>
  <c r="CP9" i="130"/>
  <c r="CP5" i="130"/>
  <c r="CP4" i="130"/>
  <c r="AJ954" i="121"/>
  <c r="AK954" i="121" s="1"/>
  <c r="AJ947" i="121"/>
  <c r="AK947" i="121" s="1"/>
  <c r="AJ943" i="121"/>
  <c r="AK943" i="121" s="1"/>
  <c r="AJ939" i="121"/>
  <c r="AK939" i="121" s="1"/>
  <c r="AJ938" i="121"/>
  <c r="AK938" i="121" s="1"/>
  <c r="AJ937" i="121"/>
  <c r="AK936" i="121"/>
  <c r="AJ935" i="121"/>
  <c r="AK935" i="121" s="1"/>
  <c r="AJ934" i="121"/>
  <c r="AJ933" i="121"/>
  <c r="AK933" i="121" s="1"/>
  <c r="AJ932" i="121"/>
  <c r="AK932" i="121" s="1"/>
  <c r="AJ931" i="121"/>
  <c r="AK931" i="121" s="1"/>
  <c r="AJ930" i="121"/>
  <c r="AK930" i="121" s="1"/>
  <c r="AJ929" i="121"/>
  <c r="AK929" i="121" s="1"/>
  <c r="AJ928" i="121"/>
  <c r="AK928" i="121" s="1"/>
  <c r="AJ927" i="121"/>
  <c r="AK927" i="121" s="1"/>
  <c r="AJ926" i="121"/>
  <c r="AK926" i="121" s="1"/>
  <c r="AJ925" i="121"/>
  <c r="AK925" i="121" s="1"/>
  <c r="AJ924" i="121"/>
  <c r="AK924" i="121" s="1"/>
  <c r="AJ923" i="121"/>
  <c r="AK923" i="121" s="1"/>
  <c r="AJ922" i="121"/>
  <c r="AK922" i="121" s="1"/>
  <c r="AJ921" i="121"/>
  <c r="AK921" i="121" s="1"/>
  <c r="AJ914" i="121"/>
  <c r="AK914" i="121" s="1"/>
  <c r="AJ913" i="121"/>
  <c r="AK913" i="121" s="1"/>
  <c r="AJ909" i="121"/>
  <c r="AK909" i="121" s="1"/>
  <c r="AJ905" i="121"/>
  <c r="AK905" i="121" s="1"/>
  <c r="AJ904" i="121"/>
  <c r="AK904" i="121" s="1"/>
  <c r="AJ903" i="121"/>
  <c r="AK903" i="121" s="1"/>
  <c r="AJ902" i="121"/>
  <c r="AK902" i="121" s="1"/>
  <c r="AJ901" i="121"/>
  <c r="AK901" i="121" s="1"/>
  <c r="AJ900" i="121"/>
  <c r="AK900" i="121" s="1"/>
  <c r="AJ899" i="121"/>
  <c r="AK899" i="121" s="1"/>
  <c r="AJ895" i="121"/>
  <c r="AK895" i="121" s="1"/>
  <c r="AJ894" i="121"/>
  <c r="AK894" i="121" s="1"/>
  <c r="AJ893" i="121"/>
  <c r="AK893" i="121" s="1"/>
  <c r="AJ892" i="121"/>
  <c r="AK892" i="121" s="1"/>
  <c r="AJ891" i="121"/>
  <c r="AK891" i="121" s="1"/>
  <c r="AJ890" i="121"/>
  <c r="AK890" i="121" s="1"/>
  <c r="AJ889" i="121"/>
  <c r="AK889" i="121" s="1"/>
  <c r="AJ888" i="121"/>
  <c r="AK888" i="121" s="1"/>
  <c r="AJ887" i="121"/>
  <c r="AK887" i="121" s="1"/>
  <c r="AJ886" i="121"/>
  <c r="AK886" i="121" s="1"/>
  <c r="AJ885" i="121"/>
  <c r="AK885" i="121" s="1"/>
  <c r="AJ884" i="121"/>
  <c r="AK884" i="121" s="1"/>
  <c r="AJ883" i="121"/>
  <c r="AK883" i="121" s="1"/>
  <c r="AJ882" i="121"/>
  <c r="AK882" i="121" s="1"/>
  <c r="AJ881" i="121"/>
  <c r="AK881" i="121" s="1"/>
  <c r="AJ880" i="121"/>
  <c r="AK880" i="121" s="1"/>
  <c r="AJ879" i="121"/>
  <c r="AK879" i="121" s="1"/>
  <c r="AJ878" i="121"/>
  <c r="AK878" i="121" s="1"/>
  <c r="AJ877" i="121"/>
  <c r="AK877" i="121" s="1"/>
  <c r="AJ876" i="121"/>
  <c r="AK876" i="121" s="1"/>
  <c r="AJ875" i="121"/>
  <c r="AK875" i="121" s="1"/>
  <c r="AJ864" i="121"/>
  <c r="AK864" i="121" s="1"/>
  <c r="AJ868" i="121"/>
  <c r="AK868" i="121" s="1"/>
  <c r="AJ863" i="121"/>
  <c r="AK863" i="121" s="1"/>
  <c r="AJ862" i="121"/>
  <c r="AK862" i="121" s="1"/>
  <c r="AJ861" i="121"/>
  <c r="AK861" i="121" s="1"/>
  <c r="AJ857" i="121"/>
  <c r="AJ856" i="121"/>
  <c r="AK856" i="121" s="1"/>
  <c r="AJ855" i="121"/>
  <c r="AK855" i="121" s="1"/>
  <c r="AJ854" i="121"/>
  <c r="AK854" i="121" s="1"/>
  <c r="AJ853" i="121"/>
  <c r="AK853" i="121" s="1"/>
  <c r="AJ852" i="121"/>
  <c r="AK852" i="121" s="1"/>
  <c r="AJ843" i="121"/>
  <c r="AK843" i="121" s="1"/>
  <c r="AJ839" i="121"/>
  <c r="AK839" i="121" s="1"/>
  <c r="AJ835" i="121"/>
  <c r="AK835" i="121" s="1"/>
  <c r="AJ831" i="121"/>
  <c r="AK831" i="121" s="1"/>
  <c r="AJ829" i="121"/>
  <c r="AK829" i="121" s="1"/>
  <c r="AJ825" i="121"/>
  <c r="AJ824" i="121"/>
  <c r="AJ823" i="121"/>
  <c r="AJ822" i="121"/>
  <c r="AJ821" i="121"/>
  <c r="AK821" i="121" s="1"/>
  <c r="AJ820" i="121"/>
  <c r="AK820" i="121" s="1"/>
  <c r="AJ819" i="121"/>
  <c r="AK819" i="121" s="1"/>
  <c r="AJ818" i="121"/>
  <c r="AJ817" i="121"/>
  <c r="AK817" i="121" s="1"/>
  <c r="AJ830" i="121"/>
  <c r="AK830" i="121" s="1"/>
  <c r="AJ816" i="121"/>
  <c r="AJ809" i="121"/>
  <c r="AK809" i="121" s="1"/>
  <c r="AJ808" i="121"/>
  <c r="AJ804" i="121"/>
  <c r="AK804" i="121" s="1"/>
  <c r="AJ800" i="121"/>
  <c r="AK800" i="121" s="1"/>
  <c r="AJ796" i="121"/>
  <c r="AK796" i="121" s="1"/>
  <c r="AJ795" i="121"/>
  <c r="AK795" i="121" s="1"/>
  <c r="AJ788" i="121"/>
  <c r="AK788" i="121" s="1"/>
  <c r="AJ787" i="121"/>
  <c r="AK787" i="121" s="1"/>
  <c r="AJ783" i="121"/>
  <c r="AK783" i="121" s="1"/>
  <c r="AJ779" i="121"/>
  <c r="AK779" i="121" s="1"/>
  <c r="AJ778" i="121"/>
  <c r="AK778" i="121" s="1"/>
  <c r="AJ777" i="121"/>
  <c r="AK777" i="121" s="1"/>
  <c r="AJ776" i="121"/>
  <c r="AK776" i="121" s="1"/>
  <c r="AJ775" i="121"/>
  <c r="AK775" i="121" s="1"/>
  <c r="AJ774" i="121"/>
  <c r="AK774" i="121" s="1"/>
  <c r="AJ773" i="121"/>
  <c r="AK773" i="121" s="1"/>
  <c r="AJ769" i="121"/>
  <c r="AK769" i="121" s="1"/>
  <c r="AJ768" i="121"/>
  <c r="AK768" i="121" s="1"/>
  <c r="AJ767" i="121"/>
  <c r="AJ756" i="121"/>
  <c r="AK756" i="121" s="1"/>
  <c r="AJ760" i="121"/>
  <c r="AK760" i="121" s="1"/>
  <c r="AJ755" i="121"/>
  <c r="AK755" i="121" s="1"/>
  <c r="AJ754" i="121"/>
  <c r="AK754" i="121" s="1"/>
  <c r="AJ750" i="121"/>
  <c r="AK750" i="121" s="1"/>
  <c r="AJ746" i="121"/>
  <c r="AK746" i="121" s="1"/>
  <c r="AJ742" i="121"/>
  <c r="AK742" i="121" s="1"/>
  <c r="AJ741" i="121"/>
  <c r="AK741" i="121" s="1"/>
  <c r="AJ734" i="121"/>
  <c r="AK734" i="121" s="1"/>
  <c r="AJ733" i="121"/>
  <c r="AK733" i="121" s="1"/>
  <c r="AJ729" i="121"/>
  <c r="AK729" i="121" s="1"/>
  <c r="AJ728" i="121"/>
  <c r="AK728" i="121" s="1"/>
  <c r="AJ714" i="121"/>
  <c r="AK714" i="121" s="1"/>
  <c r="AJ724" i="121"/>
  <c r="AK724" i="121" s="1"/>
  <c r="AJ720" i="121"/>
  <c r="AK720" i="121" s="1"/>
  <c r="AJ719" i="121"/>
  <c r="AK719" i="121" s="1"/>
  <c r="AJ718" i="121"/>
  <c r="AK718" i="121" s="1"/>
  <c r="AJ713" i="121"/>
  <c r="AK713" i="121" s="1"/>
  <c r="AJ712" i="121"/>
  <c r="AJ694" i="121"/>
  <c r="AK694" i="121" s="1"/>
  <c r="AJ703" i="121"/>
  <c r="AK703" i="121" s="1"/>
  <c r="AJ699" i="121"/>
  <c r="AK699" i="121" s="1"/>
  <c r="AJ698" i="121"/>
  <c r="AK698" i="121" s="1"/>
  <c r="AJ693" i="121"/>
  <c r="AK693" i="121" s="1"/>
  <c r="AJ689" i="121"/>
  <c r="AJ688" i="121"/>
  <c r="AJ687" i="121"/>
  <c r="AJ686" i="121"/>
  <c r="AJ685" i="121"/>
  <c r="AJ684" i="121"/>
  <c r="AK684" i="121" s="1"/>
  <c r="AJ683" i="121"/>
  <c r="AK683" i="121" s="1"/>
  <c r="AJ682" i="121"/>
  <c r="AK682" i="121" s="1"/>
  <c r="AJ681" i="121"/>
  <c r="AK681" i="121" s="1"/>
  <c r="AJ680" i="121"/>
  <c r="AK680" i="121" s="1"/>
  <c r="AJ673" i="121"/>
  <c r="AK673" i="121" s="1"/>
  <c r="AJ669" i="121"/>
  <c r="AK669" i="121" s="1"/>
  <c r="AJ665" i="121"/>
  <c r="AK665" i="121" s="1"/>
  <c r="AJ664" i="121"/>
  <c r="AK664" i="121" s="1"/>
  <c r="AJ663" i="121"/>
  <c r="AK663" i="121" s="1"/>
  <c r="AJ659" i="121"/>
  <c r="AK659" i="121" s="1"/>
  <c r="AJ658" i="121"/>
  <c r="AK658" i="121" s="1"/>
  <c r="AJ657" i="121"/>
  <c r="AK657" i="121" s="1"/>
  <c r="AJ656" i="121"/>
  <c r="AJ649" i="121"/>
  <c r="AK649" i="121" s="1"/>
  <c r="AJ648" i="121"/>
  <c r="AK648" i="121" s="1"/>
  <c r="AJ644" i="121"/>
  <c r="AJ640" i="121"/>
  <c r="AK640" i="121" s="1"/>
  <c r="AJ636" i="121"/>
  <c r="AK636" i="121" s="1"/>
  <c r="AJ635" i="121"/>
  <c r="AK635" i="121" s="1"/>
  <c r="AJ631" i="121"/>
  <c r="AK631" i="121" s="1"/>
  <c r="AJ630" i="121"/>
  <c r="AK630" i="121" s="1"/>
  <c r="AJ629" i="121"/>
  <c r="AK629" i="121" s="1"/>
  <c r="AJ628" i="121"/>
  <c r="AK628" i="121" s="1"/>
  <c r="AJ621" i="121"/>
  <c r="AK621" i="121" s="1"/>
  <c r="AJ616" i="121"/>
  <c r="AK616" i="121" s="1"/>
  <c r="AJ612" i="121"/>
  <c r="AK612" i="121" s="1"/>
  <c r="AJ611" i="121"/>
  <c r="AK611" i="121" s="1"/>
  <c r="AJ610" i="121"/>
  <c r="AK610" i="121" s="1"/>
  <c r="AJ598" i="121"/>
  <c r="AK598" i="121" s="1"/>
  <c r="AJ594" i="121"/>
  <c r="AK594" i="121" s="1"/>
  <c r="AJ590" i="121"/>
  <c r="AK590" i="121" s="1"/>
  <c r="AJ589" i="121"/>
  <c r="AK589" i="121" s="1"/>
  <c r="AJ588" i="121"/>
  <c r="AK588" i="121" s="1"/>
  <c r="AJ587" i="121"/>
  <c r="AK587" i="121" s="1"/>
  <c r="AJ580" i="121"/>
  <c r="AK580" i="121" s="1"/>
  <c r="AJ576" i="121"/>
  <c r="AK576" i="121" s="1"/>
  <c r="AJ572" i="121"/>
  <c r="AJ565" i="121"/>
  <c r="AK565" i="121" s="1"/>
  <c r="AJ559" i="121"/>
  <c r="AK559" i="121" s="1"/>
  <c r="AJ564" i="121"/>
  <c r="AK564" i="121" s="1"/>
  <c r="AJ560" i="121"/>
  <c r="AK560" i="121" s="1"/>
  <c r="AJ558" i="121"/>
  <c r="AK558" i="121" s="1"/>
  <c r="AJ554" i="121"/>
  <c r="AK554" i="121" s="1"/>
  <c r="AJ553" i="121"/>
  <c r="AK553" i="121" s="1"/>
  <c r="AJ549" i="121"/>
  <c r="AK549" i="121" s="1"/>
  <c r="AJ548" i="121"/>
  <c r="AK548" i="121" s="1"/>
  <c r="AJ541" i="121"/>
  <c r="AK541" i="121" s="1"/>
  <c r="AJ540" i="121"/>
  <c r="AK540" i="121" s="1"/>
  <c r="AJ539" i="121"/>
  <c r="AK539" i="121" s="1"/>
  <c r="AJ538" i="121"/>
  <c r="AK538" i="121" s="1"/>
  <c r="AJ534" i="121"/>
  <c r="AK534" i="121" s="1"/>
  <c r="AJ533" i="121"/>
  <c r="AK533" i="121" s="1"/>
  <c r="AJ526" i="121"/>
  <c r="AK526" i="121" s="1"/>
  <c r="AJ522" i="121"/>
  <c r="AK522" i="121" s="1"/>
  <c r="AJ518" i="121"/>
  <c r="AK518" i="121" s="1"/>
  <c r="AJ517" i="121"/>
  <c r="AK517" i="121" s="1"/>
  <c r="AJ513" i="121"/>
  <c r="AK513" i="121" s="1"/>
  <c r="AJ512" i="121"/>
  <c r="AK512" i="121" s="1"/>
  <c r="AJ511" i="121"/>
  <c r="AK511" i="121" s="1"/>
  <c r="AJ510" i="121"/>
  <c r="AK510" i="121" s="1"/>
  <c r="AJ506" i="121"/>
  <c r="AK506" i="121" s="1"/>
  <c r="AJ505" i="121"/>
  <c r="AJ504" i="121"/>
  <c r="AK504" i="121" s="1"/>
  <c r="AJ503" i="121"/>
  <c r="AK503" i="121" s="1"/>
  <c r="AJ495" i="121"/>
  <c r="AK495" i="121" s="1"/>
  <c r="AJ494" i="121"/>
  <c r="AK494" i="121" s="1"/>
  <c r="AJ493" i="121"/>
  <c r="AK493" i="121" s="1"/>
  <c r="AJ489" i="121"/>
  <c r="AK489" i="121" s="1"/>
  <c r="AJ485" i="121"/>
  <c r="AK485" i="121" s="1"/>
  <c r="AJ484" i="121"/>
  <c r="AK484" i="121" s="1"/>
  <c r="AJ483" i="121"/>
  <c r="AK483" i="121" s="1"/>
  <c r="AJ482" i="121"/>
  <c r="AK482" i="121" s="1"/>
  <c r="AJ478" i="121"/>
  <c r="AK478" i="121" s="1"/>
  <c r="AJ476" i="121"/>
  <c r="AK476" i="121" s="1"/>
  <c r="AJ475" i="121"/>
  <c r="AK475" i="121" s="1"/>
  <c r="AJ474" i="121"/>
  <c r="AK474" i="121" s="1"/>
  <c r="AJ467" i="121"/>
  <c r="AK467" i="121" s="1"/>
  <c r="AJ466" i="121"/>
  <c r="AK466" i="121" s="1"/>
  <c r="AJ462" i="121"/>
  <c r="AK462" i="121" s="1"/>
  <c r="AJ458" i="121"/>
  <c r="AK458" i="121" s="1"/>
  <c r="AJ454" i="121"/>
  <c r="AK454" i="121" s="1"/>
  <c r="AJ453" i="121"/>
  <c r="AK453" i="121" s="1"/>
  <c r="AJ452" i="121"/>
  <c r="AK452" i="121" s="1"/>
  <c r="AJ451" i="121"/>
  <c r="AK451" i="121" s="1"/>
  <c r="AJ450" i="121"/>
  <c r="AJ441" i="121"/>
  <c r="AK441" i="121" s="1"/>
  <c r="AJ437" i="121"/>
  <c r="AK437" i="121" s="1"/>
  <c r="AJ436" i="121"/>
  <c r="AK436" i="121" s="1"/>
  <c r="AJ432" i="121"/>
  <c r="AK432" i="121" s="1"/>
  <c r="AJ428" i="121"/>
  <c r="AJ427" i="121"/>
  <c r="AJ426" i="121"/>
  <c r="AJ425" i="121"/>
  <c r="AJ424" i="121"/>
  <c r="AK424" i="121" s="1"/>
  <c r="AJ423" i="121"/>
  <c r="AK423" i="121" s="1"/>
  <c r="AJ422" i="121"/>
  <c r="AK422" i="121" s="1"/>
  <c r="AJ421" i="121"/>
  <c r="AK421" i="121" s="1"/>
  <c r="AJ420" i="121"/>
  <c r="AK420" i="121" s="1"/>
  <c r="AJ419" i="121"/>
  <c r="AK419" i="121" s="1"/>
  <c r="AJ412" i="121"/>
  <c r="AK412" i="121" s="1"/>
  <c r="AJ410" i="121"/>
  <c r="AK410" i="121" s="1"/>
  <c r="AJ409" i="121"/>
  <c r="AK409" i="121" s="1"/>
  <c r="AJ405" i="121"/>
  <c r="AK405" i="121" s="1"/>
  <c r="AJ404" i="121"/>
  <c r="AK404" i="121" s="1"/>
  <c r="AJ403" i="121"/>
  <c r="AK403" i="121" s="1"/>
  <c r="AJ399" i="121"/>
  <c r="AK399" i="121" s="1"/>
  <c r="AJ398" i="121"/>
  <c r="AK398" i="121" s="1"/>
  <c r="AJ397" i="121"/>
  <c r="AK397" i="121" s="1"/>
  <c r="AJ396" i="121"/>
  <c r="AK396" i="121" s="1"/>
  <c r="AJ395" i="121"/>
  <c r="AK395" i="121" s="1"/>
  <c r="AJ391" i="121"/>
  <c r="AK391" i="121" s="1"/>
  <c r="AJ390" i="121"/>
  <c r="AJ383" i="121"/>
  <c r="AK383" i="121" s="1"/>
  <c r="AJ382" i="121"/>
  <c r="AK382" i="121" s="1"/>
  <c r="AJ378" i="121"/>
  <c r="AK378" i="121" s="1"/>
  <c r="AJ377" i="121"/>
  <c r="AK377" i="121" s="1"/>
  <c r="AJ376" i="121"/>
  <c r="AK376" i="121" s="1"/>
  <c r="AJ374" i="121"/>
  <c r="AK374" i="121" s="1"/>
  <c r="AJ370" i="121"/>
  <c r="AK370" i="121" s="1"/>
  <c r="AJ366" i="121"/>
  <c r="AJ365" i="121"/>
  <c r="AK365" i="121" s="1"/>
  <c r="AJ375" i="121"/>
  <c r="AK375" i="121" s="1"/>
  <c r="AJ361" i="121"/>
  <c r="AK361" i="121" s="1"/>
  <c r="AJ353" i="121"/>
  <c r="AK353" i="121" s="1"/>
  <c r="AJ349" i="121"/>
  <c r="AK349" i="121" s="1"/>
  <c r="AJ348" i="121"/>
  <c r="AK348" i="121" s="1"/>
  <c r="AJ347" i="121"/>
  <c r="AK347" i="121" s="1"/>
  <c r="AJ346" i="121"/>
  <c r="AK346" i="121" s="1"/>
  <c r="AJ345" i="121"/>
  <c r="AK345" i="121" s="1"/>
  <c r="AJ344" i="121"/>
  <c r="AK344" i="121" s="1"/>
  <c r="AJ343" i="121"/>
  <c r="AK343" i="121" s="1"/>
  <c r="AJ339" i="121"/>
  <c r="AK339" i="121" s="1"/>
  <c r="AJ338" i="121"/>
  <c r="AK338" i="121" s="1"/>
  <c r="AJ337" i="121"/>
  <c r="AK337" i="121" s="1"/>
  <c r="AJ336" i="121"/>
  <c r="AJ329" i="121"/>
  <c r="AK329" i="121" s="1"/>
  <c r="AJ325" i="121"/>
  <c r="AK325" i="121" s="1"/>
  <c r="AJ321" i="121"/>
  <c r="AJ320" i="121"/>
  <c r="AJ309" i="121"/>
  <c r="AK309" i="121" s="1"/>
  <c r="AJ313" i="121"/>
  <c r="AK313" i="121" s="1"/>
  <c r="AJ308" i="121"/>
  <c r="AK308" i="121" s="1"/>
  <c r="AJ307" i="121"/>
  <c r="AK307" i="121" s="1"/>
  <c r="AJ303" i="121"/>
  <c r="AK303" i="121" s="1"/>
  <c r="AJ297" i="121"/>
  <c r="AK297" i="121" s="1"/>
  <c r="AJ302" i="121"/>
  <c r="AK302" i="121" s="1"/>
  <c r="AJ298" i="121"/>
  <c r="AK298" i="121" s="1"/>
  <c r="AJ296" i="121"/>
  <c r="AK296" i="121" s="1"/>
  <c r="AJ295" i="121"/>
  <c r="AK295" i="121" s="1"/>
  <c r="AJ294" i="121"/>
  <c r="AK294" i="121" s="1"/>
  <c r="AJ293" i="121"/>
  <c r="AK293" i="121" s="1"/>
  <c r="AJ292" i="121"/>
  <c r="AK292" i="121" s="1"/>
  <c r="AJ291" i="121"/>
  <c r="AK291" i="121" s="1"/>
  <c r="AJ283" i="121"/>
  <c r="AJ279" i="121"/>
  <c r="AK279" i="121" s="1"/>
  <c r="AJ275" i="121"/>
  <c r="AK275" i="121" s="1"/>
  <c r="AJ271" i="121"/>
  <c r="AK271" i="121" s="1"/>
  <c r="AJ270" i="121"/>
  <c r="AK270" i="121" s="1"/>
  <c r="AJ269" i="121"/>
  <c r="AK269" i="121" s="1"/>
  <c r="AJ265" i="121"/>
  <c r="AK265" i="121" s="1"/>
  <c r="AJ264" i="121"/>
  <c r="AK264" i="121" s="1"/>
  <c r="AJ263" i="121"/>
  <c r="AK263" i="121" s="1"/>
  <c r="AJ262" i="121"/>
  <c r="AK262" i="121" s="1"/>
  <c r="AJ261" i="121"/>
  <c r="AK261" i="121" s="1"/>
  <c r="AJ253" i="121"/>
  <c r="AK253" i="121" s="1"/>
  <c r="AJ249" i="121"/>
  <c r="AK249" i="121" s="1"/>
  <c r="AJ248" i="121"/>
  <c r="AK248" i="121" s="1"/>
  <c r="AJ247" i="121"/>
  <c r="AK247" i="121" s="1"/>
  <c r="AJ246" i="121"/>
  <c r="AK246" i="121" s="1"/>
  <c r="AJ242" i="121"/>
  <c r="AK242" i="121" s="1"/>
  <c r="AJ238" i="121"/>
  <c r="AK238" i="121" s="1"/>
  <c r="AJ237" i="121"/>
  <c r="AJ236" i="121"/>
  <c r="AK236" i="121" s="1"/>
  <c r="AJ229" i="121"/>
  <c r="AK229" i="121" s="1"/>
  <c r="AJ225" i="121"/>
  <c r="AK225" i="121" s="1"/>
  <c r="AJ224" i="121"/>
  <c r="AK224" i="121" s="1"/>
  <c r="AJ220" i="121"/>
  <c r="AK220" i="121" s="1"/>
  <c r="AJ219" i="121"/>
  <c r="AK219" i="121" s="1"/>
  <c r="AJ218" i="121"/>
  <c r="AK218" i="121" s="1"/>
  <c r="AJ217" i="121"/>
  <c r="AK217" i="121" s="1"/>
  <c r="AJ210" i="121"/>
  <c r="AK210" i="121" s="1"/>
  <c r="AJ202" i="121"/>
  <c r="AK202" i="121" s="1"/>
  <c r="AJ209" i="121"/>
  <c r="AK209" i="121" s="1"/>
  <c r="AJ208" i="121"/>
  <c r="AK208" i="121" s="1"/>
  <c r="AJ201" i="121"/>
  <c r="AK201" i="121" s="1"/>
  <c r="AJ207" i="121"/>
  <c r="AK207" i="121" s="1"/>
  <c r="AJ203" i="121"/>
  <c r="AK203" i="121" s="1"/>
  <c r="AJ200" i="121"/>
  <c r="AK200" i="121" s="1"/>
  <c r="AJ199" i="121"/>
  <c r="AK199" i="121" s="1"/>
  <c r="AJ198" i="121"/>
  <c r="AJ194" i="121"/>
  <c r="AK194" i="121" s="1"/>
  <c r="AJ193" i="121"/>
  <c r="AK193" i="121" s="1"/>
  <c r="AJ192" i="121"/>
  <c r="AK192" i="121" s="1"/>
  <c r="AJ191" i="121"/>
  <c r="AK191" i="121" s="1"/>
  <c r="AJ187" i="121"/>
  <c r="AK187" i="121" s="1"/>
  <c r="AJ186" i="121"/>
  <c r="AK186" i="121" s="1"/>
  <c r="AJ185" i="121"/>
  <c r="AK185" i="121" s="1"/>
  <c r="AJ183" i="121"/>
  <c r="AK183" i="121" s="1"/>
  <c r="AJ182" i="121"/>
  <c r="AK182" i="121" s="1"/>
  <c r="AJ181" i="121"/>
  <c r="AK181" i="121" s="1"/>
  <c r="AJ180" i="121"/>
  <c r="AK180" i="121" s="1"/>
  <c r="AJ176" i="121"/>
  <c r="AK176" i="121" s="1"/>
  <c r="AJ175" i="121"/>
  <c r="AK175" i="121" s="1"/>
  <c r="AJ174" i="121"/>
  <c r="AK174" i="121" s="1"/>
  <c r="AJ173" i="121"/>
  <c r="AJ172" i="121"/>
  <c r="AK172" i="121" s="1"/>
  <c r="AJ171" i="121"/>
  <c r="AK171" i="121" s="1"/>
  <c r="AJ184" i="121"/>
  <c r="AK184" i="121" s="1"/>
  <c r="AJ170" i="121"/>
  <c r="AK170" i="121" s="1"/>
  <c r="AJ169" i="121"/>
  <c r="AK169" i="121" s="1"/>
  <c r="AJ168" i="121"/>
  <c r="AJ167" i="121"/>
  <c r="AJ166" i="121"/>
  <c r="AK166" i="121" s="1"/>
  <c r="AJ165" i="121"/>
  <c r="AK165" i="121" s="1"/>
  <c r="AJ156" i="121"/>
  <c r="AK156" i="121" s="1"/>
  <c r="AJ155" i="121"/>
  <c r="AK155" i="121" s="1"/>
  <c r="AJ148" i="121"/>
  <c r="AJ144" i="121"/>
  <c r="AK144" i="121" s="1"/>
  <c r="AJ140" i="121"/>
  <c r="AK140" i="121" s="1"/>
  <c r="AJ151" i="121"/>
  <c r="AK151" i="121" s="1"/>
  <c r="AJ139" i="121"/>
  <c r="AK139" i="121" s="1"/>
  <c r="AJ138" i="121"/>
  <c r="AK138" i="121" s="1"/>
  <c r="AJ134" i="121"/>
  <c r="AJ133" i="121"/>
  <c r="AJ132" i="121"/>
  <c r="AJ131" i="121"/>
  <c r="AK131" i="121" s="1"/>
  <c r="AJ149" i="121"/>
  <c r="AJ150" i="121"/>
  <c r="AJ128" i="121"/>
  <c r="AJ113" i="121"/>
  <c r="AK113" i="121" s="1"/>
  <c r="AJ112" i="121"/>
  <c r="AK112" i="121" s="1"/>
  <c r="AJ111" i="121"/>
  <c r="AK111" i="121" s="1"/>
  <c r="AJ107" i="121"/>
  <c r="AJ94" i="121"/>
  <c r="AK94" i="121" s="1"/>
  <c r="AJ93" i="121"/>
  <c r="AJ89" i="121"/>
  <c r="AK89" i="121" s="1"/>
  <c r="AJ88" i="121"/>
  <c r="AK88" i="121" s="1"/>
  <c r="AJ87" i="121"/>
  <c r="AK87" i="121" s="1"/>
  <c r="AJ86" i="121"/>
  <c r="AK86" i="121" s="1"/>
  <c r="AJ82" i="121"/>
  <c r="AK82" i="121" s="1"/>
  <c r="AJ75" i="121"/>
  <c r="AK75" i="121" s="1"/>
  <c r="AJ74" i="121"/>
  <c r="AJ67" i="121"/>
  <c r="AK67" i="121" s="1"/>
  <c r="AJ66" i="121"/>
  <c r="AK66" i="121" s="1"/>
  <c r="AJ58" i="121"/>
  <c r="AK58" i="121" s="1"/>
  <c r="AJ57" i="121"/>
  <c r="AK57" i="121" s="1"/>
  <c r="AJ56" i="121"/>
  <c r="AK56" i="121" s="1"/>
  <c r="AJ52" i="121"/>
  <c r="AK52" i="121" s="1"/>
  <c r="AJ51" i="121"/>
  <c r="AK51" i="121" s="1"/>
  <c r="AJ47" i="121"/>
  <c r="AK47" i="121" s="1"/>
  <c r="AJ46" i="121"/>
  <c r="AK46" i="121" s="1"/>
  <c r="AJ45" i="121"/>
  <c r="AK45" i="121" s="1"/>
  <c r="AJ44" i="121"/>
  <c r="AK44" i="121" s="1"/>
  <c r="AJ37" i="121"/>
  <c r="AK37" i="121" s="1"/>
  <c r="AJ36" i="121"/>
  <c r="AJ29" i="121"/>
  <c r="AK29" i="121" s="1"/>
  <c r="AJ25" i="121"/>
  <c r="AK25" i="121" s="1"/>
  <c r="AJ24" i="121"/>
  <c r="AK24" i="121" s="1"/>
  <c r="AJ20" i="121"/>
  <c r="AK20" i="121" s="1"/>
  <c r="AJ19" i="121"/>
  <c r="AK19" i="121" s="1"/>
  <c r="AJ15" i="121"/>
  <c r="AK15" i="121" s="1"/>
  <c r="AJ14" i="121"/>
  <c r="AK14" i="121" s="1"/>
  <c r="AJ13" i="121"/>
  <c r="AK13" i="121" s="1"/>
  <c r="AJ9" i="121"/>
  <c r="AK9" i="121" s="1"/>
  <c r="AJ8" i="121"/>
  <c r="AK8" i="121" s="1"/>
  <c r="AJ7" i="121"/>
  <c r="AK7" i="121" s="1"/>
  <c r="AJ6" i="121"/>
  <c r="AJ5" i="121"/>
  <c r="AK5" i="121" s="1"/>
  <c r="AL954" i="121"/>
  <c r="DR954" i="121" s="1"/>
  <c r="AL947" i="121"/>
  <c r="DR947" i="121" s="1"/>
  <c r="AL943" i="121"/>
  <c r="DR943" i="121" s="1"/>
  <c r="AL939" i="121"/>
  <c r="DR939" i="121" s="1"/>
  <c r="AL938" i="121"/>
  <c r="DR938" i="121" s="1"/>
  <c r="AL936" i="121"/>
  <c r="DR936" i="121" s="1"/>
  <c r="AL935" i="121"/>
  <c r="DR935" i="121" s="1"/>
  <c r="AL933" i="121"/>
  <c r="DR933" i="121" s="1"/>
  <c r="AL932" i="121"/>
  <c r="DR932" i="121" s="1"/>
  <c r="AL931" i="121"/>
  <c r="DR931" i="121" s="1"/>
  <c r="AL930" i="121"/>
  <c r="DR930" i="121" s="1"/>
  <c r="AL929" i="121"/>
  <c r="DR929" i="121" s="1"/>
  <c r="AL928" i="121"/>
  <c r="DR928" i="121" s="1"/>
  <c r="AL927" i="121"/>
  <c r="DR927" i="121" s="1"/>
  <c r="AL926" i="121"/>
  <c r="DR926" i="121" s="1"/>
  <c r="AL925" i="121"/>
  <c r="DR925" i="121" s="1"/>
  <c r="AL924" i="121"/>
  <c r="DR924" i="121" s="1"/>
  <c r="AL923" i="121"/>
  <c r="DR923" i="121" s="1"/>
  <c r="AL922" i="121"/>
  <c r="DR922" i="121" s="1"/>
  <c r="AL921" i="121"/>
  <c r="DR921" i="121" s="1"/>
  <c r="AL914" i="121"/>
  <c r="DR914" i="121" s="1"/>
  <c r="AL913" i="121"/>
  <c r="DR913" i="121" s="1"/>
  <c r="AL909" i="121"/>
  <c r="DR909" i="121" s="1"/>
  <c r="AL905" i="121"/>
  <c r="DR905" i="121" s="1"/>
  <c r="AL904" i="121"/>
  <c r="DR904" i="121" s="1"/>
  <c r="AL903" i="121"/>
  <c r="DR903" i="121" s="1"/>
  <c r="AL902" i="121"/>
  <c r="DR902" i="121" s="1"/>
  <c r="AL901" i="121"/>
  <c r="DR901" i="121" s="1"/>
  <c r="AL900" i="121"/>
  <c r="DR900" i="121" s="1"/>
  <c r="AL899" i="121"/>
  <c r="DR899" i="121" s="1"/>
  <c r="AL895" i="121"/>
  <c r="DR895" i="121" s="1"/>
  <c r="AL894" i="121"/>
  <c r="DR894" i="121" s="1"/>
  <c r="AL893" i="121"/>
  <c r="DR893" i="121" s="1"/>
  <c r="AL892" i="121"/>
  <c r="DR892" i="121" s="1"/>
  <c r="AL891" i="121"/>
  <c r="DR891" i="121" s="1"/>
  <c r="AL890" i="121"/>
  <c r="DR890" i="121" s="1"/>
  <c r="AL889" i="121"/>
  <c r="DR889" i="121" s="1"/>
  <c r="AL888" i="121"/>
  <c r="DR888" i="121" s="1"/>
  <c r="AL887" i="121"/>
  <c r="DR887" i="121" s="1"/>
  <c r="AL886" i="121"/>
  <c r="DR886" i="121" s="1"/>
  <c r="AL885" i="121"/>
  <c r="DR885" i="121" s="1"/>
  <c r="AL884" i="121"/>
  <c r="DR884" i="121" s="1"/>
  <c r="AL883" i="121"/>
  <c r="DR883" i="121" s="1"/>
  <c r="AL882" i="121"/>
  <c r="DR882" i="121" s="1"/>
  <c r="AL881" i="121"/>
  <c r="DR881" i="121" s="1"/>
  <c r="AL880" i="121"/>
  <c r="DR880" i="121" s="1"/>
  <c r="AL879" i="121"/>
  <c r="DR879" i="121" s="1"/>
  <c r="AL878" i="121"/>
  <c r="DR878" i="121" s="1"/>
  <c r="AL877" i="121"/>
  <c r="DR877" i="121" s="1"/>
  <c r="AL876" i="121"/>
  <c r="DR876" i="121" s="1"/>
  <c r="AL875" i="121"/>
  <c r="DR875" i="121" s="1"/>
  <c r="AL864" i="121"/>
  <c r="DR864" i="121" s="1"/>
  <c r="AL868" i="121"/>
  <c r="DR868" i="121" s="1"/>
  <c r="AL863" i="121"/>
  <c r="DR863" i="121" s="1"/>
  <c r="AL862" i="121"/>
  <c r="DR862" i="121" s="1"/>
  <c r="AL861" i="121"/>
  <c r="DR861" i="121" s="1"/>
  <c r="AL856" i="121"/>
  <c r="DR856" i="121" s="1"/>
  <c r="AL855" i="121"/>
  <c r="DR855" i="121" s="1"/>
  <c r="AL854" i="121"/>
  <c r="DR854" i="121" s="1"/>
  <c r="AL853" i="121"/>
  <c r="DR853" i="121" s="1"/>
  <c r="AL852" i="121"/>
  <c r="DR852" i="121" s="1"/>
  <c r="AL843" i="121"/>
  <c r="DR843" i="121" s="1"/>
  <c r="AL839" i="121"/>
  <c r="DR839" i="121" s="1"/>
  <c r="AL835" i="121"/>
  <c r="DR835" i="121" s="1"/>
  <c r="AL831" i="121"/>
  <c r="DR831" i="121" s="1"/>
  <c r="AL829" i="121"/>
  <c r="DR829" i="121" s="1"/>
  <c r="AL821" i="121"/>
  <c r="DR821" i="121" s="1"/>
  <c r="AL820" i="121"/>
  <c r="DR820" i="121" s="1"/>
  <c r="AL819" i="121"/>
  <c r="DR819" i="121" s="1"/>
  <c r="AL817" i="121"/>
  <c r="DR817" i="121" s="1"/>
  <c r="AL830" i="121"/>
  <c r="DR830" i="121" s="1"/>
  <c r="AL809" i="121"/>
  <c r="DR809" i="121" s="1"/>
  <c r="AL808" i="121"/>
  <c r="AL804" i="121"/>
  <c r="AL800" i="121"/>
  <c r="DR800" i="121" s="1"/>
  <c r="AL796" i="121"/>
  <c r="DR796" i="121" s="1"/>
  <c r="AL795" i="121"/>
  <c r="DR795" i="121" s="1"/>
  <c r="AL788" i="121"/>
  <c r="DR788" i="121" s="1"/>
  <c r="AL787" i="121"/>
  <c r="DR787" i="121" s="1"/>
  <c r="AL783" i="121"/>
  <c r="DR783" i="121" s="1"/>
  <c r="AL779" i="121"/>
  <c r="DR779" i="121" s="1"/>
  <c r="AL778" i="121"/>
  <c r="DR778" i="121" s="1"/>
  <c r="AL777" i="121"/>
  <c r="DR777" i="121" s="1"/>
  <c r="AL776" i="121"/>
  <c r="DR776" i="121" s="1"/>
  <c r="AL775" i="121"/>
  <c r="DR775" i="121" s="1"/>
  <c r="AL774" i="121"/>
  <c r="DR774" i="121" s="1"/>
  <c r="AL773" i="121"/>
  <c r="DR773" i="121" s="1"/>
  <c r="AL769" i="121"/>
  <c r="DR769" i="121" s="1"/>
  <c r="AL768" i="121"/>
  <c r="DR768" i="121" s="1"/>
  <c r="AL756" i="121"/>
  <c r="DR756" i="121" s="1"/>
  <c r="AL760" i="121"/>
  <c r="DR760" i="121" s="1"/>
  <c r="AL755" i="121"/>
  <c r="DR755" i="121" s="1"/>
  <c r="AL754" i="121"/>
  <c r="DR754" i="121" s="1"/>
  <c r="AL750" i="121"/>
  <c r="DR750" i="121" s="1"/>
  <c r="AL746" i="121"/>
  <c r="DR746" i="121" s="1"/>
  <c r="AL742" i="121"/>
  <c r="DR742" i="121" s="1"/>
  <c r="AL741" i="121"/>
  <c r="DR741" i="121" s="1"/>
  <c r="AL734" i="121"/>
  <c r="DR734" i="121" s="1"/>
  <c r="AL733" i="121"/>
  <c r="DR733" i="121" s="1"/>
  <c r="AL729" i="121"/>
  <c r="DR729" i="121" s="1"/>
  <c r="AL728" i="121"/>
  <c r="DR728" i="121" s="1"/>
  <c r="AL714" i="121"/>
  <c r="DR714" i="121" s="1"/>
  <c r="AL724" i="121"/>
  <c r="DR724" i="121" s="1"/>
  <c r="AL720" i="121"/>
  <c r="DR720" i="121" s="1"/>
  <c r="AL719" i="121"/>
  <c r="DR719" i="121" s="1"/>
  <c r="AL718" i="121"/>
  <c r="DR718" i="121" s="1"/>
  <c r="AL713" i="121"/>
  <c r="DR713" i="121" s="1"/>
  <c r="AL712" i="121"/>
  <c r="AL694" i="121"/>
  <c r="DR694" i="121" s="1"/>
  <c r="AL703" i="121"/>
  <c r="DR703" i="121" s="1"/>
  <c r="AL699" i="121"/>
  <c r="DR699" i="121" s="1"/>
  <c r="AL698" i="121"/>
  <c r="DR698" i="121" s="1"/>
  <c r="AL693" i="121"/>
  <c r="AL684" i="121"/>
  <c r="DR684" i="121" s="1"/>
  <c r="AL683" i="121"/>
  <c r="DR683" i="121" s="1"/>
  <c r="AL682" i="121"/>
  <c r="DR682" i="121" s="1"/>
  <c r="AL681" i="121"/>
  <c r="DR681" i="121" s="1"/>
  <c r="AL680" i="121"/>
  <c r="DR680" i="121" s="1"/>
  <c r="AL673" i="121"/>
  <c r="DR673" i="121" s="1"/>
  <c r="AL669" i="121"/>
  <c r="DR669" i="121" s="1"/>
  <c r="AL665" i="121"/>
  <c r="DR665" i="121" s="1"/>
  <c r="AL664" i="121"/>
  <c r="DR664" i="121" s="1"/>
  <c r="AL663" i="121"/>
  <c r="DR663" i="121" s="1"/>
  <c r="AL659" i="121"/>
  <c r="DR659" i="121" s="1"/>
  <c r="AL658" i="121"/>
  <c r="DR658" i="121" s="1"/>
  <c r="AL657" i="121"/>
  <c r="DR657" i="121" s="1"/>
  <c r="AL649" i="121"/>
  <c r="DR649" i="121" s="1"/>
  <c r="AL648" i="121"/>
  <c r="DR648" i="121" s="1"/>
  <c r="AL640" i="121"/>
  <c r="DR640" i="121" s="1"/>
  <c r="AL636" i="121"/>
  <c r="DR636" i="121" s="1"/>
  <c r="AL635" i="121"/>
  <c r="DR635" i="121" s="1"/>
  <c r="AL631" i="121"/>
  <c r="DR631" i="121" s="1"/>
  <c r="AL630" i="121"/>
  <c r="DR630" i="121" s="1"/>
  <c r="AL629" i="121"/>
  <c r="DR629" i="121" s="1"/>
  <c r="AL628" i="121"/>
  <c r="DR628" i="121" s="1"/>
  <c r="AL621" i="121"/>
  <c r="AL617" i="121"/>
  <c r="DR617" i="121" s="1"/>
  <c r="AL616" i="121"/>
  <c r="DR616" i="121" s="1"/>
  <c r="AL612" i="121"/>
  <c r="DR612" i="121" s="1"/>
  <c r="AL611" i="121"/>
  <c r="DR611" i="121" s="1"/>
  <c r="AL610" i="121"/>
  <c r="DR610" i="121" s="1"/>
  <c r="AL606" i="121"/>
  <c r="DR606" i="121" s="1"/>
  <c r="AL599" i="121"/>
  <c r="DR599" i="121" s="1"/>
  <c r="AL598" i="121"/>
  <c r="DR598" i="121" s="1"/>
  <c r="AL594" i="121"/>
  <c r="DR594" i="121" s="1"/>
  <c r="AL590" i="121"/>
  <c r="DR590" i="121" s="1"/>
  <c r="AL589" i="121"/>
  <c r="DR589" i="121" s="1"/>
  <c r="AL588" i="121"/>
  <c r="DR588" i="121" s="1"/>
  <c r="AL587" i="121"/>
  <c r="DR587" i="121" s="1"/>
  <c r="AL580" i="121"/>
  <c r="DR580" i="121" s="1"/>
  <c r="AL576" i="121"/>
  <c r="DR576" i="121" s="1"/>
  <c r="AL565" i="121"/>
  <c r="DR565" i="121" s="1"/>
  <c r="AL559" i="121"/>
  <c r="DR559" i="121" s="1"/>
  <c r="AL564" i="121"/>
  <c r="DR564" i="121" s="1"/>
  <c r="AL560" i="121"/>
  <c r="DR560" i="121" s="1"/>
  <c r="AL558" i="121"/>
  <c r="DR558" i="121" s="1"/>
  <c r="AL554" i="121"/>
  <c r="DR554" i="121" s="1"/>
  <c r="AL553" i="121"/>
  <c r="DR553" i="121" s="1"/>
  <c r="AL549" i="121"/>
  <c r="DR549" i="121" s="1"/>
  <c r="AL548" i="121"/>
  <c r="DR548" i="121" s="1"/>
  <c r="AL541" i="121"/>
  <c r="DR541" i="121" s="1"/>
  <c r="AL540" i="121"/>
  <c r="DR540" i="121" s="1"/>
  <c r="AL539" i="121"/>
  <c r="DR539" i="121" s="1"/>
  <c r="AL538" i="121"/>
  <c r="DR538" i="121" s="1"/>
  <c r="AL534" i="121"/>
  <c r="DR534" i="121" s="1"/>
  <c r="AL533" i="121"/>
  <c r="DR533" i="121" s="1"/>
  <c r="AL526" i="121"/>
  <c r="DR526" i="121" s="1"/>
  <c r="AL522" i="121"/>
  <c r="DR522" i="121" s="1"/>
  <c r="AL518" i="121"/>
  <c r="DR518" i="121" s="1"/>
  <c r="AL517" i="121"/>
  <c r="DR517" i="121" s="1"/>
  <c r="AL513" i="121"/>
  <c r="DR513" i="121" s="1"/>
  <c r="AL512" i="121"/>
  <c r="DR512" i="121" s="1"/>
  <c r="AL511" i="121"/>
  <c r="DR511" i="121" s="1"/>
  <c r="AL510" i="121"/>
  <c r="DR510" i="121" s="1"/>
  <c r="AL506" i="121"/>
  <c r="DR506" i="121" s="1"/>
  <c r="AL504" i="121"/>
  <c r="DR504" i="121" s="1"/>
  <c r="AL503" i="121"/>
  <c r="DR503" i="121" s="1"/>
  <c r="AL495" i="121"/>
  <c r="DR495" i="121" s="1"/>
  <c r="AL494" i="121"/>
  <c r="DR494" i="121" s="1"/>
  <c r="AL493" i="121"/>
  <c r="DR493" i="121" s="1"/>
  <c r="AL489" i="121"/>
  <c r="DR489" i="121" s="1"/>
  <c r="AL485" i="121"/>
  <c r="DR485" i="121" s="1"/>
  <c r="AL484" i="121"/>
  <c r="DR484" i="121" s="1"/>
  <c r="AL483" i="121"/>
  <c r="DR483" i="121" s="1"/>
  <c r="AL482" i="121"/>
  <c r="DR482" i="121" s="1"/>
  <c r="AL478" i="121"/>
  <c r="DR478" i="121" s="1"/>
  <c r="AL477" i="121"/>
  <c r="DR477" i="121" s="1"/>
  <c r="AL476" i="121"/>
  <c r="DR476" i="121" s="1"/>
  <c r="AL475" i="121"/>
  <c r="DR475" i="121" s="1"/>
  <c r="AL474" i="121"/>
  <c r="DR474" i="121" s="1"/>
  <c r="AL467" i="121"/>
  <c r="DR467" i="121" s="1"/>
  <c r="AL466" i="121"/>
  <c r="DR466" i="121" s="1"/>
  <c r="AL462" i="121"/>
  <c r="DR462" i="121" s="1"/>
  <c r="AL458" i="121"/>
  <c r="DR458" i="121" s="1"/>
  <c r="AL454" i="121"/>
  <c r="DR454" i="121" s="1"/>
  <c r="AL453" i="121"/>
  <c r="DR453" i="121" s="1"/>
  <c r="AL452" i="121"/>
  <c r="DR452" i="121" s="1"/>
  <c r="AL451" i="121"/>
  <c r="DR451" i="121" s="1"/>
  <c r="AL441" i="121"/>
  <c r="DR441" i="121" s="1"/>
  <c r="AL437" i="121"/>
  <c r="DR437" i="121" s="1"/>
  <c r="AL436" i="121"/>
  <c r="DR436" i="121" s="1"/>
  <c r="AL432" i="121"/>
  <c r="DR432" i="121" s="1"/>
  <c r="AL424" i="121"/>
  <c r="DR424" i="121" s="1"/>
  <c r="AL423" i="121"/>
  <c r="DR423" i="121" s="1"/>
  <c r="AL422" i="121"/>
  <c r="DR422" i="121" s="1"/>
  <c r="AL421" i="121"/>
  <c r="DR421" i="121" s="1"/>
  <c r="AL420" i="121"/>
  <c r="DR420" i="121" s="1"/>
  <c r="AL419" i="121"/>
  <c r="DR419" i="121" s="1"/>
  <c r="AL412" i="121"/>
  <c r="DR412" i="121" s="1"/>
  <c r="AL410" i="121"/>
  <c r="DR410" i="121" s="1"/>
  <c r="AL409" i="121"/>
  <c r="DR409" i="121" s="1"/>
  <c r="AL405" i="121"/>
  <c r="DR405" i="121" s="1"/>
  <c r="AL404" i="121"/>
  <c r="DR404" i="121" s="1"/>
  <c r="AL403" i="121"/>
  <c r="DR403" i="121" s="1"/>
  <c r="AL399" i="121"/>
  <c r="DR399" i="121" s="1"/>
  <c r="AL398" i="121"/>
  <c r="DR398" i="121" s="1"/>
  <c r="AL397" i="121"/>
  <c r="DR397" i="121" s="1"/>
  <c r="AL396" i="121"/>
  <c r="DR396" i="121" s="1"/>
  <c r="AL395" i="121"/>
  <c r="DR395" i="121" s="1"/>
  <c r="AL391" i="121"/>
  <c r="DR391" i="121" s="1"/>
  <c r="AL383" i="121"/>
  <c r="DR383" i="121" s="1"/>
  <c r="AL382" i="121"/>
  <c r="DR382" i="121" s="1"/>
  <c r="AL378" i="121"/>
  <c r="DR378" i="121" s="1"/>
  <c r="AL377" i="121"/>
  <c r="DR377" i="121" s="1"/>
  <c r="AL376" i="121"/>
  <c r="DR376" i="121" s="1"/>
  <c r="AL374" i="121"/>
  <c r="DR374" i="121" s="1"/>
  <c r="AL370" i="121"/>
  <c r="DR370" i="121" s="1"/>
  <c r="AL365" i="121"/>
  <c r="DR365" i="121" s="1"/>
  <c r="AL375" i="121"/>
  <c r="DR375" i="121" s="1"/>
  <c r="AL361" i="121"/>
  <c r="DR361" i="121" s="1"/>
  <c r="AL353" i="121"/>
  <c r="DR353" i="121" s="1"/>
  <c r="AL349" i="121"/>
  <c r="DR349" i="121" s="1"/>
  <c r="AL348" i="121"/>
  <c r="DR348" i="121" s="1"/>
  <c r="AL347" i="121"/>
  <c r="DR347" i="121" s="1"/>
  <c r="AL346" i="121"/>
  <c r="DR346" i="121" s="1"/>
  <c r="AL345" i="121"/>
  <c r="DR345" i="121" s="1"/>
  <c r="AL344" i="121"/>
  <c r="DR344" i="121" s="1"/>
  <c r="AL343" i="121"/>
  <c r="DR343" i="121" s="1"/>
  <c r="AL339" i="121"/>
  <c r="DR339" i="121" s="1"/>
  <c r="AL338" i="121"/>
  <c r="DR338" i="121" s="1"/>
  <c r="AL337" i="121"/>
  <c r="DR337" i="121" s="1"/>
  <c r="AL329" i="121"/>
  <c r="AL325" i="121"/>
  <c r="DR325" i="121" s="1"/>
  <c r="AL309" i="121"/>
  <c r="DR309" i="121" s="1"/>
  <c r="AL313" i="121"/>
  <c r="DR313" i="121" s="1"/>
  <c r="AL308" i="121"/>
  <c r="DR308" i="121" s="1"/>
  <c r="AL307" i="121"/>
  <c r="DR307" i="121" s="1"/>
  <c r="AL303" i="121"/>
  <c r="DR303" i="121" s="1"/>
  <c r="AL297" i="121"/>
  <c r="DR297" i="121" s="1"/>
  <c r="AL302" i="121"/>
  <c r="DR302" i="121" s="1"/>
  <c r="AL298" i="121"/>
  <c r="DR298" i="121" s="1"/>
  <c r="AL296" i="121"/>
  <c r="DR296" i="121" s="1"/>
  <c r="AL295" i="121"/>
  <c r="DR295" i="121" s="1"/>
  <c r="AL294" i="121"/>
  <c r="DR294" i="121" s="1"/>
  <c r="AL293" i="121"/>
  <c r="DR293" i="121" s="1"/>
  <c r="AL292" i="121"/>
  <c r="DR292" i="121" s="1"/>
  <c r="AL291" i="121"/>
  <c r="DR291" i="121" s="1"/>
  <c r="AL283" i="121"/>
  <c r="AL279" i="121"/>
  <c r="AL275" i="121"/>
  <c r="DR275" i="121" s="1"/>
  <c r="AL271" i="121"/>
  <c r="DR271" i="121" s="1"/>
  <c r="AL270" i="121"/>
  <c r="DR270" i="121" s="1"/>
  <c r="AL269" i="121"/>
  <c r="DR269" i="121" s="1"/>
  <c r="AL265" i="121"/>
  <c r="DR265" i="121" s="1"/>
  <c r="AL264" i="121"/>
  <c r="DR264" i="121" s="1"/>
  <c r="AL263" i="121"/>
  <c r="DR263" i="121" s="1"/>
  <c r="AL262" i="121"/>
  <c r="DR262" i="121" s="1"/>
  <c r="AL261" i="121"/>
  <c r="DR261" i="121" s="1"/>
  <c r="AL253" i="121"/>
  <c r="DR253" i="121" s="1"/>
  <c r="AL249" i="121"/>
  <c r="DR249" i="121" s="1"/>
  <c r="AL248" i="121"/>
  <c r="DR248" i="121" s="1"/>
  <c r="AL247" i="121"/>
  <c r="DR247" i="121" s="1"/>
  <c r="AL246" i="121"/>
  <c r="DR246" i="121" s="1"/>
  <c r="AL242" i="121"/>
  <c r="DR242" i="121" s="1"/>
  <c r="AL238" i="121"/>
  <c r="DR238" i="121" s="1"/>
  <c r="AL236" i="121"/>
  <c r="DR236" i="121" s="1"/>
  <c r="AL229" i="121"/>
  <c r="DR229" i="121" s="1"/>
  <c r="AL225" i="121"/>
  <c r="DR225" i="121" s="1"/>
  <c r="AL224" i="121"/>
  <c r="DR224" i="121" s="1"/>
  <c r="AL220" i="121"/>
  <c r="DR220" i="121" s="1"/>
  <c r="AL219" i="121"/>
  <c r="DR219" i="121" s="1"/>
  <c r="AL218" i="121"/>
  <c r="DR218" i="121" s="1"/>
  <c r="AL217" i="121"/>
  <c r="DR217" i="121" s="1"/>
  <c r="AL210" i="121"/>
  <c r="DR210" i="121" s="1"/>
  <c r="AL202" i="121"/>
  <c r="DR202" i="121" s="1"/>
  <c r="AL209" i="121"/>
  <c r="DR209" i="121" s="1"/>
  <c r="AL208" i="121"/>
  <c r="DR208" i="121" s="1"/>
  <c r="AL201" i="121"/>
  <c r="DR201" i="121" s="1"/>
  <c r="AL207" i="121"/>
  <c r="DR207" i="121" s="1"/>
  <c r="AL203" i="121"/>
  <c r="DR203" i="121" s="1"/>
  <c r="AL200" i="121"/>
  <c r="DR200" i="121" s="1"/>
  <c r="AL199" i="121"/>
  <c r="DR199" i="121" s="1"/>
  <c r="AL194" i="121"/>
  <c r="DR194" i="121" s="1"/>
  <c r="AL193" i="121"/>
  <c r="DR193" i="121" s="1"/>
  <c r="AL192" i="121"/>
  <c r="DR192" i="121" s="1"/>
  <c r="AL191" i="121"/>
  <c r="DR191" i="121" s="1"/>
  <c r="AL187" i="121"/>
  <c r="DR187" i="121" s="1"/>
  <c r="AL186" i="121"/>
  <c r="DR186" i="121" s="1"/>
  <c r="AL185" i="121"/>
  <c r="DR185" i="121" s="1"/>
  <c r="AL183" i="121"/>
  <c r="DR183" i="121" s="1"/>
  <c r="AL182" i="121"/>
  <c r="DR182" i="121" s="1"/>
  <c r="AL181" i="121"/>
  <c r="DR181" i="121" s="1"/>
  <c r="AL180" i="121"/>
  <c r="DR180" i="121" s="1"/>
  <c r="AL176" i="121"/>
  <c r="DR176" i="121" s="1"/>
  <c r="AL175" i="121"/>
  <c r="DR175" i="121" s="1"/>
  <c r="AL174" i="121"/>
  <c r="DR174" i="121" s="1"/>
  <c r="AL172" i="121"/>
  <c r="DR172" i="121" s="1"/>
  <c r="AL171" i="121"/>
  <c r="DR171" i="121" s="1"/>
  <c r="AL184" i="121"/>
  <c r="DR184" i="121" s="1"/>
  <c r="AL170" i="121"/>
  <c r="DR170" i="121" s="1"/>
  <c r="AL169" i="121"/>
  <c r="DR169" i="121" s="1"/>
  <c r="AL166" i="121"/>
  <c r="DR166" i="121" s="1"/>
  <c r="AL165" i="121"/>
  <c r="DR165" i="121" s="1"/>
  <c r="AL156" i="121"/>
  <c r="DR156" i="121" s="1"/>
  <c r="AL155" i="121"/>
  <c r="DR155" i="121" s="1"/>
  <c r="AL148" i="121"/>
  <c r="AL144" i="121"/>
  <c r="DR144" i="121" s="1"/>
  <c r="AL140" i="121"/>
  <c r="DR140" i="121" s="1"/>
  <c r="AL151" i="121"/>
  <c r="DR151" i="121" s="1"/>
  <c r="AL139" i="121"/>
  <c r="DR139" i="121" s="1"/>
  <c r="AL138" i="121"/>
  <c r="DR138" i="121" s="1"/>
  <c r="AL131" i="121"/>
  <c r="DR131" i="121" s="1"/>
  <c r="AL129" i="121"/>
  <c r="DR129" i="121" s="1"/>
  <c r="AL113" i="121"/>
  <c r="DR113" i="121" s="1"/>
  <c r="AL112" i="121"/>
  <c r="DR112" i="121" s="1"/>
  <c r="AL111" i="121"/>
  <c r="DR111" i="121" s="1"/>
  <c r="AL94" i="121"/>
  <c r="DR94" i="121" s="1"/>
  <c r="AL93" i="121"/>
  <c r="AL89" i="121"/>
  <c r="DR89" i="121" s="1"/>
  <c r="AL88" i="121"/>
  <c r="DR88" i="121" s="1"/>
  <c r="AL87" i="121"/>
  <c r="DR87" i="121" s="1"/>
  <c r="AL86" i="121"/>
  <c r="DR86" i="121" s="1"/>
  <c r="AL82" i="121"/>
  <c r="DR82" i="121" s="1"/>
  <c r="AL75" i="121"/>
  <c r="DR75" i="121" s="1"/>
  <c r="AL67" i="121"/>
  <c r="DR67" i="121" s="1"/>
  <c r="AL66" i="121"/>
  <c r="DR66" i="121" s="1"/>
  <c r="AL59" i="121"/>
  <c r="DR59" i="121" s="1"/>
  <c r="AL58" i="121"/>
  <c r="DR58" i="121" s="1"/>
  <c r="AL57" i="121"/>
  <c r="DR57" i="121" s="1"/>
  <c r="AL56" i="121"/>
  <c r="DR56" i="121" s="1"/>
  <c r="AL52" i="121"/>
  <c r="DR52" i="121" s="1"/>
  <c r="AL51" i="121"/>
  <c r="DR51" i="121" s="1"/>
  <c r="AL47" i="121"/>
  <c r="DR47" i="121" s="1"/>
  <c r="AL46" i="121"/>
  <c r="DR46" i="121" s="1"/>
  <c r="AL45" i="121"/>
  <c r="DR45" i="121" s="1"/>
  <c r="AL44" i="121"/>
  <c r="DR44" i="121" s="1"/>
  <c r="AL37" i="121"/>
  <c r="DR37" i="121" s="1"/>
  <c r="AL36" i="121"/>
  <c r="AL29" i="121"/>
  <c r="DR29" i="121" s="1"/>
  <c r="AL25" i="121"/>
  <c r="DR25" i="121" s="1"/>
  <c r="AL24" i="121"/>
  <c r="DR24" i="121" s="1"/>
  <c r="AL20" i="121"/>
  <c r="DR20" i="121" s="1"/>
  <c r="AL19" i="121"/>
  <c r="DR19" i="121" s="1"/>
  <c r="AL15" i="121"/>
  <c r="DR15" i="121" s="1"/>
  <c r="AL14" i="121"/>
  <c r="DR14" i="121" s="1"/>
  <c r="AL13" i="121"/>
  <c r="DR13" i="121" s="1"/>
  <c r="AL9" i="121"/>
  <c r="DR9" i="121" s="1"/>
  <c r="AL8" i="121"/>
  <c r="DR8" i="121" s="1"/>
  <c r="AL7" i="121"/>
  <c r="DR7" i="121" s="1"/>
  <c r="AL5" i="121"/>
  <c r="DR5" i="121" s="1"/>
  <c r="AK283" i="121" l="1"/>
  <c r="AK712" i="121"/>
  <c r="DR712" i="121"/>
  <c r="DR93" i="121"/>
  <c r="AK93" i="121"/>
  <c r="DR148" i="121"/>
  <c r="AK148" i="121"/>
  <c r="DR808" i="121"/>
  <c r="AK808" i="121"/>
  <c r="AK36" i="121"/>
  <c r="DR36" i="121"/>
  <c r="DR279" i="121"/>
  <c r="DR121" i="121"/>
  <c r="DR283" i="121"/>
  <c r="DR329" i="121"/>
  <c r="DR804" i="121"/>
  <c r="DR693" i="121"/>
  <c r="DR117" i="121"/>
  <c r="DR621" i="121"/>
  <c r="AK99" i="121"/>
  <c r="AK254" i="121"/>
  <c r="AJ4" i="121" l="1"/>
  <c r="S505" i="121" l="1"/>
  <c r="AL425" i="121" l="1"/>
  <c r="DR425" i="121" s="1"/>
  <c r="AK425" i="121"/>
  <c r="AL505" i="121"/>
  <c r="DR505" i="121" s="1"/>
  <c r="AK505" i="121"/>
  <c r="AL390" i="121"/>
  <c r="DR390" i="121" s="1"/>
  <c r="AK390" i="121"/>
  <c r="D80" i="179"/>
  <c r="AL320" i="121" l="1"/>
  <c r="DR320" i="121" s="1"/>
  <c r="AK320" i="121"/>
  <c r="D5" i="181"/>
  <c r="D6" i="181" s="1"/>
  <c r="D4" i="181"/>
  <c r="B3" i="180"/>
  <c r="B4" i="180"/>
  <c r="B6" i="180"/>
  <c r="B7" i="180"/>
  <c r="B8" i="180"/>
  <c r="B9" i="180"/>
  <c r="B10" i="180"/>
  <c r="B11" i="180"/>
  <c r="B12" i="180"/>
  <c r="B13" i="180"/>
  <c r="B14" i="180"/>
  <c r="B15" i="180"/>
  <c r="B16" i="180"/>
  <c r="B17" i="180"/>
  <c r="B18" i="180"/>
  <c r="B19" i="180"/>
  <c r="B20" i="180"/>
  <c r="B21" i="180"/>
  <c r="B22" i="180"/>
  <c r="B23" i="180"/>
  <c r="B24" i="180"/>
  <c r="B25" i="180"/>
  <c r="B26" i="180"/>
  <c r="B27" i="180"/>
  <c r="B28" i="180"/>
  <c r="B29" i="180"/>
  <c r="B30" i="180"/>
  <c r="B31" i="180"/>
  <c r="B32" i="180"/>
  <c r="B33" i="180"/>
  <c r="B34" i="180"/>
  <c r="B35" i="180"/>
  <c r="B36" i="180"/>
  <c r="B37" i="180"/>
  <c r="B38" i="180"/>
  <c r="B39" i="180"/>
  <c r="B40" i="180"/>
  <c r="B41" i="180"/>
  <c r="B42" i="180"/>
  <c r="B43" i="180"/>
  <c r="B44" i="180"/>
  <c r="B45" i="180"/>
  <c r="B46" i="180"/>
  <c r="B47" i="180"/>
  <c r="B48" i="180"/>
  <c r="B49" i="180"/>
  <c r="B50" i="180"/>
  <c r="B51" i="180"/>
  <c r="B52" i="180"/>
  <c r="B53" i="180"/>
  <c r="B54" i="180"/>
  <c r="B55" i="180"/>
  <c r="B56" i="180"/>
  <c r="B57" i="180"/>
  <c r="B58" i="180"/>
  <c r="B59" i="180"/>
  <c r="B60" i="180"/>
  <c r="B62" i="180"/>
  <c r="B63" i="180"/>
  <c r="B64" i="180"/>
  <c r="B65" i="180"/>
  <c r="B66" i="180"/>
  <c r="B67" i="180"/>
  <c r="B68" i="180"/>
  <c r="B69" i="180"/>
  <c r="B71" i="180"/>
  <c r="B72" i="180"/>
  <c r="B73" i="180"/>
  <c r="B74" i="180"/>
  <c r="B75" i="180"/>
  <c r="B76" i="180"/>
  <c r="B77" i="180"/>
  <c r="B78" i="180"/>
  <c r="B79" i="180"/>
  <c r="B80" i="180"/>
  <c r="B81" i="180"/>
  <c r="B82" i="180"/>
  <c r="B83" i="180"/>
  <c r="B85" i="180"/>
  <c r="B86" i="180"/>
  <c r="B87" i="180"/>
  <c r="B88" i="180"/>
  <c r="B89" i="180"/>
  <c r="B90" i="180"/>
  <c r="B91" i="180"/>
  <c r="B92" i="180"/>
  <c r="B93" i="180"/>
  <c r="B94" i="180"/>
  <c r="B95" i="180"/>
  <c r="B96" i="180"/>
  <c r="B97" i="180"/>
  <c r="B2" i="180"/>
  <c r="AH606" i="121" l="1"/>
  <c r="C6" i="179"/>
  <c r="AL818" i="121" l="1"/>
  <c r="DR818" i="121" s="1"/>
  <c r="AK818" i="121"/>
  <c r="C77" i="179"/>
  <c r="C75" i="179"/>
  <c r="C71" i="179"/>
  <c r="C67" i="179"/>
  <c r="C63" i="179"/>
  <c r="C58" i="179"/>
  <c r="C54" i="179"/>
  <c r="C50" i="179"/>
  <c r="C46" i="179"/>
  <c r="C41" i="179"/>
  <c r="C37" i="179"/>
  <c r="C33" i="179"/>
  <c r="C29" i="179"/>
  <c r="C25" i="179"/>
  <c r="C21" i="179"/>
  <c r="C17" i="179"/>
  <c r="C13" i="179"/>
  <c r="C9" i="179"/>
  <c r="C5" i="179"/>
  <c r="C79" i="179"/>
  <c r="C74" i="179"/>
  <c r="C70" i="179"/>
  <c r="C66" i="179"/>
  <c r="C62" i="179"/>
  <c r="C57" i="179"/>
  <c r="C53" i="179"/>
  <c r="C49" i="179"/>
  <c r="C45" i="179"/>
  <c r="C40" i="179"/>
  <c r="C36" i="179"/>
  <c r="C32" i="179"/>
  <c r="C28" i="179"/>
  <c r="C24" i="179"/>
  <c r="C20" i="179"/>
  <c r="C16" i="179"/>
  <c r="C12" i="179"/>
  <c r="C8" i="179"/>
  <c r="C4" i="179"/>
  <c r="C81" i="179"/>
  <c r="C78" i="179"/>
  <c r="C73" i="179"/>
  <c r="C69" i="179"/>
  <c r="C65" i="179"/>
  <c r="C61" i="179"/>
  <c r="C56" i="179"/>
  <c r="C52" i="179"/>
  <c r="C48" i="179"/>
  <c r="C43" i="179"/>
  <c r="C39" i="179"/>
  <c r="C35" i="179"/>
  <c r="C31" i="179"/>
  <c r="C27" i="179"/>
  <c r="C23" i="179"/>
  <c r="C19" i="179"/>
  <c r="C15" i="179"/>
  <c r="C11" i="179"/>
  <c r="C7" i="179"/>
  <c r="C3" i="179"/>
  <c r="C80" i="179"/>
  <c r="C76" i="179"/>
  <c r="C72" i="179"/>
  <c r="C68" i="179"/>
  <c r="C64" i="179"/>
  <c r="C59" i="179"/>
  <c r="C55" i="179"/>
  <c r="C51" i="179"/>
  <c r="C47" i="179"/>
  <c r="C42" i="179"/>
  <c r="C38" i="179"/>
  <c r="C34" i="179"/>
  <c r="C30" i="179"/>
  <c r="C26" i="179"/>
  <c r="C22" i="179"/>
  <c r="C18" i="179"/>
  <c r="C14" i="179"/>
  <c r="C10" i="179"/>
  <c r="CC943" i="121"/>
  <c r="CC914" i="121"/>
  <c r="CC913" i="121"/>
  <c r="CC909" i="121"/>
  <c r="CC895" i="121"/>
  <c r="CC881" i="121"/>
  <c r="CC868" i="121"/>
  <c r="R90" i="121" l="1"/>
  <c r="R955" i="121"/>
  <c r="Q90" i="121" l="1"/>
  <c r="Q955" i="121"/>
  <c r="AH188" i="121"/>
  <c r="AH16" i="121"/>
  <c r="R16" i="121"/>
  <c r="R53" i="121" s="1"/>
  <c r="R188" i="121"/>
  <c r="AH90" i="121"/>
  <c r="AH955" i="121"/>
  <c r="AL173" i="121"/>
  <c r="DR173" i="121" s="1"/>
  <c r="AK173" i="121"/>
  <c r="S336" i="121"/>
  <c r="AH53" i="121" l="1"/>
  <c r="R114" i="121"/>
  <c r="AH114" i="121"/>
  <c r="Q188" i="121"/>
  <c r="Q16" i="121"/>
  <c r="AL336" i="121"/>
  <c r="DR336" i="121" s="1"/>
  <c r="AK336" i="121"/>
  <c r="Q53" i="121" l="1"/>
  <c r="Q114" i="121" s="1"/>
  <c r="R145" i="121"/>
  <c r="R226" i="121" s="1"/>
  <c r="AH145" i="121"/>
  <c r="AH226" i="121" s="1"/>
  <c r="AL74" i="121"/>
  <c r="DR74" i="121" s="1"/>
  <c r="AK74" i="121"/>
  <c r="AL321" i="121"/>
  <c r="DR321" i="121" s="1"/>
  <c r="AK321" i="121"/>
  <c r="Q145" i="121" l="1"/>
  <c r="Q226" i="121" s="1"/>
  <c r="AH250" i="121"/>
  <c r="R250" i="121"/>
  <c r="CZ218" i="120"/>
  <c r="CZ217" i="120"/>
  <c r="CZ216" i="120"/>
  <c r="CZ215" i="120"/>
  <c r="CZ214" i="120"/>
  <c r="CZ213" i="120"/>
  <c r="CZ212" i="120"/>
  <c r="CZ211" i="120"/>
  <c r="CZ210" i="120"/>
  <c r="CZ209" i="120"/>
  <c r="CZ208" i="120"/>
  <c r="CZ207" i="120"/>
  <c r="CZ206" i="120"/>
  <c r="CZ205" i="120"/>
  <c r="CZ196" i="120"/>
  <c r="CZ195" i="120"/>
  <c r="CZ194" i="120"/>
  <c r="CZ193" i="120"/>
  <c r="CZ187" i="120"/>
  <c r="CZ183" i="120"/>
  <c r="CZ182" i="120"/>
  <c r="CZ178" i="120"/>
  <c r="CZ177" i="120"/>
  <c r="CZ173" i="120"/>
  <c r="CZ172" i="120"/>
  <c r="CZ168" i="120"/>
  <c r="CZ167" i="120"/>
  <c r="CZ166" i="120"/>
  <c r="CZ160" i="120"/>
  <c r="CZ159" i="120"/>
  <c r="CZ158" i="120"/>
  <c r="CZ154" i="120"/>
  <c r="CZ150" i="120"/>
  <c r="CZ149" i="120"/>
  <c r="CZ145" i="120"/>
  <c r="CZ144" i="120"/>
  <c r="CZ140" i="120"/>
  <c r="CZ139" i="120"/>
  <c r="CZ135" i="120"/>
  <c r="CZ134" i="120"/>
  <c r="CZ130" i="120"/>
  <c r="CZ129" i="120"/>
  <c r="CZ128" i="120"/>
  <c r="CZ124" i="120"/>
  <c r="CZ123" i="120"/>
  <c r="CZ119" i="120"/>
  <c r="CZ118" i="120"/>
  <c r="CZ117" i="120"/>
  <c r="CZ116" i="120"/>
  <c r="CZ115" i="120"/>
  <c r="CZ111" i="120"/>
  <c r="CZ110" i="120"/>
  <c r="CZ109" i="120"/>
  <c r="CZ108" i="120"/>
  <c r="CZ107" i="120"/>
  <c r="CZ101" i="120"/>
  <c r="CZ100" i="120"/>
  <c r="CZ99" i="120"/>
  <c r="CZ98" i="120"/>
  <c r="CZ97" i="120"/>
  <c r="CZ96" i="120"/>
  <c r="CZ92" i="120"/>
  <c r="CZ91" i="120"/>
  <c r="CZ87" i="120"/>
  <c r="CZ86" i="120"/>
  <c r="CZ82" i="120"/>
  <c r="CZ81" i="120"/>
  <c r="CZ77" i="120"/>
  <c r="CZ76" i="120"/>
  <c r="CZ75" i="120"/>
  <c r="CZ71" i="120"/>
  <c r="CZ70" i="120"/>
  <c r="CZ69" i="120"/>
  <c r="CZ65" i="120"/>
  <c r="CZ64" i="120"/>
  <c r="CZ63" i="120"/>
  <c r="CZ59" i="120"/>
  <c r="CZ58" i="120"/>
  <c r="CZ57" i="120"/>
  <c r="CZ51" i="120"/>
  <c r="CZ47" i="120"/>
  <c r="CZ46" i="120"/>
  <c r="CZ45" i="120"/>
  <c r="CZ41" i="120"/>
  <c r="CZ40" i="120"/>
  <c r="CZ39" i="120"/>
  <c r="CZ35" i="120"/>
  <c r="CZ34" i="120"/>
  <c r="CZ33" i="120"/>
  <c r="CZ29" i="120"/>
  <c r="CZ28" i="120"/>
  <c r="CZ27" i="120"/>
  <c r="CZ23" i="120"/>
  <c r="CZ22" i="120"/>
  <c r="CZ21" i="120"/>
  <c r="CZ20" i="120"/>
  <c r="CZ15" i="120"/>
  <c r="CZ14" i="120"/>
  <c r="CZ13" i="120"/>
  <c r="CZ12" i="120"/>
  <c r="CZ8" i="120"/>
  <c r="CZ7" i="120"/>
  <c r="CZ6" i="120"/>
  <c r="CZ5" i="120"/>
  <c r="CZ4" i="120"/>
  <c r="CZ3" i="120"/>
  <c r="CB954" i="121"/>
  <c r="CB947" i="121"/>
  <c r="CB943" i="121"/>
  <c r="CB939" i="121"/>
  <c r="CB938" i="121"/>
  <c r="CB937" i="121"/>
  <c r="CB936" i="121"/>
  <c r="CB935" i="121"/>
  <c r="CB934" i="121"/>
  <c r="CB933" i="121"/>
  <c r="CB932" i="121"/>
  <c r="CB931" i="121"/>
  <c r="CB930" i="121"/>
  <c r="CB929" i="121"/>
  <c r="CB928" i="121"/>
  <c r="CB927" i="121"/>
  <c r="CB926" i="121"/>
  <c r="CB925" i="121"/>
  <c r="CB924" i="121"/>
  <c r="CB923" i="121"/>
  <c r="CB922" i="121"/>
  <c r="CB921" i="121"/>
  <c r="CB914" i="121"/>
  <c r="CB913" i="121"/>
  <c r="CB909" i="121"/>
  <c r="CB905" i="121"/>
  <c r="CB904" i="121"/>
  <c r="CB903" i="121"/>
  <c r="CB902" i="121"/>
  <c r="CB901" i="121"/>
  <c r="CB900" i="121"/>
  <c r="CB899" i="121"/>
  <c r="CB895" i="121"/>
  <c r="CB894" i="121"/>
  <c r="CB893" i="121"/>
  <c r="CB892" i="121"/>
  <c r="CB891" i="121"/>
  <c r="CB890" i="121"/>
  <c r="CB889" i="121"/>
  <c r="CB888" i="121"/>
  <c r="CB887" i="121"/>
  <c r="CB886" i="121"/>
  <c r="CB885" i="121"/>
  <c r="CB884" i="121"/>
  <c r="CB883" i="121"/>
  <c r="CB882" i="121"/>
  <c r="CB881" i="121"/>
  <c r="CB880" i="121"/>
  <c r="CB879" i="121"/>
  <c r="CB878" i="121"/>
  <c r="CB877" i="121"/>
  <c r="CB876" i="121"/>
  <c r="CB875" i="121"/>
  <c r="CB864" i="121"/>
  <c r="CB856" i="121"/>
  <c r="CB868" i="121"/>
  <c r="CB863" i="121"/>
  <c r="CB862" i="121"/>
  <c r="CB861" i="121"/>
  <c r="CB857" i="121"/>
  <c r="CB855" i="121"/>
  <c r="CB854" i="121"/>
  <c r="CB853" i="121"/>
  <c r="CB852" i="121"/>
  <c r="CB843" i="121"/>
  <c r="CB839" i="121"/>
  <c r="CB835" i="121"/>
  <c r="CB831" i="121"/>
  <c r="CB829" i="121"/>
  <c r="CB825" i="121"/>
  <c r="CB824" i="121"/>
  <c r="CB823" i="121"/>
  <c r="CB822" i="121"/>
  <c r="CB821" i="121"/>
  <c r="CB820" i="121"/>
  <c r="CB819" i="121"/>
  <c r="CB818" i="121"/>
  <c r="CB817" i="121"/>
  <c r="CB830" i="121"/>
  <c r="CB816" i="121"/>
  <c r="CB809" i="121"/>
  <c r="CB808" i="121"/>
  <c r="CB804" i="121"/>
  <c r="CB800" i="121"/>
  <c r="CB796" i="121"/>
  <c r="CB795" i="121"/>
  <c r="CB788" i="121"/>
  <c r="CB787" i="121"/>
  <c r="CB783" i="121"/>
  <c r="CB779" i="121"/>
  <c r="CB778" i="121"/>
  <c r="CB777" i="121"/>
  <c r="CB776" i="121"/>
  <c r="CB775" i="121"/>
  <c r="CB774" i="121"/>
  <c r="CB773" i="121"/>
  <c r="CB769" i="121"/>
  <c r="CB768" i="121"/>
  <c r="CB767" i="121"/>
  <c r="CB756" i="121"/>
  <c r="CB760" i="121"/>
  <c r="CB755" i="121"/>
  <c r="CB754" i="121"/>
  <c r="CB750" i="121"/>
  <c r="CB746" i="121"/>
  <c r="CB742" i="121"/>
  <c r="CB741" i="121"/>
  <c r="CB734" i="121"/>
  <c r="CB733" i="121"/>
  <c r="CB729" i="121"/>
  <c r="CB728" i="121"/>
  <c r="CB714" i="121"/>
  <c r="CB724" i="121"/>
  <c r="CB720" i="121"/>
  <c r="CB719" i="121"/>
  <c r="CB718" i="121"/>
  <c r="CB713" i="121"/>
  <c r="CB712" i="121"/>
  <c r="CB694" i="121"/>
  <c r="CB703" i="121"/>
  <c r="CB699" i="121"/>
  <c r="CB698" i="121"/>
  <c r="CB693" i="121"/>
  <c r="CB689" i="121"/>
  <c r="CB688" i="121"/>
  <c r="CB687" i="121"/>
  <c r="CB686" i="121"/>
  <c r="CB685" i="121"/>
  <c r="CB684" i="121"/>
  <c r="CB683" i="121"/>
  <c r="CB682" i="121"/>
  <c r="CB681" i="121"/>
  <c r="CB680" i="121"/>
  <c r="CB673" i="121"/>
  <c r="CB669" i="121"/>
  <c r="CB665" i="121"/>
  <c r="CB664" i="121"/>
  <c r="CB663" i="121"/>
  <c r="CB659" i="121"/>
  <c r="CB658" i="121"/>
  <c r="CB657" i="121"/>
  <c r="CB656" i="121"/>
  <c r="CB649" i="121"/>
  <c r="CB648" i="121"/>
  <c r="CB644" i="121"/>
  <c r="CB640" i="121"/>
  <c r="CB636" i="121"/>
  <c r="CB635" i="121"/>
  <c r="CB631" i="121"/>
  <c r="CB630" i="121"/>
  <c r="CB629" i="121"/>
  <c r="CB628" i="121"/>
  <c r="CB621" i="121"/>
  <c r="CB617" i="121"/>
  <c r="CB616" i="121"/>
  <c r="CB612" i="121"/>
  <c r="CB611" i="121"/>
  <c r="CB610" i="121"/>
  <c r="CB606" i="121"/>
  <c r="CB599" i="121"/>
  <c r="CB598" i="121"/>
  <c r="CB594" i="121"/>
  <c r="CB590" i="121"/>
  <c r="CB589" i="121"/>
  <c r="CB588" i="121"/>
  <c r="CB587" i="121"/>
  <c r="CB580" i="121"/>
  <c r="CB576" i="121"/>
  <c r="CB572" i="121"/>
  <c r="CB565" i="121"/>
  <c r="CB564" i="121"/>
  <c r="CB560" i="121"/>
  <c r="CB558" i="121"/>
  <c r="CB554" i="121"/>
  <c r="CB553" i="121"/>
  <c r="CB549" i="121"/>
  <c r="CB548" i="121"/>
  <c r="CB541" i="121"/>
  <c r="CB540" i="121"/>
  <c r="CB539" i="121"/>
  <c r="CB538" i="121"/>
  <c r="CB534" i="121"/>
  <c r="CB533" i="121"/>
  <c r="CB526" i="121"/>
  <c r="CB522" i="121"/>
  <c r="CB518" i="121"/>
  <c r="CB517" i="121"/>
  <c r="CB513" i="121"/>
  <c r="CB512" i="121"/>
  <c r="CB511" i="121"/>
  <c r="CB510" i="121"/>
  <c r="CB506" i="121"/>
  <c r="CB505" i="121"/>
  <c r="CB504" i="121"/>
  <c r="CB503" i="121"/>
  <c r="CB495" i="121"/>
  <c r="CB494" i="121"/>
  <c r="CB493" i="121"/>
  <c r="CB489" i="121"/>
  <c r="CB478" i="121"/>
  <c r="CB485" i="121"/>
  <c r="CB484" i="121"/>
  <c r="CB483" i="121"/>
  <c r="CB482" i="121"/>
  <c r="CB477" i="121"/>
  <c r="CB476" i="121"/>
  <c r="CB475" i="121"/>
  <c r="CB474" i="121"/>
  <c r="CB467" i="121"/>
  <c r="CB466" i="121"/>
  <c r="CB462" i="121"/>
  <c r="CB458" i="121"/>
  <c r="CB454" i="121"/>
  <c r="CB453" i="121"/>
  <c r="CB452" i="121"/>
  <c r="CB451" i="121"/>
  <c r="CB450" i="121"/>
  <c r="CB441" i="121"/>
  <c r="CB437" i="121"/>
  <c r="CB436" i="121"/>
  <c r="CB432" i="121"/>
  <c r="CB428" i="121"/>
  <c r="CB427" i="121"/>
  <c r="CB426" i="121"/>
  <c r="CB425" i="121"/>
  <c r="CB424" i="121"/>
  <c r="CB423" i="121"/>
  <c r="CB422" i="121"/>
  <c r="CB421" i="121"/>
  <c r="CB420" i="121"/>
  <c r="CB419" i="121"/>
  <c r="CB412" i="121"/>
  <c r="CB410" i="121"/>
  <c r="CB409" i="121"/>
  <c r="CB405" i="121"/>
  <c r="CB404" i="121"/>
  <c r="CB403" i="121"/>
  <c r="CB398" i="121"/>
  <c r="CB399" i="121"/>
  <c r="CB396" i="121"/>
  <c r="CB395" i="121"/>
  <c r="CB390" i="121"/>
  <c r="CB397" i="121"/>
  <c r="CB391" i="121"/>
  <c r="CB383" i="121"/>
  <c r="CB382" i="121"/>
  <c r="CB378" i="121"/>
  <c r="CB377" i="121"/>
  <c r="CB376" i="121"/>
  <c r="CB374" i="121"/>
  <c r="CB370" i="121"/>
  <c r="CB366" i="121"/>
  <c r="CB365" i="121"/>
  <c r="CB375" i="121"/>
  <c r="CB361" i="121"/>
  <c r="CB353" i="121"/>
  <c r="CB349" i="121"/>
  <c r="CB348" i="121"/>
  <c r="CB347" i="121"/>
  <c r="CB346" i="121"/>
  <c r="CB345" i="121"/>
  <c r="CB344" i="121"/>
  <c r="CB343" i="121"/>
  <c r="CB339" i="121"/>
  <c r="CB338" i="121"/>
  <c r="CB337" i="121"/>
  <c r="CB336" i="121"/>
  <c r="CB329" i="121"/>
  <c r="CB325" i="121"/>
  <c r="CB321" i="121"/>
  <c r="CB320" i="121"/>
  <c r="CB309" i="121"/>
  <c r="CB313" i="121"/>
  <c r="CB308" i="121"/>
  <c r="CB307" i="121"/>
  <c r="CB303" i="121"/>
  <c r="CB297" i="121"/>
  <c r="CB302" i="121"/>
  <c r="CB298" i="121"/>
  <c r="CB296" i="121"/>
  <c r="CB295" i="121"/>
  <c r="CB294" i="121"/>
  <c r="CB293" i="121"/>
  <c r="CB292" i="121"/>
  <c r="CB291" i="121"/>
  <c r="CB283" i="121"/>
  <c r="CB279" i="121"/>
  <c r="CB275" i="121"/>
  <c r="CB265" i="121"/>
  <c r="CB271" i="121"/>
  <c r="CB270" i="121"/>
  <c r="CB269" i="121"/>
  <c r="CB264" i="121"/>
  <c r="CB263" i="121"/>
  <c r="CB262" i="121"/>
  <c r="CB261" i="121"/>
  <c r="CB253" i="121"/>
  <c r="CB249" i="121"/>
  <c r="CB248" i="121"/>
  <c r="CB247" i="121"/>
  <c r="CB246" i="121"/>
  <c r="CB242" i="121"/>
  <c r="CB238" i="121"/>
  <c r="CB237" i="121"/>
  <c r="CB236" i="121"/>
  <c r="CB229" i="121"/>
  <c r="CB220" i="121"/>
  <c r="CB225" i="121"/>
  <c r="CB224" i="121"/>
  <c r="CB219" i="121"/>
  <c r="CB218" i="121"/>
  <c r="CB217" i="121"/>
  <c r="CB210" i="121"/>
  <c r="CB202" i="121"/>
  <c r="CB209" i="121"/>
  <c r="CB208" i="121"/>
  <c r="CB201" i="121"/>
  <c r="CB207" i="121"/>
  <c r="CB203" i="121"/>
  <c r="CB200" i="121"/>
  <c r="CB199" i="121"/>
  <c r="CB198" i="121"/>
  <c r="CB194" i="121"/>
  <c r="CB192" i="121"/>
  <c r="CB193" i="121"/>
  <c r="CB191" i="121"/>
  <c r="CB187" i="121"/>
  <c r="CB186" i="121"/>
  <c r="CB185" i="121"/>
  <c r="CB182" i="121"/>
  <c r="CB181" i="121"/>
  <c r="CB180" i="121"/>
  <c r="CB176" i="121"/>
  <c r="CB183" i="121"/>
  <c r="CB175" i="121"/>
  <c r="CB174" i="121"/>
  <c r="CB173" i="121"/>
  <c r="CB172" i="121"/>
  <c r="CB171" i="121"/>
  <c r="CB184" i="121"/>
  <c r="CB170" i="121"/>
  <c r="CB169" i="121"/>
  <c r="CB168" i="121"/>
  <c r="CB167" i="121"/>
  <c r="CB166" i="121"/>
  <c r="CB165" i="121"/>
  <c r="CB156" i="121"/>
  <c r="CB155" i="121"/>
  <c r="CB148" i="121"/>
  <c r="CB144" i="121"/>
  <c r="CB140" i="121"/>
  <c r="CB151" i="121"/>
  <c r="CB139" i="121"/>
  <c r="CB138" i="121"/>
  <c r="CB134" i="121"/>
  <c r="CB133" i="121"/>
  <c r="CB132" i="121"/>
  <c r="CB131" i="121"/>
  <c r="CB149" i="121"/>
  <c r="CB150" i="121"/>
  <c r="CB130" i="121"/>
  <c r="CB129" i="121"/>
  <c r="CB128" i="121"/>
  <c r="CB113" i="121"/>
  <c r="CB112" i="121"/>
  <c r="CB111" i="121"/>
  <c r="CB107" i="121"/>
  <c r="CB94" i="121"/>
  <c r="CB93" i="121"/>
  <c r="CB89" i="121"/>
  <c r="CB88" i="121"/>
  <c r="CB87" i="121"/>
  <c r="CB86" i="121"/>
  <c r="CB82" i="121"/>
  <c r="CB75" i="121"/>
  <c r="CB74" i="121"/>
  <c r="CB67" i="121"/>
  <c r="CB66" i="121"/>
  <c r="CB59" i="121"/>
  <c r="CB58" i="121"/>
  <c r="CB57" i="121"/>
  <c r="CB56" i="121"/>
  <c r="CB52" i="121"/>
  <c r="CB51" i="121"/>
  <c r="CB47" i="121"/>
  <c r="CB46" i="121"/>
  <c r="CB45" i="121"/>
  <c r="CB44" i="121"/>
  <c r="CB37" i="121"/>
  <c r="CB36" i="121"/>
  <c r="CB29" i="121"/>
  <c r="CB25" i="121"/>
  <c r="CB24" i="121"/>
  <c r="CB20" i="121"/>
  <c r="CB19" i="121"/>
  <c r="CB15" i="121"/>
  <c r="CB14" i="121"/>
  <c r="CB13" i="121"/>
  <c r="CB9" i="121"/>
  <c r="CB8" i="121"/>
  <c r="CB7" i="121"/>
  <c r="CB6" i="121"/>
  <c r="CB5" i="121"/>
  <c r="CB4" i="121"/>
  <c r="CA954" i="121"/>
  <c r="CA947" i="121"/>
  <c r="CA943" i="121"/>
  <c r="CA939" i="121"/>
  <c r="CA938" i="121"/>
  <c r="CA937" i="121"/>
  <c r="CA936" i="121"/>
  <c r="CA935" i="121"/>
  <c r="CA934" i="121"/>
  <c r="CA933" i="121"/>
  <c r="CA932" i="121"/>
  <c r="CA931" i="121"/>
  <c r="CA930" i="121"/>
  <c r="CA929" i="121"/>
  <c r="CA928" i="121"/>
  <c r="CA927" i="121"/>
  <c r="CA926" i="121"/>
  <c r="CA925" i="121"/>
  <c r="CA924" i="121"/>
  <c r="CA923" i="121"/>
  <c r="CA922" i="121"/>
  <c r="CA921" i="121"/>
  <c r="CA914" i="121"/>
  <c r="CA913" i="121"/>
  <c r="CA909" i="121"/>
  <c r="CA905" i="121"/>
  <c r="CA904" i="121"/>
  <c r="CA903" i="121"/>
  <c r="CA902" i="121"/>
  <c r="CA901" i="121"/>
  <c r="CA900" i="121"/>
  <c r="CA899" i="121"/>
  <c r="CA895" i="121"/>
  <c r="CA894" i="121"/>
  <c r="CA893" i="121"/>
  <c r="CA892" i="121"/>
  <c r="CA891" i="121"/>
  <c r="CA890" i="121"/>
  <c r="CA889" i="121"/>
  <c r="CA888" i="121"/>
  <c r="CA887" i="121"/>
  <c r="CA886" i="121"/>
  <c r="CA885" i="121"/>
  <c r="CA884" i="121"/>
  <c r="CA883" i="121"/>
  <c r="CA882" i="121"/>
  <c r="CA881" i="121"/>
  <c r="CA880" i="121"/>
  <c r="CA879" i="121"/>
  <c r="CA878" i="121"/>
  <c r="CA877" i="121"/>
  <c r="CA876" i="121"/>
  <c r="CA875" i="121"/>
  <c r="CA864" i="121"/>
  <c r="CA856" i="121"/>
  <c r="CA868" i="121"/>
  <c r="CA863" i="121"/>
  <c r="CA862" i="121"/>
  <c r="CA861" i="121"/>
  <c r="CA857" i="121"/>
  <c r="CA855" i="121"/>
  <c r="CA854" i="121"/>
  <c r="CA853" i="121"/>
  <c r="CA852" i="121"/>
  <c r="CA843" i="121"/>
  <c r="CA839" i="121"/>
  <c r="CA835" i="121"/>
  <c r="CA831" i="121"/>
  <c r="CA829" i="121"/>
  <c r="CA825" i="121"/>
  <c r="CA824" i="121"/>
  <c r="CA823" i="121"/>
  <c r="CA822" i="121"/>
  <c r="CA821" i="121"/>
  <c r="CA820" i="121"/>
  <c r="CA819" i="121"/>
  <c r="CA818" i="121"/>
  <c r="CA817" i="121"/>
  <c r="CA830" i="121"/>
  <c r="CA816" i="121"/>
  <c r="CA809" i="121"/>
  <c r="CA808" i="121"/>
  <c r="CA804" i="121"/>
  <c r="CA800" i="121"/>
  <c r="CA796" i="121"/>
  <c r="CA795" i="121"/>
  <c r="CA788" i="121"/>
  <c r="CA787" i="121"/>
  <c r="CA783" i="121"/>
  <c r="CA779" i="121"/>
  <c r="CA778" i="121"/>
  <c r="CA777" i="121"/>
  <c r="CA776" i="121"/>
  <c r="CA775" i="121"/>
  <c r="CA774" i="121"/>
  <c r="CA773" i="121"/>
  <c r="CA769" i="121"/>
  <c r="CA768" i="121"/>
  <c r="CA767" i="121"/>
  <c r="CA756" i="121"/>
  <c r="CA760" i="121"/>
  <c r="CA755" i="121"/>
  <c r="CA754" i="121"/>
  <c r="CA750" i="121"/>
  <c r="CA746" i="121"/>
  <c r="CA742" i="121"/>
  <c r="CA741" i="121"/>
  <c r="CA734" i="121"/>
  <c r="CA733" i="121"/>
  <c r="CA729" i="121"/>
  <c r="CA728" i="121"/>
  <c r="CA714" i="121"/>
  <c r="CA724" i="121"/>
  <c r="CA720" i="121"/>
  <c r="CA719" i="121"/>
  <c r="CA718" i="121"/>
  <c r="CA713" i="121"/>
  <c r="CA712" i="121"/>
  <c r="CA694" i="121"/>
  <c r="CA703" i="121"/>
  <c r="CA699" i="121"/>
  <c r="CA698" i="121"/>
  <c r="CA693" i="121"/>
  <c r="CA689" i="121"/>
  <c r="CA688" i="121"/>
  <c r="CA687" i="121"/>
  <c r="CA686" i="121"/>
  <c r="CA685" i="121"/>
  <c r="CA684" i="121"/>
  <c r="CA683" i="121"/>
  <c r="CA682" i="121"/>
  <c r="CA681" i="121"/>
  <c r="CA680" i="121"/>
  <c r="CA673" i="121"/>
  <c r="CA669" i="121"/>
  <c r="CA665" i="121"/>
  <c r="CA664" i="121"/>
  <c r="CA663" i="121"/>
  <c r="CA659" i="121"/>
  <c r="CA658" i="121"/>
  <c r="CA657" i="121"/>
  <c r="CA656" i="121"/>
  <c r="CA649" i="121"/>
  <c r="CA648" i="121"/>
  <c r="CA644" i="121"/>
  <c r="CA640" i="121"/>
  <c r="CA636" i="121"/>
  <c r="CA635" i="121"/>
  <c r="CA631" i="121"/>
  <c r="CA630" i="121"/>
  <c r="CA629" i="121"/>
  <c r="CA628" i="121"/>
  <c r="CA621" i="121"/>
  <c r="CA617" i="121"/>
  <c r="CA616" i="121"/>
  <c r="CA612" i="121"/>
  <c r="CA611" i="121"/>
  <c r="CA610" i="121"/>
  <c r="CA606" i="121"/>
  <c r="CA599" i="121"/>
  <c r="CA598" i="121"/>
  <c r="CA594" i="121"/>
  <c r="CA590" i="121"/>
  <c r="CA589" i="121"/>
  <c r="CA588" i="121"/>
  <c r="CA587" i="121"/>
  <c r="CA580" i="121"/>
  <c r="CA576" i="121"/>
  <c r="CA572" i="121"/>
  <c r="CA565" i="121"/>
  <c r="CA564" i="121"/>
  <c r="CA560" i="121"/>
  <c r="CA558" i="121"/>
  <c r="CA554" i="121"/>
  <c r="CA553" i="121"/>
  <c r="CA549" i="121"/>
  <c r="CA548" i="121"/>
  <c r="CA541" i="121"/>
  <c r="CA540" i="121"/>
  <c r="CA539" i="121"/>
  <c r="CA538" i="121"/>
  <c r="CA534" i="121"/>
  <c r="CA533" i="121"/>
  <c r="CA526" i="121"/>
  <c r="CA522" i="121"/>
  <c r="CA518" i="121"/>
  <c r="CA517" i="121"/>
  <c r="CA513" i="121"/>
  <c r="CA512" i="121"/>
  <c r="CA511" i="121"/>
  <c r="CA510" i="121"/>
  <c r="CA506" i="121"/>
  <c r="CA505" i="121"/>
  <c r="CA504" i="121"/>
  <c r="CA503" i="121"/>
  <c r="CA495" i="121"/>
  <c r="CA494" i="121"/>
  <c r="CA493" i="121"/>
  <c r="CA489" i="121"/>
  <c r="CA478" i="121"/>
  <c r="CA485" i="121"/>
  <c r="CA484" i="121"/>
  <c r="CA483" i="121"/>
  <c r="CA482" i="121"/>
  <c r="CA477" i="121"/>
  <c r="CA476" i="121"/>
  <c r="CA475" i="121"/>
  <c r="CA474" i="121"/>
  <c r="CA467" i="121"/>
  <c r="CA466" i="121"/>
  <c r="CA462" i="121"/>
  <c r="CA458" i="121"/>
  <c r="CA454" i="121"/>
  <c r="CA453" i="121"/>
  <c r="CA452" i="121"/>
  <c r="CA451" i="121"/>
  <c r="CA450" i="121"/>
  <c r="CA441" i="121"/>
  <c r="CA437" i="121"/>
  <c r="CA436" i="121"/>
  <c r="CA432" i="121"/>
  <c r="CA428" i="121"/>
  <c r="CA427" i="121"/>
  <c r="CA426" i="121"/>
  <c r="CA425" i="121"/>
  <c r="CA424" i="121"/>
  <c r="CA423" i="121"/>
  <c r="CA422" i="121"/>
  <c r="CA421" i="121"/>
  <c r="CA420" i="121"/>
  <c r="CA419" i="121"/>
  <c r="CA412" i="121"/>
  <c r="CA410" i="121"/>
  <c r="CA409" i="121"/>
  <c r="CA405" i="121"/>
  <c r="CA404" i="121"/>
  <c r="CA403" i="121"/>
  <c r="CA398" i="121"/>
  <c r="CA399" i="121"/>
  <c r="CA396" i="121"/>
  <c r="CA395" i="121"/>
  <c r="CA390" i="121"/>
  <c r="CA397" i="121"/>
  <c r="CA391" i="121"/>
  <c r="CA383" i="121"/>
  <c r="CA382" i="121"/>
  <c r="CA378" i="121"/>
  <c r="CA377" i="121"/>
  <c r="CA376" i="121"/>
  <c r="CA374" i="121"/>
  <c r="CA370" i="121"/>
  <c r="CA366" i="121"/>
  <c r="CA365" i="121"/>
  <c r="CA375" i="121"/>
  <c r="CA361" i="121"/>
  <c r="CA353" i="121"/>
  <c r="CA349" i="121"/>
  <c r="CA348" i="121"/>
  <c r="CA347" i="121"/>
  <c r="CA346" i="121"/>
  <c r="CA345" i="121"/>
  <c r="CA344" i="121"/>
  <c r="CA343" i="121"/>
  <c r="CA339" i="121"/>
  <c r="CA338" i="121"/>
  <c r="CA337" i="121"/>
  <c r="CA336" i="121"/>
  <c r="CA329" i="121"/>
  <c r="CA325" i="121"/>
  <c r="CA321" i="121"/>
  <c r="CA320" i="121"/>
  <c r="CA309" i="121"/>
  <c r="CA313" i="121"/>
  <c r="CA308" i="121"/>
  <c r="CA307" i="121"/>
  <c r="CA303" i="121"/>
  <c r="CA297" i="121"/>
  <c r="CA302" i="121"/>
  <c r="CA298" i="121"/>
  <c r="CA296" i="121"/>
  <c r="CA295" i="121"/>
  <c r="CA294" i="121"/>
  <c r="CA293" i="121"/>
  <c r="CA292" i="121"/>
  <c r="CA291" i="121"/>
  <c r="CA283" i="121"/>
  <c r="CA279" i="121"/>
  <c r="CA275" i="121"/>
  <c r="CA265" i="121"/>
  <c r="CA271" i="121"/>
  <c r="CA270" i="121"/>
  <c r="CA269" i="121"/>
  <c r="CA264" i="121"/>
  <c r="CA263" i="121"/>
  <c r="CA262" i="121"/>
  <c r="CA261" i="121"/>
  <c r="CA253" i="121"/>
  <c r="CA249" i="121"/>
  <c r="CA248" i="121"/>
  <c r="CA247" i="121"/>
  <c r="CA246" i="121"/>
  <c r="CA242" i="121"/>
  <c r="CA238" i="121"/>
  <c r="CA237" i="121"/>
  <c r="CA236" i="121"/>
  <c r="CA229" i="121"/>
  <c r="CA220" i="121"/>
  <c r="CA225" i="121"/>
  <c r="CA224" i="121"/>
  <c r="CA219" i="121"/>
  <c r="CA218" i="121"/>
  <c r="CA217" i="121"/>
  <c r="CA210" i="121"/>
  <c r="CA202" i="121"/>
  <c r="CA209" i="121"/>
  <c r="CA208" i="121"/>
  <c r="CA201" i="121"/>
  <c r="CA207" i="121"/>
  <c r="CA203" i="121"/>
  <c r="CA200" i="121"/>
  <c r="CA199" i="121"/>
  <c r="CA198" i="121"/>
  <c r="CA194" i="121"/>
  <c r="CA192" i="121"/>
  <c r="CA193" i="121"/>
  <c r="CA191" i="121"/>
  <c r="CA187" i="121"/>
  <c r="CA186" i="121"/>
  <c r="CA185" i="121"/>
  <c r="CA182" i="121"/>
  <c r="CA181" i="121"/>
  <c r="CA180" i="121"/>
  <c r="CA176" i="121"/>
  <c r="CA183" i="121"/>
  <c r="CA175" i="121"/>
  <c r="CA174" i="121"/>
  <c r="CA173" i="121"/>
  <c r="CA172" i="121"/>
  <c r="CA171" i="121"/>
  <c r="CA184" i="121"/>
  <c r="CA170" i="121"/>
  <c r="CA169" i="121"/>
  <c r="CA168" i="121"/>
  <c r="CA167" i="121"/>
  <c r="CA166" i="121"/>
  <c r="CA165" i="121"/>
  <c r="CA156" i="121"/>
  <c r="CA155" i="121"/>
  <c r="CA148" i="121"/>
  <c r="CA144" i="121"/>
  <c r="CA140" i="121"/>
  <c r="CA151" i="121"/>
  <c r="CA139" i="121"/>
  <c r="CA138" i="121"/>
  <c r="CA134" i="121"/>
  <c r="CA133" i="121"/>
  <c r="CA132" i="121"/>
  <c r="CA131" i="121"/>
  <c r="CA149" i="121"/>
  <c r="CA150" i="121"/>
  <c r="CA130" i="121"/>
  <c r="CA129" i="121"/>
  <c r="CA128" i="121"/>
  <c r="CA113" i="121"/>
  <c r="CA112" i="121"/>
  <c r="CA111" i="121"/>
  <c r="CA107" i="121"/>
  <c r="CA94" i="121"/>
  <c r="CA93" i="121"/>
  <c r="CA89" i="121"/>
  <c r="CA88" i="121"/>
  <c r="CA87" i="121"/>
  <c r="CA86" i="121"/>
  <c r="CA82" i="121"/>
  <c r="CA75" i="121"/>
  <c r="CA74" i="121"/>
  <c r="CA67" i="121"/>
  <c r="CA66" i="121"/>
  <c r="CA59" i="121"/>
  <c r="CA58" i="121"/>
  <c r="CA57" i="121"/>
  <c r="CA56" i="121"/>
  <c r="CA52" i="121"/>
  <c r="CA51" i="121"/>
  <c r="CA47" i="121"/>
  <c r="CA46" i="121"/>
  <c r="CA45" i="121"/>
  <c r="CA44" i="121"/>
  <c r="CA37" i="121"/>
  <c r="CA36" i="121"/>
  <c r="CA29" i="121"/>
  <c r="CA25" i="121"/>
  <c r="CA24" i="121"/>
  <c r="CA20" i="121"/>
  <c r="CA19" i="121"/>
  <c r="CA15" i="121"/>
  <c r="CA14" i="121"/>
  <c r="CA13" i="121"/>
  <c r="CA9" i="121"/>
  <c r="CA8" i="121"/>
  <c r="CA7" i="121"/>
  <c r="CA6" i="121"/>
  <c r="CA5" i="121"/>
  <c r="CA4" i="121"/>
  <c r="AH272" i="121" l="1"/>
  <c r="AH304" i="121" s="1"/>
  <c r="AH350" i="121" s="1"/>
  <c r="Q272" i="121"/>
  <c r="R272" i="121"/>
  <c r="R304" i="121" s="1"/>
  <c r="Q250" i="121"/>
  <c r="AQ230" i="121"/>
  <c r="R379" i="121" l="1"/>
  <c r="R350" i="121"/>
  <c r="AH379" i="121"/>
  <c r="Q304" i="121"/>
  <c r="Q350" i="121" s="1"/>
  <c r="AL450" i="121"/>
  <c r="AK450" i="121"/>
  <c r="AV954" i="121"/>
  <c r="AV947" i="121"/>
  <c r="AV943" i="121"/>
  <c r="AV939" i="121"/>
  <c r="AW939" i="121" s="1"/>
  <c r="AV938" i="121"/>
  <c r="AV937" i="121"/>
  <c r="AV936" i="121"/>
  <c r="AV935" i="121"/>
  <c r="AV934" i="121"/>
  <c r="AV933" i="121"/>
  <c r="AV932" i="121"/>
  <c r="AV931" i="121"/>
  <c r="AV930" i="121"/>
  <c r="AV929" i="121"/>
  <c r="AV928" i="121"/>
  <c r="AV927" i="121"/>
  <c r="AV926" i="121"/>
  <c r="AV925" i="121"/>
  <c r="AV924" i="121"/>
  <c r="AV923" i="121"/>
  <c r="AW923" i="121" s="1"/>
  <c r="AV922" i="121"/>
  <c r="AV921" i="121"/>
  <c r="AV914" i="121"/>
  <c r="AV913" i="121"/>
  <c r="AV909" i="121"/>
  <c r="AV905" i="121"/>
  <c r="AV904" i="121"/>
  <c r="AV903" i="121"/>
  <c r="AV902" i="121"/>
  <c r="AV901" i="121"/>
  <c r="AV900" i="121"/>
  <c r="AV899" i="121"/>
  <c r="AV895" i="121"/>
  <c r="AV894" i="121"/>
  <c r="AV893" i="121"/>
  <c r="AV892" i="121"/>
  <c r="AW892" i="121" s="1"/>
  <c r="AV891" i="121"/>
  <c r="AW891" i="121" s="1"/>
  <c r="AV890" i="121"/>
  <c r="AV889" i="121"/>
  <c r="AV888" i="121"/>
  <c r="AV887" i="121"/>
  <c r="AV886" i="121"/>
  <c r="AV885" i="121"/>
  <c r="AW885" i="121" s="1"/>
  <c r="AV884" i="121"/>
  <c r="AV883" i="121"/>
  <c r="AW883" i="121" s="1"/>
  <c r="AV882" i="121"/>
  <c r="AV881" i="121"/>
  <c r="AV880" i="121"/>
  <c r="AV879" i="121"/>
  <c r="AV878" i="121"/>
  <c r="AV877" i="121"/>
  <c r="AV876" i="121"/>
  <c r="AV875" i="121"/>
  <c r="AV864" i="121"/>
  <c r="AV856" i="121"/>
  <c r="AV868" i="121"/>
  <c r="AV863" i="121"/>
  <c r="AV862" i="121"/>
  <c r="AV861" i="121"/>
  <c r="AV857" i="121"/>
  <c r="AV855" i="121"/>
  <c r="AV854" i="121"/>
  <c r="AV853" i="121"/>
  <c r="AV852" i="121"/>
  <c r="AV843" i="121"/>
  <c r="AV839" i="121"/>
  <c r="AV835" i="121"/>
  <c r="AV831" i="121"/>
  <c r="AV829" i="121"/>
  <c r="AV825" i="121"/>
  <c r="AV824" i="121"/>
  <c r="AV823" i="121"/>
  <c r="AV822" i="121"/>
  <c r="AV821" i="121"/>
  <c r="AV820" i="121"/>
  <c r="AV819" i="121"/>
  <c r="AV818" i="121"/>
  <c r="AV817" i="121"/>
  <c r="AW817" i="121" s="1"/>
  <c r="AV830" i="121"/>
  <c r="AV816" i="121"/>
  <c r="AV809" i="121"/>
  <c r="AV808" i="121"/>
  <c r="AV804" i="121"/>
  <c r="AV800" i="121"/>
  <c r="AV796" i="121"/>
  <c r="AV795" i="121"/>
  <c r="AV788" i="121"/>
  <c r="AV787" i="121"/>
  <c r="AV783" i="121"/>
  <c r="AV779" i="121"/>
  <c r="AV778" i="121"/>
  <c r="AV777" i="121"/>
  <c r="AV776" i="121"/>
  <c r="AV775" i="121"/>
  <c r="AV774" i="121"/>
  <c r="AV773" i="121"/>
  <c r="AV769" i="121"/>
  <c r="AW769" i="121" s="1"/>
  <c r="AV768" i="121"/>
  <c r="AV767" i="121"/>
  <c r="AW767" i="121" s="1"/>
  <c r="AV756" i="121"/>
  <c r="AV760" i="121"/>
  <c r="AV755" i="121"/>
  <c r="AV754" i="121"/>
  <c r="AV750" i="121"/>
  <c r="AV746" i="121"/>
  <c r="AV742" i="121"/>
  <c r="AV741" i="121"/>
  <c r="AW741" i="121" s="1"/>
  <c r="AV734" i="121"/>
  <c r="AV733" i="121"/>
  <c r="AV729" i="121"/>
  <c r="AV728" i="121"/>
  <c r="AV714" i="121"/>
  <c r="AV724" i="121"/>
  <c r="AV720" i="121"/>
  <c r="AV719" i="121"/>
  <c r="AV718" i="121"/>
  <c r="AV713" i="121"/>
  <c r="AV712" i="121"/>
  <c r="AV694" i="121"/>
  <c r="AV703" i="121"/>
  <c r="AV699" i="121"/>
  <c r="AV698" i="121"/>
  <c r="AV693" i="121"/>
  <c r="AV689" i="121"/>
  <c r="AV688" i="121"/>
  <c r="AV687" i="121"/>
  <c r="AV686" i="121"/>
  <c r="AV685" i="121"/>
  <c r="AV684" i="121"/>
  <c r="AV683" i="121"/>
  <c r="AV682" i="121"/>
  <c r="AW682" i="121" s="1"/>
  <c r="AV681" i="121"/>
  <c r="AV680" i="121"/>
  <c r="AV669" i="121"/>
  <c r="AV665" i="121"/>
  <c r="AV664" i="121"/>
  <c r="AV663" i="121"/>
  <c r="AV659" i="121"/>
  <c r="AV658" i="121"/>
  <c r="AW658" i="121" s="1"/>
  <c r="AV657" i="121"/>
  <c r="AV656" i="121"/>
  <c r="AV649" i="121"/>
  <c r="AV648" i="121"/>
  <c r="AV644" i="121"/>
  <c r="AV640" i="121"/>
  <c r="AV636" i="121"/>
  <c r="AV635" i="121"/>
  <c r="AV631" i="121"/>
  <c r="AV630" i="121"/>
  <c r="AV629" i="121"/>
  <c r="AV628" i="121"/>
  <c r="AV621" i="121"/>
  <c r="AV617" i="121"/>
  <c r="AV616" i="121"/>
  <c r="AV612" i="121"/>
  <c r="AV611" i="121"/>
  <c r="AV610" i="121"/>
  <c r="AV606" i="121"/>
  <c r="AW606" i="121" s="1"/>
  <c r="AV599" i="121"/>
  <c r="AV598" i="121"/>
  <c r="AV594" i="121"/>
  <c r="AV590" i="121"/>
  <c r="AV589" i="121"/>
  <c r="AV588" i="121"/>
  <c r="AV587" i="121"/>
  <c r="AV580" i="121"/>
  <c r="AV576" i="121"/>
  <c r="AV572" i="121"/>
  <c r="AV564" i="121"/>
  <c r="AV560" i="121"/>
  <c r="AV558" i="121"/>
  <c r="AV554" i="121"/>
  <c r="AV553" i="121"/>
  <c r="AV549" i="121"/>
  <c r="AV548" i="121"/>
  <c r="AV541" i="121"/>
  <c r="AV540" i="121"/>
  <c r="AV539" i="121"/>
  <c r="AV538" i="121"/>
  <c r="AV534" i="121"/>
  <c r="AV533" i="121"/>
  <c r="AV526" i="121"/>
  <c r="AV522" i="121"/>
  <c r="AV518" i="121"/>
  <c r="AV517" i="121"/>
  <c r="AV513" i="121"/>
  <c r="AV512" i="121"/>
  <c r="AV511" i="121"/>
  <c r="AV510" i="121"/>
  <c r="AV506" i="121"/>
  <c r="AV505" i="121"/>
  <c r="AV504" i="121"/>
  <c r="AV503" i="121"/>
  <c r="AW503" i="121" s="1"/>
  <c r="AV495" i="121"/>
  <c r="AV494" i="121"/>
  <c r="AV493" i="121"/>
  <c r="AV489" i="121"/>
  <c r="AV478" i="121"/>
  <c r="AV485" i="121"/>
  <c r="AV484" i="121"/>
  <c r="AV483" i="121"/>
  <c r="AV482" i="121"/>
  <c r="AV477" i="121"/>
  <c r="AW477" i="121" s="1"/>
  <c r="AV476" i="121"/>
  <c r="AV475" i="121"/>
  <c r="AV474" i="121"/>
  <c r="AV466" i="121"/>
  <c r="AV462" i="121"/>
  <c r="AV458" i="121"/>
  <c r="AV454" i="121"/>
  <c r="AV453" i="121"/>
  <c r="AW453" i="121" s="1"/>
  <c r="AV452" i="121"/>
  <c r="AW452" i="121" s="1"/>
  <c r="AV451" i="121"/>
  <c r="AV450" i="121"/>
  <c r="AV441" i="121"/>
  <c r="AV437" i="121"/>
  <c r="AV436" i="121"/>
  <c r="AV432" i="121"/>
  <c r="AV428" i="121"/>
  <c r="AV427" i="121"/>
  <c r="AV426" i="121"/>
  <c r="AV425" i="121"/>
  <c r="AW425" i="121" s="1"/>
  <c r="AV424" i="121"/>
  <c r="AV423" i="121"/>
  <c r="AV422" i="121"/>
  <c r="AV421" i="121"/>
  <c r="AV420" i="121"/>
  <c r="AV419" i="121"/>
  <c r="AV412" i="121"/>
  <c r="AV410" i="121"/>
  <c r="AV409" i="121"/>
  <c r="AV405" i="121"/>
  <c r="AV404" i="121"/>
  <c r="AV403" i="121"/>
  <c r="AV398" i="121"/>
  <c r="AV399" i="121"/>
  <c r="AV396" i="121"/>
  <c r="AV395" i="121"/>
  <c r="AV390" i="121"/>
  <c r="AV397" i="121"/>
  <c r="AV391" i="121"/>
  <c r="AV383" i="121"/>
  <c r="AV382" i="121"/>
  <c r="AV378" i="121"/>
  <c r="AV377" i="121"/>
  <c r="AV376" i="121"/>
  <c r="AV374" i="121"/>
  <c r="AV370" i="121"/>
  <c r="AV366" i="121"/>
  <c r="AV365" i="121"/>
  <c r="AV375" i="121"/>
  <c r="AV361" i="121"/>
  <c r="AV353" i="121"/>
  <c r="AV349" i="121"/>
  <c r="AV348" i="121"/>
  <c r="AV347" i="121"/>
  <c r="AV346" i="121"/>
  <c r="AV345" i="121"/>
  <c r="AV344" i="121"/>
  <c r="AV343" i="121"/>
  <c r="AV339" i="121"/>
  <c r="AV338" i="121"/>
  <c r="AW338" i="121" s="1"/>
  <c r="AV337" i="121"/>
  <c r="AV336" i="121"/>
  <c r="AW336" i="121" s="1"/>
  <c r="AV329" i="121"/>
  <c r="AV325" i="121"/>
  <c r="AV321" i="121"/>
  <c r="AV320" i="121"/>
  <c r="AW320" i="121" s="1"/>
  <c r="AV309" i="121"/>
  <c r="AV313" i="121"/>
  <c r="AV308" i="121"/>
  <c r="AV307" i="121"/>
  <c r="AV303" i="121"/>
  <c r="AV297" i="121"/>
  <c r="AV302" i="121"/>
  <c r="AV298" i="121"/>
  <c r="AV296" i="121"/>
  <c r="AV295" i="121"/>
  <c r="AV294" i="121"/>
  <c r="AW294" i="121" s="1"/>
  <c r="AV293" i="121"/>
  <c r="AV292" i="121"/>
  <c r="AV291" i="121"/>
  <c r="AV283" i="121"/>
  <c r="AV279" i="121"/>
  <c r="AV275" i="121"/>
  <c r="AV265" i="121"/>
  <c r="AV271" i="121"/>
  <c r="AV270" i="121"/>
  <c r="AV269" i="121"/>
  <c r="AV264" i="121"/>
  <c r="AV263" i="121"/>
  <c r="AV262" i="121"/>
  <c r="AV261" i="121"/>
  <c r="AV253" i="121"/>
  <c r="AV249" i="121"/>
  <c r="AV248" i="121"/>
  <c r="AV247" i="121"/>
  <c r="AV246" i="121"/>
  <c r="AV242" i="121"/>
  <c r="AV238" i="121"/>
  <c r="AV237" i="121"/>
  <c r="AV236" i="121"/>
  <c r="AV220" i="121"/>
  <c r="AV225" i="121"/>
  <c r="AV224" i="121"/>
  <c r="AV219" i="121"/>
  <c r="AW219" i="121" s="1"/>
  <c r="AV218" i="121"/>
  <c r="AW218" i="121" s="1"/>
  <c r="AV217" i="121"/>
  <c r="AV210" i="121"/>
  <c r="AV202" i="121"/>
  <c r="AV209" i="121"/>
  <c r="AV208" i="121"/>
  <c r="AV201" i="121"/>
  <c r="AV207" i="121"/>
  <c r="AV203" i="121"/>
  <c r="AV200" i="121"/>
  <c r="AV199" i="121"/>
  <c r="AV198" i="121"/>
  <c r="AV194" i="121"/>
  <c r="AV192" i="121"/>
  <c r="AV193" i="121"/>
  <c r="AV191" i="121"/>
  <c r="AV187" i="121"/>
  <c r="AV186" i="121"/>
  <c r="AV185" i="121"/>
  <c r="AV182" i="121"/>
  <c r="AV181" i="121"/>
  <c r="AV180" i="121"/>
  <c r="AV176" i="121"/>
  <c r="AW176" i="121" s="1"/>
  <c r="AV183" i="121"/>
  <c r="AW183" i="121" s="1"/>
  <c r="AV175" i="121"/>
  <c r="AV174" i="121"/>
  <c r="AV173" i="121"/>
  <c r="AV172" i="121"/>
  <c r="AV171" i="121"/>
  <c r="AV184" i="121"/>
  <c r="AV170" i="121"/>
  <c r="AV169" i="121"/>
  <c r="AV168" i="121"/>
  <c r="AV167" i="121"/>
  <c r="AV166" i="121"/>
  <c r="AV165" i="121"/>
  <c r="AV156" i="121"/>
  <c r="AV155" i="121"/>
  <c r="AV148" i="121"/>
  <c r="AV144" i="121"/>
  <c r="AV140" i="121"/>
  <c r="AV151" i="121"/>
  <c r="AV139" i="121"/>
  <c r="AV138" i="121"/>
  <c r="AV134" i="121"/>
  <c r="AV133" i="121"/>
  <c r="AV132" i="121"/>
  <c r="AV131" i="121"/>
  <c r="AV149" i="121"/>
  <c r="AV150" i="121"/>
  <c r="AV130" i="121"/>
  <c r="AV129" i="121"/>
  <c r="AW129" i="121" s="1"/>
  <c r="AV128" i="121"/>
  <c r="AV113" i="121"/>
  <c r="AV112" i="121"/>
  <c r="AV111" i="121"/>
  <c r="AV107" i="121"/>
  <c r="AV94" i="121"/>
  <c r="AV93" i="121"/>
  <c r="AV89" i="121"/>
  <c r="AV88" i="121"/>
  <c r="AV87" i="121"/>
  <c r="AV86" i="121"/>
  <c r="AV82" i="121"/>
  <c r="AV75" i="121"/>
  <c r="AV74" i="121"/>
  <c r="AV67" i="121"/>
  <c r="AV66" i="121"/>
  <c r="AV59" i="121"/>
  <c r="AV58" i="121"/>
  <c r="AV57" i="121"/>
  <c r="AV56" i="121"/>
  <c r="AV52" i="121"/>
  <c r="AV51" i="121"/>
  <c r="AV47" i="121"/>
  <c r="AV46" i="121"/>
  <c r="AV45" i="121"/>
  <c r="AV44" i="121"/>
  <c r="AV37" i="121"/>
  <c r="AV36" i="121"/>
  <c r="AV29" i="121"/>
  <c r="AV25" i="121"/>
  <c r="AV24" i="121"/>
  <c r="AV20" i="121"/>
  <c r="AV19" i="121"/>
  <c r="AV15" i="121"/>
  <c r="AV14" i="121"/>
  <c r="AV13" i="121"/>
  <c r="AV9" i="121"/>
  <c r="AV8" i="121"/>
  <c r="AV7" i="121"/>
  <c r="AV6" i="121"/>
  <c r="AW6" i="121" s="1"/>
  <c r="AV5" i="121"/>
  <c r="AV4" i="121"/>
  <c r="Q400" i="121" l="1"/>
  <c r="Q379" i="121"/>
  <c r="AH438" i="121"/>
  <c r="R486" i="121"/>
  <c r="AH400" i="121"/>
  <c r="R400" i="121"/>
  <c r="R438" i="121"/>
  <c r="R514" i="121"/>
  <c r="DR450" i="121"/>
  <c r="R577" i="121" l="1"/>
  <c r="R591" i="121" s="1"/>
  <c r="AH486" i="121"/>
  <c r="AH514" i="121" s="1"/>
  <c r="Q438" i="121"/>
  <c r="BW258" i="130"/>
  <c r="BW249" i="130"/>
  <c r="BW239" i="130"/>
  <c r="BW232" i="130"/>
  <c r="BW222" i="130"/>
  <c r="BW216" i="130"/>
  <c r="BW209" i="130"/>
  <c r="BW197" i="130"/>
  <c r="BW189" i="130"/>
  <c r="BW182" i="130"/>
  <c r="BW171" i="130"/>
  <c r="BW165" i="130"/>
  <c r="BW155" i="130"/>
  <c r="BW147" i="130"/>
  <c r="BW133" i="130"/>
  <c r="BW71" i="130"/>
  <c r="BW125" i="130"/>
  <c r="BW115" i="130"/>
  <c r="BW110" i="130"/>
  <c r="BW103" i="130"/>
  <c r="BW96" i="130"/>
  <c r="BW90" i="130"/>
  <c r="BW81" i="130"/>
  <c r="BW58" i="130"/>
  <c r="BW51" i="130"/>
  <c r="BW44" i="130"/>
  <c r="BW35" i="130"/>
  <c r="BW23" i="130"/>
  <c r="BW15" i="130"/>
  <c r="BW6" i="130"/>
  <c r="BV257" i="130"/>
  <c r="BV256" i="130"/>
  <c r="BV255" i="130"/>
  <c r="BV254" i="130"/>
  <c r="BV253" i="130"/>
  <c r="BV252" i="130"/>
  <c r="BV248" i="130"/>
  <c r="BV247" i="130"/>
  <c r="BV246" i="130"/>
  <c r="BV245" i="130"/>
  <c r="BV244" i="130"/>
  <c r="BV243" i="130"/>
  <c r="BV242" i="130"/>
  <c r="BV238" i="130"/>
  <c r="BV237" i="130"/>
  <c r="BV236" i="130"/>
  <c r="BV235" i="130"/>
  <c r="BV231" i="130"/>
  <c r="BV230" i="130"/>
  <c r="BV229" i="130"/>
  <c r="BV228" i="130"/>
  <c r="BV227" i="130"/>
  <c r="BV221" i="130"/>
  <c r="BV220" i="130"/>
  <c r="BV219" i="130"/>
  <c r="BV215" i="130"/>
  <c r="BV214" i="130"/>
  <c r="BV213" i="130"/>
  <c r="BV212" i="130"/>
  <c r="BV208" i="130"/>
  <c r="BV207" i="130"/>
  <c r="BV206" i="130"/>
  <c r="BV205" i="130"/>
  <c r="BV204" i="130"/>
  <c r="BV203" i="130"/>
  <c r="BV202" i="130"/>
  <c r="BV201" i="130"/>
  <c r="BV200" i="130"/>
  <c r="BV196" i="130"/>
  <c r="BV195" i="130"/>
  <c r="BV194" i="130"/>
  <c r="BV193" i="130"/>
  <c r="BV192" i="130"/>
  <c r="BV188" i="130"/>
  <c r="BV187" i="130"/>
  <c r="BV186" i="130"/>
  <c r="BV185" i="130"/>
  <c r="BV181" i="130"/>
  <c r="BV180" i="130"/>
  <c r="BV179" i="130"/>
  <c r="BV178" i="130"/>
  <c r="BV177" i="130"/>
  <c r="BV176" i="130"/>
  <c r="BV175" i="130"/>
  <c r="BV174" i="130"/>
  <c r="BV170" i="130"/>
  <c r="BV169" i="130"/>
  <c r="BV168" i="130"/>
  <c r="BV164" i="130"/>
  <c r="BV163" i="130"/>
  <c r="BV162" i="130"/>
  <c r="BV161" i="130"/>
  <c r="BV160" i="130"/>
  <c r="BV159" i="130"/>
  <c r="BV158" i="130"/>
  <c r="BV154" i="130"/>
  <c r="BV153" i="130"/>
  <c r="BV152" i="130"/>
  <c r="BV151" i="130"/>
  <c r="BV150" i="130"/>
  <c r="BV146" i="130"/>
  <c r="BV145" i="130"/>
  <c r="BV144" i="130"/>
  <c r="BV143" i="130"/>
  <c r="BV142" i="130"/>
  <c r="BV141" i="130"/>
  <c r="BV140" i="130"/>
  <c r="BV139" i="130"/>
  <c r="BV138" i="130"/>
  <c r="BV132" i="130"/>
  <c r="BV131" i="130"/>
  <c r="BV130" i="130"/>
  <c r="BV129" i="130"/>
  <c r="BV128" i="130"/>
  <c r="BV70" i="130"/>
  <c r="BV69" i="130"/>
  <c r="BV68" i="130"/>
  <c r="BV67" i="130"/>
  <c r="BV66" i="130"/>
  <c r="BV65" i="130"/>
  <c r="BV64" i="130"/>
  <c r="BV63" i="130"/>
  <c r="BV124" i="130"/>
  <c r="BV123" i="130"/>
  <c r="BV122" i="130"/>
  <c r="BV121" i="130"/>
  <c r="BV120" i="130"/>
  <c r="BV119" i="130"/>
  <c r="BV118" i="130"/>
  <c r="BV114" i="130"/>
  <c r="BV113" i="130"/>
  <c r="BV109" i="130"/>
  <c r="BV108" i="130"/>
  <c r="BV107" i="130"/>
  <c r="BV106" i="130"/>
  <c r="BV102" i="130"/>
  <c r="BV101" i="130"/>
  <c r="BV100" i="130"/>
  <c r="BV99" i="130"/>
  <c r="BV95" i="130"/>
  <c r="BV94" i="130"/>
  <c r="BV93" i="130"/>
  <c r="BV89" i="130"/>
  <c r="BV88" i="130"/>
  <c r="BV87" i="130"/>
  <c r="BV86" i="130"/>
  <c r="BV85" i="130"/>
  <c r="BV84" i="130"/>
  <c r="BV80" i="130"/>
  <c r="BV79" i="130"/>
  <c r="BV78" i="130"/>
  <c r="BV77" i="130"/>
  <c r="BV76" i="130"/>
  <c r="BV75" i="130"/>
  <c r="BV74" i="130"/>
  <c r="BV57" i="130"/>
  <c r="BV56" i="130"/>
  <c r="BV55" i="130"/>
  <c r="BV54" i="130"/>
  <c r="BV50" i="130"/>
  <c r="BV49" i="130"/>
  <c r="BV48" i="130"/>
  <c r="BV47" i="130"/>
  <c r="BV43" i="130"/>
  <c r="BV42" i="130"/>
  <c r="BV41" i="130"/>
  <c r="BV40" i="130"/>
  <c r="BV39" i="130"/>
  <c r="BV38" i="130"/>
  <c r="BV34" i="130"/>
  <c r="BV33" i="130"/>
  <c r="BV32" i="130"/>
  <c r="BV31" i="130"/>
  <c r="BV30" i="130"/>
  <c r="BV29" i="130"/>
  <c r="BV28" i="130"/>
  <c r="BV27" i="130"/>
  <c r="BV26" i="130"/>
  <c r="BV22" i="130"/>
  <c r="BV21" i="130"/>
  <c r="BV20" i="130"/>
  <c r="BV19" i="130"/>
  <c r="BV18" i="130"/>
  <c r="BV14" i="130"/>
  <c r="BV13" i="130"/>
  <c r="BV12" i="130"/>
  <c r="BV11" i="130"/>
  <c r="BV10" i="130"/>
  <c r="BV9" i="130"/>
  <c r="BV5" i="130"/>
  <c r="BV4" i="130"/>
  <c r="BV3" i="130"/>
  <c r="BY197" i="130"/>
  <c r="BY189" i="130"/>
  <c r="BY182" i="130"/>
  <c r="BY171" i="130"/>
  <c r="BY147" i="130"/>
  <c r="BY125" i="130"/>
  <c r="BY115" i="130"/>
  <c r="BY44" i="130"/>
  <c r="BY15" i="130"/>
  <c r="BY6" i="130"/>
  <c r="R613" i="121" l="1"/>
  <c r="AH577" i="121"/>
  <c r="AH591" i="121"/>
  <c r="AH613" i="121" s="1"/>
  <c r="Q486" i="121"/>
  <c r="Q514" i="121" s="1"/>
  <c r="BY58" i="130"/>
  <c r="BY35" i="130"/>
  <c r="BY96" i="130"/>
  <c r="BY71" i="130"/>
  <c r="BY133" i="130"/>
  <c r="BY90" i="130"/>
  <c r="BY155" i="130"/>
  <c r="BY209" i="130"/>
  <c r="BY232" i="130"/>
  <c r="BY258" i="130"/>
  <c r="BY23" i="130"/>
  <c r="BY51" i="130"/>
  <c r="BY81" i="130"/>
  <c r="BY103" i="130"/>
  <c r="BY110" i="130"/>
  <c r="BY165" i="130"/>
  <c r="BY216" i="130"/>
  <c r="BY222" i="130"/>
  <c r="BY239" i="130"/>
  <c r="BY249" i="130"/>
  <c r="BV23" i="130"/>
  <c r="BV51" i="130"/>
  <c r="BV71" i="130"/>
  <c r="BV6" i="130"/>
  <c r="BV90" i="130"/>
  <c r="BV155" i="130"/>
  <c r="BV171" i="130"/>
  <c r="BV209" i="130"/>
  <c r="BV232" i="130"/>
  <c r="BV258" i="130"/>
  <c r="BV58" i="130"/>
  <c r="BV81" i="130"/>
  <c r="BV103" i="130"/>
  <c r="BV110" i="130"/>
  <c r="BV115" i="130"/>
  <c r="BV165" i="130"/>
  <c r="BV216" i="130"/>
  <c r="BV222" i="130"/>
  <c r="BV239" i="130"/>
  <c r="BV249" i="130"/>
  <c r="BV15" i="130"/>
  <c r="BV35" i="130"/>
  <c r="BV44" i="130"/>
  <c r="BV96" i="130"/>
  <c r="BV125" i="130"/>
  <c r="BV133" i="130"/>
  <c r="BV147" i="130"/>
  <c r="BV182" i="130"/>
  <c r="BV189" i="130"/>
  <c r="BV197" i="130"/>
  <c r="BW135" i="130"/>
  <c r="BW260" i="130"/>
  <c r="BW60" i="130"/>
  <c r="BW224" i="130"/>
  <c r="Q577" i="121" l="1"/>
  <c r="R666" i="121"/>
  <c r="AH666" i="121"/>
  <c r="AH637" i="121"/>
  <c r="R637" i="121"/>
  <c r="BY224" i="130"/>
  <c r="BY260" i="130"/>
  <c r="BY60" i="130"/>
  <c r="BY135" i="130"/>
  <c r="BV135" i="130"/>
  <c r="BV60" i="130"/>
  <c r="BV260" i="130"/>
  <c r="BW262" i="130"/>
  <c r="BV224" i="130"/>
  <c r="Q591" i="121" l="1"/>
  <c r="R721" i="121"/>
  <c r="AH721" i="121"/>
  <c r="BY262" i="130"/>
  <c r="BV262" i="130"/>
  <c r="CY218" i="120"/>
  <c r="CY217" i="120"/>
  <c r="CY216" i="120"/>
  <c r="CY215" i="120"/>
  <c r="CY214" i="120"/>
  <c r="CY213" i="120"/>
  <c r="CY212" i="120"/>
  <c r="CY211" i="120"/>
  <c r="CY210" i="120"/>
  <c r="CY209" i="120"/>
  <c r="CY208" i="120"/>
  <c r="CY207" i="120"/>
  <c r="CY206" i="120"/>
  <c r="CY205" i="120"/>
  <c r="CY196" i="120"/>
  <c r="CY195" i="120"/>
  <c r="CY194" i="120"/>
  <c r="CY193" i="120"/>
  <c r="CY187" i="120"/>
  <c r="CY183" i="120"/>
  <c r="CY182" i="120"/>
  <c r="CY178" i="120"/>
  <c r="CY177" i="120"/>
  <c r="CY173" i="120"/>
  <c r="CY172" i="120"/>
  <c r="CY168" i="120"/>
  <c r="CY167" i="120"/>
  <c r="CY166" i="120"/>
  <c r="CY160" i="120"/>
  <c r="CY159" i="120"/>
  <c r="CY158" i="120"/>
  <c r="CY154" i="120"/>
  <c r="CY150" i="120"/>
  <c r="CY149" i="120"/>
  <c r="CY145" i="120"/>
  <c r="CY144" i="120"/>
  <c r="CY140" i="120"/>
  <c r="CY139" i="120"/>
  <c r="CY135" i="120"/>
  <c r="CY134" i="120"/>
  <c r="CY130" i="120"/>
  <c r="CY129" i="120"/>
  <c r="CY128" i="120"/>
  <c r="CY124" i="120"/>
  <c r="CY123" i="120"/>
  <c r="CY119" i="120"/>
  <c r="CY118" i="120"/>
  <c r="CY117" i="120"/>
  <c r="CY116" i="120"/>
  <c r="CY115" i="120"/>
  <c r="CY111" i="120"/>
  <c r="CY110" i="120"/>
  <c r="CY109" i="120"/>
  <c r="CY108" i="120"/>
  <c r="CY107" i="120"/>
  <c r="CY101" i="120"/>
  <c r="CY100" i="120"/>
  <c r="CY99" i="120"/>
  <c r="CY98" i="120"/>
  <c r="CY97" i="120"/>
  <c r="CY96" i="120"/>
  <c r="CY92" i="120"/>
  <c r="CY91" i="120"/>
  <c r="CY87" i="120"/>
  <c r="CY86" i="120"/>
  <c r="CY82" i="120"/>
  <c r="CY81" i="120"/>
  <c r="CY77" i="120"/>
  <c r="CY76" i="120"/>
  <c r="CY75" i="120"/>
  <c r="CY71" i="120"/>
  <c r="CY70" i="120"/>
  <c r="CY69" i="120"/>
  <c r="CY65" i="120"/>
  <c r="CY64" i="120"/>
  <c r="CY63" i="120"/>
  <c r="CY59" i="120"/>
  <c r="CY58" i="120"/>
  <c r="CY57" i="120"/>
  <c r="CY51" i="120"/>
  <c r="CY47" i="120"/>
  <c r="CY46" i="120"/>
  <c r="CY45" i="120"/>
  <c r="CY41" i="120"/>
  <c r="CY40" i="120"/>
  <c r="CY39" i="120"/>
  <c r="CY35" i="120"/>
  <c r="CY34" i="120"/>
  <c r="CY33" i="120"/>
  <c r="CY29" i="120"/>
  <c r="CY28" i="120"/>
  <c r="CY27" i="120"/>
  <c r="CY23" i="120"/>
  <c r="CY22" i="120"/>
  <c r="CY21" i="120"/>
  <c r="CY20" i="120"/>
  <c r="CY15" i="120"/>
  <c r="CY14" i="120"/>
  <c r="CY13" i="120"/>
  <c r="CY12" i="120"/>
  <c r="CY8" i="120"/>
  <c r="CY7" i="120"/>
  <c r="CY6" i="120"/>
  <c r="CY5" i="120"/>
  <c r="CY4" i="120"/>
  <c r="CY3" i="120"/>
  <c r="K3" i="174"/>
  <c r="K4" i="174"/>
  <c r="K5" i="174"/>
  <c r="K6" i="174"/>
  <c r="K7" i="174"/>
  <c r="K8" i="174"/>
  <c r="K9" i="174"/>
  <c r="K10" i="174"/>
  <c r="K11" i="174"/>
  <c r="K12" i="174"/>
  <c r="K13" i="174"/>
  <c r="K14" i="174"/>
  <c r="K15" i="174"/>
  <c r="K16" i="174"/>
  <c r="K17" i="174"/>
  <c r="K18" i="174"/>
  <c r="K19" i="174"/>
  <c r="K20" i="174"/>
  <c r="K21" i="174"/>
  <c r="K22" i="174"/>
  <c r="K23" i="174"/>
  <c r="K24" i="174"/>
  <c r="K25" i="174"/>
  <c r="K26" i="174"/>
  <c r="K27" i="174"/>
  <c r="K28" i="174"/>
  <c r="K29" i="174"/>
  <c r="K30" i="174"/>
  <c r="K31" i="174"/>
  <c r="K32" i="174"/>
  <c r="K33" i="174"/>
  <c r="K34" i="174"/>
  <c r="K35" i="174"/>
  <c r="K36" i="174"/>
  <c r="K37" i="174"/>
  <c r="K38" i="174"/>
  <c r="K39" i="174"/>
  <c r="K40" i="174"/>
  <c r="K41" i="174"/>
  <c r="K42" i="174"/>
  <c r="K43" i="174"/>
  <c r="K44" i="174"/>
  <c r="K45" i="174"/>
  <c r="K46" i="174"/>
  <c r="K47" i="174"/>
  <c r="K48" i="174"/>
  <c r="K49" i="174"/>
  <c r="K50" i="174"/>
  <c r="K51" i="174"/>
  <c r="K52" i="174"/>
  <c r="K53" i="174"/>
  <c r="K54" i="174"/>
  <c r="K55" i="174"/>
  <c r="K56" i="174"/>
  <c r="K57" i="174"/>
  <c r="K58" i="174"/>
  <c r="K59" i="174"/>
  <c r="K60" i="174"/>
  <c r="K61" i="174"/>
  <c r="K62" i="174"/>
  <c r="K63" i="174"/>
  <c r="K64" i="174"/>
  <c r="K65" i="174"/>
  <c r="K66" i="174"/>
  <c r="K67" i="174"/>
  <c r="K68" i="174"/>
  <c r="K69" i="174"/>
  <c r="K70" i="174"/>
  <c r="K71" i="174"/>
  <c r="K72" i="174"/>
  <c r="K73" i="174"/>
  <c r="K74" i="174"/>
  <c r="K75" i="174"/>
  <c r="K76" i="174"/>
  <c r="K77" i="174"/>
  <c r="K78" i="174"/>
  <c r="K79" i="174"/>
  <c r="K80" i="174"/>
  <c r="K81" i="174"/>
  <c r="K82" i="174"/>
  <c r="K83" i="174"/>
  <c r="K84" i="174"/>
  <c r="K85" i="174"/>
  <c r="K86" i="174"/>
  <c r="K87" i="174"/>
  <c r="K88" i="174"/>
  <c r="K89" i="174"/>
  <c r="K90" i="174"/>
  <c r="K91" i="174"/>
  <c r="K92" i="174"/>
  <c r="K93" i="174"/>
  <c r="K94" i="174"/>
  <c r="K95" i="174"/>
  <c r="K96" i="174"/>
  <c r="K97" i="174"/>
  <c r="K98" i="174"/>
  <c r="K99" i="174"/>
  <c r="K100" i="174"/>
  <c r="K101" i="174"/>
  <c r="K102" i="174"/>
  <c r="K103" i="174"/>
  <c r="K104" i="174"/>
  <c r="K105" i="174"/>
  <c r="K106" i="174"/>
  <c r="K107" i="174"/>
  <c r="K108" i="174"/>
  <c r="K109" i="174"/>
  <c r="K110" i="174"/>
  <c r="K111" i="174"/>
  <c r="K112" i="174"/>
  <c r="K113" i="174"/>
  <c r="K114" i="174"/>
  <c r="K115" i="174"/>
  <c r="K116" i="174"/>
  <c r="K117" i="174"/>
  <c r="K118" i="174"/>
  <c r="K119" i="174"/>
  <c r="K120" i="174"/>
  <c r="K121" i="174"/>
  <c r="K122" i="174"/>
  <c r="K123" i="174"/>
  <c r="K124" i="174"/>
  <c r="K125" i="174"/>
  <c r="K126" i="174"/>
  <c r="K127" i="174"/>
  <c r="K128" i="174"/>
  <c r="K129" i="174"/>
  <c r="K130" i="174"/>
  <c r="K131" i="174"/>
  <c r="K132" i="174"/>
  <c r="K133" i="174"/>
  <c r="K134" i="174"/>
  <c r="K135" i="174"/>
  <c r="K136" i="174"/>
  <c r="K137" i="174"/>
  <c r="K138" i="174"/>
  <c r="K139" i="174"/>
  <c r="K140" i="174"/>
  <c r="K141" i="174"/>
  <c r="K142" i="174"/>
  <c r="K143" i="174"/>
  <c r="K144" i="174"/>
  <c r="K145" i="174"/>
  <c r="K146" i="174"/>
  <c r="K147" i="174"/>
  <c r="K148" i="174"/>
  <c r="K149" i="174"/>
  <c r="K150" i="174"/>
  <c r="K151" i="174"/>
  <c r="K152" i="174"/>
  <c r="K153" i="174"/>
  <c r="K154" i="174"/>
  <c r="K155" i="174"/>
  <c r="K156" i="174"/>
  <c r="K157" i="174"/>
  <c r="K158" i="174"/>
  <c r="K159" i="174"/>
  <c r="K160" i="174"/>
  <c r="K161" i="174"/>
  <c r="K162" i="174"/>
  <c r="K163" i="174"/>
  <c r="K164" i="174"/>
  <c r="K165" i="174"/>
  <c r="K166" i="174"/>
  <c r="K167" i="174"/>
  <c r="K168" i="174"/>
  <c r="K169" i="174"/>
  <c r="K170" i="174"/>
  <c r="K171" i="174"/>
  <c r="K172" i="174"/>
  <c r="K173" i="174"/>
  <c r="K174" i="174"/>
  <c r="K175" i="174"/>
  <c r="K176" i="174"/>
  <c r="K177" i="174"/>
  <c r="K178" i="174"/>
  <c r="K179" i="174"/>
  <c r="K180" i="174"/>
  <c r="K181" i="174"/>
  <c r="K182" i="174"/>
  <c r="K183" i="174"/>
  <c r="K184" i="174"/>
  <c r="K185" i="174"/>
  <c r="K186" i="174"/>
  <c r="K187" i="174"/>
  <c r="K188" i="174"/>
  <c r="K189" i="174"/>
  <c r="K190" i="174"/>
  <c r="K191" i="174"/>
  <c r="K192" i="174"/>
  <c r="K193" i="174"/>
  <c r="K194" i="174"/>
  <c r="K195" i="174"/>
  <c r="K196" i="174"/>
  <c r="K197" i="174"/>
  <c r="K198" i="174"/>
  <c r="K199" i="174"/>
  <c r="K200" i="174"/>
  <c r="K201" i="174"/>
  <c r="K202" i="174"/>
  <c r="K203" i="174"/>
  <c r="K204" i="174"/>
  <c r="K205" i="174"/>
  <c r="K206" i="174"/>
  <c r="K207" i="174"/>
  <c r="K208" i="174"/>
  <c r="K209" i="174"/>
  <c r="K210" i="174"/>
  <c r="K211" i="174"/>
  <c r="K212" i="174"/>
  <c r="K213" i="174"/>
  <c r="K214" i="174"/>
  <c r="K215" i="174"/>
  <c r="K216" i="174"/>
  <c r="K217" i="174"/>
  <c r="K218" i="174"/>
  <c r="K219" i="174"/>
  <c r="K220" i="174"/>
  <c r="K221" i="174"/>
  <c r="K222" i="174"/>
  <c r="K223" i="174"/>
  <c r="K224" i="174"/>
  <c r="K225" i="174"/>
  <c r="K226" i="174"/>
  <c r="K227" i="174"/>
  <c r="K228" i="174"/>
  <c r="K229" i="174"/>
  <c r="K230" i="174"/>
  <c r="K231" i="174"/>
  <c r="K232" i="174"/>
  <c r="K233" i="174"/>
  <c r="K234" i="174"/>
  <c r="K235" i="174"/>
  <c r="K236" i="174"/>
  <c r="K237" i="174"/>
  <c r="K238" i="174"/>
  <c r="K239" i="174"/>
  <c r="K240" i="174"/>
  <c r="K241" i="174"/>
  <c r="K242" i="174"/>
  <c r="K243" i="174"/>
  <c r="K244" i="174"/>
  <c r="K245" i="174"/>
  <c r="K246" i="174"/>
  <c r="K247" i="174"/>
  <c r="K248" i="174"/>
  <c r="K249" i="174"/>
  <c r="K250" i="174"/>
  <c r="K251" i="174"/>
  <c r="K252" i="174"/>
  <c r="K253" i="174"/>
  <c r="K254" i="174"/>
  <c r="K255" i="174"/>
  <c r="K256" i="174"/>
  <c r="K257" i="174"/>
  <c r="K258" i="174"/>
  <c r="K259" i="174"/>
  <c r="K260" i="174"/>
  <c r="K261" i="174"/>
  <c r="K262" i="174"/>
  <c r="K263" i="174"/>
  <c r="K264" i="174"/>
  <c r="K265" i="174"/>
  <c r="K266" i="174"/>
  <c r="K267" i="174"/>
  <c r="K268" i="174"/>
  <c r="K269" i="174"/>
  <c r="K270" i="174"/>
  <c r="K271" i="174"/>
  <c r="K272" i="174"/>
  <c r="K273" i="174"/>
  <c r="K274" i="174"/>
  <c r="K275" i="174"/>
  <c r="K276" i="174"/>
  <c r="K277" i="174"/>
  <c r="K278" i="174"/>
  <c r="K279" i="174"/>
  <c r="K280" i="174"/>
  <c r="K281" i="174"/>
  <c r="K282" i="174"/>
  <c r="K283" i="174"/>
  <c r="K284" i="174"/>
  <c r="K285" i="174"/>
  <c r="K286" i="174"/>
  <c r="K287" i="174"/>
  <c r="K288" i="174"/>
  <c r="K289" i="174"/>
  <c r="K290" i="174"/>
  <c r="K291" i="174"/>
  <c r="K292" i="174"/>
  <c r="K293" i="174"/>
  <c r="K294" i="174"/>
  <c r="K295" i="174"/>
  <c r="K296" i="174"/>
  <c r="K297" i="174"/>
  <c r="K298" i="174"/>
  <c r="K299" i="174"/>
  <c r="K300" i="174"/>
  <c r="K301" i="174"/>
  <c r="K302" i="174"/>
  <c r="K303" i="174"/>
  <c r="K304" i="174"/>
  <c r="K305" i="174"/>
  <c r="K306" i="174"/>
  <c r="K307" i="174"/>
  <c r="K308" i="174"/>
  <c r="K309" i="174"/>
  <c r="K310" i="174"/>
  <c r="K311" i="174"/>
  <c r="K312" i="174"/>
  <c r="K313" i="174"/>
  <c r="K314" i="174"/>
  <c r="K315" i="174"/>
  <c r="K316" i="174"/>
  <c r="K317" i="174"/>
  <c r="K318" i="174"/>
  <c r="K319" i="174"/>
  <c r="K320" i="174"/>
  <c r="K321" i="174"/>
  <c r="K322" i="174"/>
  <c r="K323" i="174"/>
  <c r="K324" i="174"/>
  <c r="K325" i="174"/>
  <c r="K326" i="174"/>
  <c r="K327" i="174"/>
  <c r="K328" i="174"/>
  <c r="K329" i="174"/>
  <c r="K330" i="174"/>
  <c r="K331" i="174"/>
  <c r="K332" i="174"/>
  <c r="K333" i="174"/>
  <c r="K334" i="174"/>
  <c r="K335" i="174"/>
  <c r="K336" i="174"/>
  <c r="K337" i="174"/>
  <c r="K338" i="174"/>
  <c r="K339" i="174"/>
  <c r="K340" i="174"/>
  <c r="K341" i="174"/>
  <c r="K342" i="174"/>
  <c r="K343" i="174"/>
  <c r="K344" i="174"/>
  <c r="K345" i="174"/>
  <c r="K346" i="174"/>
  <c r="K347" i="174"/>
  <c r="K348" i="174"/>
  <c r="K349" i="174"/>
  <c r="K350" i="174"/>
  <c r="K351" i="174"/>
  <c r="K352" i="174"/>
  <c r="K353" i="174"/>
  <c r="K354" i="174"/>
  <c r="K355" i="174"/>
  <c r="K356" i="174"/>
  <c r="K357" i="174"/>
  <c r="K358" i="174"/>
  <c r="K359" i="174"/>
  <c r="K360" i="174"/>
  <c r="K361" i="174"/>
  <c r="K362" i="174"/>
  <c r="K363" i="174"/>
  <c r="K364" i="174"/>
  <c r="K365" i="174"/>
  <c r="K366" i="174"/>
  <c r="K367" i="174"/>
  <c r="K368" i="174"/>
  <c r="K369" i="174"/>
  <c r="K370" i="174"/>
  <c r="K371" i="174"/>
  <c r="K372" i="174"/>
  <c r="K373" i="174"/>
  <c r="K374" i="174"/>
  <c r="K375" i="174"/>
  <c r="K376" i="174"/>
  <c r="K377" i="174"/>
  <c r="K378" i="174"/>
  <c r="K379" i="174"/>
  <c r="K380" i="174"/>
  <c r="K381" i="174"/>
  <c r="K382" i="174"/>
  <c r="K383" i="174"/>
  <c r="K384" i="174"/>
  <c r="K385" i="174"/>
  <c r="K386" i="174"/>
  <c r="K387" i="174"/>
  <c r="K388" i="174"/>
  <c r="K389" i="174"/>
  <c r="K390" i="174"/>
  <c r="K391" i="174"/>
  <c r="K392" i="174"/>
  <c r="K393" i="174"/>
  <c r="K394" i="174"/>
  <c r="K395" i="174"/>
  <c r="K396" i="174"/>
  <c r="K397" i="174"/>
  <c r="K398" i="174"/>
  <c r="K399" i="174"/>
  <c r="K400" i="174"/>
  <c r="K401" i="174"/>
  <c r="K402" i="174"/>
  <c r="K403" i="174"/>
  <c r="K404" i="174"/>
  <c r="K405" i="174"/>
  <c r="K406" i="174"/>
  <c r="K407" i="174"/>
  <c r="K408" i="174"/>
  <c r="K409" i="174"/>
  <c r="K410" i="174"/>
  <c r="K411" i="174"/>
  <c r="K412" i="174"/>
  <c r="K413" i="174"/>
  <c r="K414" i="174"/>
  <c r="K415" i="174"/>
  <c r="K416" i="174"/>
  <c r="K417" i="174"/>
  <c r="K418" i="174"/>
  <c r="K419" i="174"/>
  <c r="K420" i="174"/>
  <c r="K421" i="174"/>
  <c r="K422" i="174"/>
  <c r="K423" i="174"/>
  <c r="K424" i="174"/>
  <c r="K425" i="174"/>
  <c r="K426" i="174"/>
  <c r="K427" i="174"/>
  <c r="K428" i="174"/>
  <c r="K429" i="174"/>
  <c r="K430" i="174"/>
  <c r="K431" i="174"/>
  <c r="K432" i="174"/>
  <c r="K433" i="174"/>
  <c r="K434" i="174"/>
  <c r="K435" i="174"/>
  <c r="K436" i="174"/>
  <c r="K437" i="174"/>
  <c r="K438" i="174"/>
  <c r="K439" i="174"/>
  <c r="K440" i="174"/>
  <c r="K441" i="174"/>
  <c r="K442" i="174"/>
  <c r="K443" i="174"/>
  <c r="K444" i="174"/>
  <c r="K445" i="174"/>
  <c r="K446" i="174"/>
  <c r="K447" i="174"/>
  <c r="K448" i="174"/>
  <c r="K449" i="174"/>
  <c r="K450" i="174"/>
  <c r="K451" i="174"/>
  <c r="K452" i="174"/>
  <c r="K453" i="174"/>
  <c r="K454" i="174"/>
  <c r="K455" i="174"/>
  <c r="K456" i="174"/>
  <c r="K457" i="174"/>
  <c r="K458" i="174"/>
  <c r="K459" i="174"/>
  <c r="K460" i="174"/>
  <c r="K461" i="174"/>
  <c r="K462" i="174"/>
  <c r="K463" i="174"/>
  <c r="K464" i="174"/>
  <c r="K465" i="174"/>
  <c r="K466" i="174"/>
  <c r="K467" i="174"/>
  <c r="K468" i="174"/>
  <c r="K469" i="174"/>
  <c r="K470" i="174"/>
  <c r="K471" i="174"/>
  <c r="K472" i="174"/>
  <c r="K473" i="174"/>
  <c r="K474" i="174"/>
  <c r="K475" i="174"/>
  <c r="K476" i="174"/>
  <c r="K477" i="174"/>
  <c r="K478" i="174"/>
  <c r="K479" i="174"/>
  <c r="K480" i="174"/>
  <c r="K481" i="174"/>
  <c r="K482" i="174"/>
  <c r="K483" i="174"/>
  <c r="K484" i="174"/>
  <c r="K485" i="174"/>
  <c r="K486" i="174"/>
  <c r="K487" i="174"/>
  <c r="K488" i="174"/>
  <c r="K489" i="174"/>
  <c r="K490" i="174"/>
  <c r="K491" i="174"/>
  <c r="K492" i="174"/>
  <c r="K493" i="174"/>
  <c r="K494" i="174"/>
  <c r="K495" i="174"/>
  <c r="K496" i="174"/>
  <c r="K497" i="174"/>
  <c r="K498" i="174"/>
  <c r="K499" i="174"/>
  <c r="K500" i="174"/>
  <c r="K501" i="174"/>
  <c r="K502" i="174"/>
  <c r="K503" i="174"/>
  <c r="K504" i="174"/>
  <c r="K505" i="174"/>
  <c r="K506" i="174"/>
  <c r="K507" i="174"/>
  <c r="K508" i="174"/>
  <c r="K509" i="174"/>
  <c r="K510" i="174"/>
  <c r="K511" i="174"/>
  <c r="K512" i="174"/>
  <c r="K513" i="174"/>
  <c r="K514" i="174"/>
  <c r="K515" i="174"/>
  <c r="K516" i="174"/>
  <c r="K517" i="174"/>
  <c r="K518" i="174"/>
  <c r="K519" i="174"/>
  <c r="K520" i="174"/>
  <c r="K521" i="174"/>
  <c r="K522" i="174"/>
  <c r="K523" i="174"/>
  <c r="K524" i="174"/>
  <c r="K525" i="174"/>
  <c r="K526" i="174"/>
  <c r="K527" i="174"/>
  <c r="K528" i="174"/>
  <c r="K529" i="174"/>
  <c r="K530" i="174"/>
  <c r="K531" i="174"/>
  <c r="K532" i="174"/>
  <c r="K533" i="174"/>
  <c r="K534" i="174"/>
  <c r="K535" i="174"/>
  <c r="K536" i="174"/>
  <c r="K537" i="174"/>
  <c r="K538" i="174"/>
  <c r="K539" i="174"/>
  <c r="K540" i="174"/>
  <c r="K541" i="174"/>
  <c r="K542" i="174"/>
  <c r="K543" i="174"/>
  <c r="K544" i="174"/>
  <c r="K545" i="174"/>
  <c r="K546" i="174"/>
  <c r="K547" i="174"/>
  <c r="K548" i="174"/>
  <c r="K549" i="174"/>
  <c r="K550" i="174"/>
  <c r="K551" i="174"/>
  <c r="K552" i="174"/>
  <c r="K553" i="174"/>
  <c r="K554" i="174"/>
  <c r="K555" i="174"/>
  <c r="K556" i="174"/>
  <c r="K557" i="174"/>
  <c r="K558" i="174"/>
  <c r="K559" i="174"/>
  <c r="K560" i="174"/>
  <c r="K561" i="174"/>
  <c r="K562" i="174"/>
  <c r="K563" i="174"/>
  <c r="K564" i="174"/>
  <c r="K565" i="174"/>
  <c r="K566" i="174"/>
  <c r="K567" i="174"/>
  <c r="K568" i="174"/>
  <c r="K569" i="174"/>
  <c r="K570" i="174"/>
  <c r="K571" i="174"/>
  <c r="K572" i="174"/>
  <c r="K573" i="174"/>
  <c r="K574" i="174"/>
  <c r="K575" i="174"/>
  <c r="K576" i="174"/>
  <c r="K577" i="174"/>
  <c r="K578" i="174"/>
  <c r="K579" i="174"/>
  <c r="K580" i="174"/>
  <c r="K581" i="174"/>
  <c r="K582" i="174"/>
  <c r="K583" i="174"/>
  <c r="K584" i="174"/>
  <c r="K585" i="174"/>
  <c r="K586" i="174"/>
  <c r="K587" i="174"/>
  <c r="K588" i="174"/>
  <c r="K589" i="174"/>
  <c r="K590" i="174"/>
  <c r="K591" i="174"/>
  <c r="K592" i="174"/>
  <c r="K593" i="174"/>
  <c r="K594" i="174"/>
  <c r="K595" i="174"/>
  <c r="K596" i="174"/>
  <c r="K597" i="174"/>
  <c r="K598" i="174"/>
  <c r="K599" i="174"/>
  <c r="K600" i="174"/>
  <c r="K601" i="174"/>
  <c r="K602" i="174"/>
  <c r="K603" i="174"/>
  <c r="K604" i="174"/>
  <c r="K605" i="174"/>
  <c r="K606" i="174"/>
  <c r="K607" i="174"/>
  <c r="K608" i="174"/>
  <c r="K609" i="174"/>
  <c r="K610" i="174"/>
  <c r="K611" i="174"/>
  <c r="K612" i="174"/>
  <c r="K613" i="174"/>
  <c r="K614" i="174"/>
  <c r="K615" i="174"/>
  <c r="K616" i="174"/>
  <c r="K617" i="174"/>
  <c r="K618" i="174"/>
  <c r="K619" i="174"/>
  <c r="K620" i="174"/>
  <c r="K621" i="174"/>
  <c r="K622" i="174"/>
  <c r="K623" i="174"/>
  <c r="K624" i="174"/>
  <c r="K625" i="174"/>
  <c r="K626" i="174"/>
  <c r="K627" i="174"/>
  <c r="K628" i="174"/>
  <c r="K629" i="174"/>
  <c r="K630" i="174"/>
  <c r="K631" i="174"/>
  <c r="K632" i="174"/>
  <c r="K633" i="174"/>
  <c r="K634" i="174"/>
  <c r="K635" i="174"/>
  <c r="K636" i="174"/>
  <c r="K637" i="174"/>
  <c r="K638" i="174"/>
  <c r="K639" i="174"/>
  <c r="K640" i="174"/>
  <c r="K641" i="174"/>
  <c r="K642" i="174"/>
  <c r="K643" i="174"/>
  <c r="K644" i="174"/>
  <c r="K645" i="174"/>
  <c r="K646" i="174"/>
  <c r="K647" i="174"/>
  <c r="K648" i="174"/>
  <c r="K649" i="174"/>
  <c r="K650" i="174"/>
  <c r="K651" i="174"/>
  <c r="K652" i="174"/>
  <c r="K653" i="174"/>
  <c r="K654" i="174"/>
  <c r="K655" i="174"/>
  <c r="K656" i="174"/>
  <c r="K657" i="174"/>
  <c r="K658" i="174"/>
  <c r="K659" i="174"/>
  <c r="K660" i="174"/>
  <c r="K661" i="174"/>
  <c r="K662" i="174"/>
  <c r="K663" i="174"/>
  <c r="K664" i="174"/>
  <c r="K665" i="174"/>
  <c r="K666" i="174"/>
  <c r="K667" i="174"/>
  <c r="K668" i="174"/>
  <c r="K669" i="174"/>
  <c r="K670" i="174"/>
  <c r="K671" i="174"/>
  <c r="K672" i="174"/>
  <c r="K673" i="174"/>
  <c r="K674" i="174"/>
  <c r="K675" i="174"/>
  <c r="K676" i="174"/>
  <c r="K677" i="174"/>
  <c r="K678" i="174"/>
  <c r="K679" i="174"/>
  <c r="K680" i="174"/>
  <c r="K681" i="174"/>
  <c r="K682" i="174"/>
  <c r="K683" i="174"/>
  <c r="K684" i="174"/>
  <c r="K685" i="174"/>
  <c r="K686" i="174"/>
  <c r="K687" i="174"/>
  <c r="K688" i="174"/>
  <c r="K689" i="174"/>
  <c r="K690" i="174"/>
  <c r="K691" i="174"/>
  <c r="K692" i="174"/>
  <c r="K693" i="174"/>
  <c r="K694" i="174"/>
  <c r="K695" i="174"/>
  <c r="K696" i="174"/>
  <c r="K697" i="174"/>
  <c r="K698" i="174"/>
  <c r="K699" i="174"/>
  <c r="K700" i="174"/>
  <c r="K701" i="174"/>
  <c r="K702" i="174"/>
  <c r="K703" i="174"/>
  <c r="K704" i="174"/>
  <c r="K705" i="174"/>
  <c r="K706" i="174"/>
  <c r="K707" i="174"/>
  <c r="K708" i="174"/>
  <c r="K709" i="174"/>
  <c r="K710" i="174"/>
  <c r="K711" i="174"/>
  <c r="K712" i="174"/>
  <c r="K713" i="174"/>
  <c r="K714" i="174"/>
  <c r="K715" i="174"/>
  <c r="K716" i="174"/>
  <c r="K717" i="174"/>
  <c r="K718" i="174"/>
  <c r="K719" i="174"/>
  <c r="K720" i="174"/>
  <c r="K721" i="174"/>
  <c r="K722" i="174"/>
  <c r="K723" i="174"/>
  <c r="K724" i="174"/>
  <c r="K725" i="174"/>
  <c r="K726" i="174"/>
  <c r="K727" i="174"/>
  <c r="K728" i="174"/>
  <c r="K729" i="174"/>
  <c r="K730" i="174"/>
  <c r="K731" i="174"/>
  <c r="K732" i="174"/>
  <c r="K733" i="174"/>
  <c r="K734" i="174"/>
  <c r="K735" i="174"/>
  <c r="K736" i="174"/>
  <c r="K737" i="174"/>
  <c r="K738" i="174"/>
  <c r="K739" i="174"/>
  <c r="K740" i="174"/>
  <c r="K741" i="174"/>
  <c r="K742" i="174"/>
  <c r="K743" i="174"/>
  <c r="K744" i="174"/>
  <c r="K745" i="174"/>
  <c r="K746" i="174"/>
  <c r="K747" i="174"/>
  <c r="K748" i="174"/>
  <c r="K749" i="174"/>
  <c r="K750" i="174"/>
  <c r="K751" i="174"/>
  <c r="K752" i="174"/>
  <c r="K753" i="174"/>
  <c r="K754" i="174"/>
  <c r="K755" i="174"/>
  <c r="K756" i="174"/>
  <c r="K757" i="174"/>
  <c r="K758" i="174"/>
  <c r="K759" i="174"/>
  <c r="K760" i="174"/>
  <c r="K761" i="174"/>
  <c r="K762" i="174"/>
  <c r="K763" i="174"/>
  <c r="K764" i="174"/>
  <c r="K765" i="174"/>
  <c r="K766" i="174"/>
  <c r="K767" i="174"/>
  <c r="K768" i="174"/>
  <c r="K769" i="174"/>
  <c r="K770" i="174"/>
  <c r="K771" i="174"/>
  <c r="K772" i="174"/>
  <c r="K773" i="174"/>
  <c r="K774" i="174"/>
  <c r="K775" i="174"/>
  <c r="K776" i="174"/>
  <c r="K777" i="174"/>
  <c r="K778" i="174"/>
  <c r="K779" i="174"/>
  <c r="K780" i="174"/>
  <c r="K781" i="174"/>
  <c r="K782" i="174"/>
  <c r="K783" i="174"/>
  <c r="K784" i="174"/>
  <c r="K785" i="174"/>
  <c r="K786" i="174"/>
  <c r="K787" i="174"/>
  <c r="K788" i="174"/>
  <c r="K789" i="174"/>
  <c r="K790" i="174"/>
  <c r="K791" i="174"/>
  <c r="K792" i="174"/>
  <c r="K793" i="174"/>
  <c r="K794" i="174"/>
  <c r="K795" i="174"/>
  <c r="K796" i="174"/>
  <c r="K797" i="174"/>
  <c r="K798" i="174"/>
  <c r="K799" i="174"/>
  <c r="K800" i="174"/>
  <c r="K801" i="174"/>
  <c r="K802" i="174"/>
  <c r="K803" i="174"/>
  <c r="K804" i="174"/>
  <c r="K805" i="174"/>
  <c r="K806" i="174"/>
  <c r="K807" i="174"/>
  <c r="K808" i="174"/>
  <c r="K809" i="174"/>
  <c r="K810" i="174"/>
  <c r="K811" i="174"/>
  <c r="K812" i="174"/>
  <c r="K813" i="174"/>
  <c r="K814" i="174"/>
  <c r="K815" i="174"/>
  <c r="K816" i="174"/>
  <c r="K817" i="174"/>
  <c r="K818" i="174"/>
  <c r="K819" i="174"/>
  <c r="K820" i="174"/>
  <c r="K821" i="174"/>
  <c r="K822" i="174"/>
  <c r="K823" i="174"/>
  <c r="K824" i="174"/>
  <c r="K825" i="174"/>
  <c r="K826" i="174"/>
  <c r="K827" i="174"/>
  <c r="K828" i="174"/>
  <c r="K829" i="174"/>
  <c r="K830" i="174"/>
  <c r="K831" i="174"/>
  <c r="K832" i="174"/>
  <c r="K833" i="174"/>
  <c r="K834" i="174"/>
  <c r="K835" i="174"/>
  <c r="K836" i="174"/>
  <c r="K837" i="174"/>
  <c r="K838" i="174"/>
  <c r="K839" i="174"/>
  <c r="K840" i="174"/>
  <c r="K841" i="174"/>
  <c r="K842" i="174"/>
  <c r="K843" i="174"/>
  <c r="K844" i="174"/>
  <c r="K845" i="174"/>
  <c r="K846" i="174"/>
  <c r="K847" i="174"/>
  <c r="K848" i="174"/>
  <c r="K849" i="174"/>
  <c r="K850" i="174"/>
  <c r="K851" i="174"/>
  <c r="K852" i="174"/>
  <c r="K853" i="174"/>
  <c r="K854" i="174"/>
  <c r="K855" i="174"/>
  <c r="K856" i="174"/>
  <c r="K857" i="174"/>
  <c r="K858" i="174"/>
  <c r="K859" i="174"/>
  <c r="K860" i="174"/>
  <c r="K861" i="174"/>
  <c r="K862" i="174"/>
  <c r="K863" i="174"/>
  <c r="K864" i="174"/>
  <c r="K865" i="174"/>
  <c r="K866" i="174"/>
  <c r="K867" i="174"/>
  <c r="K868" i="174"/>
  <c r="K869" i="174"/>
  <c r="K870" i="174"/>
  <c r="K871" i="174"/>
  <c r="K872" i="174"/>
  <c r="K873" i="174"/>
  <c r="K874" i="174"/>
  <c r="K875" i="174"/>
  <c r="K876" i="174"/>
  <c r="K877" i="174"/>
  <c r="K878" i="174"/>
  <c r="K879" i="174"/>
  <c r="K880" i="174"/>
  <c r="K881" i="174"/>
  <c r="K882" i="174"/>
  <c r="K883" i="174"/>
  <c r="K884" i="174"/>
  <c r="K885" i="174"/>
  <c r="K886" i="174"/>
  <c r="K887" i="174"/>
  <c r="K888" i="174"/>
  <c r="K889" i="174"/>
  <c r="K890" i="174"/>
  <c r="K891" i="174"/>
  <c r="K892" i="174"/>
  <c r="K893" i="174"/>
  <c r="K894" i="174"/>
  <c r="K895" i="174"/>
  <c r="K896" i="174"/>
  <c r="K897" i="174"/>
  <c r="K898" i="174"/>
  <c r="K899" i="174"/>
  <c r="K900" i="174"/>
  <c r="K901" i="174"/>
  <c r="K902" i="174"/>
  <c r="K903" i="174"/>
  <c r="K904" i="174"/>
  <c r="K905" i="174"/>
  <c r="K906" i="174"/>
  <c r="K907" i="174"/>
  <c r="K908" i="174"/>
  <c r="K909" i="174"/>
  <c r="K910" i="174"/>
  <c r="K911" i="174"/>
  <c r="K912" i="174"/>
  <c r="K913" i="174"/>
  <c r="K914" i="174"/>
  <c r="K915" i="174"/>
  <c r="K916" i="174"/>
  <c r="K917" i="174"/>
  <c r="K918" i="174"/>
  <c r="K919" i="174"/>
  <c r="K920" i="174"/>
  <c r="K921" i="174"/>
  <c r="K922" i="174"/>
  <c r="K923" i="174"/>
  <c r="K924" i="174"/>
  <c r="K925" i="174"/>
  <c r="K926" i="174"/>
  <c r="K927" i="174"/>
  <c r="K928" i="174"/>
  <c r="K929" i="174"/>
  <c r="K930" i="174"/>
  <c r="K931" i="174"/>
  <c r="K932" i="174"/>
  <c r="K933" i="174"/>
  <c r="K934" i="174"/>
  <c r="K935" i="174"/>
  <c r="K936" i="174"/>
  <c r="K937" i="174"/>
  <c r="K938" i="174"/>
  <c r="K939" i="174"/>
  <c r="K940" i="174"/>
  <c r="K941" i="174"/>
  <c r="K942" i="174"/>
  <c r="K943" i="174"/>
  <c r="K944" i="174"/>
  <c r="K945" i="174"/>
  <c r="K946" i="174"/>
  <c r="K947" i="174"/>
  <c r="K948" i="174"/>
  <c r="K949" i="174"/>
  <c r="K950" i="174"/>
  <c r="K951" i="174"/>
  <c r="K952" i="174"/>
  <c r="K953" i="174"/>
  <c r="K954" i="174"/>
  <c r="K955" i="174"/>
  <c r="K956" i="174"/>
  <c r="K957" i="174"/>
  <c r="K958" i="174"/>
  <c r="K959" i="174"/>
  <c r="K960" i="174"/>
  <c r="K961" i="174"/>
  <c r="K962" i="174"/>
  <c r="K963" i="174"/>
  <c r="K964" i="174"/>
  <c r="K965" i="174"/>
  <c r="K966" i="174"/>
  <c r="K967" i="174"/>
  <c r="K968" i="174"/>
  <c r="K969" i="174"/>
  <c r="K970" i="174"/>
  <c r="K971" i="174"/>
  <c r="K972" i="174"/>
  <c r="K973" i="174"/>
  <c r="K974" i="174"/>
  <c r="K975" i="174"/>
  <c r="K976" i="174"/>
  <c r="K977" i="174"/>
  <c r="K978" i="174"/>
  <c r="K979" i="174"/>
  <c r="K980" i="174"/>
  <c r="K981" i="174"/>
  <c r="K982" i="174"/>
  <c r="K983" i="174"/>
  <c r="K984" i="174"/>
  <c r="K985" i="174"/>
  <c r="K986" i="174"/>
  <c r="K987" i="174"/>
  <c r="K988" i="174"/>
  <c r="K989" i="174"/>
  <c r="K990" i="174"/>
  <c r="K991" i="174"/>
  <c r="K992" i="174"/>
  <c r="K993" i="174"/>
  <c r="K994" i="174"/>
  <c r="K995" i="174"/>
  <c r="K996" i="174"/>
  <c r="K997" i="174"/>
  <c r="K998" i="174"/>
  <c r="K999" i="174"/>
  <c r="K1000" i="174"/>
  <c r="K1001" i="174"/>
  <c r="K1002" i="174"/>
  <c r="K1003" i="174"/>
  <c r="K1004" i="174"/>
  <c r="K1005" i="174"/>
  <c r="K1006" i="174"/>
  <c r="K1007" i="174"/>
  <c r="K1008" i="174"/>
  <c r="K1009" i="174"/>
  <c r="K1010" i="174"/>
  <c r="K1011" i="174"/>
  <c r="K1012" i="174"/>
  <c r="K1013" i="174"/>
  <c r="K1014" i="174"/>
  <c r="K1015" i="174"/>
  <c r="K1016" i="174"/>
  <c r="K1017" i="174"/>
  <c r="K1018" i="174"/>
  <c r="K1019" i="174"/>
  <c r="K1020" i="174"/>
  <c r="K1021" i="174"/>
  <c r="K1022" i="174"/>
  <c r="K1023" i="174"/>
  <c r="K1024" i="174"/>
  <c r="K1025" i="174"/>
  <c r="K1026" i="174"/>
  <c r="K1027" i="174"/>
  <c r="K1028" i="174"/>
  <c r="K1029" i="174"/>
  <c r="K1030" i="174"/>
  <c r="K1031" i="174"/>
  <c r="K1032" i="174"/>
  <c r="K1033" i="174"/>
  <c r="K1034" i="174"/>
  <c r="K1035" i="174"/>
  <c r="K1036" i="174"/>
  <c r="K1037" i="174"/>
  <c r="K1038" i="174"/>
  <c r="K1039" i="174"/>
  <c r="K1040" i="174"/>
  <c r="K1041" i="174"/>
  <c r="K1042" i="174"/>
  <c r="K1043" i="174"/>
  <c r="K1044" i="174"/>
  <c r="K1045" i="174"/>
  <c r="K1046" i="174"/>
  <c r="K1047" i="174"/>
  <c r="K1048" i="174"/>
  <c r="K1049" i="174"/>
  <c r="K1050" i="174"/>
  <c r="K1051" i="174"/>
  <c r="K1052" i="174"/>
  <c r="K1053" i="174"/>
  <c r="K1054" i="174"/>
  <c r="K1055" i="174"/>
  <c r="K1056" i="174"/>
  <c r="K1057" i="174"/>
  <c r="K1058" i="174"/>
  <c r="K1059" i="174"/>
  <c r="K1060" i="174"/>
  <c r="K1061" i="174"/>
  <c r="K1062" i="174"/>
  <c r="K1063" i="174"/>
  <c r="K1064" i="174"/>
  <c r="K1065" i="174"/>
  <c r="K1066" i="174"/>
  <c r="K1067" i="174"/>
  <c r="K1068" i="174"/>
  <c r="K1069" i="174"/>
  <c r="K1070" i="174"/>
  <c r="K1071" i="174"/>
  <c r="K1072" i="174"/>
  <c r="K1073" i="174"/>
  <c r="K1074" i="174"/>
  <c r="K1075" i="174"/>
  <c r="K1076" i="174"/>
  <c r="K1077" i="174"/>
  <c r="K1078" i="174"/>
  <c r="K1079" i="174"/>
  <c r="K1080" i="174"/>
  <c r="K1081" i="174"/>
  <c r="K1082" i="174"/>
  <c r="K1083" i="174"/>
  <c r="K1084" i="174"/>
  <c r="K1085" i="174"/>
  <c r="K1086" i="174"/>
  <c r="K1087" i="174"/>
  <c r="K1088" i="174"/>
  <c r="K1089" i="174"/>
  <c r="K1090" i="174"/>
  <c r="K1091" i="174"/>
  <c r="K1092" i="174"/>
  <c r="K1093" i="174"/>
  <c r="K1094" i="174"/>
  <c r="K1095" i="174"/>
  <c r="K1096" i="174"/>
  <c r="K1097" i="174"/>
  <c r="K1098" i="174"/>
  <c r="K1099" i="174"/>
  <c r="K1100" i="174"/>
  <c r="K1101" i="174"/>
  <c r="K1102" i="174"/>
  <c r="K1103" i="174"/>
  <c r="K1104" i="174"/>
  <c r="K1105" i="174"/>
  <c r="K1106" i="174"/>
  <c r="K1107" i="174"/>
  <c r="K1108" i="174"/>
  <c r="K1109" i="174"/>
  <c r="K1110" i="174"/>
  <c r="K1111" i="174"/>
  <c r="K1112" i="174"/>
  <c r="K1113" i="174"/>
  <c r="K1114" i="174"/>
  <c r="K1115" i="174"/>
  <c r="K1116" i="174"/>
  <c r="K1117" i="174"/>
  <c r="K1118" i="174"/>
  <c r="K1119" i="174"/>
  <c r="K1120" i="174"/>
  <c r="K1121" i="174"/>
  <c r="K1122" i="174"/>
  <c r="K1123" i="174"/>
  <c r="K1124" i="174"/>
  <c r="K1125" i="174"/>
  <c r="K1126" i="174"/>
  <c r="K1127" i="174"/>
  <c r="K1128" i="174"/>
  <c r="K1129" i="174"/>
  <c r="K1130" i="174"/>
  <c r="K1131" i="174"/>
  <c r="K1132" i="174"/>
  <c r="K1133" i="174"/>
  <c r="K1134" i="174"/>
  <c r="K1135" i="174"/>
  <c r="K1136" i="174"/>
  <c r="K1137" i="174"/>
  <c r="K1138" i="174"/>
  <c r="K1139" i="174"/>
  <c r="K1140" i="174"/>
  <c r="K1141" i="174"/>
  <c r="K1142" i="174"/>
  <c r="K1143" i="174"/>
  <c r="K1144" i="174"/>
  <c r="K1145" i="174"/>
  <c r="K1146" i="174"/>
  <c r="K1147" i="174"/>
  <c r="K1148" i="174"/>
  <c r="K1149" i="174"/>
  <c r="K1150" i="174"/>
  <c r="K1151" i="174"/>
  <c r="K1152" i="174"/>
  <c r="K1153" i="174"/>
  <c r="K1154" i="174"/>
  <c r="K1155" i="174"/>
  <c r="K1156" i="174"/>
  <c r="K1157" i="174"/>
  <c r="K1158" i="174"/>
  <c r="K1159" i="174"/>
  <c r="K1160" i="174"/>
  <c r="K1161" i="174"/>
  <c r="K1162" i="174"/>
  <c r="K1163" i="174"/>
  <c r="K1164" i="174"/>
  <c r="K1165" i="174"/>
  <c r="K1166" i="174"/>
  <c r="K1167" i="174"/>
  <c r="K1168" i="174"/>
  <c r="K1169" i="174"/>
  <c r="K1170" i="174"/>
  <c r="K1171" i="174"/>
  <c r="K1172" i="174"/>
  <c r="K1173" i="174"/>
  <c r="K1174" i="174"/>
  <c r="K1175" i="174"/>
  <c r="K1176" i="174"/>
  <c r="K1177" i="174"/>
  <c r="K1178" i="174"/>
  <c r="K1179" i="174"/>
  <c r="K1180" i="174"/>
  <c r="K1181" i="174"/>
  <c r="K1182" i="174"/>
  <c r="K1183" i="174"/>
  <c r="K1184" i="174"/>
  <c r="K1185" i="174"/>
  <c r="K1186" i="174"/>
  <c r="K1187" i="174"/>
  <c r="K1188" i="174"/>
  <c r="K1189" i="174"/>
  <c r="K1190" i="174"/>
  <c r="K1191" i="174"/>
  <c r="K1192" i="174"/>
  <c r="K1193" i="174"/>
  <c r="K1194" i="174"/>
  <c r="K1195" i="174"/>
  <c r="K1196" i="174"/>
  <c r="K1197" i="174"/>
  <c r="K1198" i="174"/>
  <c r="K1199" i="174"/>
  <c r="K1200" i="174"/>
  <c r="K1201" i="174"/>
  <c r="K1202" i="174"/>
  <c r="K1203" i="174"/>
  <c r="K1204" i="174"/>
  <c r="K1205" i="174"/>
  <c r="K1206" i="174"/>
  <c r="K1207" i="174"/>
  <c r="K1208" i="174"/>
  <c r="K1209" i="174"/>
  <c r="K1210" i="174"/>
  <c r="K1211" i="174"/>
  <c r="K1212" i="174"/>
  <c r="K1213" i="174"/>
  <c r="K1214" i="174"/>
  <c r="K1215" i="174"/>
  <c r="K1216" i="174"/>
  <c r="K1217" i="174"/>
  <c r="K1218" i="174"/>
  <c r="K1219" i="174"/>
  <c r="K1220" i="174"/>
  <c r="K1221" i="174"/>
  <c r="K1222" i="174"/>
  <c r="K1223" i="174"/>
  <c r="K1224" i="174"/>
  <c r="K1225" i="174"/>
  <c r="K1226" i="174"/>
  <c r="K1227" i="174"/>
  <c r="K1228" i="174"/>
  <c r="K1229" i="174"/>
  <c r="K1230" i="174"/>
  <c r="K1231" i="174"/>
  <c r="K1232" i="174"/>
  <c r="K1233" i="174"/>
  <c r="K1234" i="174"/>
  <c r="K1235" i="174"/>
  <c r="K1236" i="174"/>
  <c r="K1237" i="174"/>
  <c r="K1238" i="174"/>
  <c r="K1239" i="174"/>
  <c r="K1240" i="174"/>
  <c r="K1241" i="174"/>
  <c r="K1242" i="174"/>
  <c r="K1243" i="174"/>
  <c r="K1244" i="174"/>
  <c r="K1245" i="174"/>
  <c r="K1246" i="174"/>
  <c r="K1247" i="174"/>
  <c r="K1248" i="174"/>
  <c r="K1249" i="174"/>
  <c r="K1250" i="174"/>
  <c r="K1251" i="174"/>
  <c r="K1252" i="174"/>
  <c r="K1253" i="174"/>
  <c r="K1254" i="174"/>
  <c r="K1255" i="174"/>
  <c r="K1256" i="174"/>
  <c r="K1257" i="174"/>
  <c r="K1258" i="174"/>
  <c r="K1259" i="174"/>
  <c r="K1260" i="174"/>
  <c r="K1261" i="174"/>
  <c r="K1262" i="174"/>
  <c r="K1263" i="174"/>
  <c r="K1264" i="174"/>
  <c r="K1265" i="174"/>
  <c r="K1266" i="174"/>
  <c r="K1267" i="174"/>
  <c r="K1268" i="174"/>
  <c r="K1269" i="174"/>
  <c r="K1270" i="174"/>
  <c r="K1271" i="174"/>
  <c r="K1272" i="174"/>
  <c r="K1273" i="174"/>
  <c r="K1274" i="174"/>
  <c r="K1275" i="174"/>
  <c r="K1276" i="174"/>
  <c r="K1277" i="174"/>
  <c r="K1278" i="174"/>
  <c r="K1279" i="174"/>
  <c r="K1280" i="174"/>
  <c r="K1281" i="174"/>
  <c r="K1282" i="174"/>
  <c r="K1283" i="174"/>
  <c r="K1284" i="174"/>
  <c r="K1285" i="174"/>
  <c r="K1286" i="174"/>
  <c r="K1287" i="174"/>
  <c r="K1288" i="174"/>
  <c r="K1289" i="174"/>
  <c r="K1290" i="174"/>
  <c r="K1291" i="174"/>
  <c r="K1292" i="174"/>
  <c r="K1293" i="174"/>
  <c r="K1294" i="174"/>
  <c r="K1295" i="174"/>
  <c r="K1296" i="174"/>
  <c r="K1297" i="174"/>
  <c r="K1298" i="174"/>
  <c r="K1299" i="174"/>
  <c r="K1300" i="174"/>
  <c r="K1301" i="174"/>
  <c r="K1302" i="174"/>
  <c r="K1303" i="174"/>
  <c r="K1304" i="174"/>
  <c r="K1305" i="174"/>
  <c r="K1306" i="174"/>
  <c r="K1307" i="174"/>
  <c r="K1308" i="174"/>
  <c r="K1309" i="174"/>
  <c r="K1310" i="174"/>
  <c r="K1311" i="174"/>
  <c r="K1312" i="174"/>
  <c r="K1313" i="174"/>
  <c r="K1314" i="174"/>
  <c r="K1315" i="174"/>
  <c r="K1316" i="174"/>
  <c r="K1317" i="174"/>
  <c r="K1318" i="174"/>
  <c r="K1319" i="174"/>
  <c r="K1320" i="174"/>
  <c r="K1321" i="174"/>
  <c r="K1322" i="174"/>
  <c r="K1323" i="174"/>
  <c r="K1324" i="174"/>
  <c r="K1325" i="174"/>
  <c r="K1326" i="174"/>
  <c r="K1327" i="174"/>
  <c r="K1328" i="174"/>
  <c r="K1329" i="174"/>
  <c r="K1330" i="174"/>
  <c r="K1331" i="174"/>
  <c r="K1332" i="174"/>
  <c r="K1333" i="174"/>
  <c r="K1334" i="174"/>
  <c r="K1335" i="174"/>
  <c r="K1336" i="174"/>
  <c r="K1337" i="174"/>
  <c r="K1338" i="174"/>
  <c r="K1339" i="174"/>
  <c r="K1340" i="174"/>
  <c r="K1341" i="174"/>
  <c r="K1342" i="174"/>
  <c r="K1343" i="174"/>
  <c r="K1344" i="174"/>
  <c r="K1345" i="174"/>
  <c r="K1346" i="174"/>
  <c r="K1347" i="174"/>
  <c r="K1348" i="174"/>
  <c r="K1349" i="174"/>
  <c r="K1350" i="174"/>
  <c r="K1351" i="174"/>
  <c r="K1352" i="174"/>
  <c r="K1353" i="174"/>
  <c r="K1354" i="174"/>
  <c r="K1355" i="174"/>
  <c r="K1356" i="174"/>
  <c r="K1357" i="174"/>
  <c r="K1358" i="174"/>
  <c r="K1359" i="174"/>
  <c r="K1360" i="174"/>
  <c r="K1361" i="174"/>
  <c r="K1362" i="174"/>
  <c r="K1363" i="174"/>
  <c r="K1364" i="174"/>
  <c r="K1365" i="174"/>
  <c r="K1366" i="174"/>
  <c r="K1367" i="174"/>
  <c r="K1368" i="174"/>
  <c r="K1369" i="174"/>
  <c r="K1370" i="174"/>
  <c r="K1371" i="174"/>
  <c r="K1372" i="174"/>
  <c r="K1373" i="174"/>
  <c r="K1374" i="174"/>
  <c r="K1375" i="174"/>
  <c r="K1376" i="174"/>
  <c r="K1377" i="174"/>
  <c r="K1378" i="174"/>
  <c r="K1379" i="174"/>
  <c r="K1380" i="174"/>
  <c r="K1381" i="174"/>
  <c r="K1382" i="174"/>
  <c r="K1383" i="174"/>
  <c r="K1384" i="174"/>
  <c r="K1385" i="174"/>
  <c r="K1386" i="174"/>
  <c r="K1387" i="174"/>
  <c r="K1388" i="174"/>
  <c r="K1389" i="174"/>
  <c r="K1390" i="174"/>
  <c r="K1391" i="174"/>
  <c r="K1392" i="174"/>
  <c r="K1393" i="174"/>
  <c r="K1394" i="174"/>
  <c r="K1395" i="174"/>
  <c r="K1396" i="174"/>
  <c r="K1397" i="174"/>
  <c r="K1398" i="174"/>
  <c r="K1399" i="174"/>
  <c r="K1400" i="174"/>
  <c r="K1401" i="174"/>
  <c r="K1402" i="174"/>
  <c r="K1403" i="174"/>
  <c r="K1404" i="174"/>
  <c r="K1405" i="174"/>
  <c r="K1406" i="174"/>
  <c r="K1407" i="174"/>
  <c r="K1408" i="174"/>
  <c r="K1409" i="174"/>
  <c r="K1410" i="174"/>
  <c r="K1411" i="174"/>
  <c r="K1412" i="174"/>
  <c r="K1413" i="174"/>
  <c r="K1414" i="174"/>
  <c r="K1415" i="174"/>
  <c r="K1416" i="174"/>
  <c r="K1417" i="174"/>
  <c r="K1418" i="174"/>
  <c r="K1419" i="174"/>
  <c r="K1420" i="174"/>
  <c r="K1421" i="174"/>
  <c r="K1422" i="174"/>
  <c r="K1423" i="174"/>
  <c r="K1424" i="174"/>
  <c r="K1425" i="174"/>
  <c r="K1426" i="174"/>
  <c r="K1427" i="174"/>
  <c r="K1428" i="174"/>
  <c r="K1429" i="174"/>
  <c r="K1430" i="174"/>
  <c r="K1431" i="174"/>
  <c r="K1432" i="174"/>
  <c r="K1433" i="174"/>
  <c r="K1434" i="174"/>
  <c r="K1435" i="174"/>
  <c r="K1436" i="174"/>
  <c r="K1437" i="174"/>
  <c r="K1438" i="174"/>
  <c r="K1439" i="174"/>
  <c r="K1440" i="174"/>
  <c r="K1441" i="174"/>
  <c r="K1442" i="174"/>
  <c r="K1443" i="174"/>
  <c r="K1444" i="174"/>
  <c r="K1445" i="174"/>
  <c r="K1446" i="174"/>
  <c r="K1447" i="174"/>
  <c r="K1448" i="174"/>
  <c r="K1449" i="174"/>
  <c r="K1450" i="174"/>
  <c r="K1451" i="174"/>
  <c r="K1452" i="174"/>
  <c r="K1453" i="174"/>
  <c r="K1454" i="174"/>
  <c r="K1455" i="174"/>
  <c r="K1456" i="174"/>
  <c r="K1457" i="174"/>
  <c r="K1458" i="174"/>
  <c r="K1459" i="174"/>
  <c r="K1460" i="174"/>
  <c r="K1461" i="174"/>
  <c r="K1462" i="174"/>
  <c r="K1463" i="174"/>
  <c r="K1464" i="174"/>
  <c r="K1465" i="174"/>
  <c r="K1466" i="174"/>
  <c r="K1467" i="174"/>
  <c r="K1468" i="174"/>
  <c r="K1469" i="174"/>
  <c r="K1470" i="174"/>
  <c r="K1471" i="174"/>
  <c r="K1472" i="174"/>
  <c r="K1473" i="174"/>
  <c r="K1474" i="174"/>
  <c r="K1475" i="174"/>
  <c r="K1476" i="174"/>
  <c r="K1477" i="174"/>
  <c r="K1478" i="174"/>
  <c r="K1479" i="174"/>
  <c r="K1480" i="174"/>
  <c r="K1481" i="174"/>
  <c r="K1482" i="174"/>
  <c r="K1483" i="174"/>
  <c r="K1484" i="174"/>
  <c r="K1485" i="174"/>
  <c r="K1486" i="174"/>
  <c r="K1487" i="174"/>
  <c r="K1488" i="174"/>
  <c r="K1489" i="174"/>
  <c r="K1490" i="174"/>
  <c r="K1491" i="174"/>
  <c r="K1492" i="174"/>
  <c r="K1493" i="174"/>
  <c r="K1494" i="174"/>
  <c r="K1495" i="174"/>
  <c r="K1496" i="174"/>
  <c r="K1497" i="174"/>
  <c r="K1498" i="174"/>
  <c r="K1499" i="174"/>
  <c r="K1500" i="174"/>
  <c r="K1501" i="174"/>
  <c r="K1502" i="174"/>
  <c r="K1503" i="174"/>
  <c r="K1504" i="174"/>
  <c r="K1505" i="174"/>
  <c r="K1506" i="174"/>
  <c r="K1507" i="174"/>
  <c r="K1508" i="174"/>
  <c r="K1509" i="174"/>
  <c r="K1510" i="174"/>
  <c r="K1511" i="174"/>
  <c r="K1512" i="174"/>
  <c r="K1513" i="174"/>
  <c r="K1514" i="174"/>
  <c r="K1515" i="174"/>
  <c r="K1516" i="174"/>
  <c r="K1517" i="174"/>
  <c r="K1518" i="174"/>
  <c r="K1519" i="174"/>
  <c r="K1520" i="174"/>
  <c r="K1521" i="174"/>
  <c r="K1522" i="174"/>
  <c r="K1523" i="174"/>
  <c r="K1524" i="174"/>
  <c r="K1525" i="174"/>
  <c r="K1526" i="174"/>
  <c r="K1527" i="174"/>
  <c r="K1528" i="174"/>
  <c r="K1529" i="174"/>
  <c r="K1530" i="174"/>
  <c r="K1531" i="174"/>
  <c r="K1532" i="174"/>
  <c r="K1533" i="174"/>
  <c r="K1534" i="174"/>
  <c r="K1535" i="174"/>
  <c r="K1536" i="174"/>
  <c r="K1537" i="174"/>
  <c r="K1538" i="174"/>
  <c r="K1539" i="174"/>
  <c r="K1540" i="174"/>
  <c r="K1541" i="174"/>
  <c r="K1542" i="174"/>
  <c r="K1543" i="174"/>
  <c r="K1544" i="174"/>
  <c r="K1545" i="174"/>
  <c r="K1546" i="174"/>
  <c r="K1547" i="174"/>
  <c r="K1548" i="174"/>
  <c r="K1549" i="174"/>
  <c r="K1550" i="174"/>
  <c r="K1551" i="174"/>
  <c r="K1552" i="174"/>
  <c r="K1553" i="174"/>
  <c r="K1554" i="174"/>
  <c r="K1555" i="174"/>
  <c r="K1556" i="174"/>
  <c r="K1557" i="174"/>
  <c r="K1558" i="174"/>
  <c r="K1559" i="174"/>
  <c r="K1560" i="174"/>
  <c r="K1561" i="174"/>
  <c r="K1562" i="174"/>
  <c r="K1563" i="174"/>
  <c r="K1564" i="174"/>
  <c r="K1565" i="174"/>
  <c r="K1566" i="174"/>
  <c r="K1567" i="174"/>
  <c r="K1568" i="174"/>
  <c r="K1569" i="174"/>
  <c r="K1570" i="174"/>
  <c r="K1571" i="174"/>
  <c r="K1572" i="174"/>
  <c r="K1573" i="174"/>
  <c r="K1574" i="174"/>
  <c r="K1575" i="174"/>
  <c r="K1576" i="174"/>
  <c r="K1577" i="174"/>
  <c r="K1578" i="174"/>
  <c r="K1579" i="174"/>
  <c r="K1580" i="174"/>
  <c r="K1581" i="174"/>
  <c r="K1582" i="174"/>
  <c r="K1583" i="174"/>
  <c r="K1584" i="174"/>
  <c r="K1585" i="174"/>
  <c r="K1586" i="174"/>
  <c r="K1587" i="174"/>
  <c r="K1588" i="174"/>
  <c r="K1589" i="174"/>
  <c r="K1590" i="174"/>
  <c r="K1591" i="174"/>
  <c r="K1592" i="174"/>
  <c r="K1593" i="174"/>
  <c r="K1594" i="174"/>
  <c r="K1595" i="174"/>
  <c r="K1596" i="174"/>
  <c r="K1597" i="174"/>
  <c r="K1598" i="174"/>
  <c r="K1599" i="174"/>
  <c r="K1600" i="174"/>
  <c r="K1601" i="174"/>
  <c r="K1602" i="174"/>
  <c r="K1603" i="174"/>
  <c r="K1604" i="174"/>
  <c r="K1605" i="174"/>
  <c r="K1606" i="174"/>
  <c r="K1607" i="174"/>
  <c r="K1608" i="174"/>
  <c r="K1609" i="174"/>
  <c r="K1610" i="174"/>
  <c r="K1611" i="174"/>
  <c r="K1612" i="174"/>
  <c r="K1613" i="174"/>
  <c r="K1614" i="174"/>
  <c r="K1615" i="174"/>
  <c r="K1616" i="174"/>
  <c r="K1617" i="174"/>
  <c r="K1618" i="174"/>
  <c r="K1619" i="174"/>
  <c r="K1620" i="174"/>
  <c r="K1621" i="174"/>
  <c r="K1622" i="174"/>
  <c r="K1623" i="174"/>
  <c r="K1624" i="174"/>
  <c r="K1625" i="174"/>
  <c r="K1626" i="174"/>
  <c r="K1627" i="174"/>
  <c r="K1628" i="174"/>
  <c r="K1629" i="174"/>
  <c r="K1630" i="174"/>
  <c r="K1631" i="174"/>
  <c r="K1632" i="174"/>
  <c r="K1633" i="174"/>
  <c r="K1634" i="174"/>
  <c r="K1635" i="174"/>
  <c r="K1636" i="174"/>
  <c r="K1637" i="174"/>
  <c r="K1638" i="174"/>
  <c r="K1639" i="174"/>
  <c r="K1640" i="174"/>
  <c r="K1641" i="174"/>
  <c r="K1642" i="174"/>
  <c r="K1643" i="174"/>
  <c r="K1644" i="174"/>
  <c r="K1645" i="174"/>
  <c r="K1646" i="174"/>
  <c r="K1647" i="174"/>
  <c r="K1648" i="174"/>
  <c r="K1649" i="174"/>
  <c r="K1650" i="174"/>
  <c r="K1651" i="174"/>
  <c r="K1652" i="174"/>
  <c r="K1653" i="174"/>
  <c r="K1654" i="174"/>
  <c r="K1655" i="174"/>
  <c r="K1656" i="174"/>
  <c r="K1657" i="174"/>
  <c r="K1658" i="174"/>
  <c r="K1659" i="174"/>
  <c r="K1660" i="174"/>
  <c r="K1661" i="174"/>
  <c r="K1662" i="174"/>
  <c r="K1663" i="174"/>
  <c r="K1664" i="174"/>
  <c r="K1665" i="174"/>
  <c r="K1666" i="174"/>
  <c r="K1667" i="174"/>
  <c r="K1668" i="174"/>
  <c r="K1669" i="174"/>
  <c r="K1670" i="174"/>
  <c r="K1671" i="174"/>
  <c r="K1672" i="174"/>
  <c r="K1673" i="174"/>
  <c r="K1674" i="174"/>
  <c r="K1675" i="174"/>
  <c r="K1676" i="174"/>
  <c r="K1677" i="174"/>
  <c r="K1678" i="174"/>
  <c r="K1679" i="174"/>
  <c r="K1680" i="174"/>
  <c r="K1681" i="174"/>
  <c r="K1682" i="174"/>
  <c r="K1683" i="174"/>
  <c r="K1684" i="174"/>
  <c r="K1685" i="174"/>
  <c r="K1686" i="174"/>
  <c r="K1687" i="174"/>
  <c r="K1688" i="174"/>
  <c r="K1689" i="174"/>
  <c r="K1690" i="174"/>
  <c r="K1691" i="174"/>
  <c r="K1692" i="174"/>
  <c r="K1693" i="174"/>
  <c r="K1694" i="174"/>
  <c r="K1695" i="174"/>
  <c r="K1696" i="174"/>
  <c r="K1697" i="174"/>
  <c r="K1698" i="174"/>
  <c r="K1699" i="174"/>
  <c r="K1700" i="174"/>
  <c r="K1701" i="174"/>
  <c r="K1702" i="174"/>
  <c r="K1703" i="174"/>
  <c r="K1704" i="174"/>
  <c r="K1705" i="174"/>
  <c r="K1706" i="174"/>
  <c r="K1707" i="174"/>
  <c r="K1708" i="174"/>
  <c r="K1709" i="174"/>
  <c r="K1710" i="174"/>
  <c r="K1711" i="174"/>
  <c r="K1712" i="174"/>
  <c r="K1713" i="174"/>
  <c r="K1714" i="174"/>
  <c r="K1715" i="174"/>
  <c r="K1716" i="174"/>
  <c r="K1717" i="174"/>
  <c r="K1718" i="174"/>
  <c r="K1719" i="174"/>
  <c r="K1720" i="174"/>
  <c r="K1721" i="174"/>
  <c r="K1722" i="174"/>
  <c r="K1723" i="174"/>
  <c r="K1724" i="174"/>
  <c r="K1725" i="174"/>
  <c r="K1726" i="174"/>
  <c r="K1727" i="174"/>
  <c r="K1728" i="174"/>
  <c r="K1729" i="174"/>
  <c r="K1730" i="174"/>
  <c r="K1731" i="174"/>
  <c r="K1732" i="174"/>
  <c r="K1733" i="174"/>
  <c r="K1734" i="174"/>
  <c r="K1735" i="174"/>
  <c r="K1736" i="174"/>
  <c r="K1737" i="174"/>
  <c r="K1738" i="174"/>
  <c r="K1739" i="174"/>
  <c r="K1740" i="174"/>
  <c r="K1741" i="174"/>
  <c r="K1742" i="174"/>
  <c r="K1743" i="174"/>
  <c r="K1744" i="174"/>
  <c r="K1745" i="174"/>
  <c r="K1746" i="174"/>
  <c r="K1747" i="174"/>
  <c r="K1748" i="174"/>
  <c r="K1749" i="174"/>
  <c r="K1750" i="174"/>
  <c r="K1751" i="174"/>
  <c r="K1752" i="174"/>
  <c r="K1753" i="174"/>
  <c r="K1754" i="174"/>
  <c r="K1755" i="174"/>
  <c r="K1756" i="174"/>
  <c r="K1757" i="174"/>
  <c r="K1758" i="174"/>
  <c r="K1759" i="174"/>
  <c r="K1760" i="174"/>
  <c r="K1761" i="174"/>
  <c r="K1762" i="174"/>
  <c r="K1763" i="174"/>
  <c r="K1764" i="174"/>
  <c r="K1765" i="174"/>
  <c r="K1766" i="174"/>
  <c r="K1767" i="174"/>
  <c r="K1768" i="174"/>
  <c r="K1769" i="174"/>
  <c r="K1770" i="174"/>
  <c r="K1771" i="174"/>
  <c r="K1772" i="174"/>
  <c r="K1773" i="174"/>
  <c r="K1774" i="174"/>
  <c r="K1775" i="174"/>
  <c r="K1776" i="174"/>
  <c r="K1777" i="174"/>
  <c r="K1778" i="174"/>
  <c r="K1779" i="174"/>
  <c r="K1780" i="174"/>
  <c r="K1781" i="174"/>
  <c r="K1782" i="174"/>
  <c r="K1783" i="174"/>
  <c r="K1784" i="174"/>
  <c r="K1785" i="174"/>
  <c r="K1786" i="174"/>
  <c r="K1787" i="174"/>
  <c r="K1788" i="174"/>
  <c r="K1789" i="174"/>
  <c r="K1790" i="174"/>
  <c r="K1791" i="174"/>
  <c r="K1792" i="174"/>
  <c r="K1793" i="174"/>
  <c r="K1794" i="174"/>
  <c r="K1795" i="174"/>
  <c r="K1796" i="174"/>
  <c r="K1797" i="174"/>
  <c r="K1798" i="174"/>
  <c r="K1799" i="174"/>
  <c r="K1800" i="174"/>
  <c r="K1801" i="174"/>
  <c r="K1802" i="174"/>
  <c r="K1803" i="174"/>
  <c r="K1804" i="174"/>
  <c r="K1805" i="174"/>
  <c r="K1806" i="174"/>
  <c r="K1807" i="174"/>
  <c r="K1808" i="174"/>
  <c r="K1809" i="174"/>
  <c r="K1810" i="174"/>
  <c r="K1811" i="174"/>
  <c r="K1812" i="174"/>
  <c r="K1813" i="174"/>
  <c r="K1814" i="174"/>
  <c r="K1815" i="174"/>
  <c r="K1816" i="174"/>
  <c r="K1817" i="174"/>
  <c r="K1818" i="174"/>
  <c r="K1819" i="174"/>
  <c r="K1820" i="174"/>
  <c r="K1821" i="174"/>
  <c r="K1822" i="174"/>
  <c r="K1823" i="174"/>
  <c r="K1824" i="174"/>
  <c r="K1825" i="174"/>
  <c r="K1826" i="174"/>
  <c r="K1827" i="174"/>
  <c r="K1828" i="174"/>
  <c r="K1829" i="174"/>
  <c r="K1830" i="174"/>
  <c r="K1831" i="174"/>
  <c r="K1832" i="174"/>
  <c r="K1833" i="174"/>
  <c r="K1834" i="174"/>
  <c r="K1835" i="174"/>
  <c r="K1836" i="174"/>
  <c r="K1837" i="174"/>
  <c r="K1838" i="174"/>
  <c r="K1839" i="174"/>
  <c r="K1840" i="174"/>
  <c r="K1841" i="174"/>
  <c r="K1842" i="174"/>
  <c r="K1843" i="174"/>
  <c r="K1844" i="174"/>
  <c r="K1845" i="174"/>
  <c r="K1846" i="174"/>
  <c r="K1847" i="174"/>
  <c r="K1848" i="174"/>
  <c r="K1849" i="174"/>
  <c r="K1850" i="174"/>
  <c r="K1851" i="174"/>
  <c r="K1852" i="174"/>
  <c r="K1853" i="174"/>
  <c r="K1854" i="174"/>
  <c r="K1855" i="174"/>
  <c r="K1856" i="174"/>
  <c r="K1857" i="174"/>
  <c r="K1858" i="174"/>
  <c r="K1859" i="174"/>
  <c r="K1860" i="174"/>
  <c r="K1861" i="174"/>
  <c r="K1862" i="174"/>
  <c r="K1863" i="174"/>
  <c r="K1864" i="174"/>
  <c r="K1865" i="174"/>
  <c r="K1866" i="174"/>
  <c r="K1867" i="174"/>
  <c r="K1868" i="174"/>
  <c r="K1869" i="174"/>
  <c r="K1870" i="174"/>
  <c r="K1871" i="174"/>
  <c r="K1872" i="174"/>
  <c r="K1873" i="174"/>
  <c r="K1874" i="174"/>
  <c r="K1875" i="174"/>
  <c r="K1876" i="174"/>
  <c r="K1877" i="174"/>
  <c r="K1878" i="174"/>
  <c r="K1879" i="174"/>
  <c r="K1880" i="174"/>
  <c r="K1881" i="174"/>
  <c r="K1882" i="174"/>
  <c r="K1883" i="174"/>
  <c r="K1884" i="174"/>
  <c r="K1885" i="174"/>
  <c r="K1886" i="174"/>
  <c r="K1887" i="174"/>
  <c r="K1888" i="174"/>
  <c r="K1889" i="174"/>
  <c r="K1890" i="174"/>
  <c r="K1891" i="174"/>
  <c r="K1892" i="174"/>
  <c r="K1893" i="174"/>
  <c r="K1894" i="174"/>
  <c r="K1895" i="174"/>
  <c r="K1896" i="174"/>
  <c r="K1897" i="174"/>
  <c r="K1898" i="174"/>
  <c r="K1899" i="174"/>
  <c r="K1900" i="174"/>
  <c r="K1901" i="174"/>
  <c r="K1902" i="174"/>
  <c r="K1903" i="174"/>
  <c r="K1904" i="174"/>
  <c r="K1905" i="174"/>
  <c r="K1906" i="174"/>
  <c r="K1907" i="174"/>
  <c r="K1908" i="174"/>
  <c r="K1909" i="174"/>
  <c r="K1910" i="174"/>
  <c r="K1911" i="174"/>
  <c r="K1912" i="174"/>
  <c r="K1913" i="174"/>
  <c r="K1914" i="174"/>
  <c r="K1915" i="174"/>
  <c r="K1916" i="174"/>
  <c r="K1917" i="174"/>
  <c r="K1918" i="174"/>
  <c r="K1919" i="174"/>
  <c r="K1920" i="174"/>
  <c r="K1921" i="174"/>
  <c r="K1922" i="174"/>
  <c r="K1923" i="174"/>
  <c r="K1924" i="174"/>
  <c r="K1925" i="174"/>
  <c r="K1926" i="174"/>
  <c r="K1927" i="174"/>
  <c r="K1928" i="174"/>
  <c r="K1929" i="174"/>
  <c r="K1930" i="174"/>
  <c r="K1931" i="174"/>
  <c r="K1932" i="174"/>
  <c r="K1933" i="174"/>
  <c r="K1934" i="174"/>
  <c r="K1935" i="174"/>
  <c r="K2" i="174"/>
  <c r="AF954" i="121"/>
  <c r="AF947" i="121"/>
  <c r="AF943" i="121"/>
  <c r="AF939" i="121"/>
  <c r="AF938" i="121"/>
  <c r="AF937" i="121"/>
  <c r="AF936" i="121"/>
  <c r="AF935" i="121"/>
  <c r="AF934" i="121"/>
  <c r="AF933" i="121"/>
  <c r="AF932" i="121"/>
  <c r="AF931" i="121"/>
  <c r="AF930" i="121"/>
  <c r="AF929" i="121"/>
  <c r="AF928" i="121"/>
  <c r="AF927" i="121"/>
  <c r="AF926" i="121"/>
  <c r="AF925" i="121"/>
  <c r="AF924" i="121"/>
  <c r="AF923" i="121"/>
  <c r="AF922" i="121"/>
  <c r="AF921" i="121"/>
  <c r="AF914" i="121"/>
  <c r="AF913" i="121"/>
  <c r="AF909" i="121"/>
  <c r="AF905" i="121"/>
  <c r="AF904" i="121"/>
  <c r="AF903" i="121"/>
  <c r="AF902" i="121"/>
  <c r="AF901" i="121"/>
  <c r="AF900" i="121"/>
  <c r="AF899" i="121"/>
  <c r="AF895" i="121"/>
  <c r="AF894" i="121"/>
  <c r="AF893" i="121"/>
  <c r="AF892" i="121"/>
  <c r="AF891" i="121"/>
  <c r="AF890" i="121"/>
  <c r="AF889" i="121"/>
  <c r="AF888" i="121"/>
  <c r="AF887" i="121"/>
  <c r="AF886" i="121"/>
  <c r="AF885" i="121"/>
  <c r="AF884" i="121"/>
  <c r="AF883" i="121"/>
  <c r="AF882" i="121"/>
  <c r="AF881" i="121"/>
  <c r="AF880" i="121"/>
  <c r="AF879" i="121"/>
  <c r="AF878" i="121"/>
  <c r="AF877" i="121"/>
  <c r="AF876" i="121"/>
  <c r="AF875" i="121"/>
  <c r="AF864" i="121"/>
  <c r="AF856" i="121"/>
  <c r="AF868" i="121"/>
  <c r="AF857" i="121"/>
  <c r="AF863" i="121"/>
  <c r="AF862" i="121"/>
  <c r="AF861" i="121"/>
  <c r="AF854" i="121"/>
  <c r="AF855" i="121"/>
  <c r="AF853" i="121"/>
  <c r="AF852" i="121"/>
  <c r="AF843" i="121"/>
  <c r="AF839" i="121"/>
  <c r="AF835" i="121"/>
  <c r="AF831" i="121"/>
  <c r="AF829" i="121"/>
  <c r="AF825" i="121"/>
  <c r="AF824" i="121"/>
  <c r="AF823" i="121"/>
  <c r="AF822" i="121"/>
  <c r="AF821" i="121"/>
  <c r="AF820" i="121"/>
  <c r="AF819" i="121"/>
  <c r="AF818" i="121"/>
  <c r="AF817" i="121"/>
  <c r="AF830" i="121"/>
  <c r="AF816" i="121"/>
  <c r="AF809" i="121"/>
  <c r="AF808" i="121"/>
  <c r="AF804" i="121"/>
  <c r="AF800" i="121"/>
  <c r="AF796" i="121"/>
  <c r="AF795" i="121"/>
  <c r="AF788" i="121"/>
  <c r="AF787" i="121"/>
  <c r="AF783" i="121"/>
  <c r="AF779" i="121"/>
  <c r="AF778" i="121"/>
  <c r="AF777" i="121"/>
  <c r="AF776" i="121"/>
  <c r="AF775" i="121"/>
  <c r="AF774" i="121"/>
  <c r="AF773" i="121"/>
  <c r="AF769" i="121"/>
  <c r="AF768" i="121"/>
  <c r="AF767" i="121"/>
  <c r="AF756" i="121"/>
  <c r="AF760" i="121"/>
  <c r="AF755" i="121"/>
  <c r="AF754" i="121"/>
  <c r="AF750" i="121"/>
  <c r="AF746" i="121"/>
  <c r="AF742" i="121"/>
  <c r="AF741" i="121"/>
  <c r="AF734" i="121"/>
  <c r="AF733" i="121"/>
  <c r="AF729" i="121"/>
  <c r="AF714" i="121"/>
  <c r="AF728" i="121"/>
  <c r="AF724" i="121"/>
  <c r="AF720" i="121"/>
  <c r="AF719" i="121"/>
  <c r="AF718" i="121"/>
  <c r="AF713" i="121"/>
  <c r="AF712" i="121"/>
  <c r="AF688" i="121"/>
  <c r="AF687" i="121"/>
  <c r="AF686" i="121"/>
  <c r="AF694" i="121"/>
  <c r="AF703" i="121"/>
  <c r="AF699" i="121"/>
  <c r="AF698" i="121"/>
  <c r="AF693" i="121"/>
  <c r="AF689" i="121"/>
  <c r="AF685" i="121"/>
  <c r="AF684" i="121"/>
  <c r="AF683" i="121"/>
  <c r="AF682" i="121"/>
  <c r="AF681" i="121"/>
  <c r="AF680" i="121"/>
  <c r="AF669" i="121"/>
  <c r="AF665" i="121"/>
  <c r="AF664" i="121"/>
  <c r="AF663" i="121"/>
  <c r="AF659" i="121"/>
  <c r="AF658" i="121"/>
  <c r="AF657" i="121"/>
  <c r="AF656" i="121"/>
  <c r="AF649" i="121"/>
  <c r="AF648" i="121"/>
  <c r="AF644" i="121"/>
  <c r="AF640" i="121"/>
  <c r="AF630" i="121"/>
  <c r="AF636" i="121"/>
  <c r="AF635" i="121"/>
  <c r="AF631" i="121"/>
  <c r="AF629" i="121"/>
  <c r="AF628" i="121"/>
  <c r="AF621" i="121"/>
  <c r="AF617" i="121"/>
  <c r="AF616" i="121"/>
  <c r="AF612" i="121"/>
  <c r="AF611" i="121"/>
  <c r="AF610" i="121"/>
  <c r="AF589" i="121"/>
  <c r="AF599" i="121"/>
  <c r="AF598" i="121"/>
  <c r="AF594" i="121"/>
  <c r="AF590" i="121"/>
  <c r="AF588" i="121"/>
  <c r="AF587" i="121"/>
  <c r="AF580" i="121"/>
  <c r="AF576" i="121"/>
  <c r="AF572" i="121"/>
  <c r="AF564" i="121"/>
  <c r="AF560" i="121"/>
  <c r="AF558" i="121"/>
  <c r="AF554" i="121"/>
  <c r="AF553" i="121"/>
  <c r="AF549" i="121"/>
  <c r="AF548" i="121"/>
  <c r="AF541" i="121"/>
  <c r="AF540" i="121"/>
  <c r="AF539" i="121"/>
  <c r="AF538" i="121"/>
  <c r="AF534" i="121"/>
  <c r="AF533" i="121"/>
  <c r="AF526" i="121"/>
  <c r="AF522" i="121"/>
  <c r="AF518" i="121"/>
  <c r="AF505" i="121"/>
  <c r="AF517" i="121"/>
  <c r="AF513" i="121"/>
  <c r="AF512" i="121"/>
  <c r="AF511" i="121"/>
  <c r="AF510" i="121"/>
  <c r="AF506" i="121"/>
  <c r="AF504" i="121"/>
  <c r="AF503" i="121"/>
  <c r="AF494" i="121"/>
  <c r="AF493" i="121"/>
  <c r="AF489" i="121"/>
  <c r="AF478" i="121"/>
  <c r="AF485" i="121"/>
  <c r="AF484" i="121"/>
  <c r="AF495" i="121"/>
  <c r="AF483" i="121"/>
  <c r="AF482" i="121"/>
  <c r="AF477" i="121"/>
  <c r="AF476" i="121"/>
  <c r="AF475" i="121"/>
  <c r="AF474" i="121"/>
  <c r="AF466" i="121"/>
  <c r="AF462" i="121"/>
  <c r="AF458" i="121"/>
  <c r="AF454" i="121"/>
  <c r="AF453" i="121"/>
  <c r="AF452" i="121"/>
  <c r="AF451" i="121"/>
  <c r="AF450" i="121"/>
  <c r="AF427" i="121"/>
  <c r="AF426" i="121"/>
  <c r="AF441" i="121"/>
  <c r="AF437" i="121"/>
  <c r="AF436" i="121"/>
  <c r="AF425" i="121"/>
  <c r="AF432" i="121"/>
  <c r="AF428" i="121"/>
  <c r="AF424" i="121"/>
  <c r="AF423" i="121"/>
  <c r="AF422" i="121"/>
  <c r="AF421" i="121"/>
  <c r="AF420" i="121"/>
  <c r="AF419" i="121"/>
  <c r="AF412" i="121"/>
  <c r="AF410" i="121"/>
  <c r="AF409" i="121"/>
  <c r="AF405" i="121"/>
  <c r="AF404" i="121"/>
  <c r="AF403" i="121"/>
  <c r="AF398" i="121"/>
  <c r="AF399" i="121"/>
  <c r="AF396" i="121"/>
  <c r="AF395" i="121"/>
  <c r="AF390" i="121"/>
  <c r="AF397" i="121"/>
  <c r="AF391" i="121"/>
  <c r="AF383" i="121"/>
  <c r="AF382" i="121"/>
  <c r="AF378" i="121"/>
  <c r="AF377" i="121"/>
  <c r="AF376" i="121"/>
  <c r="AF374" i="121"/>
  <c r="AF370" i="121"/>
  <c r="AF366" i="121"/>
  <c r="AF365" i="121"/>
  <c r="AF375" i="121"/>
  <c r="AF361" i="121"/>
  <c r="AF353" i="121"/>
  <c r="AF349" i="121"/>
  <c r="AF348" i="121"/>
  <c r="AF347" i="121"/>
  <c r="AF346" i="121"/>
  <c r="AF345" i="121"/>
  <c r="AF344" i="121"/>
  <c r="AF343" i="121"/>
  <c r="AF339" i="121"/>
  <c r="AF338" i="121"/>
  <c r="AF337" i="121"/>
  <c r="AF336" i="121"/>
  <c r="AF329" i="121"/>
  <c r="AF325" i="121"/>
  <c r="AF321" i="121"/>
  <c r="AF320" i="121"/>
  <c r="AF309" i="121"/>
  <c r="AF313" i="121"/>
  <c r="AF308" i="121"/>
  <c r="AF307" i="121"/>
  <c r="AF303" i="121"/>
  <c r="AF297" i="121"/>
  <c r="AF302" i="121"/>
  <c r="AF298" i="121"/>
  <c r="AF296" i="121"/>
  <c r="AF295" i="121"/>
  <c r="AF294" i="121"/>
  <c r="AF293" i="121"/>
  <c r="AF292" i="121"/>
  <c r="AF291" i="121"/>
  <c r="AF283" i="121"/>
  <c r="AF279" i="121"/>
  <c r="AF275" i="121"/>
  <c r="AF265" i="121"/>
  <c r="AF271" i="121"/>
  <c r="AF270" i="121"/>
  <c r="AF269" i="121"/>
  <c r="AF264" i="121"/>
  <c r="AF263" i="121"/>
  <c r="AF262" i="121"/>
  <c r="AF261" i="121"/>
  <c r="AF253" i="121"/>
  <c r="AF249" i="121"/>
  <c r="AF248" i="121"/>
  <c r="AF247" i="121"/>
  <c r="AF246" i="121"/>
  <c r="AF242" i="121"/>
  <c r="AF238" i="121"/>
  <c r="AF237" i="121"/>
  <c r="AF236" i="121"/>
  <c r="AF220" i="121"/>
  <c r="AF225" i="121"/>
  <c r="AF224" i="121"/>
  <c r="AF219" i="121"/>
  <c r="AF218" i="121"/>
  <c r="AF217" i="121"/>
  <c r="AF210" i="121"/>
  <c r="AF202" i="121"/>
  <c r="AF209" i="121"/>
  <c r="AF208" i="121"/>
  <c r="AF201" i="121"/>
  <c r="AF207" i="121"/>
  <c r="AF203" i="121"/>
  <c r="AF200" i="121"/>
  <c r="AF199" i="121"/>
  <c r="AF192" i="121"/>
  <c r="AF198" i="121"/>
  <c r="AF194" i="121"/>
  <c r="AF193" i="121"/>
  <c r="AF191" i="121"/>
  <c r="AF187" i="121"/>
  <c r="AF186" i="121"/>
  <c r="AF185" i="121"/>
  <c r="AF182" i="121"/>
  <c r="AF181" i="121"/>
  <c r="AF180" i="121"/>
  <c r="AF176" i="121"/>
  <c r="AF183" i="121"/>
  <c r="AF175" i="121"/>
  <c r="AF174" i="121"/>
  <c r="AF173" i="121"/>
  <c r="AF172" i="121"/>
  <c r="AF171" i="121"/>
  <c r="AF184" i="121"/>
  <c r="AF170" i="121"/>
  <c r="AF169" i="121"/>
  <c r="AF168" i="121"/>
  <c r="AF167" i="121"/>
  <c r="AF166" i="121"/>
  <c r="AF165" i="121"/>
  <c r="AF149" i="121"/>
  <c r="AF156" i="121"/>
  <c r="AF155" i="121"/>
  <c r="AF134" i="121"/>
  <c r="AF133" i="121"/>
  <c r="AF132" i="121"/>
  <c r="AF148" i="121"/>
  <c r="AF144" i="121"/>
  <c r="AF150" i="121"/>
  <c r="AF140" i="121"/>
  <c r="AF151" i="121"/>
  <c r="AF139" i="121"/>
  <c r="AF138" i="121"/>
  <c r="AF131" i="121"/>
  <c r="AF128" i="121"/>
  <c r="AF113" i="121"/>
  <c r="AF111" i="121"/>
  <c r="AF112" i="121"/>
  <c r="AF107" i="121"/>
  <c r="AF94" i="121"/>
  <c r="AF93" i="121"/>
  <c r="AF89" i="121"/>
  <c r="AF88" i="121"/>
  <c r="AF87" i="121"/>
  <c r="AF86" i="121"/>
  <c r="AF82" i="121"/>
  <c r="AF75" i="121"/>
  <c r="AF74" i="121"/>
  <c r="AF67" i="121"/>
  <c r="AF66" i="121"/>
  <c r="AF58" i="121"/>
  <c r="AF59" i="121"/>
  <c r="AF57" i="121"/>
  <c r="AF56" i="121"/>
  <c r="AF46" i="121"/>
  <c r="AF52" i="121"/>
  <c r="AF51" i="121"/>
  <c r="AF47" i="121"/>
  <c r="AF45" i="121"/>
  <c r="AF44" i="121"/>
  <c r="AF37" i="121"/>
  <c r="AF36" i="121"/>
  <c r="AF29" i="121"/>
  <c r="AF25" i="121"/>
  <c r="AF24" i="121"/>
  <c r="AF20" i="121"/>
  <c r="AF19" i="121"/>
  <c r="AF15" i="121"/>
  <c r="AF14" i="121"/>
  <c r="AF13" i="121"/>
  <c r="AF9" i="121"/>
  <c r="AF8" i="121"/>
  <c r="AF7" i="121"/>
  <c r="AF6" i="121"/>
  <c r="AF5" i="121"/>
  <c r="AF4" i="121"/>
  <c r="AH751" i="121" l="1"/>
  <c r="AH801" i="121" s="1"/>
  <c r="R751" i="121"/>
  <c r="Q613" i="121"/>
  <c r="Q637" i="121" s="1"/>
  <c r="S857" i="121"/>
  <c r="AH906" i="121" l="1"/>
  <c r="AH948" i="121" s="1"/>
  <c r="R801" i="121"/>
  <c r="Q721" i="121"/>
  <c r="AH832" i="121"/>
  <c r="AH869" i="121" s="1"/>
  <c r="Q666" i="121"/>
  <c r="AL149" i="121"/>
  <c r="AK149" i="121"/>
  <c r="AL857" i="121"/>
  <c r="DR857" i="121" s="1"/>
  <c r="AK857" i="121"/>
  <c r="AC1317" i="121"/>
  <c r="AH101" i="121" l="1"/>
  <c r="AH30" i="121"/>
  <c r="Q751" i="121"/>
  <c r="Q801" i="121" s="1"/>
  <c r="R832" i="121"/>
  <c r="R869" i="121" s="1"/>
  <c r="DR149" i="121"/>
  <c r="AL644" i="121"/>
  <c r="DR644" i="121" s="1"/>
  <c r="AK644" i="121"/>
  <c r="AL686" i="121"/>
  <c r="DR686" i="121" s="1"/>
  <c r="AK686" i="121"/>
  <c r="AL825" i="121"/>
  <c r="DR825" i="121" s="1"/>
  <c r="AK825" i="121"/>
  <c r="AL132" i="121"/>
  <c r="DR132" i="121" s="1"/>
  <c r="AK132" i="121"/>
  <c r="AL427" i="121"/>
  <c r="DR427" i="121" s="1"/>
  <c r="AK427" i="121"/>
  <c r="AL688" i="121"/>
  <c r="DR688" i="121" s="1"/>
  <c r="AK688" i="121"/>
  <c r="AL134" i="121"/>
  <c r="DR134" i="121" s="1"/>
  <c r="AK134" i="121"/>
  <c r="AL824" i="121"/>
  <c r="DR824" i="121" s="1"/>
  <c r="AK824" i="121"/>
  <c r="AL426" i="121"/>
  <c r="DR426" i="121" s="1"/>
  <c r="AK426" i="121"/>
  <c r="AL687" i="121"/>
  <c r="DR687" i="121" s="1"/>
  <c r="AK687" i="121"/>
  <c r="AL133" i="121"/>
  <c r="DR133" i="121" s="1"/>
  <c r="AK133" i="121"/>
  <c r="AL428" i="121"/>
  <c r="DR428" i="121" s="1"/>
  <c r="AK428" i="121"/>
  <c r="AL823" i="121"/>
  <c r="DR823" i="121" s="1"/>
  <c r="AK823" i="121"/>
  <c r="S6" i="121"/>
  <c r="AH122" i="121" l="1"/>
  <c r="AH211" i="121" s="1"/>
  <c r="AH157" i="121"/>
  <c r="Q832" i="121"/>
  <c r="Q869" i="121" s="1"/>
  <c r="Q906" i="121" s="1"/>
  <c r="Q948" i="121" s="1"/>
  <c r="R906" i="121"/>
  <c r="R948" i="121" s="1"/>
  <c r="AL937" i="121"/>
  <c r="DR937" i="121" s="1"/>
  <c r="AK937" i="121"/>
  <c r="AL6" i="121"/>
  <c r="DR6" i="121" s="1"/>
  <c r="AK6" i="121"/>
  <c r="AL816" i="121"/>
  <c r="DR816" i="121" s="1"/>
  <c r="AK816" i="121"/>
  <c r="C5" i="173"/>
  <c r="C6" i="173"/>
  <c r="C7" i="173"/>
  <c r="C8" i="173"/>
  <c r="C9" i="173"/>
  <c r="C10" i="173"/>
  <c r="C11" i="173"/>
  <c r="C12" i="173"/>
  <c r="C13" i="173"/>
  <c r="C14" i="173"/>
  <c r="C15" i="173"/>
  <c r="C16" i="173"/>
  <c r="C17" i="173"/>
  <c r="C18" i="173"/>
  <c r="C19" i="173"/>
  <c r="C20" i="173"/>
  <c r="C21" i="173"/>
  <c r="C22" i="173"/>
  <c r="C23" i="173"/>
  <c r="C24" i="173"/>
  <c r="C25" i="173"/>
  <c r="C26" i="173"/>
  <c r="C27" i="173"/>
  <c r="C28" i="173"/>
  <c r="C29" i="173"/>
  <c r="C30" i="173"/>
  <c r="C31" i="173"/>
  <c r="C32" i="173"/>
  <c r="C33" i="173"/>
  <c r="C34" i="173"/>
  <c r="C35" i="173"/>
  <c r="C36" i="173"/>
  <c r="C37" i="173"/>
  <c r="C38" i="173"/>
  <c r="C39" i="173"/>
  <c r="C40" i="173"/>
  <c r="C41" i="173"/>
  <c r="C42" i="173"/>
  <c r="C43" i="173"/>
  <c r="C44" i="173"/>
  <c r="C45" i="173"/>
  <c r="C46" i="173"/>
  <c r="C47" i="173"/>
  <c r="C48" i="173"/>
  <c r="C49" i="173"/>
  <c r="C50" i="173"/>
  <c r="C51" i="173"/>
  <c r="C52" i="173"/>
  <c r="C53" i="173"/>
  <c r="C54" i="173"/>
  <c r="C55" i="173"/>
  <c r="C56" i="173"/>
  <c r="C57" i="173"/>
  <c r="C58" i="173"/>
  <c r="C59" i="173"/>
  <c r="C60" i="173"/>
  <c r="C61" i="173"/>
  <c r="C62" i="173"/>
  <c r="C63" i="173"/>
  <c r="C64" i="173"/>
  <c r="C65" i="173"/>
  <c r="C66" i="173"/>
  <c r="C67" i="173"/>
  <c r="C68" i="173"/>
  <c r="C69" i="173"/>
  <c r="C70" i="173"/>
  <c r="C71" i="173"/>
  <c r="C72" i="173"/>
  <c r="C73" i="173"/>
  <c r="C74" i="173"/>
  <c r="C75" i="173"/>
  <c r="C76" i="173"/>
  <c r="C77" i="173"/>
  <c r="C78" i="173"/>
  <c r="C79" i="173"/>
  <c r="C80" i="173"/>
  <c r="C81" i="173"/>
  <c r="C82" i="173"/>
  <c r="C83" i="173"/>
  <c r="C84" i="173"/>
  <c r="C85" i="173"/>
  <c r="C4" i="173"/>
  <c r="Q30" i="121" l="1"/>
  <c r="AH255" i="121"/>
  <c r="R30" i="121"/>
  <c r="AS954" i="121"/>
  <c r="AS947" i="121"/>
  <c r="AT947" i="121" s="1"/>
  <c r="AS943" i="121"/>
  <c r="AT943" i="121" s="1"/>
  <c r="AS939" i="121"/>
  <c r="AT939" i="121" s="1"/>
  <c r="AS938" i="121"/>
  <c r="AT938" i="121" s="1"/>
  <c r="AS937" i="121"/>
  <c r="AT937" i="121" s="1"/>
  <c r="AS936" i="121"/>
  <c r="AT936" i="121" s="1"/>
  <c r="AS935" i="121"/>
  <c r="AT935" i="121" s="1"/>
  <c r="AS933" i="121"/>
  <c r="AS932" i="121"/>
  <c r="AS931" i="121"/>
  <c r="AT931" i="121" s="1"/>
  <c r="AS930" i="121"/>
  <c r="AT930" i="121" s="1"/>
  <c r="AS929" i="121"/>
  <c r="AT929" i="121" s="1"/>
  <c r="AS928" i="121"/>
  <c r="AT928" i="121" s="1"/>
  <c r="AS927" i="121"/>
  <c r="AT927" i="121" s="1"/>
  <c r="AS926" i="121"/>
  <c r="AT926" i="121" s="1"/>
  <c r="AS925" i="121"/>
  <c r="AS924" i="121"/>
  <c r="AT924" i="121" s="1"/>
  <c r="AS923" i="121"/>
  <c r="AT923" i="121" s="1"/>
  <c r="AS922" i="121"/>
  <c r="AS921" i="121"/>
  <c r="AT921" i="121" s="1"/>
  <c r="AS914" i="121"/>
  <c r="AT914" i="121" s="1"/>
  <c r="AS913" i="121"/>
  <c r="AT913" i="121" s="1"/>
  <c r="AS909" i="121"/>
  <c r="AT909" i="121" s="1"/>
  <c r="AS905" i="121"/>
  <c r="AT905" i="121" s="1"/>
  <c r="AS904" i="121"/>
  <c r="AT904" i="121" s="1"/>
  <c r="AS903" i="121"/>
  <c r="AS902" i="121"/>
  <c r="AT902" i="121" s="1"/>
  <c r="AS901" i="121"/>
  <c r="AT901" i="121" s="1"/>
  <c r="AS900" i="121"/>
  <c r="AT900" i="121" s="1"/>
  <c r="AS899" i="121"/>
  <c r="AT899" i="121" s="1"/>
  <c r="AS895" i="121"/>
  <c r="AT895" i="121" s="1"/>
  <c r="AS894" i="121"/>
  <c r="AT894" i="121" s="1"/>
  <c r="AS893" i="121"/>
  <c r="AT893" i="121" s="1"/>
  <c r="AS892" i="121"/>
  <c r="AT892" i="121" s="1"/>
  <c r="AS891" i="121"/>
  <c r="AT891" i="121" s="1"/>
  <c r="AS890" i="121"/>
  <c r="AT890" i="121" s="1"/>
  <c r="AS889" i="121"/>
  <c r="AT889" i="121" s="1"/>
  <c r="AS888" i="121"/>
  <c r="AT888" i="121" s="1"/>
  <c r="AS887" i="121"/>
  <c r="AT887" i="121" s="1"/>
  <c r="AS886" i="121"/>
  <c r="AT886" i="121" s="1"/>
  <c r="AS885" i="121"/>
  <c r="AT885" i="121" s="1"/>
  <c r="AS884" i="121"/>
  <c r="AT884" i="121" s="1"/>
  <c r="AS883" i="121"/>
  <c r="AT883" i="121" s="1"/>
  <c r="AS882" i="121"/>
  <c r="AT882" i="121" s="1"/>
  <c r="AS881" i="121"/>
  <c r="AT881" i="121" s="1"/>
  <c r="AS880" i="121"/>
  <c r="AT880" i="121" s="1"/>
  <c r="AS879" i="121"/>
  <c r="AT879" i="121" s="1"/>
  <c r="AS878" i="121"/>
  <c r="AT878" i="121" s="1"/>
  <c r="AS877" i="121"/>
  <c r="AT877" i="121" s="1"/>
  <c r="AS876" i="121"/>
  <c r="AT876" i="121" s="1"/>
  <c r="AS875" i="121"/>
  <c r="AT875" i="121" s="1"/>
  <c r="AS864" i="121"/>
  <c r="AT864" i="121" s="1"/>
  <c r="AS856" i="121"/>
  <c r="AT856" i="121" s="1"/>
  <c r="AS868" i="121"/>
  <c r="AS857" i="121"/>
  <c r="AS863" i="121"/>
  <c r="AT863" i="121" s="1"/>
  <c r="AS862" i="121"/>
  <c r="AT862" i="121" s="1"/>
  <c r="AS861" i="121"/>
  <c r="AT861" i="121" s="1"/>
  <c r="AS854" i="121"/>
  <c r="AT854" i="121" s="1"/>
  <c r="AS855" i="121"/>
  <c r="AT855" i="121" s="1"/>
  <c r="AS853" i="121"/>
  <c r="AT853" i="121" s="1"/>
  <c r="AS852" i="121"/>
  <c r="AS843" i="121"/>
  <c r="AT843" i="121" s="1"/>
  <c r="AS839" i="121"/>
  <c r="AT839" i="121" s="1"/>
  <c r="AS835" i="121"/>
  <c r="AT835" i="121" s="1"/>
  <c r="AS831" i="121"/>
  <c r="AS829" i="121"/>
  <c r="AS825" i="121"/>
  <c r="AS824" i="121"/>
  <c r="AS823" i="121"/>
  <c r="AS821" i="121"/>
  <c r="AT821" i="121" s="1"/>
  <c r="AS820" i="121"/>
  <c r="AT820" i="121" s="1"/>
  <c r="AS819" i="121"/>
  <c r="AS818" i="121"/>
  <c r="AT818" i="121" s="1"/>
  <c r="AS817" i="121"/>
  <c r="AT817" i="121" s="1"/>
  <c r="AS830" i="121"/>
  <c r="AS816" i="121"/>
  <c r="AT816" i="121" s="1"/>
  <c r="AS809" i="121"/>
  <c r="AT809" i="121" s="1"/>
  <c r="AS808" i="121"/>
  <c r="AT808" i="121" s="1"/>
  <c r="AS804" i="121"/>
  <c r="AT804" i="121" s="1"/>
  <c r="AS800" i="121"/>
  <c r="AS796" i="121"/>
  <c r="AT796" i="121" s="1"/>
  <c r="AS795" i="121"/>
  <c r="AT795" i="121" s="1"/>
  <c r="AS788" i="121"/>
  <c r="AT788" i="121" s="1"/>
  <c r="AS787" i="121"/>
  <c r="AT787" i="121" s="1"/>
  <c r="AS783" i="121"/>
  <c r="AT783" i="121" s="1"/>
  <c r="AS779" i="121"/>
  <c r="AT779" i="121" s="1"/>
  <c r="AS778" i="121"/>
  <c r="AT778" i="121" s="1"/>
  <c r="AS777" i="121"/>
  <c r="AT777" i="121" s="1"/>
  <c r="AS776" i="121"/>
  <c r="AT776" i="121" s="1"/>
  <c r="AS775" i="121"/>
  <c r="AT775" i="121" s="1"/>
  <c r="AS774" i="121"/>
  <c r="AT774" i="121" s="1"/>
  <c r="AS773" i="121"/>
  <c r="AT773" i="121" s="1"/>
  <c r="AS769" i="121"/>
  <c r="AS768" i="121"/>
  <c r="AT768" i="121" s="1"/>
  <c r="AS756" i="121"/>
  <c r="AT756" i="121" s="1"/>
  <c r="AS760" i="121"/>
  <c r="AT760" i="121" s="1"/>
  <c r="AS755" i="121"/>
  <c r="AT755" i="121" s="1"/>
  <c r="AS754" i="121"/>
  <c r="AT754" i="121" s="1"/>
  <c r="AS750" i="121"/>
  <c r="AS746" i="121"/>
  <c r="AT746" i="121" s="1"/>
  <c r="AS741" i="121"/>
  <c r="AT741" i="121" s="1"/>
  <c r="AS734" i="121"/>
  <c r="AT734" i="121" s="1"/>
  <c r="AS733" i="121"/>
  <c r="AT733" i="121" s="1"/>
  <c r="AS729" i="121"/>
  <c r="AT729" i="121" s="1"/>
  <c r="AS714" i="121"/>
  <c r="AT714" i="121" s="1"/>
  <c r="AS728" i="121"/>
  <c r="AT728" i="121" s="1"/>
  <c r="AS724" i="121"/>
  <c r="AT724" i="121" s="1"/>
  <c r="AS720" i="121"/>
  <c r="AS719" i="121"/>
  <c r="AS718" i="121"/>
  <c r="AS713" i="121"/>
  <c r="AT713" i="121" s="1"/>
  <c r="AS712" i="121"/>
  <c r="AT712" i="121" s="1"/>
  <c r="AS688" i="121"/>
  <c r="AS687" i="121"/>
  <c r="AS686" i="121"/>
  <c r="AS694" i="121"/>
  <c r="AT694" i="121" s="1"/>
  <c r="AS703" i="121"/>
  <c r="AT703" i="121" s="1"/>
  <c r="AS699" i="121"/>
  <c r="AT699" i="121" s="1"/>
  <c r="AS698" i="121"/>
  <c r="AT698" i="121" s="1"/>
  <c r="AS693" i="121"/>
  <c r="AT693" i="121" s="1"/>
  <c r="AS684" i="121"/>
  <c r="AT684" i="121" s="1"/>
  <c r="AS683" i="121"/>
  <c r="AT683" i="121" s="1"/>
  <c r="AS682" i="121"/>
  <c r="AS681" i="121"/>
  <c r="AT681" i="121" s="1"/>
  <c r="AS680" i="121"/>
  <c r="AT680" i="121" s="1"/>
  <c r="AS669" i="121"/>
  <c r="AS665" i="121"/>
  <c r="AS664" i="121"/>
  <c r="AS663" i="121"/>
  <c r="AS659" i="121"/>
  <c r="AT659" i="121" s="1"/>
  <c r="AS658" i="121"/>
  <c r="AT658" i="121" s="1"/>
  <c r="AS657" i="121"/>
  <c r="AS649" i="121"/>
  <c r="AT649" i="121" s="1"/>
  <c r="AS648" i="121"/>
  <c r="AT648" i="121" s="1"/>
  <c r="AS644" i="121"/>
  <c r="AT644" i="121" s="1"/>
  <c r="AS640" i="121"/>
  <c r="AT640" i="121" s="1"/>
  <c r="AS630" i="121"/>
  <c r="AT630" i="121" s="1"/>
  <c r="AS636" i="121"/>
  <c r="AS635" i="121"/>
  <c r="AS631" i="121"/>
  <c r="AT631" i="121" s="1"/>
  <c r="AS629" i="121"/>
  <c r="AT629" i="121" s="1"/>
  <c r="AS628" i="121"/>
  <c r="AT628" i="121" s="1"/>
  <c r="AS621" i="121"/>
  <c r="AT621" i="121" s="1"/>
  <c r="AS617" i="121"/>
  <c r="AT617" i="121" s="1"/>
  <c r="AS616" i="121"/>
  <c r="AT616" i="121" s="1"/>
  <c r="AS612" i="121"/>
  <c r="AS611" i="121"/>
  <c r="AS610" i="121"/>
  <c r="AS606" i="121"/>
  <c r="AT606" i="121" s="1"/>
  <c r="AS589" i="121"/>
  <c r="AS599" i="121"/>
  <c r="AT599" i="121" s="1"/>
  <c r="AS598" i="121"/>
  <c r="AT598" i="121" s="1"/>
  <c r="AS594" i="121"/>
  <c r="AT594" i="121" s="1"/>
  <c r="AS590" i="121"/>
  <c r="AS588" i="121"/>
  <c r="AS587" i="121"/>
  <c r="AS580" i="121"/>
  <c r="AT580" i="121" s="1"/>
  <c r="AS576" i="121"/>
  <c r="AS564" i="121"/>
  <c r="AT564" i="121" s="1"/>
  <c r="AS560" i="121"/>
  <c r="AT560" i="121" s="1"/>
  <c r="AS558" i="121"/>
  <c r="AT558" i="121" s="1"/>
  <c r="AS554" i="121"/>
  <c r="AT554" i="121" s="1"/>
  <c r="AS553" i="121"/>
  <c r="AT553" i="121" s="1"/>
  <c r="AS549" i="121"/>
  <c r="AS548" i="121"/>
  <c r="AS541" i="121"/>
  <c r="AT541" i="121" s="1"/>
  <c r="AS540" i="121"/>
  <c r="AT540" i="121" s="1"/>
  <c r="AS539" i="121"/>
  <c r="AT539" i="121" s="1"/>
  <c r="AS538" i="121"/>
  <c r="AT538" i="121" s="1"/>
  <c r="AS534" i="121"/>
  <c r="AT534" i="121" s="1"/>
  <c r="AS533" i="121"/>
  <c r="AT533" i="121" s="1"/>
  <c r="AS526" i="121"/>
  <c r="AT526" i="121" s="1"/>
  <c r="AS522" i="121"/>
  <c r="AT522" i="121" s="1"/>
  <c r="AS518" i="121"/>
  <c r="AT518" i="121" s="1"/>
  <c r="AS505" i="121"/>
  <c r="AT505" i="121" s="1"/>
  <c r="AS517" i="121"/>
  <c r="AT517" i="121" s="1"/>
  <c r="AS513" i="121"/>
  <c r="AS512" i="121"/>
  <c r="AS511" i="121"/>
  <c r="AS510" i="121"/>
  <c r="AS506" i="121"/>
  <c r="AT506" i="121" s="1"/>
  <c r="AS504" i="121"/>
  <c r="AT504" i="121" s="1"/>
  <c r="AS503" i="121"/>
  <c r="AT503" i="121" s="1"/>
  <c r="AS494" i="121"/>
  <c r="AT494" i="121" s="1"/>
  <c r="AS493" i="121"/>
  <c r="AT493" i="121" s="1"/>
  <c r="AS489" i="121"/>
  <c r="AT489" i="121" s="1"/>
  <c r="AS478" i="121"/>
  <c r="AT478" i="121" s="1"/>
  <c r="AS485" i="121"/>
  <c r="AS484" i="121"/>
  <c r="AS495" i="121"/>
  <c r="AS483" i="121"/>
  <c r="AS482" i="121"/>
  <c r="AS477" i="121"/>
  <c r="AT477" i="121" s="1"/>
  <c r="AS476" i="121"/>
  <c r="AT476" i="121" s="1"/>
  <c r="AS475" i="121"/>
  <c r="AS474" i="121"/>
  <c r="AS466" i="121"/>
  <c r="AT466" i="121" s="1"/>
  <c r="AS462" i="121"/>
  <c r="AT462" i="121" s="1"/>
  <c r="AS458" i="121"/>
  <c r="AT458" i="121" s="1"/>
  <c r="AS454" i="121"/>
  <c r="AT454" i="121" s="1"/>
  <c r="AS453" i="121"/>
  <c r="AT453" i="121" s="1"/>
  <c r="AS452" i="121"/>
  <c r="AS451" i="121"/>
  <c r="AT451" i="121" s="1"/>
  <c r="AS450" i="121"/>
  <c r="AT450" i="121" s="1"/>
  <c r="AS427" i="121"/>
  <c r="AS426" i="121"/>
  <c r="AS441" i="121"/>
  <c r="AT441" i="121" s="1"/>
  <c r="AS437" i="121"/>
  <c r="AS436" i="121"/>
  <c r="AS425" i="121"/>
  <c r="AT425" i="121" s="1"/>
  <c r="AS432" i="121"/>
  <c r="AT432" i="121" s="1"/>
  <c r="AS428" i="121"/>
  <c r="AS424" i="121"/>
  <c r="AT424" i="121" s="1"/>
  <c r="AS423" i="121"/>
  <c r="AT423" i="121" s="1"/>
  <c r="AS422" i="121"/>
  <c r="AT422" i="121" s="1"/>
  <c r="AS421" i="121"/>
  <c r="AT421" i="121" s="1"/>
  <c r="AS420" i="121"/>
  <c r="AS419" i="121"/>
  <c r="AS412" i="121"/>
  <c r="AT412" i="121" s="1"/>
  <c r="AS410" i="121"/>
  <c r="AT410" i="121" s="1"/>
  <c r="AS409" i="121"/>
  <c r="AT409" i="121" s="1"/>
  <c r="AS405" i="121"/>
  <c r="AT405" i="121" s="1"/>
  <c r="AS404" i="121"/>
  <c r="AT404" i="121" s="1"/>
  <c r="AS403" i="121"/>
  <c r="AT403" i="121" s="1"/>
  <c r="AS398" i="121"/>
  <c r="AS399" i="121"/>
  <c r="AS396" i="121"/>
  <c r="AS395" i="121"/>
  <c r="AS390" i="121"/>
  <c r="AT390" i="121" s="1"/>
  <c r="AS397" i="121"/>
  <c r="AS391" i="121"/>
  <c r="AT391" i="121" s="1"/>
  <c r="AS383" i="121"/>
  <c r="AT383" i="121" s="1"/>
  <c r="AS382" i="121"/>
  <c r="AT382" i="121" s="1"/>
  <c r="AS378" i="121"/>
  <c r="AS377" i="121"/>
  <c r="AS376" i="121"/>
  <c r="AS374" i="121"/>
  <c r="AS370" i="121"/>
  <c r="AT370" i="121" s="1"/>
  <c r="AS365" i="121"/>
  <c r="AT365" i="121" s="1"/>
  <c r="AS375" i="121"/>
  <c r="AS361" i="121"/>
  <c r="AT361" i="121" s="1"/>
  <c r="AS353" i="121"/>
  <c r="AT353" i="121" s="1"/>
  <c r="AS349" i="121"/>
  <c r="AS348" i="121"/>
  <c r="AS347" i="121"/>
  <c r="AS346" i="121"/>
  <c r="AS345" i="121"/>
  <c r="AS344" i="121"/>
  <c r="AS343" i="121"/>
  <c r="AS339" i="121"/>
  <c r="AT339" i="121" s="1"/>
  <c r="AS338" i="121"/>
  <c r="AT338" i="121" s="1"/>
  <c r="AS337" i="121"/>
  <c r="AT337" i="121" s="1"/>
  <c r="AS336" i="121"/>
  <c r="AT336" i="121" s="1"/>
  <c r="AS329" i="121"/>
  <c r="AT329" i="121" s="1"/>
  <c r="AS325" i="121"/>
  <c r="AT325" i="121" s="1"/>
  <c r="AS321" i="121"/>
  <c r="AS320" i="121"/>
  <c r="AT320" i="121" s="1"/>
  <c r="AS309" i="121"/>
  <c r="AT309" i="121" s="1"/>
  <c r="AS313" i="121"/>
  <c r="AT313" i="121" s="1"/>
  <c r="AS308" i="121"/>
  <c r="AT308" i="121" s="1"/>
  <c r="AS307" i="121"/>
  <c r="AT307" i="121" s="1"/>
  <c r="AS303" i="121"/>
  <c r="AS297" i="121"/>
  <c r="AS302" i="121"/>
  <c r="AS298" i="121"/>
  <c r="AS296" i="121"/>
  <c r="AS295" i="121"/>
  <c r="AT295" i="121" s="1"/>
  <c r="AS294" i="121"/>
  <c r="AT294" i="121" s="1"/>
  <c r="AS293" i="121"/>
  <c r="AT293" i="121" s="1"/>
  <c r="AS292" i="121"/>
  <c r="AT292" i="121" s="1"/>
  <c r="AS291" i="121"/>
  <c r="AS283" i="121"/>
  <c r="AT283" i="121" s="1"/>
  <c r="AS279" i="121"/>
  <c r="AT279" i="121" s="1"/>
  <c r="AS275" i="121"/>
  <c r="AT275" i="121" s="1"/>
  <c r="AS265" i="121"/>
  <c r="AT265" i="121" s="1"/>
  <c r="AS271" i="121"/>
  <c r="AS270" i="121"/>
  <c r="AS269" i="121"/>
  <c r="AS264" i="121"/>
  <c r="AS263" i="121"/>
  <c r="AT263" i="121" s="1"/>
  <c r="AS262" i="121"/>
  <c r="AT262" i="121" s="1"/>
  <c r="AS261" i="121"/>
  <c r="AS253" i="121"/>
  <c r="AT253" i="121" s="1"/>
  <c r="AS249" i="121"/>
  <c r="AS248" i="121"/>
  <c r="AS247" i="121"/>
  <c r="AS246" i="121"/>
  <c r="AS242" i="121"/>
  <c r="AT242" i="121" s="1"/>
  <c r="AS238" i="121"/>
  <c r="AT238" i="121" s="1"/>
  <c r="AS236" i="121"/>
  <c r="AT236" i="121" s="1"/>
  <c r="AS220" i="121"/>
  <c r="AT220" i="121" s="1"/>
  <c r="AS225" i="121"/>
  <c r="AS224" i="121"/>
  <c r="AS219" i="121"/>
  <c r="AT219" i="121" s="1"/>
  <c r="AS218" i="121"/>
  <c r="AS217" i="121"/>
  <c r="AT217" i="121" s="1"/>
  <c r="AS210" i="121"/>
  <c r="AT210" i="121" s="1"/>
  <c r="AS202" i="121"/>
  <c r="AT202" i="121" s="1"/>
  <c r="AS209" i="121"/>
  <c r="AT209" i="121" s="1"/>
  <c r="AS208" i="121"/>
  <c r="AT208" i="121" s="1"/>
  <c r="AS201" i="121"/>
  <c r="AT201" i="121" s="1"/>
  <c r="AS207" i="121"/>
  <c r="AT207" i="121" s="1"/>
  <c r="AS203" i="121"/>
  <c r="AT203" i="121" s="1"/>
  <c r="AS200" i="121"/>
  <c r="AT200" i="121" s="1"/>
  <c r="AS199" i="121"/>
  <c r="AT199" i="121" s="1"/>
  <c r="AS192" i="121"/>
  <c r="AT192" i="121" s="1"/>
  <c r="AS194" i="121"/>
  <c r="AT194" i="121" s="1"/>
  <c r="AS193" i="121"/>
  <c r="AT193" i="121" s="1"/>
  <c r="AS191" i="121"/>
  <c r="AT191" i="121" s="1"/>
  <c r="AS187" i="121"/>
  <c r="AS186" i="121"/>
  <c r="AS185" i="121"/>
  <c r="AS182" i="121"/>
  <c r="AS181" i="121"/>
  <c r="AS180" i="121"/>
  <c r="AS176" i="121"/>
  <c r="AT176" i="121" s="1"/>
  <c r="AS183" i="121"/>
  <c r="AS175" i="121"/>
  <c r="AT175" i="121" s="1"/>
  <c r="AS174" i="121"/>
  <c r="AS173" i="121"/>
  <c r="AT173" i="121" s="1"/>
  <c r="AS172" i="121"/>
  <c r="AT172" i="121" s="1"/>
  <c r="AS171" i="121"/>
  <c r="AT171" i="121" s="1"/>
  <c r="AS184" i="121"/>
  <c r="AT184" i="121" s="1"/>
  <c r="AS170" i="121"/>
  <c r="AT170" i="121" s="1"/>
  <c r="AS169" i="121"/>
  <c r="AS166" i="121"/>
  <c r="AT166" i="121" s="1"/>
  <c r="AS165" i="121"/>
  <c r="AT165" i="121" s="1"/>
  <c r="AS149" i="121"/>
  <c r="AT149" i="121" s="1"/>
  <c r="AS156" i="121"/>
  <c r="AT156" i="121" s="1"/>
  <c r="AS155" i="121"/>
  <c r="AT155" i="121" s="1"/>
  <c r="AS134" i="121"/>
  <c r="AS133" i="121"/>
  <c r="AS132" i="121"/>
  <c r="AS148" i="121"/>
  <c r="AT148" i="121" s="1"/>
  <c r="AS144" i="121"/>
  <c r="AS140" i="121"/>
  <c r="AT140" i="121" s="1"/>
  <c r="AS151" i="121"/>
  <c r="AT151" i="121" s="1"/>
  <c r="AS139" i="121"/>
  <c r="AT139" i="121" s="1"/>
  <c r="AS138" i="121"/>
  <c r="AT138" i="121" s="1"/>
  <c r="AS131" i="121"/>
  <c r="AT131" i="121" s="1"/>
  <c r="AS129" i="121"/>
  <c r="AT129" i="121" s="1"/>
  <c r="AS113" i="121"/>
  <c r="AS111" i="121"/>
  <c r="AS112" i="121"/>
  <c r="AS94" i="121"/>
  <c r="AT94" i="121" s="1"/>
  <c r="AS93" i="121"/>
  <c r="AT93" i="121" s="1"/>
  <c r="AS89" i="121"/>
  <c r="AS88" i="121"/>
  <c r="AS87" i="121"/>
  <c r="AS86" i="121"/>
  <c r="AS82" i="121"/>
  <c r="AT82" i="121" s="1"/>
  <c r="AS75" i="121"/>
  <c r="AT75" i="121" s="1"/>
  <c r="AS74" i="121"/>
  <c r="AT74" i="121" s="1"/>
  <c r="AS67" i="121"/>
  <c r="AT67" i="121" s="1"/>
  <c r="AS66" i="121"/>
  <c r="AT66" i="121" s="1"/>
  <c r="AS58" i="121"/>
  <c r="AT58" i="121" s="1"/>
  <c r="AS59" i="121"/>
  <c r="AT59" i="121" s="1"/>
  <c r="AS57" i="121"/>
  <c r="AT57" i="121" s="1"/>
  <c r="AS56" i="121"/>
  <c r="AT56" i="121" s="1"/>
  <c r="AS46" i="121"/>
  <c r="AT46" i="121" s="1"/>
  <c r="AS52" i="121"/>
  <c r="AS51" i="121"/>
  <c r="AS47" i="121"/>
  <c r="AT47" i="121" s="1"/>
  <c r="AS45" i="121"/>
  <c r="AT45" i="121" s="1"/>
  <c r="AS44" i="121"/>
  <c r="AT44" i="121" s="1"/>
  <c r="AS37" i="121"/>
  <c r="AT37" i="121" s="1"/>
  <c r="AS36" i="121"/>
  <c r="AT36" i="121" s="1"/>
  <c r="AS29" i="121"/>
  <c r="AT29" i="121" s="1"/>
  <c r="AS25" i="121"/>
  <c r="AT25" i="121" s="1"/>
  <c r="AS24" i="121"/>
  <c r="AT24" i="121" s="1"/>
  <c r="AS20" i="121"/>
  <c r="AT20" i="121" s="1"/>
  <c r="AS19" i="121"/>
  <c r="AT19" i="121" s="1"/>
  <c r="AS15" i="121"/>
  <c r="AS14" i="121"/>
  <c r="AS13" i="121"/>
  <c r="AS9" i="121"/>
  <c r="AT9" i="121" s="1"/>
  <c r="AS8" i="121"/>
  <c r="AT8" i="121" s="1"/>
  <c r="AS7" i="121"/>
  <c r="AS6" i="121"/>
  <c r="AT6" i="121" s="1"/>
  <c r="AS5" i="121"/>
  <c r="AS4" i="121"/>
  <c r="S128" i="121"/>
  <c r="S366" i="121"/>
  <c r="S656" i="121"/>
  <c r="AH285" i="121" l="1"/>
  <c r="R101" i="121"/>
  <c r="Q101" i="121"/>
  <c r="AL572" i="121"/>
  <c r="AK572" i="121"/>
  <c r="AL685" i="121"/>
  <c r="DR685" i="121" s="1"/>
  <c r="AK685" i="121"/>
  <c r="AL198" i="121"/>
  <c r="AK198" i="121"/>
  <c r="AL934" i="121"/>
  <c r="AK934" i="121"/>
  <c r="AL128" i="121"/>
  <c r="DR128" i="121" s="1"/>
  <c r="AK128" i="121"/>
  <c r="AL767" i="121"/>
  <c r="AK767" i="121"/>
  <c r="AL366" i="121"/>
  <c r="AK366" i="121"/>
  <c r="AL656" i="121"/>
  <c r="AK656" i="121"/>
  <c r="AS685" i="121"/>
  <c r="AT685" i="121" s="1"/>
  <c r="AS767" i="121"/>
  <c r="AT767" i="121" s="1"/>
  <c r="AS572" i="121"/>
  <c r="AT572" i="121" s="1"/>
  <c r="AS656" i="121"/>
  <c r="AT656" i="121" s="1"/>
  <c r="AS128" i="121"/>
  <c r="AT128" i="121" s="1"/>
  <c r="AS198" i="121"/>
  <c r="AT198" i="121" s="1"/>
  <c r="AS366" i="121"/>
  <c r="AT366" i="121" s="1"/>
  <c r="AS742" i="121"/>
  <c r="AT742" i="121" s="1"/>
  <c r="AS934" i="121"/>
  <c r="AT934" i="121" s="1"/>
  <c r="J954" i="121"/>
  <c r="J947" i="121"/>
  <c r="J943" i="121"/>
  <c r="J939" i="121"/>
  <c r="J938" i="121"/>
  <c r="J937" i="121"/>
  <c r="J936" i="121"/>
  <c r="J935" i="121"/>
  <c r="J934" i="121"/>
  <c r="J933" i="121"/>
  <c r="J932" i="121"/>
  <c r="J931" i="121"/>
  <c r="J930" i="121"/>
  <c r="J929" i="121"/>
  <c r="J928" i="121"/>
  <c r="J927" i="121"/>
  <c r="J926" i="121"/>
  <c r="J925" i="121"/>
  <c r="J924" i="121"/>
  <c r="J923" i="121"/>
  <c r="J922" i="121"/>
  <c r="J921" i="121"/>
  <c r="J914" i="121"/>
  <c r="J913" i="121"/>
  <c r="J909" i="121"/>
  <c r="J905" i="121"/>
  <c r="J904" i="121"/>
  <c r="J903" i="121"/>
  <c r="J902" i="121"/>
  <c r="J901" i="121"/>
  <c r="J900" i="121"/>
  <c r="J899" i="121"/>
  <c r="J895" i="121"/>
  <c r="J894" i="121"/>
  <c r="J893" i="121"/>
  <c r="J892" i="121"/>
  <c r="J891" i="121"/>
  <c r="J890" i="121"/>
  <c r="J889" i="121"/>
  <c r="J888" i="121"/>
  <c r="J887" i="121"/>
  <c r="J886" i="121"/>
  <c r="J885" i="121"/>
  <c r="J884" i="121"/>
  <c r="J883" i="121"/>
  <c r="J882" i="121"/>
  <c r="J881" i="121"/>
  <c r="J880" i="121"/>
  <c r="J879" i="121"/>
  <c r="J878" i="121"/>
  <c r="J877" i="121"/>
  <c r="J876" i="121"/>
  <c r="J875" i="121"/>
  <c r="J864" i="121"/>
  <c r="J856" i="121"/>
  <c r="J868" i="121"/>
  <c r="J857" i="121"/>
  <c r="J863" i="121"/>
  <c r="J862" i="121"/>
  <c r="J861" i="121"/>
  <c r="J854" i="121"/>
  <c r="J855" i="121"/>
  <c r="J853" i="121"/>
  <c r="J852" i="121"/>
  <c r="J843" i="121"/>
  <c r="J839" i="121"/>
  <c r="J835" i="121"/>
  <c r="J831" i="121"/>
  <c r="J829" i="121"/>
  <c r="J825" i="121"/>
  <c r="J824" i="121"/>
  <c r="J823" i="121"/>
  <c r="J822" i="121"/>
  <c r="J821" i="121"/>
  <c r="J820" i="121"/>
  <c r="J819" i="121"/>
  <c r="J818" i="121"/>
  <c r="J817" i="121"/>
  <c r="J830" i="121"/>
  <c r="J816" i="121"/>
  <c r="J809" i="121"/>
  <c r="J808" i="121"/>
  <c r="J804" i="121"/>
  <c r="J800" i="121"/>
  <c r="J796" i="121"/>
  <c r="J795" i="121"/>
  <c r="J788" i="121"/>
  <c r="J787" i="121"/>
  <c r="J783" i="121"/>
  <c r="J779" i="121"/>
  <c r="J778" i="121"/>
  <c r="J777" i="121"/>
  <c r="J776" i="121"/>
  <c r="J775" i="121"/>
  <c r="J774" i="121"/>
  <c r="J773" i="121"/>
  <c r="J769" i="121"/>
  <c r="J768" i="121"/>
  <c r="J767" i="121"/>
  <c r="J756" i="121"/>
  <c r="J760" i="121"/>
  <c r="J755" i="121"/>
  <c r="J754" i="121"/>
  <c r="J750" i="121"/>
  <c r="J746" i="121"/>
  <c r="J742" i="121"/>
  <c r="J741" i="121"/>
  <c r="J734" i="121"/>
  <c r="J733" i="121"/>
  <c r="J729" i="121"/>
  <c r="J714" i="121"/>
  <c r="J728" i="121"/>
  <c r="J724" i="121"/>
  <c r="J720" i="121"/>
  <c r="J719" i="121"/>
  <c r="J718" i="121"/>
  <c r="J713" i="121"/>
  <c r="J712" i="121"/>
  <c r="J688" i="121"/>
  <c r="J687" i="121"/>
  <c r="J686" i="121"/>
  <c r="J694" i="121"/>
  <c r="J703" i="121"/>
  <c r="J699" i="121"/>
  <c r="J698" i="121"/>
  <c r="J693" i="121"/>
  <c r="J689" i="121"/>
  <c r="J685" i="121"/>
  <c r="J684" i="121"/>
  <c r="J683" i="121"/>
  <c r="J682" i="121"/>
  <c r="J681" i="121"/>
  <c r="J680" i="121"/>
  <c r="J669" i="121"/>
  <c r="J665" i="121"/>
  <c r="J664" i="121"/>
  <c r="J663" i="121"/>
  <c r="J659" i="121"/>
  <c r="J658" i="121"/>
  <c r="J657" i="121"/>
  <c r="J656" i="121"/>
  <c r="J649" i="121"/>
  <c r="J648" i="121"/>
  <c r="J644" i="121"/>
  <c r="J640" i="121"/>
  <c r="J630" i="121"/>
  <c r="J636" i="121"/>
  <c r="J635" i="121"/>
  <c r="J631" i="121"/>
  <c r="J629" i="121"/>
  <c r="J628" i="121"/>
  <c r="J621" i="121"/>
  <c r="J617" i="121"/>
  <c r="J616" i="121"/>
  <c r="J612" i="121"/>
  <c r="J611" i="121"/>
  <c r="J610" i="121"/>
  <c r="J606" i="121"/>
  <c r="J589" i="121"/>
  <c r="J599" i="121"/>
  <c r="J598" i="121"/>
  <c r="J594" i="121"/>
  <c r="J590" i="121"/>
  <c r="J588" i="121"/>
  <c r="J587" i="121"/>
  <c r="J580" i="121"/>
  <c r="J576" i="121"/>
  <c r="J572" i="121"/>
  <c r="J564" i="121"/>
  <c r="J560" i="121"/>
  <c r="J558" i="121"/>
  <c r="J554" i="121"/>
  <c r="J553" i="121"/>
  <c r="J549" i="121"/>
  <c r="J548" i="121"/>
  <c r="J541" i="121"/>
  <c r="J540" i="121"/>
  <c r="J539" i="121"/>
  <c r="J538" i="121"/>
  <c r="J534" i="121"/>
  <c r="J533" i="121"/>
  <c r="J526" i="121"/>
  <c r="J522" i="121"/>
  <c r="J518" i="121"/>
  <c r="J505" i="121"/>
  <c r="J517" i="121"/>
  <c r="J513" i="121"/>
  <c r="J512" i="121"/>
  <c r="J511" i="121"/>
  <c r="J510" i="121"/>
  <c r="J506" i="121"/>
  <c r="J504" i="121"/>
  <c r="J503" i="121"/>
  <c r="J494" i="121"/>
  <c r="J493" i="121"/>
  <c r="J489" i="121"/>
  <c r="J478" i="121"/>
  <c r="J485" i="121"/>
  <c r="J484" i="121"/>
  <c r="J495" i="121"/>
  <c r="J483" i="121"/>
  <c r="J482" i="121"/>
  <c r="J477" i="121"/>
  <c r="J476" i="121"/>
  <c r="J475" i="121"/>
  <c r="J474" i="121"/>
  <c r="J466" i="121"/>
  <c r="J462" i="121"/>
  <c r="J458" i="121"/>
  <c r="J454" i="121"/>
  <c r="J453" i="121"/>
  <c r="J452" i="121"/>
  <c r="J451" i="121"/>
  <c r="J450" i="121"/>
  <c r="J427" i="121"/>
  <c r="J426" i="121"/>
  <c r="J441" i="121"/>
  <c r="J437" i="121"/>
  <c r="J436" i="121"/>
  <c r="J425" i="121"/>
  <c r="J432" i="121"/>
  <c r="J428" i="121"/>
  <c r="J424" i="121"/>
  <c r="J423" i="121"/>
  <c r="J422" i="121"/>
  <c r="J421" i="121"/>
  <c r="J420" i="121"/>
  <c r="J419" i="121"/>
  <c r="J412" i="121"/>
  <c r="J410" i="121"/>
  <c r="J409" i="121"/>
  <c r="J405" i="121"/>
  <c r="J404" i="121"/>
  <c r="J403" i="121"/>
  <c r="J398" i="121"/>
  <c r="J399" i="121"/>
  <c r="J396" i="121"/>
  <c r="J395" i="121"/>
  <c r="J390" i="121"/>
  <c r="J397" i="121"/>
  <c r="J391" i="121"/>
  <c r="J383" i="121"/>
  <c r="J382" i="121"/>
  <c r="J378" i="121"/>
  <c r="J376" i="121"/>
  <c r="J374" i="121"/>
  <c r="J370" i="121"/>
  <c r="J366" i="121"/>
  <c r="J365" i="121"/>
  <c r="J377" i="121"/>
  <c r="J375" i="121"/>
  <c r="J361" i="121"/>
  <c r="J353" i="121"/>
  <c r="J349" i="121"/>
  <c r="J348" i="121"/>
  <c r="J347" i="121"/>
  <c r="J346" i="121"/>
  <c r="J345" i="121"/>
  <c r="J344" i="121"/>
  <c r="J343" i="121"/>
  <c r="J339" i="121"/>
  <c r="J338" i="121"/>
  <c r="J337" i="121"/>
  <c r="J336" i="121"/>
  <c r="J329" i="121"/>
  <c r="J325" i="121"/>
  <c r="J321" i="121"/>
  <c r="J320" i="121"/>
  <c r="J309" i="121"/>
  <c r="J313" i="121"/>
  <c r="J308" i="121"/>
  <c r="J307" i="121"/>
  <c r="J303" i="121"/>
  <c r="J297" i="121"/>
  <c r="J302" i="121"/>
  <c r="J298" i="121"/>
  <c r="J296" i="121"/>
  <c r="J295" i="121"/>
  <c r="J294" i="121"/>
  <c r="J293" i="121"/>
  <c r="J292" i="121"/>
  <c r="J291" i="121"/>
  <c r="J283" i="121"/>
  <c r="J279" i="121"/>
  <c r="J275" i="121"/>
  <c r="J265" i="121"/>
  <c r="J271" i="121"/>
  <c r="J270" i="121"/>
  <c r="J269" i="121"/>
  <c r="J264" i="121"/>
  <c r="J263" i="121"/>
  <c r="J262" i="121"/>
  <c r="J261" i="121"/>
  <c r="J253" i="121"/>
  <c r="J249" i="121"/>
  <c r="J248" i="121"/>
  <c r="J247" i="121"/>
  <c r="J246" i="121"/>
  <c r="J242" i="121"/>
  <c r="J238" i="121"/>
  <c r="J237" i="121"/>
  <c r="J236" i="121"/>
  <c r="J220" i="121"/>
  <c r="J225" i="121"/>
  <c r="J224" i="121"/>
  <c r="J219" i="121"/>
  <c r="J218" i="121"/>
  <c r="J217" i="121"/>
  <c r="J210" i="121"/>
  <c r="J202" i="121"/>
  <c r="J209" i="121"/>
  <c r="J208" i="121"/>
  <c r="J201" i="121"/>
  <c r="J207" i="121"/>
  <c r="J203" i="121"/>
  <c r="J200" i="121"/>
  <c r="J199" i="121"/>
  <c r="J192" i="121"/>
  <c r="J198" i="121"/>
  <c r="J194" i="121"/>
  <c r="J193" i="121"/>
  <c r="J191" i="121"/>
  <c r="J187" i="121"/>
  <c r="J186" i="121"/>
  <c r="J185" i="121"/>
  <c r="J182" i="121"/>
  <c r="J181" i="121"/>
  <c r="J180" i="121"/>
  <c r="J176" i="121"/>
  <c r="J183" i="121"/>
  <c r="J175" i="121"/>
  <c r="J174" i="121"/>
  <c r="J173" i="121"/>
  <c r="J172" i="121"/>
  <c r="J171" i="121"/>
  <c r="J184" i="121"/>
  <c r="J170" i="121"/>
  <c r="J169" i="121"/>
  <c r="J168" i="121"/>
  <c r="J167" i="121"/>
  <c r="J166" i="121"/>
  <c r="J165" i="121"/>
  <c r="J149" i="121"/>
  <c r="J156" i="121"/>
  <c r="J155" i="121"/>
  <c r="J134" i="121"/>
  <c r="J133" i="121"/>
  <c r="J132" i="121"/>
  <c r="J148" i="121"/>
  <c r="J144" i="121"/>
  <c r="J150" i="121"/>
  <c r="J140" i="121"/>
  <c r="J151" i="121"/>
  <c r="J139" i="121"/>
  <c r="J138" i="121"/>
  <c r="J131" i="121"/>
  <c r="J130" i="121"/>
  <c r="J129" i="121"/>
  <c r="J128" i="121"/>
  <c r="J113" i="121"/>
  <c r="J111" i="121"/>
  <c r="J112" i="121"/>
  <c r="J107" i="121"/>
  <c r="J94" i="121"/>
  <c r="J93" i="121"/>
  <c r="J89" i="121"/>
  <c r="J88" i="121"/>
  <c r="J87" i="121"/>
  <c r="J86" i="121"/>
  <c r="J82" i="121"/>
  <c r="J75" i="121"/>
  <c r="J74" i="121"/>
  <c r="J67" i="121"/>
  <c r="J66" i="121"/>
  <c r="J58" i="121"/>
  <c r="J59" i="121"/>
  <c r="J57" i="121"/>
  <c r="J56" i="121"/>
  <c r="J46" i="121"/>
  <c r="J52" i="121"/>
  <c r="J51" i="121"/>
  <c r="J47" i="121"/>
  <c r="J45" i="121"/>
  <c r="J44" i="121"/>
  <c r="J37" i="121"/>
  <c r="J36" i="121"/>
  <c r="J29" i="121"/>
  <c r="J25" i="121"/>
  <c r="J24" i="121"/>
  <c r="J20" i="121"/>
  <c r="J19" i="121"/>
  <c r="J15" i="121"/>
  <c r="J14" i="121"/>
  <c r="J13" i="121"/>
  <c r="J9" i="121"/>
  <c r="J8" i="121"/>
  <c r="J7" i="121"/>
  <c r="J6" i="121"/>
  <c r="J5" i="121"/>
  <c r="J4" i="121"/>
  <c r="E54" i="168"/>
  <c r="E53" i="168"/>
  <c r="E52" i="168"/>
  <c r="E51" i="168"/>
  <c r="E50" i="168"/>
  <c r="E49" i="168"/>
  <c r="E48" i="168"/>
  <c r="E47" i="168"/>
  <c r="E46" i="168"/>
  <c r="E45" i="168"/>
  <c r="E44" i="168"/>
  <c r="E43" i="168"/>
  <c r="E42" i="168"/>
  <c r="E41" i="168"/>
  <c r="E40" i="168"/>
  <c r="E39" i="168"/>
  <c r="E38" i="168"/>
  <c r="E37" i="168"/>
  <c r="E36" i="168"/>
  <c r="E35" i="168"/>
  <c r="E34" i="168"/>
  <c r="E33" i="168"/>
  <c r="E32" i="168"/>
  <c r="E31" i="168"/>
  <c r="E30" i="168"/>
  <c r="E29" i="168"/>
  <c r="E28" i="168"/>
  <c r="E27" i="168"/>
  <c r="E26" i="168"/>
  <c r="E25" i="168"/>
  <c r="E24" i="168"/>
  <c r="E23" i="168"/>
  <c r="E22" i="168"/>
  <c r="E21" i="168"/>
  <c r="E20" i="168"/>
  <c r="E19" i="168"/>
  <c r="E18" i="168"/>
  <c r="E17" i="168"/>
  <c r="E16" i="168"/>
  <c r="E15" i="168"/>
  <c r="E14" i="168"/>
  <c r="E13" i="168"/>
  <c r="E12" i="168"/>
  <c r="E11" i="168"/>
  <c r="E10" i="168"/>
  <c r="E9" i="168"/>
  <c r="E8" i="168"/>
  <c r="E7" i="168"/>
  <c r="E6" i="168"/>
  <c r="E5" i="168"/>
  <c r="E4" i="168"/>
  <c r="E3" i="168"/>
  <c r="E2" i="168"/>
  <c r="S237" i="121"/>
  <c r="AB954" i="121"/>
  <c r="AA954" i="121"/>
  <c r="AB947" i="121"/>
  <c r="AA947" i="121"/>
  <c r="AB943" i="121"/>
  <c r="AA943" i="121"/>
  <c r="AB939" i="121"/>
  <c r="AA939" i="121"/>
  <c r="AB938" i="121"/>
  <c r="AA938" i="121"/>
  <c r="AB937" i="121"/>
  <c r="AA937" i="121"/>
  <c r="AB936" i="121"/>
  <c r="AA936" i="121"/>
  <c r="AB935" i="121"/>
  <c r="AA935" i="121"/>
  <c r="AB934" i="121"/>
  <c r="AA934" i="121"/>
  <c r="AB933" i="121"/>
  <c r="AA933" i="121"/>
  <c r="AB932" i="121"/>
  <c r="AA932" i="121"/>
  <c r="AB931" i="121"/>
  <c r="AA931" i="121"/>
  <c r="AB930" i="121"/>
  <c r="AA930" i="121"/>
  <c r="AB929" i="121"/>
  <c r="AA929" i="121"/>
  <c r="AB928" i="121"/>
  <c r="AA928" i="121"/>
  <c r="AB927" i="121"/>
  <c r="AA927" i="121"/>
  <c r="AB926" i="121"/>
  <c r="AA926" i="121"/>
  <c r="AB925" i="121"/>
  <c r="AA925" i="121"/>
  <c r="AB924" i="121"/>
  <c r="AA924" i="121"/>
  <c r="AB923" i="121"/>
  <c r="AA923" i="121"/>
  <c r="AB922" i="121"/>
  <c r="AA922" i="121"/>
  <c r="AB921" i="121"/>
  <c r="AA921" i="121"/>
  <c r="AB914" i="121"/>
  <c r="AA914" i="121"/>
  <c r="AB913" i="121"/>
  <c r="AA913" i="121"/>
  <c r="AB909" i="121"/>
  <c r="AA909" i="121"/>
  <c r="AB905" i="121"/>
  <c r="AA905" i="121"/>
  <c r="AB904" i="121"/>
  <c r="AA904" i="121"/>
  <c r="AB902" i="121"/>
  <c r="AA902" i="121"/>
  <c r="AB901" i="121"/>
  <c r="AA901" i="121"/>
  <c r="AB900" i="121"/>
  <c r="AA900" i="121"/>
  <c r="AB899" i="121"/>
  <c r="AA899" i="121"/>
  <c r="AB895" i="121"/>
  <c r="AA895" i="121"/>
  <c r="AB894" i="121"/>
  <c r="AA894" i="121"/>
  <c r="AB893" i="121"/>
  <c r="AA893" i="121"/>
  <c r="AB903" i="121"/>
  <c r="AA903" i="121"/>
  <c r="AB892" i="121"/>
  <c r="AA892" i="121"/>
  <c r="AB891" i="121"/>
  <c r="AA891" i="121"/>
  <c r="AB890" i="121"/>
  <c r="AA890" i="121"/>
  <c r="AB889" i="121"/>
  <c r="AA889" i="121"/>
  <c r="AB888" i="121"/>
  <c r="AA888" i="121"/>
  <c r="AB887" i="121"/>
  <c r="AA887" i="121"/>
  <c r="AB886" i="121"/>
  <c r="AA886" i="121"/>
  <c r="AB885" i="121"/>
  <c r="AA885" i="121"/>
  <c r="AB884" i="121"/>
  <c r="AA884" i="121"/>
  <c r="AB883" i="121"/>
  <c r="AA883" i="121"/>
  <c r="AB882" i="121"/>
  <c r="AA882" i="121"/>
  <c r="AB881" i="121"/>
  <c r="AA881" i="121"/>
  <c r="AB880" i="121"/>
  <c r="AA880" i="121"/>
  <c r="AB879" i="121"/>
  <c r="AA879" i="121"/>
  <c r="AB878" i="121"/>
  <c r="AA878" i="121"/>
  <c r="AB877" i="121"/>
  <c r="AA877" i="121"/>
  <c r="AB876" i="121"/>
  <c r="AA876" i="121"/>
  <c r="AB875" i="121"/>
  <c r="AA875" i="121"/>
  <c r="AB864" i="121"/>
  <c r="AA864" i="121"/>
  <c r="AB856" i="121"/>
  <c r="AA856" i="121"/>
  <c r="AB857" i="121"/>
  <c r="AA857" i="121"/>
  <c r="AB863" i="121"/>
  <c r="AA863" i="121"/>
  <c r="AB868" i="121"/>
  <c r="AA868" i="121"/>
  <c r="AB862" i="121"/>
  <c r="AA862" i="121"/>
  <c r="AB861" i="121"/>
  <c r="AA861" i="121"/>
  <c r="AB854" i="121"/>
  <c r="AA854" i="121"/>
  <c r="AB855" i="121"/>
  <c r="AA855" i="121"/>
  <c r="AB853" i="121"/>
  <c r="AA853" i="121"/>
  <c r="AB852" i="121"/>
  <c r="AA852" i="121"/>
  <c r="AB843" i="121"/>
  <c r="AA843" i="121"/>
  <c r="AB839" i="121"/>
  <c r="AA839" i="121"/>
  <c r="AB835" i="121"/>
  <c r="AA835" i="121"/>
  <c r="AB831" i="121"/>
  <c r="AA831" i="121"/>
  <c r="AB829" i="121"/>
  <c r="AA829" i="121"/>
  <c r="AB825" i="121"/>
  <c r="AA825" i="121"/>
  <c r="AB824" i="121"/>
  <c r="AA824" i="121"/>
  <c r="AB823" i="121"/>
  <c r="AA823" i="121"/>
  <c r="AB822" i="121"/>
  <c r="AA822" i="121"/>
  <c r="AB821" i="121"/>
  <c r="AA821" i="121"/>
  <c r="AB820" i="121"/>
  <c r="AA820" i="121"/>
  <c r="AB819" i="121"/>
  <c r="AA819" i="121"/>
  <c r="AB818" i="121"/>
  <c r="AA818" i="121"/>
  <c r="AB817" i="121"/>
  <c r="AA817" i="121"/>
  <c r="AB830" i="121"/>
  <c r="AA830" i="121"/>
  <c r="AB816" i="121"/>
  <c r="AA816" i="121"/>
  <c r="AB809" i="121"/>
  <c r="AA809" i="121"/>
  <c r="AB808" i="121"/>
  <c r="AA808" i="121"/>
  <c r="AB804" i="121"/>
  <c r="AA804" i="121"/>
  <c r="AB800" i="121"/>
  <c r="AA800" i="121"/>
  <c r="AB796" i="121"/>
  <c r="AA796" i="121"/>
  <c r="AB795" i="121"/>
  <c r="AA795" i="121"/>
  <c r="AB788" i="121"/>
  <c r="AA788" i="121"/>
  <c r="AB787" i="121"/>
  <c r="AA787" i="121"/>
  <c r="AB783" i="121"/>
  <c r="AA783" i="121"/>
  <c r="AB779" i="121"/>
  <c r="AA779" i="121"/>
  <c r="AB778" i="121"/>
  <c r="AA778" i="121"/>
  <c r="AB777" i="121"/>
  <c r="AA777" i="121"/>
  <c r="AB776" i="121"/>
  <c r="AA776" i="121"/>
  <c r="AB775" i="121"/>
  <c r="AA775" i="121"/>
  <c r="AB774" i="121"/>
  <c r="AA774" i="121"/>
  <c r="AB773" i="121"/>
  <c r="AA773" i="121"/>
  <c r="AB769" i="121"/>
  <c r="AA769" i="121"/>
  <c r="AB768" i="121"/>
  <c r="AA768" i="121"/>
  <c r="AB767" i="121"/>
  <c r="AA767" i="121"/>
  <c r="AB756" i="121"/>
  <c r="AA756" i="121"/>
  <c r="AB760" i="121"/>
  <c r="AA760" i="121"/>
  <c r="AB755" i="121"/>
  <c r="AA755" i="121"/>
  <c r="AB754" i="121"/>
  <c r="AA754" i="121"/>
  <c r="AB750" i="121"/>
  <c r="AA750" i="121"/>
  <c r="AB746" i="121"/>
  <c r="AA746" i="121"/>
  <c r="AB742" i="121"/>
  <c r="AA742" i="121"/>
  <c r="AB741" i="121"/>
  <c r="AA741" i="121"/>
  <c r="AB734" i="121"/>
  <c r="AA734" i="121"/>
  <c r="AB733" i="121"/>
  <c r="AA733" i="121"/>
  <c r="AB729" i="121"/>
  <c r="AA729" i="121"/>
  <c r="AB714" i="121"/>
  <c r="AA714" i="121"/>
  <c r="AB728" i="121"/>
  <c r="AA728" i="121"/>
  <c r="AB724" i="121"/>
  <c r="AA724" i="121"/>
  <c r="AB720" i="121"/>
  <c r="AA720" i="121"/>
  <c r="AB719" i="121"/>
  <c r="AA719" i="121"/>
  <c r="AB718" i="121"/>
  <c r="AA718" i="121"/>
  <c r="AB713" i="121"/>
  <c r="AA713" i="121"/>
  <c r="AB712" i="121"/>
  <c r="AA712" i="121"/>
  <c r="AB688" i="121"/>
  <c r="AA688" i="121"/>
  <c r="AB687" i="121"/>
  <c r="AA687" i="121"/>
  <c r="AB686" i="121"/>
  <c r="AA686" i="121"/>
  <c r="AB694" i="121"/>
  <c r="AA694" i="121"/>
  <c r="AB703" i="121"/>
  <c r="AA703" i="121"/>
  <c r="AB699" i="121"/>
  <c r="AA699" i="121"/>
  <c r="AB698" i="121"/>
  <c r="AA698" i="121"/>
  <c r="AB693" i="121"/>
  <c r="AA693" i="121"/>
  <c r="AB689" i="121"/>
  <c r="AA689" i="121"/>
  <c r="AB685" i="121"/>
  <c r="AA685" i="121"/>
  <c r="AB684" i="121"/>
  <c r="AA684" i="121"/>
  <c r="AB683" i="121"/>
  <c r="AA683" i="121"/>
  <c r="AB682" i="121"/>
  <c r="AA682" i="121"/>
  <c r="AB681" i="121"/>
  <c r="AA681" i="121"/>
  <c r="AB680" i="121"/>
  <c r="AA680" i="121"/>
  <c r="AB669" i="121"/>
  <c r="AA669" i="121"/>
  <c r="AB665" i="121"/>
  <c r="AA665" i="121"/>
  <c r="AB664" i="121"/>
  <c r="AA664" i="121"/>
  <c r="AB663" i="121"/>
  <c r="AA663" i="121"/>
  <c r="AB659" i="121"/>
  <c r="AA659" i="121"/>
  <c r="AB658" i="121"/>
  <c r="AA658" i="121"/>
  <c r="AB657" i="121"/>
  <c r="AA657" i="121"/>
  <c r="AB656" i="121"/>
  <c r="AA656" i="121"/>
  <c r="AB649" i="121"/>
  <c r="AA649" i="121"/>
  <c r="AB648" i="121"/>
  <c r="AA648" i="121"/>
  <c r="AB644" i="121"/>
  <c r="AA644" i="121"/>
  <c r="AB640" i="121"/>
  <c r="AA640" i="121"/>
  <c r="AB630" i="121"/>
  <c r="AA630" i="121"/>
  <c r="AB636" i="121"/>
  <c r="AA636" i="121"/>
  <c r="AB635" i="121"/>
  <c r="AA635" i="121"/>
  <c r="AB631" i="121"/>
  <c r="AA631" i="121"/>
  <c r="AB629" i="121"/>
  <c r="AA629" i="121"/>
  <c r="AB628" i="121"/>
  <c r="AA628" i="121"/>
  <c r="AB621" i="121"/>
  <c r="AA621" i="121"/>
  <c r="AB616" i="121"/>
  <c r="AA616" i="121"/>
  <c r="AB612" i="121"/>
  <c r="AA612" i="121"/>
  <c r="AB611" i="121"/>
  <c r="AA611" i="121"/>
  <c r="AB610" i="121"/>
  <c r="AA610" i="121"/>
  <c r="AB589" i="121"/>
  <c r="AA589" i="121"/>
  <c r="AB598" i="121"/>
  <c r="AA598" i="121"/>
  <c r="AB594" i="121"/>
  <c r="AA594" i="121"/>
  <c r="AB590" i="121"/>
  <c r="AA590" i="121"/>
  <c r="AB588" i="121"/>
  <c r="AA588" i="121"/>
  <c r="AB587" i="121"/>
  <c r="AA587" i="121"/>
  <c r="AB580" i="121"/>
  <c r="AA580" i="121"/>
  <c r="AB576" i="121"/>
  <c r="AA576" i="121"/>
  <c r="AB572" i="121"/>
  <c r="AA572" i="121"/>
  <c r="AB564" i="121"/>
  <c r="AA564" i="121"/>
  <c r="AB560" i="121"/>
  <c r="AA560" i="121"/>
  <c r="AB558" i="121"/>
  <c r="AA558" i="121"/>
  <c r="AB554" i="121"/>
  <c r="AA554" i="121"/>
  <c r="AB553" i="121"/>
  <c r="AA553" i="121"/>
  <c r="AB549" i="121"/>
  <c r="AA549" i="121"/>
  <c r="AB548" i="121"/>
  <c r="AA548" i="121"/>
  <c r="AB541" i="121"/>
  <c r="AA541" i="121"/>
  <c r="AB540" i="121"/>
  <c r="AA540" i="121"/>
  <c r="AB539" i="121"/>
  <c r="AA539" i="121"/>
  <c r="AB538" i="121"/>
  <c r="AA538" i="121"/>
  <c r="AB534" i="121"/>
  <c r="AA534" i="121"/>
  <c r="AB533" i="121"/>
  <c r="AA533" i="121"/>
  <c r="AB526" i="121"/>
  <c r="AA526" i="121"/>
  <c r="AB522" i="121"/>
  <c r="AA522" i="121"/>
  <c r="AB518" i="121"/>
  <c r="AA518" i="121"/>
  <c r="AB505" i="121"/>
  <c r="AA505" i="121"/>
  <c r="AB517" i="121"/>
  <c r="AA517" i="121"/>
  <c r="AB513" i="121"/>
  <c r="AA513" i="121"/>
  <c r="AB512" i="121"/>
  <c r="AA512" i="121"/>
  <c r="AB511" i="121"/>
  <c r="AA511" i="121"/>
  <c r="AB510" i="121"/>
  <c r="AA510" i="121"/>
  <c r="AB506" i="121"/>
  <c r="AA506" i="121"/>
  <c r="AB504" i="121"/>
  <c r="AA504" i="121"/>
  <c r="AB503" i="121"/>
  <c r="AA503" i="121"/>
  <c r="AB494" i="121"/>
  <c r="AA494" i="121"/>
  <c r="AB493" i="121"/>
  <c r="AA493" i="121"/>
  <c r="AB489" i="121"/>
  <c r="AA489" i="121"/>
  <c r="AB478" i="121"/>
  <c r="AA478" i="121"/>
  <c r="AB485" i="121"/>
  <c r="AA485" i="121"/>
  <c r="AB484" i="121"/>
  <c r="AA484" i="121"/>
  <c r="AB495" i="121"/>
  <c r="AA495" i="121"/>
  <c r="AB483" i="121"/>
  <c r="AA483" i="121"/>
  <c r="AB482" i="121"/>
  <c r="AA482" i="121"/>
  <c r="AB476" i="121"/>
  <c r="AA476" i="121"/>
  <c r="AB475" i="121"/>
  <c r="AA475" i="121"/>
  <c r="AB474" i="121"/>
  <c r="AA474" i="121"/>
  <c r="AB466" i="121"/>
  <c r="AA466" i="121"/>
  <c r="AB462" i="121"/>
  <c r="AA462" i="121"/>
  <c r="AB458" i="121"/>
  <c r="AA458" i="121"/>
  <c r="AB454" i="121"/>
  <c r="AA454" i="121"/>
  <c r="AB453" i="121"/>
  <c r="AA453" i="121"/>
  <c r="AB452" i="121"/>
  <c r="AA452" i="121"/>
  <c r="AB451" i="121"/>
  <c r="AA451" i="121"/>
  <c r="AB450" i="121"/>
  <c r="AA450" i="121"/>
  <c r="AB427" i="121"/>
  <c r="AA427" i="121"/>
  <c r="AB426" i="121"/>
  <c r="AA426" i="121"/>
  <c r="AB441" i="121"/>
  <c r="AA441" i="121"/>
  <c r="AB436" i="121"/>
  <c r="AA436" i="121"/>
  <c r="AB425" i="121"/>
  <c r="AA425" i="121"/>
  <c r="AB437" i="121"/>
  <c r="AA437" i="121"/>
  <c r="AB432" i="121"/>
  <c r="AA432" i="121"/>
  <c r="AB428" i="121"/>
  <c r="AA428" i="121"/>
  <c r="AB424" i="121"/>
  <c r="AA424" i="121"/>
  <c r="AB423" i="121"/>
  <c r="AA423" i="121"/>
  <c r="AB422" i="121"/>
  <c r="AA422" i="121"/>
  <c r="AB421" i="121"/>
  <c r="AA421" i="121"/>
  <c r="AB420" i="121"/>
  <c r="AA420" i="121"/>
  <c r="AB419" i="121"/>
  <c r="AA419" i="121"/>
  <c r="AB412" i="121"/>
  <c r="AA412" i="121"/>
  <c r="AB410" i="121"/>
  <c r="AA410" i="121"/>
  <c r="AB409" i="121"/>
  <c r="AA409" i="121"/>
  <c r="AB405" i="121"/>
  <c r="AA405" i="121"/>
  <c r="AB404" i="121"/>
  <c r="AA404" i="121"/>
  <c r="AB403" i="121"/>
  <c r="AA403" i="121"/>
  <c r="AB398" i="121"/>
  <c r="AA398" i="121"/>
  <c r="AB399" i="121"/>
  <c r="AA399" i="121"/>
  <c r="AB396" i="121"/>
  <c r="AA396" i="121"/>
  <c r="AB395" i="121"/>
  <c r="AA395" i="121"/>
  <c r="AB390" i="121"/>
  <c r="AA390" i="121"/>
  <c r="AB397" i="121"/>
  <c r="AA397" i="121"/>
  <c r="AB391" i="121"/>
  <c r="AA391" i="121"/>
  <c r="AB383" i="121"/>
  <c r="AA383" i="121"/>
  <c r="AB382" i="121"/>
  <c r="AA382" i="121"/>
  <c r="AB378" i="121"/>
  <c r="AA378" i="121"/>
  <c r="AB376" i="121"/>
  <c r="AA376" i="121"/>
  <c r="AB374" i="121"/>
  <c r="AA374" i="121"/>
  <c r="AB370" i="121"/>
  <c r="AA370" i="121"/>
  <c r="AB366" i="121"/>
  <c r="AA366" i="121"/>
  <c r="AB365" i="121"/>
  <c r="AA365" i="121"/>
  <c r="AB377" i="121"/>
  <c r="AA377" i="121"/>
  <c r="AB375" i="121"/>
  <c r="AA375" i="121"/>
  <c r="AB361" i="121"/>
  <c r="AA361" i="121"/>
  <c r="AB353" i="121"/>
  <c r="AA353" i="121"/>
  <c r="AB349" i="121"/>
  <c r="AA349" i="121"/>
  <c r="AB348" i="121"/>
  <c r="AA348" i="121"/>
  <c r="AB347" i="121"/>
  <c r="AA347" i="121"/>
  <c r="AB346" i="121"/>
  <c r="AA346" i="121"/>
  <c r="AB345" i="121"/>
  <c r="AA345" i="121"/>
  <c r="AB344" i="121"/>
  <c r="AA344" i="121"/>
  <c r="AB343" i="121"/>
  <c r="AA343" i="121"/>
  <c r="AB339" i="121"/>
  <c r="AA339" i="121"/>
  <c r="AB338" i="121"/>
  <c r="AA338" i="121"/>
  <c r="AB337" i="121"/>
  <c r="AA337" i="121"/>
  <c r="AB336" i="121"/>
  <c r="AA336" i="121"/>
  <c r="AB329" i="121"/>
  <c r="AA329" i="121"/>
  <c r="AB325" i="121"/>
  <c r="AA325" i="121"/>
  <c r="AB321" i="121"/>
  <c r="AA321" i="121"/>
  <c r="AB320" i="121"/>
  <c r="AA320" i="121"/>
  <c r="AB309" i="121"/>
  <c r="AA309" i="121"/>
  <c r="AB313" i="121"/>
  <c r="AA313" i="121"/>
  <c r="AB308" i="121"/>
  <c r="AA308" i="121"/>
  <c r="AB307" i="121"/>
  <c r="AA307" i="121"/>
  <c r="AB303" i="121"/>
  <c r="AA303" i="121"/>
  <c r="AB297" i="121"/>
  <c r="AA297" i="121"/>
  <c r="AB302" i="121"/>
  <c r="AA302" i="121"/>
  <c r="AB298" i="121"/>
  <c r="AA298" i="121"/>
  <c r="AB296" i="121"/>
  <c r="AA296" i="121"/>
  <c r="AB295" i="121"/>
  <c r="AA295" i="121"/>
  <c r="AB294" i="121"/>
  <c r="AA294" i="121"/>
  <c r="AB293" i="121"/>
  <c r="AA293" i="121"/>
  <c r="AB292" i="121"/>
  <c r="AA292" i="121"/>
  <c r="AB291" i="121"/>
  <c r="AA291" i="121"/>
  <c r="AB283" i="121"/>
  <c r="AA283" i="121"/>
  <c r="AB279" i="121"/>
  <c r="AA279" i="121"/>
  <c r="AB275" i="121"/>
  <c r="AA275" i="121"/>
  <c r="AB270" i="121"/>
  <c r="AA270" i="121"/>
  <c r="AB265" i="121"/>
  <c r="AA265" i="121"/>
  <c r="AB271" i="121"/>
  <c r="AA271" i="121"/>
  <c r="AB269" i="121"/>
  <c r="AA269" i="121"/>
  <c r="AB264" i="121"/>
  <c r="AA264" i="121"/>
  <c r="AB263" i="121"/>
  <c r="AA263" i="121"/>
  <c r="AB262" i="121"/>
  <c r="AA262" i="121"/>
  <c r="AB261" i="121"/>
  <c r="AA261" i="121"/>
  <c r="AB253" i="121"/>
  <c r="AA253" i="121"/>
  <c r="AB249" i="121"/>
  <c r="AA249" i="121"/>
  <c r="AB248" i="121"/>
  <c r="AA248" i="121"/>
  <c r="AB247" i="121"/>
  <c r="AA247" i="121"/>
  <c r="AB246" i="121"/>
  <c r="AA246" i="121"/>
  <c r="AB242" i="121"/>
  <c r="AA242" i="121"/>
  <c r="AB238" i="121"/>
  <c r="AA238" i="121"/>
  <c r="AB237" i="121"/>
  <c r="AA237" i="121"/>
  <c r="AB236" i="121"/>
  <c r="AA236" i="121"/>
  <c r="AB225" i="121"/>
  <c r="AA225" i="121"/>
  <c r="AB220" i="121"/>
  <c r="AA220" i="121"/>
  <c r="AB224" i="121"/>
  <c r="AA224" i="121"/>
  <c r="AB219" i="121"/>
  <c r="AA219" i="121"/>
  <c r="AB218" i="121"/>
  <c r="AA218" i="121"/>
  <c r="AB217" i="121"/>
  <c r="AA217" i="121"/>
  <c r="AB210" i="121"/>
  <c r="AA210" i="121"/>
  <c r="AB202" i="121"/>
  <c r="AA202" i="121"/>
  <c r="AB209" i="121"/>
  <c r="AA209" i="121"/>
  <c r="AB208" i="121"/>
  <c r="AA208" i="121"/>
  <c r="AB201" i="121"/>
  <c r="AA201" i="121"/>
  <c r="AB207" i="121"/>
  <c r="AA207" i="121"/>
  <c r="AB203" i="121"/>
  <c r="AA203" i="121"/>
  <c r="AB200" i="121"/>
  <c r="AA200" i="121"/>
  <c r="AB199" i="121"/>
  <c r="AA199" i="121"/>
  <c r="AB192" i="121"/>
  <c r="AA192" i="121"/>
  <c r="AB198" i="121"/>
  <c r="AA198" i="121"/>
  <c r="AB194" i="121"/>
  <c r="AA194" i="121"/>
  <c r="AB193" i="121"/>
  <c r="AA193" i="121"/>
  <c r="AB191" i="121"/>
  <c r="AA191" i="121"/>
  <c r="AB187" i="121"/>
  <c r="AA187" i="121"/>
  <c r="AB186" i="121"/>
  <c r="AA186" i="121"/>
  <c r="AB185" i="121"/>
  <c r="AA185" i="121"/>
  <c r="AB182" i="121"/>
  <c r="AA182" i="121"/>
  <c r="AB181" i="121"/>
  <c r="AA181" i="121"/>
  <c r="AB180" i="121"/>
  <c r="AA180" i="121"/>
  <c r="AB176" i="121"/>
  <c r="AA176" i="121"/>
  <c r="AB183" i="121"/>
  <c r="AA183" i="121"/>
  <c r="AB175" i="121"/>
  <c r="AA175" i="121"/>
  <c r="AB174" i="121"/>
  <c r="AA174" i="121"/>
  <c r="AB173" i="121"/>
  <c r="AA173" i="121"/>
  <c r="AB172" i="121"/>
  <c r="AA172" i="121"/>
  <c r="AB171" i="121"/>
  <c r="AA171" i="121"/>
  <c r="AB184" i="121"/>
  <c r="AA184" i="121"/>
  <c r="AB170" i="121"/>
  <c r="AA170" i="121"/>
  <c r="AB169" i="121"/>
  <c r="AA169" i="121"/>
  <c r="AB168" i="121"/>
  <c r="AA168" i="121"/>
  <c r="AB167" i="121"/>
  <c r="AA167" i="121"/>
  <c r="AB166" i="121"/>
  <c r="AA166" i="121"/>
  <c r="AB165" i="121"/>
  <c r="AA165" i="121"/>
  <c r="AB149" i="121"/>
  <c r="AA149" i="121"/>
  <c r="AB156" i="121"/>
  <c r="AA156" i="121"/>
  <c r="AB155" i="121"/>
  <c r="AA155" i="121"/>
  <c r="AB134" i="121"/>
  <c r="AA134" i="121"/>
  <c r="AB133" i="121"/>
  <c r="AA133" i="121"/>
  <c r="AB132" i="121"/>
  <c r="AA132" i="121"/>
  <c r="AB148" i="121"/>
  <c r="AA148" i="121"/>
  <c r="AB144" i="121"/>
  <c r="AA144" i="121"/>
  <c r="AB150" i="121"/>
  <c r="AA150" i="121"/>
  <c r="AB140" i="121"/>
  <c r="AA140" i="121"/>
  <c r="AB151" i="121"/>
  <c r="AA151" i="121"/>
  <c r="AB139" i="121"/>
  <c r="AA139" i="121"/>
  <c r="AB138" i="121"/>
  <c r="AA138" i="121"/>
  <c r="AB131" i="121"/>
  <c r="AA131" i="121"/>
  <c r="AB130" i="121"/>
  <c r="AA130" i="121"/>
  <c r="AB129" i="121"/>
  <c r="AA129" i="121"/>
  <c r="AB128" i="121"/>
  <c r="AA128" i="121"/>
  <c r="AB113" i="121"/>
  <c r="AA113" i="121"/>
  <c r="AB111" i="121"/>
  <c r="AA111" i="121"/>
  <c r="AB112" i="121"/>
  <c r="AA112" i="121"/>
  <c r="AB107" i="121"/>
  <c r="AA107" i="121"/>
  <c r="AB94" i="121"/>
  <c r="AA94" i="121"/>
  <c r="AB93" i="121"/>
  <c r="AA93" i="121"/>
  <c r="AB89" i="121"/>
  <c r="AA89" i="121"/>
  <c r="AB88" i="121"/>
  <c r="AA88" i="121"/>
  <c r="AB87" i="121"/>
  <c r="AA87" i="121"/>
  <c r="AB86" i="121"/>
  <c r="AA86" i="121"/>
  <c r="AB82" i="121"/>
  <c r="AA82" i="121"/>
  <c r="AB75" i="121"/>
  <c r="AA75" i="121"/>
  <c r="AB74" i="121"/>
  <c r="AA74" i="121"/>
  <c r="AB67" i="121"/>
  <c r="AA67" i="121"/>
  <c r="AB66" i="121"/>
  <c r="AA66" i="121"/>
  <c r="AB58" i="121"/>
  <c r="AA58" i="121"/>
  <c r="AB57" i="121"/>
  <c r="AA57" i="121"/>
  <c r="AB56" i="121"/>
  <c r="AA56" i="121"/>
  <c r="AB46" i="121"/>
  <c r="AA46" i="121"/>
  <c r="AB52" i="121"/>
  <c r="AA52" i="121"/>
  <c r="AB51" i="121"/>
  <c r="AA51" i="121"/>
  <c r="AB47" i="121"/>
  <c r="AA47" i="121"/>
  <c r="AB45" i="121"/>
  <c r="AA45" i="121"/>
  <c r="AB44" i="121"/>
  <c r="AA44" i="121"/>
  <c r="AB37" i="121"/>
  <c r="AA37" i="121"/>
  <c r="AB36" i="121"/>
  <c r="AA36" i="121"/>
  <c r="AB29" i="121"/>
  <c r="AA29" i="121"/>
  <c r="AB25" i="121"/>
  <c r="AA25" i="121"/>
  <c r="AB24" i="121"/>
  <c r="AA24" i="121"/>
  <c r="AB20" i="121"/>
  <c r="AA20" i="121"/>
  <c r="AB19" i="121"/>
  <c r="AA19" i="121"/>
  <c r="AB15" i="121"/>
  <c r="AA15" i="121"/>
  <c r="AB14" i="121"/>
  <c r="AA14" i="121"/>
  <c r="AB13" i="121"/>
  <c r="AA13" i="121"/>
  <c r="AB9" i="121"/>
  <c r="AA9" i="121"/>
  <c r="AB8" i="121"/>
  <c r="AA8" i="121"/>
  <c r="AB7" i="121"/>
  <c r="AA7" i="121"/>
  <c r="AB6" i="121"/>
  <c r="AA6" i="121"/>
  <c r="AB5" i="121"/>
  <c r="AA5" i="121"/>
  <c r="W954" i="121"/>
  <c r="AG954" i="121" s="1"/>
  <c r="W947" i="121"/>
  <c r="AG947" i="121" s="1"/>
  <c r="W943" i="121"/>
  <c r="AG943" i="121" s="1"/>
  <c r="W939" i="121"/>
  <c r="AG939" i="121" s="1"/>
  <c r="W938" i="121"/>
  <c r="AG938" i="121" s="1"/>
  <c r="W937" i="121"/>
  <c r="AG937" i="121" s="1"/>
  <c r="W936" i="121"/>
  <c r="AG936" i="121" s="1"/>
  <c r="W935" i="121"/>
  <c r="AG935" i="121" s="1"/>
  <c r="W934" i="121"/>
  <c r="AG934" i="121" s="1"/>
  <c r="W933" i="121"/>
  <c r="AG933" i="121" s="1"/>
  <c r="W932" i="121"/>
  <c r="AG932" i="121" s="1"/>
  <c r="W931" i="121"/>
  <c r="AG931" i="121" s="1"/>
  <c r="W930" i="121"/>
  <c r="AG930" i="121" s="1"/>
  <c r="W929" i="121"/>
  <c r="AG929" i="121" s="1"/>
  <c r="W928" i="121"/>
  <c r="AG928" i="121" s="1"/>
  <c r="W927" i="121"/>
  <c r="AG927" i="121" s="1"/>
  <c r="W926" i="121"/>
  <c r="AG926" i="121" s="1"/>
  <c r="W925" i="121"/>
  <c r="AG925" i="121" s="1"/>
  <c r="W924" i="121"/>
  <c r="AG924" i="121" s="1"/>
  <c r="W923" i="121"/>
  <c r="AG923" i="121" s="1"/>
  <c r="W922" i="121"/>
  <c r="AG922" i="121" s="1"/>
  <c r="W921" i="121"/>
  <c r="AG921" i="121" s="1"/>
  <c r="W914" i="121"/>
  <c r="AG914" i="121" s="1"/>
  <c r="W913" i="121"/>
  <c r="AG913" i="121" s="1"/>
  <c r="W909" i="121"/>
  <c r="AG909" i="121" s="1"/>
  <c r="W905" i="121"/>
  <c r="AG905" i="121" s="1"/>
  <c r="W904" i="121"/>
  <c r="AG904" i="121" s="1"/>
  <c r="W902" i="121"/>
  <c r="AG902" i="121" s="1"/>
  <c r="W901" i="121"/>
  <c r="AG901" i="121" s="1"/>
  <c r="W900" i="121"/>
  <c r="AG900" i="121" s="1"/>
  <c r="W899" i="121"/>
  <c r="AG899" i="121" s="1"/>
  <c r="W895" i="121"/>
  <c r="AG895" i="121" s="1"/>
  <c r="W894" i="121"/>
  <c r="AG894" i="121" s="1"/>
  <c r="W893" i="121"/>
  <c r="AG893" i="121" s="1"/>
  <c r="W903" i="121"/>
  <c r="AG903" i="121" s="1"/>
  <c r="W892" i="121"/>
  <c r="AG892" i="121" s="1"/>
  <c r="W891" i="121"/>
  <c r="AG891" i="121" s="1"/>
  <c r="W890" i="121"/>
  <c r="AG890" i="121" s="1"/>
  <c r="W889" i="121"/>
  <c r="AG889" i="121" s="1"/>
  <c r="W888" i="121"/>
  <c r="AG888" i="121" s="1"/>
  <c r="W887" i="121"/>
  <c r="AG887" i="121" s="1"/>
  <c r="W886" i="121"/>
  <c r="AG886" i="121" s="1"/>
  <c r="W885" i="121"/>
  <c r="AG885" i="121" s="1"/>
  <c r="W884" i="121"/>
  <c r="AG884" i="121" s="1"/>
  <c r="W883" i="121"/>
  <c r="AG883" i="121" s="1"/>
  <c r="W882" i="121"/>
  <c r="AG882" i="121" s="1"/>
  <c r="W881" i="121"/>
  <c r="AG881" i="121" s="1"/>
  <c r="W880" i="121"/>
  <c r="AG880" i="121" s="1"/>
  <c r="W879" i="121"/>
  <c r="AG879" i="121" s="1"/>
  <c r="W878" i="121"/>
  <c r="AG878" i="121" s="1"/>
  <c r="W877" i="121"/>
  <c r="AG877" i="121" s="1"/>
  <c r="W876" i="121"/>
  <c r="AG876" i="121" s="1"/>
  <c r="W875" i="121"/>
  <c r="AG875" i="121" s="1"/>
  <c r="W864" i="121"/>
  <c r="AG864" i="121" s="1"/>
  <c r="W856" i="121"/>
  <c r="AG856" i="121" s="1"/>
  <c r="W857" i="121"/>
  <c r="AG857" i="121" s="1"/>
  <c r="W863" i="121"/>
  <c r="AG863" i="121" s="1"/>
  <c r="W868" i="121"/>
  <c r="W862" i="121"/>
  <c r="AG862" i="121" s="1"/>
  <c r="W861" i="121"/>
  <c r="AG861" i="121" s="1"/>
  <c r="W854" i="121"/>
  <c r="AG854" i="121" s="1"/>
  <c r="W855" i="121"/>
  <c r="AG855" i="121" s="1"/>
  <c r="W853" i="121"/>
  <c r="AG853" i="121" s="1"/>
  <c r="W852" i="121"/>
  <c r="AG852" i="121" s="1"/>
  <c r="W843" i="121"/>
  <c r="AG843" i="121" s="1"/>
  <c r="W839" i="121"/>
  <c r="AG839" i="121" s="1"/>
  <c r="W835" i="121"/>
  <c r="AG835" i="121" s="1"/>
  <c r="W831" i="121"/>
  <c r="AG831" i="121" s="1"/>
  <c r="W829" i="121"/>
  <c r="AG829" i="121" s="1"/>
  <c r="W825" i="121"/>
  <c r="AG825" i="121" s="1"/>
  <c r="W824" i="121"/>
  <c r="AG824" i="121" s="1"/>
  <c r="W823" i="121"/>
  <c r="AG823" i="121" s="1"/>
  <c r="W822" i="121"/>
  <c r="AG822" i="121" s="1"/>
  <c r="W821" i="121"/>
  <c r="AG821" i="121" s="1"/>
  <c r="W820" i="121"/>
  <c r="AG820" i="121" s="1"/>
  <c r="W819" i="121"/>
  <c r="AG819" i="121" s="1"/>
  <c r="W818" i="121"/>
  <c r="AG818" i="121" s="1"/>
  <c r="W817" i="121"/>
  <c r="AG817" i="121" s="1"/>
  <c r="W830" i="121"/>
  <c r="AG830" i="121" s="1"/>
  <c r="W816" i="121"/>
  <c r="AG816" i="121" s="1"/>
  <c r="W809" i="121"/>
  <c r="AG809" i="121" s="1"/>
  <c r="W808" i="121"/>
  <c r="W804" i="121"/>
  <c r="W800" i="121"/>
  <c r="AG800" i="121" s="1"/>
  <c r="W796" i="121"/>
  <c r="AG796" i="121" s="1"/>
  <c r="W795" i="121"/>
  <c r="AG795" i="121" s="1"/>
  <c r="W788" i="121"/>
  <c r="AG788" i="121" s="1"/>
  <c r="W787" i="121"/>
  <c r="AG787" i="121" s="1"/>
  <c r="W783" i="121"/>
  <c r="AG783" i="121" s="1"/>
  <c r="W779" i="121"/>
  <c r="AG779" i="121" s="1"/>
  <c r="W778" i="121"/>
  <c r="AG778" i="121" s="1"/>
  <c r="W777" i="121"/>
  <c r="AG777" i="121" s="1"/>
  <c r="W776" i="121"/>
  <c r="AG776" i="121" s="1"/>
  <c r="W775" i="121"/>
  <c r="AG775" i="121" s="1"/>
  <c r="W774" i="121"/>
  <c r="AG774" i="121" s="1"/>
  <c r="W773" i="121"/>
  <c r="AG773" i="121" s="1"/>
  <c r="W769" i="121"/>
  <c r="AG769" i="121" s="1"/>
  <c r="W768" i="121"/>
  <c r="AG768" i="121" s="1"/>
  <c r="W767" i="121"/>
  <c r="AG767" i="121" s="1"/>
  <c r="W756" i="121"/>
  <c r="AG756" i="121" s="1"/>
  <c r="W760" i="121"/>
  <c r="AG760" i="121" s="1"/>
  <c r="W755" i="121"/>
  <c r="AG755" i="121" s="1"/>
  <c r="W754" i="121"/>
  <c r="AG754" i="121" s="1"/>
  <c r="W750" i="121"/>
  <c r="AG750" i="121" s="1"/>
  <c r="W746" i="121"/>
  <c r="AG746" i="121" s="1"/>
  <c r="W742" i="121"/>
  <c r="AG742" i="121" s="1"/>
  <c r="W741" i="121"/>
  <c r="AG741" i="121" s="1"/>
  <c r="W734" i="121"/>
  <c r="AG734" i="121" s="1"/>
  <c r="W733" i="121"/>
  <c r="AG733" i="121" s="1"/>
  <c r="W729" i="121"/>
  <c r="AG729" i="121" s="1"/>
  <c r="W714" i="121"/>
  <c r="AG714" i="121" s="1"/>
  <c r="W728" i="121"/>
  <c r="AG728" i="121" s="1"/>
  <c r="W724" i="121"/>
  <c r="AG724" i="121" s="1"/>
  <c r="W720" i="121"/>
  <c r="AG720" i="121" s="1"/>
  <c r="W719" i="121"/>
  <c r="AG719" i="121" s="1"/>
  <c r="W718" i="121"/>
  <c r="AG718" i="121" s="1"/>
  <c r="W713" i="121"/>
  <c r="AG713" i="121" s="1"/>
  <c r="W712" i="121"/>
  <c r="W688" i="121"/>
  <c r="AG688" i="121" s="1"/>
  <c r="W687" i="121"/>
  <c r="AG687" i="121" s="1"/>
  <c r="W686" i="121"/>
  <c r="AG686" i="121" s="1"/>
  <c r="W694" i="121"/>
  <c r="AG694" i="121" s="1"/>
  <c r="W703" i="121"/>
  <c r="AG703" i="121" s="1"/>
  <c r="W699" i="121"/>
  <c r="AG699" i="121" s="1"/>
  <c r="W698" i="121"/>
  <c r="AG698" i="121" s="1"/>
  <c r="W693" i="121"/>
  <c r="W689" i="121"/>
  <c r="AG689" i="121" s="1"/>
  <c r="W685" i="121"/>
  <c r="AG685" i="121" s="1"/>
  <c r="W684" i="121"/>
  <c r="AG684" i="121" s="1"/>
  <c r="W683" i="121"/>
  <c r="AG683" i="121" s="1"/>
  <c r="W682" i="121"/>
  <c r="AG682" i="121" s="1"/>
  <c r="W681" i="121"/>
  <c r="AG681" i="121" s="1"/>
  <c r="W680" i="121"/>
  <c r="AG680" i="121" s="1"/>
  <c r="W669" i="121"/>
  <c r="W665" i="121"/>
  <c r="AG665" i="121" s="1"/>
  <c r="W664" i="121"/>
  <c r="AG664" i="121" s="1"/>
  <c r="W663" i="121"/>
  <c r="AG663" i="121" s="1"/>
  <c r="W659" i="121"/>
  <c r="AG659" i="121" s="1"/>
  <c r="W658" i="121"/>
  <c r="AG658" i="121" s="1"/>
  <c r="W657" i="121"/>
  <c r="AG657" i="121" s="1"/>
  <c r="W656" i="121"/>
  <c r="AG656" i="121" s="1"/>
  <c r="W649" i="121"/>
  <c r="AG649" i="121" s="1"/>
  <c r="W648" i="121"/>
  <c r="AG648" i="121" s="1"/>
  <c r="W644" i="121"/>
  <c r="AG644" i="121" s="1"/>
  <c r="W640" i="121"/>
  <c r="W630" i="121"/>
  <c r="AG630" i="121" s="1"/>
  <c r="W636" i="121"/>
  <c r="AG636" i="121" s="1"/>
  <c r="W635" i="121"/>
  <c r="AG635" i="121" s="1"/>
  <c r="W631" i="121"/>
  <c r="AG631" i="121" s="1"/>
  <c r="W629" i="121"/>
  <c r="AG629" i="121" s="1"/>
  <c r="W628" i="121"/>
  <c r="AG628" i="121" s="1"/>
  <c r="W621" i="121"/>
  <c r="W616" i="121"/>
  <c r="AG616" i="121" s="1"/>
  <c r="W612" i="121"/>
  <c r="AG612" i="121" s="1"/>
  <c r="W611" i="121"/>
  <c r="AG611" i="121" s="1"/>
  <c r="W610" i="121"/>
  <c r="AG610" i="121" s="1"/>
  <c r="W606" i="121"/>
  <c r="W589" i="121"/>
  <c r="AG589" i="121" s="1"/>
  <c r="W598" i="121"/>
  <c r="AG598" i="121" s="1"/>
  <c r="W594" i="121"/>
  <c r="AG594" i="121" s="1"/>
  <c r="W590" i="121"/>
  <c r="AG590" i="121" s="1"/>
  <c r="W588" i="121"/>
  <c r="AG588" i="121" s="1"/>
  <c r="W587" i="121"/>
  <c r="AG587" i="121" s="1"/>
  <c r="W580" i="121"/>
  <c r="AG580" i="121" s="1"/>
  <c r="W576" i="121"/>
  <c r="AG576" i="121" s="1"/>
  <c r="W572" i="121"/>
  <c r="AG572" i="121" s="1"/>
  <c r="W564" i="121"/>
  <c r="W560" i="121"/>
  <c r="AG560" i="121" s="1"/>
  <c r="W558" i="121"/>
  <c r="AG558" i="121" s="1"/>
  <c r="W554" i="121"/>
  <c r="AG554" i="121" s="1"/>
  <c r="W553" i="121"/>
  <c r="AG553" i="121" s="1"/>
  <c r="W549" i="121"/>
  <c r="AG549" i="121" s="1"/>
  <c r="W548" i="121"/>
  <c r="AG548" i="121" s="1"/>
  <c r="W541" i="121"/>
  <c r="AG541" i="121" s="1"/>
  <c r="W540" i="121"/>
  <c r="AG540" i="121" s="1"/>
  <c r="W539" i="121"/>
  <c r="AG539" i="121" s="1"/>
  <c r="W538" i="121"/>
  <c r="AG538" i="121" s="1"/>
  <c r="W534" i="121"/>
  <c r="AG534" i="121" s="1"/>
  <c r="W533" i="121"/>
  <c r="AG533" i="121" s="1"/>
  <c r="W526" i="121"/>
  <c r="W522" i="121"/>
  <c r="W518" i="121"/>
  <c r="AG518" i="121" s="1"/>
  <c r="W505" i="121"/>
  <c r="AG505" i="121" s="1"/>
  <c r="W517" i="121"/>
  <c r="AG517" i="121" s="1"/>
  <c r="W513" i="121"/>
  <c r="AG513" i="121" s="1"/>
  <c r="W512" i="121"/>
  <c r="AG512" i="121" s="1"/>
  <c r="W511" i="121"/>
  <c r="AG511" i="121" s="1"/>
  <c r="W510" i="121"/>
  <c r="AG510" i="121" s="1"/>
  <c r="W506" i="121"/>
  <c r="AG506" i="121" s="1"/>
  <c r="W504" i="121"/>
  <c r="AG504" i="121" s="1"/>
  <c r="W503" i="121"/>
  <c r="AG503" i="121" s="1"/>
  <c r="W494" i="121"/>
  <c r="AG494" i="121" s="1"/>
  <c r="W493" i="121"/>
  <c r="AG493" i="121" s="1"/>
  <c r="W489" i="121"/>
  <c r="W478" i="121"/>
  <c r="AG478" i="121" s="1"/>
  <c r="W485" i="121"/>
  <c r="AG485" i="121" s="1"/>
  <c r="W484" i="121"/>
  <c r="AG484" i="121" s="1"/>
  <c r="W495" i="121"/>
  <c r="AG495" i="121" s="1"/>
  <c r="W483" i="121"/>
  <c r="AG483" i="121" s="1"/>
  <c r="W482" i="121"/>
  <c r="AG482" i="121" s="1"/>
  <c r="W477" i="121"/>
  <c r="W476" i="121"/>
  <c r="AG476" i="121" s="1"/>
  <c r="W475" i="121"/>
  <c r="AG475" i="121" s="1"/>
  <c r="W474" i="121"/>
  <c r="AG474" i="121" s="1"/>
  <c r="W466" i="121"/>
  <c r="W462" i="121"/>
  <c r="AG462" i="121" s="1"/>
  <c r="W458" i="121"/>
  <c r="AG458" i="121" s="1"/>
  <c r="W454" i="121"/>
  <c r="AG454" i="121" s="1"/>
  <c r="W453" i="121"/>
  <c r="AG453" i="121" s="1"/>
  <c r="W452" i="121"/>
  <c r="AG452" i="121" s="1"/>
  <c r="W451" i="121"/>
  <c r="AG451" i="121" s="1"/>
  <c r="W450" i="121"/>
  <c r="AG450" i="121" s="1"/>
  <c r="W427" i="121"/>
  <c r="AG427" i="121" s="1"/>
  <c r="W426" i="121"/>
  <c r="AG426" i="121" s="1"/>
  <c r="W441" i="121"/>
  <c r="AG441" i="121" s="1"/>
  <c r="W436" i="121"/>
  <c r="AG436" i="121" s="1"/>
  <c r="W425" i="121"/>
  <c r="AG425" i="121" s="1"/>
  <c r="W437" i="121"/>
  <c r="AG437" i="121" s="1"/>
  <c r="W432" i="121"/>
  <c r="W428" i="121"/>
  <c r="AG428" i="121" s="1"/>
  <c r="W424" i="121"/>
  <c r="AG424" i="121" s="1"/>
  <c r="W423" i="121"/>
  <c r="AG423" i="121" s="1"/>
  <c r="W422" i="121"/>
  <c r="AG422" i="121" s="1"/>
  <c r="W421" i="121"/>
  <c r="AG421" i="121" s="1"/>
  <c r="W420" i="121"/>
  <c r="AG420" i="121" s="1"/>
  <c r="W419" i="121"/>
  <c r="AG419" i="121" s="1"/>
  <c r="W412" i="121"/>
  <c r="AG412" i="121" s="1"/>
  <c r="W410" i="121"/>
  <c r="AG410" i="121" s="1"/>
  <c r="W409" i="121"/>
  <c r="AG409" i="121" s="1"/>
  <c r="W405" i="121"/>
  <c r="AG405" i="121" s="1"/>
  <c r="W404" i="121"/>
  <c r="AG404" i="121" s="1"/>
  <c r="W403" i="121"/>
  <c r="AG403" i="121" s="1"/>
  <c r="W398" i="121"/>
  <c r="AG398" i="121" s="1"/>
  <c r="W399" i="121"/>
  <c r="AG399" i="121" s="1"/>
  <c r="W396" i="121"/>
  <c r="AG396" i="121" s="1"/>
  <c r="W395" i="121"/>
  <c r="AG395" i="121" s="1"/>
  <c r="W390" i="121"/>
  <c r="AG390" i="121" s="1"/>
  <c r="W397" i="121"/>
  <c r="AG397" i="121" s="1"/>
  <c r="W391" i="121"/>
  <c r="AG391" i="121" s="1"/>
  <c r="W383" i="121"/>
  <c r="AG383" i="121" s="1"/>
  <c r="W382" i="121"/>
  <c r="AG382" i="121" s="1"/>
  <c r="W378" i="121"/>
  <c r="AG378" i="121" s="1"/>
  <c r="W376" i="121"/>
  <c r="AG376" i="121" s="1"/>
  <c r="W374" i="121"/>
  <c r="AG374" i="121" s="1"/>
  <c r="W370" i="121"/>
  <c r="AG370" i="121" s="1"/>
  <c r="W366" i="121"/>
  <c r="AG366" i="121" s="1"/>
  <c r="W365" i="121"/>
  <c r="AG365" i="121" s="1"/>
  <c r="W377" i="121"/>
  <c r="AG377" i="121" s="1"/>
  <c r="W375" i="121"/>
  <c r="AG375" i="121" s="1"/>
  <c r="W361" i="121"/>
  <c r="AG361" i="121" s="1"/>
  <c r="W353" i="121"/>
  <c r="AG353" i="121" s="1"/>
  <c r="W349" i="121"/>
  <c r="AG349" i="121" s="1"/>
  <c r="W348" i="121"/>
  <c r="AG348" i="121" s="1"/>
  <c r="W347" i="121"/>
  <c r="AG347" i="121" s="1"/>
  <c r="W346" i="121"/>
  <c r="AG346" i="121" s="1"/>
  <c r="W345" i="121"/>
  <c r="AG345" i="121" s="1"/>
  <c r="W344" i="121"/>
  <c r="AG344" i="121" s="1"/>
  <c r="W343" i="121"/>
  <c r="AG343" i="121" s="1"/>
  <c r="W339" i="121"/>
  <c r="AG339" i="121" s="1"/>
  <c r="W338" i="121"/>
  <c r="AG338" i="121" s="1"/>
  <c r="W337" i="121"/>
  <c r="AG337" i="121" s="1"/>
  <c r="W336" i="121"/>
  <c r="AG336" i="121" s="1"/>
  <c r="W329" i="121"/>
  <c r="W325" i="121"/>
  <c r="W321" i="121"/>
  <c r="AG321" i="121" s="1"/>
  <c r="W320" i="121"/>
  <c r="AG320" i="121" s="1"/>
  <c r="W309" i="121"/>
  <c r="AG309" i="121" s="1"/>
  <c r="W313" i="121"/>
  <c r="AG313" i="121" s="1"/>
  <c r="W308" i="121"/>
  <c r="AG308" i="121" s="1"/>
  <c r="W307" i="121"/>
  <c r="AG307" i="121" s="1"/>
  <c r="W303" i="121"/>
  <c r="AG303" i="121" s="1"/>
  <c r="W297" i="121"/>
  <c r="AG297" i="121" s="1"/>
  <c r="W302" i="121"/>
  <c r="AG302" i="121" s="1"/>
  <c r="W298" i="121"/>
  <c r="AG298" i="121" s="1"/>
  <c r="W296" i="121"/>
  <c r="AG296" i="121" s="1"/>
  <c r="W295" i="121"/>
  <c r="AG295" i="121" s="1"/>
  <c r="W294" i="121"/>
  <c r="AG294" i="121" s="1"/>
  <c r="W293" i="121"/>
  <c r="AG293" i="121" s="1"/>
  <c r="W292" i="121"/>
  <c r="AG292" i="121" s="1"/>
  <c r="W291" i="121"/>
  <c r="AG291" i="121" s="1"/>
  <c r="W283" i="121"/>
  <c r="W279" i="121"/>
  <c r="W275" i="121"/>
  <c r="W270" i="121"/>
  <c r="AG270" i="121" s="1"/>
  <c r="W265" i="121"/>
  <c r="AG265" i="121" s="1"/>
  <c r="W271" i="121"/>
  <c r="AG271" i="121" s="1"/>
  <c r="W269" i="121"/>
  <c r="AG269" i="121" s="1"/>
  <c r="W264" i="121"/>
  <c r="AG264" i="121" s="1"/>
  <c r="W263" i="121"/>
  <c r="AG263" i="121" s="1"/>
  <c r="W262" i="121"/>
  <c r="AG262" i="121" s="1"/>
  <c r="W261" i="121"/>
  <c r="AG261" i="121" s="1"/>
  <c r="W253" i="121"/>
  <c r="W249" i="121"/>
  <c r="AG249" i="121" s="1"/>
  <c r="W248" i="121"/>
  <c r="AG248" i="121" s="1"/>
  <c r="W247" i="121"/>
  <c r="AG247" i="121" s="1"/>
  <c r="W246" i="121"/>
  <c r="AG246" i="121" s="1"/>
  <c r="W242" i="121"/>
  <c r="AG242" i="121" s="1"/>
  <c r="W238" i="121"/>
  <c r="AG238" i="121" s="1"/>
  <c r="W237" i="121"/>
  <c r="AG237" i="121" s="1"/>
  <c r="W236" i="121"/>
  <c r="AG236" i="121" s="1"/>
  <c r="W225" i="121"/>
  <c r="AG225" i="121" s="1"/>
  <c r="W220" i="121"/>
  <c r="AG220" i="121" s="1"/>
  <c r="W224" i="121"/>
  <c r="AG224" i="121" s="1"/>
  <c r="W219" i="121"/>
  <c r="AG219" i="121" s="1"/>
  <c r="W218" i="121"/>
  <c r="AG218" i="121" s="1"/>
  <c r="W217" i="121"/>
  <c r="AG217" i="121" s="1"/>
  <c r="W210" i="121"/>
  <c r="AG210" i="121" s="1"/>
  <c r="W202" i="121"/>
  <c r="AG202" i="121" s="1"/>
  <c r="W209" i="121"/>
  <c r="AG209" i="121" s="1"/>
  <c r="W208" i="121"/>
  <c r="AG208" i="121" s="1"/>
  <c r="W201" i="121"/>
  <c r="AG201" i="121" s="1"/>
  <c r="W207" i="121"/>
  <c r="AG207" i="121" s="1"/>
  <c r="W203" i="121"/>
  <c r="AG203" i="121" s="1"/>
  <c r="W200" i="121"/>
  <c r="AG200" i="121" s="1"/>
  <c r="W199" i="121"/>
  <c r="AG199" i="121" s="1"/>
  <c r="W192" i="121"/>
  <c r="AG192" i="121" s="1"/>
  <c r="W198" i="121"/>
  <c r="AG198" i="121" s="1"/>
  <c r="W194" i="121"/>
  <c r="AG194" i="121" s="1"/>
  <c r="W193" i="121"/>
  <c r="AG193" i="121" s="1"/>
  <c r="W191" i="121"/>
  <c r="AG191" i="121" s="1"/>
  <c r="W187" i="121"/>
  <c r="AG187" i="121" s="1"/>
  <c r="W186" i="121"/>
  <c r="AG186" i="121" s="1"/>
  <c r="W185" i="121"/>
  <c r="AG185" i="121" s="1"/>
  <c r="W182" i="121"/>
  <c r="AG182" i="121" s="1"/>
  <c r="W181" i="121"/>
  <c r="AG181" i="121" s="1"/>
  <c r="W180" i="121"/>
  <c r="AG180" i="121" s="1"/>
  <c r="W176" i="121"/>
  <c r="AG176" i="121" s="1"/>
  <c r="W183" i="121"/>
  <c r="AG183" i="121" s="1"/>
  <c r="W175" i="121"/>
  <c r="AG175" i="121" s="1"/>
  <c r="W174" i="121"/>
  <c r="AG174" i="121" s="1"/>
  <c r="W173" i="121"/>
  <c r="AG173" i="121" s="1"/>
  <c r="W172" i="121"/>
  <c r="AG172" i="121" s="1"/>
  <c r="W171" i="121"/>
  <c r="AG171" i="121" s="1"/>
  <c r="W184" i="121"/>
  <c r="AG184" i="121" s="1"/>
  <c r="W170" i="121"/>
  <c r="AG170" i="121" s="1"/>
  <c r="W169" i="121"/>
  <c r="AG169" i="121" s="1"/>
  <c r="W168" i="121"/>
  <c r="AG168" i="121" s="1"/>
  <c r="W167" i="121"/>
  <c r="AG167" i="121" s="1"/>
  <c r="W166" i="121"/>
  <c r="AG166" i="121" s="1"/>
  <c r="W165" i="121"/>
  <c r="AG165" i="121" s="1"/>
  <c r="W149" i="121"/>
  <c r="AG149" i="121" s="1"/>
  <c r="W156" i="121"/>
  <c r="AG156" i="121" s="1"/>
  <c r="W155" i="121"/>
  <c r="AG155" i="121" s="1"/>
  <c r="W134" i="121"/>
  <c r="AG134" i="121" s="1"/>
  <c r="W133" i="121"/>
  <c r="AG133" i="121" s="1"/>
  <c r="W132" i="121"/>
  <c r="AG132" i="121" s="1"/>
  <c r="W148" i="121"/>
  <c r="W144" i="121"/>
  <c r="AG144" i="121" s="1"/>
  <c r="W150" i="121"/>
  <c r="AG150" i="121" s="1"/>
  <c r="W140" i="121"/>
  <c r="AG140" i="121" s="1"/>
  <c r="W151" i="121"/>
  <c r="AG151" i="121" s="1"/>
  <c r="W139" i="121"/>
  <c r="AG139" i="121" s="1"/>
  <c r="W138" i="121"/>
  <c r="AG138" i="121" s="1"/>
  <c r="W131" i="121"/>
  <c r="AG131" i="121" s="1"/>
  <c r="W130" i="121"/>
  <c r="W129" i="121"/>
  <c r="W128" i="121"/>
  <c r="AG128" i="121" s="1"/>
  <c r="W113" i="121"/>
  <c r="AG113" i="121" s="1"/>
  <c r="W111" i="121"/>
  <c r="AG111" i="121" s="1"/>
  <c r="W112" i="121"/>
  <c r="AG112" i="121" s="1"/>
  <c r="W107" i="121"/>
  <c r="W94" i="121"/>
  <c r="AG94" i="121" s="1"/>
  <c r="W93" i="121"/>
  <c r="W89" i="121"/>
  <c r="AG89" i="121" s="1"/>
  <c r="W88" i="121"/>
  <c r="AG88" i="121" s="1"/>
  <c r="W87" i="121"/>
  <c r="AG87" i="121" s="1"/>
  <c r="W86" i="121"/>
  <c r="AG86" i="121" s="1"/>
  <c r="W82" i="121"/>
  <c r="AG82" i="121" s="1"/>
  <c r="W75" i="121"/>
  <c r="AG75" i="121" s="1"/>
  <c r="W74" i="121"/>
  <c r="AG74" i="121" s="1"/>
  <c r="W67" i="121"/>
  <c r="AG67" i="121" s="1"/>
  <c r="W66" i="121"/>
  <c r="AG66" i="121" s="1"/>
  <c r="W58" i="121"/>
  <c r="AG58" i="121" s="1"/>
  <c r="W59" i="121"/>
  <c r="W57" i="121"/>
  <c r="AG57" i="121" s="1"/>
  <c r="W56" i="121"/>
  <c r="AG56" i="121" s="1"/>
  <c r="W46" i="121"/>
  <c r="AG46" i="121" s="1"/>
  <c r="W52" i="121"/>
  <c r="AG52" i="121" s="1"/>
  <c r="W51" i="121"/>
  <c r="AG51" i="121" s="1"/>
  <c r="W47" i="121"/>
  <c r="AG47" i="121" s="1"/>
  <c r="W45" i="121"/>
  <c r="AG45" i="121" s="1"/>
  <c r="W44" i="121"/>
  <c r="AG44" i="121" s="1"/>
  <c r="W37" i="121"/>
  <c r="AG37" i="121" s="1"/>
  <c r="W36" i="121"/>
  <c r="W29" i="121"/>
  <c r="AG29" i="121" s="1"/>
  <c r="W25" i="121"/>
  <c r="AG25" i="121" s="1"/>
  <c r="W24" i="121"/>
  <c r="AG24" i="121" s="1"/>
  <c r="W20" i="121"/>
  <c r="AG20" i="121" s="1"/>
  <c r="W19" i="121"/>
  <c r="AG19" i="121" s="1"/>
  <c r="W15" i="121"/>
  <c r="AG15" i="121" s="1"/>
  <c r="W14" i="121"/>
  <c r="AG14" i="121" s="1"/>
  <c r="W13" i="121"/>
  <c r="AG13" i="121" s="1"/>
  <c r="W9" i="121"/>
  <c r="AG9" i="121" s="1"/>
  <c r="W8" i="121"/>
  <c r="AG8" i="121" s="1"/>
  <c r="W7" i="121"/>
  <c r="AG7" i="121" s="1"/>
  <c r="W6" i="121"/>
  <c r="AG6" i="121" s="1"/>
  <c r="W5" i="121"/>
  <c r="AG5" i="121" s="1"/>
  <c r="B58" i="168"/>
  <c r="Q122" i="121" l="1"/>
  <c r="AH314" i="121"/>
  <c r="AH384" i="121" s="1"/>
  <c r="R122" i="121"/>
  <c r="R157" i="121"/>
  <c r="AG712" i="121"/>
  <c r="AG93" i="121"/>
  <c r="AG148" i="121"/>
  <c r="AG808" i="121"/>
  <c r="AG36" i="121"/>
  <c r="DR656" i="121"/>
  <c r="DR767" i="121"/>
  <c r="DR198" i="121"/>
  <c r="DR366" i="121"/>
  <c r="DR934" i="121"/>
  <c r="DR572" i="121"/>
  <c r="AG107" i="121"/>
  <c r="AG253" i="121"/>
  <c r="AG325" i="121"/>
  <c r="AG275" i="121"/>
  <c r="AG432" i="121"/>
  <c r="AG564" i="121"/>
  <c r="AG804" i="121"/>
  <c r="AG279" i="121"/>
  <c r="AG489" i="121"/>
  <c r="AG669" i="121"/>
  <c r="AG693" i="121"/>
  <c r="AG868" i="121"/>
  <c r="AG522" i="121"/>
  <c r="AG640" i="121"/>
  <c r="AG283" i="121"/>
  <c r="AG466" i="121"/>
  <c r="AG526" i="121"/>
  <c r="AG621" i="121"/>
  <c r="AG329" i="121"/>
  <c r="AL689" i="121"/>
  <c r="AK689" i="121"/>
  <c r="AL822" i="121"/>
  <c r="AK822" i="121"/>
  <c r="AL237" i="121"/>
  <c r="DR237" i="121" s="1"/>
  <c r="AK237" i="121"/>
  <c r="AS822" i="121"/>
  <c r="AS237" i="121"/>
  <c r="AT237" i="121" s="1"/>
  <c r="AS689" i="121"/>
  <c r="G3" i="168"/>
  <c r="H3" i="168" s="1"/>
  <c r="G7" i="168"/>
  <c r="H7" i="168" s="1"/>
  <c r="G11" i="168"/>
  <c r="H11" i="168" s="1"/>
  <c r="G15" i="168"/>
  <c r="H15" i="168" s="1"/>
  <c r="G19" i="168"/>
  <c r="H19" i="168" s="1"/>
  <c r="G23" i="168"/>
  <c r="H23" i="168" s="1"/>
  <c r="G27" i="168"/>
  <c r="H27" i="168" s="1"/>
  <c r="G31" i="168"/>
  <c r="H31" i="168" s="1"/>
  <c r="G35" i="168"/>
  <c r="H35" i="168" s="1"/>
  <c r="G39" i="168"/>
  <c r="H39" i="168" s="1"/>
  <c r="G43" i="168"/>
  <c r="H43" i="168" s="1"/>
  <c r="G47" i="168"/>
  <c r="H47" i="168" s="1"/>
  <c r="G51" i="168"/>
  <c r="H51" i="168" s="1"/>
  <c r="G4" i="168"/>
  <c r="H4" i="168" s="1"/>
  <c r="G8" i="168"/>
  <c r="H8" i="168" s="1"/>
  <c r="G12" i="168"/>
  <c r="H12" i="168" s="1"/>
  <c r="G16" i="168"/>
  <c r="H16" i="168" s="1"/>
  <c r="G20" i="168"/>
  <c r="H20" i="168" s="1"/>
  <c r="G24" i="168"/>
  <c r="H24" i="168" s="1"/>
  <c r="G28" i="168"/>
  <c r="H28" i="168" s="1"/>
  <c r="G32" i="168"/>
  <c r="H32" i="168" s="1"/>
  <c r="G36" i="168"/>
  <c r="H36" i="168" s="1"/>
  <c r="G40" i="168"/>
  <c r="H40" i="168" s="1"/>
  <c r="G44" i="168"/>
  <c r="H44" i="168" s="1"/>
  <c r="G48" i="168"/>
  <c r="H48" i="168" s="1"/>
  <c r="G52" i="168"/>
  <c r="H52" i="168" s="1"/>
  <c r="G5" i="168"/>
  <c r="H5" i="168" s="1"/>
  <c r="G9" i="168"/>
  <c r="H9" i="168" s="1"/>
  <c r="G13" i="168"/>
  <c r="H13" i="168" s="1"/>
  <c r="G17" i="168"/>
  <c r="H17" i="168" s="1"/>
  <c r="G21" i="168"/>
  <c r="H21" i="168" s="1"/>
  <c r="G25" i="168"/>
  <c r="H25" i="168" s="1"/>
  <c r="G29" i="168"/>
  <c r="H29" i="168" s="1"/>
  <c r="G33" i="168"/>
  <c r="H33" i="168" s="1"/>
  <c r="G37" i="168"/>
  <c r="H37" i="168" s="1"/>
  <c r="G41" i="168"/>
  <c r="H41" i="168" s="1"/>
  <c r="G45" i="168"/>
  <c r="H45" i="168" s="1"/>
  <c r="G49" i="168"/>
  <c r="H49" i="168" s="1"/>
  <c r="G53" i="168"/>
  <c r="H53" i="168" s="1"/>
  <c r="G6" i="168"/>
  <c r="H6" i="168" s="1"/>
  <c r="G10" i="168"/>
  <c r="H10" i="168" s="1"/>
  <c r="G14" i="168"/>
  <c r="H14" i="168" s="1"/>
  <c r="G18" i="168"/>
  <c r="H18" i="168" s="1"/>
  <c r="G22" i="168"/>
  <c r="H22" i="168" s="1"/>
  <c r="G26" i="168"/>
  <c r="H26" i="168" s="1"/>
  <c r="G30" i="168"/>
  <c r="H30" i="168" s="1"/>
  <c r="G34" i="168"/>
  <c r="H34" i="168" s="1"/>
  <c r="G38" i="168"/>
  <c r="H38" i="168" s="1"/>
  <c r="G42" i="168"/>
  <c r="H42" i="168" s="1"/>
  <c r="G46" i="168"/>
  <c r="H46" i="168" s="1"/>
  <c r="G50" i="168"/>
  <c r="H50" i="168" s="1"/>
  <c r="G54" i="168"/>
  <c r="H54" i="168" s="1"/>
  <c r="BU258" i="130"/>
  <c r="BU249" i="130"/>
  <c r="BU239" i="130"/>
  <c r="BU232" i="130"/>
  <c r="BU222" i="130"/>
  <c r="BU216" i="130"/>
  <c r="BU209" i="130"/>
  <c r="BU197" i="130"/>
  <c r="BU189" i="130"/>
  <c r="BU182" i="130"/>
  <c r="BU171" i="130"/>
  <c r="BU165" i="130"/>
  <c r="BU155" i="130"/>
  <c r="BU147" i="130"/>
  <c r="BU133" i="130"/>
  <c r="BU71" i="130"/>
  <c r="BU125" i="130"/>
  <c r="BU115" i="130"/>
  <c r="BU110" i="130"/>
  <c r="BU103" i="130"/>
  <c r="BU96" i="130"/>
  <c r="BU90" i="130"/>
  <c r="BU81" i="130"/>
  <c r="BU58" i="130"/>
  <c r="BU51" i="130"/>
  <c r="BU44" i="130"/>
  <c r="BU35" i="130"/>
  <c r="BU23" i="130"/>
  <c r="BU15" i="130"/>
  <c r="BU6" i="130"/>
  <c r="AR954" i="121"/>
  <c r="AR947" i="121"/>
  <c r="AR943" i="121"/>
  <c r="AR939" i="121"/>
  <c r="AR938" i="121"/>
  <c r="AR937" i="121"/>
  <c r="AR936" i="121"/>
  <c r="AR935" i="121"/>
  <c r="AR934" i="121"/>
  <c r="AR933" i="121"/>
  <c r="AR932" i="121"/>
  <c r="AR931" i="121"/>
  <c r="AR930" i="121"/>
  <c r="AR929" i="121"/>
  <c r="AR928" i="121"/>
  <c r="AR927" i="121"/>
  <c r="AR926" i="121"/>
  <c r="AR925" i="121"/>
  <c r="AR924" i="121"/>
  <c r="AR923" i="121"/>
  <c r="AR922" i="121"/>
  <c r="AR921" i="121"/>
  <c r="AR914" i="121"/>
  <c r="AR913" i="121"/>
  <c r="AR909" i="121"/>
  <c r="AR905" i="121"/>
  <c r="AR904" i="121"/>
  <c r="AR902" i="121"/>
  <c r="AR901" i="121"/>
  <c r="AR900" i="121"/>
  <c r="AR899" i="121"/>
  <c r="AR895" i="121"/>
  <c r="AR894" i="121"/>
  <c r="AR893" i="121"/>
  <c r="AR903" i="121"/>
  <c r="AR892" i="121"/>
  <c r="AR891" i="121"/>
  <c r="AR890" i="121"/>
  <c r="AR889" i="121"/>
  <c r="AR888" i="121"/>
  <c r="AR887" i="121"/>
  <c r="AR886" i="121"/>
  <c r="AR885" i="121"/>
  <c r="AR884" i="121"/>
  <c r="AR883" i="121"/>
  <c r="AR882" i="121"/>
  <c r="AR881" i="121"/>
  <c r="AR880" i="121"/>
  <c r="AR879" i="121"/>
  <c r="AR878" i="121"/>
  <c r="AR877" i="121"/>
  <c r="AR876" i="121"/>
  <c r="AR875" i="121"/>
  <c r="AR864" i="121"/>
  <c r="AR856" i="121"/>
  <c r="AR857" i="121"/>
  <c r="AR863" i="121"/>
  <c r="AR868" i="121"/>
  <c r="AR862" i="121"/>
  <c r="AR861" i="121"/>
  <c r="AR854" i="121"/>
  <c r="AR855" i="121"/>
  <c r="AR853" i="121"/>
  <c r="AR852" i="121"/>
  <c r="AR843" i="121"/>
  <c r="AR839" i="121"/>
  <c r="AR835" i="121"/>
  <c r="AR831" i="121"/>
  <c r="AR829" i="121"/>
  <c r="AR825" i="121"/>
  <c r="AR824" i="121"/>
  <c r="AR823" i="121"/>
  <c r="AR822" i="121"/>
  <c r="AR821" i="121"/>
  <c r="AR820" i="121"/>
  <c r="AR819" i="121"/>
  <c r="AR818" i="121"/>
  <c r="AR817" i="121"/>
  <c r="AR830" i="121"/>
  <c r="AR816" i="121"/>
  <c r="AR809" i="121"/>
  <c r="AR808" i="121"/>
  <c r="AR804" i="121"/>
  <c r="AR800" i="121"/>
  <c r="AR796" i="121"/>
  <c r="AR795" i="121"/>
  <c r="AR788" i="121"/>
  <c r="AR787" i="121"/>
  <c r="AR783" i="121"/>
  <c r="AR779" i="121"/>
  <c r="AR778" i="121"/>
  <c r="AR777" i="121"/>
  <c r="AR776" i="121"/>
  <c r="AR775" i="121"/>
  <c r="AR774" i="121"/>
  <c r="AR773" i="121"/>
  <c r="AR769" i="121"/>
  <c r="AR768" i="121"/>
  <c r="AR767" i="121"/>
  <c r="AR756" i="121"/>
  <c r="AR760" i="121"/>
  <c r="AR755" i="121"/>
  <c r="AR754" i="121"/>
  <c r="AR750" i="121"/>
  <c r="AR746" i="121"/>
  <c r="AR742" i="121"/>
  <c r="AR741" i="121"/>
  <c r="AR734" i="121"/>
  <c r="AR733" i="121"/>
  <c r="AR729" i="121"/>
  <c r="AR714" i="121"/>
  <c r="AR728" i="121"/>
  <c r="AR724" i="121"/>
  <c r="AR720" i="121"/>
  <c r="AR719" i="121"/>
  <c r="AR718" i="121"/>
  <c r="AR713" i="121"/>
  <c r="AR712" i="121"/>
  <c r="AR688" i="121"/>
  <c r="AR687" i="121"/>
  <c r="AR686" i="121"/>
  <c r="AR694" i="121"/>
  <c r="AR703" i="121"/>
  <c r="AR699" i="121"/>
  <c r="AR698" i="121"/>
  <c r="AR693" i="121"/>
  <c r="AR689" i="121"/>
  <c r="AR685" i="121"/>
  <c r="AR684" i="121"/>
  <c r="AR683" i="121"/>
  <c r="AR682" i="121"/>
  <c r="AR681" i="121"/>
  <c r="AR680" i="121"/>
  <c r="AR669" i="121"/>
  <c r="AR665" i="121"/>
  <c r="AR664" i="121"/>
  <c r="AR663" i="121"/>
  <c r="AR659" i="121"/>
  <c r="AR658" i="121"/>
  <c r="AR657" i="121"/>
  <c r="AR656" i="121"/>
  <c r="AR649" i="121"/>
  <c r="AR648" i="121"/>
  <c r="AR644" i="121"/>
  <c r="AR640" i="121"/>
  <c r="AR630" i="121"/>
  <c r="AR636" i="121"/>
  <c r="AR635" i="121"/>
  <c r="AR631" i="121"/>
  <c r="AR629" i="121"/>
  <c r="AR628" i="121"/>
  <c r="AR621" i="121"/>
  <c r="AR617" i="121"/>
  <c r="AR616" i="121"/>
  <c r="AR612" i="121"/>
  <c r="AR611" i="121"/>
  <c r="AR610" i="121"/>
  <c r="AR606" i="121"/>
  <c r="AR589" i="121"/>
  <c r="AR599" i="121"/>
  <c r="AR598" i="121"/>
  <c r="AR594" i="121"/>
  <c r="AR590" i="121"/>
  <c r="AR588" i="121"/>
  <c r="AR587" i="121"/>
  <c r="AR580" i="121"/>
  <c r="AR576" i="121"/>
  <c r="AR572" i="121"/>
  <c r="AR564" i="121"/>
  <c r="AR560" i="121"/>
  <c r="AR558" i="121"/>
  <c r="AR554" i="121"/>
  <c r="AR553" i="121"/>
  <c r="AR549" i="121"/>
  <c r="AR548" i="121"/>
  <c r="AR541" i="121"/>
  <c r="AR540" i="121"/>
  <c r="AR539" i="121"/>
  <c r="AR538" i="121"/>
  <c r="AR534" i="121"/>
  <c r="AR533" i="121"/>
  <c r="AR526" i="121"/>
  <c r="AR522" i="121"/>
  <c r="AR518" i="121"/>
  <c r="AR505" i="121"/>
  <c r="AR517" i="121"/>
  <c r="AR513" i="121"/>
  <c r="AR512" i="121"/>
  <c r="AR511" i="121"/>
  <c r="AR510" i="121"/>
  <c r="AR506" i="121"/>
  <c r="AR504" i="121"/>
  <c r="AR503" i="121"/>
  <c r="AR494" i="121"/>
  <c r="AR493" i="121"/>
  <c r="AR489" i="121"/>
  <c r="AR478" i="121"/>
  <c r="AR485" i="121"/>
  <c r="AR484" i="121"/>
  <c r="AR495" i="121"/>
  <c r="AR483" i="121"/>
  <c r="AR482" i="121"/>
  <c r="AR477" i="121"/>
  <c r="AR476" i="121"/>
  <c r="AR475" i="121"/>
  <c r="AR474" i="121"/>
  <c r="AR466" i="121"/>
  <c r="AR462" i="121"/>
  <c r="AR458" i="121"/>
  <c r="AR454" i="121"/>
  <c r="AR453" i="121"/>
  <c r="AR452" i="121"/>
  <c r="AR451" i="121"/>
  <c r="AR450" i="121"/>
  <c r="AR427" i="121"/>
  <c r="AR426" i="121"/>
  <c r="AR441" i="121"/>
  <c r="AR436" i="121"/>
  <c r="AR425" i="121"/>
  <c r="AR437" i="121"/>
  <c r="AR432" i="121"/>
  <c r="AR428" i="121"/>
  <c r="AR424" i="121"/>
  <c r="AR423" i="121"/>
  <c r="AR422" i="121"/>
  <c r="AR421" i="121"/>
  <c r="AR420" i="121"/>
  <c r="AR419" i="121"/>
  <c r="AR412" i="121"/>
  <c r="AR410" i="121"/>
  <c r="AR409" i="121"/>
  <c r="AR405" i="121"/>
  <c r="AR404" i="121"/>
  <c r="AR403" i="121"/>
  <c r="AR398" i="121"/>
  <c r="AR399" i="121"/>
  <c r="AR396" i="121"/>
  <c r="AR395" i="121"/>
  <c r="AR390" i="121"/>
  <c r="AR397" i="121"/>
  <c r="AR391" i="121"/>
  <c r="AR383" i="121"/>
  <c r="AR382" i="121"/>
  <c r="AR378" i="121"/>
  <c r="AR376" i="121"/>
  <c r="AR374" i="121"/>
  <c r="AR370" i="121"/>
  <c r="AR366" i="121"/>
  <c r="AR365" i="121"/>
  <c r="AR377" i="121"/>
  <c r="AR375" i="121"/>
  <c r="AR361" i="121"/>
  <c r="AR353" i="121"/>
  <c r="AR349" i="121"/>
  <c r="AR348" i="121"/>
  <c r="AR347" i="121"/>
  <c r="AR346" i="121"/>
  <c r="AR345" i="121"/>
  <c r="AR344" i="121"/>
  <c r="AR343" i="121"/>
  <c r="AR339" i="121"/>
  <c r="AR338" i="121"/>
  <c r="AR337" i="121"/>
  <c r="AR336" i="121"/>
  <c r="AR329" i="121"/>
  <c r="AR325" i="121"/>
  <c r="AR321" i="121"/>
  <c r="AR320" i="121"/>
  <c r="AR309" i="121"/>
  <c r="AR313" i="121"/>
  <c r="AR308" i="121"/>
  <c r="AR307" i="121"/>
  <c r="AR303" i="121"/>
  <c r="AR297" i="121"/>
  <c r="AR302" i="121"/>
  <c r="AR298" i="121"/>
  <c r="AR296" i="121"/>
  <c r="AR295" i="121"/>
  <c r="AR294" i="121"/>
  <c r="AR293" i="121"/>
  <c r="AR292" i="121"/>
  <c r="AR291" i="121"/>
  <c r="AR283" i="121"/>
  <c r="AR279" i="121"/>
  <c r="AR275" i="121"/>
  <c r="AR270" i="121"/>
  <c r="AR265" i="121"/>
  <c r="AR271" i="121"/>
  <c r="AR269" i="121"/>
  <c r="AR264" i="121"/>
  <c r="AR263" i="121"/>
  <c r="AR262" i="121"/>
  <c r="AR261" i="121"/>
  <c r="AR253" i="121"/>
  <c r="AR249" i="121"/>
  <c r="AR248" i="121"/>
  <c r="AR247" i="121"/>
  <c r="AR246" i="121"/>
  <c r="AR242" i="121"/>
  <c r="AR238" i="121"/>
  <c r="AR237" i="121"/>
  <c r="AR236" i="121"/>
  <c r="AR225" i="121"/>
  <c r="AR220" i="121"/>
  <c r="AR224" i="121"/>
  <c r="AR219" i="121"/>
  <c r="AR218" i="121"/>
  <c r="AR217" i="121"/>
  <c r="AR210" i="121"/>
  <c r="AR202" i="121"/>
  <c r="AR209" i="121"/>
  <c r="AR208" i="121"/>
  <c r="AR201" i="121"/>
  <c r="AR207" i="121"/>
  <c r="AR203" i="121"/>
  <c r="AR200" i="121"/>
  <c r="AR199" i="121"/>
  <c r="AR192" i="121"/>
  <c r="AR198" i="121"/>
  <c r="AR194" i="121"/>
  <c r="AR193" i="121"/>
  <c r="AR191" i="121"/>
  <c r="AR187" i="121"/>
  <c r="AR186" i="121"/>
  <c r="AR185" i="121"/>
  <c r="AR182" i="121"/>
  <c r="AR181" i="121"/>
  <c r="AR180" i="121"/>
  <c r="AR176" i="121"/>
  <c r="AR183" i="121"/>
  <c r="AR175" i="121"/>
  <c r="AR174" i="121"/>
  <c r="AR173" i="121"/>
  <c r="AR172" i="121"/>
  <c r="AR171" i="121"/>
  <c r="AR184" i="121"/>
  <c r="AR170" i="121"/>
  <c r="AR169" i="121"/>
  <c r="AR168" i="121"/>
  <c r="AR167" i="121"/>
  <c r="AR166" i="121"/>
  <c r="AR165" i="121"/>
  <c r="AR149" i="121"/>
  <c r="AR156" i="121"/>
  <c r="AR155" i="121"/>
  <c r="AR134" i="121"/>
  <c r="AR133" i="121"/>
  <c r="AR132" i="121"/>
  <c r="AR148" i="121"/>
  <c r="AR144" i="121"/>
  <c r="AR150" i="121"/>
  <c r="AR140" i="121"/>
  <c r="AR151" i="121"/>
  <c r="AR139" i="121"/>
  <c r="AR138" i="121"/>
  <c r="AR131" i="121"/>
  <c r="AR130" i="121"/>
  <c r="AR129" i="121"/>
  <c r="AR128" i="121"/>
  <c r="AR113" i="121"/>
  <c r="AR111" i="121"/>
  <c r="AR112" i="121"/>
  <c r="AR107" i="121"/>
  <c r="AR94" i="121"/>
  <c r="AR93" i="121"/>
  <c r="AR89" i="121"/>
  <c r="AR88" i="121"/>
  <c r="AR87" i="121"/>
  <c r="AR86" i="121"/>
  <c r="AR82" i="121"/>
  <c r="AR75" i="121"/>
  <c r="AR74" i="121"/>
  <c r="AR67" i="121"/>
  <c r="AR66" i="121"/>
  <c r="AR58" i="121"/>
  <c r="AR59" i="121"/>
  <c r="AR57" i="121"/>
  <c r="AR56" i="121"/>
  <c r="AR46" i="121"/>
  <c r="AR52" i="121"/>
  <c r="AR51" i="121"/>
  <c r="AR47" i="121"/>
  <c r="AR45" i="121"/>
  <c r="AR44" i="121"/>
  <c r="AR37" i="121"/>
  <c r="AR36" i="121"/>
  <c r="AR29" i="121"/>
  <c r="AR25" i="121"/>
  <c r="AR24" i="121"/>
  <c r="AR20" i="121"/>
  <c r="AR19" i="121"/>
  <c r="AR15" i="121"/>
  <c r="AR14" i="121"/>
  <c r="AR13" i="121"/>
  <c r="AR9" i="121"/>
  <c r="AR8" i="121"/>
  <c r="AR7" i="121"/>
  <c r="AR6" i="121"/>
  <c r="AR5" i="121"/>
  <c r="I4" i="121"/>
  <c r="E3" i="166"/>
  <c r="E4" i="166"/>
  <c r="E5" i="166"/>
  <c r="E6" i="166"/>
  <c r="E7" i="166"/>
  <c r="E8" i="166"/>
  <c r="E9" i="166"/>
  <c r="E10" i="166"/>
  <c r="E11" i="166"/>
  <c r="E12" i="166"/>
  <c r="E13" i="166"/>
  <c r="E14" i="166"/>
  <c r="E15" i="166"/>
  <c r="E16" i="166"/>
  <c r="E17" i="166"/>
  <c r="E18" i="166"/>
  <c r="E19" i="166"/>
  <c r="E20" i="166"/>
  <c r="E21" i="166"/>
  <c r="E22" i="166"/>
  <c r="E23" i="166"/>
  <c r="E24" i="166"/>
  <c r="E25" i="166"/>
  <c r="E26" i="166"/>
  <c r="E27" i="166"/>
  <c r="E28" i="166"/>
  <c r="E29" i="166"/>
  <c r="E30" i="166"/>
  <c r="E31" i="166"/>
  <c r="E32" i="166"/>
  <c r="E33" i="166"/>
  <c r="E34" i="166"/>
  <c r="E35" i="166"/>
  <c r="E36" i="166"/>
  <c r="E37" i="166"/>
  <c r="E38" i="166"/>
  <c r="E39" i="166"/>
  <c r="E40" i="166"/>
  <c r="E41" i="166"/>
  <c r="E42" i="166"/>
  <c r="E43" i="166"/>
  <c r="E44" i="166"/>
  <c r="E45" i="166"/>
  <c r="E46" i="166"/>
  <c r="E47" i="166"/>
  <c r="E48" i="166"/>
  <c r="E49" i="166"/>
  <c r="E50" i="166"/>
  <c r="E51" i="166"/>
  <c r="E52" i="166"/>
  <c r="E53" i="166"/>
  <c r="E54" i="166"/>
  <c r="E55" i="166"/>
  <c r="E56" i="166"/>
  <c r="E57" i="166"/>
  <c r="E58" i="166"/>
  <c r="E59" i="166"/>
  <c r="E60" i="166"/>
  <c r="E61" i="166"/>
  <c r="E62" i="166"/>
  <c r="E63" i="166"/>
  <c r="E64" i="166"/>
  <c r="E65" i="166"/>
  <c r="E66" i="166"/>
  <c r="E67" i="166"/>
  <c r="E68" i="166"/>
  <c r="E69" i="166"/>
  <c r="E70" i="166"/>
  <c r="E71" i="166"/>
  <c r="E72" i="166"/>
  <c r="E73" i="166"/>
  <c r="E74" i="166"/>
  <c r="E75" i="166"/>
  <c r="E76" i="166"/>
  <c r="E77" i="166"/>
  <c r="E78" i="166"/>
  <c r="E79" i="166"/>
  <c r="E80" i="166"/>
  <c r="E81" i="166"/>
  <c r="E82" i="166"/>
  <c r="E83" i="166"/>
  <c r="E84" i="166"/>
  <c r="E85" i="166"/>
  <c r="E86" i="166"/>
  <c r="E87" i="166"/>
  <c r="E88" i="166"/>
  <c r="E89" i="166"/>
  <c r="E90" i="166"/>
  <c r="E91" i="166"/>
  <c r="E92" i="166"/>
  <c r="E93" i="166"/>
  <c r="E94" i="166"/>
  <c r="E95" i="166"/>
  <c r="E96" i="166"/>
  <c r="E97" i="166"/>
  <c r="E98" i="166"/>
  <c r="E99" i="166"/>
  <c r="E100" i="166"/>
  <c r="E101" i="166"/>
  <c r="E102" i="166"/>
  <c r="E103" i="166"/>
  <c r="E104" i="166"/>
  <c r="E105" i="166"/>
  <c r="E106" i="166"/>
  <c r="E107" i="166"/>
  <c r="E108" i="166"/>
  <c r="E109" i="166"/>
  <c r="E110" i="166"/>
  <c r="E111" i="166"/>
  <c r="E112" i="166"/>
  <c r="E113" i="166"/>
  <c r="E114" i="166"/>
  <c r="E115" i="166"/>
  <c r="E116" i="166"/>
  <c r="E117" i="166"/>
  <c r="E118" i="166"/>
  <c r="E119" i="166"/>
  <c r="E120" i="166"/>
  <c r="E121" i="166"/>
  <c r="E122" i="166"/>
  <c r="E123" i="166"/>
  <c r="E124" i="166"/>
  <c r="E125" i="166"/>
  <c r="E126" i="166"/>
  <c r="E127" i="166"/>
  <c r="E128" i="166"/>
  <c r="E129" i="166"/>
  <c r="E130" i="166"/>
  <c r="E131" i="166"/>
  <c r="E132" i="166"/>
  <c r="E133" i="166"/>
  <c r="E134" i="166"/>
  <c r="E135" i="166"/>
  <c r="E136" i="166"/>
  <c r="E137" i="166"/>
  <c r="E138" i="166"/>
  <c r="E139" i="166"/>
  <c r="E140" i="166"/>
  <c r="E141" i="166"/>
  <c r="E142" i="166"/>
  <c r="E143" i="166"/>
  <c r="E144" i="166"/>
  <c r="E145" i="166"/>
  <c r="E146" i="166"/>
  <c r="E147" i="166"/>
  <c r="E148" i="166"/>
  <c r="E149" i="166"/>
  <c r="E150" i="166"/>
  <c r="E151" i="166"/>
  <c r="E152" i="166"/>
  <c r="E153" i="166"/>
  <c r="E154" i="166"/>
  <c r="E155" i="166"/>
  <c r="E156" i="166"/>
  <c r="E157" i="166"/>
  <c r="E158" i="166"/>
  <c r="E159" i="166"/>
  <c r="E160" i="166"/>
  <c r="E161" i="166"/>
  <c r="E162" i="166"/>
  <c r="E163" i="166"/>
  <c r="E164" i="166"/>
  <c r="E165" i="166"/>
  <c r="E166" i="166"/>
  <c r="E167" i="166"/>
  <c r="E168" i="166"/>
  <c r="E169" i="166"/>
  <c r="E170" i="166"/>
  <c r="E171" i="166"/>
  <c r="E172" i="166"/>
  <c r="E173" i="166"/>
  <c r="E174" i="166"/>
  <c r="E175" i="166"/>
  <c r="E176" i="166"/>
  <c r="E177" i="166"/>
  <c r="E178" i="166"/>
  <c r="E179" i="166"/>
  <c r="E180" i="166"/>
  <c r="E181" i="166"/>
  <c r="E182" i="166"/>
  <c r="E183" i="166"/>
  <c r="E184" i="166"/>
  <c r="E185" i="166"/>
  <c r="E186" i="166"/>
  <c r="E187" i="166"/>
  <c r="E188" i="166"/>
  <c r="E189" i="166"/>
  <c r="E190" i="166"/>
  <c r="E191" i="166"/>
  <c r="E192" i="166"/>
  <c r="E193" i="166"/>
  <c r="E194" i="166"/>
  <c r="E195" i="166"/>
  <c r="E196" i="166"/>
  <c r="E197" i="166"/>
  <c r="E198" i="166"/>
  <c r="E199" i="166"/>
  <c r="E200" i="166"/>
  <c r="E201" i="166"/>
  <c r="E202" i="166"/>
  <c r="E203" i="166"/>
  <c r="E204" i="166"/>
  <c r="E205" i="166"/>
  <c r="E206" i="166"/>
  <c r="E207" i="166"/>
  <c r="E208" i="166"/>
  <c r="E209" i="166"/>
  <c r="E210" i="166"/>
  <c r="E211" i="166"/>
  <c r="E212" i="166"/>
  <c r="E213" i="166"/>
  <c r="E214" i="166"/>
  <c r="E215" i="166"/>
  <c r="E216" i="166"/>
  <c r="E217" i="166"/>
  <c r="E218" i="166"/>
  <c r="E219" i="166"/>
  <c r="E220" i="166"/>
  <c r="E221" i="166"/>
  <c r="E222" i="166"/>
  <c r="E223" i="166"/>
  <c r="E224" i="166"/>
  <c r="E225" i="166"/>
  <c r="E226" i="166"/>
  <c r="E227" i="166"/>
  <c r="E228" i="166"/>
  <c r="E229" i="166"/>
  <c r="E230" i="166"/>
  <c r="E231" i="166"/>
  <c r="E232" i="166"/>
  <c r="E233" i="166"/>
  <c r="E234" i="166"/>
  <c r="E235" i="166"/>
  <c r="E236" i="166"/>
  <c r="E237" i="166"/>
  <c r="E238" i="166"/>
  <c r="E239" i="166"/>
  <c r="E240" i="166"/>
  <c r="E241" i="166"/>
  <c r="E242" i="166"/>
  <c r="E243" i="166"/>
  <c r="E244" i="166"/>
  <c r="E245" i="166"/>
  <c r="E246" i="166"/>
  <c r="E247" i="166"/>
  <c r="E248" i="166"/>
  <c r="E249" i="166"/>
  <c r="E250" i="166"/>
  <c r="E251" i="166"/>
  <c r="E252" i="166"/>
  <c r="E253" i="166"/>
  <c r="E254" i="166"/>
  <c r="E255" i="166"/>
  <c r="E256" i="166"/>
  <c r="E257" i="166"/>
  <c r="E258" i="166"/>
  <c r="E259" i="166"/>
  <c r="E260" i="166"/>
  <c r="E261" i="166"/>
  <c r="E262" i="166"/>
  <c r="E263" i="166"/>
  <c r="E264" i="166"/>
  <c r="E265" i="166"/>
  <c r="E266" i="166"/>
  <c r="E267" i="166"/>
  <c r="E268" i="166"/>
  <c r="E269" i="166"/>
  <c r="E270" i="166"/>
  <c r="E271" i="166"/>
  <c r="E272" i="166"/>
  <c r="E273" i="166"/>
  <c r="E274" i="166"/>
  <c r="E275" i="166"/>
  <c r="E276" i="166"/>
  <c r="E277" i="166"/>
  <c r="E278" i="166"/>
  <c r="E279" i="166"/>
  <c r="E280" i="166"/>
  <c r="E281" i="166"/>
  <c r="E282" i="166"/>
  <c r="E283" i="166"/>
  <c r="E284" i="166"/>
  <c r="E285" i="166"/>
  <c r="E286" i="166"/>
  <c r="E287" i="166"/>
  <c r="E288" i="166"/>
  <c r="E289" i="166"/>
  <c r="E290" i="166"/>
  <c r="E291" i="166"/>
  <c r="E292" i="166"/>
  <c r="E293" i="166"/>
  <c r="E294" i="166"/>
  <c r="E295" i="166"/>
  <c r="E296" i="166"/>
  <c r="E297" i="166"/>
  <c r="E298" i="166"/>
  <c r="E299" i="166"/>
  <c r="E300" i="166"/>
  <c r="E301" i="166"/>
  <c r="E302" i="166"/>
  <c r="E303" i="166"/>
  <c r="E304" i="166"/>
  <c r="E305" i="166"/>
  <c r="E306" i="166"/>
  <c r="E307" i="166"/>
  <c r="E308" i="166"/>
  <c r="E309" i="166"/>
  <c r="E310" i="166"/>
  <c r="E311" i="166"/>
  <c r="E312" i="166"/>
  <c r="E313" i="166"/>
  <c r="E314" i="166"/>
  <c r="E315" i="166"/>
  <c r="E316" i="166"/>
  <c r="E317" i="166"/>
  <c r="E318" i="166"/>
  <c r="E319" i="166"/>
  <c r="E320" i="166"/>
  <c r="E321" i="166"/>
  <c r="E322" i="166"/>
  <c r="E323" i="166"/>
  <c r="E324" i="166"/>
  <c r="E325" i="166"/>
  <c r="E326" i="166"/>
  <c r="E327" i="166"/>
  <c r="E328" i="166"/>
  <c r="E329" i="166"/>
  <c r="E330" i="166"/>
  <c r="E331" i="166"/>
  <c r="E332" i="166"/>
  <c r="E333" i="166"/>
  <c r="E334" i="166"/>
  <c r="E335" i="166"/>
  <c r="E336" i="166"/>
  <c r="E337" i="166"/>
  <c r="E338" i="166"/>
  <c r="E339" i="166"/>
  <c r="E340" i="166"/>
  <c r="E341" i="166"/>
  <c r="E342" i="166"/>
  <c r="E343" i="166"/>
  <c r="E344" i="166"/>
  <c r="E345" i="166"/>
  <c r="E346" i="166"/>
  <c r="E347" i="166"/>
  <c r="E348" i="166"/>
  <c r="E349" i="166"/>
  <c r="E350" i="166"/>
  <c r="E351" i="166"/>
  <c r="E352" i="166"/>
  <c r="E353" i="166"/>
  <c r="E354" i="166"/>
  <c r="E355" i="166"/>
  <c r="E356" i="166"/>
  <c r="E357" i="166"/>
  <c r="E358" i="166"/>
  <c r="E359" i="166"/>
  <c r="E360" i="166"/>
  <c r="E361" i="166"/>
  <c r="E362" i="166"/>
  <c r="E363" i="166"/>
  <c r="E364" i="166"/>
  <c r="E365" i="166"/>
  <c r="E366" i="166"/>
  <c r="E367" i="166"/>
  <c r="E368" i="166"/>
  <c r="E369" i="166"/>
  <c r="E370" i="166"/>
  <c r="E371" i="166"/>
  <c r="E372" i="166"/>
  <c r="E373" i="166"/>
  <c r="E374" i="166"/>
  <c r="E375" i="166"/>
  <c r="E376" i="166"/>
  <c r="E377" i="166"/>
  <c r="E378" i="166"/>
  <c r="E379" i="166"/>
  <c r="E380" i="166"/>
  <c r="E381" i="166"/>
  <c r="E382" i="166"/>
  <c r="E383" i="166"/>
  <c r="E384" i="166"/>
  <c r="E385" i="166"/>
  <c r="E386" i="166"/>
  <c r="E387" i="166"/>
  <c r="E388" i="166"/>
  <c r="E389" i="166"/>
  <c r="E390" i="166"/>
  <c r="E391" i="166"/>
  <c r="E392" i="166"/>
  <c r="E393" i="166"/>
  <c r="E394" i="166"/>
  <c r="E395" i="166"/>
  <c r="E396" i="166"/>
  <c r="E397" i="166"/>
  <c r="E398" i="166"/>
  <c r="E399" i="166"/>
  <c r="E400" i="166"/>
  <c r="E401" i="166"/>
  <c r="E402" i="166"/>
  <c r="E403" i="166"/>
  <c r="E404" i="166"/>
  <c r="E405" i="166"/>
  <c r="E406" i="166"/>
  <c r="E407" i="166"/>
  <c r="E408" i="166"/>
  <c r="E409" i="166"/>
  <c r="E410" i="166"/>
  <c r="E411" i="166"/>
  <c r="E412" i="166"/>
  <c r="E413" i="166"/>
  <c r="E414" i="166"/>
  <c r="E415" i="166"/>
  <c r="E416" i="166"/>
  <c r="E417" i="166"/>
  <c r="E418" i="166"/>
  <c r="E419" i="166"/>
  <c r="E420" i="166"/>
  <c r="E421" i="166"/>
  <c r="E422" i="166"/>
  <c r="E423" i="166"/>
  <c r="E424" i="166"/>
  <c r="E425" i="166"/>
  <c r="E426" i="166"/>
  <c r="E427" i="166"/>
  <c r="E428" i="166"/>
  <c r="E429" i="166"/>
  <c r="E430" i="166"/>
  <c r="E431" i="166"/>
  <c r="E432" i="166"/>
  <c r="E433" i="166"/>
  <c r="E434" i="166"/>
  <c r="E435" i="166"/>
  <c r="E436" i="166"/>
  <c r="E437" i="166"/>
  <c r="E438" i="166"/>
  <c r="E439" i="166"/>
  <c r="E440" i="166"/>
  <c r="E441" i="166"/>
  <c r="E442" i="166"/>
  <c r="E443" i="166"/>
  <c r="E444" i="166"/>
  <c r="E445" i="166"/>
  <c r="E446" i="166"/>
  <c r="E447" i="166"/>
  <c r="E448" i="166"/>
  <c r="E449" i="166"/>
  <c r="E450" i="166"/>
  <c r="E451" i="166"/>
  <c r="E452" i="166"/>
  <c r="E453" i="166"/>
  <c r="E454" i="166"/>
  <c r="E455" i="166"/>
  <c r="E456" i="166"/>
  <c r="E457" i="166"/>
  <c r="E458" i="166"/>
  <c r="E459" i="166"/>
  <c r="E460" i="166"/>
  <c r="E461" i="166"/>
  <c r="E462" i="166"/>
  <c r="E463" i="166"/>
  <c r="E464" i="166"/>
  <c r="E465" i="166"/>
  <c r="E466" i="166"/>
  <c r="E467" i="166"/>
  <c r="E468" i="166"/>
  <c r="E469" i="166"/>
  <c r="E470" i="166"/>
  <c r="E471" i="166"/>
  <c r="E472" i="166"/>
  <c r="E473" i="166"/>
  <c r="E474" i="166"/>
  <c r="E475" i="166"/>
  <c r="E476" i="166"/>
  <c r="E477" i="166"/>
  <c r="E478" i="166"/>
  <c r="E479" i="166"/>
  <c r="E480" i="166"/>
  <c r="E481" i="166"/>
  <c r="E482" i="166"/>
  <c r="E483" i="166"/>
  <c r="E484" i="166"/>
  <c r="E485" i="166"/>
  <c r="E486" i="166"/>
  <c r="E487" i="166"/>
  <c r="E488" i="166"/>
  <c r="E489" i="166"/>
  <c r="E490" i="166"/>
  <c r="E491" i="166"/>
  <c r="E492" i="166"/>
  <c r="E493" i="166"/>
  <c r="E494" i="166"/>
  <c r="E495" i="166"/>
  <c r="E496" i="166"/>
  <c r="E497" i="166"/>
  <c r="E498" i="166"/>
  <c r="E499" i="166"/>
  <c r="E500" i="166"/>
  <c r="E501" i="166"/>
  <c r="E502" i="166"/>
  <c r="E503" i="166"/>
  <c r="E504" i="166"/>
  <c r="E505" i="166"/>
  <c r="E506" i="166"/>
  <c r="E507" i="166"/>
  <c r="E508" i="166"/>
  <c r="E509" i="166"/>
  <c r="E510" i="166"/>
  <c r="E511" i="166"/>
  <c r="E512" i="166"/>
  <c r="E513" i="166"/>
  <c r="E514" i="166"/>
  <c r="E515" i="166"/>
  <c r="E516" i="166"/>
  <c r="E517" i="166"/>
  <c r="E518" i="166"/>
  <c r="E519" i="166"/>
  <c r="E520" i="166"/>
  <c r="E521" i="166"/>
  <c r="E522" i="166"/>
  <c r="E523" i="166"/>
  <c r="E524" i="166"/>
  <c r="E525" i="166"/>
  <c r="E526" i="166"/>
  <c r="E527" i="166"/>
  <c r="E528" i="166"/>
  <c r="E529" i="166"/>
  <c r="E530" i="166"/>
  <c r="E531" i="166"/>
  <c r="E532" i="166"/>
  <c r="E533" i="166"/>
  <c r="E534" i="166"/>
  <c r="E535" i="166"/>
  <c r="E536" i="166"/>
  <c r="E537" i="166"/>
  <c r="E538" i="166"/>
  <c r="E539" i="166"/>
  <c r="E540" i="166"/>
  <c r="E541" i="166"/>
  <c r="E542" i="166"/>
  <c r="E543" i="166"/>
  <c r="E544" i="166"/>
  <c r="E545" i="166"/>
  <c r="E546" i="166"/>
  <c r="E547" i="166"/>
  <c r="E548" i="166"/>
  <c r="E549" i="166"/>
  <c r="E550" i="166"/>
  <c r="E551" i="166"/>
  <c r="E552" i="166"/>
  <c r="E553" i="166"/>
  <c r="E554" i="166"/>
  <c r="E555" i="166"/>
  <c r="E556" i="166"/>
  <c r="E557" i="166"/>
  <c r="E558" i="166"/>
  <c r="E559" i="166"/>
  <c r="E560" i="166"/>
  <c r="E561" i="166"/>
  <c r="E562" i="166"/>
  <c r="E563" i="166"/>
  <c r="E564" i="166"/>
  <c r="E565" i="166"/>
  <c r="E566" i="166"/>
  <c r="E567" i="166"/>
  <c r="E568" i="166"/>
  <c r="E569" i="166"/>
  <c r="E570" i="166"/>
  <c r="E571" i="166"/>
  <c r="E572" i="166"/>
  <c r="E573" i="166"/>
  <c r="E574" i="166"/>
  <c r="E575" i="166"/>
  <c r="E576" i="166"/>
  <c r="E577" i="166"/>
  <c r="E578" i="166"/>
  <c r="E579" i="166"/>
  <c r="E580" i="166"/>
  <c r="E581" i="166"/>
  <c r="E582" i="166"/>
  <c r="E583" i="166"/>
  <c r="E584" i="166"/>
  <c r="E585" i="166"/>
  <c r="E586" i="166"/>
  <c r="E587" i="166"/>
  <c r="E588" i="166"/>
  <c r="E589" i="166"/>
  <c r="E590" i="166"/>
  <c r="E591" i="166"/>
  <c r="E592" i="166"/>
  <c r="E593" i="166"/>
  <c r="E594" i="166"/>
  <c r="E595" i="166"/>
  <c r="E596" i="166"/>
  <c r="E597" i="166"/>
  <c r="E598" i="166"/>
  <c r="E599" i="166"/>
  <c r="E600" i="166"/>
  <c r="E601" i="166"/>
  <c r="E602" i="166"/>
  <c r="E603" i="166"/>
  <c r="E604" i="166"/>
  <c r="E605" i="166"/>
  <c r="E606" i="166"/>
  <c r="E607" i="166"/>
  <c r="E608" i="166"/>
  <c r="E609" i="166"/>
  <c r="E610" i="166"/>
  <c r="E611" i="166"/>
  <c r="E612" i="166"/>
  <c r="E613" i="166"/>
  <c r="E614" i="166"/>
  <c r="E615" i="166"/>
  <c r="E616" i="166"/>
  <c r="E617" i="166"/>
  <c r="E618" i="166"/>
  <c r="E619" i="166"/>
  <c r="E620" i="166"/>
  <c r="E621" i="166"/>
  <c r="E622" i="166"/>
  <c r="E623" i="166"/>
  <c r="E624" i="166"/>
  <c r="E625" i="166"/>
  <c r="E626" i="166"/>
  <c r="E627" i="166"/>
  <c r="E628" i="166"/>
  <c r="E629" i="166"/>
  <c r="E630" i="166"/>
  <c r="E631" i="166"/>
  <c r="E632" i="166"/>
  <c r="E633" i="166"/>
  <c r="E634" i="166"/>
  <c r="E635" i="166"/>
  <c r="E636" i="166"/>
  <c r="E637" i="166"/>
  <c r="E638" i="166"/>
  <c r="E639" i="166"/>
  <c r="E640" i="166"/>
  <c r="E641" i="166"/>
  <c r="E642" i="166"/>
  <c r="E643" i="166"/>
  <c r="E644" i="166"/>
  <c r="E645" i="166"/>
  <c r="E646" i="166"/>
  <c r="E647" i="166"/>
  <c r="E648" i="166"/>
  <c r="E649" i="166"/>
  <c r="E650" i="166"/>
  <c r="E651" i="166"/>
  <c r="E652" i="166"/>
  <c r="E653" i="166"/>
  <c r="E654" i="166"/>
  <c r="E655" i="166"/>
  <c r="E656" i="166"/>
  <c r="E657" i="166"/>
  <c r="E658" i="166"/>
  <c r="E659" i="166"/>
  <c r="E660" i="166"/>
  <c r="E661" i="166"/>
  <c r="E662" i="166"/>
  <c r="E663" i="166"/>
  <c r="E664" i="166"/>
  <c r="E665" i="166"/>
  <c r="E666" i="166"/>
  <c r="E667" i="166"/>
  <c r="E668" i="166"/>
  <c r="E669" i="166"/>
  <c r="E670" i="166"/>
  <c r="E671" i="166"/>
  <c r="E672" i="166"/>
  <c r="E673" i="166"/>
  <c r="E674" i="166"/>
  <c r="E675" i="166"/>
  <c r="E676" i="166"/>
  <c r="E677" i="166"/>
  <c r="E678" i="166"/>
  <c r="E679" i="166"/>
  <c r="E680" i="166"/>
  <c r="E681" i="166"/>
  <c r="E682" i="166"/>
  <c r="E683" i="166"/>
  <c r="E684" i="166"/>
  <c r="E685" i="166"/>
  <c r="E686" i="166"/>
  <c r="E687" i="166"/>
  <c r="E688" i="166"/>
  <c r="E689" i="166"/>
  <c r="E690" i="166"/>
  <c r="E691" i="166"/>
  <c r="E692" i="166"/>
  <c r="E693" i="166"/>
  <c r="E694" i="166"/>
  <c r="E695" i="166"/>
  <c r="E696" i="166"/>
  <c r="E697" i="166"/>
  <c r="E698" i="166"/>
  <c r="E699" i="166"/>
  <c r="E700" i="166"/>
  <c r="E701" i="166"/>
  <c r="E702" i="166"/>
  <c r="E703" i="166"/>
  <c r="E704" i="166"/>
  <c r="E705" i="166"/>
  <c r="E706" i="166"/>
  <c r="E707" i="166"/>
  <c r="E708" i="166"/>
  <c r="E709" i="166"/>
  <c r="E710" i="166"/>
  <c r="E711" i="166"/>
  <c r="E712" i="166"/>
  <c r="E713" i="166"/>
  <c r="E714" i="166"/>
  <c r="E715" i="166"/>
  <c r="E716" i="166"/>
  <c r="E717" i="166"/>
  <c r="E718" i="166"/>
  <c r="E719" i="166"/>
  <c r="E720" i="166"/>
  <c r="E721" i="166"/>
  <c r="E722" i="166"/>
  <c r="E723" i="166"/>
  <c r="E724" i="166"/>
  <c r="E725" i="166"/>
  <c r="E726" i="166"/>
  <c r="E727" i="166"/>
  <c r="E728" i="166"/>
  <c r="E729" i="166"/>
  <c r="E730" i="166"/>
  <c r="E731" i="166"/>
  <c r="E732" i="166"/>
  <c r="E733" i="166"/>
  <c r="E734" i="166"/>
  <c r="E735" i="166"/>
  <c r="E736" i="166"/>
  <c r="E737" i="166"/>
  <c r="E738" i="166"/>
  <c r="E739" i="166"/>
  <c r="E740" i="166"/>
  <c r="E741" i="166"/>
  <c r="E742" i="166"/>
  <c r="E743" i="166"/>
  <c r="E744" i="166"/>
  <c r="E745" i="166"/>
  <c r="E746" i="166"/>
  <c r="E747" i="166"/>
  <c r="E748" i="166"/>
  <c r="E749" i="166"/>
  <c r="E750" i="166"/>
  <c r="E751" i="166"/>
  <c r="E752" i="166"/>
  <c r="E753" i="166"/>
  <c r="E754" i="166"/>
  <c r="E755" i="166"/>
  <c r="E756" i="166"/>
  <c r="E757" i="166"/>
  <c r="E758" i="166"/>
  <c r="E759" i="166"/>
  <c r="E760" i="166"/>
  <c r="E761" i="166"/>
  <c r="E762" i="166"/>
  <c r="E763" i="166"/>
  <c r="E764" i="166"/>
  <c r="E765" i="166"/>
  <c r="E766" i="166"/>
  <c r="E767" i="166"/>
  <c r="E768" i="166"/>
  <c r="E769" i="166"/>
  <c r="E770" i="166"/>
  <c r="E771" i="166"/>
  <c r="E772" i="166"/>
  <c r="E773" i="166"/>
  <c r="E774" i="166"/>
  <c r="E775" i="166"/>
  <c r="E776" i="166"/>
  <c r="E777" i="166"/>
  <c r="E778" i="166"/>
  <c r="E779" i="166"/>
  <c r="E780" i="166"/>
  <c r="E781" i="166"/>
  <c r="E782" i="166"/>
  <c r="E783" i="166"/>
  <c r="E784" i="166"/>
  <c r="E785" i="166"/>
  <c r="E786" i="166"/>
  <c r="E787" i="166"/>
  <c r="E788" i="166"/>
  <c r="E789" i="166"/>
  <c r="E790" i="166"/>
  <c r="E791" i="166"/>
  <c r="E792" i="166"/>
  <c r="E793" i="166"/>
  <c r="E794" i="166"/>
  <c r="E795" i="166"/>
  <c r="E796" i="166"/>
  <c r="E797" i="166"/>
  <c r="E798" i="166"/>
  <c r="E799" i="166"/>
  <c r="E800" i="166"/>
  <c r="E801" i="166"/>
  <c r="E802" i="166"/>
  <c r="E803" i="166"/>
  <c r="E804" i="166"/>
  <c r="E805" i="166"/>
  <c r="E806" i="166"/>
  <c r="E807" i="166"/>
  <c r="E808" i="166"/>
  <c r="E809" i="166"/>
  <c r="E810" i="166"/>
  <c r="E811" i="166"/>
  <c r="E812" i="166"/>
  <c r="E813" i="166"/>
  <c r="E814" i="166"/>
  <c r="E815" i="166"/>
  <c r="E816" i="166"/>
  <c r="E817" i="166"/>
  <c r="E818" i="166"/>
  <c r="E819" i="166"/>
  <c r="E820" i="166"/>
  <c r="E821" i="166"/>
  <c r="E822" i="166"/>
  <c r="E823" i="166"/>
  <c r="E824" i="166"/>
  <c r="E825" i="166"/>
  <c r="E826" i="166"/>
  <c r="E827" i="166"/>
  <c r="E828" i="166"/>
  <c r="E829" i="166"/>
  <c r="E830" i="166"/>
  <c r="E831" i="166"/>
  <c r="E832" i="166"/>
  <c r="E833" i="166"/>
  <c r="E834" i="166"/>
  <c r="E835" i="166"/>
  <c r="E836" i="166"/>
  <c r="E837" i="166"/>
  <c r="E838" i="166"/>
  <c r="E839" i="166"/>
  <c r="E840" i="166"/>
  <c r="E841" i="166"/>
  <c r="E842" i="166"/>
  <c r="E843" i="166"/>
  <c r="E844" i="166"/>
  <c r="E845" i="166"/>
  <c r="E846" i="166"/>
  <c r="E847" i="166"/>
  <c r="E848" i="166"/>
  <c r="E849" i="166"/>
  <c r="E850" i="166"/>
  <c r="E851" i="166"/>
  <c r="E852" i="166"/>
  <c r="E853" i="166"/>
  <c r="E854" i="166"/>
  <c r="E855" i="166"/>
  <c r="E856" i="166"/>
  <c r="E857" i="166"/>
  <c r="E858" i="166"/>
  <c r="E859" i="166"/>
  <c r="E860" i="166"/>
  <c r="E861" i="166"/>
  <c r="E862" i="166"/>
  <c r="E863" i="166"/>
  <c r="E864" i="166"/>
  <c r="E865" i="166"/>
  <c r="E866" i="166"/>
  <c r="E867" i="166"/>
  <c r="E868" i="166"/>
  <c r="E869" i="166"/>
  <c r="E870" i="166"/>
  <c r="E871" i="166"/>
  <c r="E872" i="166"/>
  <c r="E873" i="166"/>
  <c r="E874" i="166"/>
  <c r="E875" i="166"/>
  <c r="E876" i="166"/>
  <c r="E877" i="166"/>
  <c r="E878" i="166"/>
  <c r="E879" i="166"/>
  <c r="E880" i="166"/>
  <c r="E881" i="166"/>
  <c r="E882" i="166"/>
  <c r="E883" i="166"/>
  <c r="E884" i="166"/>
  <c r="E885" i="166"/>
  <c r="E886" i="166"/>
  <c r="E887" i="166"/>
  <c r="E888" i="166"/>
  <c r="E889" i="166"/>
  <c r="E890" i="166"/>
  <c r="E891" i="166"/>
  <c r="E892" i="166"/>
  <c r="E893" i="166"/>
  <c r="E894" i="166"/>
  <c r="E895" i="166"/>
  <c r="E896" i="166"/>
  <c r="E897" i="166"/>
  <c r="E898" i="166"/>
  <c r="E899" i="166"/>
  <c r="E900" i="166"/>
  <c r="E901" i="166"/>
  <c r="E902" i="166"/>
  <c r="E903" i="166"/>
  <c r="E904" i="166"/>
  <c r="E905" i="166"/>
  <c r="E906" i="166"/>
  <c r="E907" i="166"/>
  <c r="E908" i="166"/>
  <c r="E909" i="166"/>
  <c r="E910" i="166"/>
  <c r="E911" i="166"/>
  <c r="E912" i="166"/>
  <c r="E913" i="166"/>
  <c r="E914" i="166"/>
  <c r="E915" i="166"/>
  <c r="E916" i="166"/>
  <c r="E917" i="166"/>
  <c r="E918" i="166"/>
  <c r="E919" i="166"/>
  <c r="E920" i="166"/>
  <c r="E921" i="166"/>
  <c r="E922" i="166"/>
  <c r="E923" i="166"/>
  <c r="E924" i="166"/>
  <c r="E925" i="166"/>
  <c r="E926" i="166"/>
  <c r="E927" i="166"/>
  <c r="E928" i="166"/>
  <c r="E929" i="166"/>
  <c r="E930" i="166"/>
  <c r="E931" i="166"/>
  <c r="E932" i="166"/>
  <c r="E933" i="166"/>
  <c r="E934" i="166"/>
  <c r="E935" i="166"/>
  <c r="E936" i="166"/>
  <c r="E937" i="166"/>
  <c r="E938" i="166"/>
  <c r="E939" i="166"/>
  <c r="E940" i="166"/>
  <c r="E941" i="166"/>
  <c r="E942" i="166"/>
  <c r="E943" i="166"/>
  <c r="E944" i="166"/>
  <c r="E945" i="166"/>
  <c r="E946" i="166"/>
  <c r="E947" i="166"/>
  <c r="E948" i="166"/>
  <c r="E949" i="166"/>
  <c r="E950" i="166"/>
  <c r="E951" i="166"/>
  <c r="E952" i="166"/>
  <c r="E953" i="166"/>
  <c r="E954" i="166"/>
  <c r="E955" i="166"/>
  <c r="E956" i="166"/>
  <c r="E957" i="166"/>
  <c r="E958" i="166"/>
  <c r="E959" i="166"/>
  <c r="E960" i="166"/>
  <c r="E961" i="166"/>
  <c r="E962" i="166"/>
  <c r="E963" i="166"/>
  <c r="E964" i="166"/>
  <c r="E965" i="166"/>
  <c r="E966" i="166"/>
  <c r="E967" i="166"/>
  <c r="E968" i="166"/>
  <c r="E969" i="166"/>
  <c r="E970" i="166"/>
  <c r="E971" i="166"/>
  <c r="E972" i="166"/>
  <c r="E973" i="166"/>
  <c r="E974" i="166"/>
  <c r="E975" i="166"/>
  <c r="E976" i="166"/>
  <c r="E977" i="166"/>
  <c r="E978" i="166"/>
  <c r="E979" i="166"/>
  <c r="E980" i="166"/>
  <c r="E981" i="166"/>
  <c r="E982" i="166"/>
  <c r="E983" i="166"/>
  <c r="E984" i="166"/>
  <c r="E985" i="166"/>
  <c r="E986" i="166"/>
  <c r="E987" i="166"/>
  <c r="E988" i="166"/>
  <c r="E989" i="166"/>
  <c r="E990" i="166"/>
  <c r="E991" i="166"/>
  <c r="E992" i="166"/>
  <c r="E993" i="166"/>
  <c r="E994" i="166"/>
  <c r="E995" i="166"/>
  <c r="E996" i="166"/>
  <c r="E997" i="166"/>
  <c r="E998" i="166"/>
  <c r="E999" i="166"/>
  <c r="E1000" i="166"/>
  <c r="E1001" i="166"/>
  <c r="E1002" i="166"/>
  <c r="E1003" i="166"/>
  <c r="E1004" i="166"/>
  <c r="E1005" i="166"/>
  <c r="E1006" i="166"/>
  <c r="E1007" i="166"/>
  <c r="E1008" i="166"/>
  <c r="E1009" i="166"/>
  <c r="E1010" i="166"/>
  <c r="E1011" i="166"/>
  <c r="E1012" i="166"/>
  <c r="E1013" i="166"/>
  <c r="E1014" i="166"/>
  <c r="E1015" i="166"/>
  <c r="E1016" i="166"/>
  <c r="E1017" i="166"/>
  <c r="E1018" i="166"/>
  <c r="E1019" i="166"/>
  <c r="E1020" i="166"/>
  <c r="E1021" i="166"/>
  <c r="E1022" i="166"/>
  <c r="E1023" i="166"/>
  <c r="E1024" i="166"/>
  <c r="E1025" i="166"/>
  <c r="E1026" i="166"/>
  <c r="E1027" i="166"/>
  <c r="E1028" i="166"/>
  <c r="E1029" i="166"/>
  <c r="E1030" i="166"/>
  <c r="E1031" i="166"/>
  <c r="E1032" i="166"/>
  <c r="E1033" i="166"/>
  <c r="E1034" i="166"/>
  <c r="E1035" i="166"/>
  <c r="E1036" i="166"/>
  <c r="E1037" i="166"/>
  <c r="E1038" i="166"/>
  <c r="E1039" i="166"/>
  <c r="E1040" i="166"/>
  <c r="E1041" i="166"/>
  <c r="E1042" i="166"/>
  <c r="E1043" i="166"/>
  <c r="E1044" i="166"/>
  <c r="E1045" i="166"/>
  <c r="E1046" i="166"/>
  <c r="E1047" i="166"/>
  <c r="E1048" i="166"/>
  <c r="E1049" i="166"/>
  <c r="E1050" i="166"/>
  <c r="E1051" i="166"/>
  <c r="E1052" i="166"/>
  <c r="E1053" i="166"/>
  <c r="E1054" i="166"/>
  <c r="E1055" i="166"/>
  <c r="E1056" i="166"/>
  <c r="E1057" i="166"/>
  <c r="E1058" i="166"/>
  <c r="E1059" i="166"/>
  <c r="E1060" i="166"/>
  <c r="E1061" i="166"/>
  <c r="E1062" i="166"/>
  <c r="E1063" i="166"/>
  <c r="E1064" i="166"/>
  <c r="E1065" i="166"/>
  <c r="E1066" i="166"/>
  <c r="E1067" i="166"/>
  <c r="E1068" i="166"/>
  <c r="E1069" i="166"/>
  <c r="E1070" i="166"/>
  <c r="E1071" i="166"/>
  <c r="E1072" i="166"/>
  <c r="E1073" i="166"/>
  <c r="E1074" i="166"/>
  <c r="E1075" i="166"/>
  <c r="E1076" i="166"/>
  <c r="E1077" i="166"/>
  <c r="E1078" i="166"/>
  <c r="E1079" i="166"/>
  <c r="E1080" i="166"/>
  <c r="E1081" i="166"/>
  <c r="E1082" i="166"/>
  <c r="E1083" i="166"/>
  <c r="E1084" i="166"/>
  <c r="E1085" i="166"/>
  <c r="E1086" i="166"/>
  <c r="E1087" i="166"/>
  <c r="E1088" i="166"/>
  <c r="E1089" i="166"/>
  <c r="E1090" i="166"/>
  <c r="E1091" i="166"/>
  <c r="E1092" i="166"/>
  <c r="E1093" i="166"/>
  <c r="E1094" i="166"/>
  <c r="E1095" i="166"/>
  <c r="E1096" i="166"/>
  <c r="E1097" i="166"/>
  <c r="E1098" i="166"/>
  <c r="E1099" i="166"/>
  <c r="E1100" i="166"/>
  <c r="E1101" i="166"/>
  <c r="E1102" i="166"/>
  <c r="E1103" i="166"/>
  <c r="E1104" i="166"/>
  <c r="E1105" i="166"/>
  <c r="E1106" i="166"/>
  <c r="E1107" i="166"/>
  <c r="E1108" i="166"/>
  <c r="E1109" i="166"/>
  <c r="E1110" i="166"/>
  <c r="E1111" i="166"/>
  <c r="E1112" i="166"/>
  <c r="E1113" i="166"/>
  <c r="E1114" i="166"/>
  <c r="E1115" i="166"/>
  <c r="E1116" i="166"/>
  <c r="E1117" i="166"/>
  <c r="E1118" i="166"/>
  <c r="E1119" i="166"/>
  <c r="E1120" i="166"/>
  <c r="E1121" i="166"/>
  <c r="E1122" i="166"/>
  <c r="E1123" i="166"/>
  <c r="E1124" i="166"/>
  <c r="E1125" i="166"/>
  <c r="E1126" i="166"/>
  <c r="E1127" i="166"/>
  <c r="E1128" i="166"/>
  <c r="E1129" i="166"/>
  <c r="E1130" i="166"/>
  <c r="E1131" i="166"/>
  <c r="E1132" i="166"/>
  <c r="E1133" i="166"/>
  <c r="E1134" i="166"/>
  <c r="E1135" i="166"/>
  <c r="E1136" i="166"/>
  <c r="E1137" i="166"/>
  <c r="E1138" i="166"/>
  <c r="E1139" i="166"/>
  <c r="E1140" i="166"/>
  <c r="E1141" i="166"/>
  <c r="E1142" i="166"/>
  <c r="E1143" i="166"/>
  <c r="E1144" i="166"/>
  <c r="E1145" i="166"/>
  <c r="E1146" i="166"/>
  <c r="E1147" i="166"/>
  <c r="E1148" i="166"/>
  <c r="E1149" i="166"/>
  <c r="E1150" i="166"/>
  <c r="E1151" i="166"/>
  <c r="E1152" i="166"/>
  <c r="E1153" i="166"/>
  <c r="E1154" i="166"/>
  <c r="E1155" i="166"/>
  <c r="E1156" i="166"/>
  <c r="E1157" i="166"/>
  <c r="E1158" i="166"/>
  <c r="E1159" i="166"/>
  <c r="E1160" i="166"/>
  <c r="E1161" i="166"/>
  <c r="E1162" i="166"/>
  <c r="E1163" i="166"/>
  <c r="E1164" i="166"/>
  <c r="E1165" i="166"/>
  <c r="E1166" i="166"/>
  <c r="E1167" i="166"/>
  <c r="E1168" i="166"/>
  <c r="E1169" i="166"/>
  <c r="E1170" i="166"/>
  <c r="E1171" i="166"/>
  <c r="E1172" i="166"/>
  <c r="E1173" i="166"/>
  <c r="E1174" i="166"/>
  <c r="E1175" i="166"/>
  <c r="E1176" i="166"/>
  <c r="E1177" i="166"/>
  <c r="E1178" i="166"/>
  <c r="E1179" i="166"/>
  <c r="E1180" i="166"/>
  <c r="E1181" i="166"/>
  <c r="E1182" i="166"/>
  <c r="E1183" i="166"/>
  <c r="E1184" i="166"/>
  <c r="E1185" i="166"/>
  <c r="E1186" i="166"/>
  <c r="E1187" i="166"/>
  <c r="E1188" i="166"/>
  <c r="E1189" i="166"/>
  <c r="E1190" i="166"/>
  <c r="E1191" i="166"/>
  <c r="E1192" i="166"/>
  <c r="E1193" i="166"/>
  <c r="E1194" i="166"/>
  <c r="E1195" i="166"/>
  <c r="E1196" i="166"/>
  <c r="E1197" i="166"/>
  <c r="E1198" i="166"/>
  <c r="E1199" i="166"/>
  <c r="E1200" i="166"/>
  <c r="E1201" i="166"/>
  <c r="E1202" i="166"/>
  <c r="E1203" i="166"/>
  <c r="E1204" i="166"/>
  <c r="E1205" i="166"/>
  <c r="E1206" i="166"/>
  <c r="E1207" i="166"/>
  <c r="E1208" i="166"/>
  <c r="E1209" i="166"/>
  <c r="E1210" i="166"/>
  <c r="E1211" i="166"/>
  <c r="E1212" i="166"/>
  <c r="E1213" i="166"/>
  <c r="E1214" i="166"/>
  <c r="E1215" i="166"/>
  <c r="E1216" i="166"/>
  <c r="E1217" i="166"/>
  <c r="E1218" i="166"/>
  <c r="E1219" i="166"/>
  <c r="E1220" i="166"/>
  <c r="E1221" i="166"/>
  <c r="E1222" i="166"/>
  <c r="E1223" i="166"/>
  <c r="E1224" i="166"/>
  <c r="E1225" i="166"/>
  <c r="E1226" i="166"/>
  <c r="E1227" i="166"/>
  <c r="E1228" i="166"/>
  <c r="E1229" i="166"/>
  <c r="E1230" i="166"/>
  <c r="E1231" i="166"/>
  <c r="E1232" i="166"/>
  <c r="E1233" i="166"/>
  <c r="E1234" i="166"/>
  <c r="E1235" i="166"/>
  <c r="E1236" i="166"/>
  <c r="E1237" i="166"/>
  <c r="E1238" i="166"/>
  <c r="E1239" i="166"/>
  <c r="E1240" i="166"/>
  <c r="E1241" i="166"/>
  <c r="E1242" i="166"/>
  <c r="E1243" i="166"/>
  <c r="E1244" i="166"/>
  <c r="E1245" i="166"/>
  <c r="E1246" i="166"/>
  <c r="E1247" i="166"/>
  <c r="E1248" i="166"/>
  <c r="E1249" i="166"/>
  <c r="E1250" i="166"/>
  <c r="E1251" i="166"/>
  <c r="E1252" i="166"/>
  <c r="E1253" i="166"/>
  <c r="E1254" i="166"/>
  <c r="E1255" i="166"/>
  <c r="E1256" i="166"/>
  <c r="E1257" i="166"/>
  <c r="E1258" i="166"/>
  <c r="E1259" i="166"/>
  <c r="E1260" i="166"/>
  <c r="E1261" i="166"/>
  <c r="E1262" i="166"/>
  <c r="E1263" i="166"/>
  <c r="E1264" i="166"/>
  <c r="E1265" i="166"/>
  <c r="E1266" i="166"/>
  <c r="E1267" i="166"/>
  <c r="E1268" i="166"/>
  <c r="E1269" i="166"/>
  <c r="E1270" i="166"/>
  <c r="E1271" i="166"/>
  <c r="E1272" i="166"/>
  <c r="E1273" i="166"/>
  <c r="E1274" i="166"/>
  <c r="E1275" i="166"/>
  <c r="E1276" i="166"/>
  <c r="E1277" i="166"/>
  <c r="E1278" i="166"/>
  <c r="E1279" i="166"/>
  <c r="E1280" i="166"/>
  <c r="E1281" i="166"/>
  <c r="E1282" i="166"/>
  <c r="E1283" i="166"/>
  <c r="E1284" i="166"/>
  <c r="E1285" i="166"/>
  <c r="E1286" i="166"/>
  <c r="E1287" i="166"/>
  <c r="E1288" i="166"/>
  <c r="E1289" i="166"/>
  <c r="E1290" i="166"/>
  <c r="E1291" i="166"/>
  <c r="E1292" i="166"/>
  <c r="E1293" i="166"/>
  <c r="E1294" i="166"/>
  <c r="E1295" i="166"/>
  <c r="E1296" i="166"/>
  <c r="E1297" i="166"/>
  <c r="E1298" i="166"/>
  <c r="E1299" i="166"/>
  <c r="E1300" i="166"/>
  <c r="E1301" i="166"/>
  <c r="E1302" i="166"/>
  <c r="E1303" i="166"/>
  <c r="E1304" i="166"/>
  <c r="E1305" i="166"/>
  <c r="E1306" i="166"/>
  <c r="E1307" i="166"/>
  <c r="E1308" i="166"/>
  <c r="E1309" i="166"/>
  <c r="E1310" i="166"/>
  <c r="E1311" i="166"/>
  <c r="E1312" i="166"/>
  <c r="E1313" i="166"/>
  <c r="E1314" i="166"/>
  <c r="E1315" i="166"/>
  <c r="E1316" i="166"/>
  <c r="E1317" i="166"/>
  <c r="E1318" i="166"/>
  <c r="E1319" i="166"/>
  <c r="E1320" i="166"/>
  <c r="E1321" i="166"/>
  <c r="E1322" i="166"/>
  <c r="E1323" i="166"/>
  <c r="E1324" i="166"/>
  <c r="E1325" i="166"/>
  <c r="E1326" i="166"/>
  <c r="E1327" i="166"/>
  <c r="E1328" i="166"/>
  <c r="E1329" i="166"/>
  <c r="E1330" i="166"/>
  <c r="E1331" i="166"/>
  <c r="E1332" i="166"/>
  <c r="E1333" i="166"/>
  <c r="E1334" i="166"/>
  <c r="E1335" i="166"/>
  <c r="E1336" i="166"/>
  <c r="E1337" i="166"/>
  <c r="E1338" i="166"/>
  <c r="E1339" i="166"/>
  <c r="E1340" i="166"/>
  <c r="E1341" i="166"/>
  <c r="E1342" i="166"/>
  <c r="E1343" i="166"/>
  <c r="E1344" i="166"/>
  <c r="E1345" i="166"/>
  <c r="E1346" i="166"/>
  <c r="E1347" i="166"/>
  <c r="E1348" i="166"/>
  <c r="E1349" i="166"/>
  <c r="E1350" i="166"/>
  <c r="E1351" i="166"/>
  <c r="E1352" i="166"/>
  <c r="E1353" i="166"/>
  <c r="E1354" i="166"/>
  <c r="E1355" i="166"/>
  <c r="E1356" i="166"/>
  <c r="E1357" i="166"/>
  <c r="E1358" i="166"/>
  <c r="E1359" i="166"/>
  <c r="E1360" i="166"/>
  <c r="E1361" i="166"/>
  <c r="E1362" i="166"/>
  <c r="E1363" i="166"/>
  <c r="E1364" i="166"/>
  <c r="E1365" i="166"/>
  <c r="E1366" i="166"/>
  <c r="E1367" i="166"/>
  <c r="E1368" i="166"/>
  <c r="E1369" i="166"/>
  <c r="E1370" i="166"/>
  <c r="E1371" i="166"/>
  <c r="E1372" i="166"/>
  <c r="E1373" i="166"/>
  <c r="E1374" i="166"/>
  <c r="E1375" i="166"/>
  <c r="E1376" i="166"/>
  <c r="E1377" i="166"/>
  <c r="E1378" i="166"/>
  <c r="E1379" i="166"/>
  <c r="E1380" i="166"/>
  <c r="E1381" i="166"/>
  <c r="E1382" i="166"/>
  <c r="E1383" i="166"/>
  <c r="E1384" i="166"/>
  <c r="E1385" i="166"/>
  <c r="E1386" i="166"/>
  <c r="E1387" i="166"/>
  <c r="E1388" i="166"/>
  <c r="E1389" i="166"/>
  <c r="E1390" i="166"/>
  <c r="E1391" i="166"/>
  <c r="E1392" i="166"/>
  <c r="E1393" i="166"/>
  <c r="E1394" i="166"/>
  <c r="E1395" i="166"/>
  <c r="E1396" i="166"/>
  <c r="E1397" i="166"/>
  <c r="E1398" i="166"/>
  <c r="E1399" i="166"/>
  <c r="E1400" i="166"/>
  <c r="E1401" i="166"/>
  <c r="E1402" i="166"/>
  <c r="E1403" i="166"/>
  <c r="E1404" i="166"/>
  <c r="E1405" i="166"/>
  <c r="E1406" i="166"/>
  <c r="E1407" i="166"/>
  <c r="E1408" i="166"/>
  <c r="E1409" i="166"/>
  <c r="E1410" i="166"/>
  <c r="E1411" i="166"/>
  <c r="E1412" i="166"/>
  <c r="E1413" i="166"/>
  <c r="E1414" i="166"/>
  <c r="E1415" i="166"/>
  <c r="E1416" i="166"/>
  <c r="E1417" i="166"/>
  <c r="E1418" i="166"/>
  <c r="E1419" i="166"/>
  <c r="E1420" i="166"/>
  <c r="E1421" i="166"/>
  <c r="E1422" i="166"/>
  <c r="E1423" i="166"/>
  <c r="E1424" i="166"/>
  <c r="E1425" i="166"/>
  <c r="E1426" i="166"/>
  <c r="E1427" i="166"/>
  <c r="E1428" i="166"/>
  <c r="E1429" i="166"/>
  <c r="E1430" i="166"/>
  <c r="E1431" i="166"/>
  <c r="E1432" i="166"/>
  <c r="E1433" i="166"/>
  <c r="E1434" i="166"/>
  <c r="E1435" i="166"/>
  <c r="E1436" i="166"/>
  <c r="E1437" i="166"/>
  <c r="E1438" i="166"/>
  <c r="E1439" i="166"/>
  <c r="E1440" i="166"/>
  <c r="E1441" i="166"/>
  <c r="E1442" i="166"/>
  <c r="E1443" i="166"/>
  <c r="E1444" i="166"/>
  <c r="E1445" i="166"/>
  <c r="E1446" i="166"/>
  <c r="E1447" i="166"/>
  <c r="E1448" i="166"/>
  <c r="E1449" i="166"/>
  <c r="E1450" i="166"/>
  <c r="E1451" i="166"/>
  <c r="E1452" i="166"/>
  <c r="E1453" i="166"/>
  <c r="E1454" i="166"/>
  <c r="E1455" i="166"/>
  <c r="E1456" i="166"/>
  <c r="E1457" i="166"/>
  <c r="E1458" i="166"/>
  <c r="E1459" i="166"/>
  <c r="E1460" i="166"/>
  <c r="E1461" i="166"/>
  <c r="E1462" i="166"/>
  <c r="E1463" i="166"/>
  <c r="E1464" i="166"/>
  <c r="E1465" i="166"/>
  <c r="E1466" i="166"/>
  <c r="E1467" i="166"/>
  <c r="E1468" i="166"/>
  <c r="E1469" i="166"/>
  <c r="E1470" i="166"/>
  <c r="E1471" i="166"/>
  <c r="E1472" i="166"/>
  <c r="E1473" i="166"/>
  <c r="E1474" i="166"/>
  <c r="E1475" i="166"/>
  <c r="E1476" i="166"/>
  <c r="E1477" i="166"/>
  <c r="E1478" i="166"/>
  <c r="E1479" i="166"/>
  <c r="E1480" i="166"/>
  <c r="E1481" i="166"/>
  <c r="E1482" i="166"/>
  <c r="E1483" i="166"/>
  <c r="E1484" i="166"/>
  <c r="E1485" i="166"/>
  <c r="E1486" i="166"/>
  <c r="E1487" i="166"/>
  <c r="E1488" i="166"/>
  <c r="E1489" i="166"/>
  <c r="E1490" i="166"/>
  <c r="E1491" i="166"/>
  <c r="E1492" i="166"/>
  <c r="E1493" i="166"/>
  <c r="E1494" i="166"/>
  <c r="E1495" i="166"/>
  <c r="E1496" i="166"/>
  <c r="E1497" i="166"/>
  <c r="E1498" i="166"/>
  <c r="E1499" i="166"/>
  <c r="E1500" i="166"/>
  <c r="E1501" i="166"/>
  <c r="E1502" i="166"/>
  <c r="E1503" i="166"/>
  <c r="E1504" i="166"/>
  <c r="E1505" i="166"/>
  <c r="E1506" i="166"/>
  <c r="E1507" i="166"/>
  <c r="E1508" i="166"/>
  <c r="E1509" i="166"/>
  <c r="E1510" i="166"/>
  <c r="E1511" i="166"/>
  <c r="E1512" i="166"/>
  <c r="E1513" i="166"/>
  <c r="E1514" i="166"/>
  <c r="E1515" i="166"/>
  <c r="E1516" i="166"/>
  <c r="E1517" i="166"/>
  <c r="E1518" i="166"/>
  <c r="E1519" i="166"/>
  <c r="E1520" i="166"/>
  <c r="E1521" i="166"/>
  <c r="E1522" i="166"/>
  <c r="E1523" i="166"/>
  <c r="E1524" i="166"/>
  <c r="E1525" i="166"/>
  <c r="E1526" i="166"/>
  <c r="E1527" i="166"/>
  <c r="E1528" i="166"/>
  <c r="E1529" i="166"/>
  <c r="E1530" i="166"/>
  <c r="E1531" i="166"/>
  <c r="E1532" i="166"/>
  <c r="E1533" i="166"/>
  <c r="E1534" i="166"/>
  <c r="E1535" i="166"/>
  <c r="E1536" i="166"/>
  <c r="E1537" i="166"/>
  <c r="E1538" i="166"/>
  <c r="E1539" i="166"/>
  <c r="E1540" i="166"/>
  <c r="E1541" i="166"/>
  <c r="E1542" i="166"/>
  <c r="E1543" i="166"/>
  <c r="E1544" i="166"/>
  <c r="E1545" i="166"/>
  <c r="E1546" i="166"/>
  <c r="E1547" i="166"/>
  <c r="E1548" i="166"/>
  <c r="E1549" i="166"/>
  <c r="E1550" i="166"/>
  <c r="E1551" i="166"/>
  <c r="E1552" i="166"/>
  <c r="E1553" i="166"/>
  <c r="E1554" i="166"/>
  <c r="E1555" i="166"/>
  <c r="E1556" i="166"/>
  <c r="E1557" i="166"/>
  <c r="E1558" i="166"/>
  <c r="E1559" i="166"/>
  <c r="E1560" i="166"/>
  <c r="E1561" i="166"/>
  <c r="E1562" i="166"/>
  <c r="E1563" i="166"/>
  <c r="E1564" i="166"/>
  <c r="E1565" i="166"/>
  <c r="E1566" i="166"/>
  <c r="E1567" i="166"/>
  <c r="E1568" i="166"/>
  <c r="E1569" i="166"/>
  <c r="E1570" i="166"/>
  <c r="E1571" i="166"/>
  <c r="E1572" i="166"/>
  <c r="E1573" i="166"/>
  <c r="E1574" i="166"/>
  <c r="E1575" i="166"/>
  <c r="E1576" i="166"/>
  <c r="E1577" i="166"/>
  <c r="E1578" i="166"/>
  <c r="E1579" i="166"/>
  <c r="E1580" i="166"/>
  <c r="E1581" i="166"/>
  <c r="E1582" i="166"/>
  <c r="E1583" i="166"/>
  <c r="E1584" i="166"/>
  <c r="E1585" i="166"/>
  <c r="E1586" i="166"/>
  <c r="E1587" i="166"/>
  <c r="E1588" i="166"/>
  <c r="E1589" i="166"/>
  <c r="E1590" i="166"/>
  <c r="E1591" i="166"/>
  <c r="E1592" i="166"/>
  <c r="E1593" i="166"/>
  <c r="E1594" i="166"/>
  <c r="E1595" i="166"/>
  <c r="E1596" i="166"/>
  <c r="E1597" i="166"/>
  <c r="E1598" i="166"/>
  <c r="E1599" i="166"/>
  <c r="E1600" i="166"/>
  <c r="E1601" i="166"/>
  <c r="E1602" i="166"/>
  <c r="E1603" i="166"/>
  <c r="E1604" i="166"/>
  <c r="E1605" i="166"/>
  <c r="E1606" i="166"/>
  <c r="E1607" i="166"/>
  <c r="E1608" i="166"/>
  <c r="E1609" i="166"/>
  <c r="E1610" i="166"/>
  <c r="E1611" i="166"/>
  <c r="E1612" i="166"/>
  <c r="E1613" i="166"/>
  <c r="E1614" i="166"/>
  <c r="E1615" i="166"/>
  <c r="E1616" i="166"/>
  <c r="E1617" i="166"/>
  <c r="E1618" i="166"/>
  <c r="E1619" i="166"/>
  <c r="E1620" i="166"/>
  <c r="E1621" i="166"/>
  <c r="E1622" i="166"/>
  <c r="E1623" i="166"/>
  <c r="E1624" i="166"/>
  <c r="E1625" i="166"/>
  <c r="E1626" i="166"/>
  <c r="E1627" i="166"/>
  <c r="E1628" i="166"/>
  <c r="E1629" i="166"/>
  <c r="E1630" i="166"/>
  <c r="E1631" i="166"/>
  <c r="E1632" i="166"/>
  <c r="E1633" i="166"/>
  <c r="E1634" i="166"/>
  <c r="E1635" i="166"/>
  <c r="E1636" i="166"/>
  <c r="E1637" i="166"/>
  <c r="E1638" i="166"/>
  <c r="E1639" i="166"/>
  <c r="E1640" i="166"/>
  <c r="E1641" i="166"/>
  <c r="E1642" i="166"/>
  <c r="E1643" i="166"/>
  <c r="E1644" i="166"/>
  <c r="E1645" i="166"/>
  <c r="E1646" i="166"/>
  <c r="E1647" i="166"/>
  <c r="E1648" i="166"/>
  <c r="E1649" i="166"/>
  <c r="E1650" i="166"/>
  <c r="E1651" i="166"/>
  <c r="E1652" i="166"/>
  <c r="E1653" i="166"/>
  <c r="E1654" i="166"/>
  <c r="E1655" i="166"/>
  <c r="E1656" i="166"/>
  <c r="E1657" i="166"/>
  <c r="E1658" i="166"/>
  <c r="E1659" i="166"/>
  <c r="E1660" i="166"/>
  <c r="E1661" i="166"/>
  <c r="E1662" i="166"/>
  <c r="E1663" i="166"/>
  <c r="E1664" i="166"/>
  <c r="E1665" i="166"/>
  <c r="E1666" i="166"/>
  <c r="E1667" i="166"/>
  <c r="E1668" i="166"/>
  <c r="E1669" i="166"/>
  <c r="E1670" i="166"/>
  <c r="E1671" i="166"/>
  <c r="E1672" i="166"/>
  <c r="E1673" i="166"/>
  <c r="E1674" i="166"/>
  <c r="E1675" i="166"/>
  <c r="E1676" i="166"/>
  <c r="E1677" i="166"/>
  <c r="E1678" i="166"/>
  <c r="E1679" i="166"/>
  <c r="E1680" i="166"/>
  <c r="E1681" i="166"/>
  <c r="E1682" i="166"/>
  <c r="E1683" i="166"/>
  <c r="E1684" i="166"/>
  <c r="E1685" i="166"/>
  <c r="E1686" i="166"/>
  <c r="E1687" i="166"/>
  <c r="E1688" i="166"/>
  <c r="E1689" i="166"/>
  <c r="E1690" i="166"/>
  <c r="E1691" i="166"/>
  <c r="E1692" i="166"/>
  <c r="E1693" i="166"/>
  <c r="E1694" i="166"/>
  <c r="E1695" i="166"/>
  <c r="E1696" i="166"/>
  <c r="E1697" i="166"/>
  <c r="E1698" i="166"/>
  <c r="E1699" i="166"/>
  <c r="E1700" i="166"/>
  <c r="E1701" i="166"/>
  <c r="E1702" i="166"/>
  <c r="E1703" i="166"/>
  <c r="E1704" i="166"/>
  <c r="E1705" i="166"/>
  <c r="E1706" i="166"/>
  <c r="E1707" i="166"/>
  <c r="E1708" i="166"/>
  <c r="E1709" i="166"/>
  <c r="E1710" i="166"/>
  <c r="E1711" i="166"/>
  <c r="E1712" i="166"/>
  <c r="E1713" i="166"/>
  <c r="E1714" i="166"/>
  <c r="E1715" i="166"/>
  <c r="E1716" i="166"/>
  <c r="E1717" i="166"/>
  <c r="E1718" i="166"/>
  <c r="E1719" i="166"/>
  <c r="E1720" i="166"/>
  <c r="E1721" i="166"/>
  <c r="E1722" i="166"/>
  <c r="E1723" i="166"/>
  <c r="E1724" i="166"/>
  <c r="E1725" i="166"/>
  <c r="E1726" i="166"/>
  <c r="E1727" i="166"/>
  <c r="E1728" i="166"/>
  <c r="E1729" i="166"/>
  <c r="E1730" i="166"/>
  <c r="E1731" i="166"/>
  <c r="E1732" i="166"/>
  <c r="E1733" i="166"/>
  <c r="E1734" i="166"/>
  <c r="E1735" i="166"/>
  <c r="E1736" i="166"/>
  <c r="E1737" i="166"/>
  <c r="E1738" i="166"/>
  <c r="E1739" i="166"/>
  <c r="E1740" i="166"/>
  <c r="E1741" i="166"/>
  <c r="E1742" i="166"/>
  <c r="E1743" i="166"/>
  <c r="E1744" i="166"/>
  <c r="E1745" i="166"/>
  <c r="E1746" i="166"/>
  <c r="E1747" i="166"/>
  <c r="E1748" i="166"/>
  <c r="E1749" i="166"/>
  <c r="E1750" i="166"/>
  <c r="E1751" i="166"/>
  <c r="E1752" i="166"/>
  <c r="E1753" i="166"/>
  <c r="E1754" i="166"/>
  <c r="E1755" i="166"/>
  <c r="E1756" i="166"/>
  <c r="E1757" i="166"/>
  <c r="E1758" i="166"/>
  <c r="E1759" i="166"/>
  <c r="E1760" i="166"/>
  <c r="E1761" i="166"/>
  <c r="E1762" i="166"/>
  <c r="E1763" i="166"/>
  <c r="E1764" i="166"/>
  <c r="E1765" i="166"/>
  <c r="E1766" i="166"/>
  <c r="E1767" i="166"/>
  <c r="E1768" i="166"/>
  <c r="E1769" i="166"/>
  <c r="E1770" i="166"/>
  <c r="E1771" i="166"/>
  <c r="E1772" i="166"/>
  <c r="E1773" i="166"/>
  <c r="E1774" i="166"/>
  <c r="E1775" i="166"/>
  <c r="E1776" i="166"/>
  <c r="E1777" i="166"/>
  <c r="E1778" i="166"/>
  <c r="E1779" i="166"/>
  <c r="E1780" i="166"/>
  <c r="E1781" i="166"/>
  <c r="E1782" i="166"/>
  <c r="E1783" i="166"/>
  <c r="E1784" i="166"/>
  <c r="E1785" i="166"/>
  <c r="E1786" i="166"/>
  <c r="E1787" i="166"/>
  <c r="E1788" i="166"/>
  <c r="E1789" i="166"/>
  <c r="E1790" i="166"/>
  <c r="E1791" i="166"/>
  <c r="E1792" i="166"/>
  <c r="E1793" i="166"/>
  <c r="E1794" i="166"/>
  <c r="E1795" i="166"/>
  <c r="E1796" i="166"/>
  <c r="E1797" i="166"/>
  <c r="E1798" i="166"/>
  <c r="E1799" i="166"/>
  <c r="E1800" i="166"/>
  <c r="E1801" i="166"/>
  <c r="E1802" i="166"/>
  <c r="E1803" i="166"/>
  <c r="E1804" i="166"/>
  <c r="E1805" i="166"/>
  <c r="E1806" i="166"/>
  <c r="E1807" i="166"/>
  <c r="E1808" i="166"/>
  <c r="E1809" i="166"/>
  <c r="E1810" i="166"/>
  <c r="E1811" i="166"/>
  <c r="E1812" i="166"/>
  <c r="E1813" i="166"/>
  <c r="E1814" i="166"/>
  <c r="E1815" i="166"/>
  <c r="E1816" i="166"/>
  <c r="E1817" i="166"/>
  <c r="E1818" i="166"/>
  <c r="E1819" i="166"/>
  <c r="E1820" i="166"/>
  <c r="E1821" i="166"/>
  <c r="E1822" i="166"/>
  <c r="E1823" i="166"/>
  <c r="E1824" i="166"/>
  <c r="E1825" i="166"/>
  <c r="E1826" i="166"/>
  <c r="E1827" i="166"/>
  <c r="E1828" i="166"/>
  <c r="E1829" i="166"/>
  <c r="E1830" i="166"/>
  <c r="E1831" i="166"/>
  <c r="E1832" i="166"/>
  <c r="E1833" i="166"/>
  <c r="E1834" i="166"/>
  <c r="E1835" i="166"/>
  <c r="E1836" i="166"/>
  <c r="E1837" i="166"/>
  <c r="E1838" i="166"/>
  <c r="E1839" i="166"/>
  <c r="E1840" i="166"/>
  <c r="E1841" i="166"/>
  <c r="E1842" i="166"/>
  <c r="E1843" i="166"/>
  <c r="E1844" i="166"/>
  <c r="E1845" i="166"/>
  <c r="E1846" i="166"/>
  <c r="E1847" i="166"/>
  <c r="E1848" i="166"/>
  <c r="E1849" i="166"/>
  <c r="E1850" i="166"/>
  <c r="E1851" i="166"/>
  <c r="E1852" i="166"/>
  <c r="E1853" i="166"/>
  <c r="E1854" i="166"/>
  <c r="E1855" i="166"/>
  <c r="E1856" i="166"/>
  <c r="E1857" i="166"/>
  <c r="E1858" i="166"/>
  <c r="E1859" i="166"/>
  <c r="E1860" i="166"/>
  <c r="E1861" i="166"/>
  <c r="E1862" i="166"/>
  <c r="E1863" i="166"/>
  <c r="E1864" i="166"/>
  <c r="E1865" i="166"/>
  <c r="E1866" i="166"/>
  <c r="E1867" i="166"/>
  <c r="E1868" i="166"/>
  <c r="E1869" i="166"/>
  <c r="E1870" i="166"/>
  <c r="E1871" i="166"/>
  <c r="E1872" i="166"/>
  <c r="E1873" i="166"/>
  <c r="E1874" i="166"/>
  <c r="E1875" i="166"/>
  <c r="E1876" i="166"/>
  <c r="E1877" i="166"/>
  <c r="E1878" i="166"/>
  <c r="E1879" i="166"/>
  <c r="E1880" i="166"/>
  <c r="E1881" i="166"/>
  <c r="E1882" i="166"/>
  <c r="E1883" i="166"/>
  <c r="E1884" i="166"/>
  <c r="E1885" i="166"/>
  <c r="E1886" i="166"/>
  <c r="E1887" i="166"/>
  <c r="E1888" i="166"/>
  <c r="E1889" i="166"/>
  <c r="E1890" i="166"/>
  <c r="E1891" i="166"/>
  <c r="E1892" i="166"/>
  <c r="E1893" i="166"/>
  <c r="E1894" i="166"/>
  <c r="E1895" i="166"/>
  <c r="E1896" i="166"/>
  <c r="E1897" i="166"/>
  <c r="E1898" i="166"/>
  <c r="E1899" i="166"/>
  <c r="E1900" i="166"/>
  <c r="E1901" i="166"/>
  <c r="E1902" i="166"/>
  <c r="E1903" i="166"/>
  <c r="E1904" i="166"/>
  <c r="E1905" i="166"/>
  <c r="E1906" i="166"/>
  <c r="E1907" i="166"/>
  <c r="E1908" i="166"/>
  <c r="E1909" i="166"/>
  <c r="E1910" i="166"/>
  <c r="E2" i="166"/>
  <c r="CX218" i="120"/>
  <c r="CX217" i="120"/>
  <c r="CX216" i="120"/>
  <c r="CX215" i="120"/>
  <c r="CX214" i="120"/>
  <c r="CX213" i="120"/>
  <c r="CX212" i="120"/>
  <c r="CX211" i="120"/>
  <c r="CX210" i="120"/>
  <c r="CX209" i="120"/>
  <c r="CX208" i="120"/>
  <c r="CX207" i="120"/>
  <c r="CX206" i="120"/>
  <c r="CX205" i="120"/>
  <c r="CX196" i="120"/>
  <c r="CX195" i="120"/>
  <c r="CX194" i="120"/>
  <c r="CX193" i="120"/>
  <c r="CX187" i="120"/>
  <c r="CX183" i="120"/>
  <c r="CX182" i="120"/>
  <c r="CX178" i="120"/>
  <c r="CX177" i="120"/>
  <c r="CX173" i="120"/>
  <c r="CX172" i="120"/>
  <c r="CX168" i="120"/>
  <c r="CX167" i="120"/>
  <c r="CX166" i="120"/>
  <c r="CX160" i="120"/>
  <c r="CX159" i="120"/>
  <c r="CX158" i="120"/>
  <c r="CX150" i="120"/>
  <c r="CX149" i="120"/>
  <c r="CX145" i="120"/>
  <c r="CX144" i="120"/>
  <c r="CX140" i="120"/>
  <c r="CX139" i="120"/>
  <c r="CX135" i="120"/>
  <c r="CX134" i="120"/>
  <c r="CX130" i="120"/>
  <c r="CX129" i="120"/>
  <c r="CX128" i="120"/>
  <c r="CX124" i="120"/>
  <c r="CX123" i="120"/>
  <c r="CX119" i="120"/>
  <c r="CX118" i="120"/>
  <c r="CX117" i="120"/>
  <c r="CX116" i="120"/>
  <c r="CX115" i="120"/>
  <c r="CX111" i="120"/>
  <c r="CX110" i="120"/>
  <c r="CX109" i="120"/>
  <c r="CX108" i="120"/>
  <c r="CX107" i="120"/>
  <c r="CX101" i="120"/>
  <c r="CX100" i="120"/>
  <c r="CX99" i="120"/>
  <c r="CX98" i="120"/>
  <c r="CX97" i="120"/>
  <c r="CX96" i="120"/>
  <c r="CX92" i="120"/>
  <c r="CX91" i="120"/>
  <c r="CX87" i="120"/>
  <c r="CX86" i="120"/>
  <c r="CX82" i="120"/>
  <c r="CX81" i="120"/>
  <c r="CX77" i="120"/>
  <c r="CX76" i="120"/>
  <c r="CX75" i="120"/>
  <c r="CX71" i="120"/>
  <c r="CX70" i="120"/>
  <c r="CX69" i="120"/>
  <c r="CX65" i="120"/>
  <c r="CX64" i="120"/>
  <c r="CX63" i="120"/>
  <c r="CX59" i="120"/>
  <c r="CX58" i="120"/>
  <c r="CX57" i="120"/>
  <c r="CX51" i="120"/>
  <c r="CX47" i="120"/>
  <c r="CX46" i="120"/>
  <c r="CX45" i="120"/>
  <c r="CX41" i="120"/>
  <c r="CX40" i="120"/>
  <c r="CX39" i="120"/>
  <c r="CX35" i="120"/>
  <c r="CX34" i="120"/>
  <c r="CX33" i="120"/>
  <c r="CX29" i="120"/>
  <c r="CX28" i="120"/>
  <c r="CX27" i="120"/>
  <c r="CX23" i="120"/>
  <c r="CX22" i="120"/>
  <c r="CX21" i="120"/>
  <c r="CX20" i="120"/>
  <c r="CX15" i="120"/>
  <c r="CX14" i="120"/>
  <c r="CX13" i="120"/>
  <c r="CX12" i="120"/>
  <c r="CX8" i="120"/>
  <c r="CX7" i="120"/>
  <c r="CX6" i="120"/>
  <c r="CX5" i="120"/>
  <c r="CX4" i="120"/>
  <c r="CX3" i="120"/>
  <c r="AH468" i="121" l="1"/>
  <c r="AH413" i="121"/>
  <c r="R211" i="121"/>
  <c r="Q157" i="121"/>
  <c r="DR689" i="121"/>
  <c r="DR822" i="121"/>
  <c r="AR4" i="121"/>
  <c r="DQ4" i="121"/>
  <c r="BU60" i="130"/>
  <c r="BU135" i="130"/>
  <c r="BU224" i="130"/>
  <c r="BU260" i="130"/>
  <c r="R255" i="121" l="1"/>
  <c r="AH566" i="121"/>
  <c r="AH581" i="121" s="1"/>
  <c r="AH527" i="121"/>
  <c r="Q211" i="121"/>
  <c r="BU262" i="130"/>
  <c r="AH622" i="121" l="1"/>
  <c r="AH650" i="121"/>
  <c r="AH674" i="121" s="1"/>
  <c r="Q285" i="121"/>
  <c r="Q255" i="121"/>
  <c r="R285" i="121"/>
  <c r="Z59" i="121"/>
  <c r="AG59" i="121" s="1"/>
  <c r="AQ59" i="121"/>
  <c r="Q314" i="121" l="1"/>
  <c r="Q384" i="121" s="1"/>
  <c r="R314" i="121"/>
  <c r="R384" i="121"/>
  <c r="AH704" i="121"/>
  <c r="AH735" i="121"/>
  <c r="R413" i="121"/>
  <c r="AJ59" i="121"/>
  <c r="AA59" i="121"/>
  <c r="AB59" i="121"/>
  <c r="O954" i="121"/>
  <c r="O947" i="121"/>
  <c r="O943" i="121"/>
  <c r="O939" i="121"/>
  <c r="O938" i="121"/>
  <c r="O937" i="121"/>
  <c r="O936" i="121"/>
  <c r="O935" i="121"/>
  <c r="O934" i="121"/>
  <c r="O933" i="121"/>
  <c r="O932" i="121"/>
  <c r="O931" i="121"/>
  <c r="O930" i="121"/>
  <c r="O929" i="121"/>
  <c r="O928" i="121"/>
  <c r="O927" i="121"/>
  <c r="O926" i="121"/>
  <c r="O925" i="121"/>
  <c r="O924" i="121"/>
  <c r="O923" i="121"/>
  <c r="O922" i="121"/>
  <c r="O921" i="121"/>
  <c r="O914" i="121"/>
  <c r="O913" i="121"/>
  <c r="O909" i="121"/>
  <c r="O905" i="121"/>
  <c r="O904" i="121"/>
  <c r="O902" i="121"/>
  <c r="O901" i="121"/>
  <c r="O900" i="121"/>
  <c r="O899" i="121"/>
  <c r="O895" i="121"/>
  <c r="O894" i="121"/>
  <c r="O893" i="121"/>
  <c r="O903" i="121"/>
  <c r="O892" i="121"/>
  <c r="O891" i="121"/>
  <c r="O890" i="121"/>
  <c r="O889" i="121"/>
  <c r="O888" i="121"/>
  <c r="O887" i="121"/>
  <c r="O886" i="121"/>
  <c r="O885" i="121"/>
  <c r="O884" i="121"/>
  <c r="O883" i="121"/>
  <c r="O882" i="121"/>
  <c r="O881" i="121"/>
  <c r="O880" i="121"/>
  <c r="O879" i="121"/>
  <c r="O878" i="121"/>
  <c r="O877" i="121"/>
  <c r="O876" i="121"/>
  <c r="O875" i="121"/>
  <c r="O864" i="121"/>
  <c r="O856" i="121"/>
  <c r="O857" i="121"/>
  <c r="O863" i="121"/>
  <c r="O868" i="121"/>
  <c r="O862" i="121"/>
  <c r="O861" i="121"/>
  <c r="O854" i="121"/>
  <c r="O855" i="121"/>
  <c r="O853" i="121"/>
  <c r="O852" i="121"/>
  <c r="O843" i="121"/>
  <c r="O839" i="121"/>
  <c r="O835" i="121"/>
  <c r="O831" i="121"/>
  <c r="O829" i="121"/>
  <c r="O825" i="121"/>
  <c r="O824" i="121"/>
  <c r="O823" i="121"/>
  <c r="O822" i="121"/>
  <c r="O821" i="121"/>
  <c r="O820" i="121"/>
  <c r="O819" i="121"/>
  <c r="O818" i="121"/>
  <c r="O817" i="121"/>
  <c r="O830" i="121"/>
  <c r="O816" i="121"/>
  <c r="O809" i="121"/>
  <c r="O808" i="121"/>
  <c r="O804" i="121"/>
  <c r="O800" i="121"/>
  <c r="O796" i="121"/>
  <c r="O795" i="121"/>
  <c r="O788" i="121"/>
  <c r="O787" i="121"/>
  <c r="O783" i="121"/>
  <c r="O779" i="121"/>
  <c r="O778" i="121"/>
  <c r="O777" i="121"/>
  <c r="O776" i="121"/>
  <c r="O775" i="121"/>
  <c r="O774" i="121"/>
  <c r="O773" i="121"/>
  <c r="O769" i="121"/>
  <c r="O768" i="121"/>
  <c r="O767" i="121"/>
  <c r="O760" i="121"/>
  <c r="O755" i="121"/>
  <c r="O754" i="121"/>
  <c r="O750" i="121"/>
  <c r="O746" i="121"/>
  <c r="O742" i="121"/>
  <c r="O741" i="121"/>
  <c r="O734" i="121"/>
  <c r="O733" i="121"/>
  <c r="O729" i="121"/>
  <c r="O714" i="121"/>
  <c r="O728" i="121"/>
  <c r="O724" i="121"/>
  <c r="O720" i="121"/>
  <c r="O719" i="121"/>
  <c r="O718" i="121"/>
  <c r="O713" i="121"/>
  <c r="O712" i="121"/>
  <c r="O688" i="121"/>
  <c r="O687" i="121"/>
  <c r="O686" i="121"/>
  <c r="O694" i="121"/>
  <c r="O703" i="121"/>
  <c r="O699" i="121"/>
  <c r="O698" i="121"/>
  <c r="O693" i="121"/>
  <c r="O689" i="121"/>
  <c r="O685" i="121"/>
  <c r="O684" i="121"/>
  <c r="O683" i="121"/>
  <c r="O682" i="121"/>
  <c r="O681" i="121"/>
  <c r="O680" i="121"/>
  <c r="O669" i="121"/>
  <c r="O665" i="121"/>
  <c r="O664" i="121"/>
  <c r="O663" i="121"/>
  <c r="O659" i="121"/>
  <c r="O658" i="121"/>
  <c r="O657" i="121"/>
  <c r="O656" i="121"/>
  <c r="O649" i="121"/>
  <c r="O648" i="121"/>
  <c r="O644" i="121"/>
  <c r="O640" i="121"/>
  <c r="O630" i="121"/>
  <c r="O636" i="121"/>
  <c r="O635" i="121"/>
  <c r="O631" i="121"/>
  <c r="O629" i="121"/>
  <c r="O628" i="121"/>
  <c r="O621" i="121"/>
  <c r="O617" i="121"/>
  <c r="O616" i="121"/>
  <c r="O612" i="121"/>
  <c r="O611" i="121"/>
  <c r="O610" i="121"/>
  <c r="O606" i="121"/>
  <c r="O589" i="121"/>
  <c r="O599" i="121"/>
  <c r="O598" i="121"/>
  <c r="O594" i="121"/>
  <c r="O590" i="121"/>
  <c r="O588" i="121"/>
  <c r="O587" i="121"/>
  <c r="O580" i="121"/>
  <c r="O576" i="121"/>
  <c r="O572" i="121"/>
  <c r="O564" i="121"/>
  <c r="O560" i="121"/>
  <c r="O558" i="121"/>
  <c r="O554" i="121"/>
  <c r="O553" i="121"/>
  <c r="O549" i="121"/>
  <c r="O548" i="121"/>
  <c r="O541" i="121"/>
  <c r="O540" i="121"/>
  <c r="O539" i="121"/>
  <c r="O538" i="121"/>
  <c r="O534" i="121"/>
  <c r="O533" i="121"/>
  <c r="O526" i="121"/>
  <c r="O522" i="121"/>
  <c r="O518" i="121"/>
  <c r="O505" i="121"/>
  <c r="O517" i="121"/>
  <c r="O513" i="121"/>
  <c r="O512" i="121"/>
  <c r="O511" i="121"/>
  <c r="O510" i="121"/>
  <c r="O506" i="121"/>
  <c r="O504" i="121"/>
  <c r="O503" i="121"/>
  <c r="O494" i="121"/>
  <c r="O493" i="121"/>
  <c r="O489" i="121"/>
  <c r="O478" i="121"/>
  <c r="O485" i="121"/>
  <c r="O484" i="121"/>
  <c r="O495" i="121"/>
  <c r="O483" i="121"/>
  <c r="O482" i="121"/>
  <c r="O477" i="121"/>
  <c r="O476" i="121"/>
  <c r="O475" i="121"/>
  <c r="O474" i="121"/>
  <c r="O466" i="121"/>
  <c r="O462" i="121"/>
  <c r="O458" i="121"/>
  <c r="O454" i="121"/>
  <c r="O453" i="121"/>
  <c r="O452" i="121"/>
  <c r="O451" i="121"/>
  <c r="O450" i="121"/>
  <c r="O427" i="121"/>
  <c r="O426" i="121"/>
  <c r="O441" i="121"/>
  <c r="O436" i="121"/>
  <c r="O425" i="121"/>
  <c r="O437" i="121"/>
  <c r="O432" i="121"/>
  <c r="O428" i="121"/>
  <c r="O424" i="121"/>
  <c r="O423" i="121"/>
  <c r="O422" i="121"/>
  <c r="O421" i="121"/>
  <c r="O420" i="121"/>
  <c r="O419" i="121"/>
  <c r="O412" i="121"/>
  <c r="O410" i="121"/>
  <c r="O409" i="121"/>
  <c r="O405" i="121"/>
  <c r="O404" i="121"/>
  <c r="O403" i="121"/>
  <c r="O398" i="121"/>
  <c r="O399" i="121"/>
  <c r="O396" i="121"/>
  <c r="O395" i="121"/>
  <c r="O390" i="121"/>
  <c r="O397" i="121"/>
  <c r="O391" i="121"/>
  <c r="O383" i="121"/>
  <c r="O382" i="121"/>
  <c r="O378" i="121"/>
  <c r="O376" i="121"/>
  <c r="O374" i="121"/>
  <c r="O370" i="121"/>
  <c r="O366" i="121"/>
  <c r="O365" i="121"/>
  <c r="O377" i="121"/>
  <c r="O375" i="121"/>
  <c r="O361" i="121"/>
  <c r="O353" i="121"/>
  <c r="O349" i="121"/>
  <c r="O348" i="121"/>
  <c r="O347" i="121"/>
  <c r="O346" i="121"/>
  <c r="O345" i="121"/>
  <c r="O344" i="121"/>
  <c r="O343" i="121"/>
  <c r="O339" i="121"/>
  <c r="O338" i="121"/>
  <c r="O337" i="121"/>
  <c r="O336" i="121"/>
  <c r="O325" i="121"/>
  <c r="O321" i="121"/>
  <c r="O320" i="121"/>
  <c r="O309" i="121"/>
  <c r="O313" i="121"/>
  <c r="O308" i="121"/>
  <c r="O307" i="121"/>
  <c r="O303" i="121"/>
  <c r="O297" i="121"/>
  <c r="O302" i="121"/>
  <c r="O298" i="121"/>
  <c r="O296" i="121"/>
  <c r="O295" i="121"/>
  <c r="O294" i="121"/>
  <c r="O293" i="121"/>
  <c r="O292" i="121"/>
  <c r="O291" i="121"/>
  <c r="O283" i="121"/>
  <c r="O279" i="121"/>
  <c r="O275" i="121"/>
  <c r="O270" i="121"/>
  <c r="O265" i="121"/>
  <c r="O271" i="121"/>
  <c r="O269" i="121"/>
  <c r="O264" i="121"/>
  <c r="O263" i="121"/>
  <c r="O262" i="121"/>
  <c r="O261" i="121"/>
  <c r="O253" i="121"/>
  <c r="O249" i="121"/>
  <c r="O248" i="121"/>
  <c r="O247" i="121"/>
  <c r="O246" i="121"/>
  <c r="O242" i="121"/>
  <c r="O238" i="121"/>
  <c r="O237" i="121"/>
  <c r="O236" i="121"/>
  <c r="O225" i="121"/>
  <c r="O220" i="121"/>
  <c r="O224" i="121"/>
  <c r="O219" i="121"/>
  <c r="O218" i="121"/>
  <c r="O217" i="121"/>
  <c r="O210" i="121"/>
  <c r="O209" i="121"/>
  <c r="O208" i="121"/>
  <c r="O201" i="121"/>
  <c r="O207" i="121"/>
  <c r="O203" i="121"/>
  <c r="O200" i="121"/>
  <c r="O199" i="121"/>
  <c r="O192" i="121"/>
  <c r="O198" i="121"/>
  <c r="O194" i="121"/>
  <c r="O193" i="121"/>
  <c r="O191" i="121"/>
  <c r="O187" i="121"/>
  <c r="O186" i="121"/>
  <c r="O185" i="121"/>
  <c r="O182" i="121"/>
  <c r="O181" i="121"/>
  <c r="O180" i="121"/>
  <c r="O176" i="121"/>
  <c r="O183" i="121"/>
  <c r="O175" i="121"/>
  <c r="O174" i="121"/>
  <c r="O173" i="121"/>
  <c r="O172" i="121"/>
  <c r="O171" i="121"/>
  <c r="O184" i="121"/>
  <c r="O170" i="121"/>
  <c r="O169" i="121"/>
  <c r="O168" i="121"/>
  <c r="O167" i="121"/>
  <c r="O166" i="121"/>
  <c r="O165" i="121"/>
  <c r="O149" i="121"/>
  <c r="O156" i="121"/>
  <c r="O155" i="121"/>
  <c r="O134" i="121"/>
  <c r="O133" i="121"/>
  <c r="O132" i="121"/>
  <c r="O148" i="121"/>
  <c r="O144" i="121"/>
  <c r="O150" i="121"/>
  <c r="O140" i="121"/>
  <c r="O151" i="121"/>
  <c r="O139" i="121"/>
  <c r="O138" i="121"/>
  <c r="O131" i="121"/>
  <c r="O130" i="121"/>
  <c r="O129" i="121"/>
  <c r="O128" i="121"/>
  <c r="O113" i="121"/>
  <c r="O111" i="121"/>
  <c r="O112" i="121"/>
  <c r="O107" i="121"/>
  <c r="O94" i="121"/>
  <c r="O93" i="121"/>
  <c r="O89" i="121"/>
  <c r="O88" i="121"/>
  <c r="O87" i="121"/>
  <c r="O86" i="121"/>
  <c r="O82" i="121"/>
  <c r="O75" i="121"/>
  <c r="O74" i="121"/>
  <c r="O67" i="121"/>
  <c r="O66" i="121"/>
  <c r="O58" i="121"/>
  <c r="O57" i="121"/>
  <c r="O56" i="121"/>
  <c r="O46" i="121"/>
  <c r="O52" i="121"/>
  <c r="O51" i="121"/>
  <c r="O47" i="121"/>
  <c r="O45" i="121"/>
  <c r="O44" i="121"/>
  <c r="O37" i="121"/>
  <c r="O36" i="121"/>
  <c r="O29" i="121"/>
  <c r="O25" i="121"/>
  <c r="O24" i="121"/>
  <c r="O20" i="121"/>
  <c r="O19" i="121"/>
  <c r="O15" i="121"/>
  <c r="O14" i="121"/>
  <c r="O13" i="121"/>
  <c r="O9" i="121"/>
  <c r="O8" i="121"/>
  <c r="O7" i="121"/>
  <c r="O6" i="121"/>
  <c r="O5" i="121"/>
  <c r="O4" i="121"/>
  <c r="Q413" i="121" l="1"/>
  <c r="Q468" i="121" s="1"/>
  <c r="AH789" i="121"/>
  <c r="AH761" i="121"/>
  <c r="R468" i="121"/>
  <c r="AK59" i="121"/>
  <c r="D30" i="144"/>
  <c r="D31" i="144" s="1"/>
  <c r="D32" i="144" s="1"/>
  <c r="D33" i="144" s="1"/>
  <c r="AQ617" i="121"/>
  <c r="U617" i="121"/>
  <c r="I5" i="48"/>
  <c r="I15" i="48" s="1"/>
  <c r="Q527" i="121" l="1"/>
  <c r="Q566" i="121"/>
  <c r="Q581" i="121" s="1"/>
  <c r="AH810" i="121"/>
  <c r="R527" i="121"/>
  <c r="R566" i="121" s="1"/>
  <c r="R581" i="121" s="1"/>
  <c r="W617" i="121"/>
  <c r="R622" i="121" l="1"/>
  <c r="R650" i="121"/>
  <c r="R674" i="121" s="1"/>
  <c r="Q622" i="121"/>
  <c r="Q650" i="121" s="1"/>
  <c r="Q674" i="121" s="1"/>
  <c r="AH844" i="121"/>
  <c r="AH915" i="121"/>
  <c r="Y617" i="121"/>
  <c r="AG617" i="121" s="1"/>
  <c r="Q704" i="121" l="1"/>
  <c r="Q735" i="121" s="1"/>
  <c r="R735" i="121"/>
  <c r="R704" i="121"/>
  <c r="AH21" i="121"/>
  <c r="AH141" i="121"/>
  <c r="AH195" i="121" s="1"/>
  <c r="AH230" i="121" s="1"/>
  <c r="AH276" i="121" s="1"/>
  <c r="AJ617" i="121"/>
  <c r="AA617" i="121"/>
  <c r="AB617" i="121"/>
  <c r="AH326" i="121" l="1"/>
  <c r="Q761" i="121"/>
  <c r="R761" i="121"/>
  <c r="AK617" i="121"/>
  <c r="AQ5" i="121"/>
  <c r="AQ6" i="121"/>
  <c r="AQ7" i="121"/>
  <c r="AQ8" i="121"/>
  <c r="AQ9" i="121"/>
  <c r="AQ10" i="121"/>
  <c r="AQ11" i="121"/>
  <c r="AQ12" i="121"/>
  <c r="AQ13" i="121"/>
  <c r="AQ14" i="121"/>
  <c r="AQ15" i="121"/>
  <c r="AQ16" i="121"/>
  <c r="AQ17" i="121"/>
  <c r="AQ18" i="121"/>
  <c r="AQ19" i="121"/>
  <c r="AQ20" i="121"/>
  <c r="AQ21" i="121"/>
  <c r="AQ22" i="121"/>
  <c r="AQ23" i="121"/>
  <c r="AQ24" i="121"/>
  <c r="AQ26" i="121"/>
  <c r="AQ27" i="121"/>
  <c r="AQ28" i="121"/>
  <c r="AQ25" i="121"/>
  <c r="AQ29" i="121"/>
  <c r="AQ30" i="121"/>
  <c r="AQ31" i="121"/>
  <c r="AQ32" i="121"/>
  <c r="AQ33" i="121"/>
  <c r="AQ34" i="121"/>
  <c r="AQ35" i="121"/>
  <c r="AQ36" i="121"/>
  <c r="AQ38" i="121"/>
  <c r="AQ39" i="121"/>
  <c r="AQ37" i="121"/>
  <c r="AQ40" i="121"/>
  <c r="AQ41" i="121"/>
  <c r="AQ42" i="121"/>
  <c r="AQ43" i="121"/>
  <c r="AQ44" i="121"/>
  <c r="AQ45" i="121"/>
  <c r="AQ47" i="121"/>
  <c r="AQ48" i="121"/>
  <c r="AQ49" i="121"/>
  <c r="AQ50" i="121"/>
  <c r="AQ51" i="121"/>
  <c r="AQ52" i="121"/>
  <c r="AQ53" i="121"/>
  <c r="AQ54" i="121"/>
  <c r="AQ55" i="121"/>
  <c r="AQ46" i="121"/>
  <c r="AQ56" i="121"/>
  <c r="AQ57" i="121"/>
  <c r="AQ58" i="121"/>
  <c r="AQ60" i="121"/>
  <c r="AQ62" i="121"/>
  <c r="AQ63" i="121"/>
  <c r="AQ64" i="121"/>
  <c r="AQ65" i="121"/>
  <c r="AQ66" i="121"/>
  <c r="AQ67" i="121"/>
  <c r="AQ68" i="121"/>
  <c r="AQ69" i="121"/>
  <c r="AQ70" i="121"/>
  <c r="AQ71" i="121"/>
  <c r="AQ72" i="121"/>
  <c r="AQ73" i="121"/>
  <c r="AQ74" i="121"/>
  <c r="AQ75" i="121"/>
  <c r="AQ76" i="121"/>
  <c r="AQ77" i="121"/>
  <c r="AQ78" i="121"/>
  <c r="AQ79" i="121"/>
  <c r="AQ80" i="121"/>
  <c r="AQ81" i="121"/>
  <c r="AQ82" i="121"/>
  <c r="AQ83" i="121"/>
  <c r="AQ84" i="121"/>
  <c r="AQ85" i="121"/>
  <c r="AQ86" i="121"/>
  <c r="AQ87" i="121"/>
  <c r="AQ88" i="121"/>
  <c r="AQ89" i="121"/>
  <c r="AQ90" i="121"/>
  <c r="AQ91" i="121"/>
  <c r="AQ92" i="121"/>
  <c r="AQ93" i="121"/>
  <c r="AQ94" i="121"/>
  <c r="AQ96" i="121"/>
  <c r="AQ97" i="121"/>
  <c r="AQ103" i="121"/>
  <c r="AQ104" i="121"/>
  <c r="AQ105" i="121"/>
  <c r="AQ106" i="121"/>
  <c r="AQ107" i="121"/>
  <c r="AQ112" i="121"/>
  <c r="AQ108" i="121"/>
  <c r="AQ109" i="121"/>
  <c r="AQ110" i="121"/>
  <c r="AQ111" i="121"/>
  <c r="AQ113" i="121"/>
  <c r="AQ114" i="121"/>
  <c r="AQ115" i="121"/>
  <c r="AQ124" i="121"/>
  <c r="AQ125" i="121"/>
  <c r="AQ126" i="121"/>
  <c r="AQ127" i="121"/>
  <c r="AQ128" i="121"/>
  <c r="AQ129" i="121"/>
  <c r="AQ130" i="121"/>
  <c r="AQ131" i="121"/>
  <c r="AQ135" i="121"/>
  <c r="AQ136" i="121"/>
  <c r="AQ137" i="121"/>
  <c r="AQ138" i="121"/>
  <c r="AQ139" i="121"/>
  <c r="AQ151" i="121"/>
  <c r="AQ140" i="121"/>
  <c r="AQ150" i="121"/>
  <c r="AQ141" i="121"/>
  <c r="AQ142" i="121"/>
  <c r="AQ143" i="121"/>
  <c r="AQ144" i="121"/>
  <c r="AQ145" i="121"/>
  <c r="AQ146" i="121"/>
  <c r="AQ147" i="121"/>
  <c r="AQ148" i="121"/>
  <c r="AQ132" i="121"/>
  <c r="AQ133" i="121"/>
  <c r="AQ134" i="121"/>
  <c r="AQ152" i="121"/>
  <c r="AQ153" i="121"/>
  <c r="AQ154" i="121"/>
  <c r="AQ155" i="121"/>
  <c r="AQ156" i="121"/>
  <c r="AQ149" i="121"/>
  <c r="AQ157" i="121"/>
  <c r="AQ158" i="121"/>
  <c r="AQ159" i="121"/>
  <c r="AQ160" i="121"/>
  <c r="AQ161" i="121"/>
  <c r="AQ162" i="121"/>
  <c r="AQ163" i="121"/>
  <c r="AQ164" i="121"/>
  <c r="AQ165" i="121"/>
  <c r="AQ166" i="121"/>
  <c r="AQ167" i="121"/>
  <c r="AQ168" i="121"/>
  <c r="AQ169" i="121"/>
  <c r="AQ170" i="121"/>
  <c r="AQ184" i="121"/>
  <c r="AQ171" i="121"/>
  <c r="AQ172" i="121"/>
  <c r="AQ173" i="121"/>
  <c r="AQ174" i="121"/>
  <c r="AQ175" i="121"/>
  <c r="AQ183" i="121"/>
  <c r="AQ176" i="121"/>
  <c r="AQ177" i="121"/>
  <c r="AQ178" i="121"/>
  <c r="AQ179" i="121"/>
  <c r="AQ180" i="121"/>
  <c r="AQ181" i="121"/>
  <c r="AQ182" i="121"/>
  <c r="AQ185" i="121"/>
  <c r="AQ186" i="121"/>
  <c r="AQ187" i="121"/>
  <c r="AQ188" i="121"/>
  <c r="AQ189" i="121"/>
  <c r="AQ190" i="121"/>
  <c r="AQ191" i="121"/>
  <c r="AQ193" i="121"/>
  <c r="AQ194" i="121"/>
  <c r="AQ195" i="121"/>
  <c r="AQ196" i="121"/>
  <c r="AQ197" i="121"/>
  <c r="AQ198" i="121"/>
  <c r="AQ192" i="121"/>
  <c r="AQ199" i="121"/>
  <c r="AQ200" i="121"/>
  <c r="AQ203" i="121"/>
  <c r="AQ204" i="121"/>
  <c r="AQ205" i="121"/>
  <c r="AQ206" i="121"/>
  <c r="AQ207" i="121"/>
  <c r="AQ201" i="121"/>
  <c r="AQ208" i="121"/>
  <c r="AQ209" i="121"/>
  <c r="AQ210" i="121"/>
  <c r="AQ211" i="121"/>
  <c r="AQ212" i="121"/>
  <c r="AQ213" i="121"/>
  <c r="AQ214" i="121"/>
  <c r="AQ215" i="121"/>
  <c r="AQ216" i="121"/>
  <c r="AQ217" i="121"/>
  <c r="AQ218" i="121"/>
  <c r="AQ219" i="121"/>
  <c r="AQ221" i="121"/>
  <c r="AQ222" i="121"/>
  <c r="AQ223" i="121"/>
  <c r="AQ224" i="121"/>
  <c r="AQ226" i="121"/>
  <c r="AQ227" i="121"/>
  <c r="AQ228" i="121"/>
  <c r="AQ220" i="121"/>
  <c r="AQ225" i="121"/>
  <c r="AQ231" i="121"/>
  <c r="AQ232" i="121"/>
  <c r="AQ233" i="121"/>
  <c r="AQ234" i="121"/>
  <c r="AQ235" i="121"/>
  <c r="AQ236" i="121"/>
  <c r="AQ237" i="121"/>
  <c r="AQ238" i="121"/>
  <c r="AQ239" i="121"/>
  <c r="AQ240" i="121"/>
  <c r="AQ241" i="121"/>
  <c r="AQ242" i="121"/>
  <c r="AQ243" i="121"/>
  <c r="AQ244" i="121"/>
  <c r="AQ245" i="121"/>
  <c r="AQ246" i="121"/>
  <c r="AQ247" i="121"/>
  <c r="AQ248" i="121"/>
  <c r="AQ249" i="121"/>
  <c r="AQ250" i="121"/>
  <c r="AQ251" i="121"/>
  <c r="AQ252" i="121"/>
  <c r="AQ253" i="121"/>
  <c r="AQ255" i="121"/>
  <c r="AQ256" i="121"/>
  <c r="AQ257" i="121"/>
  <c r="AQ258" i="121"/>
  <c r="AQ259" i="121"/>
  <c r="AQ260" i="121"/>
  <c r="AQ261" i="121"/>
  <c r="AQ262" i="121"/>
  <c r="AQ263" i="121"/>
  <c r="AQ264" i="121"/>
  <c r="AQ266" i="121"/>
  <c r="AQ267" i="121"/>
  <c r="AQ268" i="121"/>
  <c r="AQ269" i="121"/>
  <c r="AQ271" i="121"/>
  <c r="AQ272" i="121"/>
  <c r="AQ273" i="121"/>
  <c r="AQ274" i="121"/>
  <c r="AQ265" i="121"/>
  <c r="AQ270" i="121"/>
  <c r="AQ275" i="121"/>
  <c r="AQ276" i="121"/>
  <c r="AQ277" i="121"/>
  <c r="AQ282" i="121"/>
  <c r="AQ279" i="121"/>
  <c r="AQ283" i="121"/>
  <c r="AQ285" i="121"/>
  <c r="AQ286" i="121"/>
  <c r="AQ287" i="121"/>
  <c r="AQ288" i="121"/>
  <c r="AQ289" i="121"/>
  <c r="AQ290" i="121"/>
  <c r="AQ291" i="121"/>
  <c r="AQ292" i="121"/>
  <c r="AQ293" i="121"/>
  <c r="AQ294" i="121"/>
  <c r="AQ295" i="121"/>
  <c r="AQ296" i="121"/>
  <c r="AQ298" i="121"/>
  <c r="AQ299" i="121"/>
  <c r="AQ300" i="121"/>
  <c r="AQ301" i="121"/>
  <c r="AQ302" i="121"/>
  <c r="AQ297" i="121"/>
  <c r="AQ303" i="121"/>
  <c r="AQ304" i="121"/>
  <c r="AQ305" i="121"/>
  <c r="AQ306" i="121"/>
  <c r="AQ307" i="121"/>
  <c r="AQ308" i="121"/>
  <c r="AQ310" i="121"/>
  <c r="AQ311" i="121"/>
  <c r="AQ312" i="121"/>
  <c r="AQ313" i="121"/>
  <c r="AQ309" i="121"/>
  <c r="AQ314" i="121"/>
  <c r="AQ315" i="121"/>
  <c r="AQ316" i="121"/>
  <c r="AQ317" i="121"/>
  <c r="AQ318" i="121"/>
  <c r="AQ319" i="121"/>
  <c r="AQ320" i="121"/>
  <c r="AQ321" i="121"/>
  <c r="AQ322" i="121"/>
  <c r="AQ323" i="121"/>
  <c r="AQ324" i="121"/>
  <c r="AQ325" i="121"/>
  <c r="AQ326" i="121"/>
  <c r="AQ327" i="121"/>
  <c r="AQ332" i="121"/>
  <c r="AQ333" i="121"/>
  <c r="AQ334" i="121"/>
  <c r="AQ335" i="121"/>
  <c r="AQ336" i="121"/>
  <c r="AQ337" i="121"/>
  <c r="AQ338" i="121"/>
  <c r="AQ339" i="121"/>
  <c r="AQ340" i="121"/>
  <c r="AQ341" i="121"/>
  <c r="AQ342" i="121"/>
  <c r="AQ343" i="121"/>
  <c r="AQ344" i="121"/>
  <c r="AQ345" i="121"/>
  <c r="AQ346" i="121"/>
  <c r="AQ347" i="121"/>
  <c r="AQ348" i="121"/>
  <c r="AQ349" i="121"/>
  <c r="AQ350" i="121"/>
  <c r="AQ351" i="121"/>
  <c r="AQ352" i="121"/>
  <c r="AQ353" i="121"/>
  <c r="AQ354" i="121"/>
  <c r="AQ355" i="121"/>
  <c r="AQ356" i="121"/>
  <c r="AQ357" i="121"/>
  <c r="AQ358" i="121"/>
  <c r="AQ359" i="121"/>
  <c r="AQ360" i="121"/>
  <c r="AQ361" i="121"/>
  <c r="AQ362" i="121"/>
  <c r="AQ363" i="121"/>
  <c r="AQ364" i="121"/>
  <c r="AQ375" i="121"/>
  <c r="AQ377" i="121"/>
  <c r="AQ365" i="121"/>
  <c r="AQ366" i="121"/>
  <c r="AQ367" i="121"/>
  <c r="AQ368" i="121"/>
  <c r="AQ369" i="121"/>
  <c r="AQ370" i="121"/>
  <c r="AQ371" i="121"/>
  <c r="AQ372" i="121"/>
  <c r="AQ373" i="121"/>
  <c r="AQ374" i="121"/>
  <c r="AQ376" i="121"/>
  <c r="AQ378" i="121"/>
  <c r="AQ379" i="121"/>
  <c r="AQ380" i="121"/>
  <c r="AQ381" i="121"/>
  <c r="AQ382" i="121"/>
  <c r="AQ383" i="121"/>
  <c r="AQ384" i="121"/>
  <c r="AQ385" i="121"/>
  <c r="AQ386" i="121"/>
  <c r="AQ387" i="121"/>
  <c r="AQ388" i="121"/>
  <c r="AQ389" i="121"/>
  <c r="AQ391" i="121"/>
  <c r="AQ397" i="121"/>
  <c r="AQ390" i="121"/>
  <c r="AQ392" i="121"/>
  <c r="AQ393" i="121"/>
  <c r="AQ394" i="121"/>
  <c r="AQ395" i="121"/>
  <c r="AQ396" i="121"/>
  <c r="AQ399" i="121"/>
  <c r="AQ400" i="121"/>
  <c r="AQ398" i="121"/>
  <c r="AQ401" i="121"/>
  <c r="AQ402" i="121"/>
  <c r="AQ403" i="121"/>
  <c r="AQ404" i="121"/>
  <c r="AQ405" i="121"/>
  <c r="AQ406" i="121"/>
  <c r="AQ407" i="121"/>
  <c r="AQ408" i="121"/>
  <c r="AQ409" i="121"/>
  <c r="AQ410" i="121"/>
  <c r="AQ412" i="121"/>
  <c r="AQ413" i="121"/>
  <c r="AQ414" i="121"/>
  <c r="AQ415" i="121"/>
  <c r="AQ416" i="121"/>
  <c r="AQ417" i="121"/>
  <c r="AQ418" i="121"/>
  <c r="AQ419" i="121"/>
  <c r="AQ420" i="121"/>
  <c r="AQ421" i="121"/>
  <c r="AQ422" i="121"/>
  <c r="AQ423" i="121"/>
  <c r="AQ424" i="121"/>
  <c r="AQ428" i="121"/>
  <c r="AQ429" i="121"/>
  <c r="AQ430" i="121"/>
  <c r="AQ431" i="121"/>
  <c r="AQ432" i="121"/>
  <c r="AQ437" i="121"/>
  <c r="AQ425" i="121"/>
  <c r="AQ433" i="121"/>
  <c r="AQ434" i="121"/>
  <c r="AQ435" i="121"/>
  <c r="AQ436" i="121"/>
  <c r="AQ438" i="121"/>
  <c r="AQ439" i="121"/>
  <c r="AQ440" i="121"/>
  <c r="AQ441" i="121"/>
  <c r="AQ426" i="121"/>
  <c r="AQ427" i="121"/>
  <c r="AQ442" i="121"/>
  <c r="AQ443" i="121"/>
  <c r="AQ444" i="121"/>
  <c r="AQ445" i="121"/>
  <c r="AQ446" i="121"/>
  <c r="AQ447" i="121"/>
  <c r="AQ448" i="121"/>
  <c r="AQ449" i="121"/>
  <c r="AQ450" i="121"/>
  <c r="AQ451" i="121"/>
  <c r="AQ452" i="121"/>
  <c r="AQ453" i="121"/>
  <c r="AQ454" i="121"/>
  <c r="AQ455" i="121"/>
  <c r="AQ456" i="121"/>
  <c r="AQ457" i="121"/>
  <c r="AQ458" i="121"/>
  <c r="AQ459" i="121"/>
  <c r="AQ460" i="121"/>
  <c r="AQ461" i="121"/>
  <c r="AQ462" i="121"/>
  <c r="AQ463" i="121"/>
  <c r="AQ464" i="121"/>
  <c r="AQ465" i="121"/>
  <c r="AQ466" i="121"/>
  <c r="AQ468" i="121"/>
  <c r="AQ469" i="121"/>
  <c r="AQ470" i="121"/>
  <c r="AQ471" i="121"/>
  <c r="AQ472" i="121"/>
  <c r="AQ473" i="121"/>
  <c r="AQ474" i="121"/>
  <c r="AQ475" i="121"/>
  <c r="AQ476" i="121"/>
  <c r="AQ477" i="121"/>
  <c r="AQ479" i="121"/>
  <c r="AQ480" i="121"/>
  <c r="AQ481" i="121"/>
  <c r="AQ482" i="121"/>
  <c r="AQ483" i="121"/>
  <c r="AQ495" i="121"/>
  <c r="AQ484" i="121"/>
  <c r="AQ485" i="121"/>
  <c r="AQ486" i="121"/>
  <c r="AQ487" i="121"/>
  <c r="AQ488" i="121"/>
  <c r="AQ478" i="121"/>
  <c r="AQ489" i="121"/>
  <c r="AQ490" i="121"/>
  <c r="AQ491" i="121"/>
  <c r="AQ492" i="121"/>
  <c r="AQ493" i="121"/>
  <c r="AQ497" i="121"/>
  <c r="AQ498" i="121"/>
  <c r="AQ494" i="121"/>
  <c r="AQ499" i="121"/>
  <c r="AQ500" i="121"/>
  <c r="AQ501" i="121"/>
  <c r="AQ502" i="121"/>
  <c r="AQ503" i="121"/>
  <c r="AQ504" i="121"/>
  <c r="AQ506" i="121"/>
  <c r="AQ507" i="121"/>
  <c r="AQ508" i="121"/>
  <c r="AQ509" i="121"/>
  <c r="AQ510" i="121"/>
  <c r="AQ511" i="121"/>
  <c r="AQ512" i="121"/>
  <c r="AQ513" i="121"/>
  <c r="AQ514" i="121"/>
  <c r="AQ515" i="121"/>
  <c r="AQ516" i="121"/>
  <c r="AQ517" i="121"/>
  <c r="AQ505" i="121"/>
  <c r="AQ519" i="121"/>
  <c r="AQ518" i="121"/>
  <c r="AQ520" i="121"/>
  <c r="AQ525" i="121"/>
  <c r="AQ522" i="121"/>
  <c r="AQ526" i="121"/>
  <c r="AQ527" i="121"/>
  <c r="AQ528" i="121"/>
  <c r="AQ529" i="121"/>
  <c r="AQ530" i="121"/>
  <c r="AQ531" i="121"/>
  <c r="AQ532" i="121"/>
  <c r="AQ533" i="121"/>
  <c r="AQ535" i="121"/>
  <c r="AQ536" i="121"/>
  <c r="AQ534" i="121"/>
  <c r="AQ537" i="121"/>
  <c r="AQ538" i="121"/>
  <c r="AQ539" i="121"/>
  <c r="AQ540" i="121"/>
  <c r="AQ542" i="121"/>
  <c r="AQ543" i="121"/>
  <c r="AQ541" i="121"/>
  <c r="AQ544" i="121"/>
  <c r="AQ545" i="121"/>
  <c r="AQ546" i="121"/>
  <c r="AQ547" i="121"/>
  <c r="AQ548" i="121"/>
  <c r="AQ549" i="121"/>
  <c r="AQ550" i="121"/>
  <c r="AQ551" i="121"/>
  <c r="AQ552" i="121"/>
  <c r="AQ553" i="121"/>
  <c r="AQ554" i="121"/>
  <c r="AQ555" i="121"/>
  <c r="AQ556" i="121"/>
  <c r="AQ557" i="121"/>
  <c r="AQ558" i="121"/>
  <c r="AQ561" i="121"/>
  <c r="AQ562" i="121"/>
  <c r="AQ563" i="121"/>
  <c r="AQ560" i="121"/>
  <c r="AQ564" i="121"/>
  <c r="AQ566" i="121"/>
  <c r="AQ567" i="121"/>
  <c r="AQ568" i="121"/>
  <c r="AQ569" i="121"/>
  <c r="AQ570" i="121"/>
  <c r="AQ571" i="121"/>
  <c r="AQ572" i="121"/>
  <c r="AQ573" i="121"/>
  <c r="AQ574" i="121"/>
  <c r="AQ575" i="121"/>
  <c r="AQ576" i="121"/>
  <c r="AQ577" i="121"/>
  <c r="AQ578" i="121"/>
  <c r="AQ579" i="121"/>
  <c r="AQ580" i="121"/>
  <c r="AQ581" i="121"/>
  <c r="AQ582" i="121"/>
  <c r="AQ583" i="121"/>
  <c r="AQ584" i="121"/>
  <c r="AQ585" i="121"/>
  <c r="AQ586" i="121"/>
  <c r="AQ587" i="121"/>
  <c r="AQ588" i="121"/>
  <c r="AQ590" i="121"/>
  <c r="AQ591" i="121"/>
  <c r="AQ592" i="121"/>
  <c r="AQ593" i="121"/>
  <c r="AQ594" i="121"/>
  <c r="AQ595" i="121"/>
  <c r="AQ596" i="121"/>
  <c r="AQ597" i="121"/>
  <c r="AQ598" i="121"/>
  <c r="AQ600" i="121"/>
  <c r="AQ601" i="121"/>
  <c r="AQ599" i="121"/>
  <c r="AQ589" i="121"/>
  <c r="AQ602" i="121"/>
  <c r="AQ603" i="121"/>
  <c r="AQ604" i="121"/>
  <c r="AQ605" i="121"/>
  <c r="AQ606" i="121"/>
  <c r="AQ607" i="121"/>
  <c r="AQ608" i="121"/>
  <c r="AQ609" i="121"/>
  <c r="AQ610" i="121"/>
  <c r="AQ611" i="121"/>
  <c r="AQ612" i="121"/>
  <c r="AQ613" i="121"/>
  <c r="AQ614" i="121"/>
  <c r="AQ620" i="121"/>
  <c r="AQ616" i="121"/>
  <c r="AQ621" i="121"/>
  <c r="AQ622" i="121"/>
  <c r="AQ623" i="121"/>
  <c r="AQ624" i="121"/>
  <c r="AQ625" i="121"/>
  <c r="AQ626" i="121"/>
  <c r="AQ627" i="121"/>
  <c r="AQ628" i="121"/>
  <c r="AQ629" i="121"/>
  <c r="AQ631" i="121"/>
  <c r="AQ632" i="121"/>
  <c r="AQ633" i="121"/>
  <c r="AQ634" i="121"/>
  <c r="AQ635" i="121"/>
  <c r="AQ636" i="121"/>
  <c r="AQ637" i="121"/>
  <c r="AQ638" i="121"/>
  <c r="AQ639" i="121"/>
  <c r="AQ630" i="121"/>
  <c r="AQ640" i="121"/>
  <c r="AQ641" i="121"/>
  <c r="AQ642" i="121"/>
  <c r="AQ643" i="121"/>
  <c r="AQ644" i="121"/>
  <c r="AQ645" i="121"/>
  <c r="AQ646" i="121"/>
  <c r="AQ647" i="121"/>
  <c r="AQ648" i="121"/>
  <c r="AQ649" i="121"/>
  <c r="AQ650" i="121"/>
  <c r="AQ651" i="121"/>
  <c r="AQ652" i="121"/>
  <c r="AQ653" i="121"/>
  <c r="AQ654" i="121"/>
  <c r="AQ655" i="121"/>
  <c r="AQ656" i="121"/>
  <c r="AQ657" i="121"/>
  <c r="AQ658" i="121"/>
  <c r="AQ659" i="121"/>
  <c r="AQ660" i="121"/>
  <c r="AQ661" i="121"/>
  <c r="AQ662" i="121"/>
  <c r="AQ663" i="121"/>
  <c r="AQ664" i="121"/>
  <c r="AQ665" i="121"/>
  <c r="AQ666" i="121"/>
  <c r="AQ667" i="121"/>
  <c r="AQ668" i="121"/>
  <c r="AQ669" i="121"/>
  <c r="AQ674" i="121"/>
  <c r="AQ675" i="121"/>
  <c r="AQ676" i="121"/>
  <c r="AQ677" i="121"/>
  <c r="AQ678" i="121"/>
  <c r="AQ679" i="121"/>
  <c r="AQ680" i="121"/>
  <c r="AQ681" i="121"/>
  <c r="AQ682" i="121"/>
  <c r="AQ683" i="121"/>
  <c r="AQ684" i="121"/>
  <c r="AQ685" i="121"/>
  <c r="AQ689" i="121"/>
  <c r="AQ690" i="121"/>
  <c r="AQ691" i="121"/>
  <c r="AQ692" i="121"/>
  <c r="AQ693" i="121"/>
  <c r="AQ695" i="121"/>
  <c r="AQ696" i="121"/>
  <c r="AQ697" i="121"/>
  <c r="AQ698" i="121"/>
  <c r="AQ699" i="121"/>
  <c r="AQ700" i="121"/>
  <c r="AQ701" i="121"/>
  <c r="AQ702" i="121"/>
  <c r="AQ703" i="121"/>
  <c r="AQ694" i="121"/>
  <c r="AQ686" i="121"/>
  <c r="AQ687" i="121"/>
  <c r="AQ688" i="121"/>
  <c r="AQ704" i="121"/>
  <c r="AQ705" i="121"/>
  <c r="AQ706" i="121"/>
  <c r="AQ707" i="121"/>
  <c r="AQ708" i="121"/>
  <c r="AQ709" i="121"/>
  <c r="AQ710" i="121"/>
  <c r="AQ711" i="121"/>
  <c r="AQ712" i="121"/>
  <c r="AQ713" i="121"/>
  <c r="AQ715" i="121"/>
  <c r="AQ716" i="121"/>
  <c r="AQ717" i="121"/>
  <c r="AQ718" i="121"/>
  <c r="AQ719" i="121"/>
  <c r="AQ720" i="121"/>
  <c r="AQ721" i="121"/>
  <c r="AQ722" i="121"/>
  <c r="AQ723" i="121"/>
  <c r="AQ724" i="121"/>
  <c r="AQ725" i="121"/>
  <c r="AQ726" i="121"/>
  <c r="AQ727" i="121"/>
  <c r="AQ728" i="121"/>
  <c r="AQ714" i="121"/>
  <c r="AQ729" i="121"/>
  <c r="AQ730" i="121"/>
  <c r="AQ731" i="121"/>
  <c r="AQ732" i="121"/>
  <c r="AQ733" i="121"/>
  <c r="AQ734" i="121"/>
  <c r="AQ735" i="121"/>
  <c r="AQ736" i="121"/>
  <c r="AQ737" i="121"/>
  <c r="AQ738" i="121"/>
  <c r="AQ739" i="121"/>
  <c r="AQ740" i="121"/>
  <c r="AQ741" i="121"/>
  <c r="AQ742" i="121"/>
  <c r="AQ743" i="121"/>
  <c r="AQ744" i="121"/>
  <c r="AQ745" i="121"/>
  <c r="AQ746" i="121"/>
  <c r="AQ747" i="121"/>
  <c r="AQ748" i="121"/>
  <c r="AQ749" i="121"/>
  <c r="AQ750" i="121"/>
  <c r="AQ751" i="121"/>
  <c r="AQ752" i="121"/>
  <c r="AQ753" i="121"/>
  <c r="AQ754" i="121"/>
  <c r="AQ755" i="121"/>
  <c r="AQ757" i="121"/>
  <c r="AQ758" i="121"/>
  <c r="AQ759" i="121"/>
  <c r="AQ760" i="121"/>
  <c r="AQ761" i="121"/>
  <c r="AQ762" i="121"/>
  <c r="AQ763" i="121"/>
  <c r="AQ764" i="121"/>
  <c r="AQ765" i="121"/>
  <c r="AQ766" i="121"/>
  <c r="AQ767" i="121"/>
  <c r="AQ768" i="121"/>
  <c r="AQ769" i="121"/>
  <c r="AQ770" i="121"/>
  <c r="AQ771" i="121"/>
  <c r="AQ772" i="121"/>
  <c r="AQ773" i="121"/>
  <c r="AQ774" i="121"/>
  <c r="AQ775" i="121"/>
  <c r="AQ776" i="121"/>
  <c r="AQ777" i="121"/>
  <c r="AQ778" i="121"/>
  <c r="AQ779" i="121"/>
  <c r="AQ780" i="121"/>
  <c r="AQ781" i="121"/>
  <c r="AQ782" i="121"/>
  <c r="AQ783" i="121"/>
  <c r="AQ784" i="121"/>
  <c r="AQ785" i="121"/>
  <c r="AQ786" i="121"/>
  <c r="AQ787" i="121"/>
  <c r="AQ788" i="121"/>
  <c r="AQ789" i="121"/>
  <c r="AQ790" i="121"/>
  <c r="AQ791" i="121"/>
  <c r="AQ792" i="121"/>
  <c r="AQ793" i="121"/>
  <c r="AQ794" i="121"/>
  <c r="AQ795" i="121"/>
  <c r="AQ796" i="121"/>
  <c r="AQ797" i="121"/>
  <c r="AQ798" i="121"/>
  <c r="AQ799" i="121"/>
  <c r="AQ800" i="121"/>
  <c r="AQ801" i="121"/>
  <c r="AQ802" i="121"/>
  <c r="AQ807" i="121"/>
  <c r="AQ804" i="121"/>
  <c r="AQ808" i="121"/>
  <c r="AQ809" i="121"/>
  <c r="AQ810" i="121"/>
  <c r="AQ811" i="121"/>
  <c r="AQ812" i="121"/>
  <c r="AQ813" i="121"/>
  <c r="AQ814" i="121"/>
  <c r="AQ815" i="121"/>
  <c r="AQ816" i="121"/>
  <c r="AQ830" i="121"/>
  <c r="AQ817" i="121"/>
  <c r="AQ818" i="121"/>
  <c r="AQ819" i="121"/>
  <c r="AQ820" i="121"/>
  <c r="AQ821" i="121"/>
  <c r="AQ822" i="121"/>
  <c r="AQ823" i="121"/>
  <c r="AQ824" i="121"/>
  <c r="AQ825" i="121"/>
  <c r="AQ826" i="121"/>
  <c r="AQ827" i="121"/>
  <c r="AQ828" i="121"/>
  <c r="AQ829" i="121"/>
  <c r="AQ831" i="121"/>
  <c r="AQ832" i="121"/>
  <c r="AQ833" i="121"/>
  <c r="AQ834" i="121"/>
  <c r="AQ835" i="121"/>
  <c r="AQ836" i="121"/>
  <c r="AQ837" i="121"/>
  <c r="AQ838" i="121"/>
  <c r="AQ839" i="121"/>
  <c r="AQ840" i="121"/>
  <c r="AQ841" i="121"/>
  <c r="AQ842" i="121"/>
  <c r="AQ843" i="121"/>
  <c r="AQ844" i="121"/>
  <c r="AQ845" i="121"/>
  <c r="AQ846" i="121"/>
  <c r="AQ847" i="121"/>
  <c r="AQ848" i="121"/>
  <c r="AQ849" i="121"/>
  <c r="AQ850" i="121"/>
  <c r="AQ851" i="121"/>
  <c r="AQ852" i="121"/>
  <c r="AQ853" i="121"/>
  <c r="AQ855" i="121"/>
  <c r="AQ858" i="121"/>
  <c r="AQ859" i="121"/>
  <c r="AQ854" i="121"/>
  <c r="AQ860" i="121"/>
  <c r="AQ861" i="121"/>
  <c r="AQ862" i="121"/>
  <c r="AQ868" i="121"/>
  <c r="AQ863" i="121"/>
  <c r="AQ865" i="121"/>
  <c r="AQ866" i="121"/>
  <c r="AQ867" i="121"/>
  <c r="AQ857" i="121"/>
  <c r="AQ869" i="121"/>
  <c r="AQ870" i="121"/>
  <c r="AQ856" i="121"/>
  <c r="AQ864" i="121"/>
  <c r="AQ871" i="121"/>
  <c r="AQ872" i="121"/>
  <c r="AQ873" i="121"/>
  <c r="AQ874" i="121"/>
  <c r="AQ875" i="121"/>
  <c r="AQ876" i="121"/>
  <c r="AQ877" i="121"/>
  <c r="AQ878" i="121"/>
  <c r="AQ879" i="121"/>
  <c r="AQ880" i="121"/>
  <c r="AQ881" i="121"/>
  <c r="AQ882" i="121"/>
  <c r="AQ883" i="121"/>
  <c r="AQ884" i="121"/>
  <c r="AQ885" i="121"/>
  <c r="AQ886" i="121"/>
  <c r="AQ887" i="121"/>
  <c r="AQ888" i="121"/>
  <c r="AQ889" i="121"/>
  <c r="AQ890" i="121"/>
  <c r="AQ891" i="121"/>
  <c r="AQ892" i="121"/>
  <c r="AQ903" i="121"/>
  <c r="AQ893" i="121"/>
  <c r="AQ894" i="121"/>
  <c r="AQ895" i="121"/>
  <c r="AQ896" i="121"/>
  <c r="AQ897" i="121"/>
  <c r="AQ898" i="121"/>
  <c r="AQ899" i="121"/>
  <c r="AQ900" i="121"/>
  <c r="AQ901" i="121"/>
  <c r="AQ902" i="121"/>
  <c r="AQ904" i="121"/>
  <c r="AQ905" i="121"/>
  <c r="AQ906" i="121"/>
  <c r="AQ907" i="121"/>
  <c r="AQ908" i="121"/>
  <c r="AQ909" i="121"/>
  <c r="AQ910" i="121"/>
  <c r="AQ911" i="121"/>
  <c r="AQ912" i="121"/>
  <c r="AQ913" i="121"/>
  <c r="AQ914" i="121"/>
  <c r="AQ915" i="121"/>
  <c r="AQ916" i="121"/>
  <c r="AQ917" i="121"/>
  <c r="AQ918" i="121"/>
  <c r="AQ919" i="121"/>
  <c r="AQ920" i="121"/>
  <c r="AQ921" i="121"/>
  <c r="AQ922" i="121"/>
  <c r="AQ923" i="121"/>
  <c r="AQ924" i="121"/>
  <c r="AQ925" i="121"/>
  <c r="AQ926" i="121"/>
  <c r="AQ927" i="121"/>
  <c r="AQ928" i="121"/>
  <c r="AQ929" i="121"/>
  <c r="AQ930" i="121"/>
  <c r="AQ931" i="121"/>
  <c r="AQ932" i="121"/>
  <c r="AQ933" i="121"/>
  <c r="AQ934" i="121"/>
  <c r="AQ935" i="121"/>
  <c r="AQ936" i="121"/>
  <c r="AQ937" i="121"/>
  <c r="AQ938" i="121"/>
  <c r="AQ939" i="121"/>
  <c r="AQ940" i="121"/>
  <c r="AQ941" i="121"/>
  <c r="AQ942" i="121"/>
  <c r="AQ943" i="121"/>
  <c r="AQ944" i="121"/>
  <c r="AQ945" i="121"/>
  <c r="AQ946" i="121"/>
  <c r="AQ947" i="121"/>
  <c r="AQ948" i="121"/>
  <c r="AQ949" i="121"/>
  <c r="AQ950" i="121"/>
  <c r="AQ951" i="121"/>
  <c r="AQ952" i="121"/>
  <c r="AQ953" i="121"/>
  <c r="AQ954" i="121"/>
  <c r="AQ955" i="121"/>
  <c r="AQ956" i="121"/>
  <c r="AQ957" i="121"/>
  <c r="AQ958" i="121"/>
  <c r="AQ959" i="121"/>
  <c r="AQ4" i="121"/>
  <c r="Q789" i="121" l="1"/>
  <c r="Q810" i="121" s="1"/>
  <c r="AH354" i="121"/>
  <c r="AH367" i="121" s="1"/>
  <c r="AH433" i="121" s="1"/>
  <c r="AH463" i="121" s="1"/>
  <c r="R789" i="121"/>
  <c r="R810" i="121" s="1"/>
  <c r="S150" i="121"/>
  <c r="C3" i="161"/>
  <c r="C4" i="161"/>
  <c r="C5" i="161"/>
  <c r="C6" i="161"/>
  <c r="C7" i="161"/>
  <c r="C8" i="161"/>
  <c r="C9" i="161"/>
  <c r="C10" i="161"/>
  <c r="C11" i="161"/>
  <c r="C12" i="161"/>
  <c r="C13" i="161"/>
  <c r="C14" i="161"/>
  <c r="C15" i="161"/>
  <c r="C16" i="161"/>
  <c r="C17" i="161"/>
  <c r="C18" i="161"/>
  <c r="C19" i="161"/>
  <c r="C20" i="161"/>
  <c r="C21" i="161"/>
  <c r="C22" i="161"/>
  <c r="C23" i="161"/>
  <c r="C24" i="161"/>
  <c r="C25" i="161"/>
  <c r="C26" i="161"/>
  <c r="C27" i="161"/>
  <c r="C28" i="161"/>
  <c r="C29" i="161"/>
  <c r="C30" i="161"/>
  <c r="C31" i="161"/>
  <c r="C32" i="161"/>
  <c r="C33" i="161"/>
  <c r="C34" i="161"/>
  <c r="C35" i="161"/>
  <c r="C36" i="161"/>
  <c r="C37" i="161"/>
  <c r="C38" i="161"/>
  <c r="C39" i="161"/>
  <c r="C40" i="161"/>
  <c r="C41" i="161"/>
  <c r="C42" i="161"/>
  <c r="C43" i="161"/>
  <c r="C44" i="161"/>
  <c r="C45" i="161"/>
  <c r="C46" i="161"/>
  <c r="C47" i="161"/>
  <c r="C48" i="161"/>
  <c r="C49" i="161"/>
  <c r="C50" i="161"/>
  <c r="C51" i="161"/>
  <c r="C52" i="161"/>
  <c r="C53" i="161"/>
  <c r="C54" i="161"/>
  <c r="C55" i="161"/>
  <c r="C56" i="161"/>
  <c r="C57" i="161"/>
  <c r="C58" i="161"/>
  <c r="C59" i="161"/>
  <c r="C60" i="161"/>
  <c r="C61" i="161"/>
  <c r="C62" i="161"/>
  <c r="C63" i="161"/>
  <c r="C64" i="161"/>
  <c r="C65" i="161"/>
  <c r="C66" i="161"/>
  <c r="C67" i="161"/>
  <c r="C68" i="161"/>
  <c r="C69" i="161"/>
  <c r="C70" i="161"/>
  <c r="C71" i="161"/>
  <c r="C72" i="161"/>
  <c r="C73" i="161"/>
  <c r="C74" i="161"/>
  <c r="C75" i="161"/>
  <c r="C76" i="161"/>
  <c r="C77" i="161"/>
  <c r="C78" i="161"/>
  <c r="C79" i="161"/>
  <c r="C80" i="161"/>
  <c r="C81" i="161"/>
  <c r="C82" i="161"/>
  <c r="C83" i="161"/>
  <c r="C84" i="161"/>
  <c r="C85" i="161"/>
  <c r="C86" i="161"/>
  <c r="C2" i="161"/>
  <c r="R844" i="121" l="1"/>
  <c r="AH490" i="121"/>
  <c r="Q844" i="121"/>
  <c r="Q915" i="121"/>
  <c r="AL150" i="121"/>
  <c r="AK150" i="121"/>
  <c r="AS150" i="121"/>
  <c r="AT150" i="121" s="1"/>
  <c r="AH519" i="121" l="1"/>
  <c r="AH555" i="121" s="1"/>
  <c r="AH595" i="121" s="1"/>
  <c r="AH641" i="121" s="1"/>
  <c r="Q195" i="121"/>
  <c r="Q230" i="121" s="1"/>
  <c r="Q276" i="121" s="1"/>
  <c r="Q21" i="121"/>
  <c r="Q141" i="121"/>
  <c r="R915" i="121"/>
  <c r="DR150" i="121"/>
  <c r="Q14" i="160"/>
  <c r="R14" i="160"/>
  <c r="S14" i="160"/>
  <c r="T14" i="160"/>
  <c r="U14" i="160"/>
  <c r="W14" i="160"/>
  <c r="X14" i="160"/>
  <c r="Y14" i="160"/>
  <c r="AA14" i="160"/>
  <c r="AB14" i="160"/>
  <c r="AC14" i="160"/>
  <c r="AD14" i="160"/>
  <c r="P14" i="160"/>
  <c r="AF4" i="160"/>
  <c r="AA4" i="160"/>
  <c r="Z4" i="160"/>
  <c r="V4" i="160"/>
  <c r="AF2" i="160"/>
  <c r="AA2" i="160"/>
  <c r="Z2" i="160"/>
  <c r="Z14" i="160" s="1"/>
  <c r="V2" i="160"/>
  <c r="V14" i="160" s="1"/>
  <c r="AF7" i="160"/>
  <c r="AA7" i="160"/>
  <c r="Z7" i="160"/>
  <c r="V7" i="160"/>
  <c r="AF8" i="160"/>
  <c r="AA8" i="160"/>
  <c r="Z8" i="160"/>
  <c r="V8" i="160"/>
  <c r="AF10" i="160"/>
  <c r="AA10" i="160"/>
  <c r="Z10" i="160"/>
  <c r="V10" i="160"/>
  <c r="AF11" i="160"/>
  <c r="AA11" i="160"/>
  <c r="Z11" i="160"/>
  <c r="V11" i="160"/>
  <c r="AF13" i="160"/>
  <c r="AA13" i="160"/>
  <c r="Z13" i="160"/>
  <c r="V13" i="160"/>
  <c r="AE13" i="160" s="1"/>
  <c r="AF12" i="160"/>
  <c r="AA12" i="160"/>
  <c r="Z12" i="160"/>
  <c r="V12" i="160"/>
  <c r="AF3" i="160"/>
  <c r="AA3" i="160"/>
  <c r="Z3" i="160"/>
  <c r="V3" i="160"/>
  <c r="AF9" i="160"/>
  <c r="AA9" i="160"/>
  <c r="Z9" i="160"/>
  <c r="V9" i="160"/>
  <c r="AE9" i="160" s="1"/>
  <c r="AF5" i="160"/>
  <c r="AA5" i="160"/>
  <c r="Z5" i="160"/>
  <c r="V5" i="160"/>
  <c r="AF6" i="160"/>
  <c r="AA6" i="160"/>
  <c r="Z6" i="160"/>
  <c r="V6" i="160"/>
  <c r="AH670" i="121" l="1"/>
  <c r="AH700" i="121"/>
  <c r="AH725" i="121" s="1"/>
  <c r="Q326" i="121"/>
  <c r="R21" i="121"/>
  <c r="R141" i="121" s="1"/>
  <c r="AE11" i="160"/>
  <c r="AE2" i="160"/>
  <c r="AE7" i="160"/>
  <c r="AE4" i="160"/>
  <c r="AE6" i="160"/>
  <c r="AE8" i="160"/>
  <c r="AC936" i="159"/>
  <c r="AB936" i="159"/>
  <c r="Y936" i="159"/>
  <c r="X936" i="159"/>
  <c r="W936" i="159"/>
  <c r="U936" i="159"/>
  <c r="T936" i="159"/>
  <c r="S936" i="159"/>
  <c r="R936" i="159"/>
  <c r="Q936" i="159"/>
  <c r="P936" i="159"/>
  <c r="AF935" i="159"/>
  <c r="AF936" i="159" s="1"/>
  <c r="AA935" i="159"/>
  <c r="AA936" i="159" s="1"/>
  <c r="Z935" i="159"/>
  <c r="Z936" i="159" s="1"/>
  <c r="V935" i="159"/>
  <c r="V936" i="159" s="1"/>
  <c r="AC929" i="159"/>
  <c r="AB929" i="159"/>
  <c r="Y929" i="159"/>
  <c r="X929" i="159"/>
  <c r="W929" i="159"/>
  <c r="U929" i="159"/>
  <c r="T929" i="159"/>
  <c r="S929" i="159"/>
  <c r="R929" i="159"/>
  <c r="Q929" i="159"/>
  <c r="P929" i="159"/>
  <c r="AF928" i="159"/>
  <c r="AF929" i="159" s="1"/>
  <c r="AA928" i="159"/>
  <c r="AA929" i="159" s="1"/>
  <c r="Z928" i="159"/>
  <c r="Z929" i="159" s="1"/>
  <c r="V928" i="159"/>
  <c r="V929" i="159" s="1"/>
  <c r="AC925" i="159"/>
  <c r="AB925" i="159"/>
  <c r="Y925" i="159"/>
  <c r="X925" i="159"/>
  <c r="W925" i="159"/>
  <c r="U925" i="159"/>
  <c r="T925" i="159"/>
  <c r="S925" i="159"/>
  <c r="R925" i="159"/>
  <c r="Q925" i="159"/>
  <c r="P925" i="159"/>
  <c r="AF924" i="159"/>
  <c r="AF925" i="159" s="1"/>
  <c r="AA924" i="159"/>
  <c r="AA925" i="159" s="1"/>
  <c r="Z924" i="159"/>
  <c r="Z925" i="159" s="1"/>
  <c r="V924" i="159"/>
  <c r="V925" i="159" s="1"/>
  <c r="AC921" i="159"/>
  <c r="AB921" i="159"/>
  <c r="Y921" i="159"/>
  <c r="X921" i="159"/>
  <c r="W921" i="159"/>
  <c r="U921" i="159"/>
  <c r="T921" i="159"/>
  <c r="S921" i="159"/>
  <c r="Q921" i="159"/>
  <c r="P921" i="159"/>
  <c r="AF920" i="159"/>
  <c r="AA920" i="159"/>
  <c r="Z920" i="159"/>
  <c r="V920" i="159"/>
  <c r="AD920" i="159" s="1"/>
  <c r="AE920" i="159" s="1"/>
  <c r="AF919" i="159"/>
  <c r="AA919" i="159"/>
  <c r="Z919" i="159"/>
  <c r="V919" i="159"/>
  <c r="AD919" i="159" s="1"/>
  <c r="AE919" i="159" s="1"/>
  <c r="AF918" i="159"/>
  <c r="AA918" i="159"/>
  <c r="Z918" i="159"/>
  <c r="V918" i="159"/>
  <c r="AD918" i="159" s="1"/>
  <c r="AE918" i="159" s="1"/>
  <c r="AF917" i="159"/>
  <c r="AA917" i="159"/>
  <c r="Z917" i="159"/>
  <c r="V917" i="159"/>
  <c r="AD917" i="159" s="1"/>
  <c r="AE917" i="159" s="1"/>
  <c r="AF916" i="159"/>
  <c r="AA916" i="159"/>
  <c r="Z916" i="159"/>
  <c r="V916" i="159"/>
  <c r="AD916" i="159" s="1"/>
  <c r="AE916" i="159" s="1"/>
  <c r="AA915" i="159"/>
  <c r="Z915" i="159"/>
  <c r="V915" i="159"/>
  <c r="AD915" i="159" s="1"/>
  <c r="R915" i="159"/>
  <c r="R921" i="159" s="1"/>
  <c r="AF914" i="159"/>
  <c r="AA914" i="159"/>
  <c r="Z914" i="159"/>
  <c r="V914" i="159"/>
  <c r="AD914" i="159" s="1"/>
  <c r="AE914" i="159" s="1"/>
  <c r="AF913" i="159"/>
  <c r="AA913" i="159"/>
  <c r="Z913" i="159"/>
  <c r="V913" i="159"/>
  <c r="AD913" i="159" s="1"/>
  <c r="AE913" i="159" s="1"/>
  <c r="AF912" i="159"/>
  <c r="AA912" i="159"/>
  <c r="Z912" i="159"/>
  <c r="V912" i="159"/>
  <c r="AD912" i="159" s="1"/>
  <c r="AE912" i="159" s="1"/>
  <c r="AF911" i="159"/>
  <c r="AA911" i="159"/>
  <c r="Z911" i="159"/>
  <c r="V911" i="159"/>
  <c r="AD911" i="159" s="1"/>
  <c r="AE911" i="159" s="1"/>
  <c r="AF910" i="159"/>
  <c r="AA910" i="159"/>
  <c r="Z910" i="159"/>
  <c r="V910" i="159"/>
  <c r="AD910" i="159" s="1"/>
  <c r="AE910" i="159" s="1"/>
  <c r="AF909" i="159"/>
  <c r="AA909" i="159"/>
  <c r="Z909" i="159"/>
  <c r="V909" i="159"/>
  <c r="AD909" i="159" s="1"/>
  <c r="AE909" i="159" s="1"/>
  <c r="AF908" i="159"/>
  <c r="AA908" i="159"/>
  <c r="Z908" i="159"/>
  <c r="V908" i="159"/>
  <c r="AD908" i="159" s="1"/>
  <c r="AE908" i="159" s="1"/>
  <c r="AF907" i="159"/>
  <c r="AA907" i="159"/>
  <c r="Z907" i="159"/>
  <c r="V907" i="159"/>
  <c r="AD907" i="159" s="1"/>
  <c r="AE907" i="159" s="1"/>
  <c r="AF906" i="159"/>
  <c r="AA906" i="159"/>
  <c r="Z906" i="159"/>
  <c r="V906" i="159"/>
  <c r="AD906" i="159" s="1"/>
  <c r="AE906" i="159" s="1"/>
  <c r="AF905" i="159"/>
  <c r="AA905" i="159"/>
  <c r="Z905" i="159"/>
  <c r="V905" i="159"/>
  <c r="AD905" i="159" s="1"/>
  <c r="AE905" i="159" s="1"/>
  <c r="AF904" i="159"/>
  <c r="AA904" i="159"/>
  <c r="Z904" i="159"/>
  <c r="V904" i="159"/>
  <c r="AD904" i="159" s="1"/>
  <c r="AE904" i="159" s="1"/>
  <c r="AF903" i="159"/>
  <c r="AA903" i="159"/>
  <c r="Z903" i="159"/>
  <c r="V903" i="159"/>
  <c r="AF902" i="159"/>
  <c r="AA902" i="159"/>
  <c r="Z902" i="159"/>
  <c r="V902" i="159"/>
  <c r="AD902" i="159" s="1"/>
  <c r="AC896" i="159"/>
  <c r="AB896" i="159"/>
  <c r="Y896" i="159"/>
  <c r="X896" i="159"/>
  <c r="W896" i="159"/>
  <c r="U896" i="159"/>
  <c r="T896" i="159"/>
  <c r="S896" i="159"/>
  <c r="R896" i="159"/>
  <c r="Q896" i="159"/>
  <c r="P896" i="159"/>
  <c r="AF895" i="159"/>
  <c r="AA895" i="159"/>
  <c r="Z895" i="159"/>
  <c r="V895" i="159"/>
  <c r="AD895" i="159" s="1"/>
  <c r="AE895" i="159" s="1"/>
  <c r="AF894" i="159"/>
  <c r="AF896" i="159" s="1"/>
  <c r="AA894" i="159"/>
  <c r="Z894" i="159"/>
  <c r="Z896" i="159" s="1"/>
  <c r="V894" i="159"/>
  <c r="AD894" i="159" s="1"/>
  <c r="AC891" i="159"/>
  <c r="AB891" i="159"/>
  <c r="Y891" i="159"/>
  <c r="X891" i="159"/>
  <c r="W891" i="159"/>
  <c r="U891" i="159"/>
  <c r="T891" i="159"/>
  <c r="S891" i="159"/>
  <c r="R891" i="159"/>
  <c r="Q891" i="159"/>
  <c r="P891" i="159"/>
  <c r="AF890" i="159"/>
  <c r="AF891" i="159" s="1"/>
  <c r="AA890" i="159"/>
  <c r="AA891" i="159" s="1"/>
  <c r="Z890" i="159"/>
  <c r="Z891" i="159" s="1"/>
  <c r="V890" i="159"/>
  <c r="V891" i="159" s="1"/>
  <c r="AC887" i="159"/>
  <c r="AB887" i="159"/>
  <c r="Y887" i="159"/>
  <c r="X887" i="159"/>
  <c r="W887" i="159"/>
  <c r="U887" i="159"/>
  <c r="T887" i="159"/>
  <c r="S887" i="159"/>
  <c r="R887" i="159"/>
  <c r="Q887" i="159"/>
  <c r="P887" i="159"/>
  <c r="AF886" i="159"/>
  <c r="AA886" i="159"/>
  <c r="Z886" i="159"/>
  <c r="V886" i="159"/>
  <c r="AD886" i="159" s="1"/>
  <c r="AE886" i="159" s="1"/>
  <c r="AF885" i="159"/>
  <c r="AA885" i="159"/>
  <c r="Z885" i="159"/>
  <c r="V885" i="159"/>
  <c r="AD885" i="159" s="1"/>
  <c r="AE885" i="159" s="1"/>
  <c r="AF884" i="159"/>
  <c r="AA884" i="159"/>
  <c r="Z884" i="159"/>
  <c r="V884" i="159"/>
  <c r="AD884" i="159" s="1"/>
  <c r="AE884" i="159" s="1"/>
  <c r="AF883" i="159"/>
  <c r="AA883" i="159"/>
  <c r="Z883" i="159"/>
  <c r="V883" i="159"/>
  <c r="AD883" i="159" s="1"/>
  <c r="AE883" i="159" s="1"/>
  <c r="AF882" i="159"/>
  <c r="AA882" i="159"/>
  <c r="Z882" i="159"/>
  <c r="V882" i="159"/>
  <c r="AD882" i="159" s="1"/>
  <c r="AE882" i="159" s="1"/>
  <c r="AF881" i="159"/>
  <c r="AA881" i="159"/>
  <c r="Z881" i="159"/>
  <c r="Z887" i="159" s="1"/>
  <c r="V881" i="159"/>
  <c r="AD881" i="159" s="1"/>
  <c r="AC878" i="159"/>
  <c r="AB878" i="159"/>
  <c r="Y878" i="159"/>
  <c r="X878" i="159"/>
  <c r="W878" i="159"/>
  <c r="U878" i="159"/>
  <c r="T878" i="159"/>
  <c r="S878" i="159"/>
  <c r="R878" i="159"/>
  <c r="Q878" i="159"/>
  <c r="P878" i="159"/>
  <c r="AF877" i="159"/>
  <c r="AA877" i="159"/>
  <c r="Z877" i="159"/>
  <c r="V877" i="159"/>
  <c r="AD877" i="159" s="1"/>
  <c r="AE877" i="159" s="1"/>
  <c r="AF876" i="159"/>
  <c r="AA876" i="159"/>
  <c r="Z876" i="159"/>
  <c r="V876" i="159"/>
  <c r="AD876" i="159" s="1"/>
  <c r="AE876" i="159" s="1"/>
  <c r="AF875" i="159"/>
  <c r="AA875" i="159"/>
  <c r="Z875" i="159"/>
  <c r="V875" i="159"/>
  <c r="AD875" i="159" s="1"/>
  <c r="AE875" i="159" s="1"/>
  <c r="AF874" i="159"/>
  <c r="AA874" i="159"/>
  <c r="Z874" i="159"/>
  <c r="V874" i="159"/>
  <c r="AD874" i="159" s="1"/>
  <c r="AE874" i="159" s="1"/>
  <c r="AF873" i="159"/>
  <c r="AA873" i="159"/>
  <c r="Z873" i="159"/>
  <c r="V873" i="159"/>
  <c r="AD873" i="159" s="1"/>
  <c r="AE873" i="159" s="1"/>
  <c r="AF872" i="159"/>
  <c r="AA872" i="159"/>
  <c r="Z872" i="159"/>
  <c r="V872" i="159"/>
  <c r="AD872" i="159" s="1"/>
  <c r="AE872" i="159" s="1"/>
  <c r="AF871" i="159"/>
  <c r="AA871" i="159"/>
  <c r="Z871" i="159"/>
  <c r="V871" i="159"/>
  <c r="AD871" i="159" s="1"/>
  <c r="AE871" i="159" s="1"/>
  <c r="AF870" i="159"/>
  <c r="AA870" i="159"/>
  <c r="Z870" i="159"/>
  <c r="V870" i="159"/>
  <c r="AD870" i="159" s="1"/>
  <c r="AE870" i="159" s="1"/>
  <c r="AF869" i="159"/>
  <c r="AA869" i="159"/>
  <c r="Z869" i="159"/>
  <c r="V869" i="159"/>
  <c r="AD869" i="159" s="1"/>
  <c r="AE869" i="159" s="1"/>
  <c r="AF868" i="159"/>
  <c r="AA868" i="159"/>
  <c r="Z868" i="159"/>
  <c r="V868" i="159"/>
  <c r="AD868" i="159" s="1"/>
  <c r="AE868" i="159" s="1"/>
  <c r="AF867" i="159"/>
  <c r="AA867" i="159"/>
  <c r="Z867" i="159"/>
  <c r="V867" i="159"/>
  <c r="AD867" i="159" s="1"/>
  <c r="AE867" i="159" s="1"/>
  <c r="AF866" i="159"/>
  <c r="AA866" i="159"/>
  <c r="Z866" i="159"/>
  <c r="V866" i="159"/>
  <c r="AD866" i="159" s="1"/>
  <c r="AE866" i="159" s="1"/>
  <c r="AF865" i="159"/>
  <c r="AA865" i="159"/>
  <c r="Z865" i="159"/>
  <c r="V865" i="159"/>
  <c r="AD865" i="159" s="1"/>
  <c r="AE865" i="159" s="1"/>
  <c r="AF864" i="159"/>
  <c r="AA864" i="159"/>
  <c r="Z864" i="159"/>
  <c r="V864" i="159"/>
  <c r="AD864" i="159" s="1"/>
  <c r="AE864" i="159" s="1"/>
  <c r="AF863" i="159"/>
  <c r="AA863" i="159"/>
  <c r="Z863" i="159"/>
  <c r="V863" i="159"/>
  <c r="AD863" i="159" s="1"/>
  <c r="AE863" i="159" s="1"/>
  <c r="AF862" i="159"/>
  <c r="AA862" i="159"/>
  <c r="Z862" i="159"/>
  <c r="V862" i="159"/>
  <c r="AD862" i="159" s="1"/>
  <c r="AE862" i="159" s="1"/>
  <c r="AF861" i="159"/>
  <c r="AA861" i="159"/>
  <c r="Z861" i="159"/>
  <c r="V861" i="159"/>
  <c r="AD861" i="159" s="1"/>
  <c r="AE861" i="159" s="1"/>
  <c r="AF860" i="159"/>
  <c r="AA860" i="159"/>
  <c r="Z860" i="159"/>
  <c r="V860" i="159"/>
  <c r="AD860" i="159" s="1"/>
  <c r="AE860" i="159" s="1"/>
  <c r="AF859" i="159"/>
  <c r="AA859" i="159"/>
  <c r="Z859" i="159"/>
  <c r="V859" i="159"/>
  <c r="AD859" i="159" s="1"/>
  <c r="AE859" i="159" s="1"/>
  <c r="AF858" i="159"/>
  <c r="AA858" i="159"/>
  <c r="Z858" i="159"/>
  <c r="V858" i="159"/>
  <c r="AD858" i="159" s="1"/>
  <c r="AE858" i="159" s="1"/>
  <c r="AF857" i="159"/>
  <c r="AA857" i="159"/>
  <c r="Z857" i="159"/>
  <c r="V857" i="159"/>
  <c r="AD857" i="159" s="1"/>
  <c r="AE857" i="159" s="1"/>
  <c r="AF856" i="159"/>
  <c r="AA856" i="159"/>
  <c r="Z856" i="159"/>
  <c r="V856" i="159"/>
  <c r="AC850" i="159"/>
  <c r="AB850" i="159"/>
  <c r="Y850" i="159"/>
  <c r="X850" i="159"/>
  <c r="W850" i="159"/>
  <c r="U850" i="159"/>
  <c r="T850" i="159"/>
  <c r="S850" i="159"/>
  <c r="R850" i="159"/>
  <c r="Q850" i="159"/>
  <c r="P850" i="159"/>
  <c r="AF849" i="159"/>
  <c r="AA849" i="159"/>
  <c r="Z849" i="159"/>
  <c r="V849" i="159"/>
  <c r="AD849" i="159" s="1"/>
  <c r="AE849" i="159" s="1"/>
  <c r="AF848" i="159"/>
  <c r="AF850" i="159" s="1"/>
  <c r="AA848" i="159"/>
  <c r="AA850" i="159" s="1"/>
  <c r="Z848" i="159"/>
  <c r="V848" i="159"/>
  <c r="AD848" i="159" s="1"/>
  <c r="AD850" i="159" s="1"/>
  <c r="AC845" i="159"/>
  <c r="AB845" i="159"/>
  <c r="Y845" i="159"/>
  <c r="X845" i="159"/>
  <c r="W845" i="159"/>
  <c r="U845" i="159"/>
  <c r="T845" i="159"/>
  <c r="S845" i="159"/>
  <c r="R845" i="159"/>
  <c r="Q845" i="159"/>
  <c r="P845" i="159"/>
  <c r="AF844" i="159"/>
  <c r="AF845" i="159" s="1"/>
  <c r="AA844" i="159"/>
  <c r="AA845" i="159" s="1"/>
  <c r="Z844" i="159"/>
  <c r="Z845" i="159" s="1"/>
  <c r="V844" i="159"/>
  <c r="V845" i="159" s="1"/>
  <c r="AC841" i="159"/>
  <c r="AB841" i="159"/>
  <c r="Y841" i="159"/>
  <c r="X841" i="159"/>
  <c r="W841" i="159"/>
  <c r="U841" i="159"/>
  <c r="T841" i="159"/>
  <c r="S841" i="159"/>
  <c r="R841" i="159"/>
  <c r="Q841" i="159"/>
  <c r="P841" i="159"/>
  <c r="AF840" i="159"/>
  <c r="AA840" i="159"/>
  <c r="Z840" i="159"/>
  <c r="V840" i="159"/>
  <c r="AD840" i="159" s="1"/>
  <c r="AE840" i="159" s="1"/>
  <c r="AF839" i="159"/>
  <c r="AA839" i="159"/>
  <c r="Z839" i="159"/>
  <c r="V839" i="159"/>
  <c r="AD839" i="159" s="1"/>
  <c r="AE839" i="159" s="1"/>
  <c r="AF838" i="159"/>
  <c r="AA838" i="159"/>
  <c r="Z838" i="159"/>
  <c r="V838" i="159"/>
  <c r="AD838" i="159" s="1"/>
  <c r="AE838" i="159" s="1"/>
  <c r="AF837" i="159"/>
  <c r="AA837" i="159"/>
  <c r="Z837" i="159"/>
  <c r="Z841" i="159" s="1"/>
  <c r="V837" i="159"/>
  <c r="AD837" i="159" s="1"/>
  <c r="AC834" i="159"/>
  <c r="AB834" i="159"/>
  <c r="Y834" i="159"/>
  <c r="X834" i="159"/>
  <c r="W834" i="159"/>
  <c r="U834" i="159"/>
  <c r="T834" i="159"/>
  <c r="S834" i="159"/>
  <c r="R834" i="159"/>
  <c r="Q834" i="159"/>
  <c r="P834" i="159"/>
  <c r="AF833" i="159"/>
  <c r="AF834" i="159" s="1"/>
  <c r="AA833" i="159"/>
  <c r="AA834" i="159" s="1"/>
  <c r="Z833" i="159"/>
  <c r="Z834" i="159" s="1"/>
  <c r="V833" i="159"/>
  <c r="V834" i="159" s="1"/>
  <c r="AC830" i="159"/>
  <c r="AB830" i="159"/>
  <c r="Y830" i="159"/>
  <c r="X830" i="159"/>
  <c r="W830" i="159"/>
  <c r="U830" i="159"/>
  <c r="T830" i="159"/>
  <c r="S830" i="159"/>
  <c r="R830" i="159"/>
  <c r="Q830" i="159"/>
  <c r="P830" i="159"/>
  <c r="AF829" i="159"/>
  <c r="AA829" i="159"/>
  <c r="Z829" i="159"/>
  <c r="V829" i="159"/>
  <c r="AD829" i="159" s="1"/>
  <c r="AE829" i="159" s="1"/>
  <c r="AF828" i="159"/>
  <c r="AA828" i="159"/>
  <c r="Z828" i="159"/>
  <c r="V828" i="159"/>
  <c r="AD828" i="159" s="1"/>
  <c r="AE828" i="159" s="1"/>
  <c r="AF827" i="159"/>
  <c r="AF830" i="159" s="1"/>
  <c r="AA827" i="159"/>
  <c r="AA830" i="159" s="1"/>
  <c r="Z827" i="159"/>
  <c r="Z830" i="159" s="1"/>
  <c r="V827" i="159"/>
  <c r="AD827" i="159" s="1"/>
  <c r="AC819" i="159"/>
  <c r="AB819" i="159"/>
  <c r="Y819" i="159"/>
  <c r="X819" i="159"/>
  <c r="W819" i="159"/>
  <c r="U819" i="159"/>
  <c r="T819" i="159"/>
  <c r="S819" i="159"/>
  <c r="R819" i="159"/>
  <c r="Q819" i="159"/>
  <c r="P819" i="159"/>
  <c r="AF818" i="159"/>
  <c r="AF819" i="159" s="1"/>
  <c r="AA818" i="159"/>
  <c r="AA819" i="159" s="1"/>
  <c r="Z818" i="159"/>
  <c r="Z819" i="159" s="1"/>
  <c r="V818" i="159"/>
  <c r="V819" i="159" s="1"/>
  <c r="AC815" i="159"/>
  <c r="AB815" i="159"/>
  <c r="Y815" i="159"/>
  <c r="X815" i="159"/>
  <c r="W815" i="159"/>
  <c r="U815" i="159"/>
  <c r="T815" i="159"/>
  <c r="S815" i="159"/>
  <c r="R815" i="159"/>
  <c r="Q815" i="159"/>
  <c r="P815" i="159"/>
  <c r="AF814" i="159"/>
  <c r="AF815" i="159" s="1"/>
  <c r="AA814" i="159"/>
  <c r="AA815" i="159" s="1"/>
  <c r="Z814" i="159"/>
  <c r="Z815" i="159" s="1"/>
  <c r="V814" i="159"/>
  <c r="AD814" i="159" s="1"/>
  <c r="AC811" i="159"/>
  <c r="AB811" i="159"/>
  <c r="Y811" i="159"/>
  <c r="X811" i="159"/>
  <c r="W811" i="159"/>
  <c r="U811" i="159"/>
  <c r="T811" i="159"/>
  <c r="S811" i="159"/>
  <c r="R811" i="159"/>
  <c r="Q811" i="159"/>
  <c r="P811" i="159"/>
  <c r="AF810" i="159"/>
  <c r="AF811" i="159" s="1"/>
  <c r="AA810" i="159"/>
  <c r="AA811" i="159" s="1"/>
  <c r="Z810" i="159"/>
  <c r="Z811" i="159" s="1"/>
  <c r="V810" i="159"/>
  <c r="V811" i="159" s="1"/>
  <c r="AC807" i="159"/>
  <c r="AB807" i="159"/>
  <c r="Y807" i="159"/>
  <c r="X807" i="159"/>
  <c r="W807" i="159"/>
  <c r="U807" i="159"/>
  <c r="T807" i="159"/>
  <c r="S807" i="159"/>
  <c r="R807" i="159"/>
  <c r="Q807" i="159"/>
  <c r="P807" i="159"/>
  <c r="AF806" i="159"/>
  <c r="AA806" i="159"/>
  <c r="Z806" i="159"/>
  <c r="V806" i="159"/>
  <c r="AD806" i="159" s="1"/>
  <c r="AE806" i="159" s="1"/>
  <c r="AF805" i="159"/>
  <c r="AF807" i="159" s="1"/>
  <c r="AA805" i="159"/>
  <c r="Z805" i="159"/>
  <c r="Z807" i="159" s="1"/>
  <c r="V805" i="159"/>
  <c r="AD805" i="159" s="1"/>
  <c r="AC802" i="159"/>
  <c r="AB802" i="159"/>
  <c r="Y802" i="159"/>
  <c r="X802" i="159"/>
  <c r="W802" i="159"/>
  <c r="U802" i="159"/>
  <c r="T802" i="159"/>
  <c r="S802" i="159"/>
  <c r="R802" i="159"/>
  <c r="Q802" i="159"/>
  <c r="AF801" i="159"/>
  <c r="AA801" i="159"/>
  <c r="Z801" i="159"/>
  <c r="V801" i="159"/>
  <c r="AD801" i="159" s="1"/>
  <c r="AE801" i="159" s="1"/>
  <c r="AF800" i="159"/>
  <c r="AA800" i="159"/>
  <c r="Z800" i="159"/>
  <c r="V800" i="159"/>
  <c r="AD800" i="159" s="1"/>
  <c r="AE800" i="159" s="1"/>
  <c r="AF799" i="159"/>
  <c r="AA799" i="159"/>
  <c r="Z799" i="159"/>
  <c r="V799" i="159"/>
  <c r="AF798" i="159"/>
  <c r="AA798" i="159"/>
  <c r="Z798" i="159"/>
  <c r="V798" i="159"/>
  <c r="AD798" i="159" s="1"/>
  <c r="AE798" i="159" s="1"/>
  <c r="R798" i="159"/>
  <c r="AF797" i="159"/>
  <c r="AA797" i="159"/>
  <c r="Z797" i="159"/>
  <c r="V797" i="159"/>
  <c r="AD797" i="159" s="1"/>
  <c r="AE797" i="159" s="1"/>
  <c r="AF796" i="159"/>
  <c r="AA796" i="159"/>
  <c r="Z796" i="159"/>
  <c r="V796" i="159"/>
  <c r="AD796" i="159" s="1"/>
  <c r="AE796" i="159" s="1"/>
  <c r="AF795" i="159"/>
  <c r="AA795" i="159"/>
  <c r="Z795" i="159"/>
  <c r="V795" i="159"/>
  <c r="AD795" i="159" s="1"/>
  <c r="AE795" i="159" s="1"/>
  <c r="AF794" i="159"/>
  <c r="AA794" i="159"/>
  <c r="Z794" i="159"/>
  <c r="V794" i="159"/>
  <c r="AD794" i="159" s="1"/>
  <c r="AE794" i="159" s="1"/>
  <c r="AF793" i="159"/>
  <c r="AA793" i="159"/>
  <c r="Z793" i="159"/>
  <c r="V793" i="159"/>
  <c r="AD793" i="159" s="1"/>
  <c r="AE793" i="159" s="1"/>
  <c r="AF792" i="159"/>
  <c r="AA792" i="159"/>
  <c r="Z792" i="159"/>
  <c r="V792" i="159"/>
  <c r="AD792" i="159" s="1"/>
  <c r="AE792" i="159" s="1"/>
  <c r="AF791" i="159"/>
  <c r="AA791" i="159"/>
  <c r="Z791" i="159"/>
  <c r="V791" i="159"/>
  <c r="AD791" i="159" s="1"/>
  <c r="P791" i="159"/>
  <c r="P802" i="159" s="1"/>
  <c r="AC785" i="159"/>
  <c r="AB785" i="159"/>
  <c r="Y785" i="159"/>
  <c r="X785" i="159"/>
  <c r="W785" i="159"/>
  <c r="U785" i="159"/>
  <c r="T785" i="159"/>
  <c r="S785" i="159"/>
  <c r="R785" i="159"/>
  <c r="Q785" i="159"/>
  <c r="P785" i="159"/>
  <c r="AF784" i="159"/>
  <c r="AA784" i="159"/>
  <c r="Z784" i="159"/>
  <c r="V784" i="159"/>
  <c r="AD784" i="159" s="1"/>
  <c r="AE784" i="159" s="1"/>
  <c r="AF783" i="159"/>
  <c r="AA783" i="159"/>
  <c r="Z783" i="159"/>
  <c r="V783" i="159"/>
  <c r="AD783" i="159" s="1"/>
  <c r="AE783" i="159" s="1"/>
  <c r="AF782" i="159"/>
  <c r="AF785" i="159" s="1"/>
  <c r="AA782" i="159"/>
  <c r="Z782" i="159"/>
  <c r="Z785" i="159" s="1"/>
  <c r="V782" i="159"/>
  <c r="V785" i="159" s="1"/>
  <c r="AC779" i="159"/>
  <c r="AB779" i="159"/>
  <c r="Y779" i="159"/>
  <c r="X779" i="159"/>
  <c r="W779" i="159"/>
  <c r="U779" i="159"/>
  <c r="T779" i="159"/>
  <c r="S779" i="159"/>
  <c r="R779" i="159"/>
  <c r="Q779" i="159"/>
  <c r="P779" i="159"/>
  <c r="AF778" i="159"/>
  <c r="AF779" i="159" s="1"/>
  <c r="AA778" i="159"/>
  <c r="AA779" i="159" s="1"/>
  <c r="Z778" i="159"/>
  <c r="Z779" i="159" s="1"/>
  <c r="V778" i="159"/>
  <c r="AD778" i="159" s="1"/>
  <c r="AC775" i="159"/>
  <c r="AB775" i="159"/>
  <c r="Y775" i="159"/>
  <c r="X775" i="159"/>
  <c r="W775" i="159"/>
  <c r="U775" i="159"/>
  <c r="T775" i="159"/>
  <c r="S775" i="159"/>
  <c r="R775" i="159"/>
  <c r="Q775" i="159"/>
  <c r="P775" i="159"/>
  <c r="AF774" i="159"/>
  <c r="AA774" i="159"/>
  <c r="Z774" i="159"/>
  <c r="V774" i="159"/>
  <c r="AD774" i="159" s="1"/>
  <c r="AE774" i="159" s="1"/>
  <c r="AF773" i="159"/>
  <c r="AF775" i="159" s="1"/>
  <c r="AA773" i="159"/>
  <c r="AA775" i="159" s="1"/>
  <c r="Z773" i="159"/>
  <c r="Z775" i="159" s="1"/>
  <c r="V773" i="159"/>
  <c r="AD773" i="159" s="1"/>
  <c r="AE773" i="159" s="1"/>
  <c r="AC767" i="159"/>
  <c r="AB767" i="159"/>
  <c r="Y767" i="159"/>
  <c r="X767" i="159"/>
  <c r="W767" i="159"/>
  <c r="U767" i="159"/>
  <c r="T767" i="159"/>
  <c r="S767" i="159"/>
  <c r="R767" i="159"/>
  <c r="Q767" i="159"/>
  <c r="P767" i="159"/>
  <c r="AF766" i="159"/>
  <c r="AA766" i="159"/>
  <c r="Z766" i="159"/>
  <c r="V766" i="159"/>
  <c r="AD766" i="159" s="1"/>
  <c r="AE766" i="159" s="1"/>
  <c r="AF765" i="159"/>
  <c r="AF767" i="159" s="1"/>
  <c r="AA765" i="159"/>
  <c r="Z765" i="159"/>
  <c r="V765" i="159"/>
  <c r="AC762" i="159"/>
  <c r="AB762" i="159"/>
  <c r="Y762" i="159"/>
  <c r="X762" i="159"/>
  <c r="W762" i="159"/>
  <c r="U762" i="159"/>
  <c r="T762" i="159"/>
  <c r="S762" i="159"/>
  <c r="R762" i="159"/>
  <c r="Q762" i="159"/>
  <c r="P762" i="159"/>
  <c r="AF761" i="159"/>
  <c r="AF762" i="159" s="1"/>
  <c r="AA761" i="159"/>
  <c r="AA762" i="159" s="1"/>
  <c r="Z761" i="159"/>
  <c r="Z762" i="159" s="1"/>
  <c r="V761" i="159"/>
  <c r="V762" i="159" s="1"/>
  <c r="AC758" i="159"/>
  <c r="AB758" i="159"/>
  <c r="Y758" i="159"/>
  <c r="X758" i="159"/>
  <c r="W758" i="159"/>
  <c r="U758" i="159"/>
  <c r="T758" i="159"/>
  <c r="S758" i="159"/>
  <c r="R758" i="159"/>
  <c r="Q758" i="159"/>
  <c r="P758" i="159"/>
  <c r="AF757" i="159"/>
  <c r="AA757" i="159"/>
  <c r="Z757" i="159"/>
  <c r="V757" i="159"/>
  <c r="AD757" i="159" s="1"/>
  <c r="AE757" i="159" s="1"/>
  <c r="AF756" i="159"/>
  <c r="AA756" i="159"/>
  <c r="Z756" i="159"/>
  <c r="V756" i="159"/>
  <c r="AD756" i="159" s="1"/>
  <c r="AE756" i="159" s="1"/>
  <c r="AF755" i="159"/>
  <c r="AA755" i="159"/>
  <c r="Z755" i="159"/>
  <c r="V755" i="159"/>
  <c r="AD755" i="159" s="1"/>
  <c r="AE755" i="159" s="1"/>
  <c r="AF754" i="159"/>
  <c r="AA754" i="159"/>
  <c r="Z754" i="159"/>
  <c r="V754" i="159"/>
  <c r="AD754" i="159" s="1"/>
  <c r="AE754" i="159" s="1"/>
  <c r="AF753" i="159"/>
  <c r="AA753" i="159"/>
  <c r="Z753" i="159"/>
  <c r="V753" i="159"/>
  <c r="AD753" i="159" s="1"/>
  <c r="AE753" i="159" s="1"/>
  <c r="AF752" i="159"/>
  <c r="AA752" i="159"/>
  <c r="Z752" i="159"/>
  <c r="V752" i="159"/>
  <c r="AD752" i="159" s="1"/>
  <c r="AE752" i="159" s="1"/>
  <c r="AF751" i="159"/>
  <c r="AF758" i="159" s="1"/>
  <c r="AA751" i="159"/>
  <c r="Z751" i="159"/>
  <c r="V751" i="159"/>
  <c r="AC748" i="159"/>
  <c r="AB748" i="159"/>
  <c r="Y748" i="159"/>
  <c r="X748" i="159"/>
  <c r="W748" i="159"/>
  <c r="U748" i="159"/>
  <c r="T748" i="159"/>
  <c r="S748" i="159"/>
  <c r="R748" i="159"/>
  <c r="Q748" i="159"/>
  <c r="P748" i="159"/>
  <c r="AF747" i="159"/>
  <c r="AA747" i="159"/>
  <c r="Z747" i="159"/>
  <c r="V747" i="159"/>
  <c r="AD747" i="159" s="1"/>
  <c r="AE747" i="159" s="1"/>
  <c r="AF746" i="159"/>
  <c r="AA746" i="159"/>
  <c r="Z746" i="159"/>
  <c r="V746" i="159"/>
  <c r="AD746" i="159" s="1"/>
  <c r="AE746" i="159" s="1"/>
  <c r="AF745" i="159"/>
  <c r="AF748" i="159" s="1"/>
  <c r="AA745" i="159"/>
  <c r="Z745" i="159"/>
  <c r="Z748" i="159" s="1"/>
  <c r="V745" i="159"/>
  <c r="AC739" i="159"/>
  <c r="AB739" i="159"/>
  <c r="Y739" i="159"/>
  <c r="X739" i="159"/>
  <c r="W739" i="159"/>
  <c r="U739" i="159"/>
  <c r="T739" i="159"/>
  <c r="S739" i="159"/>
  <c r="R739" i="159"/>
  <c r="Q739" i="159"/>
  <c r="P739" i="159"/>
  <c r="AF738" i="159"/>
  <c r="AF739" i="159" s="1"/>
  <c r="AA738" i="159"/>
  <c r="AA739" i="159" s="1"/>
  <c r="Z738" i="159"/>
  <c r="Z739" i="159" s="1"/>
  <c r="V738" i="159"/>
  <c r="V739" i="159" s="1"/>
  <c r="AC735" i="159"/>
  <c r="AB735" i="159"/>
  <c r="Y735" i="159"/>
  <c r="X735" i="159"/>
  <c r="W735" i="159"/>
  <c r="U735" i="159"/>
  <c r="T735" i="159"/>
  <c r="S735" i="159"/>
  <c r="R735" i="159"/>
  <c r="Q735" i="159"/>
  <c r="P735" i="159"/>
  <c r="AF734" i="159"/>
  <c r="AA734" i="159"/>
  <c r="Z734" i="159"/>
  <c r="V734" i="159"/>
  <c r="AD734" i="159" s="1"/>
  <c r="AE734" i="159" s="1"/>
  <c r="AF733" i="159"/>
  <c r="AF735" i="159" s="1"/>
  <c r="AA733" i="159"/>
  <c r="AA735" i="159" s="1"/>
  <c r="Z733" i="159"/>
  <c r="Z735" i="159" s="1"/>
  <c r="V733" i="159"/>
  <c r="V735" i="159" s="1"/>
  <c r="AC730" i="159"/>
  <c r="AB730" i="159"/>
  <c r="Y730" i="159"/>
  <c r="X730" i="159"/>
  <c r="W730" i="159"/>
  <c r="U730" i="159"/>
  <c r="T730" i="159"/>
  <c r="S730" i="159"/>
  <c r="R730" i="159"/>
  <c r="Q730" i="159"/>
  <c r="P730" i="159"/>
  <c r="AF729" i="159"/>
  <c r="AF730" i="159" s="1"/>
  <c r="AA729" i="159"/>
  <c r="AA730" i="159" s="1"/>
  <c r="Z729" i="159"/>
  <c r="Z730" i="159" s="1"/>
  <c r="V729" i="159"/>
  <c r="V730" i="159" s="1"/>
  <c r="AC726" i="159"/>
  <c r="AB726" i="159"/>
  <c r="Y726" i="159"/>
  <c r="X726" i="159"/>
  <c r="W726" i="159"/>
  <c r="U726" i="159"/>
  <c r="T726" i="159"/>
  <c r="S726" i="159"/>
  <c r="R726" i="159"/>
  <c r="Q726" i="159"/>
  <c r="P726" i="159"/>
  <c r="AF725" i="159"/>
  <c r="AF726" i="159" s="1"/>
  <c r="AA725" i="159"/>
  <c r="AA726" i="159" s="1"/>
  <c r="Z725" i="159"/>
  <c r="Z726" i="159" s="1"/>
  <c r="V725" i="159"/>
  <c r="V726" i="159" s="1"/>
  <c r="AC722" i="159"/>
  <c r="AB722" i="159"/>
  <c r="Y722" i="159"/>
  <c r="X722" i="159"/>
  <c r="W722" i="159"/>
  <c r="U722" i="159"/>
  <c r="T722" i="159"/>
  <c r="S722" i="159"/>
  <c r="R722" i="159"/>
  <c r="Q722" i="159"/>
  <c r="P722" i="159"/>
  <c r="AF721" i="159"/>
  <c r="AA721" i="159"/>
  <c r="Z721" i="159"/>
  <c r="V721" i="159"/>
  <c r="AD721" i="159" s="1"/>
  <c r="AE721" i="159" s="1"/>
  <c r="AF720" i="159"/>
  <c r="AF722" i="159" s="1"/>
  <c r="AA720" i="159"/>
  <c r="Z720" i="159"/>
  <c r="Z722" i="159" s="1"/>
  <c r="V720" i="159"/>
  <c r="AD720" i="159" s="1"/>
  <c r="AC714" i="159"/>
  <c r="AB714" i="159"/>
  <c r="Y714" i="159"/>
  <c r="X714" i="159"/>
  <c r="W714" i="159"/>
  <c r="U714" i="159"/>
  <c r="T714" i="159"/>
  <c r="S714" i="159"/>
  <c r="R714" i="159"/>
  <c r="Q714" i="159"/>
  <c r="P714" i="159"/>
  <c r="AF713" i="159"/>
  <c r="AA713" i="159"/>
  <c r="Z713" i="159"/>
  <c r="V713" i="159"/>
  <c r="AF712" i="159"/>
  <c r="AF714" i="159" s="1"/>
  <c r="AA712" i="159"/>
  <c r="AA714" i="159" s="1"/>
  <c r="Z712" i="159"/>
  <c r="Z714" i="159" s="1"/>
  <c r="V712" i="159"/>
  <c r="AD712" i="159" s="1"/>
  <c r="AE712" i="159" s="1"/>
  <c r="AC709" i="159"/>
  <c r="AB709" i="159"/>
  <c r="Y709" i="159"/>
  <c r="X709" i="159"/>
  <c r="W709" i="159"/>
  <c r="U709" i="159"/>
  <c r="T709" i="159"/>
  <c r="S709" i="159"/>
  <c r="R709" i="159"/>
  <c r="Q709" i="159"/>
  <c r="P709" i="159"/>
  <c r="AF708" i="159"/>
  <c r="AA708" i="159"/>
  <c r="Z708" i="159"/>
  <c r="V708" i="159"/>
  <c r="AD708" i="159" s="1"/>
  <c r="AE708" i="159" s="1"/>
  <c r="AF707" i="159"/>
  <c r="AA707" i="159"/>
  <c r="Z707" i="159"/>
  <c r="V707" i="159"/>
  <c r="AD707" i="159" s="1"/>
  <c r="AE707" i="159" s="1"/>
  <c r="AF706" i="159"/>
  <c r="AA706" i="159"/>
  <c r="AA709" i="159" s="1"/>
  <c r="Z706" i="159"/>
  <c r="Z709" i="159" s="1"/>
  <c r="V706" i="159"/>
  <c r="V709" i="159" s="1"/>
  <c r="AC703" i="159"/>
  <c r="AB703" i="159"/>
  <c r="Y703" i="159"/>
  <c r="X703" i="159"/>
  <c r="W703" i="159"/>
  <c r="U703" i="159"/>
  <c r="T703" i="159"/>
  <c r="S703" i="159"/>
  <c r="R703" i="159"/>
  <c r="Q703" i="159"/>
  <c r="P703" i="159"/>
  <c r="AF702" i="159"/>
  <c r="AF703" i="159" s="1"/>
  <c r="AA702" i="159"/>
  <c r="AA703" i="159" s="1"/>
  <c r="Z702" i="159"/>
  <c r="Z703" i="159" s="1"/>
  <c r="V702" i="159"/>
  <c r="AD702" i="159" s="1"/>
  <c r="AD703" i="159" s="1"/>
  <c r="AC699" i="159"/>
  <c r="AB699" i="159"/>
  <c r="Y699" i="159"/>
  <c r="X699" i="159"/>
  <c r="W699" i="159"/>
  <c r="U699" i="159"/>
  <c r="T699" i="159"/>
  <c r="S699" i="159"/>
  <c r="R699" i="159"/>
  <c r="Q699" i="159"/>
  <c r="P699" i="159"/>
  <c r="AF698" i="159"/>
  <c r="AA698" i="159"/>
  <c r="Z698" i="159"/>
  <c r="V698" i="159"/>
  <c r="AD698" i="159" s="1"/>
  <c r="AE698" i="159" s="1"/>
  <c r="AF697" i="159"/>
  <c r="AA697" i="159"/>
  <c r="Z697" i="159"/>
  <c r="V697" i="159"/>
  <c r="AD697" i="159" s="1"/>
  <c r="AE697" i="159" s="1"/>
  <c r="AF696" i="159"/>
  <c r="AA696" i="159"/>
  <c r="AA699" i="159" s="1"/>
  <c r="Z696" i="159"/>
  <c r="V696" i="159"/>
  <c r="V699" i="159" s="1"/>
  <c r="AC693" i="159"/>
  <c r="AB693" i="159"/>
  <c r="Y693" i="159"/>
  <c r="X693" i="159"/>
  <c r="W693" i="159"/>
  <c r="U693" i="159"/>
  <c r="T693" i="159"/>
  <c r="S693" i="159"/>
  <c r="R693" i="159"/>
  <c r="Q693" i="159"/>
  <c r="P693" i="159"/>
  <c r="AF692" i="159"/>
  <c r="AA692" i="159"/>
  <c r="Z692" i="159"/>
  <c r="V692" i="159"/>
  <c r="AD692" i="159" s="1"/>
  <c r="AE692" i="159" s="1"/>
  <c r="AF691" i="159"/>
  <c r="AF693" i="159" s="1"/>
  <c r="AA691" i="159"/>
  <c r="Z691" i="159"/>
  <c r="V691" i="159"/>
  <c r="V693" i="159" s="1"/>
  <c r="AC683" i="159"/>
  <c r="AB683" i="159"/>
  <c r="Y683" i="159"/>
  <c r="X683" i="159"/>
  <c r="W683" i="159"/>
  <c r="U683" i="159"/>
  <c r="T683" i="159"/>
  <c r="S683" i="159"/>
  <c r="R683" i="159"/>
  <c r="Q683" i="159"/>
  <c r="P683" i="159"/>
  <c r="AF682" i="159"/>
  <c r="AA682" i="159"/>
  <c r="Z682" i="159"/>
  <c r="V682" i="159"/>
  <c r="AD682" i="159" s="1"/>
  <c r="AE682" i="159" s="1"/>
  <c r="AF681" i="159"/>
  <c r="AA681" i="159"/>
  <c r="Z681" i="159"/>
  <c r="V681" i="159"/>
  <c r="AD681" i="159" s="1"/>
  <c r="AE681" i="159" s="1"/>
  <c r="AF680" i="159"/>
  <c r="AA680" i="159"/>
  <c r="Z680" i="159"/>
  <c r="V680" i="159"/>
  <c r="AD680" i="159" s="1"/>
  <c r="AE680" i="159" s="1"/>
  <c r="AF679" i="159"/>
  <c r="AA679" i="159"/>
  <c r="Z679" i="159"/>
  <c r="V679" i="159"/>
  <c r="AD679" i="159" s="1"/>
  <c r="AE679" i="159" s="1"/>
  <c r="AF678" i="159"/>
  <c r="AF683" i="159" s="1"/>
  <c r="AA678" i="159"/>
  <c r="AA683" i="159" s="1"/>
  <c r="Z678" i="159"/>
  <c r="Z683" i="159" s="1"/>
  <c r="V678" i="159"/>
  <c r="AD678" i="159" s="1"/>
  <c r="AE678" i="159" s="1"/>
  <c r="AC675" i="159"/>
  <c r="AB675" i="159"/>
  <c r="Y675" i="159"/>
  <c r="X675" i="159"/>
  <c r="W675" i="159"/>
  <c r="U675" i="159"/>
  <c r="T675" i="159"/>
  <c r="S675" i="159"/>
  <c r="R675" i="159"/>
  <c r="Q675" i="159"/>
  <c r="P675" i="159"/>
  <c r="AF674" i="159"/>
  <c r="AA674" i="159"/>
  <c r="Z674" i="159"/>
  <c r="V674" i="159"/>
  <c r="AF673" i="159"/>
  <c r="AF675" i="159" s="1"/>
  <c r="AA673" i="159"/>
  <c r="AA675" i="159" s="1"/>
  <c r="Z673" i="159"/>
  <c r="Z675" i="159" s="1"/>
  <c r="V673" i="159"/>
  <c r="AD673" i="159" s="1"/>
  <c r="AE673" i="159" s="1"/>
  <c r="AC670" i="159"/>
  <c r="AB670" i="159"/>
  <c r="Y670" i="159"/>
  <c r="X670" i="159"/>
  <c r="W670" i="159"/>
  <c r="U670" i="159"/>
  <c r="T670" i="159"/>
  <c r="S670" i="159"/>
  <c r="R670" i="159"/>
  <c r="Q670" i="159"/>
  <c r="P670" i="159"/>
  <c r="AF669" i="159"/>
  <c r="AF670" i="159" s="1"/>
  <c r="AA669" i="159"/>
  <c r="AA670" i="159" s="1"/>
  <c r="Z669" i="159"/>
  <c r="Z670" i="159" s="1"/>
  <c r="V669" i="159"/>
  <c r="AD669" i="159" s="1"/>
  <c r="AE669" i="159" s="1"/>
  <c r="AE670" i="159" s="1"/>
  <c r="AC666" i="159"/>
  <c r="AB666" i="159"/>
  <c r="Y666" i="159"/>
  <c r="X666" i="159"/>
  <c r="W666" i="159"/>
  <c r="U666" i="159"/>
  <c r="T666" i="159"/>
  <c r="S666" i="159"/>
  <c r="Q666" i="159"/>
  <c r="AA665" i="159"/>
  <c r="Z665" i="159"/>
  <c r="V665" i="159"/>
  <c r="AD665" i="159" s="1"/>
  <c r="AE665" i="159" s="1"/>
  <c r="R665" i="159"/>
  <c r="AF665" i="159" s="1"/>
  <c r="AA664" i="159"/>
  <c r="Z664" i="159"/>
  <c r="V664" i="159"/>
  <c r="AD664" i="159" s="1"/>
  <c r="AE664" i="159" s="1"/>
  <c r="P664" i="159"/>
  <c r="AF663" i="159"/>
  <c r="AA663" i="159"/>
  <c r="Z663" i="159"/>
  <c r="V663" i="159"/>
  <c r="AD663" i="159" s="1"/>
  <c r="AE663" i="159" s="1"/>
  <c r="AF662" i="159"/>
  <c r="AA662" i="159"/>
  <c r="Z662" i="159"/>
  <c r="V662" i="159"/>
  <c r="AD662" i="159" s="1"/>
  <c r="AE662" i="159" s="1"/>
  <c r="AF661" i="159"/>
  <c r="AA661" i="159"/>
  <c r="Z661" i="159"/>
  <c r="V661" i="159"/>
  <c r="AD661" i="159" s="1"/>
  <c r="AE661" i="159" s="1"/>
  <c r="AF660" i="159"/>
  <c r="AA660" i="159"/>
  <c r="Z660" i="159"/>
  <c r="V660" i="159"/>
  <c r="AF659" i="159"/>
  <c r="AA659" i="159"/>
  <c r="AA666" i="159" s="1"/>
  <c r="Z659" i="159"/>
  <c r="V659" i="159"/>
  <c r="AD659" i="159" s="1"/>
  <c r="AE659" i="159" s="1"/>
  <c r="AC653" i="159"/>
  <c r="AB653" i="159"/>
  <c r="Y653" i="159"/>
  <c r="X653" i="159"/>
  <c r="W653" i="159"/>
  <c r="U653" i="159"/>
  <c r="T653" i="159"/>
  <c r="S653" i="159"/>
  <c r="R653" i="159"/>
  <c r="Q653" i="159"/>
  <c r="P653" i="159"/>
  <c r="AF652" i="159"/>
  <c r="AF653" i="159" s="1"/>
  <c r="AA652" i="159"/>
  <c r="AA653" i="159" s="1"/>
  <c r="Z652" i="159"/>
  <c r="Z653" i="159" s="1"/>
  <c r="V652" i="159"/>
  <c r="V653" i="159" s="1"/>
  <c r="AC649" i="159"/>
  <c r="AB649" i="159"/>
  <c r="Y649" i="159"/>
  <c r="X649" i="159"/>
  <c r="W649" i="159"/>
  <c r="U649" i="159"/>
  <c r="T649" i="159"/>
  <c r="S649" i="159"/>
  <c r="R649" i="159"/>
  <c r="Q649" i="159"/>
  <c r="P649" i="159"/>
  <c r="AF648" i="159"/>
  <c r="AA648" i="159"/>
  <c r="Z648" i="159"/>
  <c r="V648" i="159"/>
  <c r="AD648" i="159" s="1"/>
  <c r="AE648" i="159" s="1"/>
  <c r="AF647" i="159"/>
  <c r="AA647" i="159"/>
  <c r="Z647" i="159"/>
  <c r="V647" i="159"/>
  <c r="AD647" i="159" s="1"/>
  <c r="AF646" i="159"/>
  <c r="AF649" i="159" s="1"/>
  <c r="AA646" i="159"/>
  <c r="Z646" i="159"/>
  <c r="Z649" i="159" s="1"/>
  <c r="V646" i="159"/>
  <c r="AD646" i="159" s="1"/>
  <c r="AE646" i="159" s="1"/>
  <c r="AC643" i="159"/>
  <c r="AB643" i="159"/>
  <c r="Y643" i="159"/>
  <c r="X643" i="159"/>
  <c r="W643" i="159"/>
  <c r="U643" i="159"/>
  <c r="T643" i="159"/>
  <c r="S643" i="159"/>
  <c r="R643" i="159"/>
  <c r="Q643" i="159"/>
  <c r="P643" i="159"/>
  <c r="AF642" i="159"/>
  <c r="AA642" i="159"/>
  <c r="Z642" i="159"/>
  <c r="V642" i="159"/>
  <c r="AD642" i="159" s="1"/>
  <c r="AE642" i="159" s="1"/>
  <c r="AF641" i="159"/>
  <c r="AA641" i="159"/>
  <c r="Z641" i="159"/>
  <c r="V641" i="159"/>
  <c r="AD641" i="159" s="1"/>
  <c r="AE641" i="159" s="1"/>
  <c r="AF640" i="159"/>
  <c r="AA640" i="159"/>
  <c r="Z640" i="159"/>
  <c r="V640" i="159"/>
  <c r="AF639" i="159"/>
  <c r="AA639" i="159"/>
  <c r="Z639" i="159"/>
  <c r="Z643" i="159" s="1"/>
  <c r="V639" i="159"/>
  <c r="AD639" i="159" s="1"/>
  <c r="AE639" i="159" s="1"/>
  <c r="AC633" i="159"/>
  <c r="AB633" i="159"/>
  <c r="Y633" i="159"/>
  <c r="X633" i="159"/>
  <c r="W633" i="159"/>
  <c r="U633" i="159"/>
  <c r="T633" i="159"/>
  <c r="S633" i="159"/>
  <c r="R633" i="159"/>
  <c r="Q633" i="159"/>
  <c r="P633" i="159"/>
  <c r="AF632" i="159"/>
  <c r="AA632" i="159"/>
  <c r="Z632" i="159"/>
  <c r="V632" i="159"/>
  <c r="AD632" i="159" s="1"/>
  <c r="AE632" i="159" s="1"/>
  <c r="AF631" i="159"/>
  <c r="AF633" i="159" s="1"/>
  <c r="AA631" i="159"/>
  <c r="Z631" i="159"/>
  <c r="V631" i="159"/>
  <c r="AD631" i="159" s="1"/>
  <c r="AC628" i="159"/>
  <c r="AB628" i="159"/>
  <c r="Y628" i="159"/>
  <c r="X628" i="159"/>
  <c r="W628" i="159"/>
  <c r="U628" i="159"/>
  <c r="T628" i="159"/>
  <c r="S628" i="159"/>
  <c r="R628" i="159"/>
  <c r="Q628" i="159"/>
  <c r="P628" i="159"/>
  <c r="AF627" i="159"/>
  <c r="AF628" i="159" s="1"/>
  <c r="AA627" i="159"/>
  <c r="AA628" i="159" s="1"/>
  <c r="Z627" i="159"/>
  <c r="Z628" i="159" s="1"/>
  <c r="V627" i="159"/>
  <c r="V628" i="159" s="1"/>
  <c r="AC624" i="159"/>
  <c r="AB624" i="159"/>
  <c r="Y624" i="159"/>
  <c r="X624" i="159"/>
  <c r="W624" i="159"/>
  <c r="U624" i="159"/>
  <c r="T624" i="159"/>
  <c r="S624" i="159"/>
  <c r="R624" i="159"/>
  <c r="Q624" i="159"/>
  <c r="P624" i="159"/>
  <c r="AF623" i="159"/>
  <c r="AA623" i="159"/>
  <c r="Z623" i="159"/>
  <c r="V623" i="159"/>
  <c r="AD623" i="159" s="1"/>
  <c r="AE623" i="159" s="1"/>
  <c r="AF622" i="159"/>
  <c r="AF624" i="159" s="1"/>
  <c r="AA622" i="159"/>
  <c r="Z622" i="159"/>
  <c r="V622" i="159"/>
  <c r="AD622" i="159" s="1"/>
  <c r="AC619" i="159"/>
  <c r="AB619" i="159"/>
  <c r="Y619" i="159"/>
  <c r="X619" i="159"/>
  <c r="W619" i="159"/>
  <c r="U619" i="159"/>
  <c r="T619" i="159"/>
  <c r="S619" i="159"/>
  <c r="R619" i="159"/>
  <c r="Q619" i="159"/>
  <c r="P619" i="159"/>
  <c r="AF618" i="159"/>
  <c r="AA618" i="159"/>
  <c r="Z618" i="159"/>
  <c r="V618" i="159"/>
  <c r="AD618" i="159" s="1"/>
  <c r="AE618" i="159" s="1"/>
  <c r="AF617" i="159"/>
  <c r="AA617" i="159"/>
  <c r="Z617" i="159"/>
  <c r="Z619" i="159" s="1"/>
  <c r="V617" i="159"/>
  <c r="V619" i="159" s="1"/>
  <c r="AC614" i="159"/>
  <c r="AB614" i="159"/>
  <c r="Y614" i="159"/>
  <c r="X614" i="159"/>
  <c r="W614" i="159"/>
  <c r="U614" i="159"/>
  <c r="T614" i="159"/>
  <c r="S614" i="159"/>
  <c r="R614" i="159"/>
  <c r="Q614" i="159"/>
  <c r="P614" i="159"/>
  <c r="AF613" i="159"/>
  <c r="AA613" i="159"/>
  <c r="Z613" i="159"/>
  <c r="V613" i="159"/>
  <c r="AD613" i="159" s="1"/>
  <c r="AE613" i="159" s="1"/>
  <c r="AF612" i="159"/>
  <c r="AA612" i="159"/>
  <c r="Z612" i="159"/>
  <c r="V612" i="159"/>
  <c r="AD612" i="159" s="1"/>
  <c r="AE612" i="159" s="1"/>
  <c r="AF611" i="159"/>
  <c r="AA611" i="159"/>
  <c r="AA614" i="159" s="1"/>
  <c r="Z611" i="159"/>
  <c r="Z614" i="159" s="1"/>
  <c r="V611" i="159"/>
  <c r="V614" i="159" s="1"/>
  <c r="AC605" i="159"/>
  <c r="AB605" i="159"/>
  <c r="Y605" i="159"/>
  <c r="X605" i="159"/>
  <c r="W605" i="159"/>
  <c r="U605" i="159"/>
  <c r="T605" i="159"/>
  <c r="S605" i="159"/>
  <c r="R605" i="159"/>
  <c r="Q605" i="159"/>
  <c r="P605" i="159"/>
  <c r="AF604" i="159"/>
  <c r="AA604" i="159"/>
  <c r="Z604" i="159"/>
  <c r="V604" i="159"/>
  <c r="AD604" i="159" s="1"/>
  <c r="AE604" i="159" s="1"/>
  <c r="AF603" i="159"/>
  <c r="AF605" i="159" s="1"/>
  <c r="AA603" i="159"/>
  <c r="Z603" i="159"/>
  <c r="Z605" i="159" s="1"/>
  <c r="V603" i="159"/>
  <c r="AC600" i="159"/>
  <c r="AB600" i="159"/>
  <c r="Y600" i="159"/>
  <c r="X600" i="159"/>
  <c r="W600" i="159"/>
  <c r="U600" i="159"/>
  <c r="T600" i="159"/>
  <c r="S600" i="159"/>
  <c r="R600" i="159"/>
  <c r="Q600" i="159"/>
  <c r="P600" i="159"/>
  <c r="AF599" i="159"/>
  <c r="AA599" i="159"/>
  <c r="Z599" i="159"/>
  <c r="V599" i="159"/>
  <c r="AD599" i="159" s="1"/>
  <c r="AE599" i="159" s="1"/>
  <c r="AF598" i="159"/>
  <c r="AA598" i="159"/>
  <c r="Z598" i="159"/>
  <c r="V598" i="159"/>
  <c r="AD598" i="159" s="1"/>
  <c r="AE598" i="159" s="1"/>
  <c r="AF597" i="159"/>
  <c r="AA597" i="159"/>
  <c r="AA600" i="159" s="1"/>
  <c r="Z597" i="159"/>
  <c r="V597" i="159"/>
  <c r="V600" i="159" s="1"/>
  <c r="AB594" i="159"/>
  <c r="Y594" i="159"/>
  <c r="X594" i="159"/>
  <c r="U594" i="159"/>
  <c r="T594" i="159"/>
  <c r="S594" i="159"/>
  <c r="R594" i="159"/>
  <c r="Q594" i="159"/>
  <c r="P594" i="159"/>
  <c r="AF593" i="159"/>
  <c r="AF594" i="159" s="1"/>
  <c r="AC593" i="159"/>
  <c r="AC594" i="159" s="1"/>
  <c r="Z593" i="159"/>
  <c r="Z594" i="159" s="1"/>
  <c r="W593" i="159"/>
  <c r="W594" i="159" s="1"/>
  <c r="V593" i="159"/>
  <c r="AC587" i="159"/>
  <c r="AB587" i="159"/>
  <c r="Y587" i="159"/>
  <c r="W587" i="159"/>
  <c r="U587" i="159"/>
  <c r="S587" i="159"/>
  <c r="R587" i="159"/>
  <c r="Q587" i="159"/>
  <c r="P587" i="159"/>
  <c r="AF586" i="159"/>
  <c r="AA586" i="159"/>
  <c r="Z586" i="159"/>
  <c r="V586" i="159"/>
  <c r="AD586" i="159" s="1"/>
  <c r="AE586" i="159" s="1"/>
  <c r="AF585" i="159"/>
  <c r="AF587" i="159" s="1"/>
  <c r="T585" i="159"/>
  <c r="AC582" i="159"/>
  <c r="AB582" i="159"/>
  <c r="Y582" i="159"/>
  <c r="X582" i="159"/>
  <c r="W582" i="159"/>
  <c r="U582" i="159"/>
  <c r="T582" i="159"/>
  <c r="S582" i="159"/>
  <c r="R582" i="159"/>
  <c r="Q582" i="159"/>
  <c r="P582" i="159"/>
  <c r="AF581" i="159"/>
  <c r="AF582" i="159" s="1"/>
  <c r="AA581" i="159"/>
  <c r="AA582" i="159" s="1"/>
  <c r="Z581" i="159"/>
  <c r="Z582" i="159" s="1"/>
  <c r="V581" i="159"/>
  <c r="V582" i="159" s="1"/>
  <c r="AC578" i="159"/>
  <c r="AB578" i="159"/>
  <c r="Y578" i="159"/>
  <c r="X578" i="159"/>
  <c r="W578" i="159"/>
  <c r="U578" i="159"/>
  <c r="T578" i="159"/>
  <c r="S578" i="159"/>
  <c r="R578" i="159"/>
  <c r="Q578" i="159"/>
  <c r="P578" i="159"/>
  <c r="AF577" i="159"/>
  <c r="AF578" i="159" s="1"/>
  <c r="AA577" i="159"/>
  <c r="AA578" i="159" s="1"/>
  <c r="Z577" i="159"/>
  <c r="Z578" i="159" s="1"/>
  <c r="V577" i="159"/>
  <c r="AD577" i="159" s="1"/>
  <c r="AD578" i="159" s="1"/>
  <c r="AC574" i="159"/>
  <c r="AB574" i="159"/>
  <c r="Y574" i="159"/>
  <c r="X574" i="159"/>
  <c r="W574" i="159"/>
  <c r="U574" i="159"/>
  <c r="T574" i="159"/>
  <c r="S574" i="159"/>
  <c r="R574" i="159"/>
  <c r="Q574" i="159"/>
  <c r="P574" i="159"/>
  <c r="AF573" i="159"/>
  <c r="AA573" i="159"/>
  <c r="Z573" i="159"/>
  <c r="V573" i="159"/>
  <c r="AD573" i="159" s="1"/>
  <c r="AE573" i="159" s="1"/>
  <c r="AF572" i="159"/>
  <c r="AA572" i="159"/>
  <c r="Z572" i="159"/>
  <c r="V572" i="159"/>
  <c r="AD572" i="159" s="1"/>
  <c r="AE572" i="159" s="1"/>
  <c r="AF571" i="159"/>
  <c r="AA571" i="159"/>
  <c r="AA574" i="159" s="1"/>
  <c r="Z571" i="159"/>
  <c r="V571" i="159"/>
  <c r="V574" i="159" s="1"/>
  <c r="AC565" i="159"/>
  <c r="AB565" i="159"/>
  <c r="Y565" i="159"/>
  <c r="X565" i="159"/>
  <c r="W565" i="159"/>
  <c r="U565" i="159"/>
  <c r="T565" i="159"/>
  <c r="S565" i="159"/>
  <c r="R565" i="159"/>
  <c r="Q565" i="159"/>
  <c r="P565" i="159"/>
  <c r="AF564" i="159"/>
  <c r="AF565" i="159" s="1"/>
  <c r="AA564" i="159"/>
  <c r="AA565" i="159" s="1"/>
  <c r="Z564" i="159"/>
  <c r="Z565" i="159" s="1"/>
  <c r="V564" i="159"/>
  <c r="V565" i="159" s="1"/>
  <c r="AC561" i="159"/>
  <c r="AB561" i="159"/>
  <c r="Y561" i="159"/>
  <c r="X561" i="159"/>
  <c r="W561" i="159"/>
  <c r="U561" i="159"/>
  <c r="T561" i="159"/>
  <c r="S561" i="159"/>
  <c r="R561" i="159"/>
  <c r="Q561" i="159"/>
  <c r="P561" i="159"/>
  <c r="AF560" i="159"/>
  <c r="AF561" i="159" s="1"/>
  <c r="AA560" i="159"/>
  <c r="AA561" i="159" s="1"/>
  <c r="Z560" i="159"/>
  <c r="Z561" i="159" s="1"/>
  <c r="V560" i="159"/>
  <c r="AD560" i="159" s="1"/>
  <c r="AD561" i="159" s="1"/>
  <c r="AC557" i="159"/>
  <c r="AB557" i="159"/>
  <c r="Y557" i="159"/>
  <c r="X557" i="159"/>
  <c r="W557" i="159"/>
  <c r="U557" i="159"/>
  <c r="T557" i="159"/>
  <c r="S557" i="159"/>
  <c r="R557" i="159"/>
  <c r="Q557" i="159"/>
  <c r="P557" i="159"/>
  <c r="AF556" i="159"/>
  <c r="AF557" i="159" s="1"/>
  <c r="AA556" i="159"/>
  <c r="AA557" i="159" s="1"/>
  <c r="Z556" i="159"/>
  <c r="Z557" i="159" s="1"/>
  <c r="V556" i="159"/>
  <c r="V557" i="159" s="1"/>
  <c r="AC550" i="159"/>
  <c r="AB550" i="159"/>
  <c r="Y550" i="159"/>
  <c r="X550" i="159"/>
  <c r="W550" i="159"/>
  <c r="U550" i="159"/>
  <c r="T550" i="159"/>
  <c r="S550" i="159"/>
  <c r="R550" i="159"/>
  <c r="Q550" i="159"/>
  <c r="P550" i="159"/>
  <c r="AF549" i="159"/>
  <c r="AA549" i="159"/>
  <c r="Z549" i="159"/>
  <c r="V549" i="159"/>
  <c r="AD549" i="159" s="1"/>
  <c r="AF548" i="159"/>
  <c r="AA548" i="159"/>
  <c r="Z548" i="159"/>
  <c r="Z550" i="159" s="1"/>
  <c r="V548" i="159"/>
  <c r="AD548" i="159" s="1"/>
  <c r="AE548" i="159" s="1"/>
  <c r="AC545" i="159"/>
  <c r="AB545" i="159"/>
  <c r="Y545" i="159"/>
  <c r="X545" i="159"/>
  <c r="W545" i="159"/>
  <c r="U545" i="159"/>
  <c r="T545" i="159"/>
  <c r="S545" i="159"/>
  <c r="R545" i="159"/>
  <c r="Q545" i="159"/>
  <c r="P545" i="159"/>
  <c r="AF544" i="159"/>
  <c r="AF545" i="159" s="1"/>
  <c r="AA544" i="159"/>
  <c r="AA545" i="159" s="1"/>
  <c r="Z544" i="159"/>
  <c r="Z545" i="159" s="1"/>
  <c r="V544" i="159"/>
  <c r="AD544" i="159" s="1"/>
  <c r="AC541" i="159"/>
  <c r="AB541" i="159"/>
  <c r="Y541" i="159"/>
  <c r="X541" i="159"/>
  <c r="W541" i="159"/>
  <c r="U541" i="159"/>
  <c r="T541" i="159"/>
  <c r="S541" i="159"/>
  <c r="R541" i="159"/>
  <c r="Q541" i="159"/>
  <c r="P541" i="159"/>
  <c r="AF540" i="159"/>
  <c r="AA540" i="159"/>
  <c r="Z540" i="159"/>
  <c r="V540" i="159"/>
  <c r="AF539" i="159"/>
  <c r="AF541" i="159" s="1"/>
  <c r="AA539" i="159"/>
  <c r="AA541" i="159" s="1"/>
  <c r="Z539" i="159"/>
  <c r="Z541" i="159" s="1"/>
  <c r="V539" i="159"/>
  <c r="AD539" i="159" s="1"/>
  <c r="AC536" i="159"/>
  <c r="AB536" i="159"/>
  <c r="Y536" i="159"/>
  <c r="X536" i="159"/>
  <c r="W536" i="159"/>
  <c r="U536" i="159"/>
  <c r="T536" i="159"/>
  <c r="S536" i="159"/>
  <c r="R536" i="159"/>
  <c r="Q536" i="159"/>
  <c r="P536" i="159"/>
  <c r="AF535" i="159"/>
  <c r="AA535" i="159"/>
  <c r="Z535" i="159"/>
  <c r="V535" i="159"/>
  <c r="AD535" i="159" s="1"/>
  <c r="AE535" i="159" s="1"/>
  <c r="AF534" i="159"/>
  <c r="AF536" i="159" s="1"/>
  <c r="AA534" i="159"/>
  <c r="AA536" i="159" s="1"/>
  <c r="Z534" i="159"/>
  <c r="V534" i="159"/>
  <c r="AD534" i="159" s="1"/>
  <c r="AE534" i="159" s="1"/>
  <c r="AE536" i="159" s="1"/>
  <c r="AC528" i="159"/>
  <c r="AB528" i="159"/>
  <c r="Y528" i="159"/>
  <c r="X528" i="159"/>
  <c r="W528" i="159"/>
  <c r="U528" i="159"/>
  <c r="T528" i="159"/>
  <c r="S528" i="159"/>
  <c r="R528" i="159"/>
  <c r="Q528" i="159"/>
  <c r="P528" i="159"/>
  <c r="AF527" i="159"/>
  <c r="AF528" i="159" s="1"/>
  <c r="AA527" i="159"/>
  <c r="AA528" i="159" s="1"/>
  <c r="Z527" i="159"/>
  <c r="Z528" i="159" s="1"/>
  <c r="V527" i="159"/>
  <c r="V528" i="159" s="1"/>
  <c r="AC524" i="159"/>
  <c r="AB524" i="159"/>
  <c r="Y524" i="159"/>
  <c r="X524" i="159"/>
  <c r="W524" i="159"/>
  <c r="U524" i="159"/>
  <c r="T524" i="159"/>
  <c r="S524" i="159"/>
  <c r="R524" i="159"/>
  <c r="Q524" i="159"/>
  <c r="P524" i="159"/>
  <c r="AF523" i="159"/>
  <c r="AA523" i="159"/>
  <c r="Z523" i="159"/>
  <c r="V523" i="159"/>
  <c r="AD523" i="159" s="1"/>
  <c r="AE523" i="159" s="1"/>
  <c r="AF522" i="159"/>
  <c r="AA522" i="159"/>
  <c r="Z522" i="159"/>
  <c r="V522" i="159"/>
  <c r="AD522" i="159" s="1"/>
  <c r="AE522" i="159" s="1"/>
  <c r="AF521" i="159"/>
  <c r="AF524" i="159" s="1"/>
  <c r="AA521" i="159"/>
  <c r="AA524" i="159" s="1"/>
  <c r="Z521" i="159"/>
  <c r="Z524" i="159" s="1"/>
  <c r="V521" i="159"/>
  <c r="V524" i="159" s="1"/>
  <c r="AC518" i="159"/>
  <c r="AB518" i="159"/>
  <c r="Y518" i="159"/>
  <c r="X518" i="159"/>
  <c r="W518" i="159"/>
  <c r="U518" i="159"/>
  <c r="T518" i="159"/>
  <c r="S518" i="159"/>
  <c r="R518" i="159"/>
  <c r="Q518" i="159"/>
  <c r="P518" i="159"/>
  <c r="AF517" i="159"/>
  <c r="AF518" i="159" s="1"/>
  <c r="AA517" i="159"/>
  <c r="AA518" i="159" s="1"/>
  <c r="Z517" i="159"/>
  <c r="Z518" i="159" s="1"/>
  <c r="V517" i="159"/>
  <c r="AD517" i="159" s="1"/>
  <c r="R517" i="159"/>
  <c r="AC514" i="159"/>
  <c r="AB514" i="159"/>
  <c r="Y514" i="159"/>
  <c r="X514" i="159"/>
  <c r="W514" i="159"/>
  <c r="U514" i="159"/>
  <c r="T514" i="159"/>
  <c r="S514" i="159"/>
  <c r="R514" i="159"/>
  <c r="Q514" i="159"/>
  <c r="P514" i="159"/>
  <c r="AF513" i="159"/>
  <c r="AF514" i="159" s="1"/>
  <c r="AA513" i="159"/>
  <c r="AA514" i="159" s="1"/>
  <c r="Z513" i="159"/>
  <c r="Z514" i="159" s="1"/>
  <c r="V513" i="159"/>
  <c r="AD513" i="159" s="1"/>
  <c r="AC507" i="159"/>
  <c r="AB507" i="159"/>
  <c r="Y507" i="159"/>
  <c r="X507" i="159"/>
  <c r="W507" i="159"/>
  <c r="U507" i="159"/>
  <c r="T507" i="159"/>
  <c r="S507" i="159"/>
  <c r="R507" i="159"/>
  <c r="Q507" i="159"/>
  <c r="P507" i="159"/>
  <c r="AF506" i="159"/>
  <c r="AA506" i="159"/>
  <c r="Z506" i="159"/>
  <c r="V506" i="159"/>
  <c r="AD506" i="159" s="1"/>
  <c r="AE506" i="159" s="1"/>
  <c r="AF505" i="159"/>
  <c r="AF507" i="159" s="1"/>
  <c r="AA505" i="159"/>
  <c r="AA507" i="159" s="1"/>
  <c r="Z505" i="159"/>
  <c r="Z507" i="159" s="1"/>
  <c r="V505" i="159"/>
  <c r="AD505" i="159" s="1"/>
  <c r="AE505" i="159" s="1"/>
  <c r="AE507" i="159" s="1"/>
  <c r="AC502" i="159"/>
  <c r="AB502" i="159"/>
  <c r="Y502" i="159"/>
  <c r="X502" i="159"/>
  <c r="W502" i="159"/>
  <c r="U502" i="159"/>
  <c r="T502" i="159"/>
  <c r="S502" i="159"/>
  <c r="R502" i="159"/>
  <c r="Q502" i="159"/>
  <c r="P502" i="159"/>
  <c r="AF501" i="159"/>
  <c r="AF502" i="159" s="1"/>
  <c r="AA501" i="159"/>
  <c r="AA502" i="159" s="1"/>
  <c r="Z501" i="159"/>
  <c r="Z502" i="159" s="1"/>
  <c r="V501" i="159"/>
  <c r="V502" i="159" s="1"/>
  <c r="AC498" i="159"/>
  <c r="AB498" i="159"/>
  <c r="Y498" i="159"/>
  <c r="X498" i="159"/>
  <c r="W498" i="159"/>
  <c r="U498" i="159"/>
  <c r="T498" i="159"/>
  <c r="S498" i="159"/>
  <c r="R498" i="159"/>
  <c r="Q498" i="159"/>
  <c r="P498" i="159"/>
  <c r="AF497" i="159"/>
  <c r="AA497" i="159"/>
  <c r="Z497" i="159"/>
  <c r="V497" i="159"/>
  <c r="AD497" i="159" s="1"/>
  <c r="AE497" i="159" s="1"/>
  <c r="AF496" i="159"/>
  <c r="AF498" i="159" s="1"/>
  <c r="AA496" i="159"/>
  <c r="AA498" i="159" s="1"/>
  <c r="Z496" i="159"/>
  <c r="V496" i="159"/>
  <c r="AD496" i="159" s="1"/>
  <c r="AE496" i="159" s="1"/>
  <c r="AC493" i="159"/>
  <c r="AB493" i="159"/>
  <c r="Y493" i="159"/>
  <c r="X493" i="159"/>
  <c r="W493" i="159"/>
  <c r="U493" i="159"/>
  <c r="T493" i="159"/>
  <c r="S493" i="159"/>
  <c r="R493" i="159"/>
  <c r="Q493" i="159"/>
  <c r="P493" i="159"/>
  <c r="AF492" i="159"/>
  <c r="AA492" i="159"/>
  <c r="Z492" i="159"/>
  <c r="V492" i="159"/>
  <c r="AD492" i="159" s="1"/>
  <c r="AE492" i="159" s="1"/>
  <c r="AF491" i="159"/>
  <c r="AA491" i="159"/>
  <c r="Z491" i="159"/>
  <c r="V491" i="159"/>
  <c r="AD491" i="159" s="1"/>
  <c r="AE491" i="159" s="1"/>
  <c r="AF490" i="159"/>
  <c r="AA490" i="159"/>
  <c r="Z490" i="159"/>
  <c r="V490" i="159"/>
  <c r="AD490" i="159" s="1"/>
  <c r="AE490" i="159" s="1"/>
  <c r="AF489" i="159"/>
  <c r="AF493" i="159" s="1"/>
  <c r="AA489" i="159"/>
  <c r="Z489" i="159"/>
  <c r="V489" i="159"/>
  <c r="V493" i="159" s="1"/>
  <c r="AC486" i="159"/>
  <c r="AB486" i="159"/>
  <c r="Y486" i="159"/>
  <c r="X486" i="159"/>
  <c r="W486" i="159"/>
  <c r="U486" i="159"/>
  <c r="T486" i="159"/>
  <c r="S486" i="159"/>
  <c r="R486" i="159"/>
  <c r="Q486" i="159"/>
  <c r="P486" i="159"/>
  <c r="AF485" i="159"/>
  <c r="AA485" i="159"/>
  <c r="Z485" i="159"/>
  <c r="V485" i="159"/>
  <c r="AD485" i="159" s="1"/>
  <c r="AE485" i="159" s="1"/>
  <c r="AF484" i="159"/>
  <c r="AA484" i="159"/>
  <c r="Z484" i="159"/>
  <c r="V484" i="159"/>
  <c r="AD484" i="159" s="1"/>
  <c r="AE484" i="159" s="1"/>
  <c r="AF483" i="159"/>
  <c r="AA483" i="159"/>
  <c r="AA486" i="159" s="1"/>
  <c r="Z483" i="159"/>
  <c r="Z486" i="159" s="1"/>
  <c r="V483" i="159"/>
  <c r="V486" i="159" s="1"/>
  <c r="AC477" i="159"/>
  <c r="AB477" i="159"/>
  <c r="Y477" i="159"/>
  <c r="X477" i="159"/>
  <c r="W477" i="159"/>
  <c r="U477" i="159"/>
  <c r="T477" i="159"/>
  <c r="S477" i="159"/>
  <c r="R477" i="159"/>
  <c r="Q477" i="159"/>
  <c r="P477" i="159"/>
  <c r="AF476" i="159"/>
  <c r="AF477" i="159" s="1"/>
  <c r="AA476" i="159"/>
  <c r="AA477" i="159" s="1"/>
  <c r="Z476" i="159"/>
  <c r="Z477" i="159" s="1"/>
  <c r="V476" i="159"/>
  <c r="V477" i="159" s="1"/>
  <c r="AC473" i="159"/>
  <c r="AB473" i="159"/>
  <c r="Y473" i="159"/>
  <c r="X473" i="159"/>
  <c r="W473" i="159"/>
  <c r="U473" i="159"/>
  <c r="T473" i="159"/>
  <c r="S473" i="159"/>
  <c r="R473" i="159"/>
  <c r="Q473" i="159"/>
  <c r="P473" i="159"/>
  <c r="AF472" i="159"/>
  <c r="AF473" i="159" s="1"/>
  <c r="AA472" i="159"/>
  <c r="AA473" i="159" s="1"/>
  <c r="Z472" i="159"/>
  <c r="Z473" i="159" s="1"/>
  <c r="V472" i="159"/>
  <c r="V473" i="159" s="1"/>
  <c r="AC469" i="159"/>
  <c r="AB469" i="159"/>
  <c r="Y469" i="159"/>
  <c r="X469" i="159"/>
  <c r="W469" i="159"/>
  <c r="U469" i="159"/>
  <c r="T469" i="159"/>
  <c r="S469" i="159"/>
  <c r="R469" i="159"/>
  <c r="Q469" i="159"/>
  <c r="P469" i="159"/>
  <c r="AF468" i="159"/>
  <c r="AA468" i="159"/>
  <c r="Z468" i="159"/>
  <c r="V468" i="159"/>
  <c r="AD468" i="159" s="1"/>
  <c r="AE468" i="159" s="1"/>
  <c r="AF467" i="159"/>
  <c r="AF469" i="159" s="1"/>
  <c r="AA467" i="159"/>
  <c r="AA469" i="159" s="1"/>
  <c r="Z467" i="159"/>
  <c r="V467" i="159"/>
  <c r="AD467" i="159" s="1"/>
  <c r="AE467" i="159" s="1"/>
  <c r="AE469" i="159" s="1"/>
  <c r="AC464" i="159"/>
  <c r="AB464" i="159"/>
  <c r="Y464" i="159"/>
  <c r="X464" i="159"/>
  <c r="W464" i="159"/>
  <c r="U464" i="159"/>
  <c r="T464" i="159"/>
  <c r="S464" i="159"/>
  <c r="R464" i="159"/>
  <c r="Q464" i="159"/>
  <c r="P464" i="159"/>
  <c r="AF463" i="159"/>
  <c r="AA463" i="159"/>
  <c r="Z463" i="159"/>
  <c r="V463" i="159"/>
  <c r="AD463" i="159" s="1"/>
  <c r="AE463" i="159" s="1"/>
  <c r="AF462" i="159"/>
  <c r="AA462" i="159"/>
  <c r="Z462" i="159"/>
  <c r="V462" i="159"/>
  <c r="AD462" i="159" s="1"/>
  <c r="AE462" i="159" s="1"/>
  <c r="AF461" i="159"/>
  <c r="AA461" i="159"/>
  <c r="Z461" i="159"/>
  <c r="V461" i="159"/>
  <c r="AD461" i="159" s="1"/>
  <c r="AE461" i="159" s="1"/>
  <c r="AF460" i="159"/>
  <c r="AA460" i="159"/>
  <c r="Z460" i="159"/>
  <c r="V460" i="159"/>
  <c r="AD460" i="159" s="1"/>
  <c r="AE460" i="159" s="1"/>
  <c r="AF459" i="159"/>
  <c r="AF464" i="159" s="1"/>
  <c r="AA459" i="159"/>
  <c r="AA464" i="159" s="1"/>
  <c r="Z459" i="159"/>
  <c r="Z464" i="159" s="1"/>
  <c r="V459" i="159"/>
  <c r="V464" i="159" s="1"/>
  <c r="AC456" i="159"/>
  <c r="AB456" i="159"/>
  <c r="Y456" i="159"/>
  <c r="X456" i="159"/>
  <c r="W456" i="159"/>
  <c r="U456" i="159"/>
  <c r="T456" i="159"/>
  <c r="S456" i="159"/>
  <c r="R456" i="159"/>
  <c r="Q456" i="159"/>
  <c r="P456" i="159"/>
  <c r="AF455" i="159"/>
  <c r="Z455" i="159"/>
  <c r="W455" i="159"/>
  <c r="AA455" i="159" s="1"/>
  <c r="V455" i="159"/>
  <c r="AD455" i="159" s="1"/>
  <c r="AE455" i="159" s="1"/>
  <c r="AF454" i="159"/>
  <c r="AA454" i="159"/>
  <c r="Z454" i="159"/>
  <c r="V454" i="159"/>
  <c r="AD454" i="159" s="1"/>
  <c r="AE454" i="159" s="1"/>
  <c r="AF453" i="159"/>
  <c r="AA453" i="159"/>
  <c r="Z453" i="159"/>
  <c r="V453" i="159"/>
  <c r="AD453" i="159" s="1"/>
  <c r="AE453" i="159" s="1"/>
  <c r="AF452" i="159"/>
  <c r="AF456" i="159" s="1"/>
  <c r="AA452" i="159"/>
  <c r="Z452" i="159"/>
  <c r="V452" i="159"/>
  <c r="V456" i="159" s="1"/>
  <c r="AC446" i="159"/>
  <c r="AB446" i="159"/>
  <c r="Y446" i="159"/>
  <c r="X446" i="159"/>
  <c r="W446" i="159"/>
  <c r="U446" i="159"/>
  <c r="T446" i="159"/>
  <c r="S446" i="159"/>
  <c r="R446" i="159"/>
  <c r="Q446" i="159"/>
  <c r="P446" i="159"/>
  <c r="AF445" i="159"/>
  <c r="AF446" i="159" s="1"/>
  <c r="AA445" i="159"/>
  <c r="AA446" i="159" s="1"/>
  <c r="Z445" i="159"/>
  <c r="Z446" i="159" s="1"/>
  <c r="V445" i="159"/>
  <c r="V446" i="159" s="1"/>
  <c r="AC442" i="159"/>
  <c r="AB442" i="159"/>
  <c r="Y442" i="159"/>
  <c r="X442" i="159"/>
  <c r="W442" i="159"/>
  <c r="U442" i="159"/>
  <c r="T442" i="159"/>
  <c r="S442" i="159"/>
  <c r="R442" i="159"/>
  <c r="Q442" i="159"/>
  <c r="P442" i="159"/>
  <c r="AF441" i="159"/>
  <c r="AF442" i="159" s="1"/>
  <c r="AA441" i="159"/>
  <c r="AA442" i="159" s="1"/>
  <c r="Z441" i="159"/>
  <c r="Z442" i="159" s="1"/>
  <c r="V441" i="159"/>
  <c r="V442" i="159" s="1"/>
  <c r="AC438" i="159"/>
  <c r="AB438" i="159"/>
  <c r="Y438" i="159"/>
  <c r="X438" i="159"/>
  <c r="W438" i="159"/>
  <c r="U438" i="159"/>
  <c r="T438" i="159"/>
  <c r="S438" i="159"/>
  <c r="R438" i="159"/>
  <c r="Q438" i="159"/>
  <c r="P438" i="159"/>
  <c r="AF437" i="159"/>
  <c r="AF438" i="159" s="1"/>
  <c r="AA437" i="159"/>
  <c r="AA438" i="159" s="1"/>
  <c r="Z437" i="159"/>
  <c r="Z438" i="159" s="1"/>
  <c r="V437" i="159"/>
  <c r="V438" i="159" s="1"/>
  <c r="AC434" i="159"/>
  <c r="AB434" i="159"/>
  <c r="Y434" i="159"/>
  <c r="X434" i="159"/>
  <c r="W434" i="159"/>
  <c r="U434" i="159"/>
  <c r="T434" i="159"/>
  <c r="S434" i="159"/>
  <c r="R434" i="159"/>
  <c r="Q434" i="159"/>
  <c r="P434" i="159"/>
  <c r="AF433" i="159"/>
  <c r="AA433" i="159"/>
  <c r="Z433" i="159"/>
  <c r="V433" i="159"/>
  <c r="AD433" i="159" s="1"/>
  <c r="AE433" i="159" s="1"/>
  <c r="AF432" i="159"/>
  <c r="AA432" i="159"/>
  <c r="Z432" i="159"/>
  <c r="V432" i="159"/>
  <c r="AD432" i="159" s="1"/>
  <c r="AE432" i="159" s="1"/>
  <c r="AF431" i="159"/>
  <c r="AA431" i="159"/>
  <c r="Z431" i="159"/>
  <c r="V431" i="159"/>
  <c r="AD431" i="159" s="1"/>
  <c r="AE431" i="159" s="1"/>
  <c r="AF430" i="159"/>
  <c r="AA430" i="159"/>
  <c r="Z430" i="159"/>
  <c r="V430" i="159"/>
  <c r="AD430" i="159" s="1"/>
  <c r="AE430" i="159" s="1"/>
  <c r="AF429" i="159"/>
  <c r="AA429" i="159"/>
  <c r="AA434" i="159" s="1"/>
  <c r="Z429" i="159"/>
  <c r="Z434" i="159" s="1"/>
  <c r="V429" i="159"/>
  <c r="AD429" i="159" s="1"/>
  <c r="AC421" i="159"/>
  <c r="AB421" i="159"/>
  <c r="Y421" i="159"/>
  <c r="X421" i="159"/>
  <c r="W421" i="159"/>
  <c r="U421" i="159"/>
  <c r="T421" i="159"/>
  <c r="S421" i="159"/>
  <c r="R421" i="159"/>
  <c r="Q421" i="159"/>
  <c r="P421" i="159"/>
  <c r="AF420" i="159"/>
  <c r="AA420" i="159"/>
  <c r="Z420" i="159"/>
  <c r="V420" i="159"/>
  <c r="AD420" i="159" s="1"/>
  <c r="AE420" i="159" s="1"/>
  <c r="AF419" i="159"/>
  <c r="AA419" i="159"/>
  <c r="Z419" i="159"/>
  <c r="V419" i="159"/>
  <c r="AD419" i="159" s="1"/>
  <c r="AE419" i="159" s="1"/>
  <c r="AF418" i="159"/>
  <c r="AF421" i="159" s="1"/>
  <c r="AA418" i="159"/>
  <c r="Z418" i="159"/>
  <c r="Z421" i="159" s="1"/>
  <c r="V418" i="159"/>
  <c r="V421" i="159" s="1"/>
  <c r="AC415" i="159"/>
  <c r="AB415" i="159"/>
  <c r="Y415" i="159"/>
  <c r="X415" i="159"/>
  <c r="W415" i="159"/>
  <c r="U415" i="159"/>
  <c r="T415" i="159"/>
  <c r="S415" i="159"/>
  <c r="R415" i="159"/>
  <c r="Q415" i="159"/>
  <c r="P415" i="159"/>
  <c r="AF414" i="159"/>
  <c r="AF415" i="159" s="1"/>
  <c r="AA414" i="159"/>
  <c r="AA415" i="159" s="1"/>
  <c r="Z414" i="159"/>
  <c r="Z415" i="159" s="1"/>
  <c r="V414" i="159"/>
  <c r="AD414" i="159" s="1"/>
  <c r="AC411" i="159"/>
  <c r="AB411" i="159"/>
  <c r="Y411" i="159"/>
  <c r="X411" i="159"/>
  <c r="W411" i="159"/>
  <c r="U411" i="159"/>
  <c r="T411" i="159"/>
  <c r="S411" i="159"/>
  <c r="R411" i="159"/>
  <c r="Q411" i="159"/>
  <c r="P411" i="159"/>
  <c r="AF410" i="159"/>
  <c r="AA410" i="159"/>
  <c r="Z410" i="159"/>
  <c r="V410" i="159"/>
  <c r="AD410" i="159" s="1"/>
  <c r="AE410" i="159" s="1"/>
  <c r="AF409" i="159"/>
  <c r="AA409" i="159"/>
  <c r="Z409" i="159"/>
  <c r="V409" i="159"/>
  <c r="AD409" i="159" s="1"/>
  <c r="AE409" i="159" s="1"/>
  <c r="AF408" i="159"/>
  <c r="AA408" i="159"/>
  <c r="Z408" i="159"/>
  <c r="Z411" i="159" s="1"/>
  <c r="V408" i="159"/>
  <c r="AD408" i="159" s="1"/>
  <c r="AD411" i="159" s="1"/>
  <c r="AC405" i="159"/>
  <c r="AB405" i="159"/>
  <c r="Y405" i="159"/>
  <c r="X405" i="159"/>
  <c r="W405" i="159"/>
  <c r="U405" i="159"/>
  <c r="T405" i="159"/>
  <c r="S405" i="159"/>
  <c r="R405" i="159"/>
  <c r="Q405" i="159"/>
  <c r="P405" i="159"/>
  <c r="AF404" i="159"/>
  <c r="AA404" i="159"/>
  <c r="Z404" i="159"/>
  <c r="V404" i="159"/>
  <c r="AD404" i="159" s="1"/>
  <c r="AE404" i="159" s="1"/>
  <c r="AF403" i="159"/>
  <c r="AA403" i="159"/>
  <c r="Z403" i="159"/>
  <c r="V403" i="159"/>
  <c r="AD403" i="159" s="1"/>
  <c r="AE403" i="159" s="1"/>
  <c r="AF402" i="159"/>
  <c r="AA402" i="159"/>
  <c r="Z402" i="159"/>
  <c r="V402" i="159"/>
  <c r="AD402" i="159" s="1"/>
  <c r="AE402" i="159" s="1"/>
  <c r="AF401" i="159"/>
  <c r="AA401" i="159"/>
  <c r="Z401" i="159"/>
  <c r="V401" i="159"/>
  <c r="AD401" i="159" s="1"/>
  <c r="AE401" i="159" s="1"/>
  <c r="AF400" i="159"/>
  <c r="AA400" i="159"/>
  <c r="Z400" i="159"/>
  <c r="V400" i="159"/>
  <c r="AD400" i="159" s="1"/>
  <c r="AE400" i="159" s="1"/>
  <c r="AF399" i="159"/>
  <c r="AA399" i="159"/>
  <c r="Z399" i="159"/>
  <c r="V399" i="159"/>
  <c r="AD399" i="159" s="1"/>
  <c r="AE399" i="159" s="1"/>
  <c r="AF398" i="159"/>
  <c r="AA398" i="159"/>
  <c r="AA405" i="159" s="1"/>
  <c r="Z398" i="159"/>
  <c r="V398" i="159"/>
  <c r="AD398" i="159" s="1"/>
  <c r="AC392" i="159"/>
  <c r="AB392" i="159"/>
  <c r="Y392" i="159"/>
  <c r="X392" i="159"/>
  <c r="W392" i="159"/>
  <c r="U392" i="159"/>
  <c r="T392" i="159"/>
  <c r="S392" i="159"/>
  <c r="R392" i="159"/>
  <c r="Q392" i="159"/>
  <c r="P392" i="159"/>
  <c r="AF391" i="159"/>
  <c r="AA391" i="159"/>
  <c r="Z391" i="159"/>
  <c r="V391" i="159"/>
  <c r="AD391" i="159" s="1"/>
  <c r="AE391" i="159" s="1"/>
  <c r="AF390" i="159"/>
  <c r="AA390" i="159"/>
  <c r="Z390" i="159"/>
  <c r="V390" i="159"/>
  <c r="AD390" i="159" s="1"/>
  <c r="AE390" i="159" s="1"/>
  <c r="AF389" i="159"/>
  <c r="AF392" i="159" s="1"/>
  <c r="AA389" i="159"/>
  <c r="AA392" i="159" s="1"/>
  <c r="Z389" i="159"/>
  <c r="V389" i="159"/>
  <c r="AD389" i="159" s="1"/>
  <c r="AC386" i="159"/>
  <c r="AB386" i="159"/>
  <c r="Y386" i="159"/>
  <c r="X386" i="159"/>
  <c r="W386" i="159"/>
  <c r="U386" i="159"/>
  <c r="T386" i="159"/>
  <c r="S386" i="159"/>
  <c r="R386" i="159"/>
  <c r="Q386" i="159"/>
  <c r="P386" i="159"/>
  <c r="AF385" i="159"/>
  <c r="AA385" i="159"/>
  <c r="Z385" i="159"/>
  <c r="V385" i="159"/>
  <c r="AD385" i="159" s="1"/>
  <c r="AE385" i="159" s="1"/>
  <c r="AF384" i="159"/>
  <c r="AA384" i="159"/>
  <c r="Z384" i="159"/>
  <c r="V384" i="159"/>
  <c r="AD384" i="159" s="1"/>
  <c r="AE384" i="159" s="1"/>
  <c r="AF383" i="159"/>
  <c r="AF386" i="159" s="1"/>
  <c r="AA383" i="159"/>
  <c r="AA386" i="159" s="1"/>
  <c r="Z383" i="159"/>
  <c r="Z386" i="159" s="1"/>
  <c r="V383" i="159"/>
  <c r="V386" i="159" s="1"/>
  <c r="AC380" i="159"/>
  <c r="AB380" i="159"/>
  <c r="Y380" i="159"/>
  <c r="X380" i="159"/>
  <c r="W380" i="159"/>
  <c r="U380" i="159"/>
  <c r="T380" i="159"/>
  <c r="S380" i="159"/>
  <c r="R380" i="159"/>
  <c r="Q380" i="159"/>
  <c r="P380" i="159"/>
  <c r="AF379" i="159"/>
  <c r="AF380" i="159" s="1"/>
  <c r="AA379" i="159"/>
  <c r="AA380" i="159" s="1"/>
  <c r="Z379" i="159"/>
  <c r="Z380" i="159" s="1"/>
  <c r="V379" i="159"/>
  <c r="V380" i="159" s="1"/>
  <c r="AC376" i="159"/>
  <c r="AB376" i="159"/>
  <c r="Y376" i="159"/>
  <c r="X376" i="159"/>
  <c r="W376" i="159"/>
  <c r="U376" i="159"/>
  <c r="T376" i="159"/>
  <c r="S376" i="159"/>
  <c r="R376" i="159"/>
  <c r="Q376" i="159"/>
  <c r="P376" i="159"/>
  <c r="AF375" i="159"/>
  <c r="AA375" i="159"/>
  <c r="Z375" i="159"/>
  <c r="V375" i="159"/>
  <c r="AD375" i="159" s="1"/>
  <c r="AE375" i="159" s="1"/>
  <c r="AF374" i="159"/>
  <c r="AA374" i="159"/>
  <c r="Z374" i="159"/>
  <c r="V374" i="159"/>
  <c r="AD374" i="159" s="1"/>
  <c r="AE374" i="159" s="1"/>
  <c r="AF373" i="159"/>
  <c r="AF376" i="159" s="1"/>
  <c r="AA373" i="159"/>
  <c r="Z373" i="159"/>
  <c r="V373" i="159"/>
  <c r="V376" i="159" s="1"/>
  <c r="AC370" i="159"/>
  <c r="AB370" i="159"/>
  <c r="Y370" i="159"/>
  <c r="X370" i="159"/>
  <c r="W370" i="159"/>
  <c r="U370" i="159"/>
  <c r="T370" i="159"/>
  <c r="S370" i="159"/>
  <c r="R370" i="159"/>
  <c r="Q370" i="159"/>
  <c r="P370" i="159"/>
  <c r="AF369" i="159"/>
  <c r="AA369" i="159"/>
  <c r="Z369" i="159"/>
  <c r="V369" i="159"/>
  <c r="AD369" i="159" s="1"/>
  <c r="AE369" i="159" s="1"/>
  <c r="AF368" i="159"/>
  <c r="AA368" i="159"/>
  <c r="Z368" i="159"/>
  <c r="V368" i="159"/>
  <c r="AD368" i="159" s="1"/>
  <c r="AE368" i="159" s="1"/>
  <c r="AF367" i="159"/>
  <c r="AA367" i="159"/>
  <c r="AA370" i="159" s="1"/>
  <c r="Z367" i="159"/>
  <c r="V367" i="159"/>
  <c r="AD367" i="159" s="1"/>
  <c r="AC361" i="159"/>
  <c r="AB361" i="159"/>
  <c r="Y361" i="159"/>
  <c r="X361" i="159"/>
  <c r="W361" i="159"/>
  <c r="U361" i="159"/>
  <c r="T361" i="159"/>
  <c r="S361" i="159"/>
  <c r="R361" i="159"/>
  <c r="Q361" i="159"/>
  <c r="P361" i="159"/>
  <c r="AF360" i="159"/>
  <c r="AA360" i="159"/>
  <c r="Z360" i="159"/>
  <c r="V360" i="159"/>
  <c r="AD360" i="159" s="1"/>
  <c r="AE360" i="159" s="1"/>
  <c r="AF359" i="159"/>
  <c r="AF361" i="159" s="1"/>
  <c r="AA359" i="159"/>
  <c r="Z359" i="159"/>
  <c r="V359" i="159"/>
  <c r="V361" i="159" s="1"/>
  <c r="AC356" i="159"/>
  <c r="AB356" i="159"/>
  <c r="Y356" i="159"/>
  <c r="X356" i="159"/>
  <c r="W356" i="159"/>
  <c r="U356" i="159"/>
  <c r="T356" i="159"/>
  <c r="S356" i="159"/>
  <c r="R356" i="159"/>
  <c r="Q356" i="159"/>
  <c r="P356" i="159"/>
  <c r="AF355" i="159"/>
  <c r="AA355" i="159"/>
  <c r="Z355" i="159"/>
  <c r="V355" i="159"/>
  <c r="AD355" i="159" s="1"/>
  <c r="AE355" i="159" s="1"/>
  <c r="AF354" i="159"/>
  <c r="AA354" i="159"/>
  <c r="Z354" i="159"/>
  <c r="V354" i="159"/>
  <c r="AD354" i="159" s="1"/>
  <c r="AE354" i="159" s="1"/>
  <c r="AF353" i="159"/>
  <c r="AF356" i="159" s="1"/>
  <c r="AA353" i="159"/>
  <c r="Z353" i="159"/>
  <c r="V353" i="159"/>
  <c r="V356" i="159" s="1"/>
  <c r="AC350" i="159"/>
  <c r="AB350" i="159"/>
  <c r="Y350" i="159"/>
  <c r="X350" i="159"/>
  <c r="W350" i="159"/>
  <c r="U350" i="159"/>
  <c r="T350" i="159"/>
  <c r="S350" i="159"/>
  <c r="R350" i="159"/>
  <c r="Q350" i="159"/>
  <c r="P350" i="159"/>
  <c r="AF349" i="159"/>
  <c r="AF350" i="159" s="1"/>
  <c r="AA349" i="159"/>
  <c r="AA350" i="159" s="1"/>
  <c r="Z349" i="159"/>
  <c r="Z350" i="159" s="1"/>
  <c r="V349" i="159"/>
  <c r="V350" i="159" s="1"/>
  <c r="AC346" i="159"/>
  <c r="AB346" i="159"/>
  <c r="Y346" i="159"/>
  <c r="X346" i="159"/>
  <c r="W346" i="159"/>
  <c r="U346" i="159"/>
  <c r="T346" i="159"/>
  <c r="S346" i="159"/>
  <c r="R346" i="159"/>
  <c r="Q346" i="159"/>
  <c r="P346" i="159"/>
  <c r="AF345" i="159"/>
  <c r="AA345" i="159"/>
  <c r="Z345" i="159"/>
  <c r="V345" i="159"/>
  <c r="AD345" i="159" s="1"/>
  <c r="AE345" i="159" s="1"/>
  <c r="AF344" i="159"/>
  <c r="AA344" i="159"/>
  <c r="Z344" i="159"/>
  <c r="V344" i="159"/>
  <c r="AD344" i="159" s="1"/>
  <c r="AE344" i="159" s="1"/>
  <c r="AF343" i="159"/>
  <c r="AA343" i="159"/>
  <c r="Z343" i="159"/>
  <c r="V343" i="159"/>
  <c r="AD343" i="159" s="1"/>
  <c r="AE343" i="159" s="1"/>
  <c r="AF342" i="159"/>
  <c r="AA342" i="159"/>
  <c r="AA346" i="159" s="1"/>
  <c r="Z342" i="159"/>
  <c r="V342" i="159"/>
  <c r="V346" i="159" s="1"/>
  <c r="AC339" i="159"/>
  <c r="AB339" i="159"/>
  <c r="Y339" i="159"/>
  <c r="X339" i="159"/>
  <c r="W339" i="159"/>
  <c r="U339" i="159"/>
  <c r="T339" i="159"/>
  <c r="S339" i="159"/>
  <c r="R339" i="159"/>
  <c r="Q339" i="159"/>
  <c r="P339" i="159"/>
  <c r="AF338" i="159"/>
  <c r="AF339" i="159" s="1"/>
  <c r="AA338" i="159"/>
  <c r="AA339" i="159" s="1"/>
  <c r="Z338" i="159"/>
  <c r="Z339" i="159" s="1"/>
  <c r="V338" i="159"/>
  <c r="V339" i="159" s="1"/>
  <c r="AC331" i="159"/>
  <c r="AB331" i="159"/>
  <c r="Y331" i="159"/>
  <c r="X331" i="159"/>
  <c r="W331" i="159"/>
  <c r="U331" i="159"/>
  <c r="T331" i="159"/>
  <c r="S331" i="159"/>
  <c r="R331" i="159"/>
  <c r="Q331" i="159"/>
  <c r="P331" i="159"/>
  <c r="AF330" i="159"/>
  <c r="AF331" i="159" s="1"/>
  <c r="AA330" i="159"/>
  <c r="AA331" i="159" s="1"/>
  <c r="Z330" i="159"/>
  <c r="Z331" i="159" s="1"/>
  <c r="V330" i="159"/>
  <c r="V331" i="159" s="1"/>
  <c r="AC327" i="159"/>
  <c r="AB327" i="159"/>
  <c r="Y327" i="159"/>
  <c r="X327" i="159"/>
  <c r="W327" i="159"/>
  <c r="U327" i="159"/>
  <c r="T327" i="159"/>
  <c r="S327" i="159"/>
  <c r="R327" i="159"/>
  <c r="Q327" i="159"/>
  <c r="P327" i="159"/>
  <c r="AF326" i="159"/>
  <c r="AA326" i="159"/>
  <c r="Z326" i="159"/>
  <c r="V326" i="159"/>
  <c r="AD326" i="159" s="1"/>
  <c r="AE326" i="159" s="1"/>
  <c r="AF325" i="159"/>
  <c r="AA325" i="159"/>
  <c r="Z325" i="159"/>
  <c r="V325" i="159"/>
  <c r="AD325" i="159" s="1"/>
  <c r="AE325" i="159" s="1"/>
  <c r="AF324" i="159"/>
  <c r="AA324" i="159"/>
  <c r="Z324" i="159"/>
  <c r="V324" i="159"/>
  <c r="AD324" i="159" s="1"/>
  <c r="AE324" i="159" s="1"/>
  <c r="AF323" i="159"/>
  <c r="AA323" i="159"/>
  <c r="Z323" i="159"/>
  <c r="V323" i="159"/>
  <c r="AD323" i="159" s="1"/>
  <c r="AE323" i="159" s="1"/>
  <c r="AF322" i="159"/>
  <c r="AA322" i="159"/>
  <c r="Z322" i="159"/>
  <c r="V322" i="159"/>
  <c r="AD322" i="159" s="1"/>
  <c r="AE322" i="159" s="1"/>
  <c r="AF321" i="159"/>
  <c r="AA321" i="159"/>
  <c r="Z321" i="159"/>
  <c r="V321" i="159"/>
  <c r="AD321" i="159" s="1"/>
  <c r="AE321" i="159" s="1"/>
  <c r="AF320" i="159"/>
  <c r="AF327" i="159" s="1"/>
  <c r="AA320" i="159"/>
  <c r="AA327" i="159" s="1"/>
  <c r="Z320" i="159"/>
  <c r="Z327" i="159" s="1"/>
  <c r="V320" i="159"/>
  <c r="AD320" i="159" s="1"/>
  <c r="AC317" i="159"/>
  <c r="AB317" i="159"/>
  <c r="Y317" i="159"/>
  <c r="X317" i="159"/>
  <c r="W317" i="159"/>
  <c r="U317" i="159"/>
  <c r="T317" i="159"/>
  <c r="S317" i="159"/>
  <c r="R317" i="159"/>
  <c r="Q317" i="159"/>
  <c r="P317" i="159"/>
  <c r="AF316" i="159"/>
  <c r="AA316" i="159"/>
  <c r="Z316" i="159"/>
  <c r="V316" i="159"/>
  <c r="AD316" i="159" s="1"/>
  <c r="AE316" i="159" s="1"/>
  <c r="AF315" i="159"/>
  <c r="AA315" i="159"/>
  <c r="Z315" i="159"/>
  <c r="V315" i="159"/>
  <c r="AD315" i="159" s="1"/>
  <c r="AE315" i="159" s="1"/>
  <c r="AF314" i="159"/>
  <c r="AA314" i="159"/>
  <c r="Z314" i="159"/>
  <c r="V314" i="159"/>
  <c r="AF313" i="159"/>
  <c r="AF317" i="159" s="1"/>
  <c r="AA313" i="159"/>
  <c r="AA317" i="159" s="1"/>
  <c r="Z313" i="159"/>
  <c r="Z317" i="159" s="1"/>
  <c r="V313" i="159"/>
  <c r="AD313" i="159" s="1"/>
  <c r="AC307" i="159"/>
  <c r="AB307" i="159"/>
  <c r="Y307" i="159"/>
  <c r="X307" i="159"/>
  <c r="W307" i="159"/>
  <c r="U307" i="159"/>
  <c r="T307" i="159"/>
  <c r="S307" i="159"/>
  <c r="R307" i="159"/>
  <c r="Q307" i="159"/>
  <c r="P307" i="159"/>
  <c r="AF306" i="159"/>
  <c r="AF307" i="159" s="1"/>
  <c r="AA306" i="159"/>
  <c r="AA307" i="159" s="1"/>
  <c r="Z306" i="159"/>
  <c r="Z307" i="159" s="1"/>
  <c r="V306" i="159"/>
  <c r="V307" i="159" s="1"/>
  <c r="AC303" i="159"/>
  <c r="AB303" i="159"/>
  <c r="Y303" i="159"/>
  <c r="X303" i="159"/>
  <c r="W303" i="159"/>
  <c r="U303" i="159"/>
  <c r="T303" i="159"/>
  <c r="S303" i="159"/>
  <c r="R303" i="159"/>
  <c r="Q303" i="159"/>
  <c r="P303" i="159"/>
  <c r="AF302" i="159"/>
  <c r="AA302" i="159"/>
  <c r="Z302" i="159"/>
  <c r="V302" i="159"/>
  <c r="AD302" i="159" s="1"/>
  <c r="AE302" i="159" s="1"/>
  <c r="AF301" i="159"/>
  <c r="AF303" i="159" s="1"/>
  <c r="AA301" i="159"/>
  <c r="AA303" i="159" s="1"/>
  <c r="Z301" i="159"/>
  <c r="Z303" i="159" s="1"/>
  <c r="V301" i="159"/>
  <c r="AD301" i="159" s="1"/>
  <c r="AE301" i="159" s="1"/>
  <c r="AC295" i="159"/>
  <c r="AB295" i="159"/>
  <c r="Y295" i="159"/>
  <c r="X295" i="159"/>
  <c r="W295" i="159"/>
  <c r="U295" i="159"/>
  <c r="T295" i="159"/>
  <c r="S295" i="159"/>
  <c r="R295" i="159"/>
  <c r="Q295" i="159"/>
  <c r="P295" i="159"/>
  <c r="AF294" i="159"/>
  <c r="AA294" i="159"/>
  <c r="Z294" i="159"/>
  <c r="V294" i="159"/>
  <c r="AD294" i="159" s="1"/>
  <c r="AE294" i="159" s="1"/>
  <c r="AF293" i="159"/>
  <c r="AF295" i="159" s="1"/>
  <c r="AA293" i="159"/>
  <c r="Z293" i="159"/>
  <c r="Z295" i="159" s="1"/>
  <c r="V293" i="159"/>
  <c r="AD293" i="159" s="1"/>
  <c r="AC290" i="159"/>
  <c r="AB290" i="159"/>
  <c r="Y290" i="159"/>
  <c r="X290" i="159"/>
  <c r="W290" i="159"/>
  <c r="U290" i="159"/>
  <c r="T290" i="159"/>
  <c r="S290" i="159"/>
  <c r="R290" i="159"/>
  <c r="Q290" i="159"/>
  <c r="P290" i="159"/>
  <c r="AF289" i="159"/>
  <c r="AA289" i="159"/>
  <c r="Z289" i="159"/>
  <c r="V289" i="159"/>
  <c r="AF288" i="159"/>
  <c r="AF290" i="159" s="1"/>
  <c r="AA288" i="159"/>
  <c r="AA290" i="159" s="1"/>
  <c r="Z288" i="159"/>
  <c r="Z290" i="159" s="1"/>
  <c r="V288" i="159"/>
  <c r="AD288" i="159" s="1"/>
  <c r="AC285" i="159"/>
  <c r="AB285" i="159"/>
  <c r="Y285" i="159"/>
  <c r="X285" i="159"/>
  <c r="W285" i="159"/>
  <c r="U285" i="159"/>
  <c r="T285" i="159"/>
  <c r="S285" i="159"/>
  <c r="R285" i="159"/>
  <c r="Q285" i="159"/>
  <c r="P285" i="159"/>
  <c r="AF284" i="159"/>
  <c r="AA284" i="159"/>
  <c r="Z284" i="159"/>
  <c r="V284" i="159"/>
  <c r="AD284" i="159" s="1"/>
  <c r="AE284" i="159" s="1"/>
  <c r="AF283" i="159"/>
  <c r="AA283" i="159"/>
  <c r="Z283" i="159"/>
  <c r="V283" i="159"/>
  <c r="AD283" i="159" s="1"/>
  <c r="AE283" i="159" s="1"/>
  <c r="AF282" i="159"/>
  <c r="AF285" i="159" s="1"/>
  <c r="AA282" i="159"/>
  <c r="Z282" i="159"/>
  <c r="Z285" i="159" s="1"/>
  <c r="V282" i="159"/>
  <c r="AD282" i="159" s="1"/>
  <c r="AC279" i="159"/>
  <c r="AB279" i="159"/>
  <c r="Y279" i="159"/>
  <c r="X279" i="159"/>
  <c r="W279" i="159"/>
  <c r="U279" i="159"/>
  <c r="T279" i="159"/>
  <c r="S279" i="159"/>
  <c r="R279" i="159"/>
  <c r="Q279" i="159"/>
  <c r="P279" i="159"/>
  <c r="AF278" i="159"/>
  <c r="AA278" i="159"/>
  <c r="Z278" i="159"/>
  <c r="V278" i="159"/>
  <c r="AD278" i="159" s="1"/>
  <c r="AE278" i="159" s="1"/>
  <c r="AF277" i="159"/>
  <c r="AA277" i="159"/>
  <c r="Z277" i="159"/>
  <c r="V277" i="159"/>
  <c r="AD277" i="159" s="1"/>
  <c r="AE277" i="159" s="1"/>
  <c r="AF276" i="159"/>
  <c r="AA276" i="159"/>
  <c r="Z276" i="159"/>
  <c r="V276" i="159"/>
  <c r="AD276" i="159" s="1"/>
  <c r="AE276" i="159" s="1"/>
  <c r="AF275" i="159"/>
  <c r="AA275" i="159"/>
  <c r="Z275" i="159"/>
  <c r="V275" i="159"/>
  <c r="AD275" i="159" s="1"/>
  <c r="AE275" i="159" s="1"/>
  <c r="AF274" i="159"/>
  <c r="AA274" i="159"/>
  <c r="Z274" i="159"/>
  <c r="V274" i="159"/>
  <c r="AD274" i="159" s="1"/>
  <c r="AE274" i="159" s="1"/>
  <c r="AF273" i="159"/>
  <c r="AA273" i="159"/>
  <c r="Z273" i="159"/>
  <c r="V273" i="159"/>
  <c r="AD273" i="159" s="1"/>
  <c r="AE273" i="159" s="1"/>
  <c r="AF272" i="159"/>
  <c r="AA272" i="159"/>
  <c r="AA279" i="159" s="1"/>
  <c r="Z272" i="159"/>
  <c r="V272" i="159"/>
  <c r="V279" i="159" s="1"/>
  <c r="AC266" i="159"/>
  <c r="AB266" i="159"/>
  <c r="Y266" i="159"/>
  <c r="X266" i="159"/>
  <c r="W266" i="159"/>
  <c r="U266" i="159"/>
  <c r="T266" i="159"/>
  <c r="S266" i="159"/>
  <c r="R266" i="159"/>
  <c r="Q266" i="159"/>
  <c r="P266" i="159"/>
  <c r="AF265" i="159"/>
  <c r="AA265" i="159"/>
  <c r="Z265" i="159"/>
  <c r="V265" i="159"/>
  <c r="AF264" i="159"/>
  <c r="AF266" i="159" s="1"/>
  <c r="AA264" i="159"/>
  <c r="AA266" i="159" s="1"/>
  <c r="Z264" i="159"/>
  <c r="Z266" i="159" s="1"/>
  <c r="V264" i="159"/>
  <c r="AD264" i="159" s="1"/>
  <c r="AC261" i="159"/>
  <c r="AB261" i="159"/>
  <c r="Y261" i="159"/>
  <c r="X261" i="159"/>
  <c r="W261" i="159"/>
  <c r="U261" i="159"/>
  <c r="T261" i="159"/>
  <c r="S261" i="159"/>
  <c r="R261" i="159"/>
  <c r="Q261" i="159"/>
  <c r="P261" i="159"/>
  <c r="AF260" i="159"/>
  <c r="AA260" i="159"/>
  <c r="Z260" i="159"/>
  <c r="V260" i="159"/>
  <c r="AD260" i="159" s="1"/>
  <c r="AE260" i="159" s="1"/>
  <c r="AF259" i="159"/>
  <c r="AA259" i="159"/>
  <c r="Z259" i="159"/>
  <c r="V259" i="159"/>
  <c r="AD259" i="159" s="1"/>
  <c r="AE259" i="159" s="1"/>
  <c r="AF258" i="159"/>
  <c r="AF261" i="159" s="1"/>
  <c r="AA258" i="159"/>
  <c r="AA261" i="159" s="1"/>
  <c r="Z258" i="159"/>
  <c r="Z261" i="159" s="1"/>
  <c r="V258" i="159"/>
  <c r="V261" i="159" s="1"/>
  <c r="AC255" i="159"/>
  <c r="AB255" i="159"/>
  <c r="Y255" i="159"/>
  <c r="X255" i="159"/>
  <c r="W255" i="159"/>
  <c r="U255" i="159"/>
  <c r="T255" i="159"/>
  <c r="S255" i="159"/>
  <c r="R255" i="159"/>
  <c r="Q255" i="159"/>
  <c r="P255" i="159"/>
  <c r="AF254" i="159"/>
  <c r="AA254" i="159"/>
  <c r="Z254" i="159"/>
  <c r="V254" i="159"/>
  <c r="AF253" i="159"/>
  <c r="AF255" i="159" s="1"/>
  <c r="AA253" i="159"/>
  <c r="AA255" i="159" s="1"/>
  <c r="Z253" i="159"/>
  <c r="Z255" i="159" s="1"/>
  <c r="V253" i="159"/>
  <c r="AD253" i="159" s="1"/>
  <c r="P253" i="159"/>
  <c r="AC250" i="159"/>
  <c r="AB250" i="159"/>
  <c r="Y250" i="159"/>
  <c r="X250" i="159"/>
  <c r="W250" i="159"/>
  <c r="U250" i="159"/>
  <c r="T250" i="159"/>
  <c r="S250" i="159"/>
  <c r="R250" i="159"/>
  <c r="Q250" i="159"/>
  <c r="P250" i="159"/>
  <c r="AF249" i="159"/>
  <c r="AA249" i="159"/>
  <c r="Z249" i="159"/>
  <c r="V249" i="159"/>
  <c r="AD249" i="159" s="1"/>
  <c r="AE249" i="159" s="1"/>
  <c r="AF248" i="159"/>
  <c r="AA248" i="159"/>
  <c r="Z248" i="159"/>
  <c r="V248" i="159"/>
  <c r="AD248" i="159" s="1"/>
  <c r="AE248" i="159" s="1"/>
  <c r="AF247" i="159"/>
  <c r="AA247" i="159"/>
  <c r="Z247" i="159"/>
  <c r="V247" i="159"/>
  <c r="AD247" i="159" s="1"/>
  <c r="AE247" i="159" s="1"/>
  <c r="AF246" i="159"/>
  <c r="AF250" i="159" s="1"/>
  <c r="AA246" i="159"/>
  <c r="AA250" i="159" s="1"/>
  <c r="Z246" i="159"/>
  <c r="Z250" i="159" s="1"/>
  <c r="V246" i="159"/>
  <c r="V250" i="159" s="1"/>
  <c r="AC240" i="159"/>
  <c r="AB240" i="159"/>
  <c r="Y240" i="159"/>
  <c r="X240" i="159"/>
  <c r="W240" i="159"/>
  <c r="U240" i="159"/>
  <c r="T240" i="159"/>
  <c r="S240" i="159"/>
  <c r="R240" i="159"/>
  <c r="Q240" i="159"/>
  <c r="P240" i="159"/>
  <c r="AF239" i="159"/>
  <c r="AF240" i="159" s="1"/>
  <c r="AA239" i="159"/>
  <c r="AA240" i="159" s="1"/>
  <c r="Z239" i="159"/>
  <c r="Z240" i="159" s="1"/>
  <c r="V239" i="159"/>
  <c r="V240" i="159" s="1"/>
  <c r="AC236" i="159"/>
  <c r="AB236" i="159"/>
  <c r="Y236" i="159"/>
  <c r="X236" i="159"/>
  <c r="W236" i="159"/>
  <c r="U236" i="159"/>
  <c r="T236" i="159"/>
  <c r="S236" i="159"/>
  <c r="R236" i="159"/>
  <c r="Q236" i="159"/>
  <c r="P236" i="159"/>
  <c r="AF235" i="159"/>
  <c r="AA235" i="159"/>
  <c r="Z235" i="159"/>
  <c r="V235" i="159"/>
  <c r="AD235" i="159" s="1"/>
  <c r="AE235" i="159" s="1"/>
  <c r="AF234" i="159"/>
  <c r="AA234" i="159"/>
  <c r="Z234" i="159"/>
  <c r="V234" i="159"/>
  <c r="AD234" i="159" s="1"/>
  <c r="AE234" i="159" s="1"/>
  <c r="AF233" i="159"/>
  <c r="AA233" i="159"/>
  <c r="Z233" i="159"/>
  <c r="V233" i="159"/>
  <c r="AD233" i="159" s="1"/>
  <c r="AE233" i="159" s="1"/>
  <c r="AF232" i="159"/>
  <c r="AF236" i="159" s="1"/>
  <c r="AA232" i="159"/>
  <c r="AA236" i="159" s="1"/>
  <c r="Z232" i="159"/>
  <c r="V232" i="159"/>
  <c r="AC229" i="159"/>
  <c r="AB229" i="159"/>
  <c r="Y229" i="159"/>
  <c r="X229" i="159"/>
  <c r="W229" i="159"/>
  <c r="U229" i="159"/>
  <c r="T229" i="159"/>
  <c r="S229" i="159"/>
  <c r="R229" i="159"/>
  <c r="Q229" i="159"/>
  <c r="P229" i="159"/>
  <c r="AF228" i="159"/>
  <c r="AF229" i="159" s="1"/>
  <c r="AA228" i="159"/>
  <c r="AA229" i="159" s="1"/>
  <c r="Z228" i="159"/>
  <c r="Z229" i="159" s="1"/>
  <c r="V228" i="159"/>
  <c r="V229" i="159" s="1"/>
  <c r="AC225" i="159"/>
  <c r="AB225" i="159"/>
  <c r="Y225" i="159"/>
  <c r="X225" i="159"/>
  <c r="W225" i="159"/>
  <c r="U225" i="159"/>
  <c r="T225" i="159"/>
  <c r="S225" i="159"/>
  <c r="R225" i="159"/>
  <c r="Q225" i="159"/>
  <c r="P225" i="159"/>
  <c r="AF224" i="159"/>
  <c r="AA224" i="159"/>
  <c r="Z224" i="159"/>
  <c r="V224" i="159"/>
  <c r="AD224" i="159" s="1"/>
  <c r="AE224" i="159" s="1"/>
  <c r="AF223" i="159"/>
  <c r="AA223" i="159"/>
  <c r="Z223" i="159"/>
  <c r="V223" i="159"/>
  <c r="AD223" i="159" s="1"/>
  <c r="AE223" i="159" s="1"/>
  <c r="AF222" i="159"/>
  <c r="AA222" i="159"/>
  <c r="Z222" i="159"/>
  <c r="V222" i="159"/>
  <c r="V225" i="159" s="1"/>
  <c r="AC216" i="159"/>
  <c r="AB216" i="159"/>
  <c r="Y216" i="159"/>
  <c r="X216" i="159"/>
  <c r="W216" i="159"/>
  <c r="U216" i="159"/>
  <c r="T216" i="159"/>
  <c r="S216" i="159"/>
  <c r="R216" i="159"/>
  <c r="Q216" i="159"/>
  <c r="P216" i="159"/>
  <c r="AF215" i="159"/>
  <c r="AA215" i="159"/>
  <c r="Z215" i="159"/>
  <c r="V215" i="159"/>
  <c r="AD215" i="159" s="1"/>
  <c r="AE215" i="159" s="1"/>
  <c r="AF214" i="159"/>
  <c r="AF216" i="159" s="1"/>
  <c r="AA214" i="159"/>
  <c r="Z214" i="159"/>
  <c r="Z216" i="159" s="1"/>
  <c r="V214" i="159"/>
  <c r="V216" i="159" s="1"/>
  <c r="AC211" i="159"/>
  <c r="AB211" i="159"/>
  <c r="Y211" i="159"/>
  <c r="X211" i="159"/>
  <c r="W211" i="159"/>
  <c r="U211" i="159"/>
  <c r="T211" i="159"/>
  <c r="S211" i="159"/>
  <c r="R211" i="159"/>
  <c r="Q211" i="159"/>
  <c r="P211" i="159"/>
  <c r="AF210" i="159"/>
  <c r="AF211" i="159" s="1"/>
  <c r="AA210" i="159"/>
  <c r="AA211" i="159" s="1"/>
  <c r="Z210" i="159"/>
  <c r="Z211" i="159" s="1"/>
  <c r="V210" i="159"/>
  <c r="V211" i="159" s="1"/>
  <c r="AC207" i="159"/>
  <c r="AB207" i="159"/>
  <c r="Y207" i="159"/>
  <c r="X207" i="159"/>
  <c r="W207" i="159"/>
  <c r="U207" i="159"/>
  <c r="T207" i="159"/>
  <c r="S207" i="159"/>
  <c r="R207" i="159"/>
  <c r="Q207" i="159"/>
  <c r="P207" i="159"/>
  <c r="AF206" i="159"/>
  <c r="AA206" i="159"/>
  <c r="Z206" i="159"/>
  <c r="V206" i="159"/>
  <c r="AD206" i="159" s="1"/>
  <c r="AE206" i="159" s="1"/>
  <c r="AF205" i="159"/>
  <c r="AA205" i="159"/>
  <c r="Z205" i="159"/>
  <c r="V205" i="159"/>
  <c r="AD205" i="159" s="1"/>
  <c r="AE205" i="159" s="1"/>
  <c r="AF204" i="159"/>
  <c r="AF207" i="159" s="1"/>
  <c r="AA204" i="159"/>
  <c r="AA207" i="159" s="1"/>
  <c r="Z204" i="159"/>
  <c r="V204" i="159"/>
  <c r="V207" i="159" s="1"/>
  <c r="AC198" i="159"/>
  <c r="AB198" i="159"/>
  <c r="Y198" i="159"/>
  <c r="X198" i="159"/>
  <c r="W198" i="159"/>
  <c r="U198" i="159"/>
  <c r="T198" i="159"/>
  <c r="S198" i="159"/>
  <c r="R198" i="159"/>
  <c r="Q198" i="159"/>
  <c r="P198" i="159"/>
  <c r="AF197" i="159"/>
  <c r="AA197" i="159"/>
  <c r="Z197" i="159"/>
  <c r="V197" i="159"/>
  <c r="AD197" i="159" s="1"/>
  <c r="AE197" i="159" s="1"/>
  <c r="AF196" i="159"/>
  <c r="AA196" i="159"/>
  <c r="Z196" i="159"/>
  <c r="V196" i="159"/>
  <c r="AD196" i="159" s="1"/>
  <c r="AE196" i="159" s="1"/>
  <c r="AF195" i="159"/>
  <c r="AA195" i="159"/>
  <c r="Z195" i="159"/>
  <c r="V195" i="159"/>
  <c r="AD195" i="159" s="1"/>
  <c r="AE195" i="159" s="1"/>
  <c r="AF194" i="159"/>
  <c r="AA194" i="159"/>
  <c r="Z194" i="159"/>
  <c r="V194" i="159"/>
  <c r="AD194" i="159" s="1"/>
  <c r="AE194" i="159" s="1"/>
  <c r="AF193" i="159"/>
  <c r="AA193" i="159"/>
  <c r="AA198" i="159" s="1"/>
  <c r="Z193" i="159"/>
  <c r="V193" i="159"/>
  <c r="AC190" i="159"/>
  <c r="AB190" i="159"/>
  <c r="Y190" i="159"/>
  <c r="X190" i="159"/>
  <c r="W190" i="159"/>
  <c r="U190" i="159"/>
  <c r="T190" i="159"/>
  <c r="S190" i="159"/>
  <c r="R190" i="159"/>
  <c r="Q190" i="159"/>
  <c r="P190" i="159"/>
  <c r="AF189" i="159"/>
  <c r="AA189" i="159"/>
  <c r="Z189" i="159"/>
  <c r="V189" i="159"/>
  <c r="AD189" i="159" s="1"/>
  <c r="AE189" i="159" s="1"/>
  <c r="AF188" i="159"/>
  <c r="AA188" i="159"/>
  <c r="Z188" i="159"/>
  <c r="V188" i="159"/>
  <c r="AD188" i="159" s="1"/>
  <c r="AE188" i="159" s="1"/>
  <c r="AF187" i="159"/>
  <c r="AA187" i="159"/>
  <c r="Z187" i="159"/>
  <c r="V187" i="159"/>
  <c r="AD187" i="159" s="1"/>
  <c r="AE187" i="159" s="1"/>
  <c r="AF186" i="159"/>
  <c r="AA186" i="159"/>
  <c r="Z186" i="159"/>
  <c r="V186" i="159"/>
  <c r="AD186" i="159" s="1"/>
  <c r="AE186" i="159" s="1"/>
  <c r="AF185" i="159"/>
  <c r="AA185" i="159"/>
  <c r="Z185" i="159"/>
  <c r="Z190" i="159" s="1"/>
  <c r="V185" i="159"/>
  <c r="V190" i="159" s="1"/>
  <c r="AC182" i="159"/>
  <c r="AB182" i="159"/>
  <c r="Y182" i="159"/>
  <c r="X182" i="159"/>
  <c r="W182" i="159"/>
  <c r="U182" i="159"/>
  <c r="T182" i="159"/>
  <c r="S182" i="159"/>
  <c r="R182" i="159"/>
  <c r="Q182" i="159"/>
  <c r="P182" i="159"/>
  <c r="AF181" i="159"/>
  <c r="AA181" i="159"/>
  <c r="Z181" i="159"/>
  <c r="V181" i="159"/>
  <c r="AD181" i="159" s="1"/>
  <c r="AE181" i="159" s="1"/>
  <c r="AF180" i="159"/>
  <c r="AA180" i="159"/>
  <c r="Z180" i="159"/>
  <c r="V180" i="159"/>
  <c r="AD180" i="159" s="1"/>
  <c r="AE180" i="159" s="1"/>
  <c r="AF179" i="159"/>
  <c r="AA179" i="159"/>
  <c r="Z179" i="159"/>
  <c r="V179" i="159"/>
  <c r="V182" i="159" s="1"/>
  <c r="AC176" i="159"/>
  <c r="AB176" i="159"/>
  <c r="Y176" i="159"/>
  <c r="X176" i="159"/>
  <c r="W176" i="159"/>
  <c r="U176" i="159"/>
  <c r="T176" i="159"/>
  <c r="S176" i="159"/>
  <c r="R176" i="159"/>
  <c r="Q176" i="159"/>
  <c r="AF175" i="159"/>
  <c r="AA175" i="159"/>
  <c r="Z175" i="159"/>
  <c r="V175" i="159"/>
  <c r="AD175" i="159" s="1"/>
  <c r="AE175" i="159" s="1"/>
  <c r="AF174" i="159"/>
  <c r="AA174" i="159"/>
  <c r="Z174" i="159"/>
  <c r="V174" i="159"/>
  <c r="AD174" i="159" s="1"/>
  <c r="AE174" i="159" s="1"/>
  <c r="AF173" i="159"/>
  <c r="AA173" i="159"/>
  <c r="Z173" i="159"/>
  <c r="V173" i="159"/>
  <c r="AA172" i="159"/>
  <c r="Z172" i="159"/>
  <c r="V172" i="159"/>
  <c r="AD172" i="159" s="1"/>
  <c r="AE172" i="159" s="1"/>
  <c r="P172" i="159"/>
  <c r="AF172" i="159" s="1"/>
  <c r="AF171" i="159"/>
  <c r="AA171" i="159"/>
  <c r="Z171" i="159"/>
  <c r="V171" i="159"/>
  <c r="AD171" i="159" s="1"/>
  <c r="AE171" i="159" s="1"/>
  <c r="AA170" i="159"/>
  <c r="Z170" i="159"/>
  <c r="V170" i="159"/>
  <c r="AD170" i="159" s="1"/>
  <c r="P170" i="159"/>
  <c r="AC167" i="159"/>
  <c r="AB167" i="159"/>
  <c r="Y167" i="159"/>
  <c r="X167" i="159"/>
  <c r="W167" i="159"/>
  <c r="U167" i="159"/>
  <c r="T167" i="159"/>
  <c r="S167" i="159"/>
  <c r="Q167" i="159"/>
  <c r="AF166" i="159"/>
  <c r="AA166" i="159"/>
  <c r="Z166" i="159"/>
  <c r="V166" i="159"/>
  <c r="AD166" i="159" s="1"/>
  <c r="AE166" i="159" s="1"/>
  <c r="AF165" i="159"/>
  <c r="AA165" i="159"/>
  <c r="Z165" i="159"/>
  <c r="V165" i="159"/>
  <c r="AD165" i="159" s="1"/>
  <c r="AE165" i="159" s="1"/>
  <c r="AF164" i="159"/>
  <c r="AA164" i="159"/>
  <c r="Z164" i="159"/>
  <c r="V164" i="159"/>
  <c r="AD164" i="159" s="1"/>
  <c r="AE164" i="159" s="1"/>
  <c r="AF163" i="159"/>
  <c r="AA163" i="159"/>
  <c r="Z163" i="159"/>
  <c r="V163" i="159"/>
  <c r="AD163" i="159" s="1"/>
  <c r="AE163" i="159" s="1"/>
  <c r="AF162" i="159"/>
  <c r="AA162" i="159"/>
  <c r="Z162" i="159"/>
  <c r="V162" i="159"/>
  <c r="AD162" i="159" s="1"/>
  <c r="AE162" i="159" s="1"/>
  <c r="AF161" i="159"/>
  <c r="AA161" i="159"/>
  <c r="Z161" i="159"/>
  <c r="V161" i="159"/>
  <c r="AD161" i="159" s="1"/>
  <c r="AE161" i="159" s="1"/>
  <c r="AA160" i="159"/>
  <c r="Z160" i="159"/>
  <c r="V160" i="159"/>
  <c r="AD160" i="159" s="1"/>
  <c r="AE160" i="159" s="1"/>
  <c r="P160" i="159"/>
  <c r="AF159" i="159"/>
  <c r="AA159" i="159"/>
  <c r="Z159" i="159"/>
  <c r="V159" i="159"/>
  <c r="AD159" i="159" s="1"/>
  <c r="AE159" i="159" s="1"/>
  <c r="AF158" i="159"/>
  <c r="AA158" i="159"/>
  <c r="Z158" i="159"/>
  <c r="V158" i="159"/>
  <c r="AD158" i="159" s="1"/>
  <c r="AE158" i="159" s="1"/>
  <c r="AF157" i="159"/>
  <c r="AA157" i="159"/>
  <c r="Z157" i="159"/>
  <c r="V157" i="159"/>
  <c r="AD157" i="159" s="1"/>
  <c r="AE157" i="159" s="1"/>
  <c r="AA156" i="159"/>
  <c r="Z156" i="159"/>
  <c r="V156" i="159"/>
  <c r="AD156" i="159" s="1"/>
  <c r="AE156" i="159" s="1"/>
  <c r="R156" i="159"/>
  <c r="AF156" i="159" s="1"/>
  <c r="AA155" i="159"/>
  <c r="Z155" i="159"/>
  <c r="V155" i="159"/>
  <c r="AD155" i="159" s="1"/>
  <c r="R155" i="159"/>
  <c r="AF154" i="159"/>
  <c r="AA154" i="159"/>
  <c r="Z154" i="159"/>
  <c r="V154" i="159"/>
  <c r="AD154" i="159" s="1"/>
  <c r="AE154" i="159" s="1"/>
  <c r="AF153" i="159"/>
  <c r="AA153" i="159"/>
  <c r="Z153" i="159"/>
  <c r="V153" i="159"/>
  <c r="AC145" i="159"/>
  <c r="AB145" i="159"/>
  <c r="Y145" i="159"/>
  <c r="X145" i="159"/>
  <c r="W145" i="159"/>
  <c r="U145" i="159"/>
  <c r="T145" i="159"/>
  <c r="S145" i="159"/>
  <c r="R145" i="159"/>
  <c r="Q145" i="159"/>
  <c r="P145" i="159"/>
  <c r="AF144" i="159"/>
  <c r="AA144" i="159"/>
  <c r="Z144" i="159"/>
  <c r="V144" i="159"/>
  <c r="AD144" i="159" s="1"/>
  <c r="AE144" i="159" s="1"/>
  <c r="AF143" i="159"/>
  <c r="AA143" i="159"/>
  <c r="Z143" i="159"/>
  <c r="V143" i="159"/>
  <c r="AD143" i="159" s="1"/>
  <c r="AE143" i="159" s="1"/>
  <c r="AF142" i="159"/>
  <c r="AF145" i="159" s="1"/>
  <c r="AA142" i="159"/>
  <c r="Z142" i="159"/>
  <c r="V142" i="159"/>
  <c r="AC139" i="159"/>
  <c r="AB139" i="159"/>
  <c r="Y139" i="159"/>
  <c r="X139" i="159"/>
  <c r="W139" i="159"/>
  <c r="U139" i="159"/>
  <c r="T139" i="159"/>
  <c r="S139" i="159"/>
  <c r="R139" i="159"/>
  <c r="Q139" i="159"/>
  <c r="P139" i="159"/>
  <c r="AF138" i="159"/>
  <c r="AA138" i="159"/>
  <c r="Z138" i="159"/>
  <c r="V138" i="159"/>
  <c r="AD138" i="159" s="1"/>
  <c r="AE138" i="159" s="1"/>
  <c r="AF137" i="159"/>
  <c r="AA137" i="159"/>
  <c r="Z137" i="159"/>
  <c r="V137" i="159"/>
  <c r="AD137" i="159" s="1"/>
  <c r="AE137" i="159" s="1"/>
  <c r="AF136" i="159"/>
  <c r="AA136" i="159"/>
  <c r="Z136" i="159"/>
  <c r="V136" i="159"/>
  <c r="AD136" i="159" s="1"/>
  <c r="AE136" i="159" s="1"/>
  <c r="AF135" i="159"/>
  <c r="AF139" i="159" s="1"/>
  <c r="AA135" i="159"/>
  <c r="Z135" i="159"/>
  <c r="V135" i="159"/>
  <c r="AD135" i="159" s="1"/>
  <c r="AC132" i="159"/>
  <c r="AB132" i="159"/>
  <c r="Y132" i="159"/>
  <c r="X132" i="159"/>
  <c r="W132" i="159"/>
  <c r="U132" i="159"/>
  <c r="T132" i="159"/>
  <c r="S132" i="159"/>
  <c r="R132" i="159"/>
  <c r="Q132" i="159"/>
  <c r="AF131" i="159"/>
  <c r="AF132" i="159" s="1"/>
  <c r="AA131" i="159"/>
  <c r="AA132" i="159" s="1"/>
  <c r="Z131" i="159"/>
  <c r="Z132" i="159" s="1"/>
  <c r="V131" i="159"/>
  <c r="V132" i="159" s="1"/>
  <c r="P131" i="159"/>
  <c r="P132" i="159" s="1"/>
  <c r="AC128" i="159"/>
  <c r="AB128" i="159"/>
  <c r="Y128" i="159"/>
  <c r="X128" i="159"/>
  <c r="W128" i="159"/>
  <c r="U128" i="159"/>
  <c r="T128" i="159"/>
  <c r="S128" i="159"/>
  <c r="R128" i="159"/>
  <c r="Q128" i="159"/>
  <c r="P128" i="159"/>
  <c r="AF127" i="159"/>
  <c r="AA127" i="159"/>
  <c r="Z127" i="159"/>
  <c r="V127" i="159"/>
  <c r="AD127" i="159" s="1"/>
  <c r="AE127" i="159" s="1"/>
  <c r="AF126" i="159"/>
  <c r="AA126" i="159"/>
  <c r="Z126" i="159"/>
  <c r="V126" i="159"/>
  <c r="AD126" i="159" s="1"/>
  <c r="AE126" i="159" s="1"/>
  <c r="AF125" i="159"/>
  <c r="AA125" i="159"/>
  <c r="Z125" i="159"/>
  <c r="V125" i="159"/>
  <c r="AD125" i="159" s="1"/>
  <c r="AE125" i="159" s="1"/>
  <c r="AF124" i="159"/>
  <c r="AA124" i="159"/>
  <c r="Z124" i="159"/>
  <c r="V124" i="159"/>
  <c r="AD124" i="159" s="1"/>
  <c r="AE124" i="159" s="1"/>
  <c r="AF123" i="159"/>
  <c r="AA123" i="159"/>
  <c r="Z123" i="159"/>
  <c r="V123" i="159"/>
  <c r="AB120" i="159"/>
  <c r="Y120" i="159"/>
  <c r="X120" i="159"/>
  <c r="W120" i="159"/>
  <c r="U120" i="159"/>
  <c r="T120" i="159"/>
  <c r="S120" i="159"/>
  <c r="R120" i="159"/>
  <c r="Q120" i="159"/>
  <c r="P120" i="159"/>
  <c r="AF119" i="159"/>
  <c r="AA119" i="159"/>
  <c r="Z119" i="159"/>
  <c r="V119" i="159"/>
  <c r="AD119" i="159" s="1"/>
  <c r="AE119" i="159" s="1"/>
  <c r="AF118" i="159"/>
  <c r="AC118" i="159"/>
  <c r="AA118" i="159"/>
  <c r="Z118" i="159"/>
  <c r="V118" i="159"/>
  <c r="AD118" i="159" s="1"/>
  <c r="AE118" i="159" s="1"/>
  <c r="R118" i="159"/>
  <c r="P118" i="159"/>
  <c r="AF117" i="159"/>
  <c r="AC117" i="159"/>
  <c r="AC120" i="159" s="1"/>
  <c r="AA117" i="159"/>
  <c r="Z117" i="159"/>
  <c r="V117" i="159"/>
  <c r="AF116" i="159"/>
  <c r="AA116" i="159"/>
  <c r="Z116" i="159"/>
  <c r="V116" i="159"/>
  <c r="AD116" i="159" s="1"/>
  <c r="AE116" i="159" s="1"/>
  <c r="AC110" i="159"/>
  <c r="AB110" i="159"/>
  <c r="Y110" i="159"/>
  <c r="X110" i="159"/>
  <c r="W110" i="159"/>
  <c r="U110" i="159"/>
  <c r="T110" i="159"/>
  <c r="S110" i="159"/>
  <c r="R110" i="159"/>
  <c r="Q110" i="159"/>
  <c r="P110" i="159"/>
  <c r="AF109" i="159"/>
  <c r="AA109" i="159"/>
  <c r="Z109" i="159"/>
  <c r="V109" i="159"/>
  <c r="AD109" i="159" s="1"/>
  <c r="AE109" i="159" s="1"/>
  <c r="AA108" i="159"/>
  <c r="Z108" i="159"/>
  <c r="V108" i="159"/>
  <c r="P108" i="159"/>
  <c r="AF108" i="159" s="1"/>
  <c r="AC105" i="159"/>
  <c r="AB105" i="159"/>
  <c r="Y105" i="159"/>
  <c r="X105" i="159"/>
  <c r="W105" i="159"/>
  <c r="U105" i="159"/>
  <c r="T105" i="159"/>
  <c r="S105" i="159"/>
  <c r="R105" i="159"/>
  <c r="Q105" i="159"/>
  <c r="P105" i="159"/>
  <c r="AF104" i="159"/>
  <c r="AA104" i="159"/>
  <c r="Z104" i="159"/>
  <c r="V104" i="159"/>
  <c r="AD104" i="159" s="1"/>
  <c r="AE104" i="159" s="1"/>
  <c r="AF103" i="159"/>
  <c r="AA103" i="159"/>
  <c r="Z103" i="159"/>
  <c r="V103" i="159"/>
  <c r="AD103" i="159" s="1"/>
  <c r="AE103" i="159" s="1"/>
  <c r="R103" i="159"/>
  <c r="AC97" i="159"/>
  <c r="AB97" i="159"/>
  <c r="Y97" i="159"/>
  <c r="X97" i="159"/>
  <c r="W97" i="159"/>
  <c r="U97" i="159"/>
  <c r="T97" i="159"/>
  <c r="S97" i="159"/>
  <c r="R97" i="159"/>
  <c r="Q97" i="159"/>
  <c r="P97" i="159"/>
  <c r="AF96" i="159"/>
  <c r="AA96" i="159"/>
  <c r="Z96" i="159"/>
  <c r="V96" i="159"/>
  <c r="AD96" i="159" s="1"/>
  <c r="AE96" i="159" s="1"/>
  <c r="AF95" i="159"/>
  <c r="AA95" i="159"/>
  <c r="Z95" i="159"/>
  <c r="V95" i="159"/>
  <c r="V97" i="159" s="1"/>
  <c r="AC92" i="159"/>
  <c r="AB92" i="159"/>
  <c r="Y92" i="159"/>
  <c r="X92" i="159"/>
  <c r="W92" i="159"/>
  <c r="U92" i="159"/>
  <c r="T92" i="159"/>
  <c r="S92" i="159"/>
  <c r="R92" i="159"/>
  <c r="Q92" i="159"/>
  <c r="P92" i="159"/>
  <c r="AF91" i="159"/>
  <c r="AA91" i="159"/>
  <c r="Z91" i="159"/>
  <c r="V91" i="159"/>
  <c r="AD91" i="159" s="1"/>
  <c r="AE91" i="159" s="1"/>
  <c r="AF90" i="159"/>
  <c r="AA90" i="159"/>
  <c r="Z90" i="159"/>
  <c r="V90" i="159"/>
  <c r="AD90" i="159" s="1"/>
  <c r="AE90" i="159" s="1"/>
  <c r="AF89" i="159"/>
  <c r="AA89" i="159"/>
  <c r="Z89" i="159"/>
  <c r="V89" i="159"/>
  <c r="AD89" i="159" s="1"/>
  <c r="AE89" i="159" s="1"/>
  <c r="AF88" i="159"/>
  <c r="AA88" i="159"/>
  <c r="Z88" i="159"/>
  <c r="V88" i="159"/>
  <c r="AD88" i="159" s="1"/>
  <c r="AC85" i="159"/>
  <c r="AB85" i="159"/>
  <c r="Y85" i="159"/>
  <c r="X85" i="159"/>
  <c r="W85" i="159"/>
  <c r="U85" i="159"/>
  <c r="T85" i="159"/>
  <c r="S85" i="159"/>
  <c r="R85" i="159"/>
  <c r="Q85" i="159"/>
  <c r="P85" i="159"/>
  <c r="AF84" i="159"/>
  <c r="AF85" i="159" s="1"/>
  <c r="AA84" i="159"/>
  <c r="AA85" i="159" s="1"/>
  <c r="Z84" i="159"/>
  <c r="Z85" i="159" s="1"/>
  <c r="V84" i="159"/>
  <c r="V85" i="159" s="1"/>
  <c r="AC78" i="159"/>
  <c r="AC80" i="159" s="1"/>
  <c r="AB78" i="159"/>
  <c r="AB80" i="159" s="1"/>
  <c r="Y78" i="159"/>
  <c r="Y80" i="159" s="1"/>
  <c r="X78" i="159"/>
  <c r="X80" i="159" s="1"/>
  <c r="W78" i="159"/>
  <c r="W80" i="159" s="1"/>
  <c r="U78" i="159"/>
  <c r="U80" i="159" s="1"/>
  <c r="T78" i="159"/>
  <c r="T80" i="159" s="1"/>
  <c r="S78" i="159"/>
  <c r="S80" i="159" s="1"/>
  <c r="R78" i="159"/>
  <c r="R80" i="159" s="1"/>
  <c r="Q78" i="159"/>
  <c r="Q80" i="159" s="1"/>
  <c r="P78" i="159"/>
  <c r="P80" i="159" s="1"/>
  <c r="AF77" i="159"/>
  <c r="AA77" i="159"/>
  <c r="Z77" i="159"/>
  <c r="V77" i="159"/>
  <c r="AF76" i="159"/>
  <c r="AA76" i="159"/>
  <c r="Z76" i="159"/>
  <c r="V76" i="159"/>
  <c r="AD76" i="159" s="1"/>
  <c r="AE76" i="159" s="1"/>
  <c r="AC70" i="159"/>
  <c r="AC72" i="159" s="1"/>
  <c r="AB70" i="159"/>
  <c r="AB72" i="159" s="1"/>
  <c r="Y70" i="159"/>
  <c r="Y72" i="159" s="1"/>
  <c r="X70" i="159"/>
  <c r="X72" i="159" s="1"/>
  <c r="W70" i="159"/>
  <c r="W72" i="159" s="1"/>
  <c r="U70" i="159"/>
  <c r="U72" i="159" s="1"/>
  <c r="T70" i="159"/>
  <c r="T72" i="159" s="1"/>
  <c r="S70" i="159"/>
  <c r="S72" i="159" s="1"/>
  <c r="R70" i="159"/>
  <c r="R72" i="159" s="1"/>
  <c r="Q70" i="159"/>
  <c r="Q72" i="159" s="1"/>
  <c r="P70" i="159"/>
  <c r="P72" i="159" s="1"/>
  <c r="AF69" i="159"/>
  <c r="AA69" i="159"/>
  <c r="Z69" i="159"/>
  <c r="V69" i="159"/>
  <c r="AD69" i="159" s="1"/>
  <c r="AE69" i="159" s="1"/>
  <c r="AF68" i="159"/>
  <c r="AF70" i="159" s="1"/>
  <c r="AF72" i="159" s="1"/>
  <c r="AA68" i="159"/>
  <c r="AA70" i="159" s="1"/>
  <c r="AA72" i="159" s="1"/>
  <c r="Z68" i="159"/>
  <c r="Z70" i="159" s="1"/>
  <c r="Z72" i="159" s="1"/>
  <c r="V68" i="159"/>
  <c r="R68" i="159"/>
  <c r="AC62" i="159"/>
  <c r="AB62" i="159"/>
  <c r="Y62" i="159"/>
  <c r="X62" i="159"/>
  <c r="W62" i="159"/>
  <c r="U62" i="159"/>
  <c r="T62" i="159"/>
  <c r="S62" i="159"/>
  <c r="R62" i="159"/>
  <c r="Q62" i="159"/>
  <c r="P62" i="159"/>
  <c r="AF61" i="159"/>
  <c r="AA61" i="159"/>
  <c r="Z61" i="159"/>
  <c r="V61" i="159"/>
  <c r="AD61" i="159" s="1"/>
  <c r="AE61" i="159" s="1"/>
  <c r="AF60" i="159"/>
  <c r="AA60" i="159"/>
  <c r="Z60" i="159"/>
  <c r="V60" i="159"/>
  <c r="AD60" i="159" s="1"/>
  <c r="AE60" i="159" s="1"/>
  <c r="AF59" i="159"/>
  <c r="AA59" i="159"/>
  <c r="Z59" i="159"/>
  <c r="V59" i="159"/>
  <c r="AD59" i="159" s="1"/>
  <c r="AE59" i="159" s="1"/>
  <c r="AF58" i="159"/>
  <c r="AF62" i="159" s="1"/>
  <c r="AA58" i="159"/>
  <c r="Z58" i="159"/>
  <c r="V58" i="159"/>
  <c r="AD58" i="159" s="1"/>
  <c r="AC55" i="159"/>
  <c r="AB55" i="159"/>
  <c r="Y55" i="159"/>
  <c r="X55" i="159"/>
  <c r="W55" i="159"/>
  <c r="U55" i="159"/>
  <c r="T55" i="159"/>
  <c r="S55" i="159"/>
  <c r="R55" i="159"/>
  <c r="Q55" i="159"/>
  <c r="P55" i="159"/>
  <c r="AF54" i="159"/>
  <c r="AA54" i="159"/>
  <c r="Z54" i="159"/>
  <c r="V54" i="159"/>
  <c r="AD54" i="159" s="1"/>
  <c r="AE54" i="159" s="1"/>
  <c r="AF53" i="159"/>
  <c r="AF55" i="159" s="1"/>
  <c r="AA53" i="159"/>
  <c r="AA55" i="159" s="1"/>
  <c r="Z53" i="159"/>
  <c r="V53" i="159"/>
  <c r="AD53" i="159" s="1"/>
  <c r="P53" i="159"/>
  <c r="AC50" i="159"/>
  <c r="AB50" i="159"/>
  <c r="Y50" i="159"/>
  <c r="X50" i="159"/>
  <c r="W50" i="159"/>
  <c r="U50" i="159"/>
  <c r="T50" i="159"/>
  <c r="S50" i="159"/>
  <c r="R50" i="159"/>
  <c r="Q50" i="159"/>
  <c r="P50" i="159"/>
  <c r="AF49" i="159"/>
  <c r="AA49" i="159"/>
  <c r="Z49" i="159"/>
  <c r="V49" i="159"/>
  <c r="AD49" i="159" s="1"/>
  <c r="AE49" i="159" s="1"/>
  <c r="AF48" i="159"/>
  <c r="AA48" i="159"/>
  <c r="Z48" i="159"/>
  <c r="V48" i="159"/>
  <c r="AD48" i="159" s="1"/>
  <c r="AE48" i="159" s="1"/>
  <c r="AF47" i="159"/>
  <c r="AF50" i="159" s="1"/>
  <c r="AA47" i="159"/>
  <c r="AA50" i="159" s="1"/>
  <c r="Z47" i="159"/>
  <c r="V47" i="159"/>
  <c r="V50" i="159" s="1"/>
  <c r="AC41" i="159"/>
  <c r="AB41" i="159"/>
  <c r="Y41" i="159"/>
  <c r="X41" i="159"/>
  <c r="W41" i="159"/>
  <c r="U41" i="159"/>
  <c r="T41" i="159"/>
  <c r="S41" i="159"/>
  <c r="R41" i="159"/>
  <c r="Q41" i="159"/>
  <c r="P41" i="159"/>
  <c r="AF40" i="159"/>
  <c r="AF41" i="159" s="1"/>
  <c r="AA40" i="159"/>
  <c r="AA41" i="159" s="1"/>
  <c r="Z40" i="159"/>
  <c r="Z41" i="159" s="1"/>
  <c r="V40" i="159"/>
  <c r="V41" i="159" s="1"/>
  <c r="AC37" i="159"/>
  <c r="AB37" i="159"/>
  <c r="Y37" i="159"/>
  <c r="X37" i="159"/>
  <c r="W37" i="159"/>
  <c r="U37" i="159"/>
  <c r="T37" i="159"/>
  <c r="S37" i="159"/>
  <c r="R37" i="159"/>
  <c r="Q37" i="159"/>
  <c r="P37" i="159"/>
  <c r="AF36" i="159"/>
  <c r="AF37" i="159" s="1"/>
  <c r="AA36" i="159"/>
  <c r="AA37" i="159" s="1"/>
  <c r="Z36" i="159"/>
  <c r="Z37" i="159" s="1"/>
  <c r="V36" i="159"/>
  <c r="V37" i="159" s="1"/>
  <c r="AC30" i="159"/>
  <c r="AB30" i="159"/>
  <c r="Y30" i="159"/>
  <c r="X30" i="159"/>
  <c r="W30" i="159"/>
  <c r="U30" i="159"/>
  <c r="T30" i="159"/>
  <c r="S30" i="159"/>
  <c r="R30" i="159"/>
  <c r="Q30" i="159"/>
  <c r="P30" i="159"/>
  <c r="AF29" i="159"/>
  <c r="AA29" i="159"/>
  <c r="Z29" i="159"/>
  <c r="V29" i="159"/>
  <c r="AD29" i="159" s="1"/>
  <c r="AF28" i="159"/>
  <c r="AF30" i="159" s="1"/>
  <c r="AA28" i="159"/>
  <c r="AA30" i="159" s="1"/>
  <c r="Z28" i="159"/>
  <c r="Z30" i="159" s="1"/>
  <c r="V28" i="159"/>
  <c r="AD28" i="159" s="1"/>
  <c r="AE28" i="159" s="1"/>
  <c r="AC25" i="159"/>
  <c r="AB25" i="159"/>
  <c r="Y25" i="159"/>
  <c r="X25" i="159"/>
  <c r="W25" i="159"/>
  <c r="U25" i="159"/>
  <c r="T25" i="159"/>
  <c r="S25" i="159"/>
  <c r="R25" i="159"/>
  <c r="Q25" i="159"/>
  <c r="P25" i="159"/>
  <c r="AF24" i="159"/>
  <c r="AF25" i="159" s="1"/>
  <c r="AA24" i="159"/>
  <c r="AA25" i="159" s="1"/>
  <c r="Z24" i="159"/>
  <c r="Z25" i="159" s="1"/>
  <c r="V24" i="159"/>
  <c r="V25" i="159" s="1"/>
  <c r="AC21" i="159"/>
  <c r="AB21" i="159"/>
  <c r="Y21" i="159"/>
  <c r="X21" i="159"/>
  <c r="W21" i="159"/>
  <c r="U21" i="159"/>
  <c r="T21" i="159"/>
  <c r="S21" i="159"/>
  <c r="R21" i="159"/>
  <c r="Q21" i="159"/>
  <c r="P21" i="159"/>
  <c r="AF20" i="159"/>
  <c r="AA20" i="159"/>
  <c r="Z20" i="159"/>
  <c r="V20" i="159"/>
  <c r="AF19" i="159"/>
  <c r="AA19" i="159"/>
  <c r="AA21" i="159" s="1"/>
  <c r="Z19" i="159"/>
  <c r="V19" i="159"/>
  <c r="AD19" i="159" s="1"/>
  <c r="AE19" i="159" s="1"/>
  <c r="AC16" i="159"/>
  <c r="AB16" i="159"/>
  <c r="Y16" i="159"/>
  <c r="X16" i="159"/>
  <c r="W16" i="159"/>
  <c r="U16" i="159"/>
  <c r="T16" i="159"/>
  <c r="S16" i="159"/>
  <c r="R16" i="159"/>
  <c r="Q16" i="159"/>
  <c r="AF15" i="159"/>
  <c r="AA15" i="159"/>
  <c r="Z15" i="159"/>
  <c r="V15" i="159"/>
  <c r="AA14" i="159"/>
  <c r="Z14" i="159"/>
  <c r="V14" i="159"/>
  <c r="AD14" i="159" s="1"/>
  <c r="P14" i="159"/>
  <c r="AF14" i="159" s="1"/>
  <c r="AF13" i="159"/>
  <c r="AA13" i="159"/>
  <c r="Z13" i="159"/>
  <c r="V13" i="159"/>
  <c r="AD13" i="159" s="1"/>
  <c r="AE13" i="159" s="1"/>
  <c r="AC10" i="159"/>
  <c r="AB10" i="159"/>
  <c r="Y10" i="159"/>
  <c r="X10" i="159"/>
  <c r="W10" i="159"/>
  <c r="U10" i="159"/>
  <c r="T10" i="159"/>
  <c r="S10" i="159"/>
  <c r="R10" i="159"/>
  <c r="Q10" i="159"/>
  <c r="P10" i="159"/>
  <c r="AF9" i="159"/>
  <c r="AA9" i="159"/>
  <c r="Z9" i="159"/>
  <c r="V9" i="159"/>
  <c r="AD9" i="159" s="1"/>
  <c r="AE9" i="159" s="1"/>
  <c r="AF8" i="159"/>
  <c r="AA8" i="159"/>
  <c r="Z8" i="159"/>
  <c r="V8" i="159"/>
  <c r="AD8" i="159" s="1"/>
  <c r="AE8" i="159" s="1"/>
  <c r="AF7" i="159"/>
  <c r="AA7" i="159"/>
  <c r="Z7" i="159"/>
  <c r="V7" i="159"/>
  <c r="AD7" i="159" s="1"/>
  <c r="AE7" i="159" s="1"/>
  <c r="AF6" i="159"/>
  <c r="AA6" i="159"/>
  <c r="Z6" i="159"/>
  <c r="V6" i="159"/>
  <c r="AD6" i="159" s="1"/>
  <c r="AE6" i="159" s="1"/>
  <c r="AF5" i="159"/>
  <c r="AA5" i="159"/>
  <c r="Z5" i="159"/>
  <c r="V5" i="159"/>
  <c r="AF4" i="159"/>
  <c r="AA4" i="159"/>
  <c r="AA10" i="159" s="1"/>
  <c r="Z4" i="159"/>
  <c r="V4" i="159"/>
  <c r="AD4" i="159" s="1"/>
  <c r="R195" i="121" l="1"/>
  <c r="R230" i="121" s="1"/>
  <c r="R276" i="121" s="1"/>
  <c r="AH747" i="121"/>
  <c r="AH784" i="121" s="1"/>
  <c r="Q354" i="121"/>
  <c r="Q367" i="121" s="1"/>
  <c r="AE5" i="160"/>
  <c r="AE10" i="160"/>
  <c r="AE12" i="160"/>
  <c r="AE3" i="160"/>
  <c r="AA78" i="159"/>
  <c r="AA80" i="159" s="1"/>
  <c r="Z279" i="159"/>
  <c r="Z297" i="159" s="1"/>
  <c r="AA145" i="159"/>
  <c r="Z62" i="159"/>
  <c r="Z139" i="159"/>
  <c r="AA190" i="159"/>
  <c r="Z105" i="159"/>
  <c r="AF105" i="159"/>
  <c r="AF225" i="159"/>
  <c r="AF242" i="159" s="1"/>
  <c r="AF190" i="159"/>
  <c r="AF21" i="159"/>
  <c r="V128" i="159"/>
  <c r="V145" i="159"/>
  <c r="Z225" i="159"/>
  <c r="Z55" i="159"/>
  <c r="AA128" i="159"/>
  <c r="AF92" i="159"/>
  <c r="Z182" i="159"/>
  <c r="AA182" i="159"/>
  <c r="AD139" i="159"/>
  <c r="AA285" i="159"/>
  <c r="AD627" i="159"/>
  <c r="AD628" i="159" s="1"/>
  <c r="AD935" i="159"/>
  <c r="AD936" i="159" s="1"/>
  <c r="AA216" i="159"/>
  <c r="AA218" i="159" s="1"/>
  <c r="Z120" i="159"/>
  <c r="V70" i="159"/>
  <c r="V72" i="159" s="1"/>
  <c r="AA16" i="159"/>
  <c r="AA32" i="159" s="1"/>
  <c r="AA110" i="159"/>
  <c r="AF182" i="159"/>
  <c r="AA120" i="159"/>
  <c r="Q787" i="159"/>
  <c r="U787" i="159"/>
  <c r="AA43" i="159"/>
  <c r="Y787" i="159"/>
  <c r="AC43" i="159"/>
  <c r="S309" i="159"/>
  <c r="X309" i="159"/>
  <c r="W607" i="159"/>
  <c r="V10" i="159"/>
  <c r="Z78" i="159"/>
  <c r="Z80" i="159" s="1"/>
  <c r="AF110" i="159"/>
  <c r="AF619" i="159"/>
  <c r="AB655" i="159"/>
  <c r="Z802" i="159"/>
  <c r="AA921" i="159"/>
  <c r="AA931" i="159" s="1"/>
  <c r="W931" i="159"/>
  <c r="AA167" i="159"/>
  <c r="Z176" i="159"/>
  <c r="Z198" i="159"/>
  <c r="Z236" i="159"/>
  <c r="Z242" i="159" s="1"/>
  <c r="Z666" i="159"/>
  <c r="Z685" i="159" s="1"/>
  <c r="S685" i="159"/>
  <c r="AA802" i="159"/>
  <c r="Z110" i="159"/>
  <c r="R787" i="159"/>
  <c r="P43" i="159"/>
  <c r="T43" i="159"/>
  <c r="Y43" i="159"/>
  <c r="R309" i="159"/>
  <c r="W309" i="159"/>
  <c r="P309" i="159"/>
  <c r="T309" i="159"/>
  <c r="Y309" i="159"/>
  <c r="W423" i="159"/>
  <c r="W242" i="159"/>
  <c r="AC242" i="159"/>
  <c r="Q309" i="159"/>
  <c r="U309" i="159"/>
  <c r="AD652" i="159"/>
  <c r="AE652" i="159" s="1"/>
  <c r="AE653" i="159" s="1"/>
  <c r="Q852" i="159"/>
  <c r="V78" i="159"/>
  <c r="V80" i="159" s="1"/>
  <c r="Z92" i="159"/>
  <c r="AA97" i="159"/>
  <c r="AF16" i="159"/>
  <c r="AB43" i="159"/>
  <c r="AA62" i="159"/>
  <c r="AA64" i="159" s="1"/>
  <c r="S242" i="159"/>
  <c r="AF10" i="159"/>
  <c r="Z21" i="159"/>
  <c r="V176" i="159"/>
  <c r="AA225" i="159"/>
  <c r="AA242" i="159" s="1"/>
  <c r="AF97" i="159"/>
  <c r="Z10" i="159"/>
  <c r="Z16" i="159"/>
  <c r="V16" i="159"/>
  <c r="Z50" i="159"/>
  <c r="P99" i="159"/>
  <c r="T99" i="159"/>
  <c r="Y99" i="159"/>
  <c r="V110" i="159"/>
  <c r="V120" i="159"/>
  <c r="AF120" i="159"/>
  <c r="AA176" i="159"/>
  <c r="V198" i="159"/>
  <c r="V236" i="159"/>
  <c r="V242" i="159" s="1"/>
  <c r="V255" i="159"/>
  <c r="AF279" i="159"/>
  <c r="AF297" i="159" s="1"/>
  <c r="V317" i="159"/>
  <c r="Z346" i="159"/>
  <c r="AA361" i="159"/>
  <c r="AF405" i="159"/>
  <c r="AF434" i="159"/>
  <c r="AF448" i="159" s="1"/>
  <c r="Q448" i="159"/>
  <c r="U448" i="159"/>
  <c r="AB479" i="159"/>
  <c r="Z469" i="159"/>
  <c r="AA493" i="159"/>
  <c r="AA509" i="159" s="1"/>
  <c r="V507" i="159"/>
  <c r="Q552" i="159"/>
  <c r="U552" i="159"/>
  <c r="AB552" i="159"/>
  <c r="AA550" i="159"/>
  <c r="AA552" i="159" s="1"/>
  <c r="AB567" i="159"/>
  <c r="U685" i="159"/>
  <c r="V670" i="159"/>
  <c r="AA722" i="159"/>
  <c r="V748" i="159"/>
  <c r="Z767" i="159"/>
  <c r="AF841" i="159"/>
  <c r="AF852" i="159" s="1"/>
  <c r="AF887" i="159"/>
  <c r="Z921" i="159"/>
  <c r="V266" i="159"/>
  <c r="V290" i="159"/>
  <c r="AF370" i="159"/>
  <c r="AF394" i="159" s="1"/>
  <c r="AB423" i="159"/>
  <c r="AD441" i="159"/>
  <c r="AD442" i="159" s="1"/>
  <c r="Z456" i="159"/>
  <c r="Z536" i="159"/>
  <c r="Z552" i="159" s="1"/>
  <c r="AC552" i="159"/>
  <c r="Z624" i="159"/>
  <c r="V643" i="159"/>
  <c r="V666" i="159"/>
  <c r="V675" i="159"/>
  <c r="AA693" i="159"/>
  <c r="AF699" i="159"/>
  <c r="AA767" i="159"/>
  <c r="AA896" i="159"/>
  <c r="AF346" i="159"/>
  <c r="AF363" i="159" s="1"/>
  <c r="Z376" i="159"/>
  <c r="AA456" i="159"/>
  <c r="AA479" i="159" s="1"/>
  <c r="AF486" i="159"/>
  <c r="AF509" i="159" s="1"/>
  <c r="AA619" i="159"/>
  <c r="AA624" i="159"/>
  <c r="Z633" i="159"/>
  <c r="Z655" i="159"/>
  <c r="AA649" i="159"/>
  <c r="V714" i="159"/>
  <c r="AA748" i="159"/>
  <c r="AA758" i="159"/>
  <c r="AC787" i="159"/>
  <c r="V802" i="159"/>
  <c r="AA807" i="159"/>
  <c r="Z850" i="159"/>
  <c r="Z852" i="159" s="1"/>
  <c r="AF198" i="159"/>
  <c r="Z207" i="159"/>
  <c r="Z218" i="159" s="1"/>
  <c r="AA295" i="159"/>
  <c r="AF309" i="159"/>
  <c r="S333" i="159"/>
  <c r="Z356" i="159"/>
  <c r="AF411" i="159"/>
  <c r="Y448" i="159"/>
  <c r="AF479" i="159"/>
  <c r="Z493" i="159"/>
  <c r="Z498" i="159"/>
  <c r="X552" i="159"/>
  <c r="V541" i="159"/>
  <c r="AF614" i="159"/>
  <c r="AA633" i="159"/>
  <c r="AA643" i="159"/>
  <c r="AD670" i="159"/>
  <c r="Z699" i="159"/>
  <c r="AF802" i="159"/>
  <c r="AA841" i="159"/>
  <c r="AA852" i="159" s="1"/>
  <c r="AA887" i="159"/>
  <c r="V921" i="159"/>
  <c r="V931" i="159" s="1"/>
  <c r="T32" i="159"/>
  <c r="AF43" i="159"/>
  <c r="S43" i="159"/>
  <c r="X43" i="159"/>
  <c r="Q64" i="159"/>
  <c r="U64" i="159"/>
  <c r="X218" i="159"/>
  <c r="Q218" i="159"/>
  <c r="U218" i="159"/>
  <c r="W297" i="159"/>
  <c r="AB309" i="159"/>
  <c r="W394" i="159"/>
  <c r="R530" i="159"/>
  <c r="W530" i="159"/>
  <c r="AC589" i="159"/>
  <c r="AD597" i="159"/>
  <c r="AE597" i="159" s="1"/>
  <c r="AE600" i="159" s="1"/>
  <c r="W685" i="159"/>
  <c r="AD691" i="159"/>
  <c r="AD693" i="159" s="1"/>
  <c r="AD725" i="159"/>
  <c r="AD726" i="159" s="1"/>
  <c r="AD844" i="159"/>
  <c r="AE844" i="159" s="1"/>
  <c r="AE845" i="159" s="1"/>
  <c r="AB931" i="159"/>
  <c r="AD214" i="159"/>
  <c r="AD216" i="159" s="1"/>
  <c r="T297" i="159"/>
  <c r="R635" i="159"/>
  <c r="AC931" i="159"/>
  <c r="Y32" i="159"/>
  <c r="P147" i="159"/>
  <c r="U32" i="159"/>
  <c r="X99" i="159"/>
  <c r="AD95" i="159"/>
  <c r="AD97" i="159" s="1"/>
  <c r="P218" i="159"/>
  <c r="Q297" i="159"/>
  <c r="U297" i="159"/>
  <c r="T363" i="159"/>
  <c r="P394" i="159"/>
  <c r="U589" i="159"/>
  <c r="AC741" i="159"/>
  <c r="T931" i="159"/>
  <c r="Q112" i="159"/>
  <c r="U112" i="159"/>
  <c r="R147" i="159"/>
  <c r="AB147" i="159"/>
  <c r="T218" i="159"/>
  <c r="X32" i="159"/>
  <c r="AC32" i="159"/>
  <c r="P64" i="159"/>
  <c r="T64" i="159"/>
  <c r="Y64" i="159"/>
  <c r="S99" i="159"/>
  <c r="R112" i="159"/>
  <c r="AC112" i="159"/>
  <c r="S112" i="159"/>
  <c r="AD123" i="159"/>
  <c r="AE123" i="159" s="1"/>
  <c r="AE128" i="159" s="1"/>
  <c r="X147" i="159"/>
  <c r="AD204" i="159"/>
  <c r="AD207" i="159" s="1"/>
  <c r="W218" i="159"/>
  <c r="AB218" i="159"/>
  <c r="Q268" i="159"/>
  <c r="R423" i="159"/>
  <c r="AD483" i="159"/>
  <c r="AE483" i="159" s="1"/>
  <c r="AE486" i="159" s="1"/>
  <c r="Q509" i="159"/>
  <c r="U509" i="159"/>
  <c r="S530" i="159"/>
  <c r="AD527" i="159"/>
  <c r="AD528" i="159" s="1"/>
  <c r="AD564" i="159"/>
  <c r="AE564" i="159" s="1"/>
  <c r="AE565" i="159" s="1"/>
  <c r="Y589" i="159"/>
  <c r="T655" i="159"/>
  <c r="Y655" i="159"/>
  <c r="AB741" i="159"/>
  <c r="S898" i="159"/>
  <c r="AD924" i="159"/>
  <c r="AD925" i="159" s="1"/>
  <c r="AD258" i="159"/>
  <c r="AD261" i="159" s="1"/>
  <c r="AB297" i="159"/>
  <c r="AF333" i="159"/>
  <c r="AD338" i="159"/>
  <c r="AE338" i="159" s="1"/>
  <c r="AE339" i="159" s="1"/>
  <c r="AD349" i="159"/>
  <c r="AE349" i="159" s="1"/>
  <c r="AE350" i="159" s="1"/>
  <c r="AB394" i="159"/>
  <c r="T552" i="159"/>
  <c r="Z567" i="159"/>
  <c r="S607" i="159"/>
  <c r="S741" i="159"/>
  <c r="Q32" i="159"/>
  <c r="AB32" i="159"/>
  <c r="R99" i="159"/>
  <c r="S268" i="159"/>
  <c r="AC268" i="159"/>
  <c r="X297" i="159"/>
  <c r="S769" i="159"/>
  <c r="Y268" i="159"/>
  <c r="AB333" i="159"/>
  <c r="Y423" i="159"/>
  <c r="Y509" i="159"/>
  <c r="AF567" i="159"/>
  <c r="S655" i="159"/>
  <c r="X655" i="159"/>
  <c r="Q685" i="159"/>
  <c r="AC685" i="159"/>
  <c r="Q716" i="159"/>
  <c r="U716" i="159"/>
  <c r="P931" i="159"/>
  <c r="R64" i="159"/>
  <c r="W64" i="159"/>
  <c r="X112" i="159"/>
  <c r="R32" i="159"/>
  <c r="W32" i="159"/>
  <c r="Q43" i="159"/>
  <c r="U43" i="159"/>
  <c r="S64" i="159"/>
  <c r="X64" i="159"/>
  <c r="AC64" i="159"/>
  <c r="P112" i="159"/>
  <c r="T112" i="159"/>
  <c r="Y112" i="159"/>
  <c r="T147" i="159"/>
  <c r="AD142" i="159"/>
  <c r="AE142" i="159" s="1"/>
  <c r="AE145" i="159" s="1"/>
  <c r="X200" i="159"/>
  <c r="R218" i="159"/>
  <c r="S218" i="159"/>
  <c r="AC218" i="159"/>
  <c r="AD222" i="159"/>
  <c r="AD225" i="159" s="1"/>
  <c r="Y242" i="159"/>
  <c r="AD232" i="159"/>
  <c r="AD236" i="159" s="1"/>
  <c r="X242" i="159"/>
  <c r="U268" i="159"/>
  <c r="P297" i="159"/>
  <c r="Y297" i="159"/>
  <c r="AA309" i="159"/>
  <c r="Q333" i="159"/>
  <c r="X333" i="159"/>
  <c r="S32" i="159"/>
  <c r="R43" i="159"/>
  <c r="W43" i="159"/>
  <c r="AD84" i="159"/>
  <c r="AD85" i="159" s="1"/>
  <c r="W99" i="159"/>
  <c r="AB99" i="159"/>
  <c r="W112" i="159"/>
  <c r="AD131" i="159"/>
  <c r="AE131" i="159" s="1"/>
  <c r="AE132" i="159" s="1"/>
  <c r="AE135" i="159"/>
  <c r="AE139" i="159" s="1"/>
  <c r="AD179" i="159"/>
  <c r="AD182" i="159" s="1"/>
  <c r="T200" i="159"/>
  <c r="AD193" i="159"/>
  <c r="AD198" i="159" s="1"/>
  <c r="W200" i="159"/>
  <c r="Y218" i="159"/>
  <c r="Q242" i="159"/>
  <c r="U242" i="159"/>
  <c r="P242" i="159"/>
  <c r="W268" i="159"/>
  <c r="R268" i="159"/>
  <c r="AB268" i="159"/>
  <c r="R297" i="159"/>
  <c r="R333" i="159"/>
  <c r="S200" i="159"/>
  <c r="AF268" i="159"/>
  <c r="X268" i="159"/>
  <c r="AC297" i="159"/>
  <c r="P363" i="159"/>
  <c r="AB64" i="159"/>
  <c r="S147" i="159"/>
  <c r="AB200" i="159"/>
  <c r="Y200" i="159"/>
  <c r="R242" i="159"/>
  <c r="AB242" i="159"/>
  <c r="P268" i="159"/>
  <c r="T268" i="159"/>
  <c r="AA333" i="159"/>
  <c r="W333" i="159"/>
  <c r="AB363" i="159"/>
  <c r="T242" i="159"/>
  <c r="S297" i="159"/>
  <c r="AC309" i="159"/>
  <c r="P333" i="159"/>
  <c r="T333" i="159"/>
  <c r="S363" i="159"/>
  <c r="X363" i="159"/>
  <c r="T394" i="159"/>
  <c r="X394" i="159"/>
  <c r="AC423" i="159"/>
  <c r="S423" i="159"/>
  <c r="X423" i="159"/>
  <c r="P448" i="159"/>
  <c r="T448" i="159"/>
  <c r="R479" i="159"/>
  <c r="W479" i="159"/>
  <c r="X479" i="159"/>
  <c r="Q479" i="159"/>
  <c r="U479" i="159"/>
  <c r="X509" i="159"/>
  <c r="X530" i="159"/>
  <c r="R567" i="159"/>
  <c r="P567" i="159"/>
  <c r="T567" i="159"/>
  <c r="AD571" i="159"/>
  <c r="AE571" i="159" s="1"/>
  <c r="AE574" i="159" s="1"/>
  <c r="AD581" i="159"/>
  <c r="AE581" i="159" s="1"/>
  <c r="AE582" i="159" s="1"/>
  <c r="R589" i="159"/>
  <c r="W589" i="159"/>
  <c r="AB589" i="159"/>
  <c r="Y607" i="159"/>
  <c r="R607" i="159"/>
  <c r="S635" i="159"/>
  <c r="X635" i="159"/>
  <c r="Y685" i="159"/>
  <c r="T685" i="159"/>
  <c r="X685" i="159"/>
  <c r="P741" i="159"/>
  <c r="T741" i="159"/>
  <c r="Y741" i="159"/>
  <c r="W769" i="159"/>
  <c r="AB769" i="159"/>
  <c r="AB787" i="159"/>
  <c r="Q821" i="159"/>
  <c r="U821" i="159"/>
  <c r="AB821" i="159"/>
  <c r="Y852" i="159"/>
  <c r="R852" i="159"/>
  <c r="W852" i="159"/>
  <c r="W898" i="159"/>
  <c r="AD890" i="159"/>
  <c r="AD891" i="159" s="1"/>
  <c r="R898" i="159"/>
  <c r="P898" i="159"/>
  <c r="T898" i="159"/>
  <c r="Y898" i="159"/>
  <c r="S931" i="159"/>
  <c r="X931" i="159"/>
  <c r="AD928" i="159"/>
  <c r="AD929" i="159" s="1"/>
  <c r="R931" i="159"/>
  <c r="P423" i="159"/>
  <c r="T423" i="159"/>
  <c r="Z448" i="159"/>
  <c r="AB448" i="159"/>
  <c r="S479" i="159"/>
  <c r="P479" i="159"/>
  <c r="T479" i="159"/>
  <c r="AD476" i="159"/>
  <c r="AD477" i="159" s="1"/>
  <c r="AC479" i="159"/>
  <c r="P509" i="159"/>
  <c r="T509" i="159"/>
  <c r="S509" i="159"/>
  <c r="W509" i="159"/>
  <c r="P530" i="159"/>
  <c r="T530" i="159"/>
  <c r="Y530" i="159"/>
  <c r="P552" i="159"/>
  <c r="Y552" i="159"/>
  <c r="P635" i="159"/>
  <c r="T635" i="159"/>
  <c r="R655" i="159"/>
  <c r="W655" i="159"/>
  <c r="AC655" i="159"/>
  <c r="Y716" i="159"/>
  <c r="Q741" i="159"/>
  <c r="U741" i="159"/>
  <c r="R741" i="159"/>
  <c r="W741" i="159"/>
  <c r="AD761" i="159"/>
  <c r="AE761" i="159" s="1"/>
  <c r="AE762" i="159" s="1"/>
  <c r="W787" i="159"/>
  <c r="R821" i="159"/>
  <c r="W821" i="159"/>
  <c r="S852" i="159"/>
  <c r="U898" i="159"/>
  <c r="AB898" i="159"/>
  <c r="R448" i="159"/>
  <c r="W448" i="159"/>
  <c r="AB509" i="159"/>
  <c r="AB530" i="159"/>
  <c r="Q530" i="159"/>
  <c r="U530" i="159"/>
  <c r="Q635" i="159"/>
  <c r="AB635" i="159"/>
  <c r="S787" i="159"/>
  <c r="X787" i="159"/>
  <c r="S821" i="159"/>
  <c r="AC821" i="159"/>
  <c r="X821" i="159"/>
  <c r="U852" i="159"/>
  <c r="AC898" i="159"/>
  <c r="Y931" i="159"/>
  <c r="W363" i="159"/>
  <c r="R363" i="159"/>
  <c r="Q363" i="159"/>
  <c r="U363" i="159"/>
  <c r="S394" i="159"/>
  <c r="AC394" i="159"/>
  <c r="Q423" i="159"/>
  <c r="U423" i="159"/>
  <c r="S448" i="159"/>
  <c r="X448" i="159"/>
  <c r="AC448" i="159"/>
  <c r="Y479" i="159"/>
  <c r="AC509" i="159"/>
  <c r="R509" i="159"/>
  <c r="AC530" i="159"/>
  <c r="R552" i="159"/>
  <c r="X567" i="159"/>
  <c r="Q589" i="159"/>
  <c r="W635" i="159"/>
  <c r="P655" i="159"/>
  <c r="AB685" i="159"/>
  <c r="X741" i="159"/>
  <c r="Y769" i="159"/>
  <c r="P787" i="159"/>
  <c r="T787" i="159"/>
  <c r="Y821" i="159"/>
  <c r="T821" i="159"/>
  <c r="AC852" i="159"/>
  <c r="X898" i="159"/>
  <c r="Q931" i="159"/>
  <c r="U931" i="159"/>
  <c r="AE53" i="159"/>
  <c r="AE55" i="159" s="1"/>
  <c r="AD55" i="159"/>
  <c r="AD62" i="159"/>
  <c r="AE58" i="159"/>
  <c r="AE62" i="159" s="1"/>
  <c r="V43" i="159"/>
  <c r="AF64" i="159"/>
  <c r="AD92" i="159"/>
  <c r="AE105" i="159"/>
  <c r="AE29" i="159"/>
  <c r="AE30" i="159" s="1"/>
  <c r="AD30" i="159"/>
  <c r="Z43" i="159"/>
  <c r="V92" i="159"/>
  <c r="V99" i="159" s="1"/>
  <c r="AD105" i="159"/>
  <c r="W147" i="159"/>
  <c r="V218" i="159"/>
  <c r="AE4" i="159"/>
  <c r="AE14" i="159"/>
  <c r="P16" i="159"/>
  <c r="P32" i="159" s="1"/>
  <c r="V55" i="159"/>
  <c r="AD5" i="159"/>
  <c r="AE5" i="159" s="1"/>
  <c r="AD15" i="159"/>
  <c r="AE15" i="159" s="1"/>
  <c r="AD24" i="159"/>
  <c r="AD40" i="159"/>
  <c r="AD47" i="159"/>
  <c r="V62" i="159"/>
  <c r="AD68" i="159"/>
  <c r="AF78" i="159"/>
  <c r="AF80" i="159" s="1"/>
  <c r="AD77" i="159"/>
  <c r="AE77" i="159" s="1"/>
  <c r="AE78" i="159" s="1"/>
  <c r="AE80" i="159" s="1"/>
  <c r="AA92" i="159"/>
  <c r="Z97" i="159"/>
  <c r="AA105" i="159"/>
  <c r="AA112" i="159" s="1"/>
  <c r="AB112" i="159"/>
  <c r="AD108" i="159"/>
  <c r="Z128" i="159"/>
  <c r="Q147" i="159"/>
  <c r="U147" i="159"/>
  <c r="Y147" i="159"/>
  <c r="V167" i="159"/>
  <c r="AD153" i="159"/>
  <c r="AF160" i="159"/>
  <c r="P167" i="159"/>
  <c r="P176" i="159"/>
  <c r="AF170" i="159"/>
  <c r="AF176" i="159" s="1"/>
  <c r="AE170" i="159"/>
  <c r="Z268" i="159"/>
  <c r="AE288" i="159"/>
  <c r="AD295" i="159"/>
  <c r="AE293" i="159"/>
  <c r="AE295" i="159" s="1"/>
  <c r="V30" i="159"/>
  <c r="AD20" i="159"/>
  <c r="AD36" i="159"/>
  <c r="AE88" i="159"/>
  <c r="AE92" i="159" s="1"/>
  <c r="AC99" i="159"/>
  <c r="AD117" i="159"/>
  <c r="AA139" i="159"/>
  <c r="V139" i="159"/>
  <c r="Z167" i="159"/>
  <c r="AF155" i="159"/>
  <c r="R167" i="159"/>
  <c r="R200" i="159" s="1"/>
  <c r="AE155" i="159"/>
  <c r="AC200" i="159"/>
  <c r="AA268" i="159"/>
  <c r="Z309" i="159"/>
  <c r="AE313" i="159"/>
  <c r="AD327" i="159"/>
  <c r="AE320" i="159"/>
  <c r="AE327" i="159" s="1"/>
  <c r="Z333" i="159"/>
  <c r="V363" i="159"/>
  <c r="V21" i="159"/>
  <c r="AF218" i="159"/>
  <c r="Q99" i="159"/>
  <c r="U99" i="159"/>
  <c r="V105" i="159"/>
  <c r="AF128" i="159"/>
  <c r="AC147" i="159"/>
  <c r="Z145" i="159"/>
  <c r="Q200" i="159"/>
  <c r="U200" i="159"/>
  <c r="AE253" i="159"/>
  <c r="AE264" i="159"/>
  <c r="AD285" i="159"/>
  <c r="AE282" i="159"/>
  <c r="AE285" i="159" s="1"/>
  <c r="AE303" i="159"/>
  <c r="AD173" i="159"/>
  <c r="AE173" i="159" s="1"/>
  <c r="AD210" i="159"/>
  <c r="AD228" i="159"/>
  <c r="AD239" i="159"/>
  <c r="AD246" i="159"/>
  <c r="AD254" i="159"/>
  <c r="AE254" i="159" s="1"/>
  <c r="AD265" i="159"/>
  <c r="AE265" i="159" s="1"/>
  <c r="AD272" i="159"/>
  <c r="V285" i="159"/>
  <c r="AD289" i="159"/>
  <c r="AE289" i="159" s="1"/>
  <c r="V303" i="159"/>
  <c r="V309" i="159" s="1"/>
  <c r="AD303" i="159"/>
  <c r="AD314" i="159"/>
  <c r="AE314" i="159" s="1"/>
  <c r="V327" i="159"/>
  <c r="AD353" i="159"/>
  <c r="AD359" i="159"/>
  <c r="Y363" i="159"/>
  <c r="Z370" i="159"/>
  <c r="AD373" i="159"/>
  <c r="AD379" i="159"/>
  <c r="Z392" i="159"/>
  <c r="Z405" i="159"/>
  <c r="Z423" i="159" s="1"/>
  <c r="V411" i="159"/>
  <c r="AD415" i="159"/>
  <c r="AE414" i="159"/>
  <c r="AE415" i="159" s="1"/>
  <c r="AD514" i="159"/>
  <c r="AE513" i="159"/>
  <c r="AE514" i="159" s="1"/>
  <c r="AD545" i="159"/>
  <c r="AE544" i="159"/>
  <c r="AE545" i="159" s="1"/>
  <c r="AD518" i="159"/>
  <c r="AE517" i="159"/>
  <c r="AE518" i="159" s="1"/>
  <c r="Z530" i="159"/>
  <c r="AE539" i="159"/>
  <c r="AD550" i="159"/>
  <c r="AE549" i="159"/>
  <c r="AE550" i="159" s="1"/>
  <c r="AD185" i="159"/>
  <c r="V295" i="159"/>
  <c r="AD306" i="159"/>
  <c r="AD330" i="159"/>
  <c r="U333" i="159"/>
  <c r="Y333" i="159"/>
  <c r="AC333" i="159"/>
  <c r="AD342" i="159"/>
  <c r="Z361" i="159"/>
  <c r="AD370" i="159"/>
  <c r="AE367" i="159"/>
  <c r="AE370" i="159" s="1"/>
  <c r="AD392" i="159"/>
  <c r="AE389" i="159"/>
  <c r="AE392" i="159" s="1"/>
  <c r="Y394" i="159"/>
  <c r="AD405" i="159"/>
  <c r="AE398" i="159"/>
  <c r="AE405" i="159" s="1"/>
  <c r="AA411" i="159"/>
  <c r="AD434" i="159"/>
  <c r="AE429" i="159"/>
  <c r="AE434" i="159" s="1"/>
  <c r="AA448" i="159"/>
  <c r="AD486" i="159"/>
  <c r="AA530" i="159"/>
  <c r="AD339" i="159"/>
  <c r="AA356" i="159"/>
  <c r="AA363" i="159" s="1"/>
  <c r="AC363" i="159"/>
  <c r="V370" i="159"/>
  <c r="AA376" i="159"/>
  <c r="AA394" i="159" s="1"/>
  <c r="R394" i="159"/>
  <c r="V392" i="159"/>
  <c r="Q394" i="159"/>
  <c r="U394" i="159"/>
  <c r="V405" i="159"/>
  <c r="AE408" i="159"/>
  <c r="AE411" i="159" s="1"/>
  <c r="AA421" i="159"/>
  <c r="AE498" i="159"/>
  <c r="AF530" i="159"/>
  <c r="V415" i="159"/>
  <c r="V434" i="159"/>
  <c r="V448" i="159" s="1"/>
  <c r="AD445" i="159"/>
  <c r="AD452" i="159"/>
  <c r="V469" i="159"/>
  <c r="V479" i="159" s="1"/>
  <c r="AD469" i="159"/>
  <c r="AD489" i="159"/>
  <c r="V498" i="159"/>
  <c r="AD498" i="159"/>
  <c r="AD507" i="159"/>
  <c r="V514" i="159"/>
  <c r="V518" i="159"/>
  <c r="V536" i="159"/>
  <c r="AD536" i="159"/>
  <c r="AD540" i="159"/>
  <c r="AE540" i="159" s="1"/>
  <c r="V545" i="159"/>
  <c r="V550" i="159"/>
  <c r="S567" i="159"/>
  <c r="W567" i="159"/>
  <c r="AA567" i="159"/>
  <c r="AE560" i="159"/>
  <c r="AE561" i="159" s="1"/>
  <c r="V561" i="159"/>
  <c r="V567" i="159" s="1"/>
  <c r="Z574" i="159"/>
  <c r="V594" i="159"/>
  <c r="AD593" i="159"/>
  <c r="Z600" i="159"/>
  <c r="Z607" i="159" s="1"/>
  <c r="AA605" i="159"/>
  <c r="AE622" i="159"/>
  <c r="AE624" i="159" s="1"/>
  <c r="AD624" i="159"/>
  <c r="AB607" i="159"/>
  <c r="AE631" i="159"/>
  <c r="AE633" i="159" s="1"/>
  <c r="AD633" i="159"/>
  <c r="AA685" i="159"/>
  <c r="AD383" i="159"/>
  <c r="AD418" i="159"/>
  <c r="AD437" i="159"/>
  <c r="AE441" i="159"/>
  <c r="AE442" i="159" s="1"/>
  <c r="AD459" i="159"/>
  <c r="AD472" i="159"/>
  <c r="AD501" i="159"/>
  <c r="AD521" i="159"/>
  <c r="S552" i="159"/>
  <c r="W552" i="159"/>
  <c r="AD556" i="159"/>
  <c r="Q567" i="159"/>
  <c r="U567" i="159"/>
  <c r="Y567" i="159"/>
  <c r="AC567" i="159"/>
  <c r="AD574" i="159"/>
  <c r="AE577" i="159"/>
  <c r="AE578" i="159" s="1"/>
  <c r="V578" i="159"/>
  <c r="S589" i="159"/>
  <c r="Q607" i="159"/>
  <c r="U607" i="159"/>
  <c r="AD600" i="159"/>
  <c r="AD603" i="159"/>
  <c r="V605" i="159"/>
  <c r="X607" i="159"/>
  <c r="AF550" i="159"/>
  <c r="AF552" i="159" s="1"/>
  <c r="AF574" i="159"/>
  <c r="AF589" i="159" s="1"/>
  <c r="P589" i="159"/>
  <c r="T587" i="159"/>
  <c r="T589" i="159" s="1"/>
  <c r="V585" i="159"/>
  <c r="AC607" i="159"/>
  <c r="AF600" i="159"/>
  <c r="AF607" i="159" s="1"/>
  <c r="P607" i="159"/>
  <c r="T607" i="159"/>
  <c r="AD649" i="159"/>
  <c r="AE647" i="159"/>
  <c r="AE649" i="159" s="1"/>
  <c r="AE683" i="159"/>
  <c r="AD617" i="159"/>
  <c r="V624" i="159"/>
  <c r="V633" i="159"/>
  <c r="Q655" i="159"/>
  <c r="U655" i="159"/>
  <c r="AD660" i="159"/>
  <c r="AE702" i="159"/>
  <c r="AE703" i="159" s="1"/>
  <c r="V703" i="159"/>
  <c r="AF709" i="159"/>
  <c r="AB716" i="159"/>
  <c r="AA716" i="159"/>
  <c r="Z741" i="159"/>
  <c r="AD611" i="159"/>
  <c r="AF643" i="159"/>
  <c r="AF655" i="159" s="1"/>
  <c r="AD640" i="159"/>
  <c r="V649" i="159"/>
  <c r="R666" i="159"/>
  <c r="R685" i="159" s="1"/>
  <c r="AD674" i="159"/>
  <c r="V683" i="159"/>
  <c r="AD683" i="159"/>
  <c r="AD696" i="159"/>
  <c r="X716" i="159"/>
  <c r="R716" i="159"/>
  <c r="W716" i="159"/>
  <c r="AA741" i="159"/>
  <c r="Z693" i="159"/>
  <c r="P716" i="159"/>
  <c r="T716" i="159"/>
  <c r="S716" i="159"/>
  <c r="AF741" i="159"/>
  <c r="AA593" i="159"/>
  <c r="AA594" i="159" s="1"/>
  <c r="AE627" i="159"/>
  <c r="AE628" i="159" s="1"/>
  <c r="U635" i="159"/>
  <c r="Y635" i="159"/>
  <c r="AC635" i="159"/>
  <c r="P666" i="159"/>
  <c r="P685" i="159" s="1"/>
  <c r="AF664" i="159"/>
  <c r="AF666" i="159" s="1"/>
  <c r="AF685" i="159" s="1"/>
  <c r="AC716" i="159"/>
  <c r="AE720" i="159"/>
  <c r="AE722" i="159" s="1"/>
  <c r="AD722" i="159"/>
  <c r="AD706" i="159"/>
  <c r="V722" i="159"/>
  <c r="V741" i="159" s="1"/>
  <c r="AD733" i="159"/>
  <c r="AD745" i="159"/>
  <c r="R769" i="159"/>
  <c r="AD775" i="159"/>
  <c r="AA785" i="159"/>
  <c r="AA787" i="159" s="1"/>
  <c r="AE791" i="159"/>
  <c r="Z821" i="159"/>
  <c r="AD713" i="159"/>
  <c r="AD729" i="159"/>
  <c r="AD738" i="159"/>
  <c r="AC769" i="159"/>
  <c r="V767" i="159"/>
  <c r="AD765" i="159"/>
  <c r="X769" i="159"/>
  <c r="AF769" i="159"/>
  <c r="V775" i="159"/>
  <c r="AD779" i="159"/>
  <c r="AE778" i="159"/>
  <c r="AE779" i="159" s="1"/>
  <c r="V758" i="159"/>
  <c r="AD751" i="159"/>
  <c r="P769" i="159"/>
  <c r="T769" i="159"/>
  <c r="AE775" i="159"/>
  <c r="AF787" i="159"/>
  <c r="AD807" i="159"/>
  <c r="AE805" i="159"/>
  <c r="AE807" i="159" s="1"/>
  <c r="AF821" i="159"/>
  <c r="Z758" i="159"/>
  <c r="Q769" i="159"/>
  <c r="U769" i="159"/>
  <c r="Z787" i="159"/>
  <c r="AD815" i="159"/>
  <c r="AE814" i="159"/>
  <c r="AE815" i="159" s="1"/>
  <c r="P821" i="159"/>
  <c r="AD830" i="159"/>
  <c r="AE827" i="159"/>
  <c r="AE830" i="159" s="1"/>
  <c r="AD841" i="159"/>
  <c r="AE837" i="159"/>
  <c r="AE841" i="159" s="1"/>
  <c r="V779" i="159"/>
  <c r="AD799" i="159"/>
  <c r="AE799" i="159" s="1"/>
  <c r="AD810" i="159"/>
  <c r="V815" i="159"/>
  <c r="V830" i="159"/>
  <c r="V841" i="159"/>
  <c r="AA878" i="159"/>
  <c r="P852" i="159"/>
  <c r="T852" i="159"/>
  <c r="X852" i="159"/>
  <c r="AB852" i="159"/>
  <c r="Q898" i="159"/>
  <c r="AD782" i="159"/>
  <c r="V807" i="159"/>
  <c r="AD818" i="159"/>
  <c r="AD833" i="159"/>
  <c r="AD845" i="159"/>
  <c r="AE848" i="159"/>
  <c r="AE850" i="159" s="1"/>
  <c r="AD856" i="159"/>
  <c r="V878" i="159"/>
  <c r="AF878" i="159"/>
  <c r="AF898" i="159" s="1"/>
  <c r="V850" i="159"/>
  <c r="Z878" i="159"/>
  <c r="Z898" i="159" s="1"/>
  <c r="AD887" i="159"/>
  <c r="AE881" i="159"/>
  <c r="AE887" i="159" s="1"/>
  <c r="AD896" i="159"/>
  <c r="AE894" i="159"/>
  <c r="AE896" i="159" s="1"/>
  <c r="Z931" i="159"/>
  <c r="AE915" i="159"/>
  <c r="V887" i="159"/>
  <c r="V896" i="159"/>
  <c r="AE902" i="159"/>
  <c r="AF915" i="159"/>
  <c r="AF921" i="159" s="1"/>
  <c r="AF931" i="159" s="1"/>
  <c r="AD903" i="159"/>
  <c r="AE903" i="159" s="1"/>
  <c r="D4" i="71"/>
  <c r="D3" i="71"/>
  <c r="Q433" i="121" l="1"/>
  <c r="Q463" i="121" s="1"/>
  <c r="AH10" i="121"/>
  <c r="AH836" i="121"/>
  <c r="R326" i="121"/>
  <c r="AE725" i="159"/>
  <c r="AE726" i="159" s="1"/>
  <c r="AD653" i="159"/>
  <c r="AD350" i="159"/>
  <c r="AF716" i="159"/>
  <c r="AF823" i="159" s="1"/>
  <c r="AE924" i="159"/>
  <c r="AE925" i="159" s="1"/>
  <c r="Z716" i="159"/>
  <c r="Z99" i="159"/>
  <c r="Z509" i="159"/>
  <c r="AF112" i="159"/>
  <c r="Z112" i="159"/>
  <c r="AF147" i="159"/>
  <c r="AD582" i="159"/>
  <c r="AD128" i="159"/>
  <c r="AF32" i="159"/>
  <c r="AE935" i="159"/>
  <c r="AE936" i="159" s="1"/>
  <c r="V655" i="159"/>
  <c r="V716" i="159"/>
  <c r="V147" i="159"/>
  <c r="AD762" i="159"/>
  <c r="Z64" i="159"/>
  <c r="AE527" i="159"/>
  <c r="AE528" i="159" s="1"/>
  <c r="AF99" i="159"/>
  <c r="AB933" i="159"/>
  <c r="AB938" i="159" s="1"/>
  <c r="Z363" i="159"/>
  <c r="Q933" i="159"/>
  <c r="Q938" i="159" s="1"/>
  <c r="AE222" i="159"/>
  <c r="AE225" i="159" s="1"/>
  <c r="S933" i="159"/>
  <c r="S938" i="159" s="1"/>
  <c r="W425" i="159"/>
  <c r="AA769" i="159"/>
  <c r="AF423" i="159"/>
  <c r="AA821" i="159"/>
  <c r="AE691" i="159"/>
  <c r="AE693" i="159" s="1"/>
  <c r="Z200" i="159"/>
  <c r="AD145" i="159"/>
  <c r="V685" i="159"/>
  <c r="AD132" i="159"/>
  <c r="AE214" i="159"/>
  <c r="AE216" i="159" s="1"/>
  <c r="W933" i="159"/>
  <c r="W938" i="159" s="1"/>
  <c r="AA297" i="159"/>
  <c r="AE95" i="159"/>
  <c r="AE97" i="159" s="1"/>
  <c r="AF635" i="159"/>
  <c r="AF687" i="159" s="1"/>
  <c r="Y933" i="159"/>
  <c r="Y938" i="159" s="1"/>
  <c r="X425" i="159"/>
  <c r="AA655" i="159"/>
  <c r="AA635" i="159"/>
  <c r="V268" i="159"/>
  <c r="Z479" i="159"/>
  <c r="P933" i="159"/>
  <c r="P938" i="159" s="1"/>
  <c r="AA898" i="159"/>
  <c r="AA933" i="159" s="1"/>
  <c r="AA938" i="159" s="1"/>
  <c r="Z769" i="159"/>
  <c r="Z823" i="159" s="1"/>
  <c r="V333" i="159"/>
  <c r="AE928" i="159"/>
  <c r="AE929" i="159" s="1"/>
  <c r="AD565" i="159"/>
  <c r="V112" i="159"/>
  <c r="AA147" i="159"/>
  <c r="V200" i="159"/>
  <c r="AC933" i="159"/>
  <c r="AC938" i="159" s="1"/>
  <c r="T425" i="159"/>
  <c r="AA200" i="159"/>
  <c r="R933" i="159"/>
  <c r="R938" i="159" s="1"/>
  <c r="Z32" i="159"/>
  <c r="Y425" i="159"/>
  <c r="V297" i="159"/>
  <c r="AD255" i="159"/>
  <c r="AF167" i="159"/>
  <c r="AF200" i="159" s="1"/>
  <c r="P200" i="159"/>
  <c r="P425" i="159" s="1"/>
  <c r="Z635" i="159"/>
  <c r="V607" i="159"/>
  <c r="AC425" i="159"/>
  <c r="U933" i="159"/>
  <c r="U938" i="159" s="1"/>
  <c r="Y823" i="159"/>
  <c r="AE890" i="159"/>
  <c r="AE891" i="159" s="1"/>
  <c r="AE476" i="159"/>
  <c r="AE477" i="159" s="1"/>
  <c r="V530" i="159"/>
  <c r="V509" i="159"/>
  <c r="AE204" i="159"/>
  <c r="AE207" i="159" s="1"/>
  <c r="Y149" i="159"/>
  <c r="AA99" i="159"/>
  <c r="S425" i="159"/>
  <c r="R149" i="159"/>
  <c r="T823" i="159"/>
  <c r="AE541" i="159"/>
  <c r="AE552" i="159" s="1"/>
  <c r="S823" i="159"/>
  <c r="W687" i="159"/>
  <c r="AB687" i="159"/>
  <c r="S149" i="159"/>
  <c r="T933" i="159"/>
  <c r="T938" i="159" s="1"/>
  <c r="AE16" i="159"/>
  <c r="AC687" i="159"/>
  <c r="AC149" i="159"/>
  <c r="U823" i="159"/>
  <c r="P823" i="159"/>
  <c r="Q823" i="159"/>
  <c r="P149" i="159"/>
  <c r="W149" i="159"/>
  <c r="AB823" i="159"/>
  <c r="AE258" i="159"/>
  <c r="AE261" i="159" s="1"/>
  <c r="AE232" i="159"/>
  <c r="AE236" i="159" s="1"/>
  <c r="AB149" i="159"/>
  <c r="AE84" i="159"/>
  <c r="AE85" i="159" s="1"/>
  <c r="AD99" i="159"/>
  <c r="X149" i="159"/>
  <c r="Q425" i="159"/>
  <c r="AE179" i="159"/>
  <c r="AE182" i="159" s="1"/>
  <c r="AB425" i="159"/>
  <c r="T149" i="159"/>
  <c r="X823" i="159"/>
  <c r="V787" i="159"/>
  <c r="R823" i="159"/>
  <c r="Q687" i="159"/>
  <c r="AA423" i="159"/>
  <c r="U425" i="159"/>
  <c r="Z147" i="159"/>
  <c r="V64" i="159"/>
  <c r="U687" i="159"/>
  <c r="V821" i="159"/>
  <c r="AC823" i="159"/>
  <c r="P687" i="159"/>
  <c r="Y687" i="159"/>
  <c r="W823" i="159"/>
  <c r="R687" i="159"/>
  <c r="S687" i="159"/>
  <c r="V423" i="159"/>
  <c r="R425" i="159"/>
  <c r="AE193" i="159"/>
  <c r="AE198" i="159" s="1"/>
  <c r="V552" i="159"/>
  <c r="AF933" i="159"/>
  <c r="AF938" i="159" s="1"/>
  <c r="Z394" i="159"/>
  <c r="X933" i="159"/>
  <c r="X938" i="159" s="1"/>
  <c r="T687" i="159"/>
  <c r="AA607" i="159"/>
  <c r="V394" i="159"/>
  <c r="AD811" i="159"/>
  <c r="AE810" i="159"/>
  <c r="AE811" i="159" s="1"/>
  <c r="V769" i="159"/>
  <c r="AD714" i="159"/>
  <c r="AE713" i="159"/>
  <c r="AE714" i="159" s="1"/>
  <c r="AD735" i="159"/>
  <c r="AE733" i="159"/>
  <c r="AE735" i="159" s="1"/>
  <c r="AE640" i="159"/>
  <c r="AE643" i="159" s="1"/>
  <c r="AE655" i="159" s="1"/>
  <c r="AD643" i="159"/>
  <c r="AD666" i="159"/>
  <c r="AE660" i="159"/>
  <c r="AE666" i="159" s="1"/>
  <c r="V635" i="159"/>
  <c r="AD605" i="159"/>
  <c r="AE603" i="159"/>
  <c r="AE605" i="159" s="1"/>
  <c r="AD502" i="159"/>
  <c r="AE501" i="159"/>
  <c r="AE502" i="159" s="1"/>
  <c r="AD464" i="159"/>
  <c r="AE459" i="159"/>
  <c r="AE464" i="159" s="1"/>
  <c r="AD386" i="159"/>
  <c r="AE383" i="159"/>
  <c r="AE386" i="159" s="1"/>
  <c r="AD190" i="159"/>
  <c r="AE185" i="159"/>
  <c r="AE190" i="159" s="1"/>
  <c r="AD541" i="159"/>
  <c r="AD552" i="159" s="1"/>
  <c r="AD380" i="159"/>
  <c r="AE379" i="159"/>
  <c r="AE380" i="159" s="1"/>
  <c r="AD361" i="159"/>
  <c r="AE359" i="159"/>
  <c r="AE361" i="159" s="1"/>
  <c r="AD279" i="159"/>
  <c r="AE272" i="159"/>
  <c r="AE279" i="159" s="1"/>
  <c r="AD250" i="159"/>
  <c r="AE246" i="159"/>
  <c r="AE250" i="159" s="1"/>
  <c r="AE266" i="159"/>
  <c r="AD78" i="159"/>
  <c r="AD80" i="159" s="1"/>
  <c r="AE290" i="159"/>
  <c r="U149" i="159"/>
  <c r="AE10" i="159"/>
  <c r="AD758" i="159"/>
  <c r="AE751" i="159"/>
  <c r="AE758" i="159" s="1"/>
  <c r="AD699" i="159"/>
  <c r="AE696" i="159"/>
  <c r="AE699" i="159" s="1"/>
  <c r="AD675" i="159"/>
  <c r="AE674" i="159"/>
  <c r="AE675" i="159" s="1"/>
  <c r="X585" i="159"/>
  <c r="V587" i="159"/>
  <c r="V589" i="159" s="1"/>
  <c r="AE452" i="159"/>
  <c r="AE456" i="159" s="1"/>
  <c r="AD456" i="159"/>
  <c r="AD376" i="159"/>
  <c r="AE373" i="159"/>
  <c r="AE376" i="159" s="1"/>
  <c r="AD356" i="159"/>
  <c r="AE353" i="159"/>
  <c r="AE356" i="159" s="1"/>
  <c r="AD240" i="159"/>
  <c r="AE239" i="159"/>
  <c r="AE240" i="159" s="1"/>
  <c r="AD211" i="159"/>
  <c r="AD218" i="159" s="1"/>
  <c r="AE210" i="159"/>
  <c r="AE211" i="159" s="1"/>
  <c r="AE117" i="159"/>
  <c r="AE120" i="159" s="1"/>
  <c r="AE147" i="159" s="1"/>
  <c r="AD120" i="159"/>
  <c r="AD37" i="159"/>
  <c r="AE36" i="159"/>
  <c r="AE37" i="159" s="1"/>
  <c r="AD167" i="159"/>
  <c r="AE153" i="159"/>
  <c r="AE167" i="159" s="1"/>
  <c r="Q149" i="159"/>
  <c r="AD50" i="159"/>
  <c r="AD64" i="159" s="1"/>
  <c r="AE47" i="159"/>
  <c r="AE50" i="159" s="1"/>
  <c r="AE64" i="159" s="1"/>
  <c r="AD785" i="159"/>
  <c r="AD787" i="159" s="1"/>
  <c r="AE782" i="159"/>
  <c r="AE785" i="159" s="1"/>
  <c r="AE787" i="159" s="1"/>
  <c r="V898" i="159"/>
  <c r="V933" i="159" s="1"/>
  <c r="V938" i="159" s="1"/>
  <c r="Z933" i="159"/>
  <c r="Z938" i="159" s="1"/>
  <c r="V852" i="159"/>
  <c r="AD878" i="159"/>
  <c r="AD898" i="159" s="1"/>
  <c r="AE856" i="159"/>
  <c r="AE878" i="159" s="1"/>
  <c r="AD834" i="159"/>
  <c r="AD852" i="159" s="1"/>
  <c r="AE833" i="159"/>
  <c r="AE834" i="159" s="1"/>
  <c r="AE852" i="159" s="1"/>
  <c r="AD739" i="159"/>
  <c r="AE738" i="159"/>
  <c r="AE739" i="159" s="1"/>
  <c r="AE802" i="159"/>
  <c r="AD709" i="159"/>
  <c r="AE706" i="159"/>
  <c r="AE709" i="159" s="1"/>
  <c r="AD614" i="159"/>
  <c r="AE611" i="159"/>
  <c r="AE614" i="159" s="1"/>
  <c r="AD619" i="159"/>
  <c r="AE617" i="159"/>
  <c r="AE619" i="159" s="1"/>
  <c r="AD438" i="159"/>
  <c r="AE437" i="159"/>
  <c r="AE438" i="159" s="1"/>
  <c r="AD493" i="159"/>
  <c r="AE489" i="159"/>
  <c r="AE493" i="159" s="1"/>
  <c r="AD446" i="159"/>
  <c r="AE445" i="159"/>
  <c r="AE446" i="159" s="1"/>
  <c r="AD346" i="159"/>
  <c r="AE342" i="159"/>
  <c r="AE346" i="159" s="1"/>
  <c r="AD331" i="159"/>
  <c r="AE330" i="159"/>
  <c r="AE331" i="159" s="1"/>
  <c r="AE255" i="159"/>
  <c r="AD317" i="159"/>
  <c r="AE20" i="159"/>
  <c r="AD21" i="159"/>
  <c r="AD176" i="159"/>
  <c r="AD41" i="159"/>
  <c r="AE40" i="159"/>
  <c r="AE41" i="159" s="1"/>
  <c r="V32" i="159"/>
  <c r="AE921" i="159"/>
  <c r="AD921" i="159"/>
  <c r="AD931" i="159" s="1"/>
  <c r="AD819" i="159"/>
  <c r="AE818" i="159"/>
  <c r="AE819" i="159" s="1"/>
  <c r="AD767" i="159"/>
  <c r="AE765" i="159"/>
  <c r="AE767" i="159" s="1"/>
  <c r="AD730" i="159"/>
  <c r="AE729" i="159"/>
  <c r="AE730" i="159" s="1"/>
  <c r="AD802" i="159"/>
  <c r="AE745" i="159"/>
  <c r="AE748" i="159" s="1"/>
  <c r="AD748" i="159"/>
  <c r="AD557" i="159"/>
  <c r="AE556" i="159"/>
  <c r="AE557" i="159" s="1"/>
  <c r="AE567" i="159" s="1"/>
  <c r="AD524" i="159"/>
  <c r="AD530" i="159" s="1"/>
  <c r="AE521" i="159"/>
  <c r="AE524" i="159" s="1"/>
  <c r="AD473" i="159"/>
  <c r="AE472" i="159"/>
  <c r="AE473" i="159" s="1"/>
  <c r="AD421" i="159"/>
  <c r="AD423" i="159" s="1"/>
  <c r="AE418" i="159"/>
  <c r="AE421" i="159" s="1"/>
  <c r="AE423" i="159" s="1"/>
  <c r="AD594" i="159"/>
  <c r="AE593" i="159"/>
  <c r="AE594" i="159" s="1"/>
  <c r="AD307" i="159"/>
  <c r="AD309" i="159" s="1"/>
  <c r="AE306" i="159"/>
  <c r="AE307" i="159" s="1"/>
  <c r="AE309" i="159" s="1"/>
  <c r="AD229" i="159"/>
  <c r="AE228" i="159"/>
  <c r="AE229" i="159" s="1"/>
  <c r="AD266" i="159"/>
  <c r="AE317" i="159"/>
  <c r="AD290" i="159"/>
  <c r="AE176" i="159"/>
  <c r="AD110" i="159"/>
  <c r="AD112" i="159" s="1"/>
  <c r="AE108" i="159"/>
  <c r="AE110" i="159" s="1"/>
  <c r="AE112" i="159" s="1"/>
  <c r="AD70" i="159"/>
  <c r="AD72" i="159" s="1"/>
  <c r="AE68" i="159"/>
  <c r="AE70" i="159" s="1"/>
  <c r="AE72" i="159" s="1"/>
  <c r="AD25" i="159"/>
  <c r="AE24" i="159"/>
  <c r="AE25" i="159" s="1"/>
  <c r="AD16" i="159"/>
  <c r="AD10" i="159"/>
  <c r="I10" i="158"/>
  <c r="R354" i="121" l="1"/>
  <c r="R367" i="121" s="1"/>
  <c r="AH38" i="121"/>
  <c r="Q490" i="121"/>
  <c r="Q519" i="121" s="1"/>
  <c r="AD655" i="159"/>
  <c r="AF149" i="159"/>
  <c r="AE530" i="159"/>
  <c r="Z425" i="159"/>
  <c r="AA823" i="159"/>
  <c r="AD147" i="159"/>
  <c r="AE99" i="159"/>
  <c r="AF425" i="159"/>
  <c r="AE931" i="159"/>
  <c r="AD567" i="159"/>
  <c r="Z149" i="159"/>
  <c r="AA149" i="159"/>
  <c r="Y940" i="159"/>
  <c r="Y2427" i="159" s="1"/>
  <c r="AA425" i="159"/>
  <c r="AE898" i="159"/>
  <c r="AE218" i="159"/>
  <c r="AE297" i="159"/>
  <c r="P940" i="159"/>
  <c r="P2427" i="159" s="1"/>
  <c r="W940" i="159"/>
  <c r="W2427" i="159" s="1"/>
  <c r="AC940" i="159"/>
  <c r="AC2427" i="159" s="1"/>
  <c r="S940" i="159"/>
  <c r="S2427" i="159" s="1"/>
  <c r="AD769" i="159"/>
  <c r="R940" i="159"/>
  <c r="R2427" i="159" s="1"/>
  <c r="AB940" i="159"/>
  <c r="AB2427" i="159" s="1"/>
  <c r="T940" i="159"/>
  <c r="T2427" i="159" s="1"/>
  <c r="V425" i="159"/>
  <c r="AD32" i="159"/>
  <c r="AD268" i="159"/>
  <c r="AD509" i="159"/>
  <c r="U940" i="159"/>
  <c r="U2427" i="159" s="1"/>
  <c r="AD635" i="159"/>
  <c r="AE741" i="159"/>
  <c r="AE479" i="159"/>
  <c r="AD394" i="159"/>
  <c r="AE43" i="159"/>
  <c r="AE200" i="159"/>
  <c r="AD297" i="159"/>
  <c r="AE635" i="159"/>
  <c r="AE242" i="159"/>
  <c r="AE394" i="159"/>
  <c r="AD685" i="159"/>
  <c r="V687" i="159"/>
  <c r="V823" i="159"/>
  <c r="Z585" i="159"/>
  <c r="Z587" i="159" s="1"/>
  <c r="Z589" i="159" s="1"/>
  <c r="Z687" i="159" s="1"/>
  <c r="Z940" i="159" s="1"/>
  <c r="Z2427" i="159" s="1"/>
  <c r="X587" i="159"/>
  <c r="X589" i="159" s="1"/>
  <c r="X687" i="159" s="1"/>
  <c r="X940" i="159" s="1"/>
  <c r="X2427" i="159" s="1"/>
  <c r="AA585" i="159"/>
  <c r="AA587" i="159" s="1"/>
  <c r="AA589" i="159" s="1"/>
  <c r="AA687" i="159" s="1"/>
  <c r="AE821" i="159"/>
  <c r="AD821" i="159"/>
  <c r="AE333" i="159"/>
  <c r="AE448" i="159"/>
  <c r="AD741" i="159"/>
  <c r="AD43" i="159"/>
  <c r="AE268" i="159"/>
  <c r="AD363" i="159"/>
  <c r="AE509" i="159"/>
  <c r="AD716" i="159"/>
  <c r="AE21" i="159"/>
  <c r="AE32" i="159" s="1"/>
  <c r="AE769" i="159"/>
  <c r="AD333" i="159"/>
  <c r="AD448" i="159"/>
  <c r="AD585" i="159"/>
  <c r="AE685" i="159"/>
  <c r="AD200" i="159"/>
  <c r="AE607" i="159"/>
  <c r="Q940" i="159"/>
  <c r="Q2427" i="159" s="1"/>
  <c r="AD933" i="159"/>
  <c r="AD938" i="159" s="1"/>
  <c r="V149" i="159"/>
  <c r="AD242" i="159"/>
  <c r="AD479" i="159"/>
  <c r="AE363" i="159"/>
  <c r="AD607" i="159"/>
  <c r="AE716" i="159"/>
  <c r="K4" i="158"/>
  <c r="K5" i="158"/>
  <c r="K6" i="158"/>
  <c r="K7" i="158"/>
  <c r="K8" i="158"/>
  <c r="K9" i="158"/>
  <c r="F4" i="158"/>
  <c r="G4" i="158"/>
  <c r="F5" i="158"/>
  <c r="G5" i="158"/>
  <c r="J5" i="158" s="1"/>
  <c r="F6" i="158"/>
  <c r="G6" i="158"/>
  <c r="F7" i="158"/>
  <c r="G7" i="158"/>
  <c r="J7" i="158" s="1"/>
  <c r="F8" i="158"/>
  <c r="G8" i="158"/>
  <c r="F9" i="158"/>
  <c r="G9" i="158"/>
  <c r="J9" i="158" s="1"/>
  <c r="D4" i="158"/>
  <c r="E4" i="158"/>
  <c r="D5" i="158"/>
  <c r="E5" i="158"/>
  <c r="D6" i="158"/>
  <c r="E6" i="158"/>
  <c r="D7" i="158"/>
  <c r="E7" i="158"/>
  <c r="D8" i="158"/>
  <c r="E8" i="158"/>
  <c r="D9" i="158"/>
  <c r="E9" i="158"/>
  <c r="A4" i="158"/>
  <c r="B4" i="158"/>
  <c r="A5" i="158"/>
  <c r="B5" i="158"/>
  <c r="A6" i="158"/>
  <c r="B6" i="158"/>
  <c r="A7" i="158"/>
  <c r="B7" i="158"/>
  <c r="A8" i="158"/>
  <c r="B8" i="158"/>
  <c r="A9" i="158"/>
  <c r="B9" i="158"/>
  <c r="L10" i="158"/>
  <c r="AD129" i="121"/>
  <c r="AD130" i="121"/>
  <c r="AD606" i="121"/>
  <c r="G2" i="168" s="1"/>
  <c r="H2" i="168" s="1"/>
  <c r="R433" i="121" l="1"/>
  <c r="R463" i="121" s="1"/>
  <c r="Q555" i="121"/>
  <c r="Q595" i="121" s="1"/>
  <c r="Q641" i="121" s="1"/>
  <c r="AH48" i="121"/>
  <c r="AH68" i="121" s="1"/>
  <c r="AJ130" i="121"/>
  <c r="AG130" i="121"/>
  <c r="AJ129" i="121"/>
  <c r="AK129" i="121" s="1"/>
  <c r="AG129" i="121"/>
  <c r="AF606" i="121"/>
  <c r="AF130" i="121"/>
  <c r="AF129" i="121"/>
  <c r="AF940" i="159"/>
  <c r="AF2427" i="159" s="1"/>
  <c r="AA2427" i="159"/>
  <c r="AE933" i="159"/>
  <c r="AE938" i="159" s="1"/>
  <c r="AA940" i="159"/>
  <c r="AD149" i="159"/>
  <c r="AE149" i="159"/>
  <c r="AD425" i="159"/>
  <c r="V940" i="159"/>
  <c r="V2427" i="159" s="1"/>
  <c r="AE425" i="159"/>
  <c r="AE585" i="159"/>
  <c r="AE587" i="159" s="1"/>
  <c r="AE589" i="159" s="1"/>
  <c r="AE687" i="159" s="1"/>
  <c r="AD587" i="159"/>
  <c r="AD589" i="159" s="1"/>
  <c r="AD687" i="159" s="1"/>
  <c r="AD823" i="159"/>
  <c r="AE823" i="159"/>
  <c r="B10" i="158"/>
  <c r="C6" i="158" s="1"/>
  <c r="K10" i="158"/>
  <c r="E10" i="158"/>
  <c r="F10" i="158"/>
  <c r="D10" i="158"/>
  <c r="J4" i="158"/>
  <c r="J6" i="158"/>
  <c r="J8" i="158"/>
  <c r="G10" i="158"/>
  <c r="H4" i="158" s="1"/>
  <c r="AH76" i="121" l="1"/>
  <c r="Q670" i="121"/>
  <c r="R519" i="121"/>
  <c r="R490" i="121"/>
  <c r="C5" i="158"/>
  <c r="AE2427" i="159"/>
  <c r="AD940" i="159"/>
  <c r="AD2427" i="159" s="1"/>
  <c r="AE940" i="159"/>
  <c r="C8" i="158"/>
  <c r="C9" i="158"/>
  <c r="C4" i="158"/>
  <c r="H6" i="158"/>
  <c r="C7" i="158"/>
  <c r="H9" i="158"/>
  <c r="H7" i="158"/>
  <c r="H5" i="158"/>
  <c r="H8" i="158"/>
  <c r="J10" i="158"/>
  <c r="AH83" i="121" l="1"/>
  <c r="R555" i="121"/>
  <c r="R595" i="121" s="1"/>
  <c r="R641" i="121" s="1"/>
  <c r="Q700" i="121"/>
  <c r="Q725" i="121" s="1"/>
  <c r="H10" i="158"/>
  <c r="C10" i="158"/>
  <c r="AH108" i="121" l="1"/>
  <c r="AH135" i="121"/>
  <c r="Q747" i="121"/>
  <c r="Q784" i="121" s="1"/>
  <c r="R700" i="121"/>
  <c r="R725" i="121" s="1"/>
  <c r="R670" i="121"/>
  <c r="AL130" i="121"/>
  <c r="AK130" i="121"/>
  <c r="AS130" i="121"/>
  <c r="N22" i="48"/>
  <c r="M12" i="48"/>
  <c r="L15" i="48"/>
  <c r="L18" i="48" s="1"/>
  <c r="L23" i="48" s="1"/>
  <c r="R747" i="121" l="1"/>
  <c r="R784" i="121" s="1"/>
  <c r="Q836" i="121"/>
  <c r="AH177" i="121"/>
  <c r="DR130" i="121"/>
  <c r="BT258" i="130"/>
  <c r="BT249" i="130"/>
  <c r="BT239" i="130"/>
  <c r="BT232" i="130"/>
  <c r="BT222" i="130"/>
  <c r="BT216" i="130"/>
  <c r="BT209" i="130"/>
  <c r="BT197" i="130"/>
  <c r="BT189" i="130"/>
  <c r="BT182" i="130"/>
  <c r="BT171" i="130"/>
  <c r="BT165" i="130"/>
  <c r="BT155" i="130"/>
  <c r="BT147" i="130"/>
  <c r="BT133" i="130"/>
  <c r="BT71" i="130"/>
  <c r="BT125" i="130"/>
  <c r="BT115" i="130"/>
  <c r="BT110" i="130"/>
  <c r="BT103" i="130"/>
  <c r="BT96" i="130"/>
  <c r="BT90" i="130"/>
  <c r="BT81" i="130"/>
  <c r="BT58" i="130"/>
  <c r="BT51" i="130"/>
  <c r="BT44" i="130"/>
  <c r="BT35" i="130"/>
  <c r="BT23" i="130"/>
  <c r="BT15" i="130"/>
  <c r="BT6" i="130"/>
  <c r="Q10" i="121" l="1"/>
  <c r="AH221" i="121"/>
  <c r="AH239" i="121"/>
  <c r="AH266" i="121" s="1"/>
  <c r="R836" i="121"/>
  <c r="BT224" i="130"/>
  <c r="BT60" i="130"/>
  <c r="BT260" i="130"/>
  <c r="BT135" i="130"/>
  <c r="AH299" i="121" l="1"/>
  <c r="AH322" i="121" s="1"/>
  <c r="R10" i="121"/>
  <c r="Q38" i="121"/>
  <c r="Q48" i="121"/>
  <c r="BT262" i="130"/>
  <c r="AH340" i="121" l="1"/>
  <c r="R38" i="121"/>
  <c r="Q68" i="121"/>
  <c r="D28" i="144"/>
  <c r="AH362" i="121" l="1"/>
  <c r="AH392" i="121" s="1"/>
  <c r="R48" i="121"/>
  <c r="R68" i="121"/>
  <c r="Q76" i="121"/>
  <c r="D29" i="144"/>
  <c r="AH429" i="121" l="1"/>
  <c r="AH455" i="121" s="1"/>
  <c r="Q83" i="121"/>
  <c r="R76" i="121"/>
  <c r="D5" i="71"/>
  <c r="AH479" i="121" l="1"/>
  <c r="AH535" i="121" s="1"/>
  <c r="Q108" i="121"/>
  <c r="R83" i="121"/>
  <c r="AH507" i="121"/>
  <c r="AH550" i="121" s="1"/>
  <c r="D6" i="71"/>
  <c r="AH573" i="121" l="1"/>
  <c r="R108" i="121"/>
  <c r="Q135" i="121"/>
  <c r="D8" i="71"/>
  <c r="D7" i="71"/>
  <c r="Q177" i="121" l="1"/>
  <c r="Q221" i="121"/>
  <c r="Q239" i="121" s="1"/>
  <c r="AH607" i="121"/>
  <c r="R135" i="121"/>
  <c r="U599" i="121"/>
  <c r="Q266" i="121" l="1"/>
  <c r="R177" i="121"/>
  <c r="AH632" i="121"/>
  <c r="AH660" i="121"/>
  <c r="AH690" i="121" s="1"/>
  <c r="R221" i="121"/>
  <c r="R239" i="121" s="1"/>
  <c r="W599" i="121"/>
  <c r="AH715" i="121" l="1"/>
  <c r="AH743" i="121" s="1"/>
  <c r="Q299" i="121"/>
  <c r="Q322" i="121" s="1"/>
  <c r="R266" i="121"/>
  <c r="Y599" i="121"/>
  <c r="AJ599" i="121" s="1"/>
  <c r="AK599" i="121" s="1"/>
  <c r="AH770" i="121" l="1"/>
  <c r="AH797" i="121" s="1"/>
  <c r="Q340" i="121"/>
  <c r="R299" i="121"/>
  <c r="AG599" i="121"/>
  <c r="AA599" i="121"/>
  <c r="AB599" i="121"/>
  <c r="AH826" i="121" l="1"/>
  <c r="AH858" i="121"/>
  <c r="Q392" i="121"/>
  <c r="Q362" i="121"/>
  <c r="R322" i="121"/>
  <c r="Q429" i="121"/>
  <c r="BR41" i="130"/>
  <c r="BR257" i="130"/>
  <c r="BR256" i="130"/>
  <c r="BR255" i="130"/>
  <c r="BR254" i="130"/>
  <c r="BR253" i="130"/>
  <c r="BR252" i="130"/>
  <c r="BR248" i="130"/>
  <c r="BR247" i="130"/>
  <c r="BR246" i="130"/>
  <c r="BR245" i="130"/>
  <c r="BR244" i="130"/>
  <c r="BR243" i="130"/>
  <c r="BR242" i="130"/>
  <c r="BR238" i="130"/>
  <c r="BR237" i="130"/>
  <c r="BR236" i="130"/>
  <c r="BR235" i="130"/>
  <c r="BR231" i="130"/>
  <c r="BR230" i="130"/>
  <c r="BR229" i="130"/>
  <c r="BR228" i="130"/>
  <c r="BR227" i="130"/>
  <c r="BR221" i="130"/>
  <c r="BR220" i="130"/>
  <c r="BR219" i="130"/>
  <c r="BR215" i="130"/>
  <c r="BR214" i="130"/>
  <c r="BR213" i="130"/>
  <c r="BR212" i="130"/>
  <c r="BR208" i="130"/>
  <c r="BR207" i="130"/>
  <c r="BR206" i="130"/>
  <c r="BR205" i="130"/>
  <c r="BR204" i="130"/>
  <c r="BR203" i="130"/>
  <c r="BR202" i="130"/>
  <c r="BR201" i="130"/>
  <c r="BR200" i="130"/>
  <c r="BR196" i="130"/>
  <c r="BR195" i="130"/>
  <c r="BR194" i="130"/>
  <c r="BR193" i="130"/>
  <c r="BR192" i="130"/>
  <c r="BR188" i="130"/>
  <c r="BR187" i="130"/>
  <c r="BR186" i="130"/>
  <c r="BR185" i="130"/>
  <c r="BR181" i="130"/>
  <c r="BR180" i="130"/>
  <c r="BR179" i="130"/>
  <c r="BR178" i="130"/>
  <c r="BR177" i="130"/>
  <c r="BR176" i="130"/>
  <c r="BR175" i="130"/>
  <c r="BR174" i="130"/>
  <c r="BR170" i="130"/>
  <c r="BR169" i="130"/>
  <c r="BR168" i="130"/>
  <c r="BR164" i="130"/>
  <c r="BR163" i="130"/>
  <c r="BR162" i="130"/>
  <c r="BR161" i="130"/>
  <c r="BR160" i="130"/>
  <c r="BR159" i="130"/>
  <c r="BR158" i="130"/>
  <c r="BR154" i="130"/>
  <c r="BR153" i="130"/>
  <c r="BR152" i="130"/>
  <c r="BR151" i="130"/>
  <c r="BR150" i="130"/>
  <c r="BR146" i="130"/>
  <c r="BR145" i="130"/>
  <c r="BR144" i="130"/>
  <c r="BR143" i="130"/>
  <c r="BR142" i="130"/>
  <c r="BR141" i="130"/>
  <c r="BR140" i="130"/>
  <c r="BR139" i="130"/>
  <c r="BR138" i="130"/>
  <c r="BR132" i="130"/>
  <c r="BR131" i="130"/>
  <c r="BR130" i="130"/>
  <c r="BR129" i="130"/>
  <c r="BR128" i="130"/>
  <c r="BR70" i="130"/>
  <c r="BR69" i="130"/>
  <c r="BR68" i="130"/>
  <c r="BR67" i="130"/>
  <c r="BR66" i="130"/>
  <c r="BR65" i="130"/>
  <c r="BR64" i="130"/>
  <c r="BR63" i="130"/>
  <c r="BR124" i="130"/>
  <c r="BR123" i="130"/>
  <c r="BR122" i="130"/>
  <c r="BR121" i="130"/>
  <c r="BR120" i="130"/>
  <c r="BR119" i="130"/>
  <c r="BR118" i="130"/>
  <c r="BR114" i="130"/>
  <c r="BR113" i="130"/>
  <c r="BR109" i="130"/>
  <c r="BR108" i="130"/>
  <c r="BR107" i="130"/>
  <c r="BR106" i="130"/>
  <c r="BR102" i="130"/>
  <c r="BR101" i="130"/>
  <c r="BR100" i="130"/>
  <c r="BR99" i="130"/>
  <c r="BR95" i="130"/>
  <c r="BR94" i="130"/>
  <c r="BR93" i="130"/>
  <c r="BR89" i="130"/>
  <c r="BR88" i="130"/>
  <c r="BR87" i="130"/>
  <c r="BR86" i="130"/>
  <c r="BR85" i="130"/>
  <c r="BR84" i="130"/>
  <c r="BR80" i="130"/>
  <c r="BR79" i="130"/>
  <c r="BR78" i="130"/>
  <c r="BR77" i="130"/>
  <c r="BR76" i="130"/>
  <c r="BR75" i="130"/>
  <c r="BR74" i="130"/>
  <c r="BR57" i="130"/>
  <c r="BR56" i="130"/>
  <c r="BR55" i="130"/>
  <c r="BR54" i="130"/>
  <c r="BR50" i="130"/>
  <c r="BR49" i="130"/>
  <c r="BR48" i="130"/>
  <c r="BR47" i="130"/>
  <c r="BR43" i="130"/>
  <c r="BR42" i="130"/>
  <c r="BR40" i="130"/>
  <c r="BR39" i="130"/>
  <c r="BR38" i="130"/>
  <c r="BR34" i="130"/>
  <c r="BR33" i="130"/>
  <c r="BR32" i="130"/>
  <c r="BR31" i="130"/>
  <c r="BR30" i="130"/>
  <c r="BR29" i="130"/>
  <c r="BR28" i="130"/>
  <c r="BR27" i="130"/>
  <c r="BR26" i="130"/>
  <c r="BR22" i="130"/>
  <c r="BR21" i="130"/>
  <c r="BR20" i="130"/>
  <c r="BR19" i="130"/>
  <c r="BR18" i="130"/>
  <c r="BR14" i="130"/>
  <c r="BR13" i="130"/>
  <c r="BR12" i="130"/>
  <c r="BR11" i="130"/>
  <c r="BR10" i="130"/>
  <c r="BR9" i="130"/>
  <c r="BR5" i="130"/>
  <c r="BR4" i="130"/>
  <c r="BR3" i="130"/>
  <c r="BS258" i="130"/>
  <c r="BQ258" i="130"/>
  <c r="BP258" i="130"/>
  <c r="BO258" i="130"/>
  <c r="BN258" i="130"/>
  <c r="BM258" i="130"/>
  <c r="BL258" i="130"/>
  <c r="BS249" i="130"/>
  <c r="BQ249" i="130"/>
  <c r="BP249" i="130"/>
  <c r="BO249" i="130"/>
  <c r="BN249" i="130"/>
  <c r="BM249" i="130"/>
  <c r="BL249" i="130"/>
  <c r="BS239" i="130"/>
  <c r="BQ239" i="130"/>
  <c r="BP239" i="130"/>
  <c r="BO239" i="130"/>
  <c r="BN239" i="130"/>
  <c r="BM239" i="130"/>
  <c r="BL239" i="130"/>
  <c r="BS232" i="130"/>
  <c r="BQ232" i="130"/>
  <c r="BP232" i="130"/>
  <c r="BO232" i="130"/>
  <c r="BN232" i="130"/>
  <c r="BM232" i="130"/>
  <c r="BL232" i="130"/>
  <c r="BS222" i="130"/>
  <c r="BQ222" i="130"/>
  <c r="BP222" i="130"/>
  <c r="BO222" i="130"/>
  <c r="BN222" i="130"/>
  <c r="BM222" i="130"/>
  <c r="BL222" i="130"/>
  <c r="BS216" i="130"/>
  <c r="BQ216" i="130"/>
  <c r="BP216" i="130"/>
  <c r="BO216" i="130"/>
  <c r="BN216" i="130"/>
  <c r="BM216" i="130"/>
  <c r="BL216" i="130"/>
  <c r="BS209" i="130"/>
  <c r="BQ209" i="130"/>
  <c r="BP209" i="130"/>
  <c r="BO209" i="130"/>
  <c r="BN209" i="130"/>
  <c r="BM209" i="130"/>
  <c r="BL209" i="130"/>
  <c r="BS197" i="130"/>
  <c r="BQ197" i="130"/>
  <c r="BP197" i="130"/>
  <c r="BO197" i="130"/>
  <c r="BN197" i="130"/>
  <c r="BM197" i="130"/>
  <c r="BL197" i="130"/>
  <c r="BS189" i="130"/>
  <c r="BQ189" i="130"/>
  <c r="BP189" i="130"/>
  <c r="BO189" i="130"/>
  <c r="BN189" i="130"/>
  <c r="BM189" i="130"/>
  <c r="BL189" i="130"/>
  <c r="BS182" i="130"/>
  <c r="BQ182" i="130"/>
  <c r="BP182" i="130"/>
  <c r="BO182" i="130"/>
  <c r="BN182" i="130"/>
  <c r="BM182" i="130"/>
  <c r="BL182" i="130"/>
  <c r="BS171" i="130"/>
  <c r="BQ171" i="130"/>
  <c r="BP171" i="130"/>
  <c r="BO171" i="130"/>
  <c r="BN171" i="130"/>
  <c r="BM171" i="130"/>
  <c r="BL171" i="130"/>
  <c r="BS165" i="130"/>
  <c r="BQ165" i="130"/>
  <c r="BP165" i="130"/>
  <c r="BO165" i="130"/>
  <c r="BN165" i="130"/>
  <c r="BM165" i="130"/>
  <c r="BL165" i="130"/>
  <c r="BS155" i="130"/>
  <c r="BQ155" i="130"/>
  <c r="BP155" i="130"/>
  <c r="BO155" i="130"/>
  <c r="BN155" i="130"/>
  <c r="BM155" i="130"/>
  <c r="BL155" i="130"/>
  <c r="BS147" i="130"/>
  <c r="BQ147" i="130"/>
  <c r="BP147" i="130"/>
  <c r="BO147" i="130"/>
  <c r="BN147" i="130"/>
  <c r="BM147" i="130"/>
  <c r="BL147" i="130"/>
  <c r="BS133" i="130"/>
  <c r="BQ133" i="130"/>
  <c r="BP133" i="130"/>
  <c r="BO133" i="130"/>
  <c r="BN133" i="130"/>
  <c r="BM133" i="130"/>
  <c r="BL133" i="130"/>
  <c r="BS71" i="130"/>
  <c r="BQ71" i="130"/>
  <c r="BP71" i="130"/>
  <c r="BO71" i="130"/>
  <c r="BN71" i="130"/>
  <c r="BM71" i="130"/>
  <c r="BL71" i="130"/>
  <c r="BS125" i="130"/>
  <c r="BQ125" i="130"/>
  <c r="BP125" i="130"/>
  <c r="BO125" i="130"/>
  <c r="BN125" i="130"/>
  <c r="BM125" i="130"/>
  <c r="BL125" i="130"/>
  <c r="BS115" i="130"/>
  <c r="BQ115" i="130"/>
  <c r="BP115" i="130"/>
  <c r="BO115" i="130"/>
  <c r="BN115" i="130"/>
  <c r="BM115" i="130"/>
  <c r="BL115" i="130"/>
  <c r="BS110" i="130"/>
  <c r="BQ110" i="130"/>
  <c r="BP110" i="130"/>
  <c r="BO110" i="130"/>
  <c r="BN110" i="130"/>
  <c r="BM110" i="130"/>
  <c r="BL110" i="130"/>
  <c r="BS103" i="130"/>
  <c r="BQ103" i="130"/>
  <c r="BP103" i="130"/>
  <c r="BO103" i="130"/>
  <c r="BN103" i="130"/>
  <c r="BM103" i="130"/>
  <c r="BL103" i="130"/>
  <c r="BS96" i="130"/>
  <c r="BQ96" i="130"/>
  <c r="BP96" i="130"/>
  <c r="BO96" i="130"/>
  <c r="BN96" i="130"/>
  <c r="BM96" i="130"/>
  <c r="BL96" i="130"/>
  <c r="BS90" i="130"/>
  <c r="BQ90" i="130"/>
  <c r="BP90" i="130"/>
  <c r="BO90" i="130"/>
  <c r="BN90" i="130"/>
  <c r="BM90" i="130"/>
  <c r="BL90" i="130"/>
  <c r="BS81" i="130"/>
  <c r="BQ81" i="130"/>
  <c r="BP81" i="130"/>
  <c r="BO81" i="130"/>
  <c r="BN81" i="130"/>
  <c r="BM81" i="130"/>
  <c r="BL81" i="130"/>
  <c r="BS58" i="130"/>
  <c r="BQ58" i="130"/>
  <c r="BP58" i="130"/>
  <c r="BO58" i="130"/>
  <c r="BN58" i="130"/>
  <c r="BM58" i="130"/>
  <c r="BL58" i="130"/>
  <c r="BS51" i="130"/>
  <c r="BQ51" i="130"/>
  <c r="BP51" i="130"/>
  <c r="BO51" i="130"/>
  <c r="BN51" i="130"/>
  <c r="BM51" i="130"/>
  <c r="BL51" i="130"/>
  <c r="BS44" i="130"/>
  <c r="BQ44" i="130"/>
  <c r="BP44" i="130"/>
  <c r="BO44" i="130"/>
  <c r="BN44" i="130"/>
  <c r="BM44" i="130"/>
  <c r="BL44" i="130"/>
  <c r="BS35" i="130"/>
  <c r="BQ35" i="130"/>
  <c r="BP35" i="130"/>
  <c r="BO35" i="130"/>
  <c r="BN35" i="130"/>
  <c r="BM35" i="130"/>
  <c r="BL35" i="130"/>
  <c r="BS23" i="130"/>
  <c r="BQ23" i="130"/>
  <c r="BP23" i="130"/>
  <c r="BO23" i="130"/>
  <c r="BN23" i="130"/>
  <c r="BM23" i="130"/>
  <c r="BL23" i="130"/>
  <c r="BS15" i="130"/>
  <c r="BQ15" i="130"/>
  <c r="BP15" i="130"/>
  <c r="BO15" i="130"/>
  <c r="BN15" i="130"/>
  <c r="BM15" i="130"/>
  <c r="BL15" i="130"/>
  <c r="BS6" i="130"/>
  <c r="BQ6" i="130"/>
  <c r="BP6" i="130"/>
  <c r="BO6" i="130"/>
  <c r="BN6" i="130"/>
  <c r="BM6" i="130"/>
  <c r="BL6" i="130"/>
  <c r="Q455" i="121" l="1"/>
  <c r="Q507" i="121" s="1"/>
  <c r="AH896" i="121"/>
  <c r="Q479" i="121"/>
  <c r="R340" i="121"/>
  <c r="BR6" i="130"/>
  <c r="BR23" i="130"/>
  <c r="BR44" i="130"/>
  <c r="BR51" i="130"/>
  <c r="BR58" i="130"/>
  <c r="BR115" i="130"/>
  <c r="BR222" i="130"/>
  <c r="BR239" i="130"/>
  <c r="BR232" i="130"/>
  <c r="BR125" i="130"/>
  <c r="BR189" i="130"/>
  <c r="BR81" i="130"/>
  <c r="BR90" i="130"/>
  <c r="BR110" i="130"/>
  <c r="BR35" i="130"/>
  <c r="BR96" i="130"/>
  <c r="BR71" i="130"/>
  <c r="BR133" i="130"/>
  <c r="BR15" i="130"/>
  <c r="BR197" i="130"/>
  <c r="BR103" i="130"/>
  <c r="BR147" i="130"/>
  <c r="BR155" i="130"/>
  <c r="BR165" i="130"/>
  <c r="BR171" i="130"/>
  <c r="BR182" i="130"/>
  <c r="BR209" i="130"/>
  <c r="BR216" i="130"/>
  <c r="BR249" i="130"/>
  <c r="BR258" i="130"/>
  <c r="BM60" i="130"/>
  <c r="BN60" i="130"/>
  <c r="BO60" i="130"/>
  <c r="BL60" i="130"/>
  <c r="BP60" i="130"/>
  <c r="BM224" i="130"/>
  <c r="BQ224" i="130"/>
  <c r="BO260" i="130"/>
  <c r="BM260" i="130"/>
  <c r="BQ260" i="130"/>
  <c r="BL135" i="130"/>
  <c r="BP135" i="130"/>
  <c r="BL224" i="130"/>
  <c r="BP224" i="130"/>
  <c r="BN224" i="130"/>
  <c r="BS224" i="130"/>
  <c r="BN260" i="130"/>
  <c r="BS260" i="130"/>
  <c r="BO135" i="130"/>
  <c r="BM135" i="130"/>
  <c r="BQ135" i="130"/>
  <c r="BO224" i="130"/>
  <c r="BQ60" i="130"/>
  <c r="BS60" i="130"/>
  <c r="BN135" i="130"/>
  <c r="BS135" i="130"/>
  <c r="BL260" i="130"/>
  <c r="BP260" i="130"/>
  <c r="CO258" i="130"/>
  <c r="CO260" i="130" s="1"/>
  <c r="CN258" i="130"/>
  <c r="CN260" i="130" s="1"/>
  <c r="CM258" i="130"/>
  <c r="CM260" i="130" s="1"/>
  <c r="CL258" i="130"/>
  <c r="CL260" i="130" s="1"/>
  <c r="CK258" i="130"/>
  <c r="CK260" i="130" s="1"/>
  <c r="CJ258" i="130"/>
  <c r="CJ260" i="130" s="1"/>
  <c r="CI258" i="130"/>
  <c r="CI260" i="130" s="1"/>
  <c r="CG258" i="130"/>
  <c r="CG260" i="130" s="1"/>
  <c r="CF258" i="130"/>
  <c r="CF260" i="130" s="1"/>
  <c r="CE258" i="130"/>
  <c r="CE260" i="130" s="1"/>
  <c r="CD258" i="130"/>
  <c r="CD260" i="130" s="1"/>
  <c r="CC258" i="130"/>
  <c r="CC260" i="130" s="1"/>
  <c r="CB258" i="130"/>
  <c r="CB260" i="130" s="1"/>
  <c r="CA258" i="130"/>
  <c r="CA260" i="130" s="1"/>
  <c r="BZ258" i="130"/>
  <c r="BG258" i="130"/>
  <c r="BE258" i="130"/>
  <c r="BD258" i="130"/>
  <c r="CS257" i="130"/>
  <c r="CR257" i="130"/>
  <c r="BF257" i="130"/>
  <c r="AR257" i="130"/>
  <c r="AS257" i="130" s="1"/>
  <c r="AT257" i="130" s="1"/>
  <c r="AU257" i="130" s="1"/>
  <c r="X257" i="130"/>
  <c r="Y257" i="130" s="1"/>
  <c r="Z257" i="130" s="1"/>
  <c r="P257" i="130"/>
  <c r="CS256" i="130"/>
  <c r="CR256" i="130"/>
  <c r="BF256" i="130"/>
  <c r="AR256" i="130"/>
  <c r="AS256" i="130" s="1"/>
  <c r="AT256" i="130" s="1"/>
  <c r="AU256" i="130" s="1"/>
  <c r="X256" i="130"/>
  <c r="Y256" i="130" s="1"/>
  <c r="Z256" i="130" s="1"/>
  <c r="P256" i="130"/>
  <c r="CS255" i="130"/>
  <c r="CR255" i="130"/>
  <c r="BF255" i="130"/>
  <c r="AR255" i="130"/>
  <c r="AS255" i="130" s="1"/>
  <c r="AT255" i="130" s="1"/>
  <c r="AU255" i="130" s="1"/>
  <c r="X255" i="130"/>
  <c r="Y255" i="130" s="1"/>
  <c r="Z255" i="130" s="1"/>
  <c r="P255" i="130"/>
  <c r="CS254" i="130"/>
  <c r="CR254" i="130"/>
  <c r="BF254" i="130"/>
  <c r="AR254" i="130"/>
  <c r="AS254" i="130" s="1"/>
  <c r="AT254" i="130" s="1"/>
  <c r="AU254" i="130" s="1"/>
  <c r="X254" i="130"/>
  <c r="Y254" i="130" s="1"/>
  <c r="Z254" i="130" s="1"/>
  <c r="P254" i="130"/>
  <c r="CS253" i="130"/>
  <c r="CR253" i="130"/>
  <c r="BF253" i="130"/>
  <c r="AR253" i="130"/>
  <c r="AS253" i="130" s="1"/>
  <c r="AT253" i="130" s="1"/>
  <c r="AU253" i="130" s="1"/>
  <c r="X253" i="130"/>
  <c r="Y253" i="130" s="1"/>
  <c r="Z253" i="130" s="1"/>
  <c r="P253" i="130"/>
  <c r="CS252" i="130"/>
  <c r="CR252" i="130"/>
  <c r="BF252" i="130"/>
  <c r="AR252" i="130"/>
  <c r="AS252" i="130" s="1"/>
  <c r="AT252" i="130" s="1"/>
  <c r="AU252" i="130" s="1"/>
  <c r="X252" i="130"/>
  <c r="Y252" i="130" s="1"/>
  <c r="Z252" i="130" s="1"/>
  <c r="P252" i="130"/>
  <c r="BG249" i="130"/>
  <c r="BE249" i="130"/>
  <c r="BD249" i="130"/>
  <c r="CS248" i="130"/>
  <c r="CR248" i="130"/>
  <c r="BF248" i="130"/>
  <c r="AR248" i="130"/>
  <c r="AS248" i="130" s="1"/>
  <c r="AT248" i="130" s="1"/>
  <c r="AU248" i="130" s="1"/>
  <c r="X248" i="130"/>
  <c r="Y248" i="130" s="1"/>
  <c r="Z248" i="130" s="1"/>
  <c r="P248" i="130"/>
  <c r="CS247" i="130"/>
  <c r="CR247" i="130"/>
  <c r="BF247" i="130"/>
  <c r="AR247" i="130"/>
  <c r="AS247" i="130" s="1"/>
  <c r="AT247" i="130" s="1"/>
  <c r="AU247" i="130" s="1"/>
  <c r="X247" i="130"/>
  <c r="Y247" i="130" s="1"/>
  <c r="Z247" i="130" s="1"/>
  <c r="P247" i="130"/>
  <c r="CS246" i="130"/>
  <c r="CR246" i="130"/>
  <c r="BZ246" i="130"/>
  <c r="BZ249" i="130" s="1"/>
  <c r="BF246" i="130"/>
  <c r="AR246" i="130"/>
  <c r="AS246" i="130" s="1"/>
  <c r="AT246" i="130" s="1"/>
  <c r="AU246" i="130" s="1"/>
  <c r="X246" i="130"/>
  <c r="Y246" i="130" s="1"/>
  <c r="Z246" i="130" s="1"/>
  <c r="P246" i="130"/>
  <c r="CS245" i="130"/>
  <c r="CR245" i="130"/>
  <c r="BF245" i="130"/>
  <c r="AR245" i="130"/>
  <c r="AS245" i="130" s="1"/>
  <c r="AT245" i="130" s="1"/>
  <c r="AU245" i="130" s="1"/>
  <c r="X245" i="130"/>
  <c r="Y245" i="130" s="1"/>
  <c r="Z245" i="130" s="1"/>
  <c r="P245" i="130"/>
  <c r="CS244" i="130"/>
  <c r="CR244" i="130"/>
  <c r="BF244" i="130"/>
  <c r="AR244" i="130"/>
  <c r="AS244" i="130" s="1"/>
  <c r="AT244" i="130" s="1"/>
  <c r="AU244" i="130" s="1"/>
  <c r="X244" i="130"/>
  <c r="Y244" i="130" s="1"/>
  <c r="Z244" i="130" s="1"/>
  <c r="P244" i="130"/>
  <c r="CS243" i="130"/>
  <c r="CR243" i="130"/>
  <c r="BF243" i="130"/>
  <c r="AR243" i="130"/>
  <c r="AS243" i="130" s="1"/>
  <c r="AT243" i="130" s="1"/>
  <c r="AU243" i="130" s="1"/>
  <c r="X243" i="130"/>
  <c r="Y243" i="130" s="1"/>
  <c r="Z243" i="130" s="1"/>
  <c r="P243" i="130"/>
  <c r="CS242" i="130"/>
  <c r="CR242" i="130"/>
  <c r="CQ242" i="130"/>
  <c r="BF242" i="130"/>
  <c r="AR242" i="130"/>
  <c r="AS242" i="130" s="1"/>
  <c r="AT242" i="130" s="1"/>
  <c r="AU242" i="130" s="1"/>
  <c r="X242" i="130"/>
  <c r="Y242" i="130" s="1"/>
  <c r="Z242" i="130" s="1"/>
  <c r="P242" i="130"/>
  <c r="BZ239" i="130"/>
  <c r="BG239" i="130"/>
  <c r="BE239" i="130"/>
  <c r="BD239" i="130"/>
  <c r="CS238" i="130"/>
  <c r="CR238" i="130"/>
  <c r="BF238" i="130"/>
  <c r="AR238" i="130"/>
  <c r="AS238" i="130" s="1"/>
  <c r="AT238" i="130" s="1"/>
  <c r="AU238" i="130" s="1"/>
  <c r="X238" i="130"/>
  <c r="Y238" i="130" s="1"/>
  <c r="Z238" i="130" s="1"/>
  <c r="P238" i="130"/>
  <c r="CS237" i="130"/>
  <c r="CR237" i="130"/>
  <c r="BF237" i="130"/>
  <c r="AR237" i="130"/>
  <c r="AS237" i="130" s="1"/>
  <c r="AT237" i="130" s="1"/>
  <c r="AU237" i="130" s="1"/>
  <c r="X237" i="130"/>
  <c r="Y237" i="130" s="1"/>
  <c r="Z237" i="130" s="1"/>
  <c r="P237" i="130"/>
  <c r="CS236" i="130"/>
  <c r="CR236" i="130"/>
  <c r="BF236" i="130"/>
  <c r="AR236" i="130"/>
  <c r="AS236" i="130" s="1"/>
  <c r="AT236" i="130" s="1"/>
  <c r="AU236" i="130" s="1"/>
  <c r="X236" i="130"/>
  <c r="Y236" i="130" s="1"/>
  <c r="Z236" i="130" s="1"/>
  <c r="P236" i="130"/>
  <c r="CS235" i="130"/>
  <c r="CR235" i="130"/>
  <c r="BF235" i="130"/>
  <c r="AR235" i="130"/>
  <c r="AS235" i="130" s="1"/>
  <c r="AT235" i="130" s="1"/>
  <c r="AU235" i="130" s="1"/>
  <c r="X235" i="130"/>
  <c r="Y235" i="130" s="1"/>
  <c r="Z235" i="130" s="1"/>
  <c r="P235" i="130"/>
  <c r="BZ232" i="130"/>
  <c r="BG232" i="130"/>
  <c r="BE232" i="130"/>
  <c r="BD232" i="130"/>
  <c r="CS231" i="130"/>
  <c r="CR231" i="130"/>
  <c r="BF231" i="130"/>
  <c r="AR231" i="130"/>
  <c r="AS231" i="130" s="1"/>
  <c r="AT231" i="130" s="1"/>
  <c r="AU231" i="130" s="1"/>
  <c r="X231" i="130"/>
  <c r="Y231" i="130" s="1"/>
  <c r="Z231" i="130" s="1"/>
  <c r="P231" i="130"/>
  <c r="CS230" i="130"/>
  <c r="CR230" i="130"/>
  <c r="BF230" i="130"/>
  <c r="AR230" i="130"/>
  <c r="AS230" i="130" s="1"/>
  <c r="AT230" i="130" s="1"/>
  <c r="AU230" i="130" s="1"/>
  <c r="X230" i="130"/>
  <c r="Y230" i="130" s="1"/>
  <c r="Z230" i="130" s="1"/>
  <c r="P230" i="130"/>
  <c r="CS229" i="130"/>
  <c r="CR229" i="130"/>
  <c r="BF229" i="130"/>
  <c r="AR229" i="130"/>
  <c r="AS229" i="130" s="1"/>
  <c r="AT229" i="130" s="1"/>
  <c r="AU229" i="130" s="1"/>
  <c r="X229" i="130"/>
  <c r="Y229" i="130" s="1"/>
  <c r="Z229" i="130" s="1"/>
  <c r="P229" i="130"/>
  <c r="CS228" i="130"/>
  <c r="CR228" i="130"/>
  <c r="BF228" i="130"/>
  <c r="AR228" i="130"/>
  <c r="AS228" i="130" s="1"/>
  <c r="AT228" i="130" s="1"/>
  <c r="AU228" i="130" s="1"/>
  <c r="X228" i="130"/>
  <c r="Y228" i="130" s="1"/>
  <c r="Z228" i="130" s="1"/>
  <c r="P228" i="130"/>
  <c r="CS227" i="130"/>
  <c r="CR227" i="130"/>
  <c r="CQ227" i="130"/>
  <c r="BF227" i="130"/>
  <c r="AR227" i="130"/>
  <c r="AS227" i="130" s="1"/>
  <c r="AT227" i="130" s="1"/>
  <c r="AU227" i="130" s="1"/>
  <c r="X227" i="130"/>
  <c r="Y227" i="130" s="1"/>
  <c r="Z227" i="130" s="1"/>
  <c r="P227" i="130"/>
  <c r="BZ222" i="130"/>
  <c r="BG222" i="130"/>
  <c r="BE222" i="130"/>
  <c r="BD222" i="130"/>
  <c r="CS221" i="130"/>
  <c r="CR221" i="130"/>
  <c r="BF221" i="130"/>
  <c r="AR221" i="130"/>
  <c r="AS221" i="130" s="1"/>
  <c r="AT221" i="130" s="1"/>
  <c r="AU221" i="130" s="1"/>
  <c r="X221" i="130"/>
  <c r="Y221" i="130" s="1"/>
  <c r="Z221" i="130" s="1"/>
  <c r="P221" i="130"/>
  <c r="CS220" i="130"/>
  <c r="CR220" i="130"/>
  <c r="BF220" i="130"/>
  <c r="AR220" i="130"/>
  <c r="AS220" i="130" s="1"/>
  <c r="AT220" i="130" s="1"/>
  <c r="AU220" i="130" s="1"/>
  <c r="X220" i="130"/>
  <c r="Y220" i="130" s="1"/>
  <c r="Z220" i="130" s="1"/>
  <c r="P220" i="130"/>
  <c r="CS219" i="130"/>
  <c r="CR219" i="130"/>
  <c r="BF219" i="130"/>
  <c r="AR219" i="130"/>
  <c r="AS219" i="130" s="1"/>
  <c r="AT219" i="130" s="1"/>
  <c r="AU219" i="130" s="1"/>
  <c r="X219" i="130"/>
  <c r="Y219" i="130" s="1"/>
  <c r="Z219" i="130" s="1"/>
  <c r="P219" i="130"/>
  <c r="BZ216" i="130"/>
  <c r="BG216" i="130"/>
  <c r="BE216" i="130"/>
  <c r="BD216" i="130"/>
  <c r="CS215" i="130"/>
  <c r="CR215" i="130"/>
  <c r="BF215" i="130"/>
  <c r="AR215" i="130"/>
  <c r="AS215" i="130" s="1"/>
  <c r="AT215" i="130" s="1"/>
  <c r="AU215" i="130" s="1"/>
  <c r="X215" i="130"/>
  <c r="Y215" i="130" s="1"/>
  <c r="Z215" i="130" s="1"/>
  <c r="P215" i="130"/>
  <c r="CS214" i="130"/>
  <c r="CR214" i="130"/>
  <c r="BF214" i="130"/>
  <c r="AT214" i="130"/>
  <c r="AU214" i="130" s="1"/>
  <c r="AS214" i="130"/>
  <c r="AR214" i="130"/>
  <c r="X214" i="130"/>
  <c r="Y214" i="130" s="1"/>
  <c r="Z214" i="130" s="1"/>
  <c r="P214" i="130"/>
  <c r="CS213" i="130"/>
  <c r="CR213" i="130"/>
  <c r="BF213" i="130"/>
  <c r="AR213" i="130"/>
  <c r="AS213" i="130" s="1"/>
  <c r="AT213" i="130" s="1"/>
  <c r="AU213" i="130" s="1"/>
  <c r="X213" i="130"/>
  <c r="Y213" i="130" s="1"/>
  <c r="Z213" i="130" s="1"/>
  <c r="P213" i="130"/>
  <c r="CS212" i="130"/>
  <c r="CR212" i="130"/>
  <c r="BF212" i="130"/>
  <c r="AR212" i="130"/>
  <c r="AS212" i="130" s="1"/>
  <c r="AT212" i="130" s="1"/>
  <c r="AU212" i="130" s="1"/>
  <c r="X212" i="130"/>
  <c r="Y212" i="130" s="1"/>
  <c r="Z212" i="130" s="1"/>
  <c r="P212" i="130"/>
  <c r="BZ209" i="130"/>
  <c r="BG209" i="130"/>
  <c r="BE209" i="130"/>
  <c r="BD209" i="130"/>
  <c r="CS208" i="130"/>
  <c r="CR208" i="130"/>
  <c r="BF208" i="130"/>
  <c r="AR208" i="130"/>
  <c r="AS208" i="130" s="1"/>
  <c r="AT208" i="130" s="1"/>
  <c r="AU208" i="130" s="1"/>
  <c r="X208" i="130"/>
  <c r="Y208" i="130" s="1"/>
  <c r="Z208" i="130" s="1"/>
  <c r="P208" i="130"/>
  <c r="CS207" i="130"/>
  <c r="CR207" i="130"/>
  <c r="BF207" i="130"/>
  <c r="AR207" i="130"/>
  <c r="AS207" i="130" s="1"/>
  <c r="AT207" i="130" s="1"/>
  <c r="AU207" i="130" s="1"/>
  <c r="X207" i="130"/>
  <c r="Y207" i="130" s="1"/>
  <c r="Z207" i="130" s="1"/>
  <c r="P207" i="130"/>
  <c r="CS206" i="130"/>
  <c r="CR206" i="130"/>
  <c r="BF206" i="130"/>
  <c r="AR206" i="130"/>
  <c r="AS206" i="130" s="1"/>
  <c r="AT206" i="130" s="1"/>
  <c r="AU206" i="130" s="1"/>
  <c r="X206" i="130"/>
  <c r="Y206" i="130" s="1"/>
  <c r="Z206" i="130" s="1"/>
  <c r="P206" i="130"/>
  <c r="CS205" i="130"/>
  <c r="CR205" i="130"/>
  <c r="BF205" i="130"/>
  <c r="AR205" i="130"/>
  <c r="AS205" i="130" s="1"/>
  <c r="AT205" i="130" s="1"/>
  <c r="AU205" i="130" s="1"/>
  <c r="X205" i="130"/>
  <c r="Y205" i="130" s="1"/>
  <c r="Z205" i="130" s="1"/>
  <c r="P205" i="130"/>
  <c r="CS204" i="130"/>
  <c r="CR204" i="130"/>
  <c r="BF204" i="130"/>
  <c r="AR204" i="130"/>
  <c r="AS204" i="130" s="1"/>
  <c r="AT204" i="130" s="1"/>
  <c r="AU204" i="130" s="1"/>
  <c r="X204" i="130"/>
  <c r="Y204" i="130" s="1"/>
  <c r="Z204" i="130" s="1"/>
  <c r="P204" i="130"/>
  <c r="CS203" i="130"/>
  <c r="CR203" i="130"/>
  <c r="BF203" i="130"/>
  <c r="AT203" i="130"/>
  <c r="AU203" i="130" s="1"/>
  <c r="AS203" i="130"/>
  <c r="AR203" i="130"/>
  <c r="X203" i="130"/>
  <c r="Y203" i="130" s="1"/>
  <c r="Z203" i="130" s="1"/>
  <c r="P203" i="130"/>
  <c r="CS202" i="130"/>
  <c r="CR202" i="130"/>
  <c r="BF202" i="130"/>
  <c r="AR202" i="130"/>
  <c r="AS202" i="130" s="1"/>
  <c r="AT202" i="130" s="1"/>
  <c r="AU202" i="130" s="1"/>
  <c r="X202" i="130"/>
  <c r="Y202" i="130" s="1"/>
  <c r="Z202" i="130" s="1"/>
  <c r="P202" i="130"/>
  <c r="CS201" i="130"/>
  <c r="CR201" i="130"/>
  <c r="BF201" i="130"/>
  <c r="AT201" i="130"/>
  <c r="AU201" i="130" s="1"/>
  <c r="AS201" i="130"/>
  <c r="AR201" i="130"/>
  <c r="X201" i="130"/>
  <c r="Y201" i="130" s="1"/>
  <c r="Z201" i="130" s="1"/>
  <c r="P201" i="130"/>
  <c r="CS200" i="130"/>
  <c r="CR200" i="130"/>
  <c r="BF200" i="130"/>
  <c r="AT200" i="130"/>
  <c r="AU200" i="130" s="1"/>
  <c r="AS200" i="130"/>
  <c r="AR200" i="130"/>
  <c r="X200" i="130"/>
  <c r="Y200" i="130" s="1"/>
  <c r="Z200" i="130" s="1"/>
  <c r="P200" i="130"/>
  <c r="BZ197" i="130"/>
  <c r="BG197" i="130"/>
  <c r="BE197" i="130"/>
  <c r="BD197" i="130"/>
  <c r="CS196" i="130"/>
  <c r="CR196" i="130"/>
  <c r="BF196" i="130"/>
  <c r="AR196" i="130"/>
  <c r="AS196" i="130" s="1"/>
  <c r="AT196" i="130" s="1"/>
  <c r="AU196" i="130" s="1"/>
  <c r="X196" i="130"/>
  <c r="Y196" i="130" s="1"/>
  <c r="Z196" i="130" s="1"/>
  <c r="P196" i="130"/>
  <c r="CS195" i="130"/>
  <c r="CR195" i="130"/>
  <c r="BF195" i="130"/>
  <c r="AR195" i="130"/>
  <c r="AS195" i="130" s="1"/>
  <c r="AT195" i="130" s="1"/>
  <c r="AU195" i="130" s="1"/>
  <c r="X195" i="130"/>
  <c r="Y195" i="130" s="1"/>
  <c r="Z195" i="130" s="1"/>
  <c r="P195" i="130"/>
  <c r="CS194" i="130"/>
  <c r="CR194" i="130"/>
  <c r="BF194" i="130"/>
  <c r="AR194" i="130"/>
  <c r="AS194" i="130" s="1"/>
  <c r="AT194" i="130" s="1"/>
  <c r="AU194" i="130" s="1"/>
  <c r="X194" i="130"/>
  <c r="Y194" i="130" s="1"/>
  <c r="Z194" i="130" s="1"/>
  <c r="P194" i="130"/>
  <c r="CS193" i="130"/>
  <c r="CR193" i="130"/>
  <c r="BF193" i="130"/>
  <c r="AR193" i="130"/>
  <c r="AS193" i="130" s="1"/>
  <c r="AT193" i="130" s="1"/>
  <c r="AU193" i="130" s="1"/>
  <c r="X193" i="130"/>
  <c r="Y193" i="130" s="1"/>
  <c r="Z193" i="130" s="1"/>
  <c r="P193" i="130"/>
  <c r="CS192" i="130"/>
  <c r="CR192" i="130"/>
  <c r="BF192" i="130"/>
  <c r="AR192" i="130"/>
  <c r="AS192" i="130" s="1"/>
  <c r="AT192" i="130" s="1"/>
  <c r="AU192" i="130" s="1"/>
  <c r="X192" i="130"/>
  <c r="Y192" i="130" s="1"/>
  <c r="Z192" i="130" s="1"/>
  <c r="P192" i="130"/>
  <c r="BZ189" i="130"/>
  <c r="BG189" i="130"/>
  <c r="BE189" i="130"/>
  <c r="BD189" i="130"/>
  <c r="CS188" i="130"/>
  <c r="CR188" i="130"/>
  <c r="BF188" i="130"/>
  <c r="AR188" i="130"/>
  <c r="AS188" i="130" s="1"/>
  <c r="AT188" i="130" s="1"/>
  <c r="AU188" i="130" s="1"/>
  <c r="X188" i="130"/>
  <c r="Y188" i="130" s="1"/>
  <c r="Z188" i="130" s="1"/>
  <c r="P188" i="130"/>
  <c r="CS187" i="130"/>
  <c r="CR187" i="130"/>
  <c r="BF187" i="130"/>
  <c r="AR187" i="130"/>
  <c r="AS187" i="130" s="1"/>
  <c r="AT187" i="130" s="1"/>
  <c r="AU187" i="130" s="1"/>
  <c r="X187" i="130"/>
  <c r="Y187" i="130" s="1"/>
  <c r="Z187" i="130" s="1"/>
  <c r="P187" i="130"/>
  <c r="CS186" i="130"/>
  <c r="CR186" i="130"/>
  <c r="BF186" i="130"/>
  <c r="AT186" i="130"/>
  <c r="AU186" i="130" s="1"/>
  <c r="AS186" i="130"/>
  <c r="AR186" i="130"/>
  <c r="X186" i="130"/>
  <c r="Y186" i="130" s="1"/>
  <c r="Z186" i="130" s="1"/>
  <c r="P186" i="130"/>
  <c r="CS185" i="130"/>
  <c r="CR185" i="130"/>
  <c r="CQ185" i="130"/>
  <c r="BF185" i="130"/>
  <c r="AR185" i="130"/>
  <c r="AS185" i="130" s="1"/>
  <c r="AT185" i="130" s="1"/>
  <c r="AU185" i="130" s="1"/>
  <c r="X185" i="130"/>
  <c r="Y185" i="130" s="1"/>
  <c r="Z185" i="130" s="1"/>
  <c r="P185" i="130"/>
  <c r="BZ182" i="130"/>
  <c r="BG182" i="130"/>
  <c r="BE182" i="130"/>
  <c r="BD182" i="130"/>
  <c r="CS181" i="130"/>
  <c r="CR181" i="130"/>
  <c r="BF181" i="130"/>
  <c r="AR181" i="130"/>
  <c r="AS181" i="130" s="1"/>
  <c r="AT181" i="130" s="1"/>
  <c r="AU181" i="130" s="1"/>
  <c r="X181" i="130"/>
  <c r="Y181" i="130" s="1"/>
  <c r="Z181" i="130" s="1"/>
  <c r="P181" i="130"/>
  <c r="CS180" i="130"/>
  <c r="CR180" i="130"/>
  <c r="BF180" i="130"/>
  <c r="AR180" i="130"/>
  <c r="AS180" i="130" s="1"/>
  <c r="AT180" i="130" s="1"/>
  <c r="AU180" i="130" s="1"/>
  <c r="X180" i="130"/>
  <c r="Y180" i="130" s="1"/>
  <c r="Z180" i="130" s="1"/>
  <c r="P180" i="130"/>
  <c r="CS179" i="130"/>
  <c r="CR179" i="130"/>
  <c r="BF179" i="130"/>
  <c r="AT179" i="130"/>
  <c r="AU179" i="130" s="1"/>
  <c r="AS179" i="130"/>
  <c r="AR179" i="130"/>
  <c r="X179" i="130"/>
  <c r="Y179" i="130" s="1"/>
  <c r="Z179" i="130" s="1"/>
  <c r="P179" i="130"/>
  <c r="CS178" i="130"/>
  <c r="CR178" i="130"/>
  <c r="BF178" i="130"/>
  <c r="AR178" i="130"/>
  <c r="AS178" i="130" s="1"/>
  <c r="AT178" i="130" s="1"/>
  <c r="AU178" i="130" s="1"/>
  <c r="X178" i="130"/>
  <c r="Y178" i="130" s="1"/>
  <c r="Z178" i="130" s="1"/>
  <c r="P178" i="130"/>
  <c r="CS177" i="130"/>
  <c r="CR177" i="130"/>
  <c r="BF177" i="130"/>
  <c r="AR177" i="130"/>
  <c r="AS177" i="130" s="1"/>
  <c r="AT177" i="130" s="1"/>
  <c r="AU177" i="130" s="1"/>
  <c r="X177" i="130"/>
  <c r="Y177" i="130" s="1"/>
  <c r="Z177" i="130" s="1"/>
  <c r="P177" i="130"/>
  <c r="CS176" i="130"/>
  <c r="CR176" i="130"/>
  <c r="BF176" i="130"/>
  <c r="AR176" i="130"/>
  <c r="AS176" i="130" s="1"/>
  <c r="AT176" i="130" s="1"/>
  <c r="AU176" i="130" s="1"/>
  <c r="X176" i="130"/>
  <c r="Y176" i="130" s="1"/>
  <c r="Z176" i="130" s="1"/>
  <c r="P176" i="130"/>
  <c r="CS175" i="130"/>
  <c r="CR175" i="130"/>
  <c r="BF175" i="130"/>
  <c r="AR175" i="130"/>
  <c r="AS175" i="130" s="1"/>
  <c r="AT175" i="130" s="1"/>
  <c r="AU175" i="130" s="1"/>
  <c r="X175" i="130"/>
  <c r="Y175" i="130" s="1"/>
  <c r="Z175" i="130" s="1"/>
  <c r="P175" i="130"/>
  <c r="CS174" i="130"/>
  <c r="CR174" i="130"/>
  <c r="BF174" i="130"/>
  <c r="AR174" i="130"/>
  <c r="AS174" i="130" s="1"/>
  <c r="AT174" i="130" s="1"/>
  <c r="AU174" i="130" s="1"/>
  <c r="X174" i="130"/>
  <c r="Y174" i="130" s="1"/>
  <c r="Z174" i="130" s="1"/>
  <c r="P174" i="130"/>
  <c r="CO171" i="130"/>
  <c r="CO224" i="130" s="1"/>
  <c r="CN171" i="130"/>
  <c r="CN224" i="130" s="1"/>
  <c r="CM171" i="130"/>
  <c r="CM224" i="130" s="1"/>
  <c r="CL171" i="130"/>
  <c r="CL224" i="130" s="1"/>
  <c r="CK171" i="130"/>
  <c r="CK224" i="130" s="1"/>
  <c r="CJ171" i="130"/>
  <c r="CJ224" i="130" s="1"/>
  <c r="CI171" i="130"/>
  <c r="CI224" i="130" s="1"/>
  <c r="CG171" i="130"/>
  <c r="CG224" i="130" s="1"/>
  <c r="CF171" i="130"/>
  <c r="CF224" i="130" s="1"/>
  <c r="CE171" i="130"/>
  <c r="CE224" i="130" s="1"/>
  <c r="CD171" i="130"/>
  <c r="CD224" i="130" s="1"/>
  <c r="CC171" i="130"/>
  <c r="CC224" i="130" s="1"/>
  <c r="CB171" i="130"/>
  <c r="CB224" i="130" s="1"/>
  <c r="CA171" i="130"/>
  <c r="CA224" i="130" s="1"/>
  <c r="BZ171" i="130"/>
  <c r="BG171" i="130"/>
  <c r="BE171" i="130"/>
  <c r="BD171" i="130"/>
  <c r="CS170" i="130"/>
  <c r="CR170" i="130"/>
  <c r="BF170" i="130"/>
  <c r="AR170" i="130"/>
  <c r="AS170" i="130" s="1"/>
  <c r="AT170" i="130" s="1"/>
  <c r="AU170" i="130" s="1"/>
  <c r="X170" i="130"/>
  <c r="Y170" i="130" s="1"/>
  <c r="Z170" i="130" s="1"/>
  <c r="P170" i="130"/>
  <c r="CS169" i="130"/>
  <c r="CR169" i="130"/>
  <c r="BF169" i="130"/>
  <c r="AR169" i="130"/>
  <c r="AS169" i="130" s="1"/>
  <c r="AT169" i="130" s="1"/>
  <c r="AU169" i="130" s="1"/>
  <c r="X169" i="130"/>
  <c r="Y169" i="130" s="1"/>
  <c r="Z169" i="130" s="1"/>
  <c r="P169" i="130"/>
  <c r="CS168" i="130"/>
  <c r="CR168" i="130"/>
  <c r="BF168" i="130"/>
  <c r="AR168" i="130"/>
  <c r="AS168" i="130" s="1"/>
  <c r="AT168" i="130" s="1"/>
  <c r="AU168" i="130" s="1"/>
  <c r="X168" i="130"/>
  <c r="Y168" i="130" s="1"/>
  <c r="Z168" i="130" s="1"/>
  <c r="P168" i="130"/>
  <c r="BZ165" i="130"/>
  <c r="BG165" i="130"/>
  <c r="BE165" i="130"/>
  <c r="BD165" i="130"/>
  <c r="CS164" i="130"/>
  <c r="CR164" i="130"/>
  <c r="BF164" i="130"/>
  <c r="AR164" i="130"/>
  <c r="AS164" i="130" s="1"/>
  <c r="AT164" i="130" s="1"/>
  <c r="AU164" i="130" s="1"/>
  <c r="X164" i="130"/>
  <c r="Y164" i="130" s="1"/>
  <c r="Z164" i="130" s="1"/>
  <c r="P164" i="130"/>
  <c r="CS163" i="130"/>
  <c r="CR163" i="130"/>
  <c r="BF163" i="130"/>
  <c r="AR163" i="130"/>
  <c r="AS163" i="130" s="1"/>
  <c r="AT163" i="130" s="1"/>
  <c r="AU163" i="130" s="1"/>
  <c r="X163" i="130"/>
  <c r="Y163" i="130" s="1"/>
  <c r="Z163" i="130" s="1"/>
  <c r="P163" i="130"/>
  <c r="CS162" i="130"/>
  <c r="CR162" i="130"/>
  <c r="BF162" i="130"/>
  <c r="AR162" i="130"/>
  <c r="AS162" i="130" s="1"/>
  <c r="AT162" i="130" s="1"/>
  <c r="AU162" i="130" s="1"/>
  <c r="X162" i="130"/>
  <c r="Y162" i="130" s="1"/>
  <c r="Z162" i="130" s="1"/>
  <c r="P162" i="130"/>
  <c r="CS161" i="130"/>
  <c r="CR161" i="130"/>
  <c r="BF161" i="130"/>
  <c r="AR161" i="130"/>
  <c r="AS161" i="130" s="1"/>
  <c r="AT161" i="130" s="1"/>
  <c r="AU161" i="130" s="1"/>
  <c r="X161" i="130"/>
  <c r="Y161" i="130" s="1"/>
  <c r="Z161" i="130" s="1"/>
  <c r="P161" i="130"/>
  <c r="CS160" i="130"/>
  <c r="CR160" i="130"/>
  <c r="BF160" i="130"/>
  <c r="AR160" i="130"/>
  <c r="AS160" i="130" s="1"/>
  <c r="AT160" i="130" s="1"/>
  <c r="AU160" i="130" s="1"/>
  <c r="X160" i="130"/>
  <c r="Y160" i="130" s="1"/>
  <c r="Z160" i="130" s="1"/>
  <c r="P160" i="130"/>
  <c r="CS159" i="130"/>
  <c r="CR159" i="130"/>
  <c r="BF159" i="130"/>
  <c r="AR159" i="130"/>
  <c r="AS159" i="130" s="1"/>
  <c r="AT159" i="130" s="1"/>
  <c r="AU159" i="130" s="1"/>
  <c r="X159" i="130"/>
  <c r="Y159" i="130" s="1"/>
  <c r="Z159" i="130" s="1"/>
  <c r="P159" i="130"/>
  <c r="CS158" i="130"/>
  <c r="CR158" i="130"/>
  <c r="BF158" i="130"/>
  <c r="AR158" i="130"/>
  <c r="AS158" i="130" s="1"/>
  <c r="AT158" i="130" s="1"/>
  <c r="AU158" i="130" s="1"/>
  <c r="X158" i="130"/>
  <c r="Y158" i="130" s="1"/>
  <c r="Z158" i="130" s="1"/>
  <c r="P158" i="130"/>
  <c r="BZ155" i="130"/>
  <c r="BG155" i="130"/>
  <c r="BE155" i="130"/>
  <c r="BD155" i="130"/>
  <c r="CS154" i="130"/>
  <c r="CR154" i="130"/>
  <c r="BF154" i="130"/>
  <c r="AT154" i="130"/>
  <c r="AU154" i="130" s="1"/>
  <c r="AS154" i="130"/>
  <c r="AR154" i="130"/>
  <c r="X154" i="130"/>
  <c r="Y154" i="130" s="1"/>
  <c r="Z154" i="130" s="1"/>
  <c r="P154" i="130"/>
  <c r="CS153" i="130"/>
  <c r="CR153" i="130"/>
  <c r="BF153" i="130"/>
  <c r="AT153" i="130"/>
  <c r="AU153" i="130" s="1"/>
  <c r="AS153" i="130"/>
  <c r="AR153" i="130"/>
  <c r="X153" i="130"/>
  <c r="Y153" i="130" s="1"/>
  <c r="Z153" i="130" s="1"/>
  <c r="P153" i="130"/>
  <c r="CS152" i="130"/>
  <c r="CR152" i="130"/>
  <c r="BF152" i="130"/>
  <c r="AR152" i="130"/>
  <c r="AS152" i="130" s="1"/>
  <c r="AT152" i="130" s="1"/>
  <c r="AU152" i="130" s="1"/>
  <c r="X152" i="130"/>
  <c r="Y152" i="130" s="1"/>
  <c r="Z152" i="130" s="1"/>
  <c r="P152" i="130"/>
  <c r="CS151" i="130"/>
  <c r="CR151" i="130"/>
  <c r="BF151" i="130"/>
  <c r="AR151" i="130"/>
  <c r="AS151" i="130" s="1"/>
  <c r="AT151" i="130" s="1"/>
  <c r="AU151" i="130" s="1"/>
  <c r="X151" i="130"/>
  <c r="Y151" i="130" s="1"/>
  <c r="Z151" i="130" s="1"/>
  <c r="P151" i="130"/>
  <c r="CS150" i="130"/>
  <c r="CR150" i="130"/>
  <c r="BF150" i="130"/>
  <c r="AT150" i="130"/>
  <c r="AS150" i="130"/>
  <c r="AR150" i="130"/>
  <c r="X150" i="130"/>
  <c r="Y150" i="130" s="1"/>
  <c r="Z150" i="130" s="1"/>
  <c r="P150" i="130"/>
  <c r="BZ147" i="130"/>
  <c r="BG147" i="130"/>
  <c r="BE147" i="130"/>
  <c r="BD147" i="130"/>
  <c r="CS146" i="130"/>
  <c r="CR146" i="130"/>
  <c r="BF146" i="130"/>
  <c r="AR146" i="130"/>
  <c r="AS146" i="130" s="1"/>
  <c r="AT146" i="130" s="1"/>
  <c r="AU146" i="130" s="1"/>
  <c r="X146" i="130"/>
  <c r="Y146" i="130" s="1"/>
  <c r="Z146" i="130" s="1"/>
  <c r="P146" i="130"/>
  <c r="CS145" i="130"/>
  <c r="CR145" i="130"/>
  <c r="BF145" i="130"/>
  <c r="AR145" i="130"/>
  <c r="AS145" i="130" s="1"/>
  <c r="AT145" i="130" s="1"/>
  <c r="AU145" i="130" s="1"/>
  <c r="X145" i="130"/>
  <c r="Y145" i="130" s="1"/>
  <c r="Z145" i="130" s="1"/>
  <c r="P145" i="130"/>
  <c r="CS144" i="130"/>
  <c r="CR144" i="130"/>
  <c r="BF144" i="130"/>
  <c r="AR144" i="130"/>
  <c r="AS144" i="130" s="1"/>
  <c r="AT144" i="130" s="1"/>
  <c r="AU144" i="130" s="1"/>
  <c r="X144" i="130"/>
  <c r="Y144" i="130" s="1"/>
  <c r="Z144" i="130" s="1"/>
  <c r="P144" i="130"/>
  <c r="CS143" i="130"/>
  <c r="CR143" i="130"/>
  <c r="BF143" i="130"/>
  <c r="AR143" i="130"/>
  <c r="AS143" i="130" s="1"/>
  <c r="AT143" i="130" s="1"/>
  <c r="AU143" i="130" s="1"/>
  <c r="X143" i="130"/>
  <c r="Y143" i="130" s="1"/>
  <c r="Z143" i="130" s="1"/>
  <c r="P143" i="130"/>
  <c r="CS142" i="130"/>
  <c r="CR142" i="130"/>
  <c r="BF142" i="130"/>
  <c r="AU142" i="130"/>
  <c r="AS142" i="130"/>
  <c r="AR142" i="130"/>
  <c r="X142" i="130"/>
  <c r="Y142" i="130" s="1"/>
  <c r="Z142" i="130" s="1"/>
  <c r="P142" i="130"/>
  <c r="CS141" i="130"/>
  <c r="CR141" i="130"/>
  <c r="CQ141" i="130"/>
  <c r="BF141" i="130"/>
  <c r="AR141" i="130"/>
  <c r="AS141" i="130" s="1"/>
  <c r="AT141" i="130" s="1"/>
  <c r="AU141" i="130" s="1"/>
  <c r="X141" i="130"/>
  <c r="Y141" i="130" s="1"/>
  <c r="Z141" i="130" s="1"/>
  <c r="P141" i="130"/>
  <c r="CS140" i="130"/>
  <c r="CR140" i="130"/>
  <c r="CQ140" i="130"/>
  <c r="BF140" i="130"/>
  <c r="AR140" i="130"/>
  <c r="AS140" i="130" s="1"/>
  <c r="AT140" i="130" s="1"/>
  <c r="AU140" i="130" s="1"/>
  <c r="X140" i="130"/>
  <c r="Y140" i="130" s="1"/>
  <c r="Z140" i="130" s="1"/>
  <c r="P140" i="130"/>
  <c r="CS139" i="130"/>
  <c r="CR139" i="130"/>
  <c r="BF139" i="130"/>
  <c r="AR139" i="130"/>
  <c r="AS139" i="130" s="1"/>
  <c r="AT139" i="130" s="1"/>
  <c r="AU139" i="130" s="1"/>
  <c r="X139" i="130"/>
  <c r="Y139" i="130" s="1"/>
  <c r="Z139" i="130" s="1"/>
  <c r="P139" i="130"/>
  <c r="CS138" i="130"/>
  <c r="CR138" i="130"/>
  <c r="CQ138" i="130"/>
  <c r="BF138" i="130"/>
  <c r="AT138" i="130"/>
  <c r="AS138" i="130"/>
  <c r="AR138" i="130"/>
  <c r="X138" i="130"/>
  <c r="Y138" i="130" s="1"/>
  <c r="Z138" i="130" s="1"/>
  <c r="P138" i="130"/>
  <c r="CO135" i="130"/>
  <c r="CN135" i="130"/>
  <c r="CM135" i="130"/>
  <c r="CL135" i="130"/>
  <c r="CK135" i="130"/>
  <c r="CJ135" i="130"/>
  <c r="CI135" i="130"/>
  <c r="CH135" i="130"/>
  <c r="CG135" i="130"/>
  <c r="CF135" i="130"/>
  <c r="CE135" i="130"/>
  <c r="CD135" i="130"/>
  <c r="CC135" i="130"/>
  <c r="CB135" i="130"/>
  <c r="CA135" i="130"/>
  <c r="BK135" i="130"/>
  <c r="BJ135" i="130"/>
  <c r="BI135" i="130"/>
  <c r="BF135" i="130"/>
  <c r="BZ133" i="130"/>
  <c r="BG133" i="130"/>
  <c r="BE133" i="130"/>
  <c r="BD133" i="130"/>
  <c r="CS132" i="130"/>
  <c r="CR132" i="130"/>
  <c r="BF132" i="130"/>
  <c r="AR132" i="130"/>
  <c r="AS132" i="130" s="1"/>
  <c r="AT132" i="130" s="1"/>
  <c r="AU132" i="130" s="1"/>
  <c r="X132" i="130"/>
  <c r="Y132" i="130" s="1"/>
  <c r="Z132" i="130" s="1"/>
  <c r="P132" i="130"/>
  <c r="CS131" i="130"/>
  <c r="CR131" i="130"/>
  <c r="BF131" i="130"/>
  <c r="AR131" i="130"/>
  <c r="AS131" i="130" s="1"/>
  <c r="AT131" i="130" s="1"/>
  <c r="AU131" i="130" s="1"/>
  <c r="X131" i="130"/>
  <c r="Y131" i="130" s="1"/>
  <c r="Z131" i="130" s="1"/>
  <c r="P131" i="130"/>
  <c r="CS130" i="130"/>
  <c r="CR130" i="130"/>
  <c r="BF130" i="130"/>
  <c r="AR130" i="130"/>
  <c r="AS130" i="130" s="1"/>
  <c r="AT130" i="130" s="1"/>
  <c r="AU130" i="130" s="1"/>
  <c r="X130" i="130"/>
  <c r="Y130" i="130" s="1"/>
  <c r="Z130" i="130" s="1"/>
  <c r="P130" i="130"/>
  <c r="CS129" i="130"/>
  <c r="CR129" i="130"/>
  <c r="BF129" i="130"/>
  <c r="AR129" i="130"/>
  <c r="AS129" i="130" s="1"/>
  <c r="AT129" i="130" s="1"/>
  <c r="AU129" i="130" s="1"/>
  <c r="X129" i="130"/>
  <c r="Y129" i="130" s="1"/>
  <c r="Z129" i="130" s="1"/>
  <c r="P129" i="130"/>
  <c r="CS128" i="130"/>
  <c r="CR128" i="130"/>
  <c r="BF128" i="130"/>
  <c r="AR128" i="130"/>
  <c r="AS128" i="130" s="1"/>
  <c r="AT128" i="130" s="1"/>
  <c r="AU128" i="130" s="1"/>
  <c r="X128" i="130"/>
  <c r="Y128" i="130" s="1"/>
  <c r="Z128" i="130" s="1"/>
  <c r="P128" i="130"/>
  <c r="BZ71" i="130"/>
  <c r="BG71" i="130"/>
  <c r="BE71" i="130"/>
  <c r="BD71" i="130"/>
  <c r="CS70" i="130"/>
  <c r="CR70" i="130"/>
  <c r="BF70" i="130"/>
  <c r="AR70" i="130"/>
  <c r="AS70" i="130" s="1"/>
  <c r="AT70" i="130" s="1"/>
  <c r="AU70" i="130" s="1"/>
  <c r="X70" i="130"/>
  <c r="Y70" i="130" s="1"/>
  <c r="Z70" i="130" s="1"/>
  <c r="P70" i="130"/>
  <c r="CS69" i="130"/>
  <c r="CR69" i="130"/>
  <c r="BF69" i="130"/>
  <c r="AR69" i="130"/>
  <c r="AS69" i="130" s="1"/>
  <c r="AT69" i="130" s="1"/>
  <c r="AU69" i="130" s="1"/>
  <c r="X69" i="130"/>
  <c r="Y69" i="130" s="1"/>
  <c r="Z69" i="130" s="1"/>
  <c r="P69" i="130"/>
  <c r="CS68" i="130"/>
  <c r="CR68" i="130"/>
  <c r="BF68" i="130"/>
  <c r="AR68" i="130"/>
  <c r="AS68" i="130" s="1"/>
  <c r="AT68" i="130" s="1"/>
  <c r="AU68" i="130" s="1"/>
  <c r="X68" i="130"/>
  <c r="Y68" i="130" s="1"/>
  <c r="Z68" i="130" s="1"/>
  <c r="P68" i="130"/>
  <c r="CS67" i="130"/>
  <c r="CR67" i="130"/>
  <c r="BF67" i="130"/>
  <c r="AR67" i="130"/>
  <c r="AS67" i="130" s="1"/>
  <c r="AT67" i="130" s="1"/>
  <c r="AU67" i="130" s="1"/>
  <c r="X67" i="130"/>
  <c r="Y67" i="130" s="1"/>
  <c r="Z67" i="130" s="1"/>
  <c r="P67" i="130"/>
  <c r="CS66" i="130"/>
  <c r="CR66" i="130"/>
  <c r="BF66" i="130"/>
  <c r="AR66" i="130"/>
  <c r="AS66" i="130" s="1"/>
  <c r="AT66" i="130" s="1"/>
  <c r="AU66" i="130" s="1"/>
  <c r="X66" i="130"/>
  <c r="Y66" i="130" s="1"/>
  <c r="Z66" i="130" s="1"/>
  <c r="P66" i="130"/>
  <c r="CS65" i="130"/>
  <c r="CR65" i="130"/>
  <c r="BF65" i="130"/>
  <c r="AR65" i="130"/>
  <c r="AS65" i="130" s="1"/>
  <c r="AT65" i="130" s="1"/>
  <c r="AU65" i="130" s="1"/>
  <c r="X65" i="130"/>
  <c r="Y65" i="130" s="1"/>
  <c r="Z65" i="130" s="1"/>
  <c r="P65" i="130"/>
  <c r="CS64" i="130"/>
  <c r="CR64" i="130"/>
  <c r="BF64" i="130"/>
  <c r="AT64" i="130"/>
  <c r="AS64" i="130"/>
  <c r="AR64" i="130"/>
  <c r="W64" i="130"/>
  <c r="X64" i="130" s="1"/>
  <c r="Y64" i="130" s="1"/>
  <c r="Z64" i="130" s="1"/>
  <c r="P64" i="130"/>
  <c r="CS63" i="130"/>
  <c r="CR63" i="130"/>
  <c r="BF63" i="130"/>
  <c r="AR63" i="130"/>
  <c r="AS63" i="130" s="1"/>
  <c r="AT63" i="130" s="1"/>
  <c r="AU63" i="130" s="1"/>
  <c r="X63" i="130"/>
  <c r="Y63" i="130" s="1"/>
  <c r="Z63" i="130" s="1"/>
  <c r="P63" i="130"/>
  <c r="BZ125" i="130"/>
  <c r="BG125" i="130"/>
  <c r="BE125" i="130"/>
  <c r="BD125" i="130"/>
  <c r="CS124" i="130"/>
  <c r="CR124" i="130"/>
  <c r="BF124" i="130"/>
  <c r="AR124" i="130"/>
  <c r="AS124" i="130" s="1"/>
  <c r="AT124" i="130" s="1"/>
  <c r="AU124" i="130" s="1"/>
  <c r="X124" i="130"/>
  <c r="Y124" i="130" s="1"/>
  <c r="Z124" i="130" s="1"/>
  <c r="P124" i="130"/>
  <c r="CS123" i="130"/>
  <c r="CR123" i="130"/>
  <c r="CH123" i="130"/>
  <c r="BH123" i="130" s="1"/>
  <c r="BF123" i="130"/>
  <c r="AR123" i="130"/>
  <c r="AS123" i="130" s="1"/>
  <c r="AT123" i="130" s="1"/>
  <c r="AU123" i="130" s="1"/>
  <c r="X123" i="130"/>
  <c r="Y123" i="130" s="1"/>
  <c r="Z123" i="130" s="1"/>
  <c r="P123" i="130"/>
  <c r="CS122" i="130"/>
  <c r="CR122" i="130"/>
  <c r="BF122" i="130"/>
  <c r="AR122" i="130"/>
  <c r="AS122" i="130" s="1"/>
  <c r="AT122" i="130" s="1"/>
  <c r="AU122" i="130" s="1"/>
  <c r="X122" i="130"/>
  <c r="Y122" i="130" s="1"/>
  <c r="Z122" i="130" s="1"/>
  <c r="P122" i="130"/>
  <c r="CS121" i="130"/>
  <c r="CR121" i="130"/>
  <c r="BF121" i="130"/>
  <c r="AR121" i="130"/>
  <c r="AS121" i="130" s="1"/>
  <c r="AT121" i="130" s="1"/>
  <c r="AU121" i="130" s="1"/>
  <c r="X121" i="130"/>
  <c r="Y121" i="130" s="1"/>
  <c r="Z121" i="130" s="1"/>
  <c r="P121" i="130"/>
  <c r="CS120" i="130"/>
  <c r="CR120" i="130"/>
  <c r="BF120" i="130"/>
  <c r="AR120" i="130"/>
  <c r="AS120" i="130" s="1"/>
  <c r="AT120" i="130" s="1"/>
  <c r="AU120" i="130" s="1"/>
  <c r="X120" i="130"/>
  <c r="Y120" i="130" s="1"/>
  <c r="Z120" i="130" s="1"/>
  <c r="P120" i="130"/>
  <c r="CS119" i="130"/>
  <c r="CR119" i="130"/>
  <c r="BF119" i="130"/>
  <c r="AR119" i="130"/>
  <c r="AS119" i="130" s="1"/>
  <c r="AT119" i="130" s="1"/>
  <c r="AU119" i="130" s="1"/>
  <c r="X119" i="130"/>
  <c r="Y119" i="130" s="1"/>
  <c r="Z119" i="130" s="1"/>
  <c r="P119" i="130"/>
  <c r="CS118" i="130"/>
  <c r="CR118" i="130"/>
  <c r="BF118" i="130"/>
  <c r="AR118" i="130"/>
  <c r="AS118" i="130" s="1"/>
  <c r="AT118" i="130" s="1"/>
  <c r="AU118" i="130" s="1"/>
  <c r="X118" i="130"/>
  <c r="Y118" i="130" s="1"/>
  <c r="Z118" i="130" s="1"/>
  <c r="P118" i="130"/>
  <c r="BZ115" i="130"/>
  <c r="BG115" i="130"/>
  <c r="BE115" i="130"/>
  <c r="BD115" i="130"/>
  <c r="CS114" i="130"/>
  <c r="CR114" i="130"/>
  <c r="BF114" i="130"/>
  <c r="AR114" i="130"/>
  <c r="AS114" i="130" s="1"/>
  <c r="AT114" i="130" s="1"/>
  <c r="AU114" i="130" s="1"/>
  <c r="X114" i="130"/>
  <c r="Y114" i="130" s="1"/>
  <c r="Z114" i="130" s="1"/>
  <c r="P114" i="130"/>
  <c r="CS113" i="130"/>
  <c r="CR113" i="130"/>
  <c r="BF113" i="130"/>
  <c r="AR113" i="130"/>
  <c r="AS113" i="130" s="1"/>
  <c r="AT113" i="130" s="1"/>
  <c r="AU113" i="130" s="1"/>
  <c r="X113" i="130"/>
  <c r="Y113" i="130" s="1"/>
  <c r="Z113" i="130" s="1"/>
  <c r="P113" i="130"/>
  <c r="BZ110" i="130"/>
  <c r="BG110" i="130"/>
  <c r="BE110" i="130"/>
  <c r="BD110" i="130"/>
  <c r="CS109" i="130"/>
  <c r="CR109" i="130"/>
  <c r="BF109" i="130"/>
  <c r="AR109" i="130"/>
  <c r="AS109" i="130" s="1"/>
  <c r="AT109" i="130" s="1"/>
  <c r="AU109" i="130" s="1"/>
  <c r="X109" i="130"/>
  <c r="Y109" i="130" s="1"/>
  <c r="Z109" i="130" s="1"/>
  <c r="P109" i="130"/>
  <c r="CS108" i="130"/>
  <c r="CR108" i="130"/>
  <c r="BF108" i="130"/>
  <c r="AR108" i="130"/>
  <c r="AS108" i="130" s="1"/>
  <c r="AT108" i="130" s="1"/>
  <c r="AU108" i="130" s="1"/>
  <c r="X108" i="130"/>
  <c r="Y108" i="130" s="1"/>
  <c r="Z108" i="130" s="1"/>
  <c r="P108" i="130"/>
  <c r="CS107" i="130"/>
  <c r="CR107" i="130"/>
  <c r="BF107" i="130"/>
  <c r="AR107" i="130"/>
  <c r="AS107" i="130" s="1"/>
  <c r="AT107" i="130" s="1"/>
  <c r="AU107" i="130" s="1"/>
  <c r="X107" i="130"/>
  <c r="Y107" i="130" s="1"/>
  <c r="Z107" i="130" s="1"/>
  <c r="P107" i="130"/>
  <c r="CS106" i="130"/>
  <c r="CR106" i="130"/>
  <c r="BF106" i="130"/>
  <c r="AR106" i="130"/>
  <c r="AS106" i="130" s="1"/>
  <c r="AT106" i="130" s="1"/>
  <c r="AU106" i="130" s="1"/>
  <c r="X106" i="130"/>
  <c r="Y106" i="130" s="1"/>
  <c r="Z106" i="130" s="1"/>
  <c r="P106" i="130"/>
  <c r="BZ103" i="130"/>
  <c r="BG103" i="130"/>
  <c r="BE103" i="130"/>
  <c r="BD103" i="130"/>
  <c r="CS102" i="130"/>
  <c r="CR102" i="130"/>
  <c r="BF102" i="130"/>
  <c r="AS102" i="130"/>
  <c r="AT102" i="130" s="1"/>
  <c r="AU102" i="130" s="1"/>
  <c r="X102" i="130"/>
  <c r="Y102" i="130" s="1"/>
  <c r="Z102" i="130" s="1"/>
  <c r="P102" i="130"/>
  <c r="CS101" i="130"/>
  <c r="CR101" i="130"/>
  <c r="BF101" i="130"/>
  <c r="AS101" i="130"/>
  <c r="AT101" i="130" s="1"/>
  <c r="AU101" i="130" s="1"/>
  <c r="X101" i="130"/>
  <c r="Y101" i="130" s="1"/>
  <c r="Z101" i="130" s="1"/>
  <c r="P101" i="130"/>
  <c r="CS100" i="130"/>
  <c r="CR100" i="130"/>
  <c r="BF100" i="130"/>
  <c r="AR100" i="130"/>
  <c r="AS100" i="130" s="1"/>
  <c r="AT100" i="130" s="1"/>
  <c r="AU100" i="130" s="1"/>
  <c r="X100" i="130"/>
  <c r="Y100" i="130" s="1"/>
  <c r="Z100" i="130" s="1"/>
  <c r="P100" i="130"/>
  <c r="CS99" i="130"/>
  <c r="CR99" i="130"/>
  <c r="BF99" i="130"/>
  <c r="AR99" i="130"/>
  <c r="AS99" i="130" s="1"/>
  <c r="AT99" i="130" s="1"/>
  <c r="AU99" i="130" s="1"/>
  <c r="X99" i="130"/>
  <c r="Y99" i="130" s="1"/>
  <c r="Z99" i="130" s="1"/>
  <c r="P99" i="130"/>
  <c r="BZ96" i="130"/>
  <c r="BG96" i="130"/>
  <c r="BE96" i="130"/>
  <c r="BD96" i="130"/>
  <c r="CS95" i="130"/>
  <c r="CR95" i="130"/>
  <c r="BF95" i="130"/>
  <c r="AR95" i="130"/>
  <c r="AS95" i="130" s="1"/>
  <c r="AT95" i="130" s="1"/>
  <c r="AU95" i="130" s="1"/>
  <c r="X95" i="130"/>
  <c r="Y95" i="130" s="1"/>
  <c r="Z95" i="130" s="1"/>
  <c r="P95" i="130"/>
  <c r="CS94" i="130"/>
  <c r="CR94" i="130"/>
  <c r="BF94" i="130"/>
  <c r="AR94" i="130"/>
  <c r="AS94" i="130" s="1"/>
  <c r="AT94" i="130" s="1"/>
  <c r="AU94" i="130" s="1"/>
  <c r="X94" i="130"/>
  <c r="Y94" i="130" s="1"/>
  <c r="Z94" i="130" s="1"/>
  <c r="P94" i="130"/>
  <c r="CS93" i="130"/>
  <c r="CR93" i="130"/>
  <c r="BF93" i="130"/>
  <c r="AR93" i="130"/>
  <c r="AS93" i="130" s="1"/>
  <c r="AT93" i="130" s="1"/>
  <c r="AU93" i="130" s="1"/>
  <c r="X93" i="130"/>
  <c r="Y93" i="130" s="1"/>
  <c r="Z93" i="130" s="1"/>
  <c r="P93" i="130"/>
  <c r="BZ90" i="130"/>
  <c r="BG90" i="130"/>
  <c r="BE90" i="130"/>
  <c r="BD90" i="130"/>
  <c r="CS89" i="130"/>
  <c r="CR89" i="130"/>
  <c r="BF89" i="130"/>
  <c r="AT89" i="130"/>
  <c r="AU89" i="130" s="1"/>
  <c r="AS89" i="130"/>
  <c r="AR89" i="130"/>
  <c r="X89" i="130"/>
  <c r="Y89" i="130" s="1"/>
  <c r="Z89" i="130" s="1"/>
  <c r="P89" i="130"/>
  <c r="CS88" i="130"/>
  <c r="CR88" i="130"/>
  <c r="BF88" i="130"/>
  <c r="AT88" i="130"/>
  <c r="AU88" i="130" s="1"/>
  <c r="AS88" i="130"/>
  <c r="AR88" i="130"/>
  <c r="X88" i="130"/>
  <c r="Y88" i="130" s="1"/>
  <c r="Z88" i="130" s="1"/>
  <c r="P88" i="130"/>
  <c r="CS87" i="130"/>
  <c r="CR87" i="130"/>
  <c r="BF87" i="130"/>
  <c r="AT87" i="130"/>
  <c r="AU87" i="130" s="1"/>
  <c r="AS87" i="130"/>
  <c r="AR87" i="130"/>
  <c r="X87" i="130"/>
  <c r="Y87" i="130" s="1"/>
  <c r="Z87" i="130" s="1"/>
  <c r="P87" i="130"/>
  <c r="CS86" i="130"/>
  <c r="CR86" i="130"/>
  <c r="BF86" i="130"/>
  <c r="AT86" i="130"/>
  <c r="AU86" i="130" s="1"/>
  <c r="AS86" i="130"/>
  <c r="AR86" i="130"/>
  <c r="X86" i="130"/>
  <c r="Y86" i="130" s="1"/>
  <c r="Z86" i="130" s="1"/>
  <c r="P86" i="130"/>
  <c r="CS85" i="130"/>
  <c r="CR85" i="130"/>
  <c r="BF85" i="130"/>
  <c r="AT85" i="130"/>
  <c r="AU85" i="130" s="1"/>
  <c r="AS85" i="130"/>
  <c r="AR85" i="130"/>
  <c r="X85" i="130"/>
  <c r="Y85" i="130" s="1"/>
  <c r="Z85" i="130" s="1"/>
  <c r="P85" i="130"/>
  <c r="CS84" i="130"/>
  <c r="CR84" i="130"/>
  <c r="BF84" i="130"/>
  <c r="AT84" i="130"/>
  <c r="AU84" i="130" s="1"/>
  <c r="AS84" i="130"/>
  <c r="AR84" i="130"/>
  <c r="X84" i="130"/>
  <c r="Y84" i="130" s="1"/>
  <c r="Z84" i="130" s="1"/>
  <c r="P84" i="130"/>
  <c r="BZ81" i="130"/>
  <c r="BG81" i="130"/>
  <c r="BE81" i="130"/>
  <c r="BD81" i="130"/>
  <c r="CS80" i="130"/>
  <c r="CR80" i="130"/>
  <c r="BF80" i="130"/>
  <c r="AR80" i="130"/>
  <c r="AS80" i="130" s="1"/>
  <c r="AT80" i="130" s="1"/>
  <c r="AU80" i="130" s="1"/>
  <c r="X80" i="130"/>
  <c r="Y80" i="130" s="1"/>
  <c r="Z80" i="130" s="1"/>
  <c r="P80" i="130"/>
  <c r="CS79" i="130"/>
  <c r="CR79" i="130"/>
  <c r="BF79" i="130"/>
  <c r="AR79" i="130"/>
  <c r="AS79" i="130" s="1"/>
  <c r="AT79" i="130" s="1"/>
  <c r="AU79" i="130" s="1"/>
  <c r="X79" i="130"/>
  <c r="Y79" i="130" s="1"/>
  <c r="Z79" i="130" s="1"/>
  <c r="P79" i="130"/>
  <c r="CS78" i="130"/>
  <c r="CR78" i="130"/>
  <c r="BF78" i="130"/>
  <c r="AR78" i="130"/>
  <c r="AS78" i="130" s="1"/>
  <c r="AT78" i="130" s="1"/>
  <c r="AU78" i="130" s="1"/>
  <c r="X78" i="130"/>
  <c r="Y78" i="130" s="1"/>
  <c r="Z78" i="130" s="1"/>
  <c r="P78" i="130"/>
  <c r="CS77" i="130"/>
  <c r="CR77" i="130"/>
  <c r="BF77" i="130"/>
  <c r="AR77" i="130"/>
  <c r="AS77" i="130" s="1"/>
  <c r="AT77" i="130" s="1"/>
  <c r="AU77" i="130" s="1"/>
  <c r="X77" i="130"/>
  <c r="Y77" i="130" s="1"/>
  <c r="Z77" i="130" s="1"/>
  <c r="P77" i="130"/>
  <c r="CS76" i="130"/>
  <c r="CR76" i="130"/>
  <c r="BF76" i="130"/>
  <c r="AR76" i="130"/>
  <c r="AS76" i="130" s="1"/>
  <c r="AT76" i="130" s="1"/>
  <c r="AU76" i="130" s="1"/>
  <c r="X76" i="130"/>
  <c r="Y76" i="130" s="1"/>
  <c r="Z76" i="130" s="1"/>
  <c r="P76" i="130"/>
  <c r="CS75" i="130"/>
  <c r="CR75" i="130"/>
  <c r="BF75" i="130"/>
  <c r="AR75" i="130"/>
  <c r="AS75" i="130" s="1"/>
  <c r="AT75" i="130" s="1"/>
  <c r="AU75" i="130" s="1"/>
  <c r="X75" i="130"/>
  <c r="Y75" i="130" s="1"/>
  <c r="Z75" i="130" s="1"/>
  <c r="P75" i="130"/>
  <c r="CS74" i="130"/>
  <c r="CR74" i="130"/>
  <c r="BF74" i="130"/>
  <c r="AR74" i="130"/>
  <c r="AS74" i="130" s="1"/>
  <c r="AT74" i="130" s="1"/>
  <c r="AU74" i="130" s="1"/>
  <c r="X74" i="130"/>
  <c r="Y74" i="130" s="1"/>
  <c r="Z74" i="130" s="1"/>
  <c r="P74" i="130"/>
  <c r="CO60" i="130"/>
  <c r="CN60" i="130"/>
  <c r="CM60" i="130"/>
  <c r="CL60" i="130"/>
  <c r="CK60" i="130"/>
  <c r="CJ60" i="130"/>
  <c r="CI60" i="130"/>
  <c r="CH60" i="130"/>
  <c r="CG60" i="130"/>
  <c r="CF60" i="130"/>
  <c r="CE60" i="130"/>
  <c r="CD60" i="130"/>
  <c r="CC60" i="130"/>
  <c r="CB60" i="130"/>
  <c r="CA60" i="130"/>
  <c r="BK60" i="130"/>
  <c r="BJ60" i="130"/>
  <c r="BI60" i="130"/>
  <c r="BF60" i="130"/>
  <c r="BZ58" i="130"/>
  <c r="BG58" i="130"/>
  <c r="BE58" i="130"/>
  <c r="BD58" i="130"/>
  <c r="CS57" i="130"/>
  <c r="CR57" i="130"/>
  <c r="BF57" i="130"/>
  <c r="AR57" i="130"/>
  <c r="AS57" i="130" s="1"/>
  <c r="AT57" i="130" s="1"/>
  <c r="AU57" i="130" s="1"/>
  <c r="X57" i="130"/>
  <c r="Y57" i="130" s="1"/>
  <c r="Z57" i="130" s="1"/>
  <c r="P57" i="130"/>
  <c r="CS56" i="130"/>
  <c r="CR56" i="130"/>
  <c r="BF56" i="130"/>
  <c r="AR56" i="130"/>
  <c r="AS56" i="130" s="1"/>
  <c r="AT56" i="130" s="1"/>
  <c r="AU56" i="130" s="1"/>
  <c r="X56" i="130"/>
  <c r="Y56" i="130" s="1"/>
  <c r="Z56" i="130" s="1"/>
  <c r="P56" i="130"/>
  <c r="CS55" i="130"/>
  <c r="CR55" i="130"/>
  <c r="BF55" i="130"/>
  <c r="AR55" i="130"/>
  <c r="AS55" i="130" s="1"/>
  <c r="AT55" i="130" s="1"/>
  <c r="AU55" i="130" s="1"/>
  <c r="X55" i="130"/>
  <c r="Y55" i="130" s="1"/>
  <c r="Z55" i="130" s="1"/>
  <c r="P55" i="130"/>
  <c r="CS54" i="130"/>
  <c r="CR54" i="130"/>
  <c r="BF54" i="130"/>
  <c r="AR54" i="130"/>
  <c r="AS54" i="130" s="1"/>
  <c r="AT54" i="130" s="1"/>
  <c r="AU54" i="130" s="1"/>
  <c r="X54" i="130"/>
  <c r="Y54" i="130" s="1"/>
  <c r="Z54" i="130" s="1"/>
  <c r="P54" i="130"/>
  <c r="BZ51" i="130"/>
  <c r="BG51" i="130"/>
  <c r="BE51" i="130"/>
  <c r="BD51" i="130"/>
  <c r="CS50" i="130"/>
  <c r="CR50" i="130"/>
  <c r="BF50" i="130"/>
  <c r="AR50" i="130"/>
  <c r="AS50" i="130" s="1"/>
  <c r="AT50" i="130" s="1"/>
  <c r="AU50" i="130" s="1"/>
  <c r="X50" i="130"/>
  <c r="Y50" i="130" s="1"/>
  <c r="Z50" i="130" s="1"/>
  <c r="P50" i="130"/>
  <c r="CS49" i="130"/>
  <c r="CR49" i="130"/>
  <c r="BF49" i="130"/>
  <c r="AR49" i="130"/>
  <c r="AS49" i="130" s="1"/>
  <c r="AT49" i="130" s="1"/>
  <c r="AU49" i="130" s="1"/>
  <c r="X49" i="130"/>
  <c r="Y49" i="130" s="1"/>
  <c r="Z49" i="130" s="1"/>
  <c r="P49" i="130"/>
  <c r="CS48" i="130"/>
  <c r="CR48" i="130"/>
  <c r="BF48" i="130"/>
  <c r="AR48" i="130"/>
  <c r="AS48" i="130" s="1"/>
  <c r="AT48" i="130" s="1"/>
  <c r="AU48" i="130" s="1"/>
  <c r="X48" i="130"/>
  <c r="Y48" i="130" s="1"/>
  <c r="Z48" i="130" s="1"/>
  <c r="P48" i="130"/>
  <c r="CS47" i="130"/>
  <c r="CR47" i="130"/>
  <c r="BF47" i="130"/>
  <c r="AR47" i="130"/>
  <c r="AS47" i="130" s="1"/>
  <c r="AT47" i="130" s="1"/>
  <c r="AU47" i="130" s="1"/>
  <c r="X47" i="130"/>
  <c r="Y47" i="130" s="1"/>
  <c r="Z47" i="130" s="1"/>
  <c r="P47" i="130"/>
  <c r="BZ44" i="130"/>
  <c r="BG44" i="130"/>
  <c r="BE44" i="130"/>
  <c r="BD44" i="130"/>
  <c r="CS43" i="130"/>
  <c r="CR43" i="130"/>
  <c r="BF43" i="130"/>
  <c r="AS43" i="130"/>
  <c r="AT43" i="130" s="1"/>
  <c r="AU43" i="130" s="1"/>
  <c r="X43" i="130"/>
  <c r="Y43" i="130" s="1"/>
  <c r="Z43" i="130" s="1"/>
  <c r="P43" i="130"/>
  <c r="CS42" i="130"/>
  <c r="CR42" i="130"/>
  <c r="BF42" i="130"/>
  <c r="AR42" i="130"/>
  <c r="AS42" i="130" s="1"/>
  <c r="AT42" i="130" s="1"/>
  <c r="AU42" i="130" s="1"/>
  <c r="X42" i="130"/>
  <c r="Y42" i="130" s="1"/>
  <c r="Z42" i="130" s="1"/>
  <c r="P42" i="130"/>
  <c r="CS41" i="130"/>
  <c r="CR41" i="130"/>
  <c r="BF41" i="130"/>
  <c r="AR41" i="130"/>
  <c r="AS41" i="130" s="1"/>
  <c r="AT41" i="130" s="1"/>
  <c r="AU41" i="130" s="1"/>
  <c r="X41" i="130"/>
  <c r="Y41" i="130" s="1"/>
  <c r="Z41" i="130" s="1"/>
  <c r="P41" i="130"/>
  <c r="CS40" i="130"/>
  <c r="CR40" i="130"/>
  <c r="BF40" i="130"/>
  <c r="AR40" i="130"/>
  <c r="AS40" i="130" s="1"/>
  <c r="AT40" i="130" s="1"/>
  <c r="AU40" i="130" s="1"/>
  <c r="X40" i="130"/>
  <c r="Y40" i="130" s="1"/>
  <c r="Z40" i="130" s="1"/>
  <c r="P40" i="130"/>
  <c r="CS39" i="130"/>
  <c r="CR39" i="130"/>
  <c r="BF39" i="130"/>
  <c r="AR39" i="130"/>
  <c r="AS39" i="130" s="1"/>
  <c r="AT39" i="130" s="1"/>
  <c r="AU39" i="130" s="1"/>
  <c r="X39" i="130"/>
  <c r="Y39" i="130" s="1"/>
  <c r="Z39" i="130" s="1"/>
  <c r="P39" i="130"/>
  <c r="CS38" i="130"/>
  <c r="CR38" i="130"/>
  <c r="BF38" i="130"/>
  <c r="AR38" i="130"/>
  <c r="AS38" i="130" s="1"/>
  <c r="AT38" i="130" s="1"/>
  <c r="AU38" i="130" s="1"/>
  <c r="X38" i="130"/>
  <c r="Y38" i="130" s="1"/>
  <c r="Z38" i="130" s="1"/>
  <c r="P38" i="130"/>
  <c r="BZ35" i="130"/>
  <c r="BG35" i="130"/>
  <c r="BE35" i="130"/>
  <c r="BD35" i="130"/>
  <c r="CS34" i="130"/>
  <c r="CR34" i="130"/>
  <c r="BF34" i="130"/>
  <c r="AR34" i="130"/>
  <c r="AS34" i="130" s="1"/>
  <c r="AT34" i="130" s="1"/>
  <c r="AU34" i="130" s="1"/>
  <c r="X34" i="130"/>
  <c r="Y34" i="130" s="1"/>
  <c r="Z34" i="130" s="1"/>
  <c r="P34" i="130"/>
  <c r="CS33" i="130"/>
  <c r="CR33" i="130"/>
  <c r="BF33" i="130"/>
  <c r="AR33" i="130"/>
  <c r="AS33" i="130" s="1"/>
  <c r="AT33" i="130" s="1"/>
  <c r="AU33" i="130" s="1"/>
  <c r="X33" i="130"/>
  <c r="Y33" i="130" s="1"/>
  <c r="Z33" i="130" s="1"/>
  <c r="P33" i="130"/>
  <c r="CS32" i="130"/>
  <c r="CR32" i="130"/>
  <c r="BF32" i="130"/>
  <c r="AR32" i="130"/>
  <c r="AS32" i="130" s="1"/>
  <c r="AT32" i="130" s="1"/>
  <c r="AU32" i="130" s="1"/>
  <c r="X32" i="130"/>
  <c r="Y32" i="130" s="1"/>
  <c r="Z32" i="130" s="1"/>
  <c r="P32" i="130"/>
  <c r="CS31" i="130"/>
  <c r="CR31" i="130"/>
  <c r="BF31" i="130"/>
  <c r="AR31" i="130"/>
  <c r="AS31" i="130" s="1"/>
  <c r="AT31" i="130" s="1"/>
  <c r="AU31" i="130" s="1"/>
  <c r="X31" i="130"/>
  <c r="Y31" i="130" s="1"/>
  <c r="Z31" i="130" s="1"/>
  <c r="P31" i="130"/>
  <c r="CS30" i="130"/>
  <c r="CR30" i="130"/>
  <c r="BF30" i="130"/>
  <c r="AR30" i="130"/>
  <c r="AS30" i="130" s="1"/>
  <c r="AT30" i="130" s="1"/>
  <c r="AU30" i="130" s="1"/>
  <c r="X30" i="130"/>
  <c r="Y30" i="130" s="1"/>
  <c r="Z30" i="130" s="1"/>
  <c r="P30" i="130"/>
  <c r="CS29" i="130"/>
  <c r="CR29" i="130"/>
  <c r="CH29" i="130"/>
  <c r="BH29" i="130" s="1"/>
  <c r="BF29" i="130"/>
  <c r="BC29" i="130"/>
  <c r="AR29" i="130"/>
  <c r="AS29" i="130" s="1"/>
  <c r="AT29" i="130" s="1"/>
  <c r="AU29" i="130" s="1"/>
  <c r="X29" i="130"/>
  <c r="Y29" i="130" s="1"/>
  <c r="Z29" i="130" s="1"/>
  <c r="P29" i="130"/>
  <c r="M29" i="130"/>
  <c r="CS28" i="130"/>
  <c r="CR28" i="130"/>
  <c r="BF28" i="130"/>
  <c r="AR28" i="130"/>
  <c r="AS28" i="130" s="1"/>
  <c r="AT28" i="130" s="1"/>
  <c r="AU28" i="130" s="1"/>
  <c r="X28" i="130"/>
  <c r="Y28" i="130" s="1"/>
  <c r="Z28" i="130" s="1"/>
  <c r="P28" i="130"/>
  <c r="CS27" i="130"/>
  <c r="CR27" i="130"/>
  <c r="BF27" i="130"/>
  <c r="AR27" i="130"/>
  <c r="AS27" i="130" s="1"/>
  <c r="AT27" i="130" s="1"/>
  <c r="AU27" i="130" s="1"/>
  <c r="X27" i="130"/>
  <c r="Y27" i="130" s="1"/>
  <c r="Z27" i="130" s="1"/>
  <c r="P27" i="130"/>
  <c r="CS26" i="130"/>
  <c r="CR26" i="130"/>
  <c r="BF26" i="130"/>
  <c r="AT26" i="130"/>
  <c r="AS26" i="130"/>
  <c r="AR26" i="130"/>
  <c r="X26" i="130"/>
  <c r="Y26" i="130" s="1"/>
  <c r="Z26" i="130" s="1"/>
  <c r="P26" i="130"/>
  <c r="BZ23" i="130"/>
  <c r="BG23" i="130"/>
  <c r="BE23" i="130"/>
  <c r="BD23" i="130"/>
  <c r="CS22" i="130"/>
  <c r="CR22" i="130"/>
  <c r="BF22" i="130"/>
  <c r="AR22" i="130"/>
  <c r="AS22" i="130" s="1"/>
  <c r="AT22" i="130" s="1"/>
  <c r="AU22" i="130" s="1"/>
  <c r="X22" i="130"/>
  <c r="Y22" i="130" s="1"/>
  <c r="Z22" i="130" s="1"/>
  <c r="P22" i="130"/>
  <c r="CS21" i="130"/>
  <c r="CR21" i="130"/>
  <c r="BF21" i="130"/>
  <c r="AT21" i="130"/>
  <c r="AU21" i="130" s="1"/>
  <c r="AS21" i="130"/>
  <c r="AR21" i="130"/>
  <c r="X21" i="130"/>
  <c r="Y21" i="130" s="1"/>
  <c r="Z21" i="130" s="1"/>
  <c r="P21" i="130"/>
  <c r="CS20" i="130"/>
  <c r="CR20" i="130"/>
  <c r="BF20" i="130"/>
  <c r="AR20" i="130"/>
  <c r="AS20" i="130" s="1"/>
  <c r="AT20" i="130" s="1"/>
  <c r="AU20" i="130" s="1"/>
  <c r="X20" i="130"/>
  <c r="Y20" i="130" s="1"/>
  <c r="Z20" i="130" s="1"/>
  <c r="P20" i="130"/>
  <c r="CS19" i="130"/>
  <c r="CR19" i="130"/>
  <c r="BF19" i="130"/>
  <c r="AT19" i="130"/>
  <c r="AU19" i="130" s="1"/>
  <c r="AS19" i="130"/>
  <c r="AR19" i="130"/>
  <c r="X19" i="130"/>
  <c r="Y19" i="130" s="1"/>
  <c r="Z19" i="130" s="1"/>
  <c r="P19" i="130"/>
  <c r="CS18" i="130"/>
  <c r="CR18" i="130"/>
  <c r="BF18" i="130"/>
  <c r="AR18" i="130"/>
  <c r="AS18" i="130" s="1"/>
  <c r="AT18" i="130" s="1"/>
  <c r="AU18" i="130" s="1"/>
  <c r="X18" i="130"/>
  <c r="Y18" i="130" s="1"/>
  <c r="Z18" i="130" s="1"/>
  <c r="P18" i="130"/>
  <c r="BZ15" i="130"/>
  <c r="BG15" i="130"/>
  <c r="BE15" i="130"/>
  <c r="BD15" i="130"/>
  <c r="CS14" i="130"/>
  <c r="CR14" i="130"/>
  <c r="BF14" i="130"/>
  <c r="AR14" i="130"/>
  <c r="AS14" i="130" s="1"/>
  <c r="AT14" i="130" s="1"/>
  <c r="AU14" i="130" s="1"/>
  <c r="X14" i="130"/>
  <c r="Y14" i="130" s="1"/>
  <c r="Z14" i="130" s="1"/>
  <c r="P14" i="130"/>
  <c r="CS13" i="130"/>
  <c r="CR13" i="130"/>
  <c r="BF13" i="130"/>
  <c r="AR13" i="130"/>
  <c r="AS13" i="130" s="1"/>
  <c r="AT13" i="130" s="1"/>
  <c r="AU13" i="130" s="1"/>
  <c r="X13" i="130"/>
  <c r="Y13" i="130" s="1"/>
  <c r="Z13" i="130" s="1"/>
  <c r="P13" i="130"/>
  <c r="CS12" i="130"/>
  <c r="CR12" i="130"/>
  <c r="BF12" i="130"/>
  <c r="AR12" i="130"/>
  <c r="AS12" i="130" s="1"/>
  <c r="AT12" i="130" s="1"/>
  <c r="AU12" i="130" s="1"/>
  <c r="X12" i="130"/>
  <c r="Y12" i="130" s="1"/>
  <c r="Z12" i="130" s="1"/>
  <c r="P12" i="130"/>
  <c r="CS11" i="130"/>
  <c r="CR11" i="130"/>
  <c r="BF11" i="130"/>
  <c r="AR11" i="130"/>
  <c r="AS11" i="130" s="1"/>
  <c r="AT11" i="130" s="1"/>
  <c r="AU11" i="130" s="1"/>
  <c r="X11" i="130"/>
  <c r="Y11" i="130" s="1"/>
  <c r="Z11" i="130" s="1"/>
  <c r="P11" i="130"/>
  <c r="CS10" i="130"/>
  <c r="CR10" i="130"/>
  <c r="BF10" i="130"/>
  <c r="AR10" i="130"/>
  <c r="AS10" i="130" s="1"/>
  <c r="AT10" i="130" s="1"/>
  <c r="AU10" i="130" s="1"/>
  <c r="X10" i="130"/>
  <c r="Y10" i="130" s="1"/>
  <c r="Z10" i="130" s="1"/>
  <c r="P10" i="130"/>
  <c r="CS9" i="130"/>
  <c r="CR9" i="130"/>
  <c r="BF9" i="130"/>
  <c r="AR9" i="130"/>
  <c r="AS9" i="130" s="1"/>
  <c r="AT9" i="130" s="1"/>
  <c r="AU9" i="130" s="1"/>
  <c r="X9" i="130"/>
  <c r="Y9" i="130" s="1"/>
  <c r="Z9" i="130" s="1"/>
  <c r="P9" i="130"/>
  <c r="BZ6" i="130"/>
  <c r="BG6" i="130"/>
  <c r="BE6" i="130"/>
  <c r="BD6" i="130"/>
  <c r="CS5" i="130"/>
  <c r="CR5" i="130"/>
  <c r="BF5" i="130"/>
  <c r="AR5" i="130"/>
  <c r="AS5" i="130" s="1"/>
  <c r="AT5" i="130" s="1"/>
  <c r="AU5" i="130" s="1"/>
  <c r="X5" i="130"/>
  <c r="Y5" i="130" s="1"/>
  <c r="Z5" i="130" s="1"/>
  <c r="P5" i="130"/>
  <c r="CS4" i="130"/>
  <c r="CR4" i="130"/>
  <c r="BF4" i="130"/>
  <c r="AR4" i="130"/>
  <c r="AS4" i="130" s="1"/>
  <c r="AT4" i="130" s="1"/>
  <c r="AU4" i="130" s="1"/>
  <c r="X4" i="130"/>
  <c r="Y4" i="130" s="1"/>
  <c r="Z4" i="130" s="1"/>
  <c r="P4" i="130"/>
  <c r="CS3" i="130"/>
  <c r="CR3" i="130"/>
  <c r="BF3" i="130"/>
  <c r="AR3" i="130"/>
  <c r="AS3" i="130" s="1"/>
  <c r="AT3" i="130" s="1"/>
  <c r="AU3" i="130" s="1"/>
  <c r="X3" i="130"/>
  <c r="Y3" i="130" s="1"/>
  <c r="Z3" i="130" s="1"/>
  <c r="P3" i="130"/>
  <c r="Q535" i="121" l="1"/>
  <c r="AH940" i="121"/>
  <c r="R392" i="121"/>
  <c r="R362" i="121"/>
  <c r="BR60" i="130"/>
  <c r="BR260" i="130"/>
  <c r="BR224" i="130"/>
  <c r="BR135" i="130"/>
  <c r="BP262" i="130"/>
  <c r="BL262" i="130"/>
  <c r="BO262" i="130"/>
  <c r="BS262" i="130"/>
  <c r="BN262" i="130"/>
  <c r="BQ262" i="130"/>
  <c r="BM262" i="130"/>
  <c r="CP133" i="130"/>
  <c r="CP232" i="130"/>
  <c r="CP171" i="130"/>
  <c r="CP216" i="130"/>
  <c r="CH99" i="130"/>
  <c r="BH99" i="130" s="1"/>
  <c r="BI99" i="130" s="1"/>
  <c r="CH237" i="130"/>
  <c r="BH237" i="130" s="1"/>
  <c r="BI237" i="130" s="1"/>
  <c r="CH195" i="130"/>
  <c r="BH195" i="130" s="1"/>
  <c r="BJ195" i="130" s="1"/>
  <c r="CH139" i="130"/>
  <c r="BH139" i="130" s="1"/>
  <c r="BI139" i="130" s="1"/>
  <c r="CH121" i="130"/>
  <c r="BH121" i="130" s="1"/>
  <c r="BJ121" i="130" s="1"/>
  <c r="BF171" i="130"/>
  <c r="BF224" i="130" s="1"/>
  <c r="CH42" i="130"/>
  <c r="BH42" i="130" s="1"/>
  <c r="BJ42" i="130" s="1"/>
  <c r="CH43" i="130"/>
  <c r="BH43" i="130" s="1"/>
  <c r="BJ43" i="130" s="1"/>
  <c r="BF258" i="130"/>
  <c r="BF260" i="130" s="1"/>
  <c r="CH132" i="130"/>
  <c r="BH132" i="130" s="1"/>
  <c r="BI132" i="130" s="1"/>
  <c r="CH188" i="130"/>
  <c r="BH188" i="130" s="1"/>
  <c r="BI188" i="130" s="1"/>
  <c r="BJ188" i="130" s="1"/>
  <c r="I188" i="130" s="1"/>
  <c r="CH168" i="130"/>
  <c r="BH168" i="130" s="1"/>
  <c r="CH130" i="130"/>
  <c r="BH130" i="130" s="1"/>
  <c r="BI130" i="130" s="1"/>
  <c r="CH203" i="130"/>
  <c r="BH203" i="130" s="1"/>
  <c r="BI203" i="130" s="1"/>
  <c r="CH176" i="130"/>
  <c r="BH176" i="130" s="1"/>
  <c r="BI176" i="130" s="1"/>
  <c r="BJ176" i="130" s="1"/>
  <c r="BK176" i="130" s="1"/>
  <c r="CH194" i="130"/>
  <c r="BH194" i="130" s="1"/>
  <c r="BI194" i="130" s="1"/>
  <c r="CH30" i="130"/>
  <c r="BH30" i="130" s="1"/>
  <c r="BI30" i="130" s="1"/>
  <c r="CH169" i="130"/>
  <c r="BH169" i="130" s="1"/>
  <c r="BI169" i="130" s="1"/>
  <c r="BG60" i="130"/>
  <c r="CH95" i="130"/>
  <c r="BH95" i="130" s="1"/>
  <c r="BI95" i="130" s="1"/>
  <c r="BJ95" i="130" s="1"/>
  <c r="I95" i="130" s="1"/>
  <c r="CH140" i="130"/>
  <c r="BH140" i="130" s="1"/>
  <c r="BI140" i="130" s="1"/>
  <c r="CH227" i="130"/>
  <c r="BH227" i="130" s="1"/>
  <c r="BI227" i="130" s="1"/>
  <c r="BJ227" i="130" s="1"/>
  <c r="BK227" i="130" s="1"/>
  <c r="CH12" i="130"/>
  <c r="BH12" i="130" s="1"/>
  <c r="BI12" i="130" s="1"/>
  <c r="BJ12" i="130" s="1"/>
  <c r="I12" i="130" s="1"/>
  <c r="BD60" i="130"/>
  <c r="BZ60" i="130"/>
  <c r="CH93" i="130"/>
  <c r="BH93" i="130" s="1"/>
  <c r="BI93" i="130" s="1"/>
  <c r="BJ93" i="130" s="1"/>
  <c r="CH170" i="130"/>
  <c r="BH170" i="130" s="1"/>
  <c r="BI170" i="130" s="1"/>
  <c r="CH206" i="130"/>
  <c r="BH206" i="130" s="1"/>
  <c r="BI206" i="130" s="1"/>
  <c r="CH215" i="130"/>
  <c r="BH215" i="130" s="1"/>
  <c r="BI215" i="130" s="1"/>
  <c r="CH32" i="130"/>
  <c r="BH32" i="130" s="1"/>
  <c r="BI32" i="130" s="1"/>
  <c r="CH33" i="130"/>
  <c r="BH33" i="130" s="1"/>
  <c r="BI33" i="130" s="1"/>
  <c r="CH34" i="130"/>
  <c r="BH34" i="130" s="1"/>
  <c r="BJ34" i="130" s="1"/>
  <c r="CH124" i="130"/>
  <c r="BH124" i="130" s="1"/>
  <c r="BI124" i="130" s="1"/>
  <c r="CH75" i="130"/>
  <c r="BH75" i="130" s="1"/>
  <c r="BI75" i="130" s="1"/>
  <c r="CH77" i="130"/>
  <c r="BH77" i="130" s="1"/>
  <c r="CH107" i="130"/>
  <c r="BH107" i="130" s="1"/>
  <c r="BI107" i="130" s="1"/>
  <c r="CH70" i="130"/>
  <c r="BH70" i="130" s="1"/>
  <c r="CH229" i="130"/>
  <c r="BH229" i="130" s="1"/>
  <c r="BI229" i="130" s="1"/>
  <c r="BJ229" i="130" s="1"/>
  <c r="BK229" i="130" s="1"/>
  <c r="CH230" i="130"/>
  <c r="BH230" i="130" s="1"/>
  <c r="BI230" i="130" s="1"/>
  <c r="BJ230" i="130" s="1"/>
  <c r="I230" i="130" s="1"/>
  <c r="CH252" i="130"/>
  <c r="BH252" i="130" s="1"/>
  <c r="CH256" i="130"/>
  <c r="BH256" i="130" s="1"/>
  <c r="BJ256" i="130" s="1"/>
  <c r="CH131" i="130"/>
  <c r="BH131" i="130" s="1"/>
  <c r="BI131" i="130" s="1"/>
  <c r="CH79" i="130"/>
  <c r="BH79" i="130" s="1"/>
  <c r="BI79" i="130" s="1"/>
  <c r="CH101" i="130"/>
  <c r="BH101" i="130" s="1"/>
  <c r="BI101" i="130" s="1"/>
  <c r="CH102" i="130"/>
  <c r="BH102" i="130" s="1"/>
  <c r="BI102" i="130" s="1"/>
  <c r="CH114" i="130"/>
  <c r="BH114" i="130" s="1"/>
  <c r="BI114" i="130" s="1"/>
  <c r="BJ114" i="130" s="1"/>
  <c r="I114" i="130" s="1"/>
  <c r="CH119" i="130"/>
  <c r="BH119" i="130" s="1"/>
  <c r="BI119" i="130" s="1"/>
  <c r="CH163" i="130"/>
  <c r="BH163" i="130" s="1"/>
  <c r="BI163" i="130" s="1"/>
  <c r="BJ163" i="130" s="1"/>
  <c r="I163" i="130" s="1"/>
  <c r="CH207" i="130"/>
  <c r="BH207" i="130" s="1"/>
  <c r="BI207" i="130" s="1"/>
  <c r="CH221" i="130"/>
  <c r="BH221" i="130" s="1"/>
  <c r="BI221" i="130" s="1"/>
  <c r="CH231" i="130"/>
  <c r="BH231" i="130" s="1"/>
  <c r="BI231" i="130" s="1"/>
  <c r="BJ231" i="130" s="1"/>
  <c r="I231" i="130" s="1"/>
  <c r="CH236" i="130"/>
  <c r="BH236" i="130" s="1"/>
  <c r="BI236" i="130" s="1"/>
  <c r="CH246" i="130"/>
  <c r="BH246" i="130" s="1"/>
  <c r="BI246" i="130" s="1"/>
  <c r="BJ246" i="130" s="1"/>
  <c r="I246" i="130" s="1"/>
  <c r="CH10" i="130"/>
  <c r="BH10" i="130" s="1"/>
  <c r="BI10" i="130" s="1"/>
  <c r="BJ10" i="130" s="1"/>
  <c r="I10" i="130" s="1"/>
  <c r="CQ10" i="130" s="1"/>
  <c r="CH57" i="130"/>
  <c r="BH57" i="130" s="1"/>
  <c r="BI57" i="130" s="1"/>
  <c r="CH143" i="130"/>
  <c r="BH143" i="130" s="1"/>
  <c r="BI143" i="130" s="1"/>
  <c r="CH161" i="130"/>
  <c r="BH161" i="130" s="1"/>
  <c r="BI161" i="130" s="1"/>
  <c r="BJ161" i="130" s="1"/>
  <c r="BK161" i="130" s="1"/>
  <c r="CH205" i="130"/>
  <c r="BH205" i="130" s="1"/>
  <c r="BI205" i="130" s="1"/>
  <c r="CH228" i="130"/>
  <c r="BH228" i="130" s="1"/>
  <c r="BI228" i="130" s="1"/>
  <c r="BJ228" i="130" s="1"/>
  <c r="I228" i="130" s="1"/>
  <c r="CQ228" i="130" s="1"/>
  <c r="CH242" i="130"/>
  <c r="BH242" i="130" s="1"/>
  <c r="BI242" i="130" s="1"/>
  <c r="BJ242" i="130" s="1"/>
  <c r="BK242" i="130" s="1"/>
  <c r="BJ29" i="130"/>
  <c r="BI29" i="130"/>
  <c r="CH13" i="130"/>
  <c r="BH13" i="130" s="1"/>
  <c r="BI13" i="130" s="1"/>
  <c r="BJ13" i="130" s="1"/>
  <c r="CP58" i="130"/>
  <c r="CH4" i="130"/>
  <c r="BH4" i="130" s="1"/>
  <c r="CP3" i="130"/>
  <c r="CH21" i="130"/>
  <c r="BH21" i="130" s="1"/>
  <c r="BI21" i="130" s="1"/>
  <c r="BJ21" i="130" s="1"/>
  <c r="CH22" i="130"/>
  <c r="BH22" i="130" s="1"/>
  <c r="BI22" i="130" s="1"/>
  <c r="BJ22" i="130" s="1"/>
  <c r="CH27" i="130"/>
  <c r="BH27" i="130" s="1"/>
  <c r="CH3" i="130"/>
  <c r="BH3" i="130" s="1"/>
  <c r="CH11" i="130"/>
  <c r="BH11" i="130" s="1"/>
  <c r="BI11" i="130" s="1"/>
  <c r="BJ11" i="130" s="1"/>
  <c r="CH18" i="130"/>
  <c r="BH18" i="130" s="1"/>
  <c r="CH38" i="130"/>
  <c r="BH38" i="130" s="1"/>
  <c r="CH54" i="130"/>
  <c r="BH54" i="130" s="1"/>
  <c r="CH55" i="130"/>
  <c r="BH55" i="130" s="1"/>
  <c r="BI55" i="130" s="1"/>
  <c r="CH56" i="130"/>
  <c r="BH56" i="130" s="1"/>
  <c r="CH76" i="130"/>
  <c r="BH76" i="130" s="1"/>
  <c r="CH78" i="130"/>
  <c r="BH78" i="130" s="1"/>
  <c r="CH108" i="130"/>
  <c r="BH108" i="130" s="1"/>
  <c r="CH31" i="130"/>
  <c r="BH31" i="130" s="1"/>
  <c r="BI31" i="130" s="1"/>
  <c r="CH50" i="130"/>
  <c r="BH50" i="130" s="1"/>
  <c r="BI50" i="130" s="1"/>
  <c r="BJ50" i="130" s="1"/>
  <c r="BE60" i="130"/>
  <c r="CH109" i="130"/>
  <c r="BH109" i="130" s="1"/>
  <c r="BI109" i="130" s="1"/>
  <c r="BJ123" i="130"/>
  <c r="BI123" i="130"/>
  <c r="CH80" i="130"/>
  <c r="BH80" i="130" s="1"/>
  <c r="BD135" i="130"/>
  <c r="CH63" i="130"/>
  <c r="BH63" i="130" s="1"/>
  <c r="BJ63" i="130" s="1"/>
  <c r="CH64" i="130"/>
  <c r="BH64" i="130" s="1"/>
  <c r="BI64" i="130" s="1"/>
  <c r="CH68" i="130"/>
  <c r="BH68" i="130" s="1"/>
  <c r="BI68" i="130" s="1"/>
  <c r="CH120" i="130"/>
  <c r="BH120" i="130" s="1"/>
  <c r="BI120" i="130" s="1"/>
  <c r="CH67" i="130"/>
  <c r="BH67" i="130" s="1"/>
  <c r="BI67" i="130" s="1"/>
  <c r="CH69" i="130"/>
  <c r="BH69" i="130" s="1"/>
  <c r="BI69" i="130" s="1"/>
  <c r="CH128" i="130"/>
  <c r="BH128" i="130" s="1"/>
  <c r="CH141" i="130"/>
  <c r="BH141" i="130" s="1"/>
  <c r="BE135" i="130"/>
  <c r="BZ135" i="130"/>
  <c r="CH142" i="130"/>
  <c r="BH142" i="130" s="1"/>
  <c r="CH129" i="130"/>
  <c r="BH129" i="130" s="1"/>
  <c r="BI129" i="130" s="1"/>
  <c r="BG135" i="130"/>
  <c r="CH145" i="130"/>
  <c r="BH145" i="130" s="1"/>
  <c r="BI145" i="130" s="1"/>
  <c r="CH144" i="130"/>
  <c r="BH144" i="130" s="1"/>
  <c r="BI144" i="130" s="1"/>
  <c r="CH152" i="130"/>
  <c r="BH152" i="130" s="1"/>
  <c r="CH164" i="130"/>
  <c r="BH164" i="130" s="1"/>
  <c r="BI164" i="130" s="1"/>
  <c r="BJ164" i="130" s="1"/>
  <c r="CH175" i="130"/>
  <c r="BH175" i="130" s="1"/>
  <c r="BI175" i="130" s="1"/>
  <c r="BJ175" i="130" s="1"/>
  <c r="CH177" i="130"/>
  <c r="BH177" i="130" s="1"/>
  <c r="BI177" i="130" s="1"/>
  <c r="BJ177" i="130" s="1"/>
  <c r="CH185" i="130"/>
  <c r="BH185" i="130" s="1"/>
  <c r="BG224" i="130"/>
  <c r="CH146" i="130"/>
  <c r="BH146" i="130" s="1"/>
  <c r="CH150" i="130"/>
  <c r="BH150" i="130" s="1"/>
  <c r="BJ150" i="130" s="1"/>
  <c r="BK150" i="130" s="1"/>
  <c r="CH151" i="130"/>
  <c r="BH151" i="130" s="1"/>
  <c r="BI151" i="130" s="1"/>
  <c r="CH153" i="130"/>
  <c r="BH153" i="130" s="1"/>
  <c r="BI153" i="130" s="1"/>
  <c r="CH181" i="130"/>
  <c r="BH181" i="130" s="1"/>
  <c r="BI181" i="130" s="1"/>
  <c r="BJ181" i="130" s="1"/>
  <c r="CH159" i="130"/>
  <c r="BH159" i="130" s="1"/>
  <c r="BI159" i="130" s="1"/>
  <c r="BJ159" i="130" s="1"/>
  <c r="CH174" i="130"/>
  <c r="BH174" i="130" s="1"/>
  <c r="CH192" i="130"/>
  <c r="BH192" i="130" s="1"/>
  <c r="BJ192" i="130" s="1"/>
  <c r="CH196" i="130"/>
  <c r="BH196" i="130" s="1"/>
  <c r="CH201" i="130"/>
  <c r="BH201" i="130" s="1"/>
  <c r="BI201" i="130" s="1"/>
  <c r="CH212" i="130"/>
  <c r="BH212" i="130" s="1"/>
  <c r="BJ212" i="130" s="1"/>
  <c r="CH213" i="130"/>
  <c r="BH213" i="130" s="1"/>
  <c r="BD224" i="130"/>
  <c r="CH187" i="130"/>
  <c r="BH187" i="130" s="1"/>
  <c r="BI187" i="130" s="1"/>
  <c r="BJ187" i="130" s="1"/>
  <c r="CH204" i="130"/>
  <c r="BH204" i="130" s="1"/>
  <c r="CH219" i="130"/>
  <c r="BH219" i="130" s="1"/>
  <c r="BZ224" i="130"/>
  <c r="BE224" i="130"/>
  <c r="CH208" i="130"/>
  <c r="BH208" i="130" s="1"/>
  <c r="BI208" i="130" s="1"/>
  <c r="CH214" i="130"/>
  <c r="BH214" i="130" s="1"/>
  <c r="CH238" i="130"/>
  <c r="BH238" i="130" s="1"/>
  <c r="BI238" i="130" s="1"/>
  <c r="BG260" i="130"/>
  <c r="CC262" i="130"/>
  <c r="CG262" i="130"/>
  <c r="CL262" i="130"/>
  <c r="BZ260" i="130"/>
  <c r="CD262" i="130"/>
  <c r="CI262" i="130"/>
  <c r="CM262" i="130"/>
  <c r="BD260" i="130"/>
  <c r="CA262" i="130"/>
  <c r="CE262" i="130"/>
  <c r="CJ262" i="130"/>
  <c r="CN262" i="130"/>
  <c r="CH235" i="130"/>
  <c r="BH235" i="130" s="1"/>
  <c r="CH255" i="130"/>
  <c r="BH255" i="130" s="1"/>
  <c r="BI255" i="130" s="1"/>
  <c r="BE260" i="130"/>
  <c r="CB262" i="130"/>
  <c r="CF262" i="130"/>
  <c r="CK262" i="130"/>
  <c r="CO262" i="130"/>
  <c r="CH243" i="130"/>
  <c r="BH243" i="130" s="1"/>
  <c r="BI243" i="130" s="1"/>
  <c r="BJ243" i="130" s="1"/>
  <c r="CH247" i="130"/>
  <c r="BH247" i="130" s="1"/>
  <c r="BI247" i="130" s="1"/>
  <c r="BJ247" i="130" s="1"/>
  <c r="CH248" i="130"/>
  <c r="BH248" i="130" s="1"/>
  <c r="BI248" i="130" s="1"/>
  <c r="BJ248" i="130" s="1"/>
  <c r="CH245" i="130"/>
  <c r="BH245" i="130" s="1"/>
  <c r="BI245" i="130" s="1"/>
  <c r="BJ245" i="130" s="1"/>
  <c r="BJ99" i="130" l="1"/>
  <c r="I99" i="130" s="1"/>
  <c r="CQ99" i="130" s="1"/>
  <c r="R429" i="121"/>
  <c r="R479" i="121" s="1"/>
  <c r="AH26" i="121"/>
  <c r="Q550" i="121"/>
  <c r="R455" i="121"/>
  <c r="BR262" i="130"/>
  <c r="CP249" i="130"/>
  <c r="CP23" i="130"/>
  <c r="CP197" i="130"/>
  <c r="CH113" i="130"/>
  <c r="BH113" i="130" s="1"/>
  <c r="BI113" i="130" s="1"/>
  <c r="BJ113" i="130" s="1"/>
  <c r="CH47" i="130"/>
  <c r="BH47" i="130" s="1"/>
  <c r="CP6" i="130"/>
  <c r="CP258" i="130"/>
  <c r="CP239" i="130"/>
  <c r="CP189" i="130"/>
  <c r="CP44" i="130"/>
  <c r="CP35" i="130"/>
  <c r="CP155" i="130"/>
  <c r="CP71" i="130"/>
  <c r="CP182" i="130"/>
  <c r="CH106" i="130"/>
  <c r="BH106" i="130" s="1"/>
  <c r="BJ106" i="130" s="1"/>
  <c r="CP103" i="130"/>
  <c r="CH138" i="130"/>
  <c r="BH138" i="130" s="1"/>
  <c r="BI138" i="130" s="1"/>
  <c r="CH118" i="130"/>
  <c r="BH118" i="130" s="1"/>
  <c r="BJ118" i="130" s="1"/>
  <c r="I118" i="130" s="1"/>
  <c r="CQ118" i="130" s="1"/>
  <c r="CH74" i="130"/>
  <c r="BH74" i="130" s="1"/>
  <c r="BJ74" i="130" s="1"/>
  <c r="I74" i="130" s="1"/>
  <c r="CP96" i="130"/>
  <c r="BK188" i="130"/>
  <c r="BI121" i="130"/>
  <c r="BE259" i="130"/>
  <c r="BF262" i="130"/>
  <c r="BI195" i="130"/>
  <c r="BJ237" i="130"/>
  <c r="BK237" i="130" s="1"/>
  <c r="BI256" i="130"/>
  <c r="I229" i="130"/>
  <c r="BJ215" i="130"/>
  <c r="I215" i="130" s="1"/>
  <c r="BJ132" i="130"/>
  <c r="BK132" i="130" s="1"/>
  <c r="CH180" i="130"/>
  <c r="BH180" i="130" s="1"/>
  <c r="BI180" i="130" s="1"/>
  <c r="BJ180" i="130" s="1"/>
  <c r="I180" i="130" s="1"/>
  <c r="BK230" i="130"/>
  <c r="CH179" i="130"/>
  <c r="BH179" i="130" s="1"/>
  <c r="BI179" i="130" s="1"/>
  <c r="BJ179" i="130" s="1"/>
  <c r="I179" i="130" s="1"/>
  <c r="BJ170" i="130"/>
  <c r="BK170" i="130" s="1"/>
  <c r="CH26" i="130"/>
  <c r="BH26" i="130" s="1"/>
  <c r="BJ26" i="130" s="1"/>
  <c r="BK26" i="130" s="1"/>
  <c r="CH186" i="130"/>
  <c r="BH186" i="130" s="1"/>
  <c r="BI186" i="130" s="1"/>
  <c r="BJ186" i="130" s="1"/>
  <c r="I186" i="130" s="1"/>
  <c r="BI43" i="130"/>
  <c r="BJ139" i="130"/>
  <c r="BJ140" i="130"/>
  <c r="BK140" i="130" s="1"/>
  <c r="BK12" i="130"/>
  <c r="BJ33" i="130"/>
  <c r="BK33" i="130" s="1"/>
  <c r="BH232" i="130"/>
  <c r="BJ169" i="130"/>
  <c r="I169" i="130" s="1"/>
  <c r="BJ205" i="130"/>
  <c r="I205" i="130" s="1"/>
  <c r="BK114" i="130"/>
  <c r="BJ30" i="130"/>
  <c r="I30" i="130" s="1"/>
  <c r="BJ236" i="130"/>
  <c r="BK236" i="130" s="1"/>
  <c r="BK231" i="130"/>
  <c r="BJ194" i="130"/>
  <c r="BK194" i="130" s="1"/>
  <c r="BJ143" i="130"/>
  <c r="BK143" i="130" s="1"/>
  <c r="BK163" i="130"/>
  <c r="BJ101" i="130"/>
  <c r="I101" i="130" s="1"/>
  <c r="BI42" i="130"/>
  <c r="BJ221" i="130"/>
  <c r="BK221" i="130" s="1"/>
  <c r="BK228" i="130"/>
  <c r="BJ207" i="130"/>
  <c r="BK207" i="130" s="1"/>
  <c r="CH171" i="130"/>
  <c r="CH224" i="130" s="1"/>
  <c r="BJ69" i="130"/>
  <c r="BK69" i="130" s="1"/>
  <c r="I161" i="130"/>
  <c r="BJ130" i="130"/>
  <c r="I130" i="130" s="1"/>
  <c r="BJ131" i="130"/>
  <c r="I131" i="130" s="1"/>
  <c r="BK95" i="130"/>
  <c r="BG262" i="130"/>
  <c r="BJ119" i="130"/>
  <c r="I119" i="130" s="1"/>
  <c r="BK10" i="130"/>
  <c r="BJ75" i="130"/>
  <c r="BK75" i="130" s="1"/>
  <c r="I176" i="130"/>
  <c r="CQ176" i="130" s="1"/>
  <c r="BJ206" i="130"/>
  <c r="I206" i="130" s="1"/>
  <c r="BI34" i="130"/>
  <c r="BJ32" i="130"/>
  <c r="CP209" i="130"/>
  <c r="CH202" i="130"/>
  <c r="BH202" i="130" s="1"/>
  <c r="CH257" i="130"/>
  <c r="BH257" i="130" s="1"/>
  <c r="BI257" i="130" s="1"/>
  <c r="BJ124" i="130"/>
  <c r="CH5" i="130"/>
  <c r="BH5" i="130" s="1"/>
  <c r="BH6" i="130" s="1"/>
  <c r="BE262" i="130"/>
  <c r="BJ208" i="130"/>
  <c r="BK208" i="130" s="1"/>
  <c r="BJ79" i="130"/>
  <c r="BK79" i="130" s="1"/>
  <c r="BJ57" i="130"/>
  <c r="I57" i="130" s="1"/>
  <c r="BJ102" i="130"/>
  <c r="BK102" i="130" s="1"/>
  <c r="CH200" i="130"/>
  <c r="BH200" i="130" s="1"/>
  <c r="BJ107" i="130"/>
  <c r="CH122" i="130"/>
  <c r="BH122" i="130" s="1"/>
  <c r="BJ203" i="130"/>
  <c r="CH244" i="130"/>
  <c r="BH244" i="130" s="1"/>
  <c r="BI244" i="130" s="1"/>
  <c r="BJ244" i="130" s="1"/>
  <c r="CH254" i="130"/>
  <c r="BH254" i="130" s="1"/>
  <c r="BI254" i="130" s="1"/>
  <c r="CH65" i="130"/>
  <c r="BH65" i="130" s="1"/>
  <c r="CH66" i="130"/>
  <c r="BH66" i="130" s="1"/>
  <c r="BI66" i="130" s="1"/>
  <c r="CH88" i="130"/>
  <c r="BH88" i="130" s="1"/>
  <c r="BI88" i="130" s="1"/>
  <c r="CH89" i="130"/>
  <c r="BH89" i="130" s="1"/>
  <c r="BI89" i="130" s="1"/>
  <c r="BJ109" i="130"/>
  <c r="I109" i="130" s="1"/>
  <c r="BJ77" i="130"/>
  <c r="BI77" i="130"/>
  <c r="CH41" i="130"/>
  <c r="BH41" i="130" s="1"/>
  <c r="CH162" i="130"/>
  <c r="BH162" i="130" s="1"/>
  <c r="BI162" i="130" s="1"/>
  <c r="BJ162" i="130" s="1"/>
  <c r="CH253" i="130"/>
  <c r="BH253" i="130" s="1"/>
  <c r="BI253" i="130" s="1"/>
  <c r="CH193" i="130"/>
  <c r="BH193" i="130" s="1"/>
  <c r="BI193" i="130" s="1"/>
  <c r="BJ145" i="130"/>
  <c r="BK145" i="130" s="1"/>
  <c r="BZ259" i="130"/>
  <c r="BI70" i="130"/>
  <c r="BJ70" i="130"/>
  <c r="CH154" i="130"/>
  <c r="BH154" i="130" s="1"/>
  <c r="BI154" i="130" s="1"/>
  <c r="CH94" i="130"/>
  <c r="BH94" i="130" s="1"/>
  <c r="CH14" i="130"/>
  <c r="BH14" i="130" s="1"/>
  <c r="BI14" i="130" s="1"/>
  <c r="BJ14" i="130" s="1"/>
  <c r="CH20" i="130"/>
  <c r="BH20" i="130" s="1"/>
  <c r="BI20" i="130" s="1"/>
  <c r="BJ20" i="130" s="1"/>
  <c r="I63" i="130"/>
  <c r="BK63" i="130"/>
  <c r="BK192" i="130"/>
  <c r="I192" i="130"/>
  <c r="CQ192" i="130" s="1"/>
  <c r="BK118" i="130"/>
  <c r="BK245" i="130"/>
  <c r="I245" i="130"/>
  <c r="BK256" i="130"/>
  <c r="I256" i="130"/>
  <c r="BK243" i="130"/>
  <c r="I243" i="130"/>
  <c r="CQ243" i="130" s="1"/>
  <c r="BZ262" i="130"/>
  <c r="BJ255" i="130"/>
  <c r="BK187" i="130"/>
  <c r="I187" i="130"/>
  <c r="BH216" i="130"/>
  <c r="BI212" i="130"/>
  <c r="CH178" i="130"/>
  <c r="BH178" i="130" s="1"/>
  <c r="BI178" i="130" s="1"/>
  <c r="BJ178" i="130" s="1"/>
  <c r="BI185" i="130"/>
  <c r="BJ185" i="130" s="1"/>
  <c r="BK185" i="130" s="1"/>
  <c r="BK175" i="130"/>
  <c r="I175" i="130"/>
  <c r="CQ175" i="130" s="1"/>
  <c r="BK164" i="130"/>
  <c r="I164" i="130"/>
  <c r="BJ67" i="130"/>
  <c r="BJ153" i="130"/>
  <c r="CP115" i="130"/>
  <c r="BJ120" i="130"/>
  <c r="BI80" i="130"/>
  <c r="BJ80" i="130"/>
  <c r="CH85" i="130"/>
  <c r="BH85" i="130" s="1"/>
  <c r="CP81" i="130"/>
  <c r="BK50" i="130"/>
  <c r="I50" i="130"/>
  <c r="CH87" i="130"/>
  <c r="BH87" i="130" s="1"/>
  <c r="BJ56" i="130"/>
  <c r="BI56" i="130"/>
  <c r="CH9" i="130"/>
  <c r="BH9" i="130" s="1"/>
  <c r="CP15" i="130"/>
  <c r="BI27" i="130"/>
  <c r="BJ27" i="130"/>
  <c r="CH40" i="130"/>
  <c r="BH40" i="130" s="1"/>
  <c r="CH19" i="130"/>
  <c r="BH19" i="130" s="1"/>
  <c r="BI19" i="130" s="1"/>
  <c r="BJ19" i="130" s="1"/>
  <c r="BK43" i="130"/>
  <c r="I43" i="130"/>
  <c r="CH48" i="130"/>
  <c r="BH48" i="130" s="1"/>
  <c r="BI48" i="130" s="1"/>
  <c r="BJ48" i="130" s="1"/>
  <c r="BK13" i="130"/>
  <c r="I13" i="130"/>
  <c r="I29" i="130"/>
  <c r="BK29" i="130"/>
  <c r="BJ238" i="130"/>
  <c r="BI219" i="130"/>
  <c r="BJ219" i="130"/>
  <c r="BI192" i="130"/>
  <c r="BI174" i="130"/>
  <c r="BJ174" i="130" s="1"/>
  <c r="BK195" i="130"/>
  <c r="I195" i="130"/>
  <c r="BJ152" i="130"/>
  <c r="BI152" i="130"/>
  <c r="CP90" i="130"/>
  <c r="BI47" i="130"/>
  <c r="BJ47" i="130" s="1"/>
  <c r="I93" i="130"/>
  <c r="BK93" i="130"/>
  <c r="CP51" i="130"/>
  <c r="BJ4" i="130"/>
  <c r="BI4" i="130"/>
  <c r="CH39" i="130"/>
  <c r="BH39" i="130" s="1"/>
  <c r="BK248" i="130"/>
  <c r="I248" i="130"/>
  <c r="BI214" i="130"/>
  <c r="BJ214" i="130"/>
  <c r="BJ196" i="130"/>
  <c r="BI196" i="130"/>
  <c r="I212" i="130"/>
  <c r="CQ212" i="130" s="1"/>
  <c r="BK212" i="130"/>
  <c r="CP165" i="130"/>
  <c r="BI150" i="130"/>
  <c r="CH158" i="130"/>
  <c r="BH158" i="130" s="1"/>
  <c r="CP147" i="130"/>
  <c r="BJ129" i="130"/>
  <c r="BJ144" i="130"/>
  <c r="BJ64" i="130"/>
  <c r="BK121" i="130"/>
  <c r="I121" i="130"/>
  <c r="CH84" i="130"/>
  <c r="BH84" i="130" s="1"/>
  <c r="BJ108" i="130"/>
  <c r="BI108" i="130"/>
  <c r="BJ78" i="130"/>
  <c r="BI78" i="130"/>
  <c r="BH58" i="130"/>
  <c r="BJ54" i="130"/>
  <c r="BI54" i="130"/>
  <c r="BI38" i="130"/>
  <c r="BI18" i="130"/>
  <c r="BJ18" i="130" s="1"/>
  <c r="BI3" i="130"/>
  <c r="I22" i="130"/>
  <c r="BK22" i="130"/>
  <c r="BK42" i="130"/>
  <c r="I42" i="130"/>
  <c r="BJ38" i="130"/>
  <c r="BJ31" i="130"/>
  <c r="I247" i="130"/>
  <c r="BK247" i="130"/>
  <c r="BH239" i="130"/>
  <c r="BJ235" i="130"/>
  <c r="BI235" i="130"/>
  <c r="BD262" i="130"/>
  <c r="BJ252" i="130"/>
  <c r="BI252" i="130"/>
  <c r="BJ201" i="130"/>
  <c r="BJ204" i="130"/>
  <c r="BI204" i="130"/>
  <c r="CP222" i="130"/>
  <c r="CH220" i="130"/>
  <c r="BH220" i="130" s="1"/>
  <c r="BI213" i="130"/>
  <c r="BJ213" i="130"/>
  <c r="I159" i="130"/>
  <c r="CQ159" i="130" s="1"/>
  <c r="BK159" i="130"/>
  <c r="BK181" i="130"/>
  <c r="I181" i="130"/>
  <c r="BJ146" i="130"/>
  <c r="BI146" i="130"/>
  <c r="BH171" i="130"/>
  <c r="BI168" i="130"/>
  <c r="BI171" i="130" s="1"/>
  <c r="BI224" i="130" s="1"/>
  <c r="BJ168" i="130"/>
  <c r="I177" i="130"/>
  <c r="BK177" i="130"/>
  <c r="CP110" i="130"/>
  <c r="BJ151" i="130"/>
  <c r="BJ142" i="130"/>
  <c r="BI142" i="130"/>
  <c r="CH160" i="130"/>
  <c r="BH160" i="130" s="1"/>
  <c r="BI160" i="130" s="1"/>
  <c r="BJ160" i="130" s="1"/>
  <c r="BJ141" i="130"/>
  <c r="BK141" i="130" s="1"/>
  <c r="BI141" i="130"/>
  <c r="BH133" i="130"/>
  <c r="BJ128" i="130"/>
  <c r="BK128" i="130" s="1"/>
  <c r="BI128" i="130"/>
  <c r="CH100" i="130"/>
  <c r="BH100" i="130" s="1"/>
  <c r="BJ68" i="130"/>
  <c r="BI63" i="130"/>
  <c r="CP125" i="130"/>
  <c r="I123" i="130"/>
  <c r="BK123" i="130"/>
  <c r="BJ55" i="130"/>
  <c r="CH86" i="130"/>
  <c r="BH86" i="130" s="1"/>
  <c r="BJ76" i="130"/>
  <c r="BI76" i="130"/>
  <c r="I11" i="130"/>
  <c r="BK11" i="130"/>
  <c r="BK21" i="130"/>
  <c r="I21" i="130"/>
  <c r="CH28" i="130"/>
  <c r="BH28" i="130" s="1"/>
  <c r="CH49" i="130"/>
  <c r="BH49" i="130" s="1"/>
  <c r="BI49" i="130" s="1"/>
  <c r="BJ49" i="130" s="1"/>
  <c r="BK34" i="130"/>
  <c r="I34" i="130"/>
  <c r="BJ3" i="130"/>
  <c r="BK99" i="130" l="1"/>
  <c r="Q573" i="121"/>
  <c r="R507" i="121"/>
  <c r="R535" i="121" s="1"/>
  <c r="AH60" i="121"/>
  <c r="BH115" i="130"/>
  <c r="BH81" i="130"/>
  <c r="BJ138" i="130"/>
  <c r="BK138" i="130" s="1"/>
  <c r="BH147" i="130"/>
  <c r="BH110" i="130"/>
  <c r="BH209" i="130"/>
  <c r="BI74" i="130"/>
  <c r="CP60" i="130"/>
  <c r="BI106" i="130"/>
  <c r="I132" i="130"/>
  <c r="BK74" i="130"/>
  <c r="BK186" i="130"/>
  <c r="CP135" i="130"/>
  <c r="I75" i="130"/>
  <c r="BH125" i="130"/>
  <c r="BI118" i="130"/>
  <c r="BK169" i="130"/>
  <c r="BK180" i="130"/>
  <c r="CP260" i="130"/>
  <c r="BJ257" i="130"/>
  <c r="BK257" i="130" s="1"/>
  <c r="I33" i="130"/>
  <c r="BI26" i="130"/>
  <c r="BK215" i="130"/>
  <c r="CP224" i="130"/>
  <c r="BK101" i="130"/>
  <c r="I170" i="130"/>
  <c r="I194" i="130"/>
  <c r="BH182" i="130"/>
  <c r="BK131" i="130"/>
  <c r="BK30" i="130"/>
  <c r="I237" i="130"/>
  <c r="BK179" i="130"/>
  <c r="CH258" i="130"/>
  <c r="CH260" i="130" s="1"/>
  <c r="CH262" i="130" s="1"/>
  <c r="I79" i="130"/>
  <c r="BH258" i="130"/>
  <c r="BH197" i="130"/>
  <c r="BH71" i="130"/>
  <c r="BJ253" i="130"/>
  <c r="BK253" i="130" s="1"/>
  <c r="I69" i="130"/>
  <c r="I207" i="130"/>
  <c r="BH189" i="130"/>
  <c r="I139" i="130"/>
  <c r="CQ139" i="130" s="1"/>
  <c r="BK139" i="130"/>
  <c r="BK205" i="130"/>
  <c r="BJ89" i="130"/>
  <c r="BK89" i="130" s="1"/>
  <c r="I143" i="130"/>
  <c r="I208" i="130"/>
  <c r="I236" i="130"/>
  <c r="I221" i="130"/>
  <c r="BJ154" i="130"/>
  <c r="BK154" i="130" s="1"/>
  <c r="BK57" i="130"/>
  <c r="I145" i="130"/>
  <c r="BH155" i="130"/>
  <c r="BK119" i="130"/>
  <c r="BJ193" i="130"/>
  <c r="I193" i="130" s="1"/>
  <c r="CQ193" i="130" s="1"/>
  <c r="BK130" i="130"/>
  <c r="I102" i="130"/>
  <c r="BK109" i="130"/>
  <c r="BK206" i="130"/>
  <c r="BJ88" i="130"/>
  <c r="I88" i="130" s="1"/>
  <c r="BK32" i="130"/>
  <c r="I32" i="130"/>
  <c r="BK124" i="130"/>
  <c r="I124" i="130"/>
  <c r="BH249" i="130"/>
  <c r="BI202" i="130"/>
  <c r="BJ202" i="130"/>
  <c r="BI5" i="130"/>
  <c r="BJ5" i="130"/>
  <c r="BH23" i="130"/>
  <c r="BJ66" i="130"/>
  <c r="BK66" i="130" s="1"/>
  <c r="BJ254" i="130"/>
  <c r="BK254" i="130" s="1"/>
  <c r="BJ200" i="130"/>
  <c r="BI200" i="130"/>
  <c r="BK203" i="130"/>
  <c r="I203" i="130"/>
  <c r="BI122" i="130"/>
  <c r="BJ122" i="130"/>
  <c r="BK244" i="130"/>
  <c r="I244" i="130"/>
  <c r="BK107" i="130"/>
  <c r="I107" i="130"/>
  <c r="CQ107" i="130" s="1"/>
  <c r="BI258" i="130"/>
  <c r="BI260" i="130" s="1"/>
  <c r="BI262" i="130" s="1"/>
  <c r="BI94" i="130"/>
  <c r="BJ94" i="130" s="1"/>
  <c r="BH96" i="130"/>
  <c r="BI41" i="130"/>
  <c r="BJ41" i="130"/>
  <c r="BI65" i="130"/>
  <c r="BJ65" i="130"/>
  <c r="I20" i="130"/>
  <c r="BK20" i="130"/>
  <c r="BK77" i="130"/>
  <c r="I77" i="130"/>
  <c r="BK14" i="130"/>
  <c r="I14" i="130"/>
  <c r="BK70" i="130"/>
  <c r="I70" i="130"/>
  <c r="BK162" i="130"/>
  <c r="I162" i="130"/>
  <c r="I55" i="130"/>
  <c r="CQ55" i="130" s="1"/>
  <c r="BK55" i="130"/>
  <c r="BK160" i="130"/>
  <c r="I160" i="130"/>
  <c r="CQ160" i="130" s="1"/>
  <c r="BI86" i="130"/>
  <c r="BJ86" i="130"/>
  <c r="BI220" i="130"/>
  <c r="BJ220" i="130"/>
  <c r="I201" i="130"/>
  <c r="BK201" i="130"/>
  <c r="BK18" i="130"/>
  <c r="I18" i="130"/>
  <c r="CQ18" i="130" s="1"/>
  <c r="I54" i="130"/>
  <c r="CQ54" i="130" s="1"/>
  <c r="BK54" i="130"/>
  <c r="BI39" i="130"/>
  <c r="BJ39" i="130"/>
  <c r="BK3" i="130"/>
  <c r="I3" i="130"/>
  <c r="CQ3" i="130" s="1"/>
  <c r="BI28" i="130"/>
  <c r="BJ28" i="130"/>
  <c r="BI100" i="130"/>
  <c r="BH103" i="130"/>
  <c r="BJ100" i="130"/>
  <c r="BK142" i="130"/>
  <c r="I142" i="130"/>
  <c r="BK38" i="130"/>
  <c r="I38" i="130"/>
  <c r="CQ38" i="130" s="1"/>
  <c r="BH44" i="130"/>
  <c r="I129" i="130"/>
  <c r="CQ129" i="130" s="1"/>
  <c r="BK129" i="130"/>
  <c r="I196" i="130"/>
  <c r="BK196" i="130"/>
  <c r="BH35" i="130"/>
  <c r="BH51" i="130"/>
  <c r="BK174" i="130"/>
  <c r="I174" i="130"/>
  <c r="CQ174" i="130" s="1"/>
  <c r="I238" i="130"/>
  <c r="BK238" i="130"/>
  <c r="BI85" i="130"/>
  <c r="BJ85" i="130"/>
  <c r="BK168" i="130"/>
  <c r="BJ171" i="130"/>
  <c r="BJ224" i="130" s="1"/>
  <c r="I168" i="130"/>
  <c r="CQ168" i="130" s="1"/>
  <c r="BK213" i="130"/>
  <c r="I213" i="130"/>
  <c r="I108" i="130"/>
  <c r="BK108" i="130"/>
  <c r="I113" i="130"/>
  <c r="BK113" i="130"/>
  <c r="BH90" i="130"/>
  <c r="BI84" i="130"/>
  <c r="BJ84" i="130"/>
  <c r="I64" i="130"/>
  <c r="BK64" i="130"/>
  <c r="BK214" i="130"/>
  <c r="I214" i="130"/>
  <c r="BK219" i="130"/>
  <c r="I219" i="130"/>
  <c r="BK19" i="130"/>
  <c r="I19" i="130"/>
  <c r="BK80" i="130"/>
  <c r="I80" i="130"/>
  <c r="BK178" i="130"/>
  <c r="I178" i="130"/>
  <c r="I255" i="130"/>
  <c r="BK255" i="130"/>
  <c r="BK49" i="130"/>
  <c r="I49" i="130"/>
  <c r="BK151" i="130"/>
  <c r="I151" i="130"/>
  <c r="CQ151" i="130" s="1"/>
  <c r="I204" i="130"/>
  <c r="BK204" i="130"/>
  <c r="BK252" i="130"/>
  <c r="I252" i="130"/>
  <c r="CQ252" i="130" s="1"/>
  <c r="BK235" i="130"/>
  <c r="I235" i="130"/>
  <c r="BK31" i="130"/>
  <c r="I31" i="130"/>
  <c r="BK78" i="130"/>
  <c r="I78" i="130"/>
  <c r="BK144" i="130"/>
  <c r="I144" i="130"/>
  <c r="I4" i="130"/>
  <c r="CQ4" i="130" s="1"/>
  <c r="BK4" i="130"/>
  <c r="I152" i="130"/>
  <c r="BK152" i="130"/>
  <c r="BI40" i="130"/>
  <c r="BJ40" i="130"/>
  <c r="BH15" i="130"/>
  <c r="BI9" i="130"/>
  <c r="BJ9" i="130" s="1"/>
  <c r="I56" i="130"/>
  <c r="CQ56" i="130" s="1"/>
  <c r="BK56" i="130"/>
  <c r="BK153" i="130"/>
  <c r="I153" i="130"/>
  <c r="I106" i="130"/>
  <c r="CQ106" i="130" s="1"/>
  <c r="BK106" i="130"/>
  <c r="BK146" i="130"/>
  <c r="I146" i="130"/>
  <c r="I76" i="130"/>
  <c r="BK76" i="130"/>
  <c r="I68" i="130"/>
  <c r="BK68" i="130"/>
  <c r="BI158" i="130"/>
  <c r="BJ158" i="130" s="1"/>
  <c r="BH165" i="130"/>
  <c r="BK47" i="130"/>
  <c r="I47" i="130"/>
  <c r="BH222" i="130"/>
  <c r="BK48" i="130"/>
  <c r="I48" i="130"/>
  <c r="BK27" i="130"/>
  <c r="I27" i="130"/>
  <c r="CQ27" i="130" s="1"/>
  <c r="BI87" i="130"/>
  <c r="BJ87" i="130"/>
  <c r="BK120" i="130"/>
  <c r="I120" i="130"/>
  <c r="I67" i="130"/>
  <c r="BK67" i="130"/>
  <c r="AH96" i="121" l="1"/>
  <c r="AH118" i="121" s="1"/>
  <c r="Q607" i="121"/>
  <c r="Q690" i="121" s="1"/>
  <c r="AH152" i="121"/>
  <c r="AH159" i="121" s="1"/>
  <c r="R550" i="121"/>
  <c r="Q660" i="121"/>
  <c r="Q632" i="121"/>
  <c r="I253" i="130"/>
  <c r="BK171" i="130"/>
  <c r="BK224" i="130" s="1"/>
  <c r="CP262" i="130"/>
  <c r="I257" i="130"/>
  <c r="BH260" i="130"/>
  <c r="I89" i="130"/>
  <c r="BJ258" i="130"/>
  <c r="BJ260" i="130" s="1"/>
  <c r="BJ262" i="130" s="1"/>
  <c r="BK88" i="130"/>
  <c r="I154" i="130"/>
  <c r="I66" i="130"/>
  <c r="I254" i="130"/>
  <c r="BK193" i="130"/>
  <c r="BK5" i="130"/>
  <c r="I5" i="130"/>
  <c r="BK202" i="130"/>
  <c r="I202" i="130"/>
  <c r="I122" i="130"/>
  <c r="BK122" i="130"/>
  <c r="BK200" i="130"/>
  <c r="I200" i="130"/>
  <c r="BH60" i="130"/>
  <c r="BH224" i="130"/>
  <c r="BK41" i="130"/>
  <c r="I41" i="130"/>
  <c r="BH135" i="130"/>
  <c r="BK65" i="130"/>
  <c r="I65" i="130"/>
  <c r="BK94" i="130"/>
  <c r="I94" i="130"/>
  <c r="BK100" i="130"/>
  <c r="I100" i="130"/>
  <c r="BK40" i="130"/>
  <c r="I40" i="130"/>
  <c r="BK258" i="130"/>
  <c r="BK260" i="130" s="1"/>
  <c r="I84" i="130"/>
  <c r="BK84" i="130"/>
  <c r="BK85" i="130"/>
  <c r="I85" i="130"/>
  <c r="BK86" i="130"/>
  <c r="I86" i="130"/>
  <c r="BK87" i="130"/>
  <c r="I87" i="130"/>
  <c r="BK158" i="130"/>
  <c r="I158" i="130"/>
  <c r="CQ158" i="130" s="1"/>
  <c r="BK9" i="130"/>
  <c r="I9" i="130"/>
  <c r="CQ9" i="130" s="1"/>
  <c r="BK28" i="130"/>
  <c r="I28" i="130"/>
  <c r="CQ28" i="130" s="1"/>
  <c r="BK39" i="130"/>
  <c r="I39" i="130"/>
  <c r="I220" i="130"/>
  <c r="BK220" i="130"/>
  <c r="R573" i="121" l="1"/>
  <c r="Q715" i="121"/>
  <c r="AH204" i="121"/>
  <c r="BK262" i="130"/>
  <c r="BH259" i="130"/>
  <c r="BH262" i="130"/>
  <c r="R607" i="121" l="1"/>
  <c r="Q743" i="121"/>
  <c r="AH243" i="121"/>
  <c r="AH280" i="121" s="1"/>
  <c r="N24" i="120"/>
  <c r="P24" i="120"/>
  <c r="Q24" i="120"/>
  <c r="R24" i="120"/>
  <c r="U24" i="120"/>
  <c r="V24" i="120"/>
  <c r="AD24" i="120"/>
  <c r="AN24" i="120"/>
  <c r="AV24" i="120"/>
  <c r="BD24" i="120"/>
  <c r="BF24" i="120"/>
  <c r="BG24" i="120"/>
  <c r="BH24" i="120"/>
  <c r="BM24" i="120"/>
  <c r="BN24" i="120"/>
  <c r="BO24" i="120"/>
  <c r="BP24" i="120"/>
  <c r="BQ24" i="120"/>
  <c r="CH24" i="120"/>
  <c r="CK24" i="120"/>
  <c r="CL24" i="120"/>
  <c r="CM24" i="120"/>
  <c r="CN24" i="120"/>
  <c r="CO24" i="120"/>
  <c r="CP24" i="120"/>
  <c r="CQ24" i="120"/>
  <c r="M24" i="120"/>
  <c r="R660" i="121" l="1"/>
  <c r="R632" i="121"/>
  <c r="AH310" i="121"/>
  <c r="Q770" i="121"/>
  <c r="CT23" i="120"/>
  <c r="CI23" i="120"/>
  <c r="CG23" i="120"/>
  <c r="CG24" i="120" s="1"/>
  <c r="CF23" i="120"/>
  <c r="CF24" i="120" s="1"/>
  <c r="CE23" i="120"/>
  <c r="CC23" i="120"/>
  <c r="CB23" i="120"/>
  <c r="CB24" i="120" s="1"/>
  <c r="BY23" i="120"/>
  <c r="BY24" i="120" s="1"/>
  <c r="BX23" i="120"/>
  <c r="BX24" i="120" s="1"/>
  <c r="BW23" i="120"/>
  <c r="BV23" i="120"/>
  <c r="BU23" i="120"/>
  <c r="BT23" i="120"/>
  <c r="BK23" i="120"/>
  <c r="BK24" i="120" s="1"/>
  <c r="BE23" i="120"/>
  <c r="BE24" i="120" s="1"/>
  <c r="BC23" i="120"/>
  <c r="BB23" i="120"/>
  <c r="BB24" i="120" s="1"/>
  <c r="BA23" i="120"/>
  <c r="AZ23" i="120"/>
  <c r="AY23" i="120"/>
  <c r="AW23" i="120"/>
  <c r="AU23" i="120"/>
  <c r="AT23" i="120"/>
  <c r="AT24" i="120" s="1"/>
  <c r="AS23" i="120"/>
  <c r="AR23" i="120"/>
  <c r="AQ23" i="120"/>
  <c r="AO23" i="120"/>
  <c r="AL23" i="120"/>
  <c r="AL24" i="120" s="1"/>
  <c r="AI23" i="120"/>
  <c r="AI24" i="120" s="1"/>
  <c r="AG23" i="120"/>
  <c r="AC23" i="120"/>
  <c r="AC24" i="120" s="1"/>
  <c r="Y23" i="120"/>
  <c r="X23" i="120"/>
  <c r="X24" i="120" s="1"/>
  <c r="T23" i="120"/>
  <c r="K23" i="120"/>
  <c r="I23" i="120"/>
  <c r="AJ23" i="120" s="1"/>
  <c r="AB4" i="121"/>
  <c r="AH330" i="121" l="1"/>
  <c r="AH371" i="121" s="1"/>
  <c r="AH406" i="121"/>
  <c r="AH442" i="121" s="1"/>
  <c r="AH444" i="121" s="1"/>
  <c r="R690" i="121"/>
  <c r="Q797" i="121"/>
  <c r="BL23" i="120"/>
  <c r="BL24" i="120" s="1"/>
  <c r="AA23" i="120"/>
  <c r="AB23" i="120" s="1"/>
  <c r="AB24" i="120" s="1"/>
  <c r="T24" i="120"/>
  <c r="CJ23" i="120"/>
  <c r="CJ24" i="120" s="1"/>
  <c r="CI24" i="120"/>
  <c r="AH23" i="120"/>
  <c r="AM23" i="120"/>
  <c r="Q826" i="121" l="1"/>
  <c r="Q858" i="121"/>
  <c r="AH497" i="121"/>
  <c r="AH459" i="121"/>
  <c r="R715" i="121"/>
  <c r="S168" i="121"/>
  <c r="S167" i="121"/>
  <c r="S107" i="121"/>
  <c r="AH523" i="121" l="1"/>
  <c r="AH542" i="121" s="1"/>
  <c r="Q896" i="121"/>
  <c r="R743" i="121"/>
  <c r="AL107" i="121"/>
  <c r="AK107" i="121"/>
  <c r="AL167" i="121"/>
  <c r="DR167" i="121" s="1"/>
  <c r="AK167" i="121"/>
  <c r="AL168" i="121"/>
  <c r="DR168" i="121" s="1"/>
  <c r="AK168" i="121"/>
  <c r="AS167" i="121"/>
  <c r="AS168" i="121"/>
  <c r="AS107" i="121"/>
  <c r="AL4" i="121"/>
  <c r="AE221" i="120"/>
  <c r="AE201" i="120"/>
  <c r="AI221" i="120"/>
  <c r="AI201" i="120"/>
  <c r="AM221" i="120"/>
  <c r="AM201" i="120"/>
  <c r="AQ221" i="120"/>
  <c r="AQ201" i="120"/>
  <c r="AY221" i="120"/>
  <c r="AY201" i="120"/>
  <c r="BG221" i="120"/>
  <c r="BG201" i="120"/>
  <c r="BK221" i="120"/>
  <c r="BK201" i="120"/>
  <c r="BO221" i="120"/>
  <c r="BO201" i="120"/>
  <c r="BS221" i="120"/>
  <c r="BS201" i="120"/>
  <c r="BW221" i="120"/>
  <c r="BW201" i="120"/>
  <c r="CA221" i="120"/>
  <c r="CA201" i="120"/>
  <c r="CE221" i="120"/>
  <c r="CE201" i="120"/>
  <c r="CI221" i="120"/>
  <c r="CI201" i="120"/>
  <c r="CM221" i="120"/>
  <c r="CM201" i="120"/>
  <c r="CQ221" i="120"/>
  <c r="CQ201" i="120"/>
  <c r="AB201" i="120"/>
  <c r="AC201" i="120"/>
  <c r="AD201" i="120"/>
  <c r="AD221" i="120"/>
  <c r="AF201" i="120"/>
  <c r="AG201" i="120"/>
  <c r="AH201" i="120"/>
  <c r="AH221" i="120"/>
  <c r="AJ201" i="120"/>
  <c r="AK201" i="120"/>
  <c r="AL201" i="120"/>
  <c r="AL221" i="120"/>
  <c r="AN201" i="120"/>
  <c r="AO201" i="120"/>
  <c r="AR201" i="120"/>
  <c r="AS201" i="120"/>
  <c r="AT201" i="120"/>
  <c r="AT221" i="120"/>
  <c r="AV201" i="120"/>
  <c r="AW201" i="120"/>
  <c r="AX201" i="120"/>
  <c r="AX221" i="120"/>
  <c r="AZ201" i="120"/>
  <c r="BA201" i="120"/>
  <c r="BB201" i="120"/>
  <c r="BB221" i="120"/>
  <c r="BD201" i="120"/>
  <c r="BE201" i="120"/>
  <c r="BF201" i="120"/>
  <c r="BF221" i="120"/>
  <c r="BH201" i="120"/>
  <c r="BI201" i="120"/>
  <c r="BJ201" i="120"/>
  <c r="BJ221" i="120"/>
  <c r="BL201" i="120"/>
  <c r="BM201" i="120"/>
  <c r="BN201" i="120"/>
  <c r="BN221" i="120"/>
  <c r="BP201" i="120"/>
  <c r="BQ201" i="120"/>
  <c r="BU201" i="120"/>
  <c r="BV201" i="120"/>
  <c r="BV221" i="120"/>
  <c r="BX201" i="120"/>
  <c r="BY201" i="120"/>
  <c r="BZ201" i="120"/>
  <c r="CB201" i="120"/>
  <c r="CC201" i="120"/>
  <c r="CD201" i="120"/>
  <c r="CF201" i="120"/>
  <c r="CG201" i="120"/>
  <c r="CH201" i="120"/>
  <c r="CJ201" i="120"/>
  <c r="CK201" i="120"/>
  <c r="CL201" i="120"/>
  <c r="CN201" i="120"/>
  <c r="CO201" i="120"/>
  <c r="CP201" i="120"/>
  <c r="CS201" i="120"/>
  <c r="CS223" i="120" s="1"/>
  <c r="CT201" i="120"/>
  <c r="CT223" i="120" s="1"/>
  <c r="CR207" i="120"/>
  <c r="CS207" i="120" s="1"/>
  <c r="CR206" i="120"/>
  <c r="CS206" i="120" s="1"/>
  <c r="CR209" i="120"/>
  <c r="CS209" i="120" s="1"/>
  <c r="CS210" i="120"/>
  <c r="CS211" i="120"/>
  <c r="CR212" i="120"/>
  <c r="CS212" i="120" s="1"/>
  <c r="CS214" i="120"/>
  <c r="CR216" i="120"/>
  <c r="CS216" i="120" s="1"/>
  <c r="CR217" i="120"/>
  <c r="CS217" i="120" s="1"/>
  <c r="CS213" i="120"/>
  <c r="CS215" i="120"/>
  <c r="CS208" i="120"/>
  <c r="CR218" i="120"/>
  <c r="CS218" i="120" s="1"/>
  <c r="CR205" i="120"/>
  <c r="CS205" i="120" s="1"/>
  <c r="AB221" i="120"/>
  <c r="AC221" i="120"/>
  <c r="AF221" i="120"/>
  <c r="AG221" i="120"/>
  <c r="AJ221" i="120"/>
  <c r="AK221" i="120"/>
  <c r="AN221" i="120"/>
  <c r="AO221" i="120"/>
  <c r="AP221" i="120"/>
  <c r="AR221" i="120"/>
  <c r="AS221" i="120"/>
  <c r="AU221" i="120"/>
  <c r="AV221" i="120"/>
  <c r="AW221" i="120"/>
  <c r="AZ221" i="120"/>
  <c r="BA221" i="120"/>
  <c r="BC221" i="120"/>
  <c r="BD221" i="120"/>
  <c r="BE221" i="120"/>
  <c r="BH221" i="120"/>
  <c r="BI221" i="120"/>
  <c r="BL221" i="120"/>
  <c r="BM221" i="120"/>
  <c r="BP221" i="120"/>
  <c r="BQ221" i="120"/>
  <c r="BR221" i="120"/>
  <c r="BT221" i="120"/>
  <c r="BU221" i="120"/>
  <c r="BY221" i="120"/>
  <c r="BZ221" i="120"/>
  <c r="CB221" i="120"/>
  <c r="CC221" i="120"/>
  <c r="CD221" i="120"/>
  <c r="CF221" i="120"/>
  <c r="CG221" i="120"/>
  <c r="CH221" i="120"/>
  <c r="CJ221" i="120"/>
  <c r="CK221" i="120"/>
  <c r="CL221" i="120"/>
  <c r="CN221" i="120"/>
  <c r="CO221" i="120"/>
  <c r="CP221" i="120"/>
  <c r="CR196" i="120"/>
  <c r="CS196" i="120" s="1"/>
  <c r="CR195" i="120"/>
  <c r="CS195" i="120" s="1"/>
  <c r="CR194" i="120"/>
  <c r="CS194" i="120" s="1"/>
  <c r="CS193" i="120"/>
  <c r="CR187" i="120"/>
  <c r="CS187" i="120" s="1"/>
  <c r="CR183" i="120"/>
  <c r="CS183" i="120" s="1"/>
  <c r="CR182" i="120"/>
  <c r="CS182" i="120" s="1"/>
  <c r="CR177" i="120"/>
  <c r="CS177" i="120" s="1"/>
  <c r="CR173" i="120"/>
  <c r="CS173" i="120" s="1"/>
  <c r="CR168" i="120"/>
  <c r="CS168" i="120" s="1"/>
  <c r="CR167" i="120"/>
  <c r="CS167" i="120" s="1"/>
  <c r="CR166" i="120"/>
  <c r="CS166" i="120" s="1"/>
  <c r="CR160" i="120"/>
  <c r="CS160" i="120" s="1"/>
  <c r="CR159" i="120"/>
  <c r="CS159" i="120" s="1"/>
  <c r="CR158" i="120"/>
  <c r="CS158" i="120" s="1"/>
  <c r="CR150" i="120"/>
  <c r="CS150" i="120" s="1"/>
  <c r="CR149" i="120"/>
  <c r="CS149" i="120" s="1"/>
  <c r="CR145" i="120"/>
  <c r="CS145" i="120" s="1"/>
  <c r="CR144" i="120"/>
  <c r="CS144" i="120" s="1"/>
  <c r="CR140" i="120"/>
  <c r="CS140" i="120" s="1"/>
  <c r="CR135" i="120"/>
  <c r="CS135" i="120" s="1"/>
  <c r="CR134" i="120"/>
  <c r="CS134" i="120" s="1"/>
  <c r="CR130" i="120"/>
  <c r="CS130" i="120" s="1"/>
  <c r="CR129" i="120"/>
  <c r="CS129" i="120" s="1"/>
  <c r="CR128" i="120"/>
  <c r="CS128" i="120" s="1"/>
  <c r="CR124" i="120"/>
  <c r="CS124" i="120" s="1"/>
  <c r="CR123" i="120"/>
  <c r="CS123" i="120" s="1"/>
  <c r="CR119" i="120"/>
  <c r="CS119" i="120" s="1"/>
  <c r="CR118" i="120"/>
  <c r="CS118" i="120" s="1"/>
  <c r="CR117" i="120"/>
  <c r="CS117" i="120" s="1"/>
  <c r="CR116" i="120"/>
  <c r="CS116" i="120" s="1"/>
  <c r="CR115" i="120"/>
  <c r="CS115" i="120" s="1"/>
  <c r="CR111" i="120"/>
  <c r="CS111" i="120" s="1"/>
  <c r="CR110" i="120"/>
  <c r="CS110" i="120" s="1"/>
  <c r="CR108" i="120"/>
  <c r="CS108" i="120" s="1"/>
  <c r="CR107" i="120"/>
  <c r="CS107" i="120" s="1"/>
  <c r="CR101" i="120"/>
  <c r="CS101" i="120" s="1"/>
  <c r="CR100" i="120"/>
  <c r="CS100" i="120" s="1"/>
  <c r="CR99" i="120"/>
  <c r="CS99" i="120" s="1"/>
  <c r="CR98" i="120"/>
  <c r="CS98" i="120" s="1"/>
  <c r="CR97" i="120"/>
  <c r="CS97" i="120" s="1"/>
  <c r="CR96" i="120"/>
  <c r="CS96" i="120" s="1"/>
  <c r="CR91" i="120"/>
  <c r="CS91" i="120" s="1"/>
  <c r="CR82" i="120"/>
  <c r="CS82" i="120" s="1"/>
  <c r="CR81" i="120"/>
  <c r="CS81" i="120" s="1"/>
  <c r="CR77" i="120"/>
  <c r="CS77" i="120" s="1"/>
  <c r="CR76" i="120"/>
  <c r="CS76" i="120" s="1"/>
  <c r="CR75" i="120"/>
  <c r="CS75" i="120" s="1"/>
  <c r="CR71" i="120"/>
  <c r="CS71" i="120" s="1"/>
  <c r="CR70" i="120"/>
  <c r="CS70" i="120" s="1"/>
  <c r="CR69" i="120"/>
  <c r="CS69" i="120" s="1"/>
  <c r="CR64" i="120"/>
  <c r="CS64" i="120" s="1"/>
  <c r="CR63" i="120"/>
  <c r="CS63" i="120" s="1"/>
  <c r="CR58" i="120"/>
  <c r="CS58" i="120" s="1"/>
  <c r="CR57" i="120"/>
  <c r="CS57" i="120" s="1"/>
  <c r="CR51" i="120"/>
  <c r="CS51" i="120" s="1"/>
  <c r="CR46" i="120"/>
  <c r="CS46" i="120" s="1"/>
  <c r="CR45" i="120"/>
  <c r="CS45" i="120" s="1"/>
  <c r="CR41" i="120"/>
  <c r="CS41" i="120" s="1"/>
  <c r="CR39" i="120"/>
  <c r="CS39" i="120" s="1"/>
  <c r="CR34" i="120"/>
  <c r="CS34" i="120" s="1"/>
  <c r="CR33" i="120"/>
  <c r="CS33" i="120" s="1"/>
  <c r="CR29" i="120"/>
  <c r="CS29" i="120" s="1"/>
  <c r="CR28" i="120"/>
  <c r="CS28" i="120" s="1"/>
  <c r="CR27" i="120"/>
  <c r="CS27" i="120" s="1"/>
  <c r="CR22" i="120"/>
  <c r="CS22" i="120" s="1"/>
  <c r="CR21" i="120"/>
  <c r="CS21" i="120" s="1"/>
  <c r="CR20" i="120"/>
  <c r="CS20" i="120" s="1"/>
  <c r="CR15" i="120"/>
  <c r="CS15" i="120" s="1"/>
  <c r="CR14" i="120"/>
  <c r="CS14" i="120" s="1"/>
  <c r="CR13" i="120"/>
  <c r="CS13" i="120" s="1"/>
  <c r="CR12" i="120"/>
  <c r="CS12" i="120" s="1"/>
  <c r="CR8" i="120"/>
  <c r="CS8" i="120" s="1"/>
  <c r="CR7" i="120"/>
  <c r="CS7" i="120" s="1"/>
  <c r="CR6" i="120"/>
  <c r="CS6" i="120" s="1"/>
  <c r="CR5" i="120"/>
  <c r="CS5" i="120" s="1"/>
  <c r="CR3" i="120"/>
  <c r="CS3" i="120" s="1"/>
  <c r="M219" i="120"/>
  <c r="M221" i="120" s="1"/>
  <c r="N219" i="120"/>
  <c r="N221" i="120" s="1"/>
  <c r="O219" i="120"/>
  <c r="O221" i="120" s="1"/>
  <c r="P219" i="120"/>
  <c r="P221" i="120" s="1"/>
  <c r="Q219" i="120"/>
  <c r="Q221" i="120" s="1"/>
  <c r="R219" i="120"/>
  <c r="R221" i="120" s="1"/>
  <c r="T219" i="120"/>
  <c r="T221" i="120" s="1"/>
  <c r="U219" i="120"/>
  <c r="U221" i="120" s="1"/>
  <c r="V219" i="120"/>
  <c r="V221" i="120" s="1"/>
  <c r="X219" i="120"/>
  <c r="X221" i="120" s="1"/>
  <c r="BX219" i="120"/>
  <c r="BX221" i="120" s="1"/>
  <c r="M197" i="120"/>
  <c r="M199" i="120" s="1"/>
  <c r="N197" i="120"/>
  <c r="N199" i="120" s="1"/>
  <c r="O197" i="120"/>
  <c r="O199" i="120" s="1"/>
  <c r="P197" i="120"/>
  <c r="P199" i="120" s="1"/>
  <c r="Q197" i="120"/>
  <c r="Q199" i="120" s="1"/>
  <c r="R197" i="120"/>
  <c r="R199" i="120" s="1"/>
  <c r="T197" i="120"/>
  <c r="T199" i="120" s="1"/>
  <c r="U197" i="120"/>
  <c r="U199" i="120" s="1"/>
  <c r="V197" i="120"/>
  <c r="V199" i="120" s="1"/>
  <c r="X197" i="120"/>
  <c r="X199" i="120" s="1"/>
  <c r="AP197" i="120"/>
  <c r="AU197" i="120"/>
  <c r="BC197" i="120"/>
  <c r="BR197" i="120"/>
  <c r="BT197" i="120"/>
  <c r="M188" i="120"/>
  <c r="N188" i="120"/>
  <c r="O188" i="120"/>
  <c r="P188" i="120"/>
  <c r="Q188" i="120"/>
  <c r="R188" i="120"/>
  <c r="T188" i="120"/>
  <c r="U188" i="120"/>
  <c r="V188" i="120"/>
  <c r="X188" i="120"/>
  <c r="AP188" i="120"/>
  <c r="AU188" i="120"/>
  <c r="BC188" i="120"/>
  <c r="BR188" i="120"/>
  <c r="BT188" i="120"/>
  <c r="M184" i="120"/>
  <c r="N184" i="120"/>
  <c r="O184" i="120"/>
  <c r="P184" i="120"/>
  <c r="Q184" i="120"/>
  <c r="R184" i="120"/>
  <c r="T184" i="120"/>
  <c r="U184" i="120"/>
  <c r="V184" i="120"/>
  <c r="X184" i="120"/>
  <c r="AP184" i="120"/>
  <c r="AU184" i="120"/>
  <c r="BC184" i="120"/>
  <c r="BR184" i="120"/>
  <c r="BT184" i="120"/>
  <c r="M179" i="120"/>
  <c r="N179" i="120"/>
  <c r="P179" i="120"/>
  <c r="Q179" i="120"/>
  <c r="R179" i="120"/>
  <c r="T179" i="120"/>
  <c r="U179" i="120"/>
  <c r="V179" i="120"/>
  <c r="X179" i="120"/>
  <c r="AP179" i="120"/>
  <c r="AU179" i="120"/>
  <c r="BC179" i="120"/>
  <c r="BR179" i="120"/>
  <c r="BT179" i="120"/>
  <c r="M174" i="120"/>
  <c r="N174" i="120"/>
  <c r="P174" i="120"/>
  <c r="Q174" i="120"/>
  <c r="R174" i="120"/>
  <c r="T174" i="120"/>
  <c r="U174" i="120"/>
  <c r="V174" i="120"/>
  <c r="X174" i="120"/>
  <c r="AP174" i="120"/>
  <c r="AU174" i="120"/>
  <c r="BC174" i="120"/>
  <c r="BR174" i="120"/>
  <c r="BT174" i="120"/>
  <c r="M169" i="120"/>
  <c r="N169" i="120"/>
  <c r="O169" i="120"/>
  <c r="P169" i="120"/>
  <c r="Q169" i="120"/>
  <c r="R169" i="120"/>
  <c r="T169" i="120"/>
  <c r="U169" i="120"/>
  <c r="V169" i="120"/>
  <c r="X169" i="120"/>
  <c r="AP169" i="120"/>
  <c r="AU169" i="120"/>
  <c r="BC169" i="120"/>
  <c r="BR169" i="120"/>
  <c r="BT169" i="120"/>
  <c r="M161" i="120"/>
  <c r="N161" i="120"/>
  <c r="O161" i="120"/>
  <c r="P161" i="120"/>
  <c r="Q161" i="120"/>
  <c r="R161" i="120"/>
  <c r="T161" i="120"/>
  <c r="U161" i="120"/>
  <c r="V161" i="120"/>
  <c r="X161" i="120"/>
  <c r="AP161" i="120"/>
  <c r="AU161" i="120"/>
  <c r="BC161" i="120"/>
  <c r="BR161" i="120"/>
  <c r="BT161" i="120"/>
  <c r="M155" i="120"/>
  <c r="N155" i="120"/>
  <c r="P155" i="120"/>
  <c r="Q155" i="120"/>
  <c r="R155" i="120"/>
  <c r="T155" i="120"/>
  <c r="U155" i="120"/>
  <c r="V155" i="120"/>
  <c r="X155" i="120"/>
  <c r="AP155" i="120"/>
  <c r="AU155" i="120"/>
  <c r="BC155" i="120"/>
  <c r="BR155" i="120"/>
  <c r="BT155" i="120"/>
  <c r="M151" i="120"/>
  <c r="N151" i="120"/>
  <c r="O151" i="120"/>
  <c r="P151" i="120"/>
  <c r="Q151" i="120"/>
  <c r="R151" i="120"/>
  <c r="T151" i="120"/>
  <c r="U151" i="120"/>
  <c r="V151" i="120"/>
  <c r="X151" i="120"/>
  <c r="AP151" i="120"/>
  <c r="AU151" i="120"/>
  <c r="BC151" i="120"/>
  <c r="BR151" i="120"/>
  <c r="BT151" i="120"/>
  <c r="M146" i="120"/>
  <c r="N146" i="120"/>
  <c r="P146" i="120"/>
  <c r="Q146" i="120"/>
  <c r="R146" i="120"/>
  <c r="T146" i="120"/>
  <c r="U146" i="120"/>
  <c r="V146" i="120"/>
  <c r="X146" i="120"/>
  <c r="AP146" i="120"/>
  <c r="AU146" i="120"/>
  <c r="BC146" i="120"/>
  <c r="BR146" i="120"/>
  <c r="BT146" i="120"/>
  <c r="M141" i="120"/>
  <c r="N141" i="120"/>
  <c r="P141" i="120"/>
  <c r="Q141" i="120"/>
  <c r="R141" i="120"/>
  <c r="T141" i="120"/>
  <c r="U141" i="120"/>
  <c r="V141" i="120"/>
  <c r="X141" i="120"/>
  <c r="AP141" i="120"/>
  <c r="AU141" i="120"/>
  <c r="BC141" i="120"/>
  <c r="BR141" i="120"/>
  <c r="BT141" i="120"/>
  <c r="M136" i="120"/>
  <c r="N136" i="120"/>
  <c r="O136" i="120"/>
  <c r="P136" i="120"/>
  <c r="Q136" i="120"/>
  <c r="R136" i="120"/>
  <c r="T136" i="120"/>
  <c r="U136" i="120"/>
  <c r="V136" i="120"/>
  <c r="X136" i="120"/>
  <c r="AU136" i="120"/>
  <c r="BC136" i="120"/>
  <c r="BR136" i="120"/>
  <c r="BT136" i="120"/>
  <c r="M131" i="120"/>
  <c r="N131" i="120"/>
  <c r="O131" i="120"/>
  <c r="P131" i="120"/>
  <c r="Q131" i="120"/>
  <c r="R131" i="120"/>
  <c r="T131" i="120"/>
  <c r="U131" i="120"/>
  <c r="V131" i="120"/>
  <c r="X131" i="120"/>
  <c r="AP131" i="120"/>
  <c r="AU131" i="120"/>
  <c r="BC131" i="120"/>
  <c r="BR131" i="120"/>
  <c r="BT131" i="120"/>
  <c r="M125" i="120"/>
  <c r="N125" i="120"/>
  <c r="O125" i="120"/>
  <c r="P125" i="120"/>
  <c r="Q125" i="120"/>
  <c r="R125" i="120"/>
  <c r="T125" i="120"/>
  <c r="U125" i="120"/>
  <c r="V125" i="120"/>
  <c r="X125" i="120"/>
  <c r="AP125" i="120"/>
  <c r="AU125" i="120"/>
  <c r="BC125" i="120"/>
  <c r="BR125" i="120"/>
  <c r="BT125" i="120"/>
  <c r="M120" i="120"/>
  <c r="N120" i="120"/>
  <c r="O120" i="120"/>
  <c r="P120" i="120"/>
  <c r="Q120" i="120"/>
  <c r="R120" i="120"/>
  <c r="T120" i="120"/>
  <c r="U120" i="120"/>
  <c r="V120" i="120"/>
  <c r="X120" i="120"/>
  <c r="AP120" i="120"/>
  <c r="AU120" i="120"/>
  <c r="BC120" i="120"/>
  <c r="BR120" i="120"/>
  <c r="BT120" i="120"/>
  <c r="M112" i="120"/>
  <c r="N112" i="120"/>
  <c r="P112" i="120"/>
  <c r="Q112" i="120"/>
  <c r="R112" i="120"/>
  <c r="T112" i="120"/>
  <c r="U112" i="120"/>
  <c r="V112" i="120"/>
  <c r="X112" i="120"/>
  <c r="AP112" i="120"/>
  <c r="AU112" i="120"/>
  <c r="BC112" i="120"/>
  <c r="BR112" i="120"/>
  <c r="BT112" i="120"/>
  <c r="M102" i="120"/>
  <c r="N102" i="120"/>
  <c r="O102" i="120"/>
  <c r="P102" i="120"/>
  <c r="Q102" i="120"/>
  <c r="R102" i="120"/>
  <c r="T102" i="120"/>
  <c r="U102" i="120"/>
  <c r="V102" i="120"/>
  <c r="X102" i="120"/>
  <c r="AP102" i="120"/>
  <c r="AU102" i="120"/>
  <c r="BC102" i="120"/>
  <c r="BR102" i="120"/>
  <c r="BT102" i="120"/>
  <c r="M93" i="120"/>
  <c r="N93" i="120"/>
  <c r="P93" i="120"/>
  <c r="Q93" i="120"/>
  <c r="R93" i="120"/>
  <c r="T93" i="120"/>
  <c r="U93" i="120"/>
  <c r="V93" i="120"/>
  <c r="X93" i="120"/>
  <c r="AP93" i="120"/>
  <c r="AU93" i="120"/>
  <c r="AW93" i="120"/>
  <c r="BC93" i="120"/>
  <c r="BR93" i="120"/>
  <c r="BT93" i="120"/>
  <c r="M88" i="120"/>
  <c r="N88" i="120"/>
  <c r="P88" i="120"/>
  <c r="Q88" i="120"/>
  <c r="R88" i="120"/>
  <c r="T88" i="120"/>
  <c r="U88" i="120"/>
  <c r="V88" i="120"/>
  <c r="X88" i="120"/>
  <c r="AP88" i="120"/>
  <c r="AU88" i="120"/>
  <c r="AW88" i="120"/>
  <c r="BC88" i="120"/>
  <c r="BR88" i="120"/>
  <c r="BT88" i="120"/>
  <c r="M83" i="120"/>
  <c r="N83" i="120"/>
  <c r="O83" i="120"/>
  <c r="P83" i="120"/>
  <c r="Q83" i="120"/>
  <c r="R83" i="120"/>
  <c r="T83" i="120"/>
  <c r="U83" i="120"/>
  <c r="V83" i="120"/>
  <c r="X83" i="120"/>
  <c r="AP83" i="120"/>
  <c r="AU83" i="120"/>
  <c r="BC83" i="120"/>
  <c r="BR83" i="120"/>
  <c r="BT83" i="120"/>
  <c r="M78" i="120"/>
  <c r="N78" i="120"/>
  <c r="O78" i="120"/>
  <c r="P78" i="120"/>
  <c r="Q78" i="120"/>
  <c r="R78" i="120"/>
  <c r="T78" i="120"/>
  <c r="U78" i="120"/>
  <c r="V78" i="120"/>
  <c r="X78" i="120"/>
  <c r="AP78" i="120"/>
  <c r="AU78" i="120"/>
  <c r="BC78" i="120"/>
  <c r="BR78" i="120"/>
  <c r="BT78" i="120"/>
  <c r="M72" i="120"/>
  <c r="N72" i="120"/>
  <c r="O72" i="120"/>
  <c r="P72" i="120"/>
  <c r="Q72" i="120"/>
  <c r="R72" i="120"/>
  <c r="T72" i="120"/>
  <c r="U72" i="120"/>
  <c r="V72" i="120"/>
  <c r="X72" i="120"/>
  <c r="AU72" i="120"/>
  <c r="BC72" i="120"/>
  <c r="BR72" i="120"/>
  <c r="BT72" i="120"/>
  <c r="M66" i="120"/>
  <c r="N66" i="120"/>
  <c r="P66" i="120"/>
  <c r="Q66" i="120"/>
  <c r="R66" i="120"/>
  <c r="T66" i="120"/>
  <c r="U66" i="120"/>
  <c r="V66" i="120"/>
  <c r="X66" i="120"/>
  <c r="AU66" i="120"/>
  <c r="BC66" i="120"/>
  <c r="BR66" i="120"/>
  <c r="BT66" i="120"/>
  <c r="M60" i="120"/>
  <c r="N60" i="120"/>
  <c r="P60" i="120"/>
  <c r="Q60" i="120"/>
  <c r="R60" i="120"/>
  <c r="T60" i="120"/>
  <c r="U60" i="120"/>
  <c r="V60" i="120"/>
  <c r="X60" i="120"/>
  <c r="AP60" i="120"/>
  <c r="AU60" i="120"/>
  <c r="BC60" i="120"/>
  <c r="BR60" i="120"/>
  <c r="BT60" i="120"/>
  <c r="M52" i="120"/>
  <c r="N52" i="120"/>
  <c r="O52" i="120"/>
  <c r="P52" i="120"/>
  <c r="Q52" i="120"/>
  <c r="R52" i="120"/>
  <c r="T52" i="120"/>
  <c r="U52" i="120"/>
  <c r="V52" i="120"/>
  <c r="X52" i="120"/>
  <c r="AP52" i="120"/>
  <c r="AU52" i="120"/>
  <c r="BC52" i="120"/>
  <c r="BR52" i="120"/>
  <c r="BT52" i="120"/>
  <c r="M48" i="120"/>
  <c r="N48" i="120"/>
  <c r="P48" i="120"/>
  <c r="Q48" i="120"/>
  <c r="R48" i="120"/>
  <c r="T48" i="120"/>
  <c r="U48" i="120"/>
  <c r="V48" i="120"/>
  <c r="X48" i="120"/>
  <c r="AP48" i="120"/>
  <c r="AU48" i="120"/>
  <c r="BC48" i="120"/>
  <c r="BR48" i="120"/>
  <c r="BT48" i="120"/>
  <c r="M42" i="120"/>
  <c r="N42" i="120"/>
  <c r="P42" i="120"/>
  <c r="Q42" i="120"/>
  <c r="R42" i="120"/>
  <c r="T42" i="120"/>
  <c r="U42" i="120"/>
  <c r="V42" i="120"/>
  <c r="X42" i="120"/>
  <c r="AU42" i="120"/>
  <c r="BC42" i="120"/>
  <c r="BR42" i="120"/>
  <c r="BT42" i="120"/>
  <c r="M36" i="120"/>
  <c r="N36" i="120"/>
  <c r="P36" i="120"/>
  <c r="Q36" i="120"/>
  <c r="R36" i="120"/>
  <c r="T36" i="120"/>
  <c r="U36" i="120"/>
  <c r="V36" i="120"/>
  <c r="X36" i="120"/>
  <c r="AP36" i="120"/>
  <c r="AU36" i="120"/>
  <c r="BC36" i="120"/>
  <c r="BR36" i="120"/>
  <c r="BT36" i="120"/>
  <c r="M30" i="120"/>
  <c r="N30" i="120"/>
  <c r="O30" i="120"/>
  <c r="P30" i="120"/>
  <c r="Q30" i="120"/>
  <c r="R30" i="120"/>
  <c r="T30" i="120"/>
  <c r="U30" i="120"/>
  <c r="V30" i="120"/>
  <c r="X30" i="120"/>
  <c r="AP30" i="120"/>
  <c r="AU30" i="120"/>
  <c r="BC30" i="120"/>
  <c r="BR30" i="120"/>
  <c r="BT30" i="120"/>
  <c r="M16" i="120"/>
  <c r="N16" i="120"/>
  <c r="O16" i="120"/>
  <c r="P16" i="120"/>
  <c r="Q16" i="120"/>
  <c r="R16" i="120"/>
  <c r="T16" i="120"/>
  <c r="U16" i="120"/>
  <c r="V16" i="120"/>
  <c r="X16" i="120"/>
  <c r="AP16" i="120"/>
  <c r="AU16" i="120"/>
  <c r="BC16" i="120"/>
  <c r="BR16" i="120"/>
  <c r="BT16" i="120"/>
  <c r="M9" i="120"/>
  <c r="N9" i="120"/>
  <c r="P9" i="120"/>
  <c r="Q9" i="120"/>
  <c r="R9" i="120"/>
  <c r="T9" i="120"/>
  <c r="U9" i="120"/>
  <c r="V9" i="120"/>
  <c r="X9" i="120"/>
  <c r="AP9" i="120"/>
  <c r="AU9" i="120"/>
  <c r="BC9" i="120"/>
  <c r="BR9" i="120"/>
  <c r="BT9" i="120"/>
  <c r="X606" i="121"/>
  <c r="X477" i="121"/>
  <c r="AA4" i="121"/>
  <c r="W4" i="121"/>
  <c r="BC224" i="120"/>
  <c r="AU224" i="120"/>
  <c r="BT222" i="120"/>
  <c r="BC222" i="120"/>
  <c r="AU222" i="120"/>
  <c r="CT218" i="120"/>
  <c r="CE218" i="120"/>
  <c r="CD218" i="120"/>
  <c r="CC218" i="120"/>
  <c r="CA218" i="120"/>
  <c r="BZ218" i="120"/>
  <c r="BX218" i="120"/>
  <c r="AA218" i="120"/>
  <c r="Y218" i="120"/>
  <c r="Z218" i="120" s="1"/>
  <c r="W218" i="120"/>
  <c r="S218" i="120"/>
  <c r="K218" i="120"/>
  <c r="I218" i="120"/>
  <c r="CT217" i="120"/>
  <c r="CE217" i="120"/>
  <c r="CD217" i="120"/>
  <c r="CC217" i="120"/>
  <c r="CA217" i="120"/>
  <c r="BZ217" i="120"/>
  <c r="BX217" i="120"/>
  <c r="AA217" i="120"/>
  <c r="Y217" i="120"/>
  <c r="Z217" i="120" s="1"/>
  <c r="W217" i="120"/>
  <c r="S217" i="120"/>
  <c r="K217" i="120"/>
  <c r="I217" i="120"/>
  <c r="CT216" i="120"/>
  <c r="CE216" i="120"/>
  <c r="CD216" i="120"/>
  <c r="CC216" i="120"/>
  <c r="CA216" i="120"/>
  <c r="BZ216" i="120"/>
  <c r="BX216" i="120"/>
  <c r="AA216" i="120"/>
  <c r="Y216" i="120"/>
  <c r="Z216" i="120" s="1"/>
  <c r="W216" i="120"/>
  <c r="S216" i="120"/>
  <c r="K216" i="120"/>
  <c r="I216" i="120"/>
  <c r="CT215" i="120"/>
  <c r="CE215" i="120"/>
  <c r="CD215" i="120"/>
  <c r="CC215" i="120"/>
  <c r="CA215" i="120"/>
  <c r="BZ215" i="120"/>
  <c r="BX215" i="120"/>
  <c r="AA215" i="120"/>
  <c r="Y215" i="120"/>
  <c r="Z215" i="120" s="1"/>
  <c r="W215" i="120"/>
  <c r="S215" i="120"/>
  <c r="K215" i="120"/>
  <c r="I215" i="120"/>
  <c r="CT214" i="120"/>
  <c r="CE214" i="120"/>
  <c r="CD214" i="120"/>
  <c r="CC214" i="120"/>
  <c r="CA214" i="120"/>
  <c r="BZ214" i="120"/>
  <c r="BX214" i="120"/>
  <c r="AA214" i="120"/>
  <c r="Y214" i="120"/>
  <c r="Z214" i="120" s="1"/>
  <c r="W214" i="120"/>
  <c r="S214" i="120"/>
  <c r="K214" i="120"/>
  <c r="I214" i="120"/>
  <c r="CT213" i="120"/>
  <c r="CE213" i="120"/>
  <c r="CD213" i="120"/>
  <c r="CC213" i="120"/>
  <c r="CA213" i="120"/>
  <c r="BZ213" i="120"/>
  <c r="BX213" i="120"/>
  <c r="AA213" i="120"/>
  <c r="Y213" i="120"/>
  <c r="Z213" i="120" s="1"/>
  <c r="W213" i="120"/>
  <c r="S213" i="120"/>
  <c r="K213" i="120"/>
  <c r="I213" i="120"/>
  <c r="CT212" i="120"/>
  <c r="CE212" i="120"/>
  <c r="CD212" i="120"/>
  <c r="CC212" i="120"/>
  <c r="CA212" i="120"/>
  <c r="BZ212" i="120"/>
  <c r="BX212" i="120"/>
  <c r="AA212" i="120"/>
  <c r="Y212" i="120"/>
  <c r="Z212" i="120" s="1"/>
  <c r="W212" i="120"/>
  <c r="S212" i="120"/>
  <c r="K212" i="120"/>
  <c r="I212" i="120"/>
  <c r="CT211" i="120"/>
  <c r="CE211" i="120"/>
  <c r="CD211" i="120"/>
  <c r="CC211" i="120"/>
  <c r="CA211" i="120"/>
  <c r="BZ211" i="120"/>
  <c r="BX211" i="120"/>
  <c r="AA211" i="120"/>
  <c r="Y211" i="120"/>
  <c r="Z211" i="120" s="1"/>
  <c r="W211" i="120"/>
  <c r="S211" i="120"/>
  <c r="K211" i="120"/>
  <c r="I211" i="120"/>
  <c r="CT210" i="120"/>
  <c r="CE210" i="120"/>
  <c r="CD210" i="120"/>
  <c r="CC210" i="120"/>
  <c r="CA210" i="120"/>
  <c r="BZ210" i="120"/>
  <c r="BX210" i="120"/>
  <c r="AA210" i="120"/>
  <c r="Y210" i="120"/>
  <c r="Z210" i="120" s="1"/>
  <c r="W210" i="120"/>
  <c r="S210" i="120"/>
  <c r="K210" i="120"/>
  <c r="I210" i="120"/>
  <c r="CT209" i="120"/>
  <c r="CE209" i="120"/>
  <c r="CD209" i="120"/>
  <c r="CC209" i="120"/>
  <c r="CA209" i="120"/>
  <c r="BZ209" i="120"/>
  <c r="BX209" i="120"/>
  <c r="AA209" i="120"/>
  <c r="Y209" i="120"/>
  <c r="Z209" i="120" s="1"/>
  <c r="W209" i="120"/>
  <c r="S209" i="120"/>
  <c r="K209" i="120"/>
  <c r="I209" i="120"/>
  <c r="CT208" i="120"/>
  <c r="CE208" i="120"/>
  <c r="CD208" i="120"/>
  <c r="CC208" i="120"/>
  <c r="CA208" i="120"/>
  <c r="BZ208" i="120"/>
  <c r="BX208" i="120"/>
  <c r="AA208" i="120"/>
  <c r="Y208" i="120"/>
  <c r="Z208" i="120" s="1"/>
  <c r="W208" i="120"/>
  <c r="S208" i="120"/>
  <c r="K208" i="120"/>
  <c r="I208" i="120"/>
  <c r="CT207" i="120"/>
  <c r="CE207" i="120"/>
  <c r="CD207" i="120"/>
  <c r="CC207" i="120"/>
  <c r="CA207" i="120"/>
  <c r="BZ207" i="120"/>
  <c r="BX207" i="120"/>
  <c r="AA207" i="120"/>
  <c r="Y207" i="120"/>
  <c r="Z207" i="120" s="1"/>
  <c r="W207" i="120"/>
  <c r="S207" i="120"/>
  <c r="K207" i="120"/>
  <c r="I207" i="120"/>
  <c r="CT206" i="120"/>
  <c r="CE206" i="120"/>
  <c r="CD206" i="120"/>
  <c r="CC206" i="120"/>
  <c r="CA206" i="120"/>
  <c r="BZ206" i="120"/>
  <c r="BX206" i="120"/>
  <c r="AA206" i="120"/>
  <c r="Y206" i="120"/>
  <c r="Z206" i="120" s="1"/>
  <c r="W206" i="120"/>
  <c r="S206" i="120"/>
  <c r="K206" i="120"/>
  <c r="I206" i="120"/>
  <c r="CT205" i="120"/>
  <c r="CE205" i="120"/>
  <c r="CD205" i="120"/>
  <c r="CC205" i="120"/>
  <c r="CA205" i="120"/>
  <c r="BZ205" i="120"/>
  <c r="AA205" i="120"/>
  <c r="Y205" i="120"/>
  <c r="W205" i="120"/>
  <c r="S205" i="120"/>
  <c r="K205" i="120"/>
  <c r="I205" i="120"/>
  <c r="BT204" i="120"/>
  <c r="BR204" i="120"/>
  <c r="BC204" i="120"/>
  <c r="AU204" i="120"/>
  <c r="AP204" i="120"/>
  <c r="BT200" i="120"/>
  <c r="BR200" i="120"/>
  <c r="BC200" i="120"/>
  <c r="AU200" i="120"/>
  <c r="AP200" i="120"/>
  <c r="BT199" i="120"/>
  <c r="BR199" i="120"/>
  <c r="BC199" i="120"/>
  <c r="AU199" i="120"/>
  <c r="AP199" i="120"/>
  <c r="BT198" i="120"/>
  <c r="BR198" i="120"/>
  <c r="BC198" i="120"/>
  <c r="AU198" i="120"/>
  <c r="AP198" i="120"/>
  <c r="CE196" i="120"/>
  <c r="CD196" i="120"/>
  <c r="CC196" i="120"/>
  <c r="CA196" i="120"/>
  <c r="BZ196" i="120"/>
  <c r="BW196" i="120"/>
  <c r="BV196" i="120"/>
  <c r="BU196" i="120"/>
  <c r="BT196" i="120"/>
  <c r="BS196" i="120"/>
  <c r="BR196" i="120"/>
  <c r="BI196" i="120"/>
  <c r="BJ196" i="120" s="1"/>
  <c r="BC196" i="120"/>
  <c r="BA196" i="120"/>
  <c r="AZ196" i="120"/>
  <c r="AY196" i="120"/>
  <c r="AX196" i="120"/>
  <c r="AW196" i="120"/>
  <c r="AU196" i="120"/>
  <c r="AS196" i="120"/>
  <c r="AR196" i="120"/>
  <c r="AQ196" i="120"/>
  <c r="AP196" i="120"/>
  <c r="AO196" i="120"/>
  <c r="AM196" i="120"/>
  <c r="AJ196" i="120"/>
  <c r="AG196" i="120"/>
  <c r="AE196" i="120"/>
  <c r="AA196" i="120"/>
  <c r="Y196" i="120"/>
  <c r="Z196" i="120" s="1"/>
  <c r="W196" i="120"/>
  <c r="S196" i="120"/>
  <c r="K196" i="120"/>
  <c r="I196" i="120"/>
  <c r="AH196" i="120" s="1"/>
  <c r="CE195" i="120"/>
  <c r="CD195" i="120"/>
  <c r="CC195" i="120"/>
  <c r="CA195" i="120"/>
  <c r="BZ195" i="120"/>
  <c r="BW195" i="120"/>
  <c r="BV195" i="120"/>
  <c r="BU195" i="120"/>
  <c r="BT195" i="120"/>
  <c r="BS195" i="120"/>
  <c r="BR195" i="120"/>
  <c r="BI195" i="120"/>
  <c r="BJ195" i="120" s="1"/>
  <c r="BC195" i="120"/>
  <c r="BA195" i="120"/>
  <c r="AZ195" i="120"/>
  <c r="AY195" i="120"/>
  <c r="AX195" i="120"/>
  <c r="AW195" i="120"/>
  <c r="AU195" i="120"/>
  <c r="AS195" i="120"/>
  <c r="AR195" i="120"/>
  <c r="AQ195" i="120"/>
  <c r="AP195" i="120"/>
  <c r="AO195" i="120"/>
  <c r="AM195" i="120"/>
  <c r="AJ195" i="120"/>
  <c r="AG195" i="120"/>
  <c r="AE195" i="120"/>
  <c r="AA195" i="120"/>
  <c r="Y195" i="120"/>
  <c r="Z195" i="120" s="1"/>
  <c r="W195" i="120"/>
  <c r="S195" i="120"/>
  <c r="K195" i="120"/>
  <c r="I195" i="120"/>
  <c r="AK195" i="120" s="1"/>
  <c r="CE194" i="120"/>
  <c r="CD194" i="120"/>
  <c r="CC194" i="120"/>
  <c r="CA194" i="120"/>
  <c r="BZ194" i="120"/>
  <c r="BW194" i="120"/>
  <c r="BV194" i="120"/>
  <c r="BU194" i="120"/>
  <c r="BT194" i="120"/>
  <c r="BS194" i="120"/>
  <c r="BR194" i="120"/>
  <c r="BI194" i="120"/>
  <c r="BJ194" i="120" s="1"/>
  <c r="BC194" i="120"/>
  <c r="BA194" i="120"/>
  <c r="AZ194" i="120"/>
  <c r="AY194" i="120"/>
  <c r="AX194" i="120"/>
  <c r="AW194" i="120"/>
  <c r="AU194" i="120"/>
  <c r="AS194" i="120"/>
  <c r="AR194" i="120"/>
  <c r="AQ194" i="120"/>
  <c r="AP194" i="120"/>
  <c r="AO194" i="120"/>
  <c r="AM194" i="120"/>
  <c r="AJ194" i="120"/>
  <c r="AG194" i="120"/>
  <c r="AE194" i="120"/>
  <c r="AA194" i="120"/>
  <c r="Y194" i="120"/>
  <c r="Z194" i="120" s="1"/>
  <c r="W194" i="120"/>
  <c r="S194" i="120"/>
  <c r="K194" i="120"/>
  <c r="I194" i="120"/>
  <c r="AK194" i="120" s="1"/>
  <c r="CE193" i="120"/>
  <c r="CD193" i="120"/>
  <c r="CC193" i="120"/>
  <c r="CA193" i="120"/>
  <c r="BZ193" i="120"/>
  <c r="BW193" i="120"/>
  <c r="BV193" i="120"/>
  <c r="BU193" i="120"/>
  <c r="BT193" i="120"/>
  <c r="BS193" i="120"/>
  <c r="BR193" i="120"/>
  <c r="BI193" i="120"/>
  <c r="BJ193" i="120" s="1"/>
  <c r="BC193" i="120"/>
  <c r="BA193" i="120"/>
  <c r="AZ193" i="120"/>
  <c r="AY193" i="120"/>
  <c r="AX193" i="120"/>
  <c r="AW193" i="120"/>
  <c r="AU193" i="120"/>
  <c r="AS193" i="120"/>
  <c r="AR193" i="120"/>
  <c r="AQ193" i="120"/>
  <c r="AP193" i="120"/>
  <c r="AO193" i="120"/>
  <c r="AM193" i="120"/>
  <c r="AJ193" i="120"/>
  <c r="AG193" i="120"/>
  <c r="AE193" i="120"/>
  <c r="AA193" i="120"/>
  <c r="Y193" i="120"/>
  <c r="Z193" i="120" s="1"/>
  <c r="W193" i="120"/>
  <c r="S193" i="120"/>
  <c r="K193" i="120"/>
  <c r="I193" i="120"/>
  <c r="AH193" i="120" s="1"/>
  <c r="BT192" i="120"/>
  <c r="BR192" i="120"/>
  <c r="BC192" i="120"/>
  <c r="AU192" i="120"/>
  <c r="AP192" i="120"/>
  <c r="BT191" i="120"/>
  <c r="BR191" i="120"/>
  <c r="BC191" i="120"/>
  <c r="AU191" i="120"/>
  <c r="AP191" i="120"/>
  <c r="BT190" i="120"/>
  <c r="BR190" i="120"/>
  <c r="BC190" i="120"/>
  <c r="AU190" i="120"/>
  <c r="AP190" i="120"/>
  <c r="BT189" i="120"/>
  <c r="BR189" i="120"/>
  <c r="BC189" i="120"/>
  <c r="AU189" i="120"/>
  <c r="AP189" i="120"/>
  <c r="CE187" i="120"/>
  <c r="CD187" i="120"/>
  <c r="CC187" i="120"/>
  <c r="CA187" i="120"/>
  <c r="BZ187" i="120"/>
  <c r="BW187" i="120"/>
  <c r="BV187" i="120"/>
  <c r="BU187" i="120"/>
  <c r="BT187" i="120"/>
  <c r="BS187" i="120"/>
  <c r="BR187" i="120"/>
  <c r="BI187" i="120"/>
  <c r="BJ187" i="120" s="1"/>
  <c r="BC187" i="120"/>
  <c r="BA187" i="120"/>
  <c r="AZ187" i="120"/>
  <c r="AY187" i="120"/>
  <c r="AX187" i="120"/>
  <c r="AW187" i="120"/>
  <c r="AU187" i="120"/>
  <c r="AS187" i="120"/>
  <c r="AR187" i="120"/>
  <c r="AQ187" i="120"/>
  <c r="AP187" i="120"/>
  <c r="AO187" i="120"/>
  <c r="AM187" i="120"/>
  <c r="AJ187" i="120"/>
  <c r="AG187" i="120"/>
  <c r="AE187" i="120"/>
  <c r="AA187" i="120"/>
  <c r="AA188" i="120" s="1"/>
  <c r="Y187" i="120"/>
  <c r="Z187" i="120" s="1"/>
  <c r="Z188" i="120" s="1"/>
  <c r="W187" i="120"/>
  <c r="W188" i="120" s="1"/>
  <c r="S187" i="120"/>
  <c r="K187" i="120"/>
  <c r="I187" i="120"/>
  <c r="AK187" i="120" s="1"/>
  <c r="BT186" i="120"/>
  <c r="BR186" i="120"/>
  <c r="BC186" i="120"/>
  <c r="AU186" i="120"/>
  <c r="AP186" i="120"/>
  <c r="BT185" i="120"/>
  <c r="BR185" i="120"/>
  <c r="BC185" i="120"/>
  <c r="AU185" i="120"/>
  <c r="AP185" i="120"/>
  <c r="CE183" i="120"/>
  <c r="CD183" i="120"/>
  <c r="CC183" i="120"/>
  <c r="CA183" i="120"/>
  <c r="BZ183" i="120"/>
  <c r="BW183" i="120"/>
  <c r="BV183" i="120"/>
  <c r="BU183" i="120"/>
  <c r="BT183" i="120"/>
  <c r="BS183" i="120"/>
  <c r="BR183" i="120"/>
  <c r="BI183" i="120"/>
  <c r="BJ183" i="120" s="1"/>
  <c r="BC183" i="120"/>
  <c r="BA183" i="120"/>
  <c r="AZ183" i="120"/>
  <c r="AY183" i="120"/>
  <c r="AX183" i="120"/>
  <c r="AW183" i="120"/>
  <c r="AU183" i="120"/>
  <c r="AS183" i="120"/>
  <c r="AR183" i="120"/>
  <c r="AQ183" i="120"/>
  <c r="AP183" i="120"/>
  <c r="AO183" i="120"/>
  <c r="AM183" i="120"/>
  <c r="AJ183" i="120"/>
  <c r="AG183" i="120"/>
  <c r="AE183" i="120"/>
  <c r="AA183" i="120"/>
  <c r="Y183" i="120"/>
  <c r="Z183" i="120" s="1"/>
  <c r="W183" i="120"/>
  <c r="S183" i="120"/>
  <c r="K183" i="120"/>
  <c r="I183" i="120"/>
  <c r="AH183" i="120" s="1"/>
  <c r="CE182" i="120"/>
  <c r="CD182" i="120"/>
  <c r="CC182" i="120"/>
  <c r="CA182" i="120"/>
  <c r="BZ182" i="120"/>
  <c r="BW182" i="120"/>
  <c r="BV182" i="120"/>
  <c r="BU182" i="120"/>
  <c r="BT182" i="120"/>
  <c r="BS182" i="120"/>
  <c r="BR182" i="120"/>
  <c r="BI182" i="120"/>
  <c r="BJ182" i="120" s="1"/>
  <c r="BC182" i="120"/>
  <c r="BA182" i="120"/>
  <c r="AZ182" i="120"/>
  <c r="AY182" i="120"/>
  <c r="AX182" i="120"/>
  <c r="AW182" i="120"/>
  <c r="AU182" i="120"/>
  <c r="AS182" i="120"/>
  <c r="AR182" i="120"/>
  <c r="AQ182" i="120"/>
  <c r="AP182" i="120"/>
  <c r="AO182" i="120"/>
  <c r="AM182" i="120"/>
  <c r="AJ182" i="120"/>
  <c r="AG182" i="120"/>
  <c r="AE182" i="120"/>
  <c r="AA182" i="120"/>
  <c r="Y182" i="120"/>
  <c r="Z182" i="120" s="1"/>
  <c r="W182" i="120"/>
  <c r="S182" i="120"/>
  <c r="K182" i="120"/>
  <c r="I182" i="120"/>
  <c r="AK182" i="120" s="1"/>
  <c r="BT181" i="120"/>
  <c r="BR181" i="120"/>
  <c r="BC181" i="120"/>
  <c r="AU181" i="120"/>
  <c r="AP181" i="120"/>
  <c r="BT180" i="120"/>
  <c r="BR180" i="120"/>
  <c r="BC180" i="120"/>
  <c r="AU180" i="120"/>
  <c r="AP180" i="120"/>
  <c r="CE178" i="120"/>
  <c r="CD178" i="120"/>
  <c r="CC178" i="120"/>
  <c r="CA178" i="120"/>
  <c r="BZ178" i="120"/>
  <c r="BW178" i="120"/>
  <c r="BV178" i="120"/>
  <c r="BU178" i="120"/>
  <c r="BT178" i="120"/>
  <c r="BS178" i="120"/>
  <c r="BR178" i="120"/>
  <c r="BI178" i="120"/>
  <c r="BJ178" i="120" s="1"/>
  <c r="BC178" i="120"/>
  <c r="BA178" i="120"/>
  <c r="AZ178" i="120"/>
  <c r="AY178" i="120"/>
  <c r="AX178" i="120"/>
  <c r="AW178" i="120"/>
  <c r="AU178" i="120"/>
  <c r="AS178" i="120"/>
  <c r="AR178" i="120"/>
  <c r="AQ178" i="120"/>
  <c r="AP178" i="120"/>
  <c r="AO178" i="120"/>
  <c r="AM178" i="120"/>
  <c r="AJ178" i="120"/>
  <c r="AG178" i="120"/>
  <c r="AE178" i="120"/>
  <c r="Y178" i="120"/>
  <c r="W178" i="120"/>
  <c r="S178" i="120"/>
  <c r="O178" i="120"/>
  <c r="K178" i="120"/>
  <c r="I178" i="120"/>
  <c r="AH178" i="120" s="1"/>
  <c r="CE177" i="120"/>
  <c r="CD177" i="120"/>
  <c r="CC177" i="120"/>
  <c r="CA177" i="120"/>
  <c r="BZ177" i="120"/>
  <c r="BW177" i="120"/>
  <c r="BV177" i="120"/>
  <c r="BU177" i="120"/>
  <c r="BT177" i="120"/>
  <c r="BS177" i="120"/>
  <c r="BR177" i="120"/>
  <c r="BI177" i="120"/>
  <c r="BJ177" i="120" s="1"/>
  <c r="BC177" i="120"/>
  <c r="BA177" i="120"/>
  <c r="AZ177" i="120"/>
  <c r="AY177" i="120"/>
  <c r="AX177" i="120"/>
  <c r="AW177" i="120"/>
  <c r="AU177" i="120"/>
  <c r="AS177" i="120"/>
  <c r="AR177" i="120"/>
  <c r="AQ177" i="120"/>
  <c r="AP177" i="120"/>
  <c r="AO177" i="120"/>
  <c r="AM177" i="120"/>
  <c r="AJ177" i="120"/>
  <c r="AG177" i="120"/>
  <c r="AE177" i="120"/>
  <c r="AA177" i="120"/>
  <c r="Y177" i="120"/>
  <c r="Z177" i="120" s="1"/>
  <c r="W177" i="120"/>
  <c r="S177" i="120"/>
  <c r="K177" i="120"/>
  <c r="I177" i="120"/>
  <c r="AK177" i="120" s="1"/>
  <c r="BT176" i="120"/>
  <c r="BR176" i="120"/>
  <c r="BC176" i="120"/>
  <c r="AU176" i="120"/>
  <c r="AP176" i="120"/>
  <c r="BT175" i="120"/>
  <c r="BR175" i="120"/>
  <c r="BC175" i="120"/>
  <c r="AU175" i="120"/>
  <c r="AP175" i="120"/>
  <c r="CE173" i="120"/>
  <c r="CD173" i="120"/>
  <c r="CC173" i="120"/>
  <c r="CA173" i="120"/>
  <c r="BZ173" i="120"/>
  <c r="BW173" i="120"/>
  <c r="BV173" i="120"/>
  <c r="BU173" i="120"/>
  <c r="BT173" i="120"/>
  <c r="BS173" i="120"/>
  <c r="BR173" i="120"/>
  <c r="BI173" i="120"/>
  <c r="BJ173" i="120" s="1"/>
  <c r="BC173" i="120"/>
  <c r="BA173" i="120"/>
  <c r="AZ173" i="120"/>
  <c r="AY173" i="120"/>
  <c r="AX173" i="120"/>
  <c r="AW173" i="120"/>
  <c r="AU173" i="120"/>
  <c r="AS173" i="120"/>
  <c r="AR173" i="120"/>
  <c r="AQ173" i="120"/>
  <c r="AP173" i="120"/>
  <c r="AO173" i="120"/>
  <c r="AM173" i="120"/>
  <c r="AJ173" i="120"/>
  <c r="AG173" i="120"/>
  <c r="AE173" i="120"/>
  <c r="AA173" i="120"/>
  <c r="Y173" i="120"/>
  <c r="W173" i="120"/>
  <c r="S173" i="120"/>
  <c r="K173" i="120"/>
  <c r="I173" i="120"/>
  <c r="AK173" i="120" s="1"/>
  <c r="CE172" i="120"/>
  <c r="CD172" i="120"/>
  <c r="CC172" i="120"/>
  <c r="CA172" i="120"/>
  <c r="BZ172" i="120"/>
  <c r="BW172" i="120"/>
  <c r="BV172" i="120"/>
  <c r="BU172" i="120"/>
  <c r="BT172" i="120"/>
  <c r="BS172" i="120"/>
  <c r="BR172" i="120"/>
  <c r="BI172" i="120"/>
  <c r="BJ172" i="120" s="1"/>
  <c r="BC172" i="120"/>
  <c r="BA172" i="120"/>
  <c r="AZ172" i="120"/>
  <c r="AY172" i="120"/>
  <c r="AX172" i="120"/>
  <c r="AW172" i="120"/>
  <c r="AU172" i="120"/>
  <c r="AS172" i="120"/>
  <c r="AR172" i="120"/>
  <c r="AQ172" i="120"/>
  <c r="AP172" i="120"/>
  <c r="AO172" i="120"/>
  <c r="AM172" i="120"/>
  <c r="AJ172" i="120"/>
  <c r="AG172" i="120"/>
  <c r="AE172" i="120"/>
  <c r="Y172" i="120"/>
  <c r="W172" i="120"/>
  <c r="S172" i="120"/>
  <c r="O172" i="120"/>
  <c r="K172" i="120"/>
  <c r="I172" i="120"/>
  <c r="AH172" i="120" s="1"/>
  <c r="BT171" i="120"/>
  <c r="BR171" i="120"/>
  <c r="BC171" i="120"/>
  <c r="AU171" i="120"/>
  <c r="AP171" i="120"/>
  <c r="BT170" i="120"/>
  <c r="BR170" i="120"/>
  <c r="BC170" i="120"/>
  <c r="AU170" i="120"/>
  <c r="AP170" i="120"/>
  <c r="CE168" i="120"/>
  <c r="CD168" i="120"/>
  <c r="CC168" i="120"/>
  <c r="CA168" i="120"/>
  <c r="BZ168" i="120"/>
  <c r="BW168" i="120"/>
  <c r="BV168" i="120"/>
  <c r="BU168" i="120"/>
  <c r="BT168" i="120"/>
  <c r="BS168" i="120"/>
  <c r="BR168" i="120"/>
  <c r="BI168" i="120"/>
  <c r="BJ168" i="120" s="1"/>
  <c r="BC168" i="120"/>
  <c r="BA168" i="120"/>
  <c r="AZ168" i="120"/>
  <c r="AY168" i="120"/>
  <c r="AX168" i="120"/>
  <c r="AW168" i="120"/>
  <c r="AU168" i="120"/>
  <c r="AS168" i="120"/>
  <c r="AR168" i="120"/>
  <c r="AQ168" i="120"/>
  <c r="AP168" i="120"/>
  <c r="AO168" i="120"/>
  <c r="AM168" i="120"/>
  <c r="AJ168" i="120"/>
  <c r="AG168" i="120"/>
  <c r="AE168" i="120"/>
  <c r="AA168" i="120"/>
  <c r="Y168" i="120"/>
  <c r="Z168" i="120" s="1"/>
  <c r="W168" i="120"/>
  <c r="S168" i="120"/>
  <c r="K168" i="120"/>
  <c r="I168" i="120"/>
  <c r="AK168" i="120" s="1"/>
  <c r="CE167" i="120"/>
  <c r="CD167" i="120"/>
  <c r="CC167" i="120"/>
  <c r="CA167" i="120"/>
  <c r="BZ167" i="120"/>
  <c r="BW167" i="120"/>
  <c r="BV167" i="120"/>
  <c r="BU167" i="120"/>
  <c r="BT167" i="120"/>
  <c r="BS167" i="120"/>
  <c r="BR167" i="120"/>
  <c r="BI167" i="120"/>
  <c r="BJ167" i="120" s="1"/>
  <c r="BC167" i="120"/>
  <c r="BA167" i="120"/>
  <c r="AZ167" i="120"/>
  <c r="AY167" i="120"/>
  <c r="AX167" i="120"/>
  <c r="AW167" i="120"/>
  <c r="AU167" i="120"/>
  <c r="AS167" i="120"/>
  <c r="AR167" i="120"/>
  <c r="AQ167" i="120"/>
  <c r="AP167" i="120"/>
  <c r="AO167" i="120"/>
  <c r="AM167" i="120"/>
  <c r="AJ167" i="120"/>
  <c r="AG167" i="120"/>
  <c r="AE167" i="120"/>
  <c r="AA167" i="120"/>
  <c r="Y167" i="120"/>
  <c r="Z167" i="120" s="1"/>
  <c r="W167" i="120"/>
  <c r="S167" i="120"/>
  <c r="K167" i="120"/>
  <c r="I167" i="120"/>
  <c r="AK167" i="120" s="1"/>
  <c r="CE166" i="120"/>
  <c r="CD166" i="120"/>
  <c r="CC166" i="120"/>
  <c r="CA166" i="120"/>
  <c r="BZ166" i="120"/>
  <c r="BW166" i="120"/>
  <c r="BV166" i="120"/>
  <c r="BU166" i="120"/>
  <c r="BT166" i="120"/>
  <c r="BS166" i="120"/>
  <c r="BR166" i="120"/>
  <c r="BI166" i="120"/>
  <c r="BJ166" i="120" s="1"/>
  <c r="BC166" i="120"/>
  <c r="BA166" i="120"/>
  <c r="AZ166" i="120"/>
  <c r="AY166" i="120"/>
  <c r="AX166" i="120"/>
  <c r="AW166" i="120"/>
  <c r="AU166" i="120"/>
  <c r="AS166" i="120"/>
  <c r="AR166" i="120"/>
  <c r="AQ166" i="120"/>
  <c r="AP166" i="120"/>
  <c r="AO166" i="120"/>
  <c r="AM166" i="120"/>
  <c r="AJ166" i="120"/>
  <c r="AG166" i="120"/>
  <c r="AE166" i="120"/>
  <c r="AA166" i="120"/>
  <c r="Y166" i="120"/>
  <c r="Z166" i="120" s="1"/>
  <c r="W166" i="120"/>
  <c r="S166" i="120"/>
  <c r="K166" i="120"/>
  <c r="I166" i="120"/>
  <c r="AH166" i="120" s="1"/>
  <c r="BT165" i="120"/>
  <c r="BR165" i="120"/>
  <c r="BC165" i="120"/>
  <c r="AU165" i="120"/>
  <c r="AP165" i="120"/>
  <c r="BT164" i="120"/>
  <c r="BR164" i="120"/>
  <c r="BC164" i="120"/>
  <c r="AU164" i="120"/>
  <c r="AP164" i="120"/>
  <c r="BT163" i="120"/>
  <c r="BR163" i="120"/>
  <c r="BC163" i="120"/>
  <c r="AU163" i="120"/>
  <c r="AP163" i="120"/>
  <c r="BT162" i="120"/>
  <c r="BR162" i="120"/>
  <c r="BC162" i="120"/>
  <c r="AU162" i="120"/>
  <c r="AP162" i="120"/>
  <c r="CE160" i="120"/>
  <c r="CD160" i="120"/>
  <c r="CC160" i="120"/>
  <c r="CA160" i="120"/>
  <c r="BZ160" i="120"/>
  <c r="BW160" i="120"/>
  <c r="BV160" i="120"/>
  <c r="BU160" i="120"/>
  <c r="BT160" i="120"/>
  <c r="BS160" i="120"/>
  <c r="BR160" i="120"/>
  <c r="BI160" i="120"/>
  <c r="BJ160" i="120" s="1"/>
  <c r="BC160" i="120"/>
  <c r="BA160" i="120"/>
  <c r="AZ160" i="120"/>
  <c r="AY160" i="120"/>
  <c r="AX160" i="120"/>
  <c r="AW160" i="120"/>
  <c r="AU160" i="120"/>
  <c r="AS160" i="120"/>
  <c r="AR160" i="120"/>
  <c r="AQ160" i="120"/>
  <c r="AP160" i="120"/>
  <c r="AO160" i="120"/>
  <c r="AM160" i="120"/>
  <c r="AJ160" i="120"/>
  <c r="AG160" i="120"/>
  <c r="AE160" i="120"/>
  <c r="AA160" i="120"/>
  <c r="Y160" i="120"/>
  <c r="Z160" i="120" s="1"/>
  <c r="W160" i="120"/>
  <c r="S160" i="120"/>
  <c r="K160" i="120"/>
  <c r="I160" i="120"/>
  <c r="AK160" i="120" s="1"/>
  <c r="CE159" i="120"/>
  <c r="CD159" i="120"/>
  <c r="CC159" i="120"/>
  <c r="CA159" i="120"/>
  <c r="BZ159" i="120"/>
  <c r="BW159" i="120"/>
  <c r="BV159" i="120"/>
  <c r="BU159" i="120"/>
  <c r="BT159" i="120"/>
  <c r="BS159" i="120"/>
  <c r="BR159" i="120"/>
  <c r="BI159" i="120"/>
  <c r="BJ159" i="120" s="1"/>
  <c r="BC159" i="120"/>
  <c r="BA159" i="120"/>
  <c r="AZ159" i="120"/>
  <c r="AY159" i="120"/>
  <c r="AX159" i="120"/>
  <c r="AW159" i="120"/>
  <c r="AU159" i="120"/>
  <c r="AS159" i="120"/>
  <c r="AR159" i="120"/>
  <c r="AQ159" i="120"/>
  <c r="AP159" i="120"/>
  <c r="AO159" i="120"/>
  <c r="AM159" i="120"/>
  <c r="AJ159" i="120"/>
  <c r="AG159" i="120"/>
  <c r="AE159" i="120"/>
  <c r="AA159" i="120"/>
  <c r="Y159" i="120"/>
  <c r="Z159" i="120" s="1"/>
  <c r="W159" i="120"/>
  <c r="S159" i="120"/>
  <c r="K159" i="120"/>
  <c r="I159" i="120"/>
  <c r="AK159" i="120" s="1"/>
  <c r="CE158" i="120"/>
  <c r="CD158" i="120"/>
  <c r="CC158" i="120"/>
  <c r="CA158" i="120"/>
  <c r="BZ158" i="120"/>
  <c r="BW158" i="120"/>
  <c r="BV158" i="120"/>
  <c r="BU158" i="120"/>
  <c r="BT158" i="120"/>
  <c r="BS158" i="120"/>
  <c r="BR158" i="120"/>
  <c r="BI158" i="120"/>
  <c r="BJ158" i="120" s="1"/>
  <c r="BC158" i="120"/>
  <c r="BA158" i="120"/>
  <c r="AZ158" i="120"/>
  <c r="AY158" i="120"/>
  <c r="AX158" i="120"/>
  <c r="AW158" i="120"/>
  <c r="AU158" i="120"/>
  <c r="AS158" i="120"/>
  <c r="AR158" i="120"/>
  <c r="AQ158" i="120"/>
  <c r="AP158" i="120"/>
  <c r="AO158" i="120"/>
  <c r="AM158" i="120"/>
  <c r="AJ158" i="120"/>
  <c r="AG158" i="120"/>
  <c r="AE158" i="120"/>
  <c r="AA158" i="120"/>
  <c r="Y158" i="120"/>
  <c r="W158" i="120"/>
  <c r="S158" i="120"/>
  <c r="K158" i="120"/>
  <c r="I158" i="120"/>
  <c r="AH158" i="120" s="1"/>
  <c r="BT157" i="120"/>
  <c r="BR157" i="120"/>
  <c r="BC157" i="120"/>
  <c r="AU157" i="120"/>
  <c r="AP157" i="120"/>
  <c r="BT156" i="120"/>
  <c r="BR156" i="120"/>
  <c r="BC156" i="120"/>
  <c r="AU156" i="120"/>
  <c r="AP156" i="120"/>
  <c r="CE154" i="120"/>
  <c r="CD154" i="120"/>
  <c r="CC154" i="120"/>
  <c r="CA154" i="120"/>
  <c r="BZ154" i="120"/>
  <c r="BW154" i="120"/>
  <c r="BV154" i="120"/>
  <c r="BU154" i="120"/>
  <c r="BT154" i="120"/>
  <c r="BS154" i="120"/>
  <c r="BR154" i="120"/>
  <c r="BI154" i="120"/>
  <c r="BJ154" i="120" s="1"/>
  <c r="BC154" i="120"/>
  <c r="BA154" i="120"/>
  <c r="AZ154" i="120"/>
  <c r="AY154" i="120"/>
  <c r="AX154" i="120"/>
  <c r="AW154" i="120"/>
  <c r="AU154" i="120"/>
  <c r="AS154" i="120"/>
  <c r="AR154" i="120"/>
  <c r="AQ154" i="120"/>
  <c r="AP154" i="120"/>
  <c r="AO154" i="120"/>
  <c r="AM154" i="120"/>
  <c r="AJ154" i="120"/>
  <c r="AG154" i="120"/>
  <c r="AE154" i="120"/>
  <c r="Y154" i="120"/>
  <c r="Y155" i="120" s="1"/>
  <c r="W154" i="120"/>
  <c r="W155" i="120" s="1"/>
  <c r="S154" i="120"/>
  <c r="S155" i="120" s="1"/>
  <c r="O154" i="120"/>
  <c r="K154" i="120"/>
  <c r="I154" i="120"/>
  <c r="AK154" i="120" s="1"/>
  <c r="BT153" i="120"/>
  <c r="BR153" i="120"/>
  <c r="BC153" i="120"/>
  <c r="AU153" i="120"/>
  <c r="AP153" i="120"/>
  <c r="BT152" i="120"/>
  <c r="BR152" i="120"/>
  <c r="BC152" i="120"/>
  <c r="AU152" i="120"/>
  <c r="AP152" i="120"/>
  <c r="CE150" i="120"/>
  <c r="CD150" i="120"/>
  <c r="CC150" i="120"/>
  <c r="CA150" i="120"/>
  <c r="BZ150" i="120"/>
  <c r="BW150" i="120"/>
  <c r="BV150" i="120"/>
  <c r="BU150" i="120"/>
  <c r="BT150" i="120"/>
  <c r="BS150" i="120"/>
  <c r="BR150" i="120"/>
  <c r="BI150" i="120"/>
  <c r="BJ150" i="120" s="1"/>
  <c r="BC150" i="120"/>
  <c r="BA150" i="120"/>
  <c r="AZ150" i="120"/>
  <c r="AY150" i="120"/>
  <c r="AX150" i="120"/>
  <c r="AW150" i="120"/>
  <c r="AU150" i="120"/>
  <c r="AS150" i="120"/>
  <c r="AR150" i="120"/>
  <c r="AQ150" i="120"/>
  <c r="AP150" i="120"/>
  <c r="AO150" i="120"/>
  <c r="AM150" i="120"/>
  <c r="AJ150" i="120"/>
  <c r="AG150" i="120"/>
  <c r="AE150" i="120"/>
  <c r="AA150" i="120"/>
  <c r="Y150" i="120"/>
  <c r="Z150" i="120" s="1"/>
  <c r="W150" i="120"/>
  <c r="S150" i="120"/>
  <c r="K150" i="120"/>
  <c r="I150" i="120"/>
  <c r="AH150" i="120" s="1"/>
  <c r="CE149" i="120"/>
  <c r="CD149" i="120"/>
  <c r="CC149" i="120"/>
  <c r="CA149" i="120"/>
  <c r="BZ149" i="120"/>
  <c r="BW149" i="120"/>
  <c r="BV149" i="120"/>
  <c r="BU149" i="120"/>
  <c r="BT149" i="120"/>
  <c r="BS149" i="120"/>
  <c r="BR149" i="120"/>
  <c r="BI149" i="120"/>
  <c r="BJ149" i="120" s="1"/>
  <c r="BC149" i="120"/>
  <c r="BA149" i="120"/>
  <c r="AZ149" i="120"/>
  <c r="AY149" i="120"/>
  <c r="AX149" i="120"/>
  <c r="AW149" i="120"/>
  <c r="AU149" i="120"/>
  <c r="AS149" i="120"/>
  <c r="AR149" i="120"/>
  <c r="AQ149" i="120"/>
  <c r="AP149" i="120"/>
  <c r="AO149" i="120"/>
  <c r="AM149" i="120"/>
  <c r="AJ149" i="120"/>
  <c r="AG149" i="120"/>
  <c r="AE149" i="120"/>
  <c r="AA149" i="120"/>
  <c r="Y149" i="120"/>
  <c r="Z149" i="120" s="1"/>
  <c r="W149" i="120"/>
  <c r="S149" i="120"/>
  <c r="K149" i="120"/>
  <c r="I149" i="120"/>
  <c r="AK149" i="120" s="1"/>
  <c r="BT148" i="120"/>
  <c r="BR148" i="120"/>
  <c r="BC148" i="120"/>
  <c r="AU148" i="120"/>
  <c r="AP148" i="120"/>
  <c r="BT147" i="120"/>
  <c r="BR147" i="120"/>
  <c r="BC147" i="120"/>
  <c r="AU147" i="120"/>
  <c r="AP147" i="120"/>
  <c r="CE145" i="120"/>
  <c r="CD145" i="120"/>
  <c r="CC145" i="120"/>
  <c r="CA145" i="120"/>
  <c r="BZ145" i="120"/>
  <c r="BW145" i="120"/>
  <c r="BV145" i="120"/>
  <c r="BU145" i="120"/>
  <c r="BT145" i="120"/>
  <c r="BS145" i="120"/>
  <c r="BR145" i="120"/>
  <c r="BI145" i="120"/>
  <c r="BJ145" i="120" s="1"/>
  <c r="BC145" i="120"/>
  <c r="BA145" i="120"/>
  <c r="AZ145" i="120"/>
  <c r="AY145" i="120"/>
  <c r="AX145" i="120"/>
  <c r="AW145" i="120"/>
  <c r="AU145" i="120"/>
  <c r="AS145" i="120"/>
  <c r="AR145" i="120"/>
  <c r="AQ145" i="120"/>
  <c r="AP145" i="120"/>
  <c r="AO145" i="120"/>
  <c r="AM145" i="120"/>
  <c r="AJ145" i="120"/>
  <c r="AG145" i="120"/>
  <c r="AE145" i="120"/>
  <c r="AA145" i="120"/>
  <c r="Y145" i="120"/>
  <c r="Z145" i="120" s="1"/>
  <c r="W145" i="120"/>
  <c r="S145" i="120"/>
  <c r="K145" i="120"/>
  <c r="I145" i="120"/>
  <c r="AK145" i="120" s="1"/>
  <c r="CE144" i="120"/>
  <c r="CD144" i="120"/>
  <c r="CC144" i="120"/>
  <c r="CA144" i="120"/>
  <c r="BZ144" i="120"/>
  <c r="BW144" i="120"/>
  <c r="BV144" i="120"/>
  <c r="BU144" i="120"/>
  <c r="BT144" i="120"/>
  <c r="BS144" i="120"/>
  <c r="BR144" i="120"/>
  <c r="BI144" i="120"/>
  <c r="BJ144" i="120" s="1"/>
  <c r="BC144" i="120"/>
  <c r="BA144" i="120"/>
  <c r="AZ144" i="120"/>
  <c r="AY144" i="120"/>
  <c r="AX144" i="120"/>
  <c r="AW144" i="120"/>
  <c r="AU144" i="120"/>
  <c r="AS144" i="120"/>
  <c r="AR144" i="120"/>
  <c r="AQ144" i="120"/>
  <c r="AP144" i="120"/>
  <c r="AO144" i="120"/>
  <c r="AM144" i="120"/>
  <c r="AJ144" i="120"/>
  <c r="AG144" i="120"/>
  <c r="AE144" i="120"/>
  <c r="AA144" i="120"/>
  <c r="Y144" i="120"/>
  <c r="Z144" i="120" s="1"/>
  <c r="W144" i="120"/>
  <c r="S144" i="120"/>
  <c r="K144" i="120"/>
  <c r="I144" i="120"/>
  <c r="AH144" i="120" s="1"/>
  <c r="BT143" i="120"/>
  <c r="BR143" i="120"/>
  <c r="BC143" i="120"/>
  <c r="AU143" i="120"/>
  <c r="AP143" i="120"/>
  <c r="BT142" i="120"/>
  <c r="BR142" i="120"/>
  <c r="BC142" i="120"/>
  <c r="AU142" i="120"/>
  <c r="AP142" i="120"/>
  <c r="CE140" i="120"/>
  <c r="CD140" i="120"/>
  <c r="CC140" i="120"/>
  <c r="CA140" i="120"/>
  <c r="BZ140" i="120"/>
  <c r="BW140" i="120"/>
  <c r="BV140" i="120"/>
  <c r="BU140" i="120"/>
  <c r="BT140" i="120"/>
  <c r="BS140" i="120"/>
  <c r="BR140" i="120"/>
  <c r="BI140" i="120"/>
  <c r="BJ140" i="120" s="1"/>
  <c r="BC140" i="120"/>
  <c r="BA140" i="120"/>
  <c r="AZ140" i="120"/>
  <c r="AY140" i="120"/>
  <c r="AX140" i="120"/>
  <c r="AW140" i="120"/>
  <c r="AU140" i="120"/>
  <c r="AS140" i="120"/>
  <c r="AR140" i="120"/>
  <c r="AQ140" i="120"/>
  <c r="AP140" i="120"/>
  <c r="AO140" i="120"/>
  <c r="AM140" i="120"/>
  <c r="AJ140" i="120"/>
  <c r="AG140" i="120"/>
  <c r="AE140" i="120"/>
  <c r="AA140" i="120"/>
  <c r="Y140" i="120"/>
  <c r="Z140" i="120" s="1"/>
  <c r="W140" i="120"/>
  <c r="S140" i="120"/>
  <c r="K140" i="120"/>
  <c r="I140" i="120"/>
  <c r="AH140" i="120" s="1"/>
  <c r="CE139" i="120"/>
  <c r="CD139" i="120"/>
  <c r="CC139" i="120"/>
  <c r="CA139" i="120"/>
  <c r="BZ139" i="120"/>
  <c r="BW139" i="120"/>
  <c r="BV139" i="120"/>
  <c r="BU139" i="120"/>
  <c r="BT139" i="120"/>
  <c r="BS139" i="120"/>
  <c r="BR139" i="120"/>
  <c r="BI139" i="120"/>
  <c r="BJ139" i="120" s="1"/>
  <c r="BC139" i="120"/>
  <c r="BA139" i="120"/>
  <c r="AZ139" i="120"/>
  <c r="AY139" i="120"/>
  <c r="AX139" i="120"/>
  <c r="AW139" i="120"/>
  <c r="AU139" i="120"/>
  <c r="AS139" i="120"/>
  <c r="AR139" i="120"/>
  <c r="AQ139" i="120"/>
  <c r="AP139" i="120"/>
  <c r="AO139" i="120"/>
  <c r="AM139" i="120"/>
  <c r="AJ139" i="120"/>
  <c r="AG139" i="120"/>
  <c r="AE139" i="120"/>
  <c r="Y139" i="120"/>
  <c r="W139" i="120"/>
  <c r="S139" i="120"/>
  <c r="O139" i="120"/>
  <c r="K139" i="120"/>
  <c r="I139" i="120"/>
  <c r="AK139" i="120" s="1"/>
  <c r="BT138" i="120"/>
  <c r="BR138" i="120"/>
  <c r="BC138" i="120"/>
  <c r="AU138" i="120"/>
  <c r="AP138" i="120"/>
  <c r="BT137" i="120"/>
  <c r="BR137" i="120"/>
  <c r="BC137" i="120"/>
  <c r="AU137" i="120"/>
  <c r="AP137" i="120"/>
  <c r="CE135" i="120"/>
  <c r="CD135" i="120"/>
  <c r="CC135" i="120"/>
  <c r="CA135" i="120"/>
  <c r="BZ135" i="120"/>
  <c r="BW135" i="120"/>
  <c r="BV135" i="120"/>
  <c r="BU135" i="120"/>
  <c r="BT135" i="120"/>
  <c r="BS135" i="120"/>
  <c r="BR135" i="120"/>
  <c r="BI135" i="120"/>
  <c r="BJ135" i="120" s="1"/>
  <c r="BC135" i="120"/>
  <c r="BA135" i="120"/>
  <c r="AZ135" i="120"/>
  <c r="AY135" i="120"/>
  <c r="AX135" i="120"/>
  <c r="AW135" i="120"/>
  <c r="AU135" i="120"/>
  <c r="AS135" i="120"/>
  <c r="AR135" i="120"/>
  <c r="AQ135" i="120"/>
  <c r="AP135" i="120"/>
  <c r="AO135" i="120"/>
  <c r="AM135" i="120"/>
  <c r="AJ135" i="120"/>
  <c r="AG135" i="120"/>
  <c r="AE135" i="120"/>
  <c r="AA135" i="120"/>
  <c r="Y135" i="120"/>
  <c r="Z135" i="120" s="1"/>
  <c r="W135" i="120"/>
  <c r="S135" i="120"/>
  <c r="K135" i="120"/>
  <c r="I135" i="120"/>
  <c r="AK135" i="120" s="1"/>
  <c r="CE134" i="120"/>
  <c r="CD134" i="120"/>
  <c r="CC134" i="120"/>
  <c r="CA134" i="120"/>
  <c r="BZ134" i="120"/>
  <c r="BW134" i="120"/>
  <c r="BV134" i="120"/>
  <c r="BU134" i="120"/>
  <c r="BT134" i="120"/>
  <c r="BS134" i="120"/>
  <c r="BR134" i="120"/>
  <c r="BI134" i="120"/>
  <c r="BJ134" i="120" s="1"/>
  <c r="BC134" i="120"/>
  <c r="BA134" i="120"/>
  <c r="AZ134" i="120"/>
  <c r="AY134" i="120"/>
  <c r="AX134" i="120"/>
  <c r="AW134" i="120"/>
  <c r="AU134" i="120"/>
  <c r="AS134" i="120"/>
  <c r="AR134" i="120"/>
  <c r="AQ134" i="120"/>
  <c r="AP134" i="120"/>
  <c r="AO134" i="120"/>
  <c r="AM134" i="120"/>
  <c r="AJ134" i="120"/>
  <c r="AG134" i="120"/>
  <c r="AE134" i="120"/>
  <c r="AA134" i="120"/>
  <c r="Y134" i="120"/>
  <c r="Z134" i="120" s="1"/>
  <c r="W134" i="120"/>
  <c r="S134" i="120"/>
  <c r="K134" i="120"/>
  <c r="I134" i="120"/>
  <c r="AK134" i="120" s="1"/>
  <c r="BT133" i="120"/>
  <c r="BR133" i="120"/>
  <c r="BC133" i="120"/>
  <c r="AU133" i="120"/>
  <c r="AP133" i="120"/>
  <c r="BT132" i="120"/>
  <c r="BR132" i="120"/>
  <c r="BC132" i="120"/>
  <c r="AU132" i="120"/>
  <c r="AP132" i="120"/>
  <c r="CE130" i="120"/>
  <c r="CD130" i="120"/>
  <c r="CC130" i="120"/>
  <c r="CA130" i="120"/>
  <c r="BZ130" i="120"/>
  <c r="BW130" i="120"/>
  <c r="BV130" i="120"/>
  <c r="BU130" i="120"/>
  <c r="BT130" i="120"/>
  <c r="BS130" i="120"/>
  <c r="BR130" i="120"/>
  <c r="BI130" i="120"/>
  <c r="BJ130" i="120" s="1"/>
  <c r="BC130" i="120"/>
  <c r="BA130" i="120"/>
  <c r="AZ130" i="120"/>
  <c r="AY130" i="120"/>
  <c r="AX130" i="120"/>
  <c r="AW130" i="120"/>
  <c r="AU130" i="120"/>
  <c r="AS130" i="120"/>
  <c r="AR130" i="120"/>
  <c r="AQ130" i="120"/>
  <c r="AP130" i="120"/>
  <c r="AO130" i="120"/>
  <c r="AM130" i="120"/>
  <c r="AJ130" i="120"/>
  <c r="AG130" i="120"/>
  <c r="AE130" i="120"/>
  <c r="AA130" i="120"/>
  <c r="Y130" i="120"/>
  <c r="Z130" i="120" s="1"/>
  <c r="W130" i="120"/>
  <c r="S130" i="120"/>
  <c r="K130" i="120"/>
  <c r="I130" i="120"/>
  <c r="AK130" i="120" s="1"/>
  <c r="CE129" i="120"/>
  <c r="CD129" i="120"/>
  <c r="CC129" i="120"/>
  <c r="CA129" i="120"/>
  <c r="BZ129" i="120"/>
  <c r="BW129" i="120"/>
  <c r="BV129" i="120"/>
  <c r="BU129" i="120"/>
  <c r="BT129" i="120"/>
  <c r="BS129" i="120"/>
  <c r="BR129" i="120"/>
  <c r="BI129" i="120"/>
  <c r="BJ129" i="120" s="1"/>
  <c r="BC129" i="120"/>
  <c r="BA129" i="120"/>
  <c r="AZ129" i="120"/>
  <c r="AY129" i="120"/>
  <c r="AX129" i="120"/>
  <c r="AW129" i="120"/>
  <c r="AU129" i="120"/>
  <c r="AS129" i="120"/>
  <c r="AR129" i="120"/>
  <c r="AQ129" i="120"/>
  <c r="AP129" i="120"/>
  <c r="AO129" i="120"/>
  <c r="AM129" i="120"/>
  <c r="AJ129" i="120"/>
  <c r="AG129" i="120"/>
  <c r="AE129" i="120"/>
  <c r="AA129" i="120"/>
  <c r="Y129" i="120"/>
  <c r="Z129" i="120" s="1"/>
  <c r="W129" i="120"/>
  <c r="S129" i="120"/>
  <c r="K129" i="120"/>
  <c r="I129" i="120"/>
  <c r="AH129" i="120" s="1"/>
  <c r="CE128" i="120"/>
  <c r="CD128" i="120"/>
  <c r="CC128" i="120"/>
  <c r="CA128" i="120"/>
  <c r="BZ128" i="120"/>
  <c r="BW128" i="120"/>
  <c r="BV128" i="120"/>
  <c r="BU128" i="120"/>
  <c r="BT128" i="120"/>
  <c r="BS128" i="120"/>
  <c r="BR128" i="120"/>
  <c r="BI128" i="120"/>
  <c r="BJ128" i="120" s="1"/>
  <c r="BC128" i="120"/>
  <c r="BA128" i="120"/>
  <c r="AZ128" i="120"/>
  <c r="AY128" i="120"/>
  <c r="AX128" i="120"/>
  <c r="AW128" i="120"/>
  <c r="AU128" i="120"/>
  <c r="AS128" i="120"/>
  <c r="AR128" i="120"/>
  <c r="AQ128" i="120"/>
  <c r="AP128" i="120"/>
  <c r="AO128" i="120"/>
  <c r="AM128" i="120"/>
  <c r="AJ128" i="120"/>
  <c r="AG128" i="120"/>
  <c r="AE128" i="120"/>
  <c r="AA128" i="120"/>
  <c r="Y128" i="120"/>
  <c r="W128" i="120"/>
  <c r="S128" i="120"/>
  <c r="K128" i="120"/>
  <c r="I128" i="120"/>
  <c r="AK128" i="120" s="1"/>
  <c r="BT127" i="120"/>
  <c r="BR127" i="120"/>
  <c r="BC127" i="120"/>
  <c r="AU127" i="120"/>
  <c r="AP127" i="120"/>
  <c r="BT126" i="120"/>
  <c r="BR126" i="120"/>
  <c r="BC126" i="120"/>
  <c r="AU126" i="120"/>
  <c r="AP126" i="120"/>
  <c r="CE124" i="120"/>
  <c r="CD124" i="120"/>
  <c r="CC124" i="120"/>
  <c r="CA124" i="120"/>
  <c r="BZ124" i="120"/>
  <c r="BW124" i="120"/>
  <c r="BV124" i="120"/>
  <c r="BU124" i="120"/>
  <c r="BT124" i="120"/>
  <c r="BS124" i="120"/>
  <c r="BR124" i="120"/>
  <c r="BI124" i="120"/>
  <c r="BJ124" i="120" s="1"/>
  <c r="BC124" i="120"/>
  <c r="BA124" i="120"/>
  <c r="AZ124" i="120"/>
  <c r="AY124" i="120"/>
  <c r="AX124" i="120"/>
  <c r="AW124" i="120"/>
  <c r="AU124" i="120"/>
  <c r="AS124" i="120"/>
  <c r="AR124" i="120"/>
  <c r="AQ124" i="120"/>
  <c r="AP124" i="120"/>
  <c r="AO124" i="120"/>
  <c r="AM124" i="120"/>
  <c r="AJ124" i="120"/>
  <c r="AG124" i="120"/>
  <c r="AE124" i="120"/>
  <c r="AA124" i="120"/>
  <c r="Y124" i="120"/>
  <c r="Z124" i="120" s="1"/>
  <c r="W124" i="120"/>
  <c r="S124" i="120"/>
  <c r="K124" i="120"/>
  <c r="I124" i="120"/>
  <c r="AK124" i="120" s="1"/>
  <c r="CE123" i="120"/>
  <c r="CD123" i="120"/>
  <c r="CC123" i="120"/>
  <c r="CA123" i="120"/>
  <c r="BZ123" i="120"/>
  <c r="BW123" i="120"/>
  <c r="BV123" i="120"/>
  <c r="BU123" i="120"/>
  <c r="BT123" i="120"/>
  <c r="BS123" i="120"/>
  <c r="BR123" i="120"/>
  <c r="BI123" i="120"/>
  <c r="BJ123" i="120" s="1"/>
  <c r="BC123" i="120"/>
  <c r="BA123" i="120"/>
  <c r="AZ123" i="120"/>
  <c r="AY123" i="120"/>
  <c r="AX123" i="120"/>
  <c r="AW123" i="120"/>
  <c r="AU123" i="120"/>
  <c r="AS123" i="120"/>
  <c r="AR123" i="120"/>
  <c r="AQ123" i="120"/>
  <c r="AP123" i="120"/>
  <c r="AO123" i="120"/>
  <c r="AM123" i="120"/>
  <c r="AJ123" i="120"/>
  <c r="AG123" i="120"/>
  <c r="AE123" i="120"/>
  <c r="AA123" i="120"/>
  <c r="Y123" i="120"/>
  <c r="Z123" i="120" s="1"/>
  <c r="W123" i="120"/>
  <c r="S123" i="120"/>
  <c r="K123" i="120"/>
  <c r="I123" i="120"/>
  <c r="AH123" i="120" s="1"/>
  <c r="BT122" i="120"/>
  <c r="BR122" i="120"/>
  <c r="BC122" i="120"/>
  <c r="AU122" i="120"/>
  <c r="AP122" i="120"/>
  <c r="BT121" i="120"/>
  <c r="BR121" i="120"/>
  <c r="BC121" i="120"/>
  <c r="AU121" i="120"/>
  <c r="AP121" i="120"/>
  <c r="CE119" i="120"/>
  <c r="CD119" i="120"/>
  <c r="CC119" i="120"/>
  <c r="CA119" i="120"/>
  <c r="BZ119" i="120"/>
  <c r="BW119" i="120"/>
  <c r="BV119" i="120"/>
  <c r="BU119" i="120"/>
  <c r="BT119" i="120"/>
  <c r="BS119" i="120"/>
  <c r="BR119" i="120"/>
  <c r="BI119" i="120"/>
  <c r="BJ119" i="120" s="1"/>
  <c r="BC119" i="120"/>
  <c r="BA119" i="120"/>
  <c r="AZ119" i="120"/>
  <c r="AY119" i="120"/>
  <c r="AX119" i="120"/>
  <c r="AW119" i="120"/>
  <c r="AU119" i="120"/>
  <c r="AS119" i="120"/>
  <c r="AR119" i="120"/>
  <c r="AQ119" i="120"/>
  <c r="AP119" i="120"/>
  <c r="AO119" i="120"/>
  <c r="AM119" i="120"/>
  <c r="AJ119" i="120"/>
  <c r="AG119" i="120"/>
  <c r="AE119" i="120"/>
  <c r="AA119" i="120"/>
  <c r="Y119" i="120"/>
  <c r="Z119" i="120" s="1"/>
  <c r="W119" i="120"/>
  <c r="S119" i="120"/>
  <c r="K119" i="120"/>
  <c r="I119" i="120"/>
  <c r="AH119" i="120" s="1"/>
  <c r="CE118" i="120"/>
  <c r="CD118" i="120"/>
  <c r="CC118" i="120"/>
  <c r="CA118" i="120"/>
  <c r="BZ118" i="120"/>
  <c r="BW118" i="120"/>
  <c r="BV118" i="120"/>
  <c r="BU118" i="120"/>
  <c r="BT118" i="120"/>
  <c r="BS118" i="120"/>
  <c r="BR118" i="120"/>
  <c r="BI118" i="120"/>
  <c r="BJ118" i="120" s="1"/>
  <c r="BC118" i="120"/>
  <c r="BA118" i="120"/>
  <c r="AZ118" i="120"/>
  <c r="AY118" i="120"/>
  <c r="AX118" i="120"/>
  <c r="AW118" i="120"/>
  <c r="AU118" i="120"/>
  <c r="AS118" i="120"/>
  <c r="AR118" i="120"/>
  <c r="AQ118" i="120"/>
  <c r="AP118" i="120"/>
  <c r="AO118" i="120"/>
  <c r="AM118" i="120"/>
  <c r="AJ118" i="120"/>
  <c r="AG118" i="120"/>
  <c r="AE118" i="120"/>
  <c r="AA118" i="120"/>
  <c r="Y118" i="120"/>
  <c r="Z118" i="120" s="1"/>
  <c r="W118" i="120"/>
  <c r="S118" i="120"/>
  <c r="K118" i="120"/>
  <c r="I118" i="120"/>
  <c r="AK118" i="120" s="1"/>
  <c r="CE117" i="120"/>
  <c r="CD117" i="120"/>
  <c r="CC117" i="120"/>
  <c r="CA117" i="120"/>
  <c r="BZ117" i="120"/>
  <c r="BW117" i="120"/>
  <c r="BV117" i="120"/>
  <c r="BU117" i="120"/>
  <c r="BT117" i="120"/>
  <c r="BS117" i="120"/>
  <c r="BR117" i="120"/>
  <c r="BI117" i="120"/>
  <c r="BJ117" i="120" s="1"/>
  <c r="BC117" i="120"/>
  <c r="BA117" i="120"/>
  <c r="AZ117" i="120"/>
  <c r="AY117" i="120"/>
  <c r="AX117" i="120"/>
  <c r="AW117" i="120"/>
  <c r="AU117" i="120"/>
  <c r="AS117" i="120"/>
  <c r="AR117" i="120"/>
  <c r="AQ117" i="120"/>
  <c r="AP117" i="120"/>
  <c r="AO117" i="120"/>
  <c r="AM117" i="120"/>
  <c r="AJ117" i="120"/>
  <c r="AG117" i="120"/>
  <c r="AE117" i="120"/>
  <c r="AA117" i="120"/>
  <c r="Y117" i="120"/>
  <c r="Z117" i="120" s="1"/>
  <c r="W117" i="120"/>
  <c r="S117" i="120"/>
  <c r="K117" i="120"/>
  <c r="I117" i="120"/>
  <c r="AK117" i="120" s="1"/>
  <c r="CE116" i="120"/>
  <c r="CD116" i="120"/>
  <c r="CC116" i="120"/>
  <c r="CA116" i="120"/>
  <c r="BZ116" i="120"/>
  <c r="BW116" i="120"/>
  <c r="BV116" i="120"/>
  <c r="BU116" i="120"/>
  <c r="BT116" i="120"/>
  <c r="BS116" i="120"/>
  <c r="BR116" i="120"/>
  <c r="BI116" i="120"/>
  <c r="BJ116" i="120" s="1"/>
  <c r="BC116" i="120"/>
  <c r="BA116" i="120"/>
  <c r="AZ116" i="120"/>
  <c r="AY116" i="120"/>
  <c r="AX116" i="120"/>
  <c r="AW116" i="120"/>
  <c r="AU116" i="120"/>
  <c r="AS116" i="120"/>
  <c r="AR116" i="120"/>
  <c r="AQ116" i="120"/>
  <c r="AP116" i="120"/>
  <c r="AO116" i="120"/>
  <c r="AM116" i="120"/>
  <c r="AJ116" i="120"/>
  <c r="AG116" i="120"/>
  <c r="AE116" i="120"/>
  <c r="AA116" i="120"/>
  <c r="Y116" i="120"/>
  <c r="Z116" i="120" s="1"/>
  <c r="W116" i="120"/>
  <c r="S116" i="120"/>
  <c r="K116" i="120"/>
  <c r="I116" i="120"/>
  <c r="AK116" i="120" s="1"/>
  <c r="CE115" i="120"/>
  <c r="CD115" i="120"/>
  <c r="CC115" i="120"/>
  <c r="CA115" i="120"/>
  <c r="BZ115" i="120"/>
  <c r="BW115" i="120"/>
  <c r="BV115" i="120"/>
  <c r="BU115" i="120"/>
  <c r="BT115" i="120"/>
  <c r="BS115" i="120"/>
  <c r="BR115" i="120"/>
  <c r="BI115" i="120"/>
  <c r="BJ115" i="120" s="1"/>
  <c r="BC115" i="120"/>
  <c r="BA115" i="120"/>
  <c r="AZ115" i="120"/>
  <c r="AY115" i="120"/>
  <c r="AX115" i="120"/>
  <c r="AW115" i="120"/>
  <c r="AU115" i="120"/>
  <c r="AS115" i="120"/>
  <c r="AR115" i="120"/>
  <c r="AQ115" i="120"/>
  <c r="AP115" i="120"/>
  <c r="AO115" i="120"/>
  <c r="AM115" i="120"/>
  <c r="AJ115" i="120"/>
  <c r="AG115" i="120"/>
  <c r="AE115" i="120"/>
  <c r="AA115" i="120"/>
  <c r="Y115" i="120"/>
  <c r="Z115" i="120" s="1"/>
  <c r="W115" i="120"/>
  <c r="S115" i="120"/>
  <c r="K115" i="120"/>
  <c r="I115" i="120"/>
  <c r="AK115" i="120" s="1"/>
  <c r="BT114" i="120"/>
  <c r="BR114" i="120"/>
  <c r="BC114" i="120"/>
  <c r="AU114" i="120"/>
  <c r="AP114" i="120"/>
  <c r="BT113" i="120"/>
  <c r="BR113" i="120"/>
  <c r="BC113" i="120"/>
  <c r="AU113" i="120"/>
  <c r="AP113" i="120"/>
  <c r="CE111" i="120"/>
  <c r="CD111" i="120"/>
  <c r="CC111" i="120"/>
  <c r="CA111" i="120"/>
  <c r="BZ111" i="120"/>
  <c r="BW111" i="120"/>
  <c r="BV111" i="120"/>
  <c r="BU111" i="120"/>
  <c r="BT111" i="120"/>
  <c r="BS111" i="120"/>
  <c r="BR111" i="120"/>
  <c r="BI111" i="120"/>
  <c r="BJ111" i="120" s="1"/>
  <c r="BC111" i="120"/>
  <c r="BA111" i="120"/>
  <c r="AZ111" i="120"/>
  <c r="AY111" i="120"/>
  <c r="AX111" i="120"/>
  <c r="AW111" i="120"/>
  <c r="AU111" i="120"/>
  <c r="AS111" i="120"/>
  <c r="AR111" i="120"/>
  <c r="AQ111" i="120"/>
  <c r="AP111" i="120"/>
  <c r="AO111" i="120"/>
  <c r="AM111" i="120"/>
  <c r="AJ111" i="120"/>
  <c r="AG111" i="120"/>
  <c r="AE111" i="120"/>
  <c r="AA111" i="120"/>
  <c r="Y111" i="120"/>
  <c r="Z111" i="120" s="1"/>
  <c r="W111" i="120"/>
  <c r="S111" i="120"/>
  <c r="K111" i="120"/>
  <c r="I111" i="120"/>
  <c r="AH111" i="120" s="1"/>
  <c r="CE110" i="120"/>
  <c r="CD110" i="120"/>
  <c r="CC110" i="120"/>
  <c r="CA110" i="120"/>
  <c r="BZ110" i="120"/>
  <c r="BW110" i="120"/>
  <c r="BV110" i="120"/>
  <c r="BU110" i="120"/>
  <c r="BT110" i="120"/>
  <c r="BS110" i="120"/>
  <c r="BR110" i="120"/>
  <c r="BI110" i="120"/>
  <c r="BJ110" i="120" s="1"/>
  <c r="BC110" i="120"/>
  <c r="BA110" i="120"/>
  <c r="AZ110" i="120"/>
  <c r="AY110" i="120"/>
  <c r="AX110" i="120"/>
  <c r="AW110" i="120"/>
  <c r="AU110" i="120"/>
  <c r="AS110" i="120"/>
  <c r="AR110" i="120"/>
  <c r="AQ110" i="120"/>
  <c r="AP110" i="120"/>
  <c r="AO110" i="120"/>
  <c r="AM110" i="120"/>
  <c r="AJ110" i="120"/>
  <c r="AG110" i="120"/>
  <c r="AE110" i="120"/>
  <c r="AA110" i="120"/>
  <c r="Y110" i="120"/>
  <c r="Z110" i="120" s="1"/>
  <c r="W110" i="120"/>
  <c r="S110" i="120"/>
  <c r="K110" i="120"/>
  <c r="I110" i="120"/>
  <c r="AK110" i="120" s="1"/>
  <c r="CE109" i="120"/>
  <c r="CD109" i="120"/>
  <c r="CC109" i="120"/>
  <c r="CA109" i="120"/>
  <c r="BZ109" i="120"/>
  <c r="BW109" i="120"/>
  <c r="BV109" i="120"/>
  <c r="BU109" i="120"/>
  <c r="BT109" i="120"/>
  <c r="BS109" i="120"/>
  <c r="BR109" i="120"/>
  <c r="BI109" i="120"/>
  <c r="BJ109" i="120" s="1"/>
  <c r="BC109" i="120"/>
  <c r="BA109" i="120"/>
  <c r="AZ109" i="120"/>
  <c r="AY109" i="120"/>
  <c r="AX109" i="120"/>
  <c r="AW109" i="120"/>
  <c r="AU109" i="120"/>
  <c r="AS109" i="120"/>
  <c r="AR109" i="120"/>
  <c r="AQ109" i="120"/>
  <c r="AP109" i="120"/>
  <c r="AO109" i="120"/>
  <c r="AM109" i="120"/>
  <c r="AJ109" i="120"/>
  <c r="AG109" i="120"/>
  <c r="AE109" i="120"/>
  <c r="Y109" i="120"/>
  <c r="W109" i="120"/>
  <c r="S109" i="120"/>
  <c r="O109" i="120"/>
  <c r="O112" i="120" s="1"/>
  <c r="K109" i="120"/>
  <c r="I109" i="120"/>
  <c r="AK109" i="120" s="1"/>
  <c r="CE108" i="120"/>
  <c r="CD108" i="120"/>
  <c r="CC108" i="120"/>
  <c r="CA108" i="120"/>
  <c r="BZ108" i="120"/>
  <c r="BW108" i="120"/>
  <c r="BV108" i="120"/>
  <c r="BU108" i="120"/>
  <c r="BT108" i="120"/>
  <c r="BS108" i="120"/>
  <c r="BR108" i="120"/>
  <c r="BI108" i="120"/>
  <c r="BJ108" i="120" s="1"/>
  <c r="BC108" i="120"/>
  <c r="BA108" i="120"/>
  <c r="AZ108" i="120"/>
  <c r="AY108" i="120"/>
  <c r="AX108" i="120"/>
  <c r="AW108" i="120"/>
  <c r="AU108" i="120"/>
  <c r="AS108" i="120"/>
  <c r="AR108" i="120"/>
  <c r="AQ108" i="120"/>
  <c r="AP108" i="120"/>
  <c r="AO108" i="120"/>
  <c r="AM108" i="120"/>
  <c r="AJ108" i="120"/>
  <c r="AG108" i="120"/>
  <c r="AE108" i="120"/>
  <c r="AA108" i="120"/>
  <c r="Y108" i="120"/>
  <c r="Z108" i="120" s="1"/>
  <c r="W108" i="120"/>
  <c r="S108" i="120"/>
  <c r="K108" i="120"/>
  <c r="I108" i="120"/>
  <c r="AH108" i="120" s="1"/>
  <c r="CE107" i="120"/>
  <c r="CD107" i="120"/>
  <c r="CC107" i="120"/>
  <c r="CA107" i="120"/>
  <c r="BZ107" i="120"/>
  <c r="BW107" i="120"/>
  <c r="BV107" i="120"/>
  <c r="BU107" i="120"/>
  <c r="BT107" i="120"/>
  <c r="BS107" i="120"/>
  <c r="BR107" i="120"/>
  <c r="BI107" i="120"/>
  <c r="BJ107" i="120" s="1"/>
  <c r="BC107" i="120"/>
  <c r="BA107" i="120"/>
  <c r="AZ107" i="120"/>
  <c r="AY107" i="120"/>
  <c r="AX107" i="120"/>
  <c r="AW107" i="120"/>
  <c r="AU107" i="120"/>
  <c r="AS107" i="120"/>
  <c r="AR107" i="120"/>
  <c r="AQ107" i="120"/>
  <c r="AP107" i="120"/>
  <c r="AO107" i="120"/>
  <c r="AM107" i="120"/>
  <c r="AJ107" i="120"/>
  <c r="AG107" i="120"/>
  <c r="AE107" i="120"/>
  <c r="AA107" i="120"/>
  <c r="Y107" i="120"/>
  <c r="Z107" i="120" s="1"/>
  <c r="W107" i="120"/>
  <c r="S107" i="120"/>
  <c r="K107" i="120"/>
  <c r="I107" i="120"/>
  <c r="AK107" i="120" s="1"/>
  <c r="BT106" i="120"/>
  <c r="BR106" i="120"/>
  <c r="BC106" i="120"/>
  <c r="AU106" i="120"/>
  <c r="AP106" i="120"/>
  <c r="BT105" i="120"/>
  <c r="BR105" i="120"/>
  <c r="BC105" i="120"/>
  <c r="AU105" i="120"/>
  <c r="AP105" i="120"/>
  <c r="BT104" i="120"/>
  <c r="BR104" i="120"/>
  <c r="BC104" i="120"/>
  <c r="AU104" i="120"/>
  <c r="AP104" i="120"/>
  <c r="BT103" i="120"/>
  <c r="BR103" i="120"/>
  <c r="BC103" i="120"/>
  <c r="AU103" i="120"/>
  <c r="AP103" i="120"/>
  <c r="CE101" i="120"/>
  <c r="CD101" i="120"/>
  <c r="CC101" i="120"/>
  <c r="CA101" i="120"/>
  <c r="BZ101" i="120"/>
  <c r="BW101" i="120"/>
  <c r="BV101" i="120"/>
  <c r="BU101" i="120"/>
  <c r="BT101" i="120"/>
  <c r="BS101" i="120"/>
  <c r="BR101" i="120"/>
  <c r="BI101" i="120"/>
  <c r="BJ101" i="120" s="1"/>
  <c r="BC101" i="120"/>
  <c r="BA101" i="120"/>
  <c r="AZ101" i="120"/>
  <c r="AY101" i="120"/>
  <c r="AX101" i="120"/>
  <c r="AW101" i="120"/>
  <c r="AU101" i="120"/>
  <c r="AS101" i="120"/>
  <c r="AR101" i="120"/>
  <c r="AQ101" i="120"/>
  <c r="AP101" i="120"/>
  <c r="AO101" i="120"/>
  <c r="AM101" i="120"/>
  <c r="AJ101" i="120"/>
  <c r="AG101" i="120"/>
  <c r="AE101" i="120"/>
  <c r="AA101" i="120"/>
  <c r="Y101" i="120"/>
  <c r="Z101" i="120" s="1"/>
  <c r="W101" i="120"/>
  <c r="S101" i="120"/>
  <c r="K101" i="120"/>
  <c r="I101" i="120"/>
  <c r="AK101" i="120" s="1"/>
  <c r="CE100" i="120"/>
  <c r="CD100" i="120"/>
  <c r="CC100" i="120"/>
  <c r="CA100" i="120"/>
  <c r="BZ100" i="120"/>
  <c r="BW100" i="120"/>
  <c r="BV100" i="120"/>
  <c r="BU100" i="120"/>
  <c r="BT100" i="120"/>
  <c r="BS100" i="120"/>
  <c r="BR100" i="120"/>
  <c r="BI100" i="120"/>
  <c r="BJ100" i="120" s="1"/>
  <c r="BC100" i="120"/>
  <c r="BA100" i="120"/>
  <c r="AZ100" i="120"/>
  <c r="AY100" i="120"/>
  <c r="AX100" i="120"/>
  <c r="AW100" i="120"/>
  <c r="AU100" i="120"/>
  <c r="AS100" i="120"/>
  <c r="AR100" i="120"/>
  <c r="AQ100" i="120"/>
  <c r="AP100" i="120"/>
  <c r="AO100" i="120"/>
  <c r="AM100" i="120"/>
  <c r="AJ100" i="120"/>
  <c r="AG100" i="120"/>
  <c r="AE100" i="120"/>
  <c r="AA100" i="120"/>
  <c r="Y100" i="120"/>
  <c r="Z100" i="120" s="1"/>
  <c r="W100" i="120"/>
  <c r="S100" i="120"/>
  <c r="K100" i="120"/>
  <c r="I100" i="120"/>
  <c r="AK100" i="120" s="1"/>
  <c r="CE99" i="120"/>
  <c r="CD99" i="120"/>
  <c r="CC99" i="120"/>
  <c r="CA99" i="120"/>
  <c r="BZ99" i="120"/>
  <c r="BW99" i="120"/>
  <c r="BV99" i="120"/>
  <c r="BU99" i="120"/>
  <c r="BT99" i="120"/>
  <c r="BS99" i="120"/>
  <c r="BR99" i="120"/>
  <c r="BI99" i="120"/>
  <c r="BJ99" i="120" s="1"/>
  <c r="BC99" i="120"/>
  <c r="BA99" i="120"/>
  <c r="AZ99" i="120"/>
  <c r="AY99" i="120"/>
  <c r="AX99" i="120"/>
  <c r="AW99" i="120"/>
  <c r="AU99" i="120"/>
  <c r="AS99" i="120"/>
  <c r="AR99" i="120"/>
  <c r="AQ99" i="120"/>
  <c r="AP99" i="120"/>
  <c r="AO99" i="120"/>
  <c r="AM99" i="120"/>
  <c r="AJ99" i="120"/>
  <c r="AG99" i="120"/>
  <c r="AE99" i="120"/>
  <c r="AA99" i="120"/>
  <c r="Y99" i="120"/>
  <c r="Z99" i="120" s="1"/>
  <c r="W99" i="120"/>
  <c r="S99" i="120"/>
  <c r="K99" i="120"/>
  <c r="I99" i="120"/>
  <c r="AK99" i="120" s="1"/>
  <c r="CE98" i="120"/>
  <c r="CD98" i="120"/>
  <c r="CC98" i="120"/>
  <c r="CA98" i="120"/>
  <c r="BZ98" i="120"/>
  <c r="BW98" i="120"/>
  <c r="BV98" i="120"/>
  <c r="BU98" i="120"/>
  <c r="BT98" i="120"/>
  <c r="BS98" i="120"/>
  <c r="BR98" i="120"/>
  <c r="BI98" i="120"/>
  <c r="BJ98" i="120" s="1"/>
  <c r="BC98" i="120"/>
  <c r="BA98" i="120"/>
  <c r="AZ98" i="120"/>
  <c r="AY98" i="120"/>
  <c r="AX98" i="120"/>
  <c r="AW98" i="120"/>
  <c r="AU98" i="120"/>
  <c r="AS98" i="120"/>
  <c r="AR98" i="120"/>
  <c r="AQ98" i="120"/>
  <c r="AP98" i="120"/>
  <c r="AO98" i="120"/>
  <c r="AM98" i="120"/>
  <c r="AJ98" i="120"/>
  <c r="AG98" i="120"/>
  <c r="AE98" i="120"/>
  <c r="AA98" i="120"/>
  <c r="Y98" i="120"/>
  <c r="Z98" i="120" s="1"/>
  <c r="W98" i="120"/>
  <c r="S98" i="120"/>
  <c r="K98" i="120"/>
  <c r="I98" i="120"/>
  <c r="AK98" i="120" s="1"/>
  <c r="CE97" i="120"/>
  <c r="CD97" i="120"/>
  <c r="CC97" i="120"/>
  <c r="CA97" i="120"/>
  <c r="BZ97" i="120"/>
  <c r="BW97" i="120"/>
  <c r="BV97" i="120"/>
  <c r="BU97" i="120"/>
  <c r="BT97" i="120"/>
  <c r="BS97" i="120"/>
  <c r="BR97" i="120"/>
  <c r="BI97" i="120"/>
  <c r="BJ97" i="120" s="1"/>
  <c r="BC97" i="120"/>
  <c r="BA97" i="120"/>
  <c r="AZ97" i="120"/>
  <c r="AY97" i="120"/>
  <c r="AX97" i="120"/>
  <c r="AW97" i="120"/>
  <c r="AU97" i="120"/>
  <c r="AS97" i="120"/>
  <c r="AR97" i="120"/>
  <c r="AQ97" i="120"/>
  <c r="AP97" i="120"/>
  <c r="AO97" i="120"/>
  <c r="AM97" i="120"/>
  <c r="AJ97" i="120"/>
  <c r="AG97" i="120"/>
  <c r="AE97" i="120"/>
  <c r="AA97" i="120"/>
  <c r="Y97" i="120"/>
  <c r="Z97" i="120" s="1"/>
  <c r="W97" i="120"/>
  <c r="S97" i="120"/>
  <c r="K97" i="120"/>
  <c r="I97" i="120"/>
  <c r="AH97" i="120" s="1"/>
  <c r="CE96" i="120"/>
  <c r="CD96" i="120"/>
  <c r="CC96" i="120"/>
  <c r="CA96" i="120"/>
  <c r="BZ96" i="120"/>
  <c r="BW96" i="120"/>
  <c r="BV96" i="120"/>
  <c r="BU96" i="120"/>
  <c r="BT96" i="120"/>
  <c r="BS96" i="120"/>
  <c r="BR96" i="120"/>
  <c r="BI96" i="120"/>
  <c r="BJ96" i="120" s="1"/>
  <c r="BC96" i="120"/>
  <c r="BA96" i="120"/>
  <c r="AZ96" i="120"/>
  <c r="AY96" i="120"/>
  <c r="AX96" i="120"/>
  <c r="AW96" i="120"/>
  <c r="AU96" i="120"/>
  <c r="AS96" i="120"/>
  <c r="AR96" i="120"/>
  <c r="AQ96" i="120"/>
  <c r="AP96" i="120"/>
  <c r="AO96" i="120"/>
  <c r="AM96" i="120"/>
  <c r="AJ96" i="120"/>
  <c r="AG96" i="120"/>
  <c r="AE96" i="120"/>
  <c r="AA96" i="120"/>
  <c r="Y96" i="120"/>
  <c r="Z96" i="120" s="1"/>
  <c r="W96" i="120"/>
  <c r="S96" i="120"/>
  <c r="K96" i="120"/>
  <c r="I96" i="120"/>
  <c r="AK96" i="120" s="1"/>
  <c r="BT95" i="120"/>
  <c r="BR95" i="120"/>
  <c r="BC95" i="120"/>
  <c r="AW95" i="120"/>
  <c r="AU95" i="120"/>
  <c r="AP95" i="120"/>
  <c r="BT94" i="120"/>
  <c r="BR94" i="120"/>
  <c r="BC94" i="120"/>
  <c r="AW94" i="120"/>
  <c r="AU94" i="120"/>
  <c r="AP94" i="120"/>
  <c r="CE92" i="120"/>
  <c r="CD92" i="120"/>
  <c r="CC92" i="120"/>
  <c r="CA92" i="120"/>
  <c r="BZ92" i="120"/>
  <c r="BW92" i="120"/>
  <c r="BV92" i="120"/>
  <c r="BU92" i="120"/>
  <c r="BT92" i="120"/>
  <c r="BS92" i="120"/>
  <c r="BR92" i="120"/>
  <c r="BI92" i="120"/>
  <c r="BJ92" i="120" s="1"/>
  <c r="BC92" i="120"/>
  <c r="BA92" i="120"/>
  <c r="AZ92" i="120"/>
  <c r="AY92" i="120"/>
  <c r="AX92" i="120"/>
  <c r="AW92" i="120"/>
  <c r="AU92" i="120"/>
  <c r="AS92" i="120"/>
  <c r="AR92" i="120"/>
  <c r="AQ92" i="120"/>
  <c r="AP92" i="120"/>
  <c r="AO92" i="120"/>
  <c r="AM92" i="120"/>
  <c r="AJ92" i="120"/>
  <c r="AG92" i="120"/>
  <c r="AE92" i="120"/>
  <c r="Y92" i="120"/>
  <c r="W92" i="120"/>
  <c r="S92" i="120"/>
  <c r="O92" i="120"/>
  <c r="K92" i="120"/>
  <c r="I92" i="120"/>
  <c r="AK92" i="120" s="1"/>
  <c r="CE91" i="120"/>
  <c r="CD91" i="120"/>
  <c r="CC91" i="120"/>
  <c r="CA91" i="120"/>
  <c r="BZ91" i="120"/>
  <c r="BW91" i="120"/>
  <c r="BV91" i="120"/>
  <c r="BU91" i="120"/>
  <c r="BT91" i="120"/>
  <c r="BS91" i="120"/>
  <c r="BR91" i="120"/>
  <c r="BI91" i="120"/>
  <c r="BJ91" i="120" s="1"/>
  <c r="BC91" i="120"/>
  <c r="BA91" i="120"/>
  <c r="AZ91" i="120"/>
  <c r="AY91" i="120"/>
  <c r="AX91" i="120"/>
  <c r="AW91" i="120"/>
  <c r="AU91" i="120"/>
  <c r="AS91" i="120"/>
  <c r="AR91" i="120"/>
  <c r="AQ91" i="120"/>
  <c r="AP91" i="120"/>
  <c r="AO91" i="120"/>
  <c r="AM91" i="120"/>
  <c r="AJ91" i="120"/>
  <c r="AG91" i="120"/>
  <c r="AE91" i="120"/>
  <c r="AA91" i="120"/>
  <c r="Y91" i="120"/>
  <c r="Z91" i="120" s="1"/>
  <c r="W91" i="120"/>
  <c r="S91" i="120"/>
  <c r="K91" i="120"/>
  <c r="I91" i="120"/>
  <c r="AK91" i="120" s="1"/>
  <c r="BT90" i="120"/>
  <c r="BR90" i="120"/>
  <c r="BC90" i="120"/>
  <c r="AW90" i="120"/>
  <c r="AU90" i="120"/>
  <c r="AP90" i="120"/>
  <c r="BT89" i="120"/>
  <c r="BR89" i="120"/>
  <c r="BC89" i="120"/>
  <c r="AW89" i="120"/>
  <c r="AU89" i="120"/>
  <c r="AP89" i="120"/>
  <c r="CE87" i="120"/>
  <c r="CD87" i="120"/>
  <c r="CC87" i="120"/>
  <c r="CA87" i="120"/>
  <c r="BZ87" i="120"/>
  <c r="BW87" i="120"/>
  <c r="BV87" i="120"/>
  <c r="BU87" i="120"/>
  <c r="BT87" i="120"/>
  <c r="BS87" i="120"/>
  <c r="BR87" i="120"/>
  <c r="BI87" i="120"/>
  <c r="BJ87" i="120" s="1"/>
  <c r="BC87" i="120"/>
  <c r="BA87" i="120"/>
  <c r="AZ87" i="120"/>
  <c r="AY87" i="120"/>
  <c r="AX87" i="120"/>
  <c r="AW87" i="120"/>
  <c r="AU87" i="120"/>
  <c r="AS87" i="120"/>
  <c r="AR87" i="120"/>
  <c r="AQ87" i="120"/>
  <c r="AP87" i="120"/>
  <c r="AO87" i="120"/>
  <c r="AM87" i="120"/>
  <c r="AJ87" i="120"/>
  <c r="AG87" i="120"/>
  <c r="AE87" i="120"/>
  <c r="Y87" i="120"/>
  <c r="W87" i="120"/>
  <c r="S87" i="120"/>
  <c r="O87" i="120"/>
  <c r="CR87" i="120" s="1"/>
  <c r="CS87" i="120" s="1"/>
  <c r="K87" i="120"/>
  <c r="I87" i="120"/>
  <c r="AK87" i="120" s="1"/>
  <c r="CE86" i="120"/>
  <c r="CD86" i="120"/>
  <c r="CC86" i="120"/>
  <c r="CA86" i="120"/>
  <c r="BZ86" i="120"/>
  <c r="BW86" i="120"/>
  <c r="BV86" i="120"/>
  <c r="BU86" i="120"/>
  <c r="BT86" i="120"/>
  <c r="BS86" i="120"/>
  <c r="BR86" i="120"/>
  <c r="BI86" i="120"/>
  <c r="BJ86" i="120" s="1"/>
  <c r="BC86" i="120"/>
  <c r="BA86" i="120"/>
  <c r="AZ86" i="120"/>
  <c r="AY86" i="120"/>
  <c r="AX86" i="120"/>
  <c r="AW86" i="120"/>
  <c r="AU86" i="120"/>
  <c r="AS86" i="120"/>
  <c r="AR86" i="120"/>
  <c r="AQ86" i="120"/>
  <c r="AP86" i="120"/>
  <c r="AO86" i="120"/>
  <c r="AM86" i="120"/>
  <c r="AJ86" i="120"/>
  <c r="AG86" i="120"/>
  <c r="AE86" i="120"/>
  <c r="Y86" i="120"/>
  <c r="W86" i="120"/>
  <c r="S86" i="120"/>
  <c r="O86" i="120"/>
  <c r="CR86" i="120" s="1"/>
  <c r="CS86" i="120" s="1"/>
  <c r="K86" i="120"/>
  <c r="I86" i="120"/>
  <c r="AK86" i="120" s="1"/>
  <c r="BT85" i="120"/>
  <c r="BR85" i="120"/>
  <c r="BC85" i="120"/>
  <c r="AU85" i="120"/>
  <c r="AP85" i="120"/>
  <c r="BT84" i="120"/>
  <c r="BR84" i="120"/>
  <c r="BC84" i="120"/>
  <c r="AU84" i="120"/>
  <c r="CE82" i="120"/>
  <c r="CD82" i="120"/>
  <c r="CC82" i="120"/>
  <c r="CA82" i="120"/>
  <c r="BZ82" i="120"/>
  <c r="BW82" i="120"/>
  <c r="BV82" i="120"/>
  <c r="BU82" i="120"/>
  <c r="BT82" i="120"/>
  <c r="BS82" i="120"/>
  <c r="BR82" i="120"/>
  <c r="BI82" i="120"/>
  <c r="BJ82" i="120" s="1"/>
  <c r="BC82" i="120"/>
  <c r="BA82" i="120"/>
  <c r="AZ82" i="120"/>
  <c r="AY82" i="120"/>
  <c r="AX82" i="120"/>
  <c r="AW82" i="120"/>
  <c r="AU82" i="120"/>
  <c r="AS82" i="120"/>
  <c r="AR82" i="120"/>
  <c r="AQ82" i="120"/>
  <c r="AP82" i="120"/>
  <c r="AO82" i="120"/>
  <c r="AM82" i="120"/>
  <c r="AJ82" i="120"/>
  <c r="AG82" i="120"/>
  <c r="AE82" i="120"/>
  <c r="AA82" i="120"/>
  <c r="Y82" i="120"/>
  <c r="Z82" i="120" s="1"/>
  <c r="W82" i="120"/>
  <c r="S82" i="120"/>
  <c r="K82" i="120"/>
  <c r="I82" i="120"/>
  <c r="AH82" i="120" s="1"/>
  <c r="CE81" i="120"/>
  <c r="CD81" i="120"/>
  <c r="CC81" i="120"/>
  <c r="CA81" i="120"/>
  <c r="BZ81" i="120"/>
  <c r="BW81" i="120"/>
  <c r="BV81" i="120"/>
  <c r="BU81" i="120"/>
  <c r="BT81" i="120"/>
  <c r="BS81" i="120"/>
  <c r="BR81" i="120"/>
  <c r="BI81" i="120"/>
  <c r="BJ81" i="120" s="1"/>
  <c r="BC81" i="120"/>
  <c r="BA81" i="120"/>
  <c r="AZ81" i="120"/>
  <c r="AY81" i="120"/>
  <c r="AX81" i="120"/>
  <c r="AW81" i="120"/>
  <c r="AU81" i="120"/>
  <c r="AS81" i="120"/>
  <c r="AR81" i="120"/>
  <c r="AQ81" i="120"/>
  <c r="AP81" i="120"/>
  <c r="AO81" i="120"/>
  <c r="AM81" i="120"/>
  <c r="AJ81" i="120"/>
  <c r="AG81" i="120"/>
  <c r="AE81" i="120"/>
  <c r="AA81" i="120"/>
  <c r="Y81" i="120"/>
  <c r="Z81" i="120" s="1"/>
  <c r="W81" i="120"/>
  <c r="S81" i="120"/>
  <c r="K81" i="120"/>
  <c r="I81" i="120"/>
  <c r="AK81" i="120" s="1"/>
  <c r="BT80" i="120"/>
  <c r="BR80" i="120"/>
  <c r="BC80" i="120"/>
  <c r="AU80" i="120"/>
  <c r="AP80" i="120"/>
  <c r="BT79" i="120"/>
  <c r="BR79" i="120"/>
  <c r="BC79" i="120"/>
  <c r="AU79" i="120"/>
  <c r="AP79" i="120"/>
  <c r="CE77" i="120"/>
  <c r="CD77" i="120"/>
  <c r="CC77" i="120"/>
  <c r="CA77" i="120"/>
  <c r="BZ77" i="120"/>
  <c r="BW77" i="120"/>
  <c r="BV77" i="120"/>
  <c r="BU77" i="120"/>
  <c r="BT77" i="120"/>
  <c r="BS77" i="120"/>
  <c r="BR77" i="120"/>
  <c r="BI77" i="120"/>
  <c r="BJ77" i="120" s="1"/>
  <c r="BC77" i="120"/>
  <c r="BA77" i="120"/>
  <c r="AZ77" i="120"/>
  <c r="AY77" i="120"/>
  <c r="AX77" i="120"/>
  <c r="AW77" i="120"/>
  <c r="AU77" i="120"/>
  <c r="AS77" i="120"/>
  <c r="AR77" i="120"/>
  <c r="AQ77" i="120"/>
  <c r="AP77" i="120"/>
  <c r="AO77" i="120"/>
  <c r="AM77" i="120"/>
  <c r="AJ77" i="120"/>
  <c r="AG77" i="120"/>
  <c r="AE77" i="120"/>
  <c r="AA77" i="120"/>
  <c r="Y77" i="120"/>
  <c r="Z77" i="120" s="1"/>
  <c r="W77" i="120"/>
  <c r="S77" i="120"/>
  <c r="K77" i="120"/>
  <c r="I77" i="120"/>
  <c r="AK77" i="120" s="1"/>
  <c r="CE76" i="120"/>
  <c r="CD76" i="120"/>
  <c r="CC76" i="120"/>
  <c r="CA76" i="120"/>
  <c r="BZ76" i="120"/>
  <c r="BW76" i="120"/>
  <c r="BV76" i="120"/>
  <c r="BU76" i="120"/>
  <c r="BT76" i="120"/>
  <c r="BS76" i="120"/>
  <c r="BR76" i="120"/>
  <c r="BI76" i="120"/>
  <c r="BJ76" i="120" s="1"/>
  <c r="BC76" i="120"/>
  <c r="BA76" i="120"/>
  <c r="AZ76" i="120"/>
  <c r="AY76" i="120"/>
  <c r="AX76" i="120"/>
  <c r="AW76" i="120"/>
  <c r="AU76" i="120"/>
  <c r="AS76" i="120"/>
  <c r="AR76" i="120"/>
  <c r="AQ76" i="120"/>
  <c r="AP76" i="120"/>
  <c r="AO76" i="120"/>
  <c r="AM76" i="120"/>
  <c r="AJ76" i="120"/>
  <c r="AG76" i="120"/>
  <c r="AE76" i="120"/>
  <c r="AA76" i="120"/>
  <c r="Y76" i="120"/>
  <c r="Z76" i="120" s="1"/>
  <c r="W76" i="120"/>
  <c r="S76" i="120"/>
  <c r="K76" i="120"/>
  <c r="I76" i="120"/>
  <c r="AK76" i="120" s="1"/>
  <c r="CE75" i="120"/>
  <c r="CD75" i="120"/>
  <c r="CC75" i="120"/>
  <c r="CA75" i="120"/>
  <c r="BZ75" i="120"/>
  <c r="BW75" i="120"/>
  <c r="BV75" i="120"/>
  <c r="BU75" i="120"/>
  <c r="BT75" i="120"/>
  <c r="BS75" i="120"/>
  <c r="BR75" i="120"/>
  <c r="BI75" i="120"/>
  <c r="BJ75" i="120" s="1"/>
  <c r="BC75" i="120"/>
  <c r="BA75" i="120"/>
  <c r="AZ75" i="120"/>
  <c r="AY75" i="120"/>
  <c r="AX75" i="120"/>
  <c r="AW75" i="120"/>
  <c r="AU75" i="120"/>
  <c r="AS75" i="120"/>
  <c r="AR75" i="120"/>
  <c r="AQ75" i="120"/>
  <c r="AP75" i="120"/>
  <c r="AO75" i="120"/>
  <c r="AM75" i="120"/>
  <c r="AJ75" i="120"/>
  <c r="AG75" i="120"/>
  <c r="AE75" i="120"/>
  <c r="AA75" i="120"/>
  <c r="Y75" i="120"/>
  <c r="Z75" i="120" s="1"/>
  <c r="W75" i="120"/>
  <c r="S75" i="120"/>
  <c r="K75" i="120"/>
  <c r="I75" i="120"/>
  <c r="AK75" i="120" s="1"/>
  <c r="BT74" i="120"/>
  <c r="BR74" i="120"/>
  <c r="BC74" i="120"/>
  <c r="AU74" i="120"/>
  <c r="AP74" i="120"/>
  <c r="BT73" i="120"/>
  <c r="BR73" i="120"/>
  <c r="BC73" i="120"/>
  <c r="AU73" i="120"/>
  <c r="AP73" i="120"/>
  <c r="CE71" i="120"/>
  <c r="CD71" i="120"/>
  <c r="CC71" i="120"/>
  <c r="CA71" i="120"/>
  <c r="BZ71" i="120"/>
  <c r="BW71" i="120"/>
  <c r="BV71" i="120"/>
  <c r="BU71" i="120"/>
  <c r="BT71" i="120"/>
  <c r="BS71" i="120"/>
  <c r="BR71" i="120"/>
  <c r="BI71" i="120"/>
  <c r="BJ71" i="120" s="1"/>
  <c r="BC71" i="120"/>
  <c r="BA71" i="120"/>
  <c r="AZ71" i="120"/>
  <c r="AY71" i="120"/>
  <c r="AX71" i="120"/>
  <c r="AW71" i="120"/>
  <c r="AU71" i="120"/>
  <c r="AS71" i="120"/>
  <c r="AR71" i="120"/>
  <c r="AQ71" i="120"/>
  <c r="AP71" i="120"/>
  <c r="AO71" i="120"/>
  <c r="AM71" i="120"/>
  <c r="AJ71" i="120"/>
  <c r="AG71" i="120"/>
  <c r="AE71" i="120"/>
  <c r="AA71" i="120"/>
  <c r="Y71" i="120"/>
  <c r="Z71" i="120" s="1"/>
  <c r="W71" i="120"/>
  <c r="S71" i="120"/>
  <c r="K71" i="120"/>
  <c r="I71" i="120"/>
  <c r="AK71" i="120" s="1"/>
  <c r="CE70" i="120"/>
  <c r="CD70" i="120"/>
  <c r="CC70" i="120"/>
  <c r="CA70" i="120"/>
  <c r="BZ70" i="120"/>
  <c r="BW70" i="120"/>
  <c r="BV70" i="120"/>
  <c r="BU70" i="120"/>
  <c r="BT70" i="120"/>
  <c r="BS70" i="120"/>
  <c r="BR70" i="120"/>
  <c r="BI70" i="120"/>
  <c r="BJ70" i="120" s="1"/>
  <c r="BC70" i="120"/>
  <c r="BA70" i="120"/>
  <c r="AZ70" i="120"/>
  <c r="AY70" i="120"/>
  <c r="AX70" i="120"/>
  <c r="AW70" i="120"/>
  <c r="AU70" i="120"/>
  <c r="AS70" i="120"/>
  <c r="AR70" i="120"/>
  <c r="AQ70" i="120"/>
  <c r="AP70" i="120"/>
  <c r="AO70" i="120"/>
  <c r="AM70" i="120"/>
  <c r="AJ70" i="120"/>
  <c r="AG70" i="120"/>
  <c r="AE70" i="120"/>
  <c r="AA70" i="120"/>
  <c r="Y70" i="120"/>
  <c r="Z70" i="120" s="1"/>
  <c r="W70" i="120"/>
  <c r="S70" i="120"/>
  <c r="K70" i="120"/>
  <c r="I70" i="120"/>
  <c r="AK70" i="120" s="1"/>
  <c r="CE69" i="120"/>
  <c r="CD69" i="120"/>
  <c r="CC69" i="120"/>
  <c r="CA69" i="120"/>
  <c r="BZ69" i="120"/>
  <c r="BW69" i="120"/>
  <c r="BV69" i="120"/>
  <c r="BU69" i="120"/>
  <c r="BT69" i="120"/>
  <c r="BS69" i="120"/>
  <c r="BR69" i="120"/>
  <c r="BI69" i="120"/>
  <c r="BJ69" i="120" s="1"/>
  <c r="BC69" i="120"/>
  <c r="BA69" i="120"/>
  <c r="AZ69" i="120"/>
  <c r="AY69" i="120"/>
  <c r="AX69" i="120"/>
  <c r="AW69" i="120"/>
  <c r="AU69" i="120"/>
  <c r="AS69" i="120"/>
  <c r="AR69" i="120"/>
  <c r="AQ69" i="120"/>
  <c r="AP69" i="120"/>
  <c r="AO69" i="120"/>
  <c r="AM69" i="120"/>
  <c r="AJ69" i="120"/>
  <c r="AG69" i="120"/>
  <c r="AE69" i="120"/>
  <c r="AA69" i="120"/>
  <c r="Y69" i="120"/>
  <c r="Z69" i="120" s="1"/>
  <c r="W69" i="120"/>
  <c r="S69" i="120"/>
  <c r="K69" i="120"/>
  <c r="I69" i="120"/>
  <c r="AH69" i="120" s="1"/>
  <c r="BT68" i="120"/>
  <c r="BR68" i="120"/>
  <c r="BC68" i="120"/>
  <c r="AU68" i="120"/>
  <c r="AP68" i="120"/>
  <c r="BT67" i="120"/>
  <c r="BR67" i="120"/>
  <c r="BC67" i="120"/>
  <c r="AU67" i="120"/>
  <c r="CE65" i="120"/>
  <c r="CD65" i="120"/>
  <c r="CC65" i="120"/>
  <c r="CA65" i="120"/>
  <c r="BZ65" i="120"/>
  <c r="BW65" i="120"/>
  <c r="BV65" i="120"/>
  <c r="BU65" i="120"/>
  <c r="BT65" i="120"/>
  <c r="BS65" i="120"/>
  <c r="BR65" i="120"/>
  <c r="BI65" i="120"/>
  <c r="BJ65" i="120" s="1"/>
  <c r="BC65" i="120"/>
  <c r="BA65" i="120"/>
  <c r="AZ65" i="120"/>
  <c r="AY65" i="120"/>
  <c r="AX65" i="120"/>
  <c r="AW65" i="120"/>
  <c r="AU65" i="120"/>
  <c r="AS65" i="120"/>
  <c r="AR65" i="120"/>
  <c r="AQ65" i="120"/>
  <c r="AP65" i="120"/>
  <c r="AO65" i="120"/>
  <c r="AM65" i="120"/>
  <c r="AJ65" i="120"/>
  <c r="AG65" i="120"/>
  <c r="AE65" i="120"/>
  <c r="Y65" i="120"/>
  <c r="W65" i="120"/>
  <c r="S65" i="120"/>
  <c r="O65" i="120"/>
  <c r="CR65" i="120" s="1"/>
  <c r="K65" i="120"/>
  <c r="I65" i="120"/>
  <c r="AK65" i="120" s="1"/>
  <c r="CE64" i="120"/>
  <c r="CD64" i="120"/>
  <c r="CC64" i="120"/>
  <c r="CA64" i="120"/>
  <c r="BZ64" i="120"/>
  <c r="BW64" i="120"/>
  <c r="BV64" i="120"/>
  <c r="BU64" i="120"/>
  <c r="BT64" i="120"/>
  <c r="BS64" i="120"/>
  <c r="BR64" i="120"/>
  <c r="BI64" i="120"/>
  <c r="BJ64" i="120" s="1"/>
  <c r="BC64" i="120"/>
  <c r="BA64" i="120"/>
  <c r="AZ64" i="120"/>
  <c r="AY64" i="120"/>
  <c r="AX64" i="120"/>
  <c r="AW64" i="120"/>
  <c r="AU64" i="120"/>
  <c r="AS64" i="120"/>
  <c r="AR64" i="120"/>
  <c r="AQ64" i="120"/>
  <c r="AP64" i="120"/>
  <c r="AO64" i="120"/>
  <c r="AM64" i="120"/>
  <c r="AJ64" i="120"/>
  <c r="AG64" i="120"/>
  <c r="AE64" i="120"/>
  <c r="AA64" i="120"/>
  <c r="Y64" i="120"/>
  <c r="Z64" i="120" s="1"/>
  <c r="W64" i="120"/>
  <c r="S64" i="120"/>
  <c r="K64" i="120"/>
  <c r="I64" i="120"/>
  <c r="AK64" i="120" s="1"/>
  <c r="CE63" i="120"/>
  <c r="CD63" i="120"/>
  <c r="CC63" i="120"/>
  <c r="CA63" i="120"/>
  <c r="BZ63" i="120"/>
  <c r="BW63" i="120"/>
  <c r="BV63" i="120"/>
  <c r="BU63" i="120"/>
  <c r="BT63" i="120"/>
  <c r="BS63" i="120"/>
  <c r="BR63" i="120"/>
  <c r="BI63" i="120"/>
  <c r="BJ63" i="120" s="1"/>
  <c r="BC63" i="120"/>
  <c r="BA63" i="120"/>
  <c r="AZ63" i="120"/>
  <c r="AY63" i="120"/>
  <c r="AX63" i="120"/>
  <c r="AW63" i="120"/>
  <c r="AU63" i="120"/>
  <c r="AS63" i="120"/>
  <c r="AR63" i="120"/>
  <c r="AQ63" i="120"/>
  <c r="AP63" i="120"/>
  <c r="AO63" i="120"/>
  <c r="AM63" i="120"/>
  <c r="AJ63" i="120"/>
  <c r="AG63" i="120"/>
  <c r="AE63" i="120"/>
  <c r="AA63" i="120"/>
  <c r="Y63" i="120"/>
  <c r="Z63" i="120" s="1"/>
  <c r="W63" i="120"/>
  <c r="S63" i="120"/>
  <c r="K63" i="120"/>
  <c r="I63" i="120"/>
  <c r="AK63" i="120" s="1"/>
  <c r="BT62" i="120"/>
  <c r="BR62" i="120"/>
  <c r="BC62" i="120"/>
  <c r="AU62" i="120"/>
  <c r="AP62" i="120"/>
  <c r="BT61" i="120"/>
  <c r="BR61" i="120"/>
  <c r="BC61" i="120"/>
  <c r="AU61" i="120"/>
  <c r="AP61" i="120"/>
  <c r="CE59" i="120"/>
  <c r="CD59" i="120"/>
  <c r="CC59" i="120"/>
  <c r="CA59" i="120"/>
  <c r="BZ59" i="120"/>
  <c r="BW59" i="120"/>
  <c r="BV59" i="120"/>
  <c r="BU59" i="120"/>
  <c r="BT59" i="120"/>
  <c r="BS59" i="120"/>
  <c r="BR59" i="120"/>
  <c r="BI59" i="120"/>
  <c r="BJ59" i="120" s="1"/>
  <c r="BC59" i="120"/>
  <c r="BA59" i="120"/>
  <c r="AZ59" i="120"/>
  <c r="AY59" i="120"/>
  <c r="AX59" i="120"/>
  <c r="AW59" i="120"/>
  <c r="AU59" i="120"/>
  <c r="AS59" i="120"/>
  <c r="AR59" i="120"/>
  <c r="AQ59" i="120"/>
  <c r="AP59" i="120"/>
  <c r="AO59" i="120"/>
  <c r="AM59" i="120"/>
  <c r="AJ59" i="120"/>
  <c r="AG59" i="120"/>
  <c r="AE59" i="120"/>
  <c r="Y59" i="120"/>
  <c r="W59" i="120"/>
  <c r="S59" i="120"/>
  <c r="O59" i="120"/>
  <c r="CR59" i="120" s="1"/>
  <c r="CS59" i="120" s="1"/>
  <c r="K59" i="120"/>
  <c r="I59" i="120"/>
  <c r="AH59" i="120" s="1"/>
  <c r="CE58" i="120"/>
  <c r="CD58" i="120"/>
  <c r="CC58" i="120"/>
  <c r="CA58" i="120"/>
  <c r="BZ58" i="120"/>
  <c r="BW58" i="120"/>
  <c r="BV58" i="120"/>
  <c r="BU58" i="120"/>
  <c r="BT58" i="120"/>
  <c r="BS58" i="120"/>
  <c r="BR58" i="120"/>
  <c r="BI58" i="120"/>
  <c r="BJ58" i="120" s="1"/>
  <c r="BC58" i="120"/>
  <c r="BA58" i="120"/>
  <c r="AZ58" i="120"/>
  <c r="AY58" i="120"/>
  <c r="AX58" i="120"/>
  <c r="AW58" i="120"/>
  <c r="AU58" i="120"/>
  <c r="AS58" i="120"/>
  <c r="AR58" i="120"/>
  <c r="AQ58" i="120"/>
  <c r="AP58" i="120"/>
  <c r="AO58" i="120"/>
  <c r="AM58" i="120"/>
  <c r="AJ58" i="120"/>
  <c r="AG58" i="120"/>
  <c r="AE58" i="120"/>
  <c r="AA58" i="120"/>
  <c r="Y58" i="120"/>
  <c r="Z58" i="120" s="1"/>
  <c r="W58" i="120"/>
  <c r="S58" i="120"/>
  <c r="K58" i="120"/>
  <c r="I58" i="120"/>
  <c r="AH58" i="120" s="1"/>
  <c r="CE57" i="120"/>
  <c r="CD57" i="120"/>
  <c r="CC57" i="120"/>
  <c r="CA57" i="120"/>
  <c r="BZ57" i="120"/>
  <c r="BW57" i="120"/>
  <c r="BV57" i="120"/>
  <c r="BU57" i="120"/>
  <c r="BT57" i="120"/>
  <c r="BS57" i="120"/>
  <c r="BR57" i="120"/>
  <c r="BI57" i="120"/>
  <c r="BJ57" i="120" s="1"/>
  <c r="BC57" i="120"/>
  <c r="BA57" i="120"/>
  <c r="AZ57" i="120"/>
  <c r="AY57" i="120"/>
  <c r="AX57" i="120"/>
  <c r="AW57" i="120"/>
  <c r="AU57" i="120"/>
  <c r="AS57" i="120"/>
  <c r="AR57" i="120"/>
  <c r="AQ57" i="120"/>
  <c r="AP57" i="120"/>
  <c r="AO57" i="120"/>
  <c r="AM57" i="120"/>
  <c r="AJ57" i="120"/>
  <c r="AG57" i="120"/>
  <c r="AE57" i="120"/>
  <c r="AA57" i="120"/>
  <c r="Y57" i="120"/>
  <c r="Z57" i="120" s="1"/>
  <c r="W57" i="120"/>
  <c r="S57" i="120"/>
  <c r="K57" i="120"/>
  <c r="I57" i="120"/>
  <c r="AK57" i="120" s="1"/>
  <c r="BT56" i="120"/>
  <c r="BR56" i="120"/>
  <c r="BC56" i="120"/>
  <c r="AU56" i="120"/>
  <c r="AP56" i="120"/>
  <c r="BT55" i="120"/>
  <c r="BR55" i="120"/>
  <c r="BC55" i="120"/>
  <c r="AU55" i="120"/>
  <c r="AP55" i="120"/>
  <c r="BT54" i="120"/>
  <c r="BR54" i="120"/>
  <c r="BC54" i="120"/>
  <c r="AU54" i="120"/>
  <c r="AP54" i="120"/>
  <c r="BT53" i="120"/>
  <c r="BR53" i="120"/>
  <c r="BC53" i="120"/>
  <c r="AU53" i="120"/>
  <c r="AP53" i="120"/>
  <c r="CE51" i="120"/>
  <c r="CD51" i="120"/>
  <c r="CC51" i="120"/>
  <c r="CA51" i="120"/>
  <c r="BZ51" i="120"/>
  <c r="BW51" i="120"/>
  <c r="BV51" i="120"/>
  <c r="BU51" i="120"/>
  <c r="BT51" i="120"/>
  <c r="BS51" i="120"/>
  <c r="BR51" i="120"/>
  <c r="BI51" i="120"/>
  <c r="BJ51" i="120" s="1"/>
  <c r="BC51" i="120"/>
  <c r="BA51" i="120"/>
  <c r="AZ51" i="120"/>
  <c r="AY51" i="120"/>
  <c r="AX51" i="120"/>
  <c r="AW51" i="120"/>
  <c r="AU51" i="120"/>
  <c r="AS51" i="120"/>
  <c r="AR51" i="120"/>
  <c r="AQ51" i="120"/>
  <c r="AP51" i="120"/>
  <c r="AO51" i="120"/>
  <c r="AM51" i="120"/>
  <c r="AJ51" i="120"/>
  <c r="AG51" i="120"/>
  <c r="AE51" i="120"/>
  <c r="AA51" i="120"/>
  <c r="AA52" i="120" s="1"/>
  <c r="Y51" i="120"/>
  <c r="Y52" i="120" s="1"/>
  <c r="W51" i="120"/>
  <c r="W52" i="120" s="1"/>
  <c r="S51" i="120"/>
  <c r="S52" i="120" s="1"/>
  <c r="K51" i="120"/>
  <c r="I51" i="120"/>
  <c r="AH51" i="120" s="1"/>
  <c r="BT50" i="120"/>
  <c r="BR50" i="120"/>
  <c r="BC50" i="120"/>
  <c r="AU50" i="120"/>
  <c r="AP50" i="120"/>
  <c r="BT49" i="120"/>
  <c r="BR49" i="120"/>
  <c r="BC49" i="120"/>
  <c r="AU49" i="120"/>
  <c r="AP49" i="120"/>
  <c r="CE47" i="120"/>
  <c r="CD47" i="120"/>
  <c r="CC47" i="120"/>
  <c r="CA47" i="120"/>
  <c r="BZ47" i="120"/>
  <c r="BW47" i="120"/>
  <c r="BV47" i="120"/>
  <c r="BU47" i="120"/>
  <c r="BT47" i="120"/>
  <c r="BS47" i="120"/>
  <c r="BR47" i="120"/>
  <c r="BI47" i="120"/>
  <c r="BJ47" i="120" s="1"/>
  <c r="BC47" i="120"/>
  <c r="BA47" i="120"/>
  <c r="AZ47" i="120"/>
  <c r="AY47" i="120"/>
  <c r="AX47" i="120"/>
  <c r="AW47" i="120"/>
  <c r="AU47" i="120"/>
  <c r="AS47" i="120"/>
  <c r="AR47" i="120"/>
  <c r="AQ47" i="120"/>
  <c r="AP47" i="120"/>
  <c r="AO47" i="120"/>
  <c r="AM47" i="120"/>
  <c r="AJ47" i="120"/>
  <c r="AG47" i="120"/>
  <c r="AE47" i="120"/>
  <c r="Y47" i="120"/>
  <c r="W47" i="120"/>
  <c r="S47" i="120"/>
  <c r="O47" i="120"/>
  <c r="AA47" i="120" s="1"/>
  <c r="K47" i="120"/>
  <c r="I47" i="120"/>
  <c r="AK47" i="120" s="1"/>
  <c r="CE46" i="120"/>
  <c r="CD46" i="120"/>
  <c r="CC46" i="120"/>
  <c r="CA46" i="120"/>
  <c r="BZ46" i="120"/>
  <c r="BW46" i="120"/>
  <c r="BV46" i="120"/>
  <c r="BU46" i="120"/>
  <c r="BT46" i="120"/>
  <c r="BS46" i="120"/>
  <c r="BR46" i="120"/>
  <c r="BI46" i="120"/>
  <c r="BJ46" i="120" s="1"/>
  <c r="BC46" i="120"/>
  <c r="BA46" i="120"/>
  <c r="AZ46" i="120"/>
  <c r="AY46" i="120"/>
  <c r="AX46" i="120"/>
  <c r="AW46" i="120"/>
  <c r="AU46" i="120"/>
  <c r="AS46" i="120"/>
  <c r="AR46" i="120"/>
  <c r="AQ46" i="120"/>
  <c r="AP46" i="120"/>
  <c r="AO46" i="120"/>
  <c r="AM46" i="120"/>
  <c r="AJ46" i="120"/>
  <c r="AG46" i="120"/>
  <c r="AE46" i="120"/>
  <c r="AA46" i="120"/>
  <c r="Y46" i="120"/>
  <c r="Z46" i="120" s="1"/>
  <c r="W46" i="120"/>
  <c r="S46" i="120"/>
  <c r="K46" i="120"/>
  <c r="I46" i="120"/>
  <c r="AH46" i="120" s="1"/>
  <c r="CE45" i="120"/>
  <c r="CD45" i="120"/>
  <c r="CC45" i="120"/>
  <c r="CA45" i="120"/>
  <c r="BZ45" i="120"/>
  <c r="BW45" i="120"/>
  <c r="BV45" i="120"/>
  <c r="BU45" i="120"/>
  <c r="BT45" i="120"/>
  <c r="BS45" i="120"/>
  <c r="BR45" i="120"/>
  <c r="BI45" i="120"/>
  <c r="BJ45" i="120" s="1"/>
  <c r="BC45" i="120"/>
  <c r="BA45" i="120"/>
  <c r="AZ45" i="120"/>
  <c r="AY45" i="120"/>
  <c r="AX45" i="120"/>
  <c r="AW45" i="120"/>
  <c r="AU45" i="120"/>
  <c r="AS45" i="120"/>
  <c r="AR45" i="120"/>
  <c r="AQ45" i="120"/>
  <c r="AP45" i="120"/>
  <c r="AO45" i="120"/>
  <c r="AM45" i="120"/>
  <c r="AJ45" i="120"/>
  <c r="AG45" i="120"/>
  <c r="AE45" i="120"/>
  <c r="AA45" i="120"/>
  <c r="Y45" i="120"/>
  <c r="Z45" i="120" s="1"/>
  <c r="W45" i="120"/>
  <c r="S45" i="120"/>
  <c r="K45" i="120"/>
  <c r="I45" i="120"/>
  <c r="AH45" i="120" s="1"/>
  <c r="BT44" i="120"/>
  <c r="BR44" i="120"/>
  <c r="BC44" i="120"/>
  <c r="AU44" i="120"/>
  <c r="AP44" i="120"/>
  <c r="BT43" i="120"/>
  <c r="BR43" i="120"/>
  <c r="BC43" i="120"/>
  <c r="AU43" i="120"/>
  <c r="AP43" i="120"/>
  <c r="CE41" i="120"/>
  <c r="CD41" i="120"/>
  <c r="CC41" i="120"/>
  <c r="CA41" i="120"/>
  <c r="BZ41" i="120"/>
  <c r="BW41" i="120"/>
  <c r="BV41" i="120"/>
  <c r="BU41" i="120"/>
  <c r="BT41" i="120"/>
  <c r="BS41" i="120"/>
  <c r="BR41" i="120"/>
  <c r="BI41" i="120"/>
  <c r="BJ41" i="120" s="1"/>
  <c r="BC41" i="120"/>
  <c r="BA41" i="120"/>
  <c r="AZ41" i="120"/>
  <c r="AY41" i="120"/>
  <c r="AX41" i="120"/>
  <c r="AW41" i="120"/>
  <c r="AU41" i="120"/>
  <c r="AS41" i="120"/>
  <c r="AR41" i="120"/>
  <c r="AQ41" i="120"/>
  <c r="AP41" i="120"/>
  <c r="AO41" i="120"/>
  <c r="AM41" i="120"/>
  <c r="AJ41" i="120"/>
  <c r="AG41" i="120"/>
  <c r="AE41" i="120"/>
  <c r="AA41" i="120"/>
  <c r="Y41" i="120"/>
  <c r="Z41" i="120" s="1"/>
  <c r="W41" i="120"/>
  <c r="S41" i="120"/>
  <c r="K41" i="120"/>
  <c r="I41" i="120"/>
  <c r="AH41" i="120" s="1"/>
  <c r="CE40" i="120"/>
  <c r="CD40" i="120"/>
  <c r="CC40" i="120"/>
  <c r="CA40" i="120"/>
  <c r="BZ40" i="120"/>
  <c r="BW40" i="120"/>
  <c r="BV40" i="120"/>
  <c r="BU40" i="120"/>
  <c r="BT40" i="120"/>
  <c r="BS40" i="120"/>
  <c r="BR40" i="120"/>
  <c r="BI40" i="120"/>
  <c r="BJ40" i="120" s="1"/>
  <c r="BC40" i="120"/>
  <c r="BA40" i="120"/>
  <c r="AZ40" i="120"/>
  <c r="AY40" i="120"/>
  <c r="AX40" i="120"/>
  <c r="AW40" i="120"/>
  <c r="AU40" i="120"/>
  <c r="AS40" i="120"/>
  <c r="AR40" i="120"/>
  <c r="AQ40" i="120"/>
  <c r="AP40" i="120"/>
  <c r="AO40" i="120"/>
  <c r="AM40" i="120"/>
  <c r="AJ40" i="120"/>
  <c r="AG40" i="120"/>
  <c r="AE40" i="120"/>
  <c r="Y40" i="120"/>
  <c r="W40" i="120"/>
  <c r="S40" i="120"/>
  <c r="O40" i="120"/>
  <c r="AA40" i="120" s="1"/>
  <c r="K40" i="120"/>
  <c r="I40" i="120"/>
  <c r="AK40" i="120" s="1"/>
  <c r="CE39" i="120"/>
  <c r="CD39" i="120"/>
  <c r="CC39" i="120"/>
  <c r="CA39" i="120"/>
  <c r="BZ39" i="120"/>
  <c r="BW39" i="120"/>
  <c r="BV39" i="120"/>
  <c r="BU39" i="120"/>
  <c r="BT39" i="120"/>
  <c r="BS39" i="120"/>
  <c r="BR39" i="120"/>
  <c r="BI39" i="120"/>
  <c r="BJ39" i="120" s="1"/>
  <c r="BC39" i="120"/>
  <c r="BA39" i="120"/>
  <c r="AZ39" i="120"/>
  <c r="AY39" i="120"/>
  <c r="AX39" i="120"/>
  <c r="AW39" i="120"/>
  <c r="AU39" i="120"/>
  <c r="AS39" i="120"/>
  <c r="AR39" i="120"/>
  <c r="AQ39" i="120"/>
  <c r="AP39" i="120"/>
  <c r="AO39" i="120"/>
  <c r="AM39" i="120"/>
  <c r="AJ39" i="120"/>
  <c r="AG39" i="120"/>
  <c r="AE39" i="120"/>
  <c r="AA39" i="120"/>
  <c r="Y39" i="120"/>
  <c r="Z39" i="120" s="1"/>
  <c r="W39" i="120"/>
  <c r="S39" i="120"/>
  <c r="K39" i="120"/>
  <c r="I39" i="120"/>
  <c r="AK39" i="120" s="1"/>
  <c r="BT38" i="120"/>
  <c r="BR38" i="120"/>
  <c r="BC38" i="120"/>
  <c r="AU38" i="120"/>
  <c r="AP38" i="120"/>
  <c r="BT37" i="120"/>
  <c r="BR37" i="120"/>
  <c r="BC37" i="120"/>
  <c r="AU37" i="120"/>
  <c r="AP37" i="120"/>
  <c r="CE35" i="120"/>
  <c r="CD35" i="120"/>
  <c r="CC35" i="120"/>
  <c r="CA35" i="120"/>
  <c r="BZ35" i="120"/>
  <c r="BW35" i="120"/>
  <c r="BV35" i="120"/>
  <c r="BU35" i="120"/>
  <c r="BT35" i="120"/>
  <c r="BS35" i="120"/>
  <c r="BR35" i="120"/>
  <c r="BI35" i="120"/>
  <c r="BJ35" i="120" s="1"/>
  <c r="BC35" i="120"/>
  <c r="BA35" i="120"/>
  <c r="AZ35" i="120"/>
  <c r="AY35" i="120"/>
  <c r="AX35" i="120"/>
  <c r="AW35" i="120"/>
  <c r="AU35" i="120"/>
  <c r="AS35" i="120"/>
  <c r="AR35" i="120"/>
  <c r="AQ35" i="120"/>
  <c r="AP35" i="120"/>
  <c r="AO35" i="120"/>
  <c r="AM35" i="120"/>
  <c r="AJ35" i="120"/>
  <c r="AG35" i="120"/>
  <c r="AE35" i="120"/>
  <c r="Y35" i="120"/>
  <c r="W35" i="120"/>
  <c r="S35" i="120"/>
  <c r="O35" i="120"/>
  <c r="AA35" i="120" s="1"/>
  <c r="K35" i="120"/>
  <c r="I35" i="120"/>
  <c r="AH35" i="120" s="1"/>
  <c r="CE34" i="120"/>
  <c r="CD34" i="120"/>
  <c r="CC34" i="120"/>
  <c r="CA34" i="120"/>
  <c r="BZ34" i="120"/>
  <c r="BW34" i="120"/>
  <c r="BV34" i="120"/>
  <c r="BU34" i="120"/>
  <c r="BT34" i="120"/>
  <c r="BS34" i="120"/>
  <c r="BR34" i="120"/>
  <c r="BI34" i="120"/>
  <c r="BJ34" i="120" s="1"/>
  <c r="BC34" i="120"/>
  <c r="BA34" i="120"/>
  <c r="AZ34" i="120"/>
  <c r="AY34" i="120"/>
  <c r="AX34" i="120"/>
  <c r="AW34" i="120"/>
  <c r="AU34" i="120"/>
  <c r="AS34" i="120"/>
  <c r="AR34" i="120"/>
  <c r="AQ34" i="120"/>
  <c r="AP34" i="120"/>
  <c r="AO34" i="120"/>
  <c r="AM34" i="120"/>
  <c r="AJ34" i="120"/>
  <c r="AG34" i="120"/>
  <c r="AE34" i="120"/>
  <c r="AA34" i="120"/>
  <c r="Y34" i="120"/>
  <c r="Z34" i="120" s="1"/>
  <c r="W34" i="120"/>
  <c r="S34" i="120"/>
  <c r="K34" i="120"/>
  <c r="I34" i="120"/>
  <c r="AH34" i="120" s="1"/>
  <c r="CE33" i="120"/>
  <c r="CD33" i="120"/>
  <c r="CC33" i="120"/>
  <c r="CA33" i="120"/>
  <c r="BZ33" i="120"/>
  <c r="BW33" i="120"/>
  <c r="BV33" i="120"/>
  <c r="BU33" i="120"/>
  <c r="BT33" i="120"/>
  <c r="BS33" i="120"/>
  <c r="BR33" i="120"/>
  <c r="BI33" i="120"/>
  <c r="BJ33" i="120" s="1"/>
  <c r="BC33" i="120"/>
  <c r="BA33" i="120"/>
  <c r="AZ33" i="120"/>
  <c r="AY33" i="120"/>
  <c r="AX33" i="120"/>
  <c r="AW33" i="120"/>
  <c r="AU33" i="120"/>
  <c r="AS33" i="120"/>
  <c r="AR33" i="120"/>
  <c r="AQ33" i="120"/>
  <c r="AP33" i="120"/>
  <c r="AO33" i="120"/>
  <c r="AM33" i="120"/>
  <c r="AJ33" i="120"/>
  <c r="AG33" i="120"/>
  <c r="AE33" i="120"/>
  <c r="AA33" i="120"/>
  <c r="Y33" i="120"/>
  <c r="Z33" i="120" s="1"/>
  <c r="W33" i="120"/>
  <c r="S33" i="120"/>
  <c r="K33" i="120"/>
  <c r="I33" i="120"/>
  <c r="AH33" i="120" s="1"/>
  <c r="BT32" i="120"/>
  <c r="BR32" i="120"/>
  <c r="BC32" i="120"/>
  <c r="AU32" i="120"/>
  <c r="AP32" i="120"/>
  <c r="BT31" i="120"/>
  <c r="BR31" i="120"/>
  <c r="BC31" i="120"/>
  <c r="AU31" i="120"/>
  <c r="AP31" i="120"/>
  <c r="CE29" i="120"/>
  <c r="CD29" i="120"/>
  <c r="CC29" i="120"/>
  <c r="CA29" i="120"/>
  <c r="BZ29" i="120"/>
  <c r="BW29" i="120"/>
  <c r="BV29" i="120"/>
  <c r="BU29" i="120"/>
  <c r="BT29" i="120"/>
  <c r="BS29" i="120"/>
  <c r="BR29" i="120"/>
  <c r="BI29" i="120"/>
  <c r="BJ29" i="120" s="1"/>
  <c r="BC29" i="120"/>
  <c r="BA29" i="120"/>
  <c r="AZ29" i="120"/>
  <c r="AY29" i="120"/>
  <c r="AX29" i="120"/>
  <c r="AW29" i="120"/>
  <c r="AU29" i="120"/>
  <c r="AS29" i="120"/>
  <c r="AR29" i="120"/>
  <c r="AQ29" i="120"/>
  <c r="AP29" i="120"/>
  <c r="AO29" i="120"/>
  <c r="AM29" i="120"/>
  <c r="AJ29" i="120"/>
  <c r="AG29" i="120"/>
  <c r="AE29" i="120"/>
  <c r="AA29" i="120"/>
  <c r="Y29" i="120"/>
  <c r="Z29" i="120" s="1"/>
  <c r="W29" i="120"/>
  <c r="S29" i="120"/>
  <c r="K29" i="120"/>
  <c r="I29" i="120"/>
  <c r="AH29" i="120" s="1"/>
  <c r="CE28" i="120"/>
  <c r="CD28" i="120"/>
  <c r="CC28" i="120"/>
  <c r="CA28" i="120"/>
  <c r="BZ28" i="120"/>
  <c r="BW28" i="120"/>
  <c r="BV28" i="120"/>
  <c r="BU28" i="120"/>
  <c r="BT28" i="120"/>
  <c r="BS28" i="120"/>
  <c r="BR28" i="120"/>
  <c r="BI28" i="120"/>
  <c r="BJ28" i="120" s="1"/>
  <c r="BC28" i="120"/>
  <c r="BA28" i="120"/>
  <c r="AZ28" i="120"/>
  <c r="AY28" i="120"/>
  <c r="AX28" i="120"/>
  <c r="AW28" i="120"/>
  <c r="AU28" i="120"/>
  <c r="AS28" i="120"/>
  <c r="AR28" i="120"/>
  <c r="AQ28" i="120"/>
  <c r="AP28" i="120"/>
  <c r="AO28" i="120"/>
  <c r="AM28" i="120"/>
  <c r="AJ28" i="120"/>
  <c r="AG28" i="120"/>
  <c r="AE28" i="120"/>
  <c r="AA28" i="120"/>
  <c r="Y28" i="120"/>
  <c r="Z28" i="120" s="1"/>
  <c r="W28" i="120"/>
  <c r="S28" i="120"/>
  <c r="K28" i="120"/>
  <c r="I28" i="120"/>
  <c r="AK28" i="120" s="1"/>
  <c r="CE27" i="120"/>
  <c r="CD27" i="120"/>
  <c r="CC27" i="120"/>
  <c r="CA27" i="120"/>
  <c r="BZ27" i="120"/>
  <c r="BW27" i="120"/>
  <c r="BV27" i="120"/>
  <c r="BU27" i="120"/>
  <c r="BT27" i="120"/>
  <c r="BS27" i="120"/>
  <c r="BR27" i="120"/>
  <c r="BI27" i="120"/>
  <c r="BJ27" i="120" s="1"/>
  <c r="BC27" i="120"/>
  <c r="BA27" i="120"/>
  <c r="AZ27" i="120"/>
  <c r="AY27" i="120"/>
  <c r="AX27" i="120"/>
  <c r="AW27" i="120"/>
  <c r="AU27" i="120"/>
  <c r="AS27" i="120"/>
  <c r="AR27" i="120"/>
  <c r="AQ27" i="120"/>
  <c r="AP27" i="120"/>
  <c r="AO27" i="120"/>
  <c r="AM27" i="120"/>
  <c r="AJ27" i="120"/>
  <c r="AG27" i="120"/>
  <c r="AE27" i="120"/>
  <c r="AA27" i="120"/>
  <c r="Y27" i="120"/>
  <c r="Z27" i="120" s="1"/>
  <c r="W27" i="120"/>
  <c r="S27" i="120"/>
  <c r="K27" i="120"/>
  <c r="I27" i="120"/>
  <c r="AH27" i="120" s="1"/>
  <c r="BT26" i="120"/>
  <c r="BR26" i="120"/>
  <c r="BC26" i="120"/>
  <c r="AU26" i="120"/>
  <c r="AP26" i="120"/>
  <c r="BT25" i="120"/>
  <c r="BR25" i="120"/>
  <c r="BC25" i="120"/>
  <c r="AU25" i="120"/>
  <c r="AP25" i="120"/>
  <c r="CE22" i="120"/>
  <c r="CD22" i="120"/>
  <c r="CC22" i="120"/>
  <c r="CA22" i="120"/>
  <c r="BZ22" i="120"/>
  <c r="BW22" i="120"/>
  <c r="BV22" i="120"/>
  <c r="BU22" i="120"/>
  <c r="BT22" i="120"/>
  <c r="BS22" i="120"/>
  <c r="BR22" i="120"/>
  <c r="BI22" i="120"/>
  <c r="BJ22" i="120" s="1"/>
  <c r="BC22" i="120"/>
  <c r="BA22" i="120"/>
  <c r="AZ22" i="120"/>
  <c r="AY22" i="120"/>
  <c r="AX22" i="120"/>
  <c r="AW22" i="120"/>
  <c r="AU22" i="120"/>
  <c r="AS22" i="120"/>
  <c r="AR22" i="120"/>
  <c r="AQ22" i="120"/>
  <c r="AP22" i="120"/>
  <c r="AO22" i="120"/>
  <c r="AM22" i="120"/>
  <c r="AJ22" i="120"/>
  <c r="AG22" i="120"/>
  <c r="AE22" i="120"/>
  <c r="AA22" i="120"/>
  <c r="Y22" i="120"/>
  <c r="Z22" i="120" s="1"/>
  <c r="W22" i="120"/>
  <c r="S22" i="120"/>
  <c r="K22" i="120"/>
  <c r="I22" i="120"/>
  <c r="AK22" i="120" s="1"/>
  <c r="CE21" i="120"/>
  <c r="CD21" i="120"/>
  <c r="CC21" i="120"/>
  <c r="CA21" i="120"/>
  <c r="BZ21" i="120"/>
  <c r="BW21" i="120"/>
  <c r="BV21" i="120"/>
  <c r="BU21" i="120"/>
  <c r="BT21" i="120"/>
  <c r="BS21" i="120"/>
  <c r="BR21" i="120"/>
  <c r="BI21" i="120"/>
  <c r="BJ21" i="120" s="1"/>
  <c r="BC21" i="120"/>
  <c r="BA21" i="120"/>
  <c r="AZ21" i="120"/>
  <c r="AY21" i="120"/>
  <c r="AX21" i="120"/>
  <c r="AW21" i="120"/>
  <c r="AU21" i="120"/>
  <c r="AS21" i="120"/>
  <c r="AR21" i="120"/>
  <c r="AQ21" i="120"/>
  <c r="AP21" i="120"/>
  <c r="AO21" i="120"/>
  <c r="AM21" i="120"/>
  <c r="AJ21" i="120"/>
  <c r="AG21" i="120"/>
  <c r="AE21" i="120"/>
  <c r="AA21" i="120"/>
  <c r="Y21" i="120"/>
  <c r="Z21" i="120" s="1"/>
  <c r="W21" i="120"/>
  <c r="S21" i="120"/>
  <c r="K21" i="120"/>
  <c r="I21" i="120"/>
  <c r="AK21" i="120" s="1"/>
  <c r="CE20" i="120"/>
  <c r="CD20" i="120"/>
  <c r="CC20" i="120"/>
  <c r="CA20" i="120"/>
  <c r="BZ20" i="120"/>
  <c r="BW20" i="120"/>
  <c r="BV20" i="120"/>
  <c r="BU20" i="120"/>
  <c r="BT20" i="120"/>
  <c r="BS20" i="120"/>
  <c r="BR20" i="120"/>
  <c r="BI20" i="120"/>
  <c r="BJ20" i="120" s="1"/>
  <c r="BC20" i="120"/>
  <c r="BA20" i="120"/>
  <c r="AZ20" i="120"/>
  <c r="AY20" i="120"/>
  <c r="AX20" i="120"/>
  <c r="AW20" i="120"/>
  <c r="AU20" i="120"/>
  <c r="AS20" i="120"/>
  <c r="AR20" i="120"/>
  <c r="AQ20" i="120"/>
  <c r="AP20" i="120"/>
  <c r="AO20" i="120"/>
  <c r="AM20" i="120"/>
  <c r="AJ20" i="120"/>
  <c r="AG20" i="120"/>
  <c r="AE20" i="120"/>
  <c r="AA20" i="120"/>
  <c r="Y20" i="120"/>
  <c r="Z20" i="120" s="1"/>
  <c r="W20" i="120"/>
  <c r="S20" i="120"/>
  <c r="K20" i="120"/>
  <c r="I20" i="120"/>
  <c r="AF20" i="120" s="1"/>
  <c r="BT18" i="120"/>
  <c r="BR18" i="120"/>
  <c r="BC18" i="120"/>
  <c r="AU18" i="120"/>
  <c r="AP18" i="120"/>
  <c r="BT17" i="120"/>
  <c r="BR17" i="120"/>
  <c r="BC17" i="120"/>
  <c r="AU17" i="120"/>
  <c r="AP17" i="120"/>
  <c r="CE15" i="120"/>
  <c r="CD15" i="120"/>
  <c r="CC15" i="120"/>
  <c r="CA15" i="120"/>
  <c r="BZ15" i="120"/>
  <c r="BW15" i="120"/>
  <c r="BV15" i="120"/>
  <c r="BU15" i="120"/>
  <c r="BT15" i="120"/>
  <c r="BS15" i="120"/>
  <c r="BR15" i="120"/>
  <c r="BI15" i="120"/>
  <c r="BJ15" i="120" s="1"/>
  <c r="BC15" i="120"/>
  <c r="BA15" i="120"/>
  <c r="AZ15" i="120"/>
  <c r="AY15" i="120"/>
  <c r="AX15" i="120"/>
  <c r="AW15" i="120"/>
  <c r="AU15" i="120"/>
  <c r="AS15" i="120"/>
  <c r="AR15" i="120"/>
  <c r="AQ15" i="120"/>
  <c r="AP15" i="120"/>
  <c r="AO15" i="120"/>
  <c r="AM15" i="120"/>
  <c r="AJ15" i="120"/>
  <c r="AG15" i="120"/>
  <c r="AE15" i="120"/>
  <c r="AA15" i="120"/>
  <c r="Y15" i="120"/>
  <c r="Z15" i="120" s="1"/>
  <c r="W15" i="120"/>
  <c r="S15" i="120"/>
  <c r="K15" i="120"/>
  <c r="I15" i="120"/>
  <c r="AH15" i="120" s="1"/>
  <c r="CE14" i="120"/>
  <c r="CD14" i="120"/>
  <c r="CC14" i="120"/>
  <c r="CA14" i="120"/>
  <c r="BZ14" i="120"/>
  <c r="BW14" i="120"/>
  <c r="BV14" i="120"/>
  <c r="BU14" i="120"/>
  <c r="BT14" i="120"/>
  <c r="BS14" i="120"/>
  <c r="BR14" i="120"/>
  <c r="BI14" i="120"/>
  <c r="BJ14" i="120" s="1"/>
  <c r="BC14" i="120"/>
  <c r="BA14" i="120"/>
  <c r="AZ14" i="120"/>
  <c r="AY14" i="120"/>
  <c r="AX14" i="120"/>
  <c r="AW14" i="120"/>
  <c r="AU14" i="120"/>
  <c r="AS14" i="120"/>
  <c r="AR14" i="120"/>
  <c r="AQ14" i="120"/>
  <c r="AP14" i="120"/>
  <c r="AO14" i="120"/>
  <c r="AM14" i="120"/>
  <c r="AJ14" i="120"/>
  <c r="AG14" i="120"/>
  <c r="AE14" i="120"/>
  <c r="AA14" i="120"/>
  <c r="Y14" i="120"/>
  <c r="Z14" i="120" s="1"/>
  <c r="W14" i="120"/>
  <c r="S14" i="120"/>
  <c r="K14" i="120"/>
  <c r="I14" i="120"/>
  <c r="AK14" i="120" s="1"/>
  <c r="CE13" i="120"/>
  <c r="CD13" i="120"/>
  <c r="CC13" i="120"/>
  <c r="CA13" i="120"/>
  <c r="BZ13" i="120"/>
  <c r="BW13" i="120"/>
  <c r="BV13" i="120"/>
  <c r="BU13" i="120"/>
  <c r="BT13" i="120"/>
  <c r="BS13" i="120"/>
  <c r="BR13" i="120"/>
  <c r="BI13" i="120"/>
  <c r="BJ13" i="120" s="1"/>
  <c r="BC13" i="120"/>
  <c r="BA13" i="120"/>
  <c r="AZ13" i="120"/>
  <c r="AY13" i="120"/>
  <c r="AX13" i="120"/>
  <c r="AW13" i="120"/>
  <c r="AU13" i="120"/>
  <c r="AS13" i="120"/>
  <c r="AR13" i="120"/>
  <c r="AQ13" i="120"/>
  <c r="AP13" i="120"/>
  <c r="AO13" i="120"/>
  <c r="AM13" i="120"/>
  <c r="AJ13" i="120"/>
  <c r="AG13" i="120"/>
  <c r="AE13" i="120"/>
  <c r="AA13" i="120"/>
  <c r="Y13" i="120"/>
  <c r="Z13" i="120" s="1"/>
  <c r="W13" i="120"/>
  <c r="S13" i="120"/>
  <c r="K13" i="120"/>
  <c r="I13" i="120"/>
  <c r="AK13" i="120" s="1"/>
  <c r="CE12" i="120"/>
  <c r="CD12" i="120"/>
  <c r="CC12" i="120"/>
  <c r="CA12" i="120"/>
  <c r="BZ12" i="120"/>
  <c r="BW12" i="120"/>
  <c r="BV12" i="120"/>
  <c r="BU12" i="120"/>
  <c r="BT12" i="120"/>
  <c r="BS12" i="120"/>
  <c r="BR12" i="120"/>
  <c r="BI12" i="120"/>
  <c r="BJ12" i="120" s="1"/>
  <c r="BC12" i="120"/>
  <c r="BA12" i="120"/>
  <c r="AZ12" i="120"/>
  <c r="AY12" i="120"/>
  <c r="AX12" i="120"/>
  <c r="AW12" i="120"/>
  <c r="AU12" i="120"/>
  <c r="AS12" i="120"/>
  <c r="AR12" i="120"/>
  <c r="AQ12" i="120"/>
  <c r="AP12" i="120"/>
  <c r="AO12" i="120"/>
  <c r="AM12" i="120"/>
  <c r="AJ12" i="120"/>
  <c r="AG12" i="120"/>
  <c r="AE12" i="120"/>
  <c r="AA12" i="120"/>
  <c r="Y12" i="120"/>
  <c r="Z12" i="120" s="1"/>
  <c r="W12" i="120"/>
  <c r="S12" i="120"/>
  <c r="K12" i="120"/>
  <c r="I12" i="120"/>
  <c r="AH12" i="120" s="1"/>
  <c r="BT11" i="120"/>
  <c r="BR11" i="120"/>
  <c r="BC11" i="120"/>
  <c r="AU11" i="120"/>
  <c r="AP11" i="120"/>
  <c r="BT10" i="120"/>
  <c r="BR10" i="120"/>
  <c r="BC10" i="120"/>
  <c r="AU10" i="120"/>
  <c r="AP10" i="120"/>
  <c r="CE8" i="120"/>
  <c r="CD8" i="120"/>
  <c r="CC8" i="120"/>
  <c r="CA8" i="120"/>
  <c r="BZ8" i="120"/>
  <c r="BW8" i="120"/>
  <c r="BV8" i="120"/>
  <c r="BU8" i="120"/>
  <c r="BT8" i="120"/>
  <c r="BS8" i="120"/>
  <c r="BR8" i="120"/>
  <c r="BI8" i="120"/>
  <c r="BJ8" i="120" s="1"/>
  <c r="BC8" i="120"/>
  <c r="BA8" i="120"/>
  <c r="AZ8" i="120"/>
  <c r="AY8" i="120"/>
  <c r="AX8" i="120"/>
  <c r="AW8" i="120"/>
  <c r="AU8" i="120"/>
  <c r="AS8" i="120"/>
  <c r="AR8" i="120"/>
  <c r="AQ8" i="120"/>
  <c r="AP8" i="120"/>
  <c r="AO8" i="120"/>
  <c r="AM8" i="120"/>
  <c r="AJ8" i="120"/>
  <c r="AG8" i="120"/>
  <c r="AE8" i="120"/>
  <c r="AA8" i="120"/>
  <c r="Y8" i="120"/>
  <c r="Z8" i="120" s="1"/>
  <c r="W8" i="120"/>
  <c r="S8" i="120"/>
  <c r="K8" i="120"/>
  <c r="I8" i="120"/>
  <c r="AK8" i="120" s="1"/>
  <c r="CE7" i="120"/>
  <c r="CD7" i="120"/>
  <c r="CC7" i="120"/>
  <c r="CA7" i="120"/>
  <c r="BZ7" i="120"/>
  <c r="BW7" i="120"/>
  <c r="BV7" i="120"/>
  <c r="BU7" i="120"/>
  <c r="BT7" i="120"/>
  <c r="BS7" i="120"/>
  <c r="BR7" i="120"/>
  <c r="BI7" i="120"/>
  <c r="BJ7" i="120" s="1"/>
  <c r="BC7" i="120"/>
  <c r="BA7" i="120"/>
  <c r="AZ7" i="120"/>
  <c r="AY7" i="120"/>
  <c r="AX7" i="120"/>
  <c r="AW7" i="120"/>
  <c r="AU7" i="120"/>
  <c r="AS7" i="120"/>
  <c r="AR7" i="120"/>
  <c r="AQ7" i="120"/>
  <c r="AP7" i="120"/>
  <c r="AO7" i="120"/>
  <c r="AM7" i="120"/>
  <c r="AJ7" i="120"/>
  <c r="AG7" i="120"/>
  <c r="AE7" i="120"/>
  <c r="AA7" i="120"/>
  <c r="Y7" i="120"/>
  <c r="Z7" i="120" s="1"/>
  <c r="W7" i="120"/>
  <c r="S7" i="120"/>
  <c r="K7" i="120"/>
  <c r="I7" i="120"/>
  <c r="AK7" i="120" s="1"/>
  <c r="CE6" i="120"/>
  <c r="CD6" i="120"/>
  <c r="CC6" i="120"/>
  <c r="CA6" i="120"/>
  <c r="BZ6" i="120"/>
  <c r="BW6" i="120"/>
  <c r="BV6" i="120"/>
  <c r="BU6" i="120"/>
  <c r="BT6" i="120"/>
  <c r="BS6" i="120"/>
  <c r="BR6" i="120"/>
  <c r="BI6" i="120"/>
  <c r="BJ6" i="120" s="1"/>
  <c r="BC6" i="120"/>
  <c r="BA6" i="120"/>
  <c r="AZ6" i="120"/>
  <c r="AY6" i="120"/>
  <c r="AX6" i="120"/>
  <c r="AW6" i="120"/>
  <c r="AU6" i="120"/>
  <c r="AS6" i="120"/>
  <c r="AR6" i="120"/>
  <c r="AQ6" i="120"/>
  <c r="AP6" i="120"/>
  <c r="AO6" i="120"/>
  <c r="AM6" i="120"/>
  <c r="AJ6" i="120"/>
  <c r="AG6" i="120"/>
  <c r="AE6" i="120"/>
  <c r="AA6" i="120"/>
  <c r="Y6" i="120"/>
  <c r="Z6" i="120" s="1"/>
  <c r="W6" i="120"/>
  <c r="S6" i="120"/>
  <c r="K6" i="120"/>
  <c r="I6" i="120"/>
  <c r="CE5" i="120"/>
  <c r="CD5" i="120"/>
  <c r="CC5" i="120"/>
  <c r="CA5" i="120"/>
  <c r="BZ5" i="120"/>
  <c r="BW5" i="120"/>
  <c r="BV5" i="120"/>
  <c r="BU5" i="120"/>
  <c r="BT5" i="120"/>
  <c r="BS5" i="120"/>
  <c r="BR5" i="120"/>
  <c r="BI5" i="120"/>
  <c r="BJ5" i="120" s="1"/>
  <c r="BC5" i="120"/>
  <c r="BA5" i="120"/>
  <c r="AZ5" i="120"/>
  <c r="AY5" i="120"/>
  <c r="AX5" i="120"/>
  <c r="AW5" i="120"/>
  <c r="AU5" i="120"/>
  <c r="AS5" i="120"/>
  <c r="AR5" i="120"/>
  <c r="AQ5" i="120"/>
  <c r="AP5" i="120"/>
  <c r="AO5" i="120"/>
  <c r="AM5" i="120"/>
  <c r="AJ5" i="120"/>
  <c r="AG5" i="120"/>
  <c r="AE5" i="120"/>
  <c r="AA5" i="120"/>
  <c r="Y5" i="120"/>
  <c r="Z5" i="120" s="1"/>
  <c r="W5" i="120"/>
  <c r="S5" i="120"/>
  <c r="K5" i="120"/>
  <c r="I5" i="120"/>
  <c r="AK5" i="120" s="1"/>
  <c r="CE4" i="120"/>
  <c r="CD4" i="120"/>
  <c r="CC4" i="120"/>
  <c r="CA4" i="120"/>
  <c r="BZ4" i="120"/>
  <c r="BW4" i="120"/>
  <c r="BV4" i="120"/>
  <c r="BU4" i="120"/>
  <c r="BT4" i="120"/>
  <c r="BS4" i="120"/>
  <c r="BR4" i="120"/>
  <c r="BI4" i="120"/>
  <c r="BJ4" i="120" s="1"/>
  <c r="BC4" i="120"/>
  <c r="BA4" i="120"/>
  <c r="AZ4" i="120"/>
  <c r="AY4" i="120"/>
  <c r="AX4" i="120"/>
  <c r="AW4" i="120"/>
  <c r="AU4" i="120"/>
  <c r="AS4" i="120"/>
  <c r="AR4" i="120"/>
  <c r="AQ4" i="120"/>
  <c r="AP4" i="120"/>
  <c r="AO4" i="120"/>
  <c r="AM4" i="120"/>
  <c r="AJ4" i="120"/>
  <c r="AG4" i="120"/>
  <c r="AE4" i="120"/>
  <c r="Y4" i="120"/>
  <c r="W4" i="120"/>
  <c r="S4" i="120"/>
  <c r="O4" i="120"/>
  <c r="AA4" i="120" s="1"/>
  <c r="K4" i="120"/>
  <c r="I4" i="120"/>
  <c r="AF4" i="120" s="1"/>
  <c r="CE3" i="120"/>
  <c r="CD3" i="120"/>
  <c r="CC3" i="120"/>
  <c r="CA3" i="120"/>
  <c r="BZ3" i="120"/>
  <c r="BW3" i="120"/>
  <c r="BV3" i="120"/>
  <c r="BU3" i="120"/>
  <c r="BT3" i="120"/>
  <c r="BS3" i="120"/>
  <c r="BR3" i="120"/>
  <c r="BI3" i="120"/>
  <c r="BJ3" i="120" s="1"/>
  <c r="BC3" i="120"/>
  <c r="BA3" i="120"/>
  <c r="AZ3" i="120"/>
  <c r="AY3" i="120"/>
  <c r="AX3" i="120"/>
  <c r="AW3" i="120"/>
  <c r="AU3" i="120"/>
  <c r="AS3" i="120"/>
  <c r="AR3" i="120"/>
  <c r="AQ3" i="120"/>
  <c r="AP3" i="120"/>
  <c r="AO3" i="120"/>
  <c r="AM3" i="120"/>
  <c r="AJ3" i="120"/>
  <c r="AG3" i="120"/>
  <c r="AE3" i="120"/>
  <c r="AA3" i="120"/>
  <c r="Y3" i="120"/>
  <c r="Z3" i="120" s="1"/>
  <c r="W3" i="120"/>
  <c r="S3" i="120"/>
  <c r="K3" i="120"/>
  <c r="I3" i="120"/>
  <c r="AH3" i="120" s="1"/>
  <c r="CR47" i="120"/>
  <c r="CS47" i="120" s="1"/>
  <c r="CR109" i="120"/>
  <c r="CS109" i="120" s="1"/>
  <c r="O146" i="120"/>
  <c r="O155" i="120"/>
  <c r="CR154" i="120"/>
  <c r="CS154" i="120" s="1"/>
  <c r="AA59" i="120"/>
  <c r="O93" i="120"/>
  <c r="CR92" i="120"/>
  <c r="CS92" i="120" s="1"/>
  <c r="O141" i="120"/>
  <c r="CR139" i="120"/>
  <c r="CS139" i="120" s="1"/>
  <c r="O174" i="120"/>
  <c r="CR172" i="120"/>
  <c r="CS172" i="120" s="1"/>
  <c r="AA178" i="120"/>
  <c r="CR178" i="120"/>
  <c r="CS178" i="120" s="1"/>
  <c r="V190" i="120"/>
  <c r="X190" i="120"/>
  <c r="U190" i="120"/>
  <c r="X104" i="120"/>
  <c r="R54" i="120"/>
  <c r="V54" i="120"/>
  <c r="U104" i="120"/>
  <c r="M104" i="120"/>
  <c r="W120" i="120"/>
  <c r="Y125" i="120"/>
  <c r="S151" i="120"/>
  <c r="AA161" i="120"/>
  <c r="S197" i="120"/>
  <c r="S199" i="120" s="1"/>
  <c r="Y161" i="120"/>
  <c r="W169" i="120"/>
  <c r="AA184" i="120"/>
  <c r="Y174" i="120"/>
  <c r="S179" i="120"/>
  <c r="W219" i="120"/>
  <c r="W221" i="120" s="1"/>
  <c r="S169" i="120"/>
  <c r="Z184" i="120"/>
  <c r="W197" i="120"/>
  <c r="W199" i="120" s="1"/>
  <c r="Y112" i="120"/>
  <c r="Y136" i="120"/>
  <c r="S141" i="120"/>
  <c r="W179" i="120"/>
  <c r="S219" i="120"/>
  <c r="S221" i="120" s="1"/>
  <c r="AA197" i="120"/>
  <c r="AA199" i="120" s="1"/>
  <c r="O179" i="120"/>
  <c r="Y120" i="120"/>
  <c r="S136" i="120"/>
  <c r="Y141" i="120"/>
  <c r="Y146" i="120"/>
  <c r="W151" i="120"/>
  <c r="S161" i="120"/>
  <c r="AA169" i="120"/>
  <c r="W184" i="120"/>
  <c r="Y219" i="120"/>
  <c r="Y221" i="120" s="1"/>
  <c r="AA120" i="120"/>
  <c r="S174" i="120"/>
  <c r="Y184" i="120"/>
  <c r="Y169" i="120"/>
  <c r="Y188" i="120"/>
  <c r="Y179" i="120"/>
  <c r="S188" i="120"/>
  <c r="AK196" i="120"/>
  <c r="AH76" i="120"/>
  <c r="AA146" i="120"/>
  <c r="AH160" i="120"/>
  <c r="Z172" i="120"/>
  <c r="AA172" i="120"/>
  <c r="AA174" i="120" s="1"/>
  <c r="AH182" i="120"/>
  <c r="AA109" i="120"/>
  <c r="AA87" i="120"/>
  <c r="AK144" i="120"/>
  <c r="AA65" i="120"/>
  <c r="AA154" i="120"/>
  <c r="AA155" i="120" s="1"/>
  <c r="AH134" i="120"/>
  <c r="AH145" i="120"/>
  <c r="AH195" i="120"/>
  <c r="AF75" i="120"/>
  <c r="AA92" i="120"/>
  <c r="AF98" i="120"/>
  <c r="AF82" i="120"/>
  <c r="AF130" i="120"/>
  <c r="AA139" i="120"/>
  <c r="AA141" i="120" s="1"/>
  <c r="AH139" i="120"/>
  <c r="AK119" i="120"/>
  <c r="AF110" i="120"/>
  <c r="AF128" i="120"/>
  <c r="AF145" i="120"/>
  <c r="AF158" i="120"/>
  <c r="Z158" i="120"/>
  <c r="Z161" i="120" s="1"/>
  <c r="AF160" i="120"/>
  <c r="Z173" i="120"/>
  <c r="AK183" i="120"/>
  <c r="AF167" i="120"/>
  <c r="Z178" i="120"/>
  <c r="AF183" i="120"/>
  <c r="AF173" i="120"/>
  <c r="AH187" i="120"/>
  <c r="Z205" i="120"/>
  <c r="Z219" i="120" s="1"/>
  <c r="Z221" i="120" s="1"/>
  <c r="AF182" i="120"/>
  <c r="AF195" i="120"/>
  <c r="AF196" i="120"/>
  <c r="AF194" i="120"/>
  <c r="CR146" i="120"/>
  <c r="F52" i="52"/>
  <c r="F53" i="52"/>
  <c r="F54" i="52"/>
  <c r="F55" i="52"/>
  <c r="F56" i="52"/>
  <c r="F57" i="52"/>
  <c r="F58" i="52"/>
  <c r="F59" i="52"/>
  <c r="F51" i="52"/>
  <c r="D54" i="52"/>
  <c r="E54" i="52" s="1"/>
  <c r="D56" i="52"/>
  <c r="E56" i="52"/>
  <c r="D58" i="52"/>
  <c r="E58" i="52"/>
  <c r="D55" i="52"/>
  <c r="E55" i="52"/>
  <c r="D60" i="52"/>
  <c r="D52" i="52"/>
  <c r="E52" i="52" s="1"/>
  <c r="D51" i="52"/>
  <c r="E51" i="52" s="1"/>
  <c r="D53" i="52"/>
  <c r="E53" i="52" s="1"/>
  <c r="D57" i="52"/>
  <c r="E57" i="52" s="1"/>
  <c r="D59" i="52"/>
  <c r="E59" i="52" s="1"/>
  <c r="C61" i="52"/>
  <c r="D61" i="52"/>
  <c r="E61" i="52" s="1"/>
  <c r="E60" i="52"/>
  <c r="E4" i="48"/>
  <c r="E5" i="48"/>
  <c r="E6" i="48"/>
  <c r="E7" i="48"/>
  <c r="E8" i="48"/>
  <c r="E9" i="48"/>
  <c r="E10" i="48"/>
  <c r="E11" i="48"/>
  <c r="E12" i="48"/>
  <c r="E13" i="48"/>
  <c r="E14" i="48"/>
  <c r="I4" i="49"/>
  <c r="I5" i="49"/>
  <c r="I6" i="49"/>
  <c r="I7" i="49"/>
  <c r="I8" i="49"/>
  <c r="I9" i="49"/>
  <c r="I10" i="49"/>
  <c r="I11" i="49"/>
  <c r="I12" i="49"/>
  <c r="I13" i="49"/>
  <c r="I14" i="49"/>
  <c r="I15" i="49"/>
  <c r="D4" i="49"/>
  <c r="E4" i="49"/>
  <c r="F4" i="49"/>
  <c r="G4" i="49"/>
  <c r="D5" i="49"/>
  <c r="E5" i="49"/>
  <c r="F5" i="49"/>
  <c r="G5" i="49"/>
  <c r="D6" i="49"/>
  <c r="E6" i="49"/>
  <c r="F6" i="49"/>
  <c r="G6" i="49"/>
  <c r="D7" i="49"/>
  <c r="E7" i="49"/>
  <c r="F7" i="49"/>
  <c r="G7" i="49"/>
  <c r="D8" i="49"/>
  <c r="E8" i="49"/>
  <c r="F8" i="49"/>
  <c r="G8" i="49"/>
  <c r="D9" i="49"/>
  <c r="E9" i="49"/>
  <c r="F9" i="49"/>
  <c r="G9" i="49"/>
  <c r="D10" i="49"/>
  <c r="E10" i="49"/>
  <c r="F10" i="49"/>
  <c r="G10" i="49"/>
  <c r="D11" i="49"/>
  <c r="E11" i="49"/>
  <c r="F11" i="49"/>
  <c r="G11" i="49"/>
  <c r="D12" i="49"/>
  <c r="E12" i="49"/>
  <c r="F12" i="49"/>
  <c r="G12" i="49"/>
  <c r="D13" i="49"/>
  <c r="E13" i="49"/>
  <c r="F13" i="49"/>
  <c r="G13" i="49"/>
  <c r="D14" i="49"/>
  <c r="E14" i="49"/>
  <c r="F14" i="49"/>
  <c r="G14" i="49"/>
  <c r="D15" i="49"/>
  <c r="E15" i="49"/>
  <c r="F15" i="49"/>
  <c r="G15" i="49"/>
  <c r="A4" i="49"/>
  <c r="B4" i="49"/>
  <c r="A5" i="49"/>
  <c r="B5" i="49"/>
  <c r="A6" i="49"/>
  <c r="B6" i="49"/>
  <c r="A7" i="49"/>
  <c r="B7" i="49"/>
  <c r="A8" i="49"/>
  <c r="B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K4" i="48"/>
  <c r="K5" i="48"/>
  <c r="K6" i="48"/>
  <c r="K7" i="48"/>
  <c r="K8" i="48"/>
  <c r="K9" i="48"/>
  <c r="K10" i="48"/>
  <c r="K11" i="48"/>
  <c r="K12" i="48"/>
  <c r="K13" i="48"/>
  <c r="K14" i="48"/>
  <c r="G4" i="48"/>
  <c r="G5" i="48"/>
  <c r="J5" i="48" s="1"/>
  <c r="G6" i="48"/>
  <c r="G7" i="48"/>
  <c r="J7" i="48" s="1"/>
  <c r="G8" i="48"/>
  <c r="J8" i="48" s="1"/>
  <c r="G9" i="48"/>
  <c r="J9" i="48" s="1"/>
  <c r="G10" i="48"/>
  <c r="J10" i="48" s="1"/>
  <c r="G11" i="48"/>
  <c r="J11" i="48" s="1"/>
  <c r="G12" i="48"/>
  <c r="G13" i="48"/>
  <c r="J13" i="48" s="1"/>
  <c r="G14" i="48"/>
  <c r="J14" i="48" s="1"/>
  <c r="F4" i="48"/>
  <c r="F5" i="48"/>
  <c r="F6" i="48"/>
  <c r="F7" i="48"/>
  <c r="F8" i="48"/>
  <c r="F9" i="48"/>
  <c r="F10" i="48"/>
  <c r="F11" i="48"/>
  <c r="F12" i="48"/>
  <c r="F13" i="48"/>
  <c r="F14" i="48"/>
  <c r="D4" i="48"/>
  <c r="D5" i="48"/>
  <c r="D6" i="48"/>
  <c r="D7" i="48"/>
  <c r="D8" i="48"/>
  <c r="D9" i="48"/>
  <c r="D10" i="48"/>
  <c r="D11" i="48"/>
  <c r="D12" i="48"/>
  <c r="D13" i="48"/>
  <c r="D14" i="48"/>
  <c r="A4" i="48"/>
  <c r="B4" i="48"/>
  <c r="A5" i="48"/>
  <c r="B5" i="48"/>
  <c r="A6" i="48"/>
  <c r="B6" i="48"/>
  <c r="A7" i="48"/>
  <c r="B7" i="48"/>
  <c r="A8" i="48"/>
  <c r="B8" i="48"/>
  <c r="A9" i="48"/>
  <c r="B9" i="48"/>
  <c r="A10" i="48"/>
  <c r="B10" i="48"/>
  <c r="A11" i="48"/>
  <c r="B11" i="48"/>
  <c r="A12" i="48"/>
  <c r="B12" i="48"/>
  <c r="A13" i="48"/>
  <c r="B13" i="48"/>
  <c r="A14" i="48"/>
  <c r="B14" i="48"/>
  <c r="J4" i="50"/>
  <c r="J5" i="50"/>
  <c r="J6" i="50"/>
  <c r="J7" i="50"/>
  <c r="J8" i="50"/>
  <c r="J9" i="50"/>
  <c r="J10" i="50"/>
  <c r="G4" i="50"/>
  <c r="G5" i="50"/>
  <c r="G6" i="50"/>
  <c r="G7" i="50"/>
  <c r="G8" i="50"/>
  <c r="G9" i="50"/>
  <c r="G10" i="50"/>
  <c r="I10" i="50" s="1"/>
  <c r="F4" i="50"/>
  <c r="F5" i="50"/>
  <c r="F6" i="50"/>
  <c r="F7" i="50"/>
  <c r="F8" i="50"/>
  <c r="F9" i="50"/>
  <c r="F10" i="50"/>
  <c r="D4" i="50"/>
  <c r="E4" i="50"/>
  <c r="D5" i="50"/>
  <c r="E5" i="50"/>
  <c r="D6" i="50"/>
  <c r="E6" i="50"/>
  <c r="D7" i="50"/>
  <c r="E7" i="50"/>
  <c r="D8" i="50"/>
  <c r="E8" i="50"/>
  <c r="D9" i="50"/>
  <c r="E9" i="50"/>
  <c r="D10" i="50"/>
  <c r="E10" i="50"/>
  <c r="A4" i="50"/>
  <c r="B4" i="50"/>
  <c r="A5" i="50"/>
  <c r="B5" i="50"/>
  <c r="A6" i="50"/>
  <c r="B6" i="50"/>
  <c r="A7" i="50"/>
  <c r="B7" i="50"/>
  <c r="A8" i="50"/>
  <c r="B8" i="50"/>
  <c r="A9" i="50"/>
  <c r="B9" i="50"/>
  <c r="B10" i="50"/>
  <c r="C10" i="50" s="1"/>
  <c r="AH561" i="121" l="1"/>
  <c r="R770" i="121"/>
  <c r="Q940" i="121"/>
  <c r="Q26" i="121" s="1"/>
  <c r="AJ477" i="121"/>
  <c r="AK477" i="121" s="1"/>
  <c r="AG477" i="121"/>
  <c r="AJ606" i="121"/>
  <c r="AK606" i="121" s="1"/>
  <c r="AG606" i="121"/>
  <c r="DR4" i="121"/>
  <c r="DR107" i="121"/>
  <c r="AG4" i="121"/>
  <c r="CR52" i="120"/>
  <c r="Z86" i="120"/>
  <c r="Z109" i="120"/>
  <c r="Z197" i="120"/>
  <c r="Z199" i="120" s="1"/>
  <c r="AA125" i="120"/>
  <c r="W131" i="120"/>
  <c r="AF76" i="120"/>
  <c r="AF71" i="120"/>
  <c r="AK193" i="120"/>
  <c r="AF178" i="120"/>
  <c r="AK166" i="120"/>
  <c r="AF129" i="120"/>
  <c r="AH168" i="120"/>
  <c r="AH75" i="120"/>
  <c r="Y83" i="120"/>
  <c r="Z87" i="120"/>
  <c r="I6" i="50"/>
  <c r="B15" i="48"/>
  <c r="C8" i="48" s="1"/>
  <c r="H8" i="50"/>
  <c r="H4" i="50"/>
  <c r="J6" i="48"/>
  <c r="J4" i="48"/>
  <c r="S83" i="120"/>
  <c r="AA606" i="121"/>
  <c r="AB606" i="121"/>
  <c r="AA477" i="121"/>
  <c r="AB477" i="121"/>
  <c r="Z139" i="120"/>
  <c r="Z141" i="120" s="1"/>
  <c r="W174" i="120"/>
  <c r="W190" i="120" s="1"/>
  <c r="Z47" i="120"/>
  <c r="AF91" i="120"/>
  <c r="W125" i="120"/>
  <c r="S93" i="120"/>
  <c r="AH98" i="120"/>
  <c r="Y131" i="120"/>
  <c r="Z136" i="120"/>
  <c r="S146" i="120"/>
  <c r="S184" i="120"/>
  <c r="S72" i="120"/>
  <c r="R190" i="120"/>
  <c r="T54" i="120"/>
  <c r="Q54" i="120"/>
  <c r="M54" i="120"/>
  <c r="U54" i="120"/>
  <c r="P54" i="120"/>
  <c r="X54" i="120"/>
  <c r="N54" i="120"/>
  <c r="T104" i="120"/>
  <c r="V104" i="120"/>
  <c r="Q104" i="120"/>
  <c r="P104" i="120"/>
  <c r="R104" i="120"/>
  <c r="N104" i="120"/>
  <c r="U163" i="120"/>
  <c r="P163" i="120"/>
  <c r="R163" i="120"/>
  <c r="R201" i="120" s="1"/>
  <c r="R223" i="120" s="1"/>
  <c r="T190" i="120"/>
  <c r="N190" i="120"/>
  <c r="Q190" i="120"/>
  <c r="M190" i="120"/>
  <c r="P190" i="120"/>
  <c r="AF118" i="120"/>
  <c r="AK123" i="120"/>
  <c r="AH116" i="120"/>
  <c r="Z146" i="120"/>
  <c r="AF134" i="120"/>
  <c r="AK129" i="120"/>
  <c r="AK111" i="120"/>
  <c r="X163" i="120"/>
  <c r="T163" i="120"/>
  <c r="N163" i="120"/>
  <c r="V163" i="120"/>
  <c r="Q163" i="120"/>
  <c r="M163" i="120"/>
  <c r="AF144" i="120"/>
  <c r="AF140" i="120"/>
  <c r="AF149" i="120"/>
  <c r="AF139" i="120"/>
  <c r="AK140" i="120"/>
  <c r="AK172" i="120"/>
  <c r="AF159" i="120"/>
  <c r="AH177" i="120"/>
  <c r="AH154" i="120"/>
  <c r="AF154" i="120"/>
  <c r="AH173" i="120"/>
  <c r="AF177" i="120"/>
  <c r="AF166" i="120"/>
  <c r="AK158" i="120"/>
  <c r="AH167" i="120"/>
  <c r="AF119" i="120"/>
  <c r="AH117" i="120"/>
  <c r="S78" i="120"/>
  <c r="AA131" i="120"/>
  <c r="AA136" i="120"/>
  <c r="W146" i="120"/>
  <c r="Y197" i="120"/>
  <c r="Y199" i="120" s="1"/>
  <c r="AF109" i="120"/>
  <c r="AF123" i="120"/>
  <c r="AH100" i="120"/>
  <c r="AH109" i="120"/>
  <c r="S120" i="120"/>
  <c r="S125" i="120"/>
  <c r="S131" i="120"/>
  <c r="AK69" i="120"/>
  <c r="AF69" i="120"/>
  <c r="AF100" i="120"/>
  <c r="AH107" i="120"/>
  <c r="AF107" i="120"/>
  <c r="AF111" i="120"/>
  <c r="AH115" i="120"/>
  <c r="AF115" i="120"/>
  <c r="AF117" i="120"/>
  <c r="AF135" i="120"/>
  <c r="AH149" i="120"/>
  <c r="Y151" i="120"/>
  <c r="AK150" i="120"/>
  <c r="Z151" i="120"/>
  <c r="AH159" i="120"/>
  <c r="AF168" i="120"/>
  <c r="AF172" i="120"/>
  <c r="Z179" i="120"/>
  <c r="AA179" i="120"/>
  <c r="AA190" i="120" s="1"/>
  <c r="AK178" i="120"/>
  <c r="AF187" i="120"/>
  <c r="AF193" i="120"/>
  <c r="BR201" i="120"/>
  <c r="BR223" i="120" s="1"/>
  <c r="AH194" i="120"/>
  <c r="BT201" i="120"/>
  <c r="BT223" i="120" s="1"/>
  <c r="AA151" i="120"/>
  <c r="Z83" i="120"/>
  <c r="Y88" i="120"/>
  <c r="Y93" i="120"/>
  <c r="W102" i="120"/>
  <c r="W136" i="120"/>
  <c r="AA219" i="120"/>
  <c r="AA221" i="120" s="1"/>
  <c r="W112" i="120"/>
  <c r="W161" i="120"/>
  <c r="BC201" i="120"/>
  <c r="BC223" i="120" s="1"/>
  <c r="AF70" i="120"/>
  <c r="AH77" i="120"/>
  <c r="Y78" i="120"/>
  <c r="Z154" i="120"/>
  <c r="Z155" i="120" s="1"/>
  <c r="AF81" i="120"/>
  <c r="AF77" i="120"/>
  <c r="AH91" i="120"/>
  <c r="Y72" i="120"/>
  <c r="Z92" i="120"/>
  <c r="Z93" i="120" s="1"/>
  <c r="AH70" i="120"/>
  <c r="AA66" i="120"/>
  <c r="AA112" i="120"/>
  <c r="AH81" i="120"/>
  <c r="W88" i="120"/>
  <c r="S112" i="120"/>
  <c r="AE24" i="120"/>
  <c r="AO24" i="120"/>
  <c r="AS24" i="120"/>
  <c r="AY24" i="120"/>
  <c r="BU24" i="120"/>
  <c r="AG24" i="120"/>
  <c r="AP24" i="120"/>
  <c r="AU24" i="120"/>
  <c r="AZ24" i="120"/>
  <c r="BR24" i="120"/>
  <c r="BV24" i="120"/>
  <c r="CC24" i="120"/>
  <c r="CR151" i="120"/>
  <c r="W66" i="120"/>
  <c r="W93" i="120"/>
  <c r="W141" i="120"/>
  <c r="BL223" i="120"/>
  <c r="BD223" i="120"/>
  <c r="AR223" i="120"/>
  <c r="CR161" i="120"/>
  <c r="BP223" i="120"/>
  <c r="BH223" i="120"/>
  <c r="AA60" i="120"/>
  <c r="AF92" i="120"/>
  <c r="AA16" i="120"/>
  <c r="AA102" i="120"/>
  <c r="AM24" i="120"/>
  <c r="AR24" i="120"/>
  <c r="AX24" i="120"/>
  <c r="BC24" i="120"/>
  <c r="BT24" i="120"/>
  <c r="BZ24" i="120"/>
  <c r="AJ24" i="120"/>
  <c r="AQ24" i="120"/>
  <c r="AW24" i="120"/>
  <c r="BA24" i="120"/>
  <c r="BS24" i="120"/>
  <c r="W30" i="120"/>
  <c r="Z78" i="120"/>
  <c r="S88" i="120"/>
  <c r="AP201" i="120"/>
  <c r="AP223" i="120" s="1"/>
  <c r="AK82" i="120"/>
  <c r="AA93" i="120"/>
  <c r="AH71" i="120"/>
  <c r="W36" i="120"/>
  <c r="W42" i="120"/>
  <c r="AF124" i="120"/>
  <c r="AH135" i="120"/>
  <c r="AH118" i="120"/>
  <c r="AF101" i="120"/>
  <c r="AF87" i="120"/>
  <c r="AH130" i="120"/>
  <c r="AH92" i="120"/>
  <c r="S102" i="120"/>
  <c r="Z102" i="120"/>
  <c r="AF97" i="120"/>
  <c r="BX223" i="120"/>
  <c r="BI223" i="120"/>
  <c r="CN223" i="120"/>
  <c r="CC223" i="120"/>
  <c r="AH87" i="120"/>
  <c r="BE223" i="120"/>
  <c r="AS223" i="120"/>
  <c r="AK58" i="120"/>
  <c r="AH47" i="120"/>
  <c r="W78" i="120"/>
  <c r="S60" i="120"/>
  <c r="Z174" i="120"/>
  <c r="J12" i="48"/>
  <c r="G16" i="49"/>
  <c r="H8" i="49" s="1"/>
  <c r="H10" i="50"/>
  <c r="H6" i="50"/>
  <c r="I8" i="50"/>
  <c r="Z125" i="120"/>
  <c r="AK108" i="120"/>
  <c r="AK97" i="120"/>
  <c r="AF108" i="120"/>
  <c r="Z65" i="120"/>
  <c r="Z66" i="120" s="1"/>
  <c r="AH124" i="120"/>
  <c r="AH99" i="120"/>
  <c r="Z128" i="120"/>
  <c r="Z131" i="120" s="1"/>
  <c r="Y102" i="120"/>
  <c r="CR219" i="120"/>
  <c r="CR221" i="120" s="1"/>
  <c r="CR120" i="120"/>
  <c r="CO223" i="120"/>
  <c r="CJ223" i="120"/>
  <c r="CD223" i="120"/>
  <c r="BY223" i="120"/>
  <c r="AV223" i="120"/>
  <c r="AJ223" i="120"/>
  <c r="AB223" i="120"/>
  <c r="CQ223" i="120"/>
  <c r="Z16" i="120"/>
  <c r="S48" i="120"/>
  <c r="AU201" i="120"/>
  <c r="AU223" i="120" s="1"/>
  <c r="S66" i="120"/>
  <c r="W72" i="120"/>
  <c r="AA72" i="120"/>
  <c r="AA78" i="120"/>
  <c r="AA83" i="120"/>
  <c r="W83" i="120"/>
  <c r="CR136" i="120"/>
  <c r="CR169" i="120"/>
  <c r="BU223" i="120"/>
  <c r="AF116" i="120"/>
  <c r="AH128" i="120"/>
  <c r="AH110" i="120"/>
  <c r="AF99" i="120"/>
  <c r="AF41" i="120"/>
  <c r="AH101" i="120"/>
  <c r="Z40" i="120"/>
  <c r="AA86" i="120"/>
  <c r="AA88" i="120" s="1"/>
  <c r="AF59" i="120"/>
  <c r="O48" i="120"/>
  <c r="O88" i="120"/>
  <c r="O66" i="120"/>
  <c r="CR40" i="120"/>
  <c r="CS40" i="120" s="1"/>
  <c r="AA30" i="120"/>
  <c r="CR197" i="120"/>
  <c r="CR199" i="120" s="1"/>
  <c r="CR125" i="120"/>
  <c r="CL223" i="120"/>
  <c r="CG223" i="120"/>
  <c r="CB223" i="120"/>
  <c r="AZ223" i="120"/>
  <c r="AN223" i="120"/>
  <c r="AF223" i="120"/>
  <c r="CM223" i="120"/>
  <c r="BG223" i="120"/>
  <c r="AI223" i="120"/>
  <c r="AW223" i="120"/>
  <c r="CR48" i="120"/>
  <c r="AF96" i="120"/>
  <c r="AF65" i="120"/>
  <c r="AH65" i="120"/>
  <c r="Y36" i="120"/>
  <c r="CR88" i="120"/>
  <c r="CH223" i="120"/>
  <c r="BA223" i="120"/>
  <c r="AF47" i="120"/>
  <c r="AF40" i="120"/>
  <c r="AK46" i="120"/>
  <c r="AH96" i="120"/>
  <c r="AF39" i="120"/>
  <c r="AF86" i="120"/>
  <c r="AH64" i="120"/>
  <c r="AH40" i="120"/>
  <c r="AF57" i="120"/>
  <c r="AH63" i="120"/>
  <c r="AK51" i="120"/>
  <c r="AF33" i="120"/>
  <c r="AH86" i="120"/>
  <c r="AF35" i="120"/>
  <c r="Z51" i="120"/>
  <c r="Z52" i="120" s="1"/>
  <c r="W24" i="120"/>
  <c r="S36" i="120"/>
  <c r="AA36" i="120"/>
  <c r="S42" i="120"/>
  <c r="AA48" i="120"/>
  <c r="F16" i="49"/>
  <c r="CS65" i="120"/>
  <c r="CR66" i="120"/>
  <c r="Z59" i="120"/>
  <c r="Z60" i="120" s="1"/>
  <c r="AF58" i="120"/>
  <c r="AF46" i="120"/>
  <c r="AK33" i="120"/>
  <c r="AH14" i="120"/>
  <c r="Y66" i="120"/>
  <c r="O60" i="120"/>
  <c r="AF63" i="120"/>
  <c r="AF64" i="120"/>
  <c r="AF51" i="120"/>
  <c r="AF45" i="120"/>
  <c r="AK27" i="120"/>
  <c r="AK34" i="120"/>
  <c r="AK59" i="120"/>
  <c r="AH57" i="120"/>
  <c r="AK35" i="120"/>
  <c r="AH39" i="120"/>
  <c r="Z112" i="120"/>
  <c r="Y60" i="120"/>
  <c r="O36" i="120"/>
  <c r="O42" i="120"/>
  <c r="CR35" i="120"/>
  <c r="I4" i="50"/>
  <c r="BW24" i="120"/>
  <c r="CD24" i="120"/>
  <c r="Z30" i="120"/>
  <c r="CR141" i="120"/>
  <c r="CR174" i="120"/>
  <c r="Y30" i="120"/>
  <c r="AA24" i="120"/>
  <c r="O24" i="120"/>
  <c r="Z120" i="120"/>
  <c r="CR179" i="120"/>
  <c r="S9" i="120"/>
  <c r="BJ24" i="120"/>
  <c r="BI24" i="120"/>
  <c r="CA24" i="120"/>
  <c r="S30" i="120"/>
  <c r="CR60" i="120"/>
  <c r="CR93" i="120"/>
  <c r="Y16" i="120"/>
  <c r="CR24" i="120"/>
  <c r="S24" i="120"/>
  <c r="W60" i="120"/>
  <c r="Z72" i="120"/>
  <c r="CR155" i="120"/>
  <c r="AF14" i="120"/>
  <c r="AH13" i="120"/>
  <c r="Y24" i="120"/>
  <c r="CE24" i="120"/>
  <c r="AF21" i="120"/>
  <c r="AK45" i="120"/>
  <c r="Z35" i="120"/>
  <c r="Z36" i="120" s="1"/>
  <c r="AK15" i="120"/>
  <c r="AH21" i="120"/>
  <c r="AO223" i="120"/>
  <c r="AG223" i="120"/>
  <c r="AF13" i="120"/>
  <c r="AF15" i="120"/>
  <c r="AH7" i="120"/>
  <c r="Z24" i="120"/>
  <c r="AK41" i="120"/>
  <c r="AF34" i="120"/>
  <c r="AK223" i="120"/>
  <c r="AC223" i="120"/>
  <c r="AF27" i="120"/>
  <c r="AF7" i="120"/>
  <c r="AF22" i="120"/>
  <c r="AH22" i="120"/>
  <c r="AH8" i="120"/>
  <c r="O163" i="120"/>
  <c r="BN223" i="120"/>
  <c r="AF5" i="120"/>
  <c r="AK3" i="120"/>
  <c r="BV223" i="120"/>
  <c r="AL223" i="120"/>
  <c r="CA223" i="120"/>
  <c r="BS223" i="120"/>
  <c r="BK223" i="120"/>
  <c r="AH5" i="120"/>
  <c r="BB223" i="120"/>
  <c r="AX223" i="120"/>
  <c r="AF3" i="120"/>
  <c r="BJ223" i="120"/>
  <c r="BF223" i="120"/>
  <c r="AM223" i="120"/>
  <c r="BO223" i="120"/>
  <c r="AF8" i="120"/>
  <c r="H7" i="50"/>
  <c r="D16" i="49"/>
  <c r="G15" i="48"/>
  <c r="H7" i="48" s="1"/>
  <c r="B16" i="49"/>
  <c r="C6" i="49" s="1"/>
  <c r="E16" i="49"/>
  <c r="I16" i="49"/>
  <c r="F15" i="48"/>
  <c r="C8" i="50"/>
  <c r="H9" i="50"/>
  <c r="I5" i="50"/>
  <c r="I7" i="50"/>
  <c r="H5" i="50"/>
  <c r="C5" i="50"/>
  <c r="C9" i="50"/>
  <c r="C7" i="50"/>
  <c r="C4" i="50"/>
  <c r="C6" i="50"/>
  <c r="E15" i="48"/>
  <c r="D15" i="48"/>
  <c r="K15" i="48"/>
  <c r="I9" i="50"/>
  <c r="AH6" i="120"/>
  <c r="AK6" i="120"/>
  <c r="AF24" i="120"/>
  <c r="AF6" i="120"/>
  <c r="O9" i="120"/>
  <c r="W9" i="120"/>
  <c r="AH4" i="120"/>
  <c r="AK4" i="120"/>
  <c r="W16" i="120"/>
  <c r="S16" i="120"/>
  <c r="AK20" i="120"/>
  <c r="AK24" i="120" s="1"/>
  <c r="AH20" i="120"/>
  <c r="AK29" i="120"/>
  <c r="AF29" i="120"/>
  <c r="Z4" i="120"/>
  <c r="Z9" i="120" s="1"/>
  <c r="AK12" i="120"/>
  <c r="AF12" i="120"/>
  <c r="AH28" i="120"/>
  <c r="AF28" i="120"/>
  <c r="Z169" i="120"/>
  <c r="CP223" i="120"/>
  <c r="CK223" i="120"/>
  <c r="CF223" i="120"/>
  <c r="BZ223" i="120"/>
  <c r="AE223" i="120"/>
  <c r="S190" i="120"/>
  <c r="Y190" i="120"/>
  <c r="O190" i="120"/>
  <c r="AA42" i="120"/>
  <c r="AT223" i="120"/>
  <c r="CI223" i="120"/>
  <c r="AQ223" i="120"/>
  <c r="BQ223" i="120"/>
  <c r="BM223" i="120"/>
  <c r="W48" i="120"/>
  <c r="AH223" i="120"/>
  <c r="AD223" i="120"/>
  <c r="CE223" i="120"/>
  <c r="BW223" i="120"/>
  <c r="AY223" i="120"/>
  <c r="CR112" i="120"/>
  <c r="Z48" i="120"/>
  <c r="Y48" i="120"/>
  <c r="CR4" i="120"/>
  <c r="Y42" i="120"/>
  <c r="AA9" i="120"/>
  <c r="CR83" i="120"/>
  <c r="CR131" i="120"/>
  <c r="CR30" i="120"/>
  <c r="CR72" i="120"/>
  <c r="CR16" i="120"/>
  <c r="CR102" i="120"/>
  <c r="CR188" i="120"/>
  <c r="CR184" i="120"/>
  <c r="CR78" i="120"/>
  <c r="Y9" i="120"/>
  <c r="AK4" i="121"/>
  <c r="R797" i="121" l="1"/>
  <c r="R826" i="121" s="1"/>
  <c r="Q96" i="121"/>
  <c r="Q60" i="121"/>
  <c r="AH618" i="121"/>
  <c r="AH600" i="121"/>
  <c r="Z88" i="120"/>
  <c r="C4" i="48"/>
  <c r="T201" i="120"/>
  <c r="T223" i="120" s="1"/>
  <c r="C14" i="48"/>
  <c r="H9" i="49"/>
  <c r="Z42" i="120"/>
  <c r="Z54" i="120" s="1"/>
  <c r="Q201" i="120"/>
  <c r="Q223" i="120" s="1"/>
  <c r="X201" i="120"/>
  <c r="X223" i="120" s="1"/>
  <c r="C12" i="48"/>
  <c r="C10" i="48"/>
  <c r="C5" i="48"/>
  <c r="C7" i="48"/>
  <c r="C11" i="48"/>
  <c r="C13" i="48"/>
  <c r="C6" i="48"/>
  <c r="C9" i="48"/>
  <c r="H11" i="49"/>
  <c r="J15" i="48"/>
  <c r="H12" i="49"/>
  <c r="H4" i="49"/>
  <c r="H15" i="49"/>
  <c r="H6" i="49"/>
  <c r="H7" i="49"/>
  <c r="H5" i="49"/>
  <c r="H10" i="49"/>
  <c r="H14" i="49"/>
  <c r="H13" i="49"/>
  <c r="U201" i="120"/>
  <c r="U223" i="120" s="1"/>
  <c r="V201" i="120"/>
  <c r="V223" i="120" s="1"/>
  <c r="Y163" i="120"/>
  <c r="AA163" i="120"/>
  <c r="N201" i="120"/>
  <c r="N223" i="120" s="1"/>
  <c r="P201" i="120"/>
  <c r="P223" i="120" s="1"/>
  <c r="M201" i="120"/>
  <c r="M223" i="120" s="1"/>
  <c r="S163" i="120"/>
  <c r="W163" i="120"/>
  <c r="Y104" i="120"/>
  <c r="S104" i="120"/>
  <c r="W104" i="120"/>
  <c r="Z163" i="120"/>
  <c r="AA104" i="120"/>
  <c r="AH24" i="120"/>
  <c r="Z190" i="120"/>
  <c r="S54" i="120"/>
  <c r="CR42" i="120"/>
  <c r="O104" i="120"/>
  <c r="C5" i="49"/>
  <c r="H14" i="48"/>
  <c r="H11" i="48"/>
  <c r="Z104" i="120"/>
  <c r="CS35" i="120"/>
  <c r="CR36" i="120"/>
  <c r="O54" i="120"/>
  <c r="Y54" i="120"/>
  <c r="AA54" i="120"/>
  <c r="W54" i="120"/>
  <c r="C12" i="49"/>
  <c r="C16" i="49"/>
  <c r="H6" i="48"/>
  <c r="C4" i="49"/>
  <c r="C9" i="49"/>
  <c r="C7" i="49"/>
  <c r="C15" i="49"/>
  <c r="C8" i="49"/>
  <c r="H13" i="48"/>
  <c r="H10" i="48"/>
  <c r="C13" i="49"/>
  <c r="C11" i="49"/>
  <c r="H5" i="48"/>
  <c r="H9" i="48"/>
  <c r="H12" i="48"/>
  <c r="H4" i="48"/>
  <c r="H8" i="48"/>
  <c r="C10" i="49"/>
  <c r="C14" i="49"/>
  <c r="CR104" i="120"/>
  <c r="CR163" i="120"/>
  <c r="CR190" i="120"/>
  <c r="CS4" i="120"/>
  <c r="CR9" i="120"/>
  <c r="R858" i="121" l="1"/>
  <c r="AH645" i="121"/>
  <c r="Q118" i="121"/>
  <c r="C15" i="48"/>
  <c r="H16" i="49"/>
  <c r="Y201" i="120"/>
  <c r="Y223" i="120" s="1"/>
  <c r="W201" i="120"/>
  <c r="W223" i="120" s="1"/>
  <c r="AA201" i="120"/>
  <c r="AA223" i="120" s="1"/>
  <c r="S201" i="120"/>
  <c r="S223" i="120" s="1"/>
  <c r="O201" i="120"/>
  <c r="O223" i="120" s="1"/>
  <c r="O225" i="120" s="1"/>
  <c r="Z201" i="120"/>
  <c r="Z223" i="120" s="1"/>
  <c r="CR54" i="120"/>
  <c r="CR201" i="120" s="1"/>
  <c r="CR223" i="120" s="1"/>
  <c r="H15" i="48"/>
  <c r="S188" i="121" l="1"/>
  <c r="S16" i="121"/>
  <c r="R896" i="121"/>
  <c r="AH695" i="121"/>
  <c r="AH730" i="121" s="1"/>
  <c r="Q152" i="121"/>
  <c r="Q159" i="121" s="1"/>
  <c r="S90" i="121" l="1"/>
  <c r="S955" i="121"/>
  <c r="AH757" i="121"/>
  <c r="Y16" i="121"/>
  <c r="Y188" i="121"/>
  <c r="AH780" i="121"/>
  <c r="U16" i="121"/>
  <c r="U188" i="121"/>
  <c r="Q204" i="121"/>
  <c r="S114" i="121"/>
  <c r="R940" i="121"/>
  <c r="S53" i="121" l="1"/>
  <c r="X955" i="121"/>
  <c r="X90" i="121"/>
  <c r="AH805" i="121"/>
  <c r="AH840" i="121" s="1"/>
  <c r="AH846" i="121" s="1"/>
  <c r="AC955" i="121"/>
  <c r="AC90" i="121"/>
  <c r="R26" i="121"/>
  <c r="X188" i="121"/>
  <c r="X16" i="121"/>
  <c r="AC188" i="121"/>
  <c r="AC16" i="121"/>
  <c r="Z955" i="121"/>
  <c r="Z90" i="121"/>
  <c r="V955" i="121"/>
  <c r="V90" i="121"/>
  <c r="AH865" i="121"/>
  <c r="T955" i="121"/>
  <c r="T90" i="121"/>
  <c r="AE90" i="121"/>
  <c r="AE955" i="121"/>
  <c r="R60" i="121"/>
  <c r="S145" i="121"/>
  <c r="S226" i="121" s="1"/>
  <c r="Z188" i="121"/>
  <c r="Z16" i="121"/>
  <c r="Q310" i="121"/>
  <c r="Q243" i="121"/>
  <c r="Q280" i="121" s="1"/>
  <c r="V16" i="121"/>
  <c r="V188" i="121"/>
  <c r="T188" i="121"/>
  <c r="T16" i="121"/>
  <c r="AE188" i="121"/>
  <c r="AE16" i="121"/>
  <c r="AH910" i="121" l="1"/>
  <c r="AH944" i="121" s="1"/>
  <c r="AH871" i="121"/>
  <c r="Q330" i="121"/>
  <c r="Q371" i="121" s="1"/>
  <c r="X53" i="121"/>
  <c r="Z53" i="121"/>
  <c r="Z114" i="121" s="1"/>
  <c r="X114" i="121"/>
  <c r="AC53" i="121"/>
  <c r="AH103" i="121"/>
  <c r="AH676" i="121" s="1"/>
  <c r="T114" i="121"/>
  <c r="T53" i="121"/>
  <c r="V53" i="121"/>
  <c r="V114" i="121" s="1"/>
  <c r="AC114" i="121"/>
  <c r="S250" i="121"/>
  <c r="AE53" i="121"/>
  <c r="AE114" i="121" s="1"/>
  <c r="AH124" i="121"/>
  <c r="R96" i="121"/>
  <c r="AH78" i="121" l="1"/>
  <c r="AH652" i="121" s="1"/>
  <c r="AH624" i="121" s="1"/>
  <c r="AH62" i="121" s="1"/>
  <c r="AH40" i="121" s="1"/>
  <c r="AH415" i="121" s="1"/>
  <c r="AE145" i="121"/>
  <c r="AE226" i="121" s="1"/>
  <c r="AE250" i="121" s="1"/>
  <c r="Z145" i="121"/>
  <c r="Z226" i="121" s="1"/>
  <c r="V250" i="121"/>
  <c r="V145" i="121"/>
  <c r="V226" i="121" s="1"/>
  <c r="X250" i="121"/>
  <c r="X145" i="121"/>
  <c r="X226" i="121" s="1"/>
  <c r="S272" i="121"/>
  <c r="S350" i="121" s="1"/>
  <c r="R118" i="121"/>
  <c r="AC145" i="121"/>
  <c r="AC226" i="121" s="1"/>
  <c r="T145" i="121"/>
  <c r="T226" i="121" s="1"/>
  <c r="AH602" i="121"/>
  <c r="AH70" i="121" s="1"/>
  <c r="AH32" i="121"/>
  <c r="AH356" i="121" s="1"/>
  <c r="S304" i="121"/>
  <c r="R152" i="121"/>
  <c r="R159" i="121" s="1"/>
  <c r="Q406" i="121"/>
  <c r="Q442" i="121" s="1"/>
  <c r="Q444" i="121" s="1"/>
  <c r="R204" i="121"/>
  <c r="AH161" i="121" l="1"/>
  <c r="S379" i="121"/>
  <c r="AC272" i="121"/>
  <c r="R243" i="121"/>
  <c r="R280" i="121" s="1"/>
  <c r="T272" i="121"/>
  <c r="AC250" i="121"/>
  <c r="T250" i="121"/>
  <c r="AE272" i="121"/>
  <c r="AE304" i="121" s="1"/>
  <c r="AE350" i="121" s="1"/>
  <c r="Q459" i="121"/>
  <c r="Q497" i="121" s="1"/>
  <c r="AH583" i="121"/>
  <c r="X272" i="121"/>
  <c r="V272" i="121"/>
  <c r="Z250" i="121"/>
  <c r="Q523" i="121" l="1"/>
  <c r="Q542" i="121"/>
  <c r="Z272" i="121"/>
  <c r="X304" i="121"/>
  <c r="X350" i="121" s="1"/>
  <c r="AH812" i="121"/>
  <c r="V304" i="121"/>
  <c r="S400" i="121"/>
  <c r="S438" i="121" s="1"/>
  <c r="AE379" i="121"/>
  <c r="T304" i="121"/>
  <c r="AC304" i="121"/>
  <c r="AC350" i="121" s="1"/>
  <c r="R310" i="121"/>
  <c r="AE400" i="121"/>
  <c r="X379" i="121" l="1"/>
  <c r="S486" i="121"/>
  <c r="AE438" i="121"/>
  <c r="S514" i="121"/>
  <c r="AH213" i="121"/>
  <c r="AH386" i="121" s="1"/>
  <c r="AH332" i="121"/>
  <c r="AH763" i="121" s="1"/>
  <c r="AH791" i="121"/>
  <c r="AH316" i="121" s="1"/>
  <c r="AC379" i="121"/>
  <c r="AC400" i="121" s="1"/>
  <c r="V350" i="121"/>
  <c r="Q561" i="121"/>
  <c r="R330" i="121"/>
  <c r="R371" i="121" s="1"/>
  <c r="R406" i="121"/>
  <c r="R442" i="121" s="1"/>
  <c r="R444" i="121" s="1"/>
  <c r="T379" i="121"/>
  <c r="T350" i="121"/>
  <c r="Z304" i="121"/>
  <c r="Z379" i="121" s="1"/>
  <c r="Z350" i="121"/>
  <c r="AH568" i="121" l="1"/>
  <c r="AH529" i="121" s="1"/>
  <c r="AH470" i="121" s="1"/>
  <c r="AH544" i="121" s="1"/>
  <c r="AH706" i="121" s="1"/>
  <c r="AH287" i="121"/>
  <c r="AH257" i="121" s="1"/>
  <c r="AH737" i="121" s="1"/>
  <c r="AH232" i="121" s="1"/>
  <c r="AH499" i="121" s="1"/>
  <c r="AH917" i="121" s="1"/>
  <c r="R497" i="121"/>
  <c r="Q600" i="121"/>
  <c r="X400" i="121"/>
  <c r="X438" i="121" s="1"/>
  <c r="R459" i="121"/>
  <c r="Z400" i="121"/>
  <c r="V379" i="121"/>
  <c r="T400" i="121"/>
  <c r="T438" i="121" s="1"/>
  <c r="AE486" i="121"/>
  <c r="AC438" i="121"/>
  <c r="S577" i="121"/>
  <c r="S591" i="121" s="1"/>
  <c r="S613" i="121"/>
  <c r="AH708" i="121" l="1"/>
  <c r="AH848" i="121"/>
  <c r="AH446" i="121" s="1"/>
  <c r="T486" i="121"/>
  <c r="X486" i="121"/>
  <c r="R523" i="121"/>
  <c r="R542" i="121" s="1"/>
  <c r="Q618" i="121"/>
  <c r="AE514" i="121"/>
  <c r="V438" i="121"/>
  <c r="V514" i="121" s="1"/>
  <c r="V400" i="121"/>
  <c r="X514" i="121"/>
  <c r="T514" i="121"/>
  <c r="Z438" i="121"/>
  <c r="S637" i="121"/>
  <c r="V486" i="121"/>
  <c r="AC486" i="121"/>
  <c r="AC514" i="121" s="1"/>
  <c r="V577" i="121" l="1"/>
  <c r="AC577" i="121"/>
  <c r="AC613" i="121"/>
  <c r="AC591" i="121"/>
  <c r="Q645" i="121"/>
  <c r="V591" i="121"/>
  <c r="V613" i="121" s="1"/>
  <c r="Z486" i="121"/>
  <c r="Z514" i="121" s="1"/>
  <c r="T577" i="121"/>
  <c r="S666" i="121"/>
  <c r="S721" i="121" s="1"/>
  <c r="X613" i="121"/>
  <c r="X577" i="121"/>
  <c r="X591" i="121" s="1"/>
  <c r="AE577" i="121"/>
  <c r="AE591" i="121" s="1"/>
  <c r="R561" i="121"/>
  <c r="Z577" i="121" l="1"/>
  <c r="S751" i="121"/>
  <c r="S801" i="121" s="1"/>
  <c r="S832" i="121" s="1"/>
  <c r="X637" i="121"/>
  <c r="R600" i="121"/>
  <c r="T591" i="121"/>
  <c r="V666" i="121"/>
  <c r="V637" i="121"/>
  <c r="V721" i="121" s="1"/>
  <c r="Q695" i="121"/>
  <c r="AE613" i="121"/>
  <c r="AC637" i="121"/>
  <c r="V751" i="121" l="1"/>
  <c r="V801" i="121" s="1"/>
  <c r="S869" i="121"/>
  <c r="S906" i="121" s="1"/>
  <c r="S948" i="121" s="1"/>
  <c r="R618" i="121"/>
  <c r="AE637" i="121"/>
  <c r="AE721" i="121" s="1"/>
  <c r="X721" i="121"/>
  <c r="X666" i="121"/>
  <c r="AE666" i="121"/>
  <c r="Q730" i="121"/>
  <c r="AC666" i="121"/>
  <c r="Q757" i="121"/>
  <c r="Q780" i="121" s="1"/>
  <c r="Z591" i="121"/>
  <c r="Z613" i="121" s="1"/>
  <c r="T613" i="121"/>
  <c r="AE751" i="121" l="1"/>
  <c r="AE801" i="121" s="1"/>
  <c r="S101" i="121"/>
  <c r="S30" i="121"/>
  <c r="Q805" i="121"/>
  <c r="Q840" i="121" s="1"/>
  <c r="Q846" i="121" s="1"/>
  <c r="X751" i="121"/>
  <c r="X801" i="121" s="1"/>
  <c r="X832" i="121" s="1"/>
  <c r="X869" i="121" s="1"/>
  <c r="R645" i="121"/>
  <c r="AC721" i="121"/>
  <c r="V832" i="121"/>
  <c r="Z637" i="121"/>
  <c r="Q865" i="121"/>
  <c r="T637" i="121"/>
  <c r="Q910" i="121" l="1"/>
  <c r="Q944" i="121" s="1"/>
  <c r="Q871" i="121"/>
  <c r="AC751" i="121"/>
  <c r="AC801" i="121" s="1"/>
  <c r="AC832" i="121" s="1"/>
  <c r="AC869" i="121" s="1"/>
  <c r="AC906" i="121" s="1"/>
  <c r="AC948" i="121" s="1"/>
  <c r="S122" i="121"/>
  <c r="S157" i="121"/>
  <c r="Q103" i="121"/>
  <c r="Q676" i="121" s="1"/>
  <c r="Z666" i="121"/>
  <c r="Z721" i="121" s="1"/>
  <c r="R695" i="121"/>
  <c r="X906" i="121"/>
  <c r="X948" i="121" s="1"/>
  <c r="V869" i="121"/>
  <c r="V906" i="121"/>
  <c r="V948" i="121" s="1"/>
  <c r="T666" i="121"/>
  <c r="T721" i="121" s="1"/>
  <c r="Q124" i="121"/>
  <c r="S211" i="121"/>
  <c r="AE832" i="121"/>
  <c r="Z751" i="121" l="1"/>
  <c r="Z801" i="121" s="1"/>
  <c r="T751" i="121"/>
  <c r="T801" i="121" s="1"/>
  <c r="AC30" i="121"/>
  <c r="V101" i="121"/>
  <c r="V30" i="121"/>
  <c r="AE869" i="121"/>
  <c r="AE906" i="121"/>
  <c r="AE948" i="121" s="1"/>
  <c r="Q78" i="121"/>
  <c r="Q652" i="121" s="1"/>
  <c r="Q624" i="121" s="1"/>
  <c r="Q62" i="121" s="1"/>
  <c r="Q40" i="121" s="1"/>
  <c r="Q415" i="121" s="1"/>
  <c r="S255" i="121"/>
  <c r="X30" i="121"/>
  <c r="Q602" i="121"/>
  <c r="Q70" i="121" s="1"/>
  <c r="R730" i="121"/>
  <c r="Q32" i="121" l="1"/>
  <c r="Q161" i="121" s="1"/>
  <c r="Q356" i="121"/>
  <c r="AE101" i="121"/>
  <c r="AE30" i="121"/>
  <c r="V122" i="121"/>
  <c r="V157" i="121"/>
  <c r="V255" i="121" s="1"/>
  <c r="X101" i="121"/>
  <c r="T832" i="121"/>
  <c r="AC101" i="121"/>
  <c r="Q583" i="121"/>
  <c r="S285" i="121"/>
  <c r="V211" i="121"/>
  <c r="V285" i="121" s="1"/>
  <c r="R757" i="121"/>
  <c r="Z832" i="121"/>
  <c r="S314" i="121" l="1"/>
  <c r="S384" i="121"/>
  <c r="AC122" i="121"/>
  <c r="AC157" i="121" s="1"/>
  <c r="AE122" i="121"/>
  <c r="AE157" i="121"/>
  <c r="Z869" i="121"/>
  <c r="Z906" i="121" s="1"/>
  <c r="Z948" i="121" s="1"/>
  <c r="T869" i="121"/>
  <c r="T906" i="121" s="1"/>
  <c r="T948" i="121" s="1"/>
  <c r="R780" i="121"/>
  <c r="Q812" i="121"/>
  <c r="V314" i="121"/>
  <c r="V413" i="121" s="1"/>
  <c r="V384" i="121"/>
  <c r="X122" i="121"/>
  <c r="X157" i="121" s="1"/>
  <c r="AE211" i="121"/>
  <c r="Q791" i="121"/>
  <c r="AC211" i="121" l="1"/>
  <c r="T101" i="121"/>
  <c r="T30" i="121"/>
  <c r="Z30" i="121"/>
  <c r="X211" i="121"/>
  <c r="R805" i="121"/>
  <c r="R840" i="121" s="1"/>
  <c r="R846" i="121" s="1"/>
  <c r="AE255" i="121"/>
  <c r="Q316" i="121"/>
  <c r="V468" i="121"/>
  <c r="Q213" i="121"/>
  <c r="S468" i="121"/>
  <c r="AE285" i="121"/>
  <c r="R865" i="121"/>
  <c r="S413" i="121"/>
  <c r="R910" i="121" l="1"/>
  <c r="R944" i="121" s="1"/>
  <c r="R103" i="121" s="1"/>
  <c r="R676" i="121" s="1"/>
  <c r="R871" i="121"/>
  <c r="R602" i="121"/>
  <c r="R70" i="121" s="1"/>
  <c r="AE314" i="121"/>
  <c r="AE384" i="121" s="1"/>
  <c r="V527" i="121"/>
  <c r="V566" i="121" s="1"/>
  <c r="V581" i="121" s="1"/>
  <c r="R124" i="121"/>
  <c r="T122" i="121"/>
  <c r="T157" i="121"/>
  <c r="S527" i="121"/>
  <c r="S566" i="121" s="1"/>
  <c r="S581" i="121" s="1"/>
  <c r="Q568" i="121"/>
  <c r="Q529" i="121" s="1"/>
  <c r="Z101" i="121"/>
  <c r="AC255" i="121"/>
  <c r="R583" i="121"/>
  <c r="Q386" i="121"/>
  <c r="T211" i="121"/>
  <c r="X255" i="121"/>
  <c r="S622" i="121" l="1"/>
  <c r="S650" i="121"/>
  <c r="S674" i="121" s="1"/>
  <c r="V622" i="121"/>
  <c r="V650" i="121" s="1"/>
  <c r="V674" i="121" s="1"/>
  <c r="AE413" i="121"/>
  <c r="AE468" i="121" s="1"/>
  <c r="R78" i="121"/>
  <c r="R652" i="121" s="1"/>
  <c r="R624" i="121" s="1"/>
  <c r="R62" i="121" s="1"/>
  <c r="R40" i="121" s="1"/>
  <c r="R415" i="121" s="1"/>
  <c r="T255" i="121"/>
  <c r="AC285" i="121"/>
  <c r="Z122" i="121"/>
  <c r="Z157" i="121"/>
  <c r="Z211" i="121"/>
  <c r="Q332" i="121"/>
  <c r="X285" i="121"/>
  <c r="R32" i="121" l="1"/>
  <c r="R161" i="121" s="1"/>
  <c r="AE527" i="121"/>
  <c r="AE566" i="121" s="1"/>
  <c r="AE581" i="121" s="1"/>
  <c r="V735" i="121"/>
  <c r="V704" i="121"/>
  <c r="R356" i="121"/>
  <c r="X314" i="121"/>
  <c r="Q763" i="121"/>
  <c r="T285" i="121"/>
  <c r="AC314" i="121"/>
  <c r="AC413" i="121" s="1"/>
  <c r="AC384" i="121"/>
  <c r="Z255" i="121"/>
  <c r="S704" i="121"/>
  <c r="S735" i="121" s="1"/>
  <c r="Z285" i="121"/>
  <c r="R812" i="121"/>
  <c r="S761" i="121" l="1"/>
  <c r="AE622" i="121"/>
  <c r="AE650" i="121" s="1"/>
  <c r="AE674" i="121" s="1"/>
  <c r="V761" i="121"/>
  <c r="V789" i="121" s="1"/>
  <c r="AC468" i="121"/>
  <c r="R213" i="121"/>
  <c r="Q287" i="121"/>
  <c r="Q470" i="121"/>
  <c r="R791" i="121"/>
  <c r="Z314" i="121"/>
  <c r="T314" i="121"/>
  <c r="T384" i="121"/>
  <c r="X384" i="121"/>
  <c r="Q257" i="121" l="1"/>
  <c r="Q737" i="121" s="1"/>
  <c r="AE704" i="121"/>
  <c r="AE735" i="121" s="1"/>
  <c r="Z413" i="121"/>
  <c r="Z384" i="121"/>
  <c r="Q544" i="121"/>
  <c r="Q706" i="121" s="1"/>
  <c r="V810" i="121"/>
  <c r="X413" i="121"/>
  <c r="X468" i="121" s="1"/>
  <c r="R386" i="121"/>
  <c r="T413" i="121"/>
  <c r="T468" i="121" s="1"/>
  <c r="R316" i="121"/>
  <c r="AC527" i="121"/>
  <c r="AC566" i="121" s="1"/>
  <c r="AC581" i="121" s="1"/>
  <c r="S789" i="121"/>
  <c r="S810" i="121" s="1"/>
  <c r="Q232" i="121" l="1"/>
  <c r="Q848" i="121"/>
  <c r="T527" i="121"/>
  <c r="T566" i="121" s="1"/>
  <c r="T581" i="121" s="1"/>
  <c r="S915" i="121"/>
  <c r="S844" i="121"/>
  <c r="X527" i="121"/>
  <c r="X566" i="121" s="1"/>
  <c r="X581" i="121" s="1"/>
  <c r="AC622" i="121"/>
  <c r="AC650" i="121" s="1"/>
  <c r="AC674" i="121" s="1"/>
  <c r="AE761" i="121"/>
  <c r="AE789" i="121" s="1"/>
  <c r="R332" i="121"/>
  <c r="V915" i="121"/>
  <c r="V844" i="121"/>
  <c r="R568" i="121"/>
  <c r="R529" i="121" s="1"/>
  <c r="Z468" i="121"/>
  <c r="Q499" i="121" l="1"/>
  <c r="Q446" i="121"/>
  <c r="X622" i="121"/>
  <c r="X650" i="121"/>
  <c r="X674" i="121" s="1"/>
  <c r="AC704" i="121"/>
  <c r="AC735" i="121" s="1"/>
  <c r="T622" i="121"/>
  <c r="T650" i="121"/>
  <c r="T674" i="121" s="1"/>
  <c r="Z527" i="121"/>
  <c r="Z566" i="121" s="1"/>
  <c r="Z581" i="121" s="1"/>
  <c r="V21" i="121"/>
  <c r="V141" i="121"/>
  <c r="V195" i="121" s="1"/>
  <c r="V230" i="121" s="1"/>
  <c r="V276" i="121" s="1"/>
  <c r="V326" i="121" s="1"/>
  <c r="S21" i="121"/>
  <c r="S141" i="121"/>
  <c r="S195" i="121" s="1"/>
  <c r="S230" i="121" s="1"/>
  <c r="S276" i="121" s="1"/>
  <c r="R763" i="121"/>
  <c r="AE810" i="121"/>
  <c r="Q917" i="121" l="1"/>
  <c r="Q708" i="121"/>
  <c r="V354" i="121"/>
  <c r="V367" i="121" s="1"/>
  <c r="V433" i="121" s="1"/>
  <c r="V463" i="121" s="1"/>
  <c r="AC761" i="121"/>
  <c r="AC810" i="121" s="1"/>
  <c r="AC789" i="121"/>
  <c r="S326" i="121"/>
  <c r="Z622" i="121"/>
  <c r="Z650" i="121" s="1"/>
  <c r="Z674" i="121" s="1"/>
  <c r="R287" i="121"/>
  <c r="R706" i="121"/>
  <c r="R544" i="121"/>
  <c r="R470" i="121"/>
  <c r="T735" i="121"/>
  <c r="T704" i="121"/>
  <c r="X704" i="121"/>
  <c r="X735" i="121" s="1"/>
  <c r="AE844" i="121"/>
  <c r="AE915" i="121" l="1"/>
  <c r="R257" i="121"/>
  <c r="R737" i="121" s="1"/>
  <c r="X761" i="121"/>
  <c r="X789" i="121"/>
  <c r="Z704" i="121"/>
  <c r="Z735" i="121" s="1"/>
  <c r="V490" i="121"/>
  <c r="V519" i="121"/>
  <c r="AE141" i="121"/>
  <c r="AE195" i="121" s="1"/>
  <c r="AE230" i="121" s="1"/>
  <c r="AE276" i="121" s="1"/>
  <c r="AE326" i="121" s="1"/>
  <c r="AE21" i="121"/>
  <c r="AC915" i="121"/>
  <c r="AC844" i="121"/>
  <c r="T761" i="121"/>
  <c r="T789" i="121"/>
  <c r="S354" i="121"/>
  <c r="S367" i="121"/>
  <c r="R232" i="121" l="1"/>
  <c r="R848" i="121"/>
  <c r="Z761" i="121"/>
  <c r="Z789" i="121"/>
  <c r="AE354" i="121"/>
  <c r="AE367" i="121" s="1"/>
  <c r="AE433" i="121" s="1"/>
  <c r="AE463" i="121" s="1"/>
  <c r="AC21" i="121"/>
  <c r="AC141" i="121"/>
  <c r="AC195" i="121"/>
  <c r="AC230" i="121" s="1"/>
  <c r="AC276" i="121" s="1"/>
  <c r="AC326" i="121" s="1"/>
  <c r="S433" i="121"/>
  <c r="S463" i="121" s="1"/>
  <c r="T810" i="121"/>
  <c r="V555" i="121"/>
  <c r="V595" i="121" s="1"/>
  <c r="V641" i="121" s="1"/>
  <c r="X810" i="121"/>
  <c r="R499" i="121" l="1"/>
  <c r="R446" i="121"/>
  <c r="AE490" i="121"/>
  <c r="AE519" i="121"/>
  <c r="S490" i="121"/>
  <c r="S519" i="121" s="1"/>
  <c r="V670" i="121"/>
  <c r="V700" i="121"/>
  <c r="V725" i="121" s="1"/>
  <c r="AC367" i="121"/>
  <c r="AC433" i="121" s="1"/>
  <c r="AC463" i="121" s="1"/>
  <c r="AC354" i="121"/>
  <c r="X844" i="121"/>
  <c r="T915" i="121"/>
  <c r="T844" i="121"/>
  <c r="Z810" i="121"/>
  <c r="R917" i="121" l="1"/>
  <c r="R708" i="121"/>
  <c r="T21" i="121"/>
  <c r="T141" i="121" s="1"/>
  <c r="AC490" i="121"/>
  <c r="S555" i="121"/>
  <c r="S595" i="121" s="1"/>
  <c r="S641" i="121" s="1"/>
  <c r="V747" i="121"/>
  <c r="V784" i="121" s="1"/>
  <c r="Z915" i="121"/>
  <c r="Z844" i="121"/>
  <c r="X915" i="121"/>
  <c r="AE555" i="121"/>
  <c r="AE595" i="121" s="1"/>
  <c r="AE641" i="121" s="1"/>
  <c r="AE670" i="121" l="1"/>
  <c r="AE700" i="121"/>
  <c r="AE725" i="121" s="1"/>
  <c r="X21" i="121"/>
  <c r="X141" i="121" s="1"/>
  <c r="X195" i="121" s="1"/>
  <c r="X230" i="121" s="1"/>
  <c r="X276" i="121" s="1"/>
  <c r="X326" i="121" s="1"/>
  <c r="S670" i="121"/>
  <c r="S700" i="121" s="1"/>
  <c r="S725" i="121" s="1"/>
  <c r="T195" i="121"/>
  <c r="T230" i="121" s="1"/>
  <c r="T276" i="121" s="1"/>
  <c r="T326" i="121" s="1"/>
  <c r="V836" i="121"/>
  <c r="Z21" i="121"/>
  <c r="Z195" i="121" s="1"/>
  <c r="Z230" i="121" s="1"/>
  <c r="Z276" i="121" s="1"/>
  <c r="Z326" i="121" s="1"/>
  <c r="Z141" i="121"/>
  <c r="AC519" i="121"/>
  <c r="AC555" i="121" s="1"/>
  <c r="AC595" i="121" s="1"/>
  <c r="AC641" i="121" s="1"/>
  <c r="S747" i="121" l="1"/>
  <c r="S784" i="121" s="1"/>
  <c r="Z367" i="121"/>
  <c r="Z433" i="121" s="1"/>
  <c r="Z463" i="121" s="1"/>
  <c r="Z354" i="121"/>
  <c r="X354" i="121"/>
  <c r="X367" i="121" s="1"/>
  <c r="X433" i="121" s="1"/>
  <c r="X463" i="121" s="1"/>
  <c r="AC670" i="121"/>
  <c r="AC700" i="121" s="1"/>
  <c r="AC725" i="121" s="1"/>
  <c r="AE747" i="121"/>
  <c r="AE784" i="121" s="1"/>
  <c r="V38" i="121"/>
  <c r="V10" i="121"/>
  <c r="T367" i="121"/>
  <c r="T433" i="121" s="1"/>
  <c r="T463" i="121" s="1"/>
  <c r="T354" i="121"/>
  <c r="X490" i="121" l="1"/>
  <c r="X519" i="121"/>
  <c r="AC747" i="121"/>
  <c r="AC784" i="121" s="1"/>
  <c r="T490" i="121"/>
  <c r="T519" i="121"/>
  <c r="V68" i="121"/>
  <c r="Z490" i="121"/>
  <c r="Z555" i="121" s="1"/>
  <c r="Z595" i="121" s="1"/>
  <c r="Z641" i="121" s="1"/>
  <c r="Z519" i="121"/>
  <c r="AE836" i="121"/>
  <c r="V48" i="121"/>
  <c r="S836" i="121"/>
  <c r="S10" i="121" l="1"/>
  <c r="AC836" i="121"/>
  <c r="AE10" i="121"/>
  <c r="V76" i="121"/>
  <c r="Z670" i="121"/>
  <c r="Z700" i="121"/>
  <c r="Z725" i="121" s="1"/>
  <c r="T555" i="121"/>
  <c r="T595" i="121" s="1"/>
  <c r="T641" i="121" s="1"/>
  <c r="X555" i="121"/>
  <c r="X595" i="121" s="1"/>
  <c r="X641" i="121" s="1"/>
  <c r="Z747" i="121" l="1"/>
  <c r="Z784" i="121" s="1"/>
  <c r="S38" i="121"/>
  <c r="X670" i="121"/>
  <c r="X700" i="121" s="1"/>
  <c r="X725" i="121" s="1"/>
  <c r="AE38" i="121"/>
  <c r="AE48" i="121"/>
  <c r="T670" i="121"/>
  <c r="V83" i="121"/>
  <c r="AC10" i="121"/>
  <c r="X747" i="121" l="1"/>
  <c r="X784" i="121" s="1"/>
  <c r="V108" i="121"/>
  <c r="AC48" i="121"/>
  <c r="Z836" i="121"/>
  <c r="AC38" i="121"/>
  <c r="V135" i="121"/>
  <c r="V177" i="121" s="1"/>
  <c r="T700" i="121"/>
  <c r="T725" i="121" s="1"/>
  <c r="AE68" i="121"/>
  <c r="S48" i="121"/>
  <c r="Z38" i="121" l="1"/>
  <c r="Z10" i="121"/>
  <c r="AC76" i="121"/>
  <c r="T747" i="121"/>
  <c r="T784" i="121" s="1"/>
  <c r="AC68" i="121"/>
  <c r="S68" i="121"/>
  <c r="AE76" i="121"/>
  <c r="V221" i="121"/>
  <c r="X836" i="121"/>
  <c r="T836" i="121" l="1"/>
  <c r="AE83" i="121"/>
  <c r="AC83" i="121"/>
  <c r="S76" i="121"/>
  <c r="V239" i="121"/>
  <c r="V266" i="121" s="1"/>
  <c r="T10" i="121"/>
  <c r="X10" i="121"/>
  <c r="X38" i="121" s="1"/>
  <c r="Z48" i="121"/>
  <c r="S83" i="121" l="1"/>
  <c r="Z68" i="121"/>
  <c r="Z76" i="121" s="1"/>
  <c r="X48" i="121"/>
  <c r="X68" i="121" s="1"/>
  <c r="AC108" i="121"/>
  <c r="AE108" i="121"/>
  <c r="T38" i="121"/>
  <c r="V299" i="121"/>
  <c r="Z83" i="121" l="1"/>
  <c r="AC135" i="121"/>
  <c r="S108" i="121"/>
  <c r="V322" i="121"/>
  <c r="V340" i="121" s="1"/>
  <c r="AE135" i="121"/>
  <c r="X76" i="121"/>
  <c r="T48" i="121"/>
  <c r="V362" i="121" l="1"/>
  <c r="T76" i="121"/>
  <c r="T68" i="121"/>
  <c r="Z108" i="121"/>
  <c r="AC177" i="121"/>
  <c r="AC221" i="121"/>
  <c r="AC239" i="121" s="1"/>
  <c r="X83" i="121"/>
  <c r="AE177" i="121"/>
  <c r="S135" i="121"/>
  <c r="AC266" i="121" l="1"/>
  <c r="X108" i="121"/>
  <c r="T83" i="121"/>
  <c r="Z135" i="121"/>
  <c r="AE221" i="121"/>
  <c r="V392" i="121"/>
  <c r="S177" i="121"/>
  <c r="S239" i="121" s="1"/>
  <c r="S221" i="121"/>
  <c r="AC299" i="121"/>
  <c r="X135" i="121"/>
  <c r="X177" i="121" l="1"/>
  <c r="Z177" i="121"/>
  <c r="AE239" i="121"/>
  <c r="T108" i="121"/>
  <c r="X221" i="121"/>
  <c r="AC322" i="121"/>
  <c r="S266" i="121"/>
  <c r="S299" i="121" s="1"/>
  <c r="V455" i="121"/>
  <c r="V429" i="121"/>
  <c r="AC340" i="121"/>
  <c r="Z221" i="121" l="1"/>
  <c r="Z266" i="121" s="1"/>
  <c r="X239" i="121"/>
  <c r="X266" i="121"/>
  <c r="Z239" i="121"/>
  <c r="S322" i="121"/>
  <c r="T135" i="121"/>
  <c r="AE266" i="121"/>
  <c r="AC362" i="121"/>
  <c r="V479" i="121"/>
  <c r="S340" i="121"/>
  <c r="Z322" i="121" l="1"/>
  <c r="Z299" i="121"/>
  <c r="T177" i="121"/>
  <c r="V507" i="121"/>
  <c r="S362" i="121"/>
  <c r="S392" i="121"/>
  <c r="X299" i="121"/>
  <c r="X322" i="121" s="1"/>
  <c r="V535" i="121"/>
  <c r="AE299" i="121"/>
  <c r="AE322" i="121" s="1"/>
  <c r="T221" i="121"/>
  <c r="AC392" i="121"/>
  <c r="X340" i="121" l="1"/>
  <c r="AE340" i="121"/>
  <c r="T239" i="121"/>
  <c r="S429" i="121"/>
  <c r="V550" i="121"/>
  <c r="Z340" i="121"/>
  <c r="AC429" i="121"/>
  <c r="AC455" i="121"/>
  <c r="AC479" i="121" s="1"/>
  <c r="S455" i="121" l="1"/>
  <c r="AC507" i="121"/>
  <c r="Z362" i="121"/>
  <c r="Z392" i="121" s="1"/>
  <c r="X362" i="121"/>
  <c r="X392" i="121" s="1"/>
  <c r="AE362" i="121"/>
  <c r="V573" i="121"/>
  <c r="T266" i="121"/>
  <c r="X429" i="121" l="1"/>
  <c r="Z429" i="121"/>
  <c r="Z455" i="121" s="1"/>
  <c r="V607" i="121"/>
  <c r="V632" i="121" s="1"/>
  <c r="S479" i="121"/>
  <c r="AC535" i="121"/>
  <c r="T322" i="121"/>
  <c r="T299" i="121"/>
  <c r="T340" i="121" s="1"/>
  <c r="AE392" i="121"/>
  <c r="T362" i="121" l="1"/>
  <c r="AE429" i="121"/>
  <c r="S507" i="121"/>
  <c r="S535" i="121" s="1"/>
  <c r="AC550" i="121"/>
  <c r="V660" i="121"/>
  <c r="V690" i="121" s="1"/>
  <c r="Z479" i="121"/>
  <c r="Z507" i="121"/>
  <c r="X455" i="121"/>
  <c r="X479" i="121" s="1"/>
  <c r="V715" i="121" l="1"/>
  <c r="V743" i="121" s="1"/>
  <c r="Z535" i="121"/>
  <c r="Z550" i="121" s="1"/>
  <c r="X507" i="121"/>
  <c r="X535" i="121" s="1"/>
  <c r="AC573" i="121"/>
  <c r="AC607" i="121" s="1"/>
  <c r="AC632" i="121"/>
  <c r="T392" i="121"/>
  <c r="S550" i="121"/>
  <c r="AE455" i="121"/>
  <c r="Z573" i="121" l="1"/>
  <c r="Z607" i="121" s="1"/>
  <c r="V770" i="121"/>
  <c r="S573" i="121"/>
  <c r="AE479" i="121"/>
  <c r="T429" i="121"/>
  <c r="T455" i="121" s="1"/>
  <c r="T479" i="121" s="1"/>
  <c r="Z632" i="121"/>
  <c r="AE507" i="121"/>
  <c r="AC660" i="121"/>
  <c r="AC690" i="121" s="1"/>
  <c r="X550" i="121"/>
  <c r="AE535" i="121" l="1"/>
  <c r="S607" i="121"/>
  <c r="Z660" i="121"/>
  <c r="Z690" i="121" s="1"/>
  <c r="AE550" i="121"/>
  <c r="X573" i="121"/>
  <c r="X607" i="121" s="1"/>
  <c r="AC715" i="121"/>
  <c r="T507" i="121"/>
  <c r="V797" i="121"/>
  <c r="V826" i="121" s="1"/>
  <c r="X632" i="121"/>
  <c r="Z715" i="121"/>
  <c r="X660" i="121" l="1"/>
  <c r="X690" i="121" s="1"/>
  <c r="V858" i="121"/>
  <c r="X715" i="121"/>
  <c r="T535" i="121"/>
  <c r="T550" i="121" s="1"/>
  <c r="AC743" i="121"/>
  <c r="AE573" i="121"/>
  <c r="S632" i="121"/>
  <c r="AC770" i="121"/>
  <c r="Z770" i="121"/>
  <c r="Z743" i="121"/>
  <c r="Z797" i="121" s="1"/>
  <c r="T573" i="121" l="1"/>
  <c r="T607" i="121" s="1"/>
  <c r="X743" i="121"/>
  <c r="AC797" i="121"/>
  <c r="AC826" i="121" s="1"/>
  <c r="AC858" i="121" s="1"/>
  <c r="Z826" i="121"/>
  <c r="Z858" i="121" s="1"/>
  <c r="AE607" i="121"/>
  <c r="T632" i="121"/>
  <c r="S660" i="121"/>
  <c r="V896" i="121"/>
  <c r="AC896" i="121" l="1"/>
  <c r="S690" i="121"/>
  <c r="AE632" i="121"/>
  <c r="V26" i="121"/>
  <c r="V940" i="121"/>
  <c r="Z896" i="121"/>
  <c r="X770" i="121"/>
  <c r="T660" i="121"/>
  <c r="S715" i="121"/>
  <c r="T690" i="121" l="1"/>
  <c r="V60" i="121"/>
  <c r="V96" i="121" s="1"/>
  <c r="X797" i="121"/>
  <c r="AC940" i="121"/>
  <c r="Z940" i="121"/>
  <c r="AE660" i="121"/>
  <c r="S743" i="121"/>
  <c r="S770" i="121"/>
  <c r="V118" i="121" l="1"/>
  <c r="V204" i="121"/>
  <c r="V152" i="121"/>
  <c r="V159" i="121" s="1"/>
  <c r="S797" i="121"/>
  <c r="S826" i="121" s="1"/>
  <c r="S858" i="121" s="1"/>
  <c r="AC26" i="121"/>
  <c r="T715" i="121"/>
  <c r="X826" i="121"/>
  <c r="X858" i="121" s="1"/>
  <c r="AC60" i="121"/>
  <c r="AE690" i="121"/>
  <c r="Z26" i="121"/>
  <c r="S896" i="121" l="1"/>
  <c r="X896" i="121"/>
  <c r="AE743" i="121"/>
  <c r="AE715" i="121"/>
  <c r="T743" i="121"/>
  <c r="V243" i="121"/>
  <c r="V280" i="121" s="1"/>
  <c r="V310" i="121" s="1"/>
  <c r="Z60" i="121"/>
  <c r="AC96" i="121"/>
  <c r="AC118" i="121" s="1"/>
  <c r="V330" i="121" l="1"/>
  <c r="V371" i="121" s="1"/>
  <c r="Z96" i="121"/>
  <c r="S26" i="121"/>
  <c r="S940" i="121"/>
  <c r="AE770" i="121"/>
  <c r="X940" i="121"/>
  <c r="AC152" i="121"/>
  <c r="T770" i="121"/>
  <c r="S60" i="121"/>
  <c r="AC204" i="121" l="1"/>
  <c r="AC159" i="121"/>
  <c r="AC243" i="121"/>
  <c r="AC280" i="121" s="1"/>
  <c r="V406" i="121"/>
  <c r="V442" i="121" s="1"/>
  <c r="V444" i="121" s="1"/>
  <c r="Z118" i="121"/>
  <c r="Z204" i="121" s="1"/>
  <c r="X26" i="121"/>
  <c r="T797" i="121"/>
  <c r="AE797" i="121"/>
  <c r="AE826" i="121" s="1"/>
  <c r="AE858" i="121" s="1"/>
  <c r="Z152" i="121"/>
  <c r="Z159" i="121" s="1"/>
  <c r="T826" i="121"/>
  <c r="T858" i="121" s="1"/>
  <c r="S96" i="121"/>
  <c r="T896" i="121" l="1"/>
  <c r="Z310" i="121"/>
  <c r="Z243" i="121"/>
  <c r="Z280" i="121" s="1"/>
  <c r="AE896" i="121"/>
  <c r="V459" i="121"/>
  <c r="S118" i="121"/>
  <c r="S204" i="121" s="1"/>
  <c r="V497" i="121"/>
  <c r="S152" i="121"/>
  <c r="S159" i="121" s="1"/>
  <c r="X60" i="121"/>
  <c r="X96" i="121" s="1"/>
  <c r="X118" i="121" s="1"/>
  <c r="AC310" i="121"/>
  <c r="V523" i="121" l="1"/>
  <c r="V542" i="121" s="1"/>
  <c r="Z330" i="121"/>
  <c r="Z371" i="121" s="1"/>
  <c r="Z406" i="121"/>
  <c r="Z442" i="121" s="1"/>
  <c r="Z444" i="121" s="1"/>
  <c r="AE940" i="121"/>
  <c r="AE26" i="121" s="1"/>
  <c r="T940" i="121"/>
  <c r="X152" i="121"/>
  <c r="S243" i="121"/>
  <c r="S280" i="121" s="1"/>
  <c r="AC330" i="121"/>
  <c r="AC371" i="121" s="1"/>
  <c r="AC406" i="121" s="1"/>
  <c r="AC442" i="121" s="1"/>
  <c r="AC444" i="121" s="1"/>
  <c r="X204" i="121" l="1"/>
  <c r="X159" i="121"/>
  <c r="AE60" i="121"/>
  <c r="AE152" i="121" s="1"/>
  <c r="X310" i="121"/>
  <c r="X243" i="121"/>
  <c r="X280" i="121" s="1"/>
  <c r="AC459" i="121"/>
  <c r="T60" i="121"/>
  <c r="Z459" i="121"/>
  <c r="Z497" i="121" s="1"/>
  <c r="T26" i="121"/>
  <c r="V561" i="121"/>
  <c r="V600" i="121" s="1"/>
  <c r="AC497" i="121"/>
  <c r="S310" i="121"/>
  <c r="AE96" i="121"/>
  <c r="AE118" i="121" s="1"/>
  <c r="AE204" i="121" l="1"/>
  <c r="AE159" i="121"/>
  <c r="Z523" i="121"/>
  <c r="Z542" i="121" s="1"/>
  <c r="AE310" i="121"/>
  <c r="AE243" i="121"/>
  <c r="AE280" i="121" s="1"/>
  <c r="AC523" i="121"/>
  <c r="AC542" i="121" s="1"/>
  <c r="X330" i="121"/>
  <c r="X371" i="121" s="1"/>
  <c r="V618" i="121"/>
  <c r="S330" i="121"/>
  <c r="S371" i="121" s="1"/>
  <c r="S406" i="121"/>
  <c r="S442" i="121" s="1"/>
  <c r="S444" i="121" s="1"/>
  <c r="T96" i="121"/>
  <c r="T118" i="121" s="1"/>
  <c r="AE330" i="121" l="1"/>
  <c r="AE371" i="121" s="1"/>
  <c r="S459" i="121"/>
  <c r="S497" i="121" s="1"/>
  <c r="V695" i="121"/>
  <c r="V645" i="121"/>
  <c r="Z561" i="121"/>
  <c r="T152" i="121"/>
  <c r="X406" i="121"/>
  <c r="X442" i="121" s="1"/>
  <c r="X444" i="121" s="1"/>
  <c r="AC561" i="121"/>
  <c r="T204" i="121" l="1"/>
  <c r="T159" i="121"/>
  <c r="T243" i="121"/>
  <c r="T280" i="121" s="1"/>
  <c r="S523" i="121"/>
  <c r="X497" i="121"/>
  <c r="S542" i="121"/>
  <c r="S561" i="121" s="1"/>
  <c r="Z600" i="121"/>
  <c r="Z618" i="121" s="1"/>
  <c r="X459" i="121"/>
  <c r="V730" i="121"/>
  <c r="AE406" i="121"/>
  <c r="AE442" i="121" s="1"/>
  <c r="AE444" i="121" s="1"/>
  <c r="AC600" i="121"/>
  <c r="AC618" i="121" s="1"/>
  <c r="AC695" i="121" l="1"/>
  <c r="AC645" i="121"/>
  <c r="Z695" i="121"/>
  <c r="Z645" i="121"/>
  <c r="S600" i="121"/>
  <c r="S618" i="121" s="1"/>
  <c r="AE497" i="121"/>
  <c r="AE459" i="121"/>
  <c r="V757" i="121"/>
  <c r="X561" i="121"/>
  <c r="X523" i="121"/>
  <c r="X542" i="121" s="1"/>
  <c r="V780" i="121"/>
  <c r="T310" i="121"/>
  <c r="S645" i="121" l="1"/>
  <c r="T330" i="121"/>
  <c r="T371" i="121" s="1"/>
  <c r="T406" i="121"/>
  <c r="T442" i="121" s="1"/>
  <c r="T444" i="121" s="1"/>
  <c r="AE523" i="121"/>
  <c r="AE542" i="121" s="1"/>
  <c r="V805" i="121"/>
  <c r="V840" i="121" s="1"/>
  <c r="V846" i="121" s="1"/>
  <c r="V865" i="121"/>
  <c r="Z757" i="121"/>
  <c r="Z730" i="121"/>
  <c r="X600" i="121"/>
  <c r="AC757" i="121"/>
  <c r="AC730" i="121"/>
  <c r="AC780" i="121" s="1"/>
  <c r="V910" i="121" l="1"/>
  <c r="V944" i="121" s="1"/>
  <c r="V103" i="121" s="1"/>
  <c r="V676" i="121" s="1"/>
  <c r="V871" i="121"/>
  <c r="V602" i="121"/>
  <c r="V70" i="121" s="1"/>
  <c r="AC805" i="121"/>
  <c r="AC840" i="121" s="1"/>
  <c r="AC846" i="121" s="1"/>
  <c r="X618" i="121"/>
  <c r="AE561" i="121"/>
  <c r="S730" i="121"/>
  <c r="V583" i="121"/>
  <c r="T459" i="121"/>
  <c r="S695" i="121"/>
  <c r="S757" i="121" s="1"/>
  <c r="Z780" i="121"/>
  <c r="V124" i="121"/>
  <c r="T497" i="121"/>
  <c r="V78" i="121" l="1"/>
  <c r="V652" i="121" s="1"/>
  <c r="V624" i="121" s="1"/>
  <c r="V62" i="121" s="1"/>
  <c r="V40" i="121" s="1"/>
  <c r="V415" i="121" s="1"/>
  <c r="V812" i="121"/>
  <c r="X645" i="121"/>
  <c r="T523" i="121"/>
  <c r="T542" i="121" s="1"/>
  <c r="S780" i="121"/>
  <c r="Z805" i="121"/>
  <c r="AC865" i="121"/>
  <c r="AE600" i="121"/>
  <c r="AE618" i="121" s="1"/>
  <c r="V213" i="121" l="1"/>
  <c r="V386" i="121" s="1"/>
  <c r="AC910" i="121"/>
  <c r="AC871" i="121"/>
  <c r="V32" i="121"/>
  <c r="V356" i="121" s="1"/>
  <c r="AE645" i="121"/>
  <c r="T561" i="121"/>
  <c r="V791" i="121"/>
  <c r="V316" i="121" s="1"/>
  <c r="AC944" i="121"/>
  <c r="AC124" i="121"/>
  <c r="S805" i="121"/>
  <c r="S840" i="121" s="1"/>
  <c r="S846" i="121" s="1"/>
  <c r="Z840" i="121"/>
  <c r="V332" i="121"/>
  <c r="V763" i="121" s="1"/>
  <c r="X695" i="121"/>
  <c r="S865" i="121"/>
  <c r="V161" i="121" l="1"/>
  <c r="AC78" i="121"/>
  <c r="AC652" i="121" s="1"/>
  <c r="AC624" i="121" s="1"/>
  <c r="Z865" i="121"/>
  <c r="Z846" i="121"/>
  <c r="S910" i="121"/>
  <c r="S944" i="121" s="1"/>
  <c r="S871" i="121"/>
  <c r="Z944" i="121"/>
  <c r="Z124" i="121"/>
  <c r="V287" i="121"/>
  <c r="V257" i="121" s="1"/>
  <c r="V737" i="121" s="1"/>
  <c r="V232" i="121" s="1"/>
  <c r="AC103" i="121"/>
  <c r="AC676" i="121" s="1"/>
  <c r="T618" i="121"/>
  <c r="X730" i="121"/>
  <c r="S103" i="121"/>
  <c r="S676" i="121" s="1"/>
  <c r="T600" i="121"/>
  <c r="X757" i="121"/>
  <c r="X780" i="121" s="1"/>
  <c r="V499" i="121"/>
  <c r="V917" i="121" s="1"/>
  <c r="V568" i="121"/>
  <c r="V529" i="121" s="1"/>
  <c r="V470" i="121" s="1"/>
  <c r="V544" i="121" s="1"/>
  <c r="V706" i="121" s="1"/>
  <c r="S124" i="121"/>
  <c r="AC62" i="121"/>
  <c r="AC40" i="121" s="1"/>
  <c r="AC415" i="121" s="1"/>
  <c r="AE695" i="121"/>
  <c r="AE730" i="121" s="1"/>
  <c r="V708" i="121" l="1"/>
  <c r="Z910" i="121"/>
  <c r="Z871" i="121"/>
  <c r="Z78" i="121"/>
  <c r="Z652" i="121" s="1"/>
  <c r="Z624" i="121" s="1"/>
  <c r="Z62" i="121" s="1"/>
  <c r="Z40" i="121" s="1"/>
  <c r="V446" i="121"/>
  <c r="V848" i="121"/>
  <c r="X805" i="121"/>
  <c r="X840" i="121" s="1"/>
  <c r="X846" i="121" s="1"/>
  <c r="AE757" i="121"/>
  <c r="S78" i="121"/>
  <c r="S652" i="121" s="1"/>
  <c r="S602" i="121"/>
  <c r="S70" i="121" s="1"/>
  <c r="T645" i="121"/>
  <c r="AE780" i="121"/>
  <c r="AC602" i="121"/>
  <c r="AC70" i="121" s="1"/>
  <c r="AC32" i="121"/>
  <c r="AC356" i="121" s="1"/>
  <c r="Z103" i="121"/>
  <c r="Z676" i="121" s="1"/>
  <c r="AC161" i="121" l="1"/>
  <c r="AC583" i="121"/>
  <c r="AE805" i="121"/>
  <c r="AE840" i="121" s="1"/>
  <c r="AE846" i="121" s="1"/>
  <c r="S624" i="121"/>
  <c r="S62" i="121" s="1"/>
  <c r="S40" i="121" s="1"/>
  <c r="S415" i="121" s="1"/>
  <c r="AE865" i="121"/>
  <c r="T695" i="121"/>
  <c r="Z602" i="121"/>
  <c r="Z70" i="121" s="1"/>
  <c r="S583" i="121"/>
  <c r="X865" i="121"/>
  <c r="Z415" i="121"/>
  <c r="AE910" i="121" l="1"/>
  <c r="AE944" i="121" s="1"/>
  <c r="AE871" i="121"/>
  <c r="Z32" i="121"/>
  <c r="S32" i="121"/>
  <c r="X910" i="121"/>
  <c r="X871" i="121"/>
  <c r="T757" i="121"/>
  <c r="S356" i="121"/>
  <c r="AE103" i="121"/>
  <c r="AE676" i="121" s="1"/>
  <c r="Z583" i="121"/>
  <c r="T730" i="121"/>
  <c r="AE124" i="121"/>
  <c r="AC812" i="121"/>
  <c r="S812" i="121"/>
  <c r="X944" i="121"/>
  <c r="X124" i="121"/>
  <c r="S161" i="121" l="1"/>
  <c r="X78" i="121"/>
  <c r="X652" i="121" s="1"/>
  <c r="X624" i="121" s="1"/>
  <c r="X62" i="121" s="1"/>
  <c r="X40" i="121" s="1"/>
  <c r="AE78" i="121"/>
  <c r="AE652" i="121" s="1"/>
  <c r="AE624" i="121" s="1"/>
  <c r="AE62" i="121" s="1"/>
  <c r="AE40" i="121" s="1"/>
  <c r="AE415" i="121" s="1"/>
  <c r="Z356" i="121"/>
  <c r="Z161" i="121"/>
  <c r="Z812" i="121"/>
  <c r="S791" i="121"/>
  <c r="X103" i="121"/>
  <c r="X676" i="121" s="1"/>
  <c r="S213" i="121"/>
  <c r="AE602" i="121"/>
  <c r="AE70" i="121" s="1"/>
  <c r="AE32" i="121"/>
  <c r="AE356" i="121" s="1"/>
  <c r="AC213" i="121"/>
  <c r="AC386" i="121" s="1"/>
  <c r="AC332" i="121"/>
  <c r="AC763" i="121" s="1"/>
  <c r="AC791" i="121"/>
  <c r="AC316" i="121" s="1"/>
  <c r="T780" i="121"/>
  <c r="AE161" i="121" l="1"/>
  <c r="AC568" i="121"/>
  <c r="AC529" i="121" s="1"/>
  <c r="S386" i="121"/>
  <c r="S316" i="121"/>
  <c r="X602" i="121"/>
  <c r="X70" i="121" s="1"/>
  <c r="T805" i="121"/>
  <c r="T840" i="121" s="1"/>
  <c r="T846" i="121" s="1"/>
  <c r="AE583" i="121"/>
  <c r="Z213" i="121"/>
  <c r="Z386" i="121" s="1"/>
  <c r="Z791" i="121"/>
  <c r="Z316" i="121" s="1"/>
  <c r="Z332" i="121"/>
  <c r="Z763" i="121" s="1"/>
  <c r="AC287" i="121"/>
  <c r="AC257" i="121" s="1"/>
  <c r="AC737" i="121" s="1"/>
  <c r="AC232" i="121" s="1"/>
  <c r="AC499" i="121" s="1"/>
  <c r="AC917" i="121" s="1"/>
  <c r="AC470" i="121"/>
  <c r="AC544" i="121" s="1"/>
  <c r="AC706" i="121" s="1"/>
  <c r="X415" i="121"/>
  <c r="X32" i="121" l="1"/>
  <c r="X356" i="121" s="1"/>
  <c r="AC848" i="121"/>
  <c r="AC446" i="121"/>
  <c r="AC708" i="121"/>
  <c r="AE812" i="121"/>
  <c r="S332" i="121"/>
  <c r="Z287" i="121"/>
  <c r="Z257" i="121" s="1"/>
  <c r="Z737" i="121" s="1"/>
  <c r="Z232" i="121" s="1"/>
  <c r="Z499" i="121"/>
  <c r="Z568" i="121"/>
  <c r="Z529" i="121" s="1"/>
  <c r="Z470" i="121" s="1"/>
  <c r="Z544" i="121" s="1"/>
  <c r="Z706" i="121" s="1"/>
  <c r="S568" i="121"/>
  <c r="S529" i="121" s="1"/>
  <c r="X583" i="121"/>
  <c r="T865" i="121"/>
  <c r="Z708" i="121" l="1"/>
  <c r="Z848" i="121"/>
  <c r="T910" i="121"/>
  <c r="T871" i="121"/>
  <c r="Z446" i="121"/>
  <c r="X161" i="121"/>
  <c r="AE213" i="121"/>
  <c r="AE386" i="121" s="1"/>
  <c r="AE332" i="121"/>
  <c r="AE763" i="121" s="1"/>
  <c r="AE791" i="121"/>
  <c r="AE316" i="121" s="1"/>
  <c r="Z917" i="121"/>
  <c r="S763" i="121"/>
  <c r="T944" i="121"/>
  <c r="T124" i="121"/>
  <c r="X812" i="121"/>
  <c r="T78" i="121" l="1"/>
  <c r="T652" i="121" s="1"/>
  <c r="T624" i="121" s="1"/>
  <c r="T62" i="121" s="1"/>
  <c r="T40" i="121" s="1"/>
  <c r="AE568" i="121"/>
  <c r="AE529" i="121" s="1"/>
  <c r="AE287" i="121"/>
  <c r="AE257" i="121" s="1"/>
  <c r="AE737" i="121" s="1"/>
  <c r="AE232" i="121" s="1"/>
  <c r="AE499" i="121" s="1"/>
  <c r="AE917" i="121" s="1"/>
  <c r="T103" i="121"/>
  <c r="T676" i="121" s="1"/>
  <c r="X213" i="121"/>
  <c r="X386" i="121" s="1"/>
  <c r="X791" i="121"/>
  <c r="X316" i="121" s="1"/>
  <c r="X332" i="121"/>
  <c r="X763" i="121" s="1"/>
  <c r="S287" i="121"/>
  <c r="S470" i="121"/>
  <c r="AE470" i="121"/>
  <c r="AE544" i="121" s="1"/>
  <c r="AE706" i="121" s="1"/>
  <c r="AE708" i="121" l="1"/>
  <c r="AE446" i="121"/>
  <c r="AE848" i="121"/>
  <c r="S257" i="121"/>
  <c r="T602" i="121"/>
  <c r="T70" i="121" s="1"/>
  <c r="X287" i="121"/>
  <c r="X257" i="121" s="1"/>
  <c r="X737" i="121" s="1"/>
  <c r="X232" i="121" s="1"/>
  <c r="X499" i="121" s="1"/>
  <c r="X917" i="121" s="1"/>
  <c r="S544" i="121"/>
  <c r="S706" i="121" s="1"/>
  <c r="X568" i="121"/>
  <c r="X529" i="121" s="1"/>
  <c r="S737" i="121"/>
  <c r="X470" i="121"/>
  <c r="X544" i="121" s="1"/>
  <c r="X706" i="121" s="1"/>
  <c r="T415" i="121"/>
  <c r="T32" i="121" l="1"/>
  <c r="T356" i="121" s="1"/>
  <c r="X848" i="121"/>
  <c r="X446" i="121"/>
  <c r="X708" i="121"/>
  <c r="S232" i="121"/>
  <c r="S848" i="121"/>
  <c r="T583" i="121"/>
  <c r="S499" i="121" l="1"/>
  <c r="S917" i="121" s="1"/>
  <c r="T161" i="121"/>
  <c r="S446" i="121"/>
  <c r="T812" i="121"/>
  <c r="S708" i="121" l="1"/>
  <c r="T213" i="121"/>
  <c r="T386" i="121" s="1"/>
  <c r="T791" i="121"/>
  <c r="T316" i="121" s="1"/>
  <c r="T332" i="121"/>
  <c r="T763" i="121" s="1"/>
  <c r="T287" i="121" l="1"/>
  <c r="T257" i="121" s="1"/>
  <c r="T737" i="121" s="1"/>
  <c r="T232" i="121" s="1"/>
  <c r="T499" i="121" s="1"/>
  <c r="T917" i="121" s="1"/>
  <c r="T544" i="121"/>
  <c r="T706" i="121" s="1"/>
  <c r="T568" i="121"/>
  <c r="T529" i="121" s="1"/>
  <c r="T470" i="121"/>
  <c r="AL16" i="121"/>
  <c r="AL955" i="121"/>
  <c r="DR955" i="121" s="1"/>
  <c r="AL53" i="121"/>
  <c r="DR53" i="121" s="1"/>
  <c r="AL90" i="121"/>
  <c r="DR90" i="121" s="1"/>
  <c r="AL114" i="121"/>
  <c r="AL145" i="121"/>
  <c r="DR145" i="121" s="1"/>
  <c r="AL188" i="121"/>
  <c r="DR188" i="121" s="1"/>
  <c r="AL226" i="121"/>
  <c r="DR226" i="121" s="1"/>
  <c r="AL250" i="121"/>
  <c r="AL272" i="121"/>
  <c r="AL304" i="121"/>
  <c r="DR304" i="121" s="1"/>
  <c r="AL350" i="121"/>
  <c r="DR350" i="121" s="1"/>
  <c r="AL379" i="121"/>
  <c r="AL400" i="121"/>
  <c r="AL438" i="121"/>
  <c r="DR438" i="121" s="1"/>
  <c r="AL486" i="121"/>
  <c r="DR486" i="121" s="1"/>
  <c r="AL514" i="121"/>
  <c r="AL577" i="121"/>
  <c r="AL591" i="121"/>
  <c r="DR591" i="121" s="1"/>
  <c r="AL613" i="121"/>
  <c r="DR613" i="121" s="1"/>
  <c r="AL637" i="121"/>
  <c r="AL666" i="121"/>
  <c r="AL721" i="121"/>
  <c r="DR721" i="121" s="1"/>
  <c r="AL751" i="121"/>
  <c r="DR751" i="121" s="1"/>
  <c r="AL801" i="121"/>
  <c r="AL832" i="121"/>
  <c r="DR832" i="121" s="1"/>
  <c r="AL869" i="121"/>
  <c r="DR869" i="121" s="1"/>
  <c r="AL906" i="121"/>
  <c r="DR906" i="121" s="1"/>
  <c r="AL948" i="121"/>
  <c r="AL30" i="121"/>
  <c r="AL101" i="121"/>
  <c r="DR101" i="121" s="1"/>
  <c r="AL122" i="121"/>
  <c r="DR122" i="121" s="1"/>
  <c r="AL157" i="121"/>
  <c r="AL211" i="121"/>
  <c r="DR211" i="121" s="1"/>
  <c r="AL255" i="121"/>
  <c r="DR255" i="121" s="1"/>
  <c r="AL285" i="121"/>
  <c r="AL314" i="121"/>
  <c r="AL384" i="121"/>
  <c r="AL413" i="121"/>
  <c r="AL468" i="121"/>
  <c r="DR468" i="121" s="1"/>
  <c r="AL527" i="121"/>
  <c r="AL566" i="121"/>
  <c r="DR566" i="121" s="1"/>
  <c r="AL581" i="121"/>
  <c r="DR581" i="121" s="1"/>
  <c r="AL622" i="121"/>
  <c r="DR622" i="121" s="1"/>
  <c r="AL650" i="121"/>
  <c r="AL674" i="121"/>
  <c r="DR674" i="121" s="1"/>
  <c r="AL704" i="121"/>
  <c r="DR704" i="121" s="1"/>
  <c r="AL735" i="121"/>
  <c r="DR735" i="121" s="1"/>
  <c r="AL761" i="121"/>
  <c r="AL789" i="121"/>
  <c r="AL810" i="121"/>
  <c r="DR810" i="121" s="1"/>
  <c r="AL844" i="121"/>
  <c r="DR844" i="121" s="1"/>
  <c r="AL915" i="121"/>
  <c r="AL21" i="121"/>
  <c r="AL141" i="121"/>
  <c r="DR141" i="121" s="1"/>
  <c r="AL195" i="121"/>
  <c r="DR195" i="121" s="1"/>
  <c r="AL230" i="121"/>
  <c r="AL276" i="121"/>
  <c r="AL326" i="121"/>
  <c r="DR326" i="121" s="1"/>
  <c r="AL354" i="121"/>
  <c r="DR354" i="121" s="1"/>
  <c r="AL367" i="121"/>
  <c r="AL433" i="121"/>
  <c r="DR433" i="121" s="1"/>
  <c r="AL463" i="121"/>
  <c r="DR463" i="121" s="1"/>
  <c r="AL490" i="121"/>
  <c r="DR490" i="121" s="1"/>
  <c r="AL519" i="121"/>
  <c r="AL555" i="121"/>
  <c r="AL595" i="121"/>
  <c r="DR595" i="121" s="1"/>
  <c r="AL641" i="121"/>
  <c r="DR641" i="121" s="1"/>
  <c r="AL670" i="121"/>
  <c r="AL700" i="121"/>
  <c r="AL725" i="121"/>
  <c r="DR725" i="121" s="1"/>
  <c r="AL747" i="121"/>
  <c r="DR747" i="121" s="1"/>
  <c r="AL784" i="121"/>
  <c r="AL836" i="121"/>
  <c r="DR836" i="121" s="1"/>
  <c r="AL10" i="121"/>
  <c r="DR10" i="121" s="1"/>
  <c r="AL38" i="121"/>
  <c r="AL40" i="121" s="1"/>
  <c r="DR40" i="121" s="1"/>
  <c r="AL48" i="121"/>
  <c r="AL68" i="121"/>
  <c r="DR68" i="121" s="1"/>
  <c r="AL76" i="121"/>
  <c r="DR76" i="121" s="1"/>
  <c r="AL83" i="121"/>
  <c r="DR83" i="121" s="1"/>
  <c r="AL108" i="121"/>
  <c r="AL135" i="121"/>
  <c r="DR135" i="121" s="1"/>
  <c r="AL177" i="121"/>
  <c r="DR177" i="121" s="1"/>
  <c r="AL221" i="121"/>
  <c r="AL239" i="121"/>
  <c r="AL266" i="121"/>
  <c r="DR266" i="121" s="1"/>
  <c r="AL299" i="121"/>
  <c r="DR299" i="121" s="1"/>
  <c r="AL322" i="121"/>
  <c r="AL340" i="121"/>
  <c r="AL362" i="121"/>
  <c r="AL392" i="121"/>
  <c r="DR392" i="121" s="1"/>
  <c r="AL429" i="121"/>
  <c r="DR429" i="121" s="1"/>
  <c r="AL455" i="121"/>
  <c r="DR455" i="121" s="1"/>
  <c r="AL479" i="121"/>
  <c r="DR479" i="121" s="1"/>
  <c r="AL507" i="121"/>
  <c r="DR507" i="121" s="1"/>
  <c r="AL535" i="121"/>
  <c r="DR535" i="121" s="1"/>
  <c r="AL550" i="121"/>
  <c r="AL573" i="121"/>
  <c r="DR573" i="121" s="1"/>
  <c r="AL607" i="121"/>
  <c r="DR607" i="121" s="1"/>
  <c r="AL632" i="121"/>
  <c r="DR632" i="121" s="1"/>
  <c r="AL660" i="121"/>
  <c r="AL690" i="121"/>
  <c r="AL715" i="121"/>
  <c r="DR715" i="121" s="1"/>
  <c r="AL743" i="121"/>
  <c r="DR743" i="121" s="1"/>
  <c r="AL770" i="121"/>
  <c r="DR770" i="121" s="1"/>
  <c r="AL797" i="121"/>
  <c r="DR797" i="121" s="1"/>
  <c r="AL826" i="121"/>
  <c r="DR826" i="121" s="1"/>
  <c r="AL858" i="121"/>
  <c r="DR858" i="121" s="1"/>
  <c r="AL896" i="121"/>
  <c r="AL940" i="121"/>
  <c r="AL26" i="121"/>
  <c r="DR26" i="121" s="1"/>
  <c r="AL60" i="121"/>
  <c r="DR60" i="121" s="1"/>
  <c r="AL96" i="121"/>
  <c r="AL118" i="121"/>
  <c r="AL152" i="121"/>
  <c r="DR152" i="121" s="1"/>
  <c r="AL204" i="121"/>
  <c r="DR204" i="121" s="1"/>
  <c r="AL243" i="121"/>
  <c r="AL280" i="121"/>
  <c r="AL310" i="121"/>
  <c r="DR310" i="121" s="1"/>
  <c r="AL330" i="121"/>
  <c r="DR330" i="121" s="1"/>
  <c r="AL371" i="121"/>
  <c r="AL406" i="121"/>
  <c r="DR406" i="121" s="1"/>
  <c r="AL442" i="121"/>
  <c r="DR442" i="121" s="1"/>
  <c r="AL459" i="121"/>
  <c r="DR459" i="121" s="1"/>
  <c r="AL497" i="121"/>
  <c r="AL523" i="121"/>
  <c r="AL542" i="121"/>
  <c r="DR542" i="121" s="1"/>
  <c r="AL561" i="121"/>
  <c r="AL600" i="121"/>
  <c r="AL618" i="121"/>
  <c r="AL645" i="121"/>
  <c r="DR645" i="121" s="1"/>
  <c r="AL695" i="121"/>
  <c r="DR695" i="121" s="1"/>
  <c r="AL730" i="121"/>
  <c r="DR730" i="121" s="1"/>
  <c r="AL757" i="121"/>
  <c r="AL780" i="121"/>
  <c r="DR780" i="121" s="1"/>
  <c r="AL805" i="121"/>
  <c r="DR805" i="121" s="1"/>
  <c r="AL840" i="121"/>
  <c r="AL865" i="121"/>
  <c r="DR865" i="121" s="1"/>
  <c r="AL910" i="121"/>
  <c r="DR910" i="121" s="1"/>
  <c r="AL944" i="121"/>
  <c r="DR944" i="121" s="1"/>
  <c r="DR660" i="121"/>
  <c r="Y955" i="121"/>
  <c r="Y53" i="121"/>
  <c r="Y90" i="121"/>
  <c r="Y114" i="121"/>
  <c r="U955" i="121"/>
  <c r="U53" i="121"/>
  <c r="U90" i="121"/>
  <c r="U114" i="121"/>
  <c r="AJ16" i="121"/>
  <c r="AJ955" i="121"/>
  <c r="AJ53" i="121"/>
  <c r="AJ90" i="121"/>
  <c r="AJ114" i="121"/>
  <c r="AJ145" i="121"/>
  <c r="AJ188" i="121"/>
  <c r="AJ226" i="121"/>
  <c r="AJ250" i="121"/>
  <c r="AJ272" i="121"/>
  <c r="AJ304" i="121"/>
  <c r="AJ350" i="121"/>
  <c r="AJ379" i="121"/>
  <c r="AJ400" i="121"/>
  <c r="AJ438" i="121"/>
  <c r="AJ486" i="121"/>
  <c r="AJ514" i="121"/>
  <c r="AJ577" i="121"/>
  <c r="AJ591" i="121"/>
  <c r="AJ613" i="121"/>
  <c r="AJ637" i="121"/>
  <c r="AJ666" i="121"/>
  <c r="AJ721" i="121"/>
  <c r="AJ751" i="121"/>
  <c r="AJ801" i="121"/>
  <c r="AJ832" i="121"/>
  <c r="AJ869" i="121"/>
  <c r="AJ906" i="121"/>
  <c r="AJ948" i="121"/>
  <c r="AJ30" i="121"/>
  <c r="AJ101" i="121"/>
  <c r="AJ122" i="121"/>
  <c r="AJ157" i="121"/>
  <c r="AJ211" i="121"/>
  <c r="AJ255" i="121"/>
  <c r="AJ285" i="121"/>
  <c r="AJ314" i="121"/>
  <c r="AJ384" i="121"/>
  <c r="AJ413" i="121"/>
  <c r="AJ468" i="121"/>
  <c r="AJ527" i="121"/>
  <c r="AJ566" i="121"/>
  <c r="AJ581" i="121"/>
  <c r="AJ622" i="121"/>
  <c r="AJ650" i="121"/>
  <c r="AJ674" i="121"/>
  <c r="AJ704" i="121"/>
  <c r="AJ735" i="121"/>
  <c r="AJ761" i="121"/>
  <c r="AJ789" i="121"/>
  <c r="AJ810" i="121"/>
  <c r="AJ844" i="121"/>
  <c r="AJ915" i="121"/>
  <c r="AJ21" i="121"/>
  <c r="AJ141" i="121"/>
  <c r="AJ195" i="121"/>
  <c r="AJ230" i="121"/>
  <c r="AJ276" i="121"/>
  <c r="AJ326" i="121"/>
  <c r="AJ354" i="121"/>
  <c r="AJ367" i="121"/>
  <c r="AJ433" i="121"/>
  <c r="AJ463" i="121"/>
  <c r="AJ490" i="121"/>
  <c r="AJ519" i="121"/>
  <c r="AJ555" i="121"/>
  <c r="AJ595" i="121"/>
  <c r="AJ641" i="121"/>
  <c r="AJ670" i="121"/>
  <c r="AJ700" i="121"/>
  <c r="AJ725" i="121"/>
  <c r="AJ747" i="121"/>
  <c r="AJ784" i="121"/>
  <c r="AJ836" i="121"/>
  <c r="AJ10" i="121"/>
  <c r="AJ38" i="121"/>
  <c r="AJ40" i="121" s="1"/>
  <c r="AJ48" i="121"/>
  <c r="AJ68" i="121"/>
  <c r="AJ70" i="121" s="1"/>
  <c r="AJ76" i="121"/>
  <c r="AJ78" i="121" s="1"/>
  <c r="AJ83" i="121"/>
  <c r="AJ108" i="121"/>
  <c r="AJ135" i="121"/>
  <c r="AJ177" i="121"/>
  <c r="AJ221" i="121"/>
  <c r="AJ239" i="121"/>
  <c r="AJ266" i="121"/>
  <c r="AJ299" i="121"/>
  <c r="AJ322" i="121"/>
  <c r="AJ340" i="121"/>
  <c r="AJ362" i="121"/>
  <c r="AJ392" i="121"/>
  <c r="AJ429" i="121"/>
  <c r="AJ455" i="121"/>
  <c r="AJ479" i="121"/>
  <c r="AJ507" i="121"/>
  <c r="AJ535" i="121"/>
  <c r="AJ550" i="121"/>
  <c r="AJ573" i="121"/>
  <c r="AJ607" i="121"/>
  <c r="AJ632" i="121"/>
  <c r="AJ660" i="121"/>
  <c r="AJ690" i="121"/>
  <c r="AJ715" i="121"/>
  <c r="AJ743" i="121"/>
  <c r="AJ770" i="121"/>
  <c r="AJ797" i="121"/>
  <c r="AJ826" i="121"/>
  <c r="AJ858" i="121"/>
  <c r="AJ896" i="121"/>
  <c r="AJ940" i="121"/>
  <c r="AJ26" i="121"/>
  <c r="AJ60" i="121"/>
  <c r="AJ96" i="121"/>
  <c r="AJ118" i="121"/>
  <c r="AJ152" i="121"/>
  <c r="AJ204" i="121"/>
  <c r="AJ243" i="121"/>
  <c r="AJ280" i="121"/>
  <c r="AJ310" i="121"/>
  <c r="AJ330" i="121"/>
  <c r="AJ371" i="121"/>
  <c r="AJ406" i="121"/>
  <c r="AJ442" i="121"/>
  <c r="AJ459" i="121"/>
  <c r="AJ497" i="121"/>
  <c r="AJ523" i="121"/>
  <c r="AJ542" i="121"/>
  <c r="AJ561" i="121"/>
  <c r="AJ600" i="121"/>
  <c r="AJ618" i="121"/>
  <c r="AJ645" i="121"/>
  <c r="AJ695" i="121"/>
  <c r="AJ730" i="121"/>
  <c r="AJ757" i="121"/>
  <c r="AJ780" i="121"/>
  <c r="AJ805" i="121"/>
  <c r="AJ840" i="121"/>
  <c r="AJ865" i="121"/>
  <c r="AJ910" i="121"/>
  <c r="AG16" i="121"/>
  <c r="AG955" i="121"/>
  <c r="AG53" i="121"/>
  <c r="AG90" i="121"/>
  <c r="AG114" i="121"/>
  <c r="AG145" i="121"/>
  <c r="AG188" i="121"/>
  <c r="AG226" i="121"/>
  <c r="AG250" i="121"/>
  <c r="AG272" i="121"/>
  <c r="AG304" i="121"/>
  <c r="AG350" i="121"/>
  <c r="AG379" i="121"/>
  <c r="AG400" i="121"/>
  <c r="AG438" i="121"/>
  <c r="AG486" i="121"/>
  <c r="AG514" i="121"/>
  <c r="AG577" i="121"/>
  <c r="AG591" i="121"/>
  <c r="AG613" i="121"/>
  <c r="AG637" i="121"/>
  <c r="AG666" i="121"/>
  <c r="AG721" i="121"/>
  <c r="AG751" i="121"/>
  <c r="AG801" i="121"/>
  <c r="AG832" i="121"/>
  <c r="AG869" i="121"/>
  <c r="AG906" i="121"/>
  <c r="AG948" i="121"/>
  <c r="AG30" i="121"/>
  <c r="AG101" i="121"/>
  <c r="AG122" i="121"/>
  <c r="AG157" i="121"/>
  <c r="AG211" i="121"/>
  <c r="AG255" i="121"/>
  <c r="AG285" i="121"/>
  <c r="AG314" i="121"/>
  <c r="AG384" i="121"/>
  <c r="AG413" i="121"/>
  <c r="AG468" i="121"/>
  <c r="AG527" i="121"/>
  <c r="AG566" i="121"/>
  <c r="AG581" i="121"/>
  <c r="AG622" i="121"/>
  <c r="AG650" i="121"/>
  <c r="AG674" i="121"/>
  <c r="AG704" i="121"/>
  <c r="AG735" i="121"/>
  <c r="AG761" i="121"/>
  <c r="AG789" i="121"/>
  <c r="AG810" i="121"/>
  <c r="AG844" i="121"/>
  <c r="AG915" i="121"/>
  <c r="AG21" i="121"/>
  <c r="AG141" i="121"/>
  <c r="AG195" i="121"/>
  <c r="AG230" i="121"/>
  <c r="AG276" i="121"/>
  <c r="AG326" i="121"/>
  <c r="AG354" i="121"/>
  <c r="AG367" i="121"/>
  <c r="AG433" i="121"/>
  <c r="AG463" i="121"/>
  <c r="AG490" i="121"/>
  <c r="AG519" i="121"/>
  <c r="AG555" i="121"/>
  <c r="AG595" i="121"/>
  <c r="AG641" i="121"/>
  <c r="AG670" i="121"/>
  <c r="AG700" i="121"/>
  <c r="AG725" i="121"/>
  <c r="AG747" i="121"/>
  <c r="AG784" i="121"/>
  <c r="AG836" i="121"/>
  <c r="AG10" i="121"/>
  <c r="AG38" i="121"/>
  <c r="AG40" i="121" s="1"/>
  <c r="AG48" i="121"/>
  <c r="AG68" i="121"/>
  <c r="AG70" i="121" s="1"/>
  <c r="AG76" i="121"/>
  <c r="AG78" i="121" s="1"/>
  <c r="AG83" i="121"/>
  <c r="AG108" i="121"/>
  <c r="AG135" i="121"/>
  <c r="AG177" i="121"/>
  <c r="AG221" i="121"/>
  <c r="AG239" i="121"/>
  <c r="AG266" i="121"/>
  <c r="AG299" i="121"/>
  <c r="AG322" i="121"/>
  <c r="AG340" i="121"/>
  <c r="AG362" i="121"/>
  <c r="AG392" i="121"/>
  <c r="AG429" i="121"/>
  <c r="AG455" i="121"/>
  <c r="AG479" i="121"/>
  <c r="AG507" i="121"/>
  <c r="AG535" i="121"/>
  <c r="AG550" i="121"/>
  <c r="AG573" i="121"/>
  <c r="AG607" i="121"/>
  <c r="AG632" i="121"/>
  <c r="AG660" i="121"/>
  <c r="AG690" i="121"/>
  <c r="AG715" i="121"/>
  <c r="AG743" i="121"/>
  <c r="AG770" i="121"/>
  <c r="AG797" i="121"/>
  <c r="AG826" i="121"/>
  <c r="AG858" i="121"/>
  <c r="AG896" i="121"/>
  <c r="AG940" i="121"/>
  <c r="AG26" i="121"/>
  <c r="AG60" i="121"/>
  <c r="AG96" i="121"/>
  <c r="AG118" i="121"/>
  <c r="AG152" i="121"/>
  <c r="AG204" i="121"/>
  <c r="AG243" i="121"/>
  <c r="AG280" i="121"/>
  <c r="AG310" i="121"/>
  <c r="AG330" i="121"/>
  <c r="AG371" i="121"/>
  <c r="AG406" i="121"/>
  <c r="AG442" i="121"/>
  <c r="AG459" i="121"/>
  <c r="AG497" i="121"/>
  <c r="AG523" i="121"/>
  <c r="AG542" i="121"/>
  <c r="AG561" i="121"/>
  <c r="AG600" i="121"/>
  <c r="AG618" i="121"/>
  <c r="AG645" i="121"/>
  <c r="AG695" i="121"/>
  <c r="AG730" i="121"/>
  <c r="AG757" i="121"/>
  <c r="AG780" i="121"/>
  <c r="AG805" i="121"/>
  <c r="AG840" i="121"/>
  <c r="AG865" i="121"/>
  <c r="AG910" i="121"/>
  <c r="AK16" i="121"/>
  <c r="AK955" i="121"/>
  <c r="AK53" i="121"/>
  <c r="AK90" i="121"/>
  <c r="AK114" i="121"/>
  <c r="AK145" i="121"/>
  <c r="AK188" i="121"/>
  <c r="AK226" i="121"/>
  <c r="AK250" i="121"/>
  <c r="AK272" i="121"/>
  <c r="AK304" i="121"/>
  <c r="AK350" i="121"/>
  <c r="AK379" i="121"/>
  <c r="AK400" i="121"/>
  <c r="AK438" i="121"/>
  <c r="AK486" i="121"/>
  <c r="AK514" i="121"/>
  <c r="AK577" i="121"/>
  <c r="AK591" i="121"/>
  <c r="AK613" i="121"/>
  <c r="AK637" i="121"/>
  <c r="AK666" i="121"/>
  <c r="AK721" i="121"/>
  <c r="AK751" i="121"/>
  <c r="AK801" i="121"/>
  <c r="AK832" i="121"/>
  <c r="AK869" i="121"/>
  <c r="AK906" i="121"/>
  <c r="AK948" i="121"/>
  <c r="AK30" i="121"/>
  <c r="AK101" i="121"/>
  <c r="AK122" i="121"/>
  <c r="AK157" i="121"/>
  <c r="AK211" i="121"/>
  <c r="AK255" i="121"/>
  <c r="AK285" i="121"/>
  <c r="AK314" i="121"/>
  <c r="AK384" i="121"/>
  <c r="AK413" i="121"/>
  <c r="AK468" i="121"/>
  <c r="AK527" i="121"/>
  <c r="AK566" i="121"/>
  <c r="AK581" i="121"/>
  <c r="AK622" i="121"/>
  <c r="AK650" i="121"/>
  <c r="AK674" i="121"/>
  <c r="AK704" i="121"/>
  <c r="AK735" i="121"/>
  <c r="AK761" i="121"/>
  <c r="AK789" i="121"/>
  <c r="AK810" i="121"/>
  <c r="AK844" i="121"/>
  <c r="AK915" i="121"/>
  <c r="AK21" i="121"/>
  <c r="AK141" i="121"/>
  <c r="AK195" i="121"/>
  <c r="AK230" i="121"/>
  <c r="AK276" i="121"/>
  <c r="AK326" i="121"/>
  <c r="AK354" i="121"/>
  <c r="AK367" i="121"/>
  <c r="AK433" i="121"/>
  <c r="AK463" i="121"/>
  <c r="AK490" i="121"/>
  <c r="AK519" i="121"/>
  <c r="AK555" i="121"/>
  <c r="AK595" i="121"/>
  <c r="AK641" i="121"/>
  <c r="AK670" i="121"/>
  <c r="AK700" i="121"/>
  <c r="AK725" i="121"/>
  <c r="AK747" i="121"/>
  <c r="AK784" i="121"/>
  <c r="AK836" i="121"/>
  <c r="AK10" i="121"/>
  <c r="AA16" i="121"/>
  <c r="AA955" i="121"/>
  <c r="AA53" i="121"/>
  <c r="AA90" i="121"/>
  <c r="AA114" i="121"/>
  <c r="AA145" i="121"/>
  <c r="AA188" i="121"/>
  <c r="AA226" i="121"/>
  <c r="AA250" i="121"/>
  <c r="AA272" i="121"/>
  <c r="AA304" i="121"/>
  <c r="AA350" i="121"/>
  <c r="AA379" i="121"/>
  <c r="AA400" i="121"/>
  <c r="AA438" i="121"/>
  <c r="AA486" i="121"/>
  <c r="AA514" i="121"/>
  <c r="AA577" i="121"/>
  <c r="AA591" i="121"/>
  <c r="AA613" i="121"/>
  <c r="AA637" i="121"/>
  <c r="AA666" i="121"/>
  <c r="AA721" i="121"/>
  <c r="AA751" i="121"/>
  <c r="AA801" i="121"/>
  <c r="AA832" i="121"/>
  <c r="AA869" i="121"/>
  <c r="AA906" i="121"/>
  <c r="AA948" i="121"/>
  <c r="AA30" i="121"/>
  <c r="AA101" i="121"/>
  <c r="AA122" i="121"/>
  <c r="AA157" i="121"/>
  <c r="AA211" i="121"/>
  <c r="AA255" i="121"/>
  <c r="AA285" i="121"/>
  <c r="AA314" i="121"/>
  <c r="AA384" i="121"/>
  <c r="AA413" i="121"/>
  <c r="AA468" i="121"/>
  <c r="AA527" i="121"/>
  <c r="AA566" i="121"/>
  <c r="AA581" i="121"/>
  <c r="AA622" i="121"/>
  <c r="AA650" i="121"/>
  <c r="AA674" i="121"/>
  <c r="AA704" i="121"/>
  <c r="AA735" i="121"/>
  <c r="AA761" i="121"/>
  <c r="AA789" i="121"/>
  <c r="AA810" i="121"/>
  <c r="AA844" i="121"/>
  <c r="AA915" i="121"/>
  <c r="AA21" i="121"/>
  <c r="AA141" i="121"/>
  <c r="AA195" i="121"/>
  <c r="AA230" i="121"/>
  <c r="AA276" i="121"/>
  <c r="AA326" i="121"/>
  <c r="AA354" i="121"/>
  <c r="AA367" i="121"/>
  <c r="AA433" i="121"/>
  <c r="AA463" i="121"/>
  <c r="AA490" i="121"/>
  <c r="AA519" i="121"/>
  <c r="AA555" i="121"/>
  <c r="AA595" i="121"/>
  <c r="AA641" i="121"/>
  <c r="AA670" i="121"/>
  <c r="AA700" i="121"/>
  <c r="AA725" i="121"/>
  <c r="AA747" i="121"/>
  <c r="AA784" i="121"/>
  <c r="AA836" i="121"/>
  <c r="AA10" i="121"/>
  <c r="AA38" i="121"/>
  <c r="AA40" i="121" s="1"/>
  <c r="AA48" i="121"/>
  <c r="AA68" i="121"/>
  <c r="AA70" i="121" s="1"/>
  <c r="AA76" i="121"/>
  <c r="AA78" i="121" s="1"/>
  <c r="AA83" i="121"/>
  <c r="AA108" i="121"/>
  <c r="AA135" i="121"/>
  <c r="AA177" i="121"/>
  <c r="AA221" i="121"/>
  <c r="AA239" i="121"/>
  <c r="AA266" i="121"/>
  <c r="AA299" i="121"/>
  <c r="AA322" i="121"/>
  <c r="AA340" i="121"/>
  <c r="AA362" i="121"/>
  <c r="AA392" i="121"/>
  <c r="AA429" i="121"/>
  <c r="AA455" i="121"/>
  <c r="AA479" i="121"/>
  <c r="AA507" i="121"/>
  <c r="AA535" i="121"/>
  <c r="AA550" i="121"/>
  <c r="AA573" i="121"/>
  <c r="AA607" i="121"/>
  <c r="AA632" i="121"/>
  <c r="AA660" i="121"/>
  <c r="AA690" i="121"/>
  <c r="AA715" i="121"/>
  <c r="AA743" i="121"/>
  <c r="AA770" i="121"/>
  <c r="AA797" i="121"/>
  <c r="AA826" i="121"/>
  <c r="AA858" i="121"/>
  <c r="AA896" i="121"/>
  <c r="AA940" i="121"/>
  <c r="AA26" i="121"/>
  <c r="AA60" i="121"/>
  <c r="AA96" i="121"/>
  <c r="AA118" i="121"/>
  <c r="AA152" i="121"/>
  <c r="AA204" i="121"/>
  <c r="AA243" i="121"/>
  <c r="AA280" i="121"/>
  <c r="AA310" i="121"/>
  <c r="AA330" i="121"/>
  <c r="AA371" i="121"/>
  <c r="AA406" i="121"/>
  <c r="AA442" i="121"/>
  <c r="AA459" i="121"/>
  <c r="AA497" i="121"/>
  <c r="AA523" i="121"/>
  <c r="AA542" i="121"/>
  <c r="AA561" i="121"/>
  <c r="AA600" i="121"/>
  <c r="AA618" i="121"/>
  <c r="AA645" i="121"/>
  <c r="AA695" i="121"/>
  <c r="AA730" i="121"/>
  <c r="AA757" i="121"/>
  <c r="AA780" i="121"/>
  <c r="AA805" i="121"/>
  <c r="AA840" i="121"/>
  <c r="AA865" i="121"/>
  <c r="AA910" i="121"/>
  <c r="AB16" i="121"/>
  <c r="AB955" i="121"/>
  <c r="AB53" i="121"/>
  <c r="AB90" i="121"/>
  <c r="AB114" i="121"/>
  <c r="AB145" i="121"/>
  <c r="AB188" i="121"/>
  <c r="AB226" i="121"/>
  <c r="AB250" i="121"/>
  <c r="AB272" i="121"/>
  <c r="AB304" i="121"/>
  <c r="AB350" i="121"/>
  <c r="AB379" i="121"/>
  <c r="AB400" i="121"/>
  <c r="AB438" i="121"/>
  <c r="AB486" i="121"/>
  <c r="AB514" i="121"/>
  <c r="AB577" i="121"/>
  <c r="AB591" i="121"/>
  <c r="AB613" i="121"/>
  <c r="AB637" i="121"/>
  <c r="AB666" i="121"/>
  <c r="AB721" i="121"/>
  <c r="AB751" i="121"/>
  <c r="AB801" i="121"/>
  <c r="AB832" i="121"/>
  <c r="AB869" i="121"/>
  <c r="AB906" i="121"/>
  <c r="AB948" i="121"/>
  <c r="AB30" i="121"/>
  <c r="AB101" i="121"/>
  <c r="AB122" i="121"/>
  <c r="AB157" i="121"/>
  <c r="AB211" i="121"/>
  <c r="AB255" i="121"/>
  <c r="AB285" i="121"/>
  <c r="AB314" i="121"/>
  <c r="AB384" i="121"/>
  <c r="AB413" i="121"/>
  <c r="AB468" i="121"/>
  <c r="AB527" i="121"/>
  <c r="AB566" i="121"/>
  <c r="AB581" i="121"/>
  <c r="AB622" i="121"/>
  <c r="AB650" i="121"/>
  <c r="AB674" i="121"/>
  <c r="AB704" i="121"/>
  <c r="AB735" i="121"/>
  <c r="AB761" i="121"/>
  <c r="AB789" i="121"/>
  <c r="AB810" i="121"/>
  <c r="AB844" i="121"/>
  <c r="AB915" i="121"/>
  <c r="AB21" i="121"/>
  <c r="AB141" i="121"/>
  <c r="AB195" i="121"/>
  <c r="AB230" i="121"/>
  <c r="AB276" i="121"/>
  <c r="AB326" i="121"/>
  <c r="AB354" i="121"/>
  <c r="AB367" i="121"/>
  <c r="AB433" i="121"/>
  <c r="AB463" i="121"/>
  <c r="AB490" i="121"/>
  <c r="AB519" i="121"/>
  <c r="AB555" i="121"/>
  <c r="AB595" i="121"/>
  <c r="AB641" i="121"/>
  <c r="AB670" i="121"/>
  <c r="AB700" i="121"/>
  <c r="AB725" i="121"/>
  <c r="AB747" i="121"/>
  <c r="AB784" i="121"/>
  <c r="AB836" i="121"/>
  <c r="AB10" i="121"/>
  <c r="AB38" i="121"/>
  <c r="AB40" i="121" s="1"/>
  <c r="AB48" i="121"/>
  <c r="AB68" i="121"/>
  <c r="AB70" i="121" s="1"/>
  <c r="AB76" i="121"/>
  <c r="AB78" i="121" s="1"/>
  <c r="AB83" i="121"/>
  <c r="AB108" i="121"/>
  <c r="AB135" i="121"/>
  <c r="AB177" i="121"/>
  <c r="AB221" i="121"/>
  <c r="AB239" i="121"/>
  <c r="AB266" i="121"/>
  <c r="AB299" i="121"/>
  <c r="AB322" i="121"/>
  <c r="AB340" i="121"/>
  <c r="AB362" i="121"/>
  <c r="AB392" i="121"/>
  <c r="AB429" i="121"/>
  <c r="AB455" i="121"/>
  <c r="AB479" i="121"/>
  <c r="AB507" i="121"/>
  <c r="AB535" i="121"/>
  <c r="AB550" i="121"/>
  <c r="AB573" i="121"/>
  <c r="AB607" i="121"/>
  <c r="AB632" i="121"/>
  <c r="AB660" i="121"/>
  <c r="AB690" i="121"/>
  <c r="AB715" i="121"/>
  <c r="AB743" i="121"/>
  <c r="AB770" i="121"/>
  <c r="AB797" i="121"/>
  <c r="AB826" i="121"/>
  <c r="AB858" i="121"/>
  <c r="AB896" i="121"/>
  <c r="AB940" i="121"/>
  <c r="AB26" i="121"/>
  <c r="AB60" i="121"/>
  <c r="AB96" i="121"/>
  <c r="AB118" i="121"/>
  <c r="AB152" i="121"/>
  <c r="AB204" i="121"/>
  <c r="AB243" i="121"/>
  <c r="AB280" i="121"/>
  <c r="AB310" i="121"/>
  <c r="AB330" i="121"/>
  <c r="AB371" i="121"/>
  <c r="AB406" i="121"/>
  <c r="AB442" i="121"/>
  <c r="AB459" i="121"/>
  <c r="AB497" i="121"/>
  <c r="AB523" i="121"/>
  <c r="AB542" i="121"/>
  <c r="AB561" i="121"/>
  <c r="AB600" i="121"/>
  <c r="AB618" i="121"/>
  <c r="AB645" i="121"/>
  <c r="AB695" i="121"/>
  <c r="AB730" i="121"/>
  <c r="AB757" i="121"/>
  <c r="AB780" i="121"/>
  <c r="AB805" i="121"/>
  <c r="AB840" i="121"/>
  <c r="AB865" i="121"/>
  <c r="AB910" i="121"/>
  <c r="W16" i="121"/>
  <c r="W955" i="121"/>
  <c r="W53" i="121"/>
  <c r="W90" i="121"/>
  <c r="W114" i="121"/>
  <c r="W145" i="121"/>
  <c r="W188" i="121"/>
  <c r="W226" i="121"/>
  <c r="W250" i="121"/>
  <c r="W272" i="121"/>
  <c r="W304" i="121"/>
  <c r="W350" i="121"/>
  <c r="W379" i="121"/>
  <c r="W400" i="121"/>
  <c r="W438" i="121"/>
  <c r="W486" i="121"/>
  <c r="W514" i="121"/>
  <c r="W577" i="121"/>
  <c r="W591" i="121"/>
  <c r="W613" i="121"/>
  <c r="W637" i="121"/>
  <c r="W666" i="121"/>
  <c r="W721" i="121"/>
  <c r="W751" i="121"/>
  <c r="W801" i="121"/>
  <c r="W832" i="121"/>
  <c r="W869" i="121"/>
  <c r="W906" i="121"/>
  <c r="W948" i="121"/>
  <c r="W30" i="121"/>
  <c r="W101" i="121"/>
  <c r="W122" i="121"/>
  <c r="W157" i="121"/>
  <c r="W211" i="121"/>
  <c r="W255" i="121"/>
  <c r="W285" i="121"/>
  <c r="W314" i="121"/>
  <c r="W384" i="121"/>
  <c r="W413" i="121"/>
  <c r="W468" i="121"/>
  <c r="W527" i="121"/>
  <c r="W566" i="121"/>
  <c r="W581" i="121"/>
  <c r="W622" i="121"/>
  <c r="W650" i="121"/>
  <c r="W674" i="121"/>
  <c r="W704" i="121"/>
  <c r="W735" i="121"/>
  <c r="W761" i="121"/>
  <c r="W789" i="121"/>
  <c r="W810" i="121"/>
  <c r="W844" i="121"/>
  <c r="W915" i="121"/>
  <c r="W21" i="121"/>
  <c r="W141" i="121"/>
  <c r="W195" i="121"/>
  <c r="W230" i="121"/>
  <c r="W276" i="121"/>
  <c r="W326" i="121"/>
  <c r="W354" i="121"/>
  <c r="W367" i="121"/>
  <c r="W433" i="121"/>
  <c r="W463" i="121"/>
  <c r="W490" i="121"/>
  <c r="W519" i="121"/>
  <c r="W555" i="121"/>
  <c r="W595" i="121"/>
  <c r="W641" i="121"/>
  <c r="W670" i="121"/>
  <c r="W700" i="121"/>
  <c r="W725" i="121"/>
  <c r="W747" i="121"/>
  <c r="W784" i="121"/>
  <c r="W836" i="121"/>
  <c r="W10" i="121"/>
  <c r="DR670" i="121"/>
  <c r="AK38" i="121"/>
  <c r="AK40" i="121" s="1"/>
  <c r="AK48" i="121"/>
  <c r="AK68" i="121"/>
  <c r="AK70" i="121" s="1"/>
  <c r="AK76" i="121"/>
  <c r="AK78" i="121" s="1"/>
  <c r="AK83" i="121"/>
  <c r="AK108" i="121"/>
  <c r="AK135" i="121"/>
  <c r="AK177" i="121"/>
  <c r="AK221" i="121"/>
  <c r="AK239" i="121"/>
  <c r="AK266" i="121"/>
  <c r="AK299" i="121"/>
  <c r="AK322" i="121"/>
  <c r="AK340" i="121"/>
  <c r="AK362" i="121"/>
  <c r="AK392" i="121"/>
  <c r="AK429" i="121"/>
  <c r="AK455" i="121"/>
  <c r="AK479" i="121"/>
  <c r="AK507" i="121"/>
  <c r="AK535" i="121"/>
  <c r="AK550" i="121"/>
  <c r="AK573" i="121"/>
  <c r="AK607" i="121"/>
  <c r="AK632" i="121"/>
  <c r="AK660" i="121"/>
  <c r="AK690" i="121"/>
  <c r="AK715" i="121"/>
  <c r="AK743" i="121"/>
  <c r="AK770" i="121"/>
  <c r="AK797" i="121"/>
  <c r="AK826" i="121"/>
  <c r="AK858" i="121"/>
  <c r="AK896" i="121"/>
  <c r="AK940" i="121"/>
  <c r="AK26" i="121"/>
  <c r="AK60" i="121"/>
  <c r="AK96" i="121"/>
  <c r="AK118" i="121"/>
  <c r="AK152" i="121"/>
  <c r="AK204" i="121"/>
  <c r="AK243" i="121"/>
  <c r="AK280" i="121"/>
  <c r="AK310" i="121"/>
  <c r="AK330" i="121"/>
  <c r="AK371" i="121"/>
  <c r="AK406" i="121"/>
  <c r="AK442" i="121"/>
  <c r="AK459" i="121"/>
  <c r="AK497" i="121"/>
  <c r="AK523" i="121"/>
  <c r="AK542" i="121"/>
  <c r="AK561" i="121"/>
  <c r="AK600" i="121"/>
  <c r="AK602" i="121" s="1"/>
  <c r="AK618" i="121"/>
  <c r="AK645" i="121"/>
  <c r="AK695" i="121"/>
  <c r="AK730" i="121"/>
  <c r="AK757" i="121"/>
  <c r="AK780" i="121"/>
  <c r="AK805" i="121"/>
  <c r="AK840" i="121"/>
  <c r="AK865" i="121"/>
  <c r="AK910" i="121"/>
  <c r="AK944" i="121"/>
  <c r="AB944" i="121"/>
  <c r="AG944" i="121"/>
  <c r="AA944" i="121"/>
  <c r="Y145" i="121"/>
  <c r="Y226" i="121"/>
  <c r="Y250" i="121"/>
  <c r="Y272" i="121"/>
  <c r="Y304" i="121"/>
  <c r="Y350" i="121"/>
  <c r="Y379" i="121"/>
  <c r="Y400" i="121"/>
  <c r="Y438" i="121"/>
  <c r="Y486" i="121"/>
  <c r="Y514" i="121"/>
  <c r="Y577" i="121"/>
  <c r="Y591" i="121"/>
  <c r="Y613" i="121"/>
  <c r="Y637" i="121"/>
  <c r="Y666" i="121"/>
  <c r="Y721" i="121"/>
  <c r="Y751" i="121"/>
  <c r="Y801" i="121"/>
  <c r="Y832" i="121"/>
  <c r="Y869" i="121"/>
  <c r="Y906" i="121"/>
  <c r="Y948" i="121"/>
  <c r="Y30" i="121"/>
  <c r="Y101" i="121"/>
  <c r="Y122" i="121"/>
  <c r="Y157" i="121"/>
  <c r="Y211" i="121"/>
  <c r="Y255" i="121"/>
  <c r="Y285" i="121"/>
  <c r="Y314" i="121"/>
  <c r="Y384" i="121"/>
  <c r="Y413" i="121"/>
  <c r="Y468" i="121"/>
  <c r="Y527" i="121"/>
  <c r="Y566" i="121"/>
  <c r="Y581" i="121"/>
  <c r="Y622" i="121"/>
  <c r="Y650" i="121"/>
  <c r="Y674" i="121"/>
  <c r="Y704" i="121"/>
  <c r="Y735" i="121"/>
  <c r="Y761" i="121"/>
  <c r="Y789" i="121"/>
  <c r="Y810" i="121"/>
  <c r="Y844" i="121"/>
  <c r="Y915" i="121"/>
  <c r="Y21" i="121"/>
  <c r="Y141" i="121"/>
  <c r="Y195" i="121"/>
  <c r="Y230" i="121"/>
  <c r="Y276" i="121"/>
  <c r="Y326" i="121"/>
  <c r="Y354" i="121"/>
  <c r="Y367" i="121"/>
  <c r="Y433" i="121"/>
  <c r="Y463" i="121"/>
  <c r="Y490" i="121"/>
  <c r="Y519" i="121"/>
  <c r="Y555" i="121"/>
  <c r="Y595" i="121"/>
  <c r="Y641" i="121"/>
  <c r="Y670" i="121"/>
  <c r="Y700" i="121"/>
  <c r="Y725" i="121"/>
  <c r="Y747" i="121"/>
  <c r="Y784" i="121"/>
  <c r="Y836" i="121"/>
  <c r="Y10" i="121"/>
  <c r="Y38" i="121"/>
  <c r="Y40" i="121" s="1"/>
  <c r="Y48" i="121"/>
  <c r="Y68" i="121"/>
  <c r="Y70" i="121" s="1"/>
  <c r="Y76" i="121"/>
  <c r="Y78" i="121" s="1"/>
  <c r="Y83" i="121"/>
  <c r="Y108" i="121"/>
  <c r="Y135" i="121"/>
  <c r="Y177" i="121"/>
  <c r="Y221" i="121"/>
  <c r="Y239" i="121"/>
  <c r="Y266" i="121"/>
  <c r="Y299" i="121"/>
  <c r="Y322" i="121"/>
  <c r="Y340" i="121"/>
  <c r="Y362" i="121"/>
  <c r="Y392" i="121"/>
  <c r="Y429" i="121"/>
  <c r="Y455" i="121"/>
  <c r="Y479" i="121"/>
  <c r="Y507" i="121"/>
  <c r="Y535" i="121"/>
  <c r="Y550" i="121"/>
  <c r="Y573" i="121"/>
  <c r="Y607" i="121"/>
  <c r="Y632" i="121"/>
  <c r="Y660" i="121"/>
  <c r="Y690" i="121"/>
  <c r="Y715" i="121"/>
  <c r="Y743" i="121"/>
  <c r="Y770" i="121"/>
  <c r="Y797" i="121"/>
  <c r="Y826" i="121"/>
  <c r="Y858" i="121"/>
  <c r="Y896" i="121"/>
  <c r="Y940" i="121"/>
  <c r="Y26" i="121"/>
  <c r="Y60" i="121"/>
  <c r="Y96" i="121"/>
  <c r="Y118" i="121"/>
  <c r="Y152" i="121"/>
  <c r="Y204" i="121"/>
  <c r="Y243" i="121"/>
  <c r="Y280" i="121"/>
  <c r="Y310" i="121"/>
  <c r="Y330" i="121"/>
  <c r="Y371" i="121"/>
  <c r="Y406" i="121"/>
  <c r="Y442" i="121"/>
  <c r="Y459" i="121"/>
  <c r="Y497" i="121"/>
  <c r="Y523" i="121"/>
  <c r="Y542" i="121"/>
  <c r="Y561" i="121"/>
  <c r="Y600" i="121"/>
  <c r="Y618" i="121"/>
  <c r="Y645" i="121"/>
  <c r="Y695" i="121"/>
  <c r="Y730" i="121"/>
  <c r="Y757" i="121"/>
  <c r="Y780" i="121"/>
  <c r="Y805" i="121"/>
  <c r="Y840" i="121"/>
  <c r="Y865" i="121"/>
  <c r="Y910" i="121"/>
  <c r="Y944" i="121"/>
  <c r="W38" i="121"/>
  <c r="W40" i="121" s="1"/>
  <c r="W48" i="121"/>
  <c r="W68" i="121"/>
  <c r="W70" i="121" s="1"/>
  <c r="W76" i="121"/>
  <c r="W78" i="121" s="1"/>
  <c r="W83" i="121"/>
  <c r="W108" i="121"/>
  <c r="W135" i="121"/>
  <c r="W177" i="121"/>
  <c r="W221" i="121"/>
  <c r="W239" i="121"/>
  <c r="W266" i="121"/>
  <c r="W299" i="121"/>
  <c r="W322" i="121"/>
  <c r="W340" i="121"/>
  <c r="W362" i="121"/>
  <c r="W392" i="121"/>
  <c r="W429" i="121"/>
  <c r="W455" i="121"/>
  <c r="W479" i="121"/>
  <c r="W507" i="121"/>
  <c r="W535" i="121"/>
  <c r="W550" i="121"/>
  <c r="W573" i="121"/>
  <c r="W607" i="121"/>
  <c r="W632" i="121"/>
  <c r="W660" i="121"/>
  <c r="W690" i="121"/>
  <c r="W715" i="121"/>
  <c r="W743" i="121"/>
  <c r="W770" i="121"/>
  <c r="W797" i="121"/>
  <c r="W826" i="121"/>
  <c r="W858" i="121"/>
  <c r="W896" i="121"/>
  <c r="W940" i="121"/>
  <c r="W26" i="121"/>
  <c r="W60" i="121"/>
  <c r="W96" i="121"/>
  <c r="W118" i="121"/>
  <c r="W152" i="121"/>
  <c r="W204" i="121"/>
  <c r="W243" i="121"/>
  <c r="W280" i="121"/>
  <c r="W310" i="121"/>
  <c r="W330" i="121"/>
  <c r="W371" i="121"/>
  <c r="W406" i="121"/>
  <c r="W442" i="121"/>
  <c r="W459" i="121"/>
  <c r="W497" i="121"/>
  <c r="W523" i="121"/>
  <c r="W542" i="121"/>
  <c r="W561" i="121"/>
  <c r="W600" i="121"/>
  <c r="W618" i="121"/>
  <c r="W645" i="121"/>
  <c r="W695" i="121"/>
  <c r="W730" i="121"/>
  <c r="W757" i="121"/>
  <c r="W780" i="121"/>
  <c r="W805" i="121"/>
  <c r="W840" i="121"/>
  <c r="W865" i="121"/>
  <c r="W910" i="121"/>
  <c r="W944" i="121"/>
  <c r="AJ944" i="121"/>
  <c r="U145" i="121"/>
  <c r="U226" i="121"/>
  <c r="U250" i="121"/>
  <c r="U272" i="121"/>
  <c r="U304" i="121"/>
  <c r="U350" i="121"/>
  <c r="U379" i="121"/>
  <c r="U400" i="121"/>
  <c r="U438" i="121"/>
  <c r="U486" i="121"/>
  <c r="U514" i="121"/>
  <c r="U577" i="121"/>
  <c r="U591" i="121"/>
  <c r="U613" i="121"/>
  <c r="U637" i="121"/>
  <c r="U666" i="121"/>
  <c r="U721" i="121"/>
  <c r="U751" i="121"/>
  <c r="U801" i="121"/>
  <c r="U832" i="121"/>
  <c r="U869" i="121"/>
  <c r="U906" i="121"/>
  <c r="U948" i="121"/>
  <c r="U30" i="121"/>
  <c r="U101" i="121"/>
  <c r="U122" i="121"/>
  <c r="U157" i="121"/>
  <c r="U211" i="121"/>
  <c r="U255" i="121"/>
  <c r="U285" i="121"/>
  <c r="U314" i="121"/>
  <c r="U384" i="121"/>
  <c r="U413" i="121"/>
  <c r="U468" i="121"/>
  <c r="U527" i="121"/>
  <c r="U566" i="121"/>
  <c r="U581" i="121"/>
  <c r="U622" i="121"/>
  <c r="U650" i="121"/>
  <c r="U674" i="121"/>
  <c r="U704" i="121"/>
  <c r="U735" i="121"/>
  <c r="U761" i="121"/>
  <c r="U789" i="121"/>
  <c r="U810" i="121"/>
  <c r="U844" i="121"/>
  <c r="U915" i="121"/>
  <c r="U21" i="121"/>
  <c r="U141" i="121"/>
  <c r="U195" i="121"/>
  <c r="U230" i="121"/>
  <c r="U276" i="121"/>
  <c r="U326" i="121"/>
  <c r="U354" i="121"/>
  <c r="U367" i="121"/>
  <c r="U433" i="121"/>
  <c r="U463" i="121"/>
  <c r="U490" i="121"/>
  <c r="U519" i="121"/>
  <c r="U555" i="121"/>
  <c r="U595" i="121"/>
  <c r="U641" i="121"/>
  <c r="U670" i="121"/>
  <c r="U700" i="121"/>
  <c r="U725" i="121"/>
  <c r="U747" i="121"/>
  <c r="U784" i="121"/>
  <c r="U836" i="121"/>
  <c r="U10" i="121"/>
  <c r="U38" i="121"/>
  <c r="U40" i="121" s="1"/>
  <c r="U48" i="121"/>
  <c r="U68" i="121"/>
  <c r="U70" i="121" s="1"/>
  <c r="U76" i="121"/>
  <c r="U78" i="121" s="1"/>
  <c r="U83" i="121"/>
  <c r="U108" i="121"/>
  <c r="U135" i="121"/>
  <c r="U177" i="121"/>
  <c r="U221" i="121"/>
  <c r="U239" i="121"/>
  <c r="U266" i="121"/>
  <c r="U299" i="121"/>
  <c r="U322" i="121"/>
  <c r="U340" i="121"/>
  <c r="U362" i="121"/>
  <c r="U392" i="121"/>
  <c r="U429" i="121"/>
  <c r="U455" i="121"/>
  <c r="U479" i="121"/>
  <c r="U507" i="121"/>
  <c r="U535" i="121"/>
  <c r="U550" i="121"/>
  <c r="U573" i="121"/>
  <c r="U607" i="121"/>
  <c r="U632" i="121"/>
  <c r="U660" i="121"/>
  <c r="U690" i="121"/>
  <c r="U715" i="121"/>
  <c r="U743" i="121"/>
  <c r="U770" i="121"/>
  <c r="U797" i="121"/>
  <c r="U826" i="121"/>
  <c r="U858" i="121"/>
  <c r="U896" i="121"/>
  <c r="U940" i="121"/>
  <c r="U26" i="121"/>
  <c r="U60" i="121"/>
  <c r="U96" i="121"/>
  <c r="U118" i="121"/>
  <c r="U152" i="121"/>
  <c r="U204" i="121"/>
  <c r="U243" i="121"/>
  <c r="U280" i="121"/>
  <c r="U310" i="121"/>
  <c r="U330" i="121"/>
  <c r="U371" i="121"/>
  <c r="U406" i="121"/>
  <c r="U442" i="121"/>
  <c r="U459" i="121"/>
  <c r="U497" i="121"/>
  <c r="U523" i="121"/>
  <c r="U542" i="121"/>
  <c r="U561" i="121"/>
  <c r="U600" i="121"/>
  <c r="U618" i="121"/>
  <c r="U645" i="121"/>
  <c r="U695" i="121"/>
  <c r="U730" i="121"/>
  <c r="U757" i="121"/>
  <c r="U780" i="121"/>
  <c r="U805" i="121"/>
  <c r="U840" i="121"/>
  <c r="U865" i="121"/>
  <c r="U910" i="121"/>
  <c r="U944" i="121"/>
  <c r="AD16" i="121"/>
  <c r="AD955" i="121"/>
  <c r="AD53" i="121"/>
  <c r="AD90" i="121"/>
  <c r="AD114" i="121"/>
  <c r="AD145" i="121"/>
  <c r="AD188" i="121"/>
  <c r="AD226" i="121"/>
  <c r="AD250" i="121"/>
  <c r="AD272" i="121"/>
  <c r="AD304" i="121"/>
  <c r="AD350" i="121"/>
  <c r="AD379" i="121"/>
  <c r="AD400" i="121"/>
  <c r="AD438" i="121"/>
  <c r="AD486" i="121"/>
  <c r="AD514" i="121"/>
  <c r="AD577" i="121"/>
  <c r="AD591" i="121"/>
  <c r="AD613" i="121"/>
  <c r="AD637" i="121"/>
  <c r="AD666" i="121"/>
  <c r="AD721" i="121"/>
  <c r="AD751" i="121"/>
  <c r="AD801" i="121"/>
  <c r="AD832" i="121"/>
  <c r="AD869" i="121"/>
  <c r="AD906" i="121"/>
  <c r="AD948" i="121"/>
  <c r="AD30" i="121"/>
  <c r="AD101" i="121"/>
  <c r="AD122" i="121"/>
  <c r="AD157" i="121"/>
  <c r="AD211" i="121"/>
  <c r="AD255" i="121"/>
  <c r="AD285" i="121"/>
  <c r="AD314" i="121"/>
  <c r="AD384" i="121"/>
  <c r="AD413" i="121"/>
  <c r="AD468" i="121"/>
  <c r="AD527" i="121"/>
  <c r="AD566" i="121"/>
  <c r="AD581" i="121"/>
  <c r="AD622" i="121"/>
  <c r="AD650" i="121"/>
  <c r="AD674" i="121"/>
  <c r="AD704" i="121"/>
  <c r="AD735" i="121"/>
  <c r="AD761" i="121"/>
  <c r="AD789" i="121"/>
  <c r="AD810" i="121"/>
  <c r="AD844" i="121"/>
  <c r="AD915" i="121"/>
  <c r="AD21" i="121"/>
  <c r="AD141" i="121"/>
  <c r="AD195" i="121"/>
  <c r="AD230" i="121"/>
  <c r="AD276" i="121"/>
  <c r="AD326" i="121"/>
  <c r="AD354" i="121"/>
  <c r="AD367" i="121"/>
  <c r="AD433" i="121"/>
  <c r="AD463" i="121"/>
  <c r="AD490" i="121"/>
  <c r="AD519" i="121"/>
  <c r="AD555" i="121"/>
  <c r="AD595" i="121"/>
  <c r="AD641" i="121"/>
  <c r="AD670" i="121"/>
  <c r="AD700" i="121"/>
  <c r="AD725" i="121"/>
  <c r="AD747" i="121"/>
  <c r="AD784" i="121"/>
  <c r="AD836" i="121"/>
  <c r="AD10" i="121"/>
  <c r="AD38" i="121"/>
  <c r="AD40" i="121" s="1"/>
  <c r="AD48" i="121"/>
  <c r="AD68" i="121"/>
  <c r="AD70" i="121" s="1"/>
  <c r="AD76" i="121"/>
  <c r="AD78" i="121" s="1"/>
  <c r="AD83" i="121"/>
  <c r="AD108" i="121"/>
  <c r="AD135" i="121"/>
  <c r="AD177" i="121"/>
  <c r="AD221" i="121"/>
  <c r="AD239" i="121"/>
  <c r="AD266" i="121"/>
  <c r="AD299" i="121"/>
  <c r="AD322" i="121"/>
  <c r="AD340" i="121"/>
  <c r="AD362" i="121"/>
  <c r="AD392" i="121"/>
  <c r="AD429" i="121"/>
  <c r="AD455" i="121"/>
  <c r="AD479" i="121"/>
  <c r="AD507" i="121"/>
  <c r="AD535" i="121"/>
  <c r="AD550" i="121"/>
  <c r="AD573" i="121"/>
  <c r="AD607" i="121"/>
  <c r="AD632" i="121"/>
  <c r="AD660" i="121"/>
  <c r="AD690" i="121"/>
  <c r="AD715" i="121"/>
  <c r="AD743" i="121"/>
  <c r="AD770" i="121"/>
  <c r="AD797" i="121"/>
  <c r="AD826" i="121"/>
  <c r="AD858" i="121"/>
  <c r="AD896" i="121"/>
  <c r="AD940" i="121"/>
  <c r="AD26" i="121"/>
  <c r="AD60" i="121"/>
  <c r="AD96" i="121"/>
  <c r="AD118" i="121"/>
  <c r="AD152" i="121"/>
  <c r="AD204" i="121"/>
  <c r="AD243" i="121"/>
  <c r="AD280" i="121"/>
  <c r="AD310" i="121"/>
  <c r="AD330" i="121"/>
  <c r="AD371" i="121"/>
  <c r="AD406" i="121"/>
  <c r="AD442" i="121"/>
  <c r="AD459" i="121"/>
  <c r="AD497" i="121"/>
  <c r="AD523" i="121"/>
  <c r="AD542" i="121"/>
  <c r="AD561" i="121"/>
  <c r="AD600" i="121"/>
  <c r="AD618" i="121"/>
  <c r="AD645" i="121"/>
  <c r="AD695" i="121"/>
  <c r="AD730" i="121"/>
  <c r="AD757" i="121"/>
  <c r="AD780" i="121"/>
  <c r="AD805" i="121"/>
  <c r="AD840" i="121"/>
  <c r="AD865" i="121"/>
  <c r="AD910" i="121"/>
  <c r="AF16" i="121"/>
  <c r="AF955" i="121"/>
  <c r="AF53" i="121"/>
  <c r="AF90" i="121"/>
  <c r="AF114" i="121"/>
  <c r="AF145" i="121"/>
  <c r="AF188" i="121"/>
  <c r="AF226" i="121"/>
  <c r="AF250" i="121"/>
  <c r="AF272" i="121"/>
  <c r="AF304" i="121"/>
  <c r="AF350" i="121"/>
  <c r="AF379" i="121"/>
  <c r="AF400" i="121"/>
  <c r="AF438" i="121"/>
  <c r="AF486" i="121"/>
  <c r="AF514" i="121"/>
  <c r="AF577" i="121"/>
  <c r="AF591" i="121"/>
  <c r="AF613" i="121"/>
  <c r="AF637" i="121"/>
  <c r="AF666" i="121"/>
  <c r="AF721" i="121"/>
  <c r="AF751" i="121"/>
  <c r="AF801" i="121"/>
  <c r="AF832" i="121"/>
  <c r="AF869" i="121"/>
  <c r="AF906" i="121"/>
  <c r="AF948" i="121"/>
  <c r="AF30" i="121"/>
  <c r="AF101" i="121"/>
  <c r="AF122" i="121"/>
  <c r="AF157" i="121"/>
  <c r="AF211" i="121"/>
  <c r="AF255" i="121"/>
  <c r="AF285" i="121"/>
  <c r="AF314" i="121"/>
  <c r="AF384" i="121"/>
  <c r="AF413" i="121"/>
  <c r="AF468" i="121"/>
  <c r="AF527" i="121"/>
  <c r="AF566" i="121"/>
  <c r="AF581" i="121"/>
  <c r="AF622" i="121"/>
  <c r="AF650" i="121"/>
  <c r="AF674" i="121"/>
  <c r="AF704" i="121"/>
  <c r="AF735" i="121"/>
  <c r="AF761" i="121"/>
  <c r="AF789" i="121"/>
  <c r="AF810" i="121"/>
  <c r="AF844" i="121"/>
  <c r="AF915" i="121"/>
  <c r="AF21" i="121"/>
  <c r="AF141" i="121"/>
  <c r="AF195" i="121"/>
  <c r="AF230" i="121"/>
  <c r="AF276" i="121"/>
  <c r="AF326" i="121"/>
  <c r="AF354" i="121"/>
  <c r="AF367" i="121"/>
  <c r="AF433" i="121"/>
  <c r="AF463" i="121"/>
  <c r="AF490" i="121"/>
  <c r="AF519" i="121"/>
  <c r="AF555" i="121"/>
  <c r="AF595" i="121"/>
  <c r="AF641" i="121"/>
  <c r="AF670" i="121"/>
  <c r="AF700" i="121"/>
  <c r="AF725" i="121"/>
  <c r="AF747" i="121"/>
  <c r="AF784" i="121"/>
  <c r="AF836" i="121"/>
  <c r="AF10" i="121"/>
  <c r="AF38" i="121"/>
  <c r="AF40" i="121" s="1"/>
  <c r="AF48" i="121"/>
  <c r="AF68" i="121"/>
  <c r="AF70" i="121" s="1"/>
  <c r="AF76" i="121"/>
  <c r="AF78" i="121" s="1"/>
  <c r="AF83" i="121"/>
  <c r="AF108" i="121"/>
  <c r="AF135" i="121"/>
  <c r="AF177" i="121"/>
  <c r="AF221" i="121"/>
  <c r="AF239" i="121"/>
  <c r="AF266" i="121"/>
  <c r="AF299" i="121"/>
  <c r="AF322" i="121"/>
  <c r="AF340" i="121"/>
  <c r="AF362" i="121"/>
  <c r="AF392" i="121"/>
  <c r="AF429" i="121"/>
  <c r="AF455" i="121"/>
  <c r="AF479" i="121"/>
  <c r="AF507" i="121"/>
  <c r="AF535" i="121"/>
  <c r="AF550" i="121"/>
  <c r="AF573" i="121"/>
  <c r="AF607" i="121"/>
  <c r="AF632" i="121"/>
  <c r="AF660" i="121"/>
  <c r="AF690" i="121"/>
  <c r="AF715" i="121"/>
  <c r="AF743" i="121"/>
  <c r="AF770" i="121"/>
  <c r="AF797" i="121"/>
  <c r="AF826" i="121"/>
  <c r="AF858" i="121"/>
  <c r="AF896" i="121"/>
  <c r="AF940" i="121"/>
  <c r="AF26" i="121"/>
  <c r="AF60" i="121"/>
  <c r="AF96" i="121"/>
  <c r="AF118" i="121"/>
  <c r="AF152" i="121"/>
  <c r="AF204" i="121"/>
  <c r="AF243" i="121"/>
  <c r="AF280" i="121"/>
  <c r="AF310" i="121"/>
  <c r="AF330" i="121"/>
  <c r="AF371" i="121"/>
  <c r="AF406" i="121"/>
  <c r="AF442" i="121"/>
  <c r="AF459" i="121"/>
  <c r="AF497" i="121"/>
  <c r="AF523" i="121"/>
  <c r="AF542" i="121"/>
  <c r="AF561" i="121"/>
  <c r="AF600" i="121"/>
  <c r="AF618" i="121"/>
  <c r="AF645" i="121"/>
  <c r="AF695" i="121"/>
  <c r="AF730" i="121"/>
  <c r="AF757" i="121"/>
  <c r="AF780" i="121"/>
  <c r="AF805" i="121"/>
  <c r="AF840" i="121"/>
  <c r="AF865" i="121"/>
  <c r="AF910" i="121"/>
  <c r="AD944" i="121"/>
  <c r="DR550" i="121"/>
  <c r="DR690" i="121"/>
  <c r="AF944" i="121"/>
  <c r="DR272" i="121"/>
  <c r="DR108" i="121"/>
  <c r="DR239" i="121"/>
  <c r="DR600" i="121"/>
  <c r="DR48" i="121"/>
  <c r="DR700" i="121"/>
  <c r="DR637" i="121"/>
  <c r="DR384" i="121"/>
  <c r="DR896" i="121"/>
  <c r="DR400" i="121"/>
  <c r="DR250" i="121"/>
  <c r="DR666" i="121"/>
  <c r="DR789" i="121"/>
  <c r="DR30" i="121"/>
  <c r="DR379" i="121"/>
  <c r="DR16" i="121"/>
  <c r="DR21" i="121"/>
  <c r="DR314" i="121"/>
  <c r="DR230" i="121"/>
  <c r="DR577" i="121"/>
  <c r="DR514" i="121"/>
  <c r="DR840" i="121"/>
  <c r="DR114" i="121"/>
  <c r="DR276" i="121"/>
  <c r="DR367" i="121"/>
  <c r="DR519" i="121"/>
  <c r="DR915" i="121"/>
  <c r="DR523" i="121"/>
  <c r="DR497" i="121"/>
  <c r="DR555" i="121"/>
  <c r="DR650" i="121"/>
  <c r="DR801" i="121"/>
  <c r="DR362" i="121"/>
  <c r="DR340" i="121"/>
  <c r="DR527" i="121"/>
  <c r="DR784" i="121"/>
  <c r="DR948" i="121"/>
  <c r="DR371" i="121"/>
  <c r="DR618" i="121"/>
  <c r="DR157" i="121"/>
  <c r="DR280" i="121"/>
  <c r="DR243" i="121"/>
  <c r="DR761" i="121"/>
  <c r="DR757" i="121"/>
  <c r="DR96" i="121"/>
  <c r="DR118" i="121"/>
  <c r="DR940" i="121"/>
  <c r="AI16" i="121"/>
  <c r="AI955" i="121"/>
  <c r="AI53" i="121"/>
  <c r="AI90" i="121"/>
  <c r="AI114" i="121"/>
  <c r="AI145" i="121"/>
  <c r="AI188" i="121"/>
  <c r="AI226" i="121"/>
  <c r="AI250" i="121"/>
  <c r="AI272" i="121"/>
  <c r="AI304" i="121"/>
  <c r="AI350" i="121"/>
  <c r="AI379" i="121"/>
  <c r="AI400" i="121"/>
  <c r="AI438" i="121"/>
  <c r="AI486" i="121"/>
  <c r="AI514" i="121"/>
  <c r="AI577" i="121"/>
  <c r="AI591" i="121"/>
  <c r="AI613" i="121"/>
  <c r="AI637" i="121"/>
  <c r="AI666" i="121"/>
  <c r="AI721" i="121"/>
  <c r="AI751" i="121"/>
  <c r="AI801" i="121"/>
  <c r="AI832" i="121"/>
  <c r="AI869" i="121"/>
  <c r="AI906" i="121"/>
  <c r="AI948" i="121"/>
  <c r="AI30" i="121"/>
  <c r="AI101" i="121"/>
  <c r="AI122" i="121"/>
  <c r="AI157" i="121"/>
  <c r="AI211" i="121"/>
  <c r="AI255" i="121"/>
  <c r="AI285" i="121"/>
  <c r="AI314" i="121"/>
  <c r="AI384" i="121"/>
  <c r="AI413" i="121"/>
  <c r="AI468" i="121"/>
  <c r="AI527" i="121"/>
  <c r="AI566" i="121"/>
  <c r="AI581" i="121"/>
  <c r="AI622" i="121"/>
  <c r="AI650" i="121"/>
  <c r="AI674" i="121"/>
  <c r="AI704" i="121"/>
  <c r="AI735" i="121"/>
  <c r="AI761" i="121"/>
  <c r="AI789" i="121"/>
  <c r="AI810" i="121"/>
  <c r="AI844" i="121"/>
  <c r="AI915" i="121"/>
  <c r="AI21" i="121"/>
  <c r="AI141" i="121"/>
  <c r="AI195" i="121"/>
  <c r="AI230" i="121"/>
  <c r="AI276" i="121"/>
  <c r="AI326" i="121"/>
  <c r="AI354" i="121"/>
  <c r="AI367" i="121"/>
  <c r="AI433" i="121"/>
  <c r="AI463" i="121"/>
  <c r="AI490" i="121"/>
  <c r="AI519" i="121"/>
  <c r="AI555" i="121"/>
  <c r="AI595" i="121"/>
  <c r="AI641" i="121"/>
  <c r="AI670" i="121"/>
  <c r="AI700" i="121"/>
  <c r="AI725" i="121"/>
  <c r="AI747" i="121"/>
  <c r="AI784" i="121"/>
  <c r="AI836" i="121"/>
  <c r="AI10" i="121"/>
  <c r="AI38" i="121"/>
  <c r="AI40" i="121" s="1"/>
  <c r="AI48" i="121"/>
  <c r="AI68" i="121"/>
  <c r="AI70" i="121" s="1"/>
  <c r="AI76" i="121"/>
  <c r="AI78" i="121" s="1"/>
  <c r="AI83" i="121"/>
  <c r="AI108" i="121"/>
  <c r="AI135" i="121"/>
  <c r="AI177" i="121"/>
  <c r="AI221" i="121"/>
  <c r="AI239" i="121"/>
  <c r="AI266" i="121"/>
  <c r="AI299" i="121"/>
  <c r="AI322" i="121"/>
  <c r="AI340" i="121"/>
  <c r="AI362" i="121"/>
  <c r="AI392" i="121"/>
  <c r="AI429" i="121"/>
  <c r="AI455" i="121"/>
  <c r="AI479" i="121"/>
  <c r="AI507" i="121"/>
  <c r="AI535" i="121"/>
  <c r="AI550" i="121"/>
  <c r="AI573" i="121"/>
  <c r="AI607" i="121"/>
  <c r="AI632" i="121"/>
  <c r="AI660" i="121"/>
  <c r="AI690" i="121"/>
  <c r="AI715" i="121"/>
  <c r="AI743" i="121"/>
  <c r="AI770" i="121"/>
  <c r="AI797" i="121"/>
  <c r="AI826" i="121"/>
  <c r="AI858" i="121"/>
  <c r="AI896" i="121"/>
  <c r="AI940" i="121"/>
  <c r="AI26" i="121"/>
  <c r="AI60" i="121"/>
  <c r="AI96" i="121"/>
  <c r="AI118" i="121"/>
  <c r="AI152" i="121"/>
  <c r="AI204" i="121"/>
  <c r="AI243" i="121"/>
  <c r="AI280" i="121"/>
  <c r="AI310" i="121"/>
  <c r="AI330" i="121"/>
  <c r="AI371" i="121"/>
  <c r="AI406" i="121"/>
  <c r="AI442" i="121"/>
  <c r="AI459" i="121"/>
  <c r="AI497" i="121"/>
  <c r="AI523" i="121"/>
  <c r="AI542" i="121"/>
  <c r="AI561" i="121"/>
  <c r="AI600" i="121"/>
  <c r="AI618" i="121"/>
  <c r="AI645" i="121"/>
  <c r="AI695" i="121"/>
  <c r="AI730" i="121"/>
  <c r="AI757" i="121"/>
  <c r="AI780" i="121"/>
  <c r="AI805" i="121"/>
  <c r="AI840" i="121"/>
  <c r="AI865" i="121"/>
  <c r="AI910" i="121"/>
  <c r="AI944" i="121"/>
  <c r="AL232" i="121" l="1"/>
  <c r="DR232" i="121" s="1"/>
  <c r="AG602" i="121"/>
  <c r="AJ213" i="121"/>
  <c r="AL568" i="121"/>
  <c r="DR568" i="121" s="1"/>
  <c r="AL70" i="121"/>
  <c r="DR70" i="121" s="1"/>
  <c r="AB499" i="121"/>
  <c r="DR221" i="121"/>
  <c r="Y544" i="121"/>
  <c r="AG257" i="121"/>
  <c r="Y583" i="121"/>
  <c r="AL676" i="121"/>
  <c r="DR676" i="121" s="1"/>
  <c r="AL386" i="121"/>
  <c r="DR386" i="121" s="1"/>
  <c r="AJ415" i="121"/>
  <c r="AL257" i="121"/>
  <c r="DR257" i="121" s="1"/>
  <c r="AA544" i="121"/>
  <c r="Y706" i="121"/>
  <c r="AK706" i="121"/>
  <c r="AB287" i="121"/>
  <c r="AA332" i="121"/>
  <c r="AA583" i="121"/>
  <c r="AG386" i="121"/>
  <c r="AJ287" i="121"/>
  <c r="W232" i="121"/>
  <c r="AL499" i="121"/>
  <c r="DR499" i="121" s="1"/>
  <c r="W812" i="121"/>
  <c r="W706" i="121"/>
  <c r="W917" i="121"/>
  <c r="W763" i="121"/>
  <c r="Y62" i="121"/>
  <c r="Y232" i="121"/>
  <c r="W624" i="121"/>
  <c r="AJ332" i="121"/>
  <c r="AJ706" i="121"/>
  <c r="AJ583" i="121"/>
  <c r="W316" i="121"/>
  <c r="AG763" i="121"/>
  <c r="AJ602" i="121"/>
  <c r="AG583" i="121"/>
  <c r="AJ499" i="121"/>
  <c r="AJ676" i="121"/>
  <c r="AD232" i="121"/>
  <c r="AD676" i="121"/>
  <c r="AB103" i="121"/>
  <c r="U415" i="121"/>
  <c r="U257" i="121"/>
  <c r="AK791" i="121"/>
  <c r="AK568" i="121"/>
  <c r="AK62" i="121"/>
  <c r="W568" i="121"/>
  <c r="W386" i="121"/>
  <c r="AB356" i="121"/>
  <c r="AB232" i="121"/>
  <c r="AK332" i="121"/>
  <c r="AK415" i="121"/>
  <c r="AK257" i="121"/>
  <c r="AG499" i="121"/>
  <c r="AG676" i="121"/>
  <c r="AL287" i="121"/>
  <c r="DR287" i="121" s="1"/>
  <c r="AD386" i="121"/>
  <c r="U706" i="121"/>
  <c r="U470" i="121"/>
  <c r="U544" i="121"/>
  <c r="DR561" i="121"/>
  <c r="DR285" i="121"/>
  <c r="U676" i="121"/>
  <c r="AB316" i="121"/>
  <c r="AG812" i="121"/>
  <c r="DR38" i="121"/>
  <c r="W676" i="121"/>
  <c r="AK583" i="121"/>
  <c r="AA356" i="121"/>
  <c r="AD568" i="121"/>
  <c r="AD316" i="121"/>
  <c r="AA415" i="121"/>
  <c r="AG568" i="121"/>
  <c r="Y676" i="121"/>
  <c r="AB124" i="121"/>
  <c r="AA602" i="121"/>
  <c r="AA103" i="121"/>
  <c r="AG316" i="121"/>
  <c r="AG159" i="121"/>
  <c r="AG232" i="121"/>
  <c r="AB763" i="121"/>
  <c r="AA737" i="121"/>
  <c r="AG791" i="121"/>
  <c r="AF583" i="121"/>
  <c r="W791" i="121"/>
  <c r="W652" i="121"/>
  <c r="W544" i="121"/>
  <c r="W444" i="121"/>
  <c r="Y602" i="121"/>
  <c r="Y791" i="121"/>
  <c r="Y470" i="121"/>
  <c r="Y356" i="121"/>
  <c r="Y316" i="121"/>
  <c r="AD763" i="121"/>
  <c r="AD356" i="121"/>
  <c r="AD287" i="121"/>
  <c r="AK812" i="121"/>
  <c r="U737" i="121"/>
  <c r="U602" i="121"/>
  <c r="U356" i="121"/>
  <c r="U62" i="121"/>
  <c r="U232" i="121"/>
  <c r="U917" i="121"/>
  <c r="U316" i="121"/>
  <c r="U812" i="121"/>
  <c r="U386" i="121"/>
  <c r="AB917" i="121"/>
  <c r="AB544" i="121"/>
  <c r="AB737" i="121"/>
  <c r="AB470" i="121"/>
  <c r="AB332" i="121"/>
  <c r="AB257" i="121"/>
  <c r="AB602" i="121"/>
  <c r="AB62" i="121"/>
  <c r="AA706" i="121"/>
  <c r="AA287" i="121"/>
  <c r="AA213" i="121"/>
  <c r="AK386" i="121"/>
  <c r="AG706" i="121"/>
  <c r="AG470" i="121"/>
  <c r="AG356" i="121"/>
  <c r="AG287" i="121"/>
  <c r="AL316" i="121"/>
  <c r="DR316" i="121" s="1"/>
  <c r="W32" i="121"/>
  <c r="W332" i="121"/>
  <c r="W583" i="121"/>
  <c r="W257" i="121"/>
  <c r="W602" i="121"/>
  <c r="AL415" i="121"/>
  <c r="DR415" i="121" s="1"/>
  <c r="AF32" i="121"/>
  <c r="Y568" i="121"/>
  <c r="Y257" i="121"/>
  <c r="Y124" i="121"/>
  <c r="Y917" i="121"/>
  <c r="Y763" i="121"/>
  <c r="Y652" i="121"/>
  <c r="Y386" i="121"/>
  <c r="AF602" i="121"/>
  <c r="AF103" i="121"/>
  <c r="AJ737" i="121"/>
  <c r="AJ791" i="121"/>
  <c r="AJ470" i="121"/>
  <c r="AJ257" i="121"/>
  <c r="AJ124" i="121"/>
  <c r="AJ529" i="121"/>
  <c r="AJ316" i="121"/>
  <c r="AJ386" i="121"/>
  <c r="AJ32" i="121"/>
  <c r="AL737" i="121"/>
  <c r="DR737" i="121" s="1"/>
  <c r="AK316" i="121"/>
  <c r="AK32" i="121"/>
  <c r="AL78" i="121"/>
  <c r="DR78" i="121" s="1"/>
  <c r="AL812" i="121"/>
  <c r="DR812" i="121" s="1"/>
  <c r="AL470" i="121"/>
  <c r="DR470" i="121" s="1"/>
  <c r="AL62" i="121"/>
  <c r="DR62" i="121" s="1"/>
  <c r="DR413" i="121"/>
  <c r="AD917" i="121"/>
  <c r="AK676" i="121"/>
  <c r="AB871" i="121"/>
  <c r="AB624" i="121"/>
  <c r="AB529" i="121"/>
  <c r="AB415" i="121"/>
  <c r="AB583" i="121"/>
  <c r="AA499" i="121"/>
  <c r="AA676" i="121"/>
  <c r="AG917" i="121"/>
  <c r="AG652" i="121"/>
  <c r="AG544" i="121"/>
  <c r="AG444" i="121"/>
  <c r="AJ812" i="121"/>
  <c r="AJ568" i="121"/>
  <c r="AJ62" i="121"/>
  <c r="AJ232" i="121"/>
  <c r="AL602" i="121"/>
  <c r="DR602" i="121" s="1"/>
  <c r="AL529" i="121"/>
  <c r="DR529" i="121" s="1"/>
  <c r="AL583" i="121"/>
  <c r="DR583" i="121" s="1"/>
  <c r="AA444" i="121"/>
  <c r="AB32" i="121"/>
  <c r="AB652" i="121"/>
  <c r="W159" i="121"/>
  <c r="AL706" i="121"/>
  <c r="DR706" i="121" s="1"/>
  <c r="AI583" i="121"/>
  <c r="AK159" i="121"/>
  <c r="AF257" i="121"/>
  <c r="AI415" i="121"/>
  <c r="AI544" i="121"/>
  <c r="AF763" i="121"/>
  <c r="AF499" i="121"/>
  <c r="AF386" i="121"/>
  <c r="W529" i="121"/>
  <c r="W415" i="121"/>
  <c r="AB812" i="121"/>
  <c r="AB706" i="121"/>
  <c r="AA791" i="121"/>
  <c r="AA568" i="121"/>
  <c r="AA470" i="121"/>
  <c r="AA62" i="121"/>
  <c r="AA232" i="121"/>
  <c r="AI32" i="121"/>
  <c r="AI917" i="121"/>
  <c r="U871" i="121"/>
  <c r="U763" i="121"/>
  <c r="U624" i="121"/>
  <c r="U529" i="121"/>
  <c r="U124" i="121"/>
  <c r="U583" i="121"/>
  <c r="U499" i="121"/>
  <c r="U568" i="121"/>
  <c r="U32" i="121"/>
  <c r="U213" i="121"/>
  <c r="Y871" i="121"/>
  <c r="Y624" i="121"/>
  <c r="Y529" i="121"/>
  <c r="Y415" i="121"/>
  <c r="Y812" i="121"/>
  <c r="Y499" i="121"/>
  <c r="Y32" i="121"/>
  <c r="AI706" i="121"/>
  <c r="AI213" i="121"/>
  <c r="AF812" i="121"/>
  <c r="AF706" i="121"/>
  <c r="AF470" i="121"/>
  <c r="AF544" i="121"/>
  <c r="AF232" i="121"/>
  <c r="AF737" i="121"/>
  <c r="AF287" i="121"/>
  <c r="AF917" i="121"/>
  <c r="AD499" i="121"/>
  <c r="W124" i="121"/>
  <c r="W62" i="121"/>
  <c r="AK871" i="121"/>
  <c r="AL544" i="121"/>
  <c r="DR544" i="121" s="1"/>
  <c r="AL332" i="121"/>
  <c r="DR332" i="121" s="1"/>
  <c r="AL624" i="121"/>
  <c r="DR624" i="121" s="1"/>
  <c r="AL124" i="121"/>
  <c r="DR124" i="121" s="1"/>
  <c r="AL917" i="121"/>
  <c r="DR917" i="121" s="1"/>
  <c r="AL103" i="121"/>
  <c r="DR103" i="121" s="1"/>
  <c r="AF415" i="121"/>
  <c r="U791" i="121"/>
  <c r="Y213" i="121"/>
  <c r="AF791" i="121"/>
  <c r="AF676" i="121"/>
  <c r="AB568" i="121"/>
  <c r="AB791" i="121"/>
  <c r="AB213" i="121"/>
  <c r="AA763" i="121"/>
  <c r="AA316" i="121"/>
  <c r="AA812" i="121"/>
  <c r="AA32" i="121"/>
  <c r="AK356" i="121"/>
  <c r="AK737" i="121"/>
  <c r="AK470" i="121"/>
  <c r="AK287" i="121"/>
  <c r="AK917" i="121"/>
  <c r="AK763" i="121"/>
  <c r="AK232" i="121"/>
  <c r="AK103" i="121"/>
  <c r="AG737" i="121"/>
  <c r="AG529" i="121"/>
  <c r="AG213" i="121"/>
  <c r="AG32" i="121"/>
  <c r="AG332" i="121"/>
  <c r="AG103" i="121"/>
  <c r="AG62" i="121"/>
  <c r="AJ763" i="121"/>
  <c r="AJ544" i="121"/>
  <c r="AJ356" i="121"/>
  <c r="AJ917" i="121"/>
  <c r="AL32" i="121"/>
  <c r="DR32" i="121" s="1"/>
  <c r="AL213" i="121"/>
  <c r="DR213" i="121" s="1"/>
  <c r="AI676" i="121"/>
  <c r="AD791" i="121"/>
  <c r="AD652" i="121"/>
  <c r="AD544" i="121"/>
  <c r="AD444" i="121"/>
  <c r="AD159" i="121"/>
  <c r="AD32" i="121"/>
  <c r="AD213" i="121"/>
  <c r="AD470" i="121"/>
  <c r="AD332" i="121"/>
  <c r="AD812" i="121"/>
  <c r="AD706" i="121"/>
  <c r="AD257" i="121"/>
  <c r="AD62" i="121"/>
  <c r="U652" i="121"/>
  <c r="U332" i="121"/>
  <c r="U103" i="121"/>
  <c r="U287" i="121"/>
  <c r="W871" i="121"/>
  <c r="Y332" i="121"/>
  <c r="Y103" i="121"/>
  <c r="Y737" i="121"/>
  <c r="AK544" i="121"/>
  <c r="AK444" i="121"/>
  <c r="AK529" i="121"/>
  <c r="W356" i="121"/>
  <c r="W470" i="121"/>
  <c r="W287" i="121"/>
  <c r="W103" i="121"/>
  <c r="AI529" i="121"/>
  <c r="AI62" i="121"/>
  <c r="AI287" i="121"/>
  <c r="AF568" i="121"/>
  <c r="AF213" i="121"/>
  <c r="AD737" i="121"/>
  <c r="AD602" i="121"/>
  <c r="AD103" i="121"/>
  <c r="Y287" i="121"/>
  <c r="AD415" i="121"/>
  <c r="W213" i="121"/>
  <c r="AA257" i="121"/>
  <c r="AA917" i="121"/>
  <c r="AA529" i="121"/>
  <c r="AA386" i="121"/>
  <c r="AK499" i="121"/>
  <c r="AG415" i="121"/>
  <c r="AJ103" i="121"/>
  <c r="AI257" i="121"/>
  <c r="AF332" i="121"/>
  <c r="AB386" i="121"/>
  <c r="AB676" i="121"/>
  <c r="AI624" i="121"/>
  <c r="AK652" i="121"/>
  <c r="AK213" i="121"/>
  <c r="W737" i="121"/>
  <c r="W499" i="121"/>
  <c r="AF652" i="121"/>
  <c r="AD529" i="121"/>
  <c r="AD583" i="121"/>
  <c r="AK624" i="121"/>
  <c r="AG871" i="121"/>
  <c r="AG624" i="121"/>
  <c r="AJ652" i="121"/>
  <c r="AJ444" i="121"/>
  <c r="AJ159" i="121"/>
  <c r="AL791" i="121"/>
  <c r="DR791" i="121" s="1"/>
  <c r="AL652" i="121"/>
  <c r="DR652" i="121" s="1"/>
  <c r="AL444" i="121"/>
  <c r="DR444" i="121" s="1"/>
  <c r="AL159" i="121"/>
  <c r="AA652" i="121"/>
  <c r="AA159" i="121"/>
  <c r="AL356" i="121"/>
  <c r="DR356" i="121" s="1"/>
  <c r="AL763" i="121"/>
  <c r="DR763" i="121" s="1"/>
  <c r="DR322" i="121"/>
  <c r="AF846" i="121"/>
  <c r="AF356" i="121"/>
  <c r="AI332" i="121"/>
  <c r="AI846" i="121"/>
  <c r="AI652" i="121"/>
  <c r="AI159" i="121"/>
  <c r="AF871" i="121"/>
  <c r="AF624" i="121"/>
  <c r="AD124" i="121"/>
  <c r="AJ624" i="121"/>
  <c r="AF62" i="121"/>
  <c r="AF529" i="121"/>
  <c r="AF316" i="121"/>
  <c r="AG124" i="121"/>
  <c r="AI356" i="121"/>
  <c r="AD624" i="121"/>
  <c r="Y444" i="121"/>
  <c r="Y159" i="121"/>
  <c r="AA871" i="121"/>
  <c r="AA624" i="121"/>
  <c r="AI470" i="121"/>
  <c r="AI316" i="121"/>
  <c r="AA124" i="121"/>
  <c r="AL871" i="121"/>
  <c r="DR871" i="121" s="1"/>
  <c r="AI871" i="121"/>
  <c r="AI812" i="121"/>
  <c r="AI737" i="121"/>
  <c r="AI602" i="121"/>
  <c r="AI499" i="121"/>
  <c r="AI103" i="121"/>
  <c r="AI791" i="121"/>
  <c r="AI568" i="121"/>
  <c r="AI124" i="121"/>
  <c r="AI232" i="121"/>
  <c r="AI763" i="121"/>
  <c r="AI950" i="121"/>
  <c r="AI952" i="121" s="1"/>
  <c r="AI957" i="121" s="1"/>
  <c r="AI386" i="121"/>
  <c r="AF444" i="121"/>
  <c r="AF159" i="121"/>
  <c r="AD846" i="121"/>
  <c r="W950" i="121"/>
  <c r="W952" i="121" s="1"/>
  <c r="W957" i="121" s="1"/>
  <c r="AB444" i="121"/>
  <c r="AB159" i="121"/>
  <c r="AG846" i="121"/>
  <c r="AJ871" i="121"/>
  <c r="AL846" i="121"/>
  <c r="AJ950" i="121"/>
  <c r="AF124" i="121"/>
  <c r="AF950" i="121"/>
  <c r="AB950" i="121"/>
  <c r="AK950" i="121"/>
  <c r="AJ846" i="121"/>
  <c r="AI444" i="121"/>
  <c r="AD950" i="121"/>
  <c r="AK124" i="121"/>
  <c r="AA950" i="121"/>
  <c r="AK846" i="121"/>
  <c r="AG950" i="121"/>
  <c r="AG952" i="121" s="1"/>
  <c r="AG957" i="121" s="1"/>
  <c r="AL950" i="121"/>
  <c r="AD871" i="121"/>
  <c r="AB846" i="121"/>
  <c r="T708" i="121"/>
  <c r="U444" i="121"/>
  <c r="U159" i="121"/>
  <c r="Y846" i="121"/>
  <c r="W846" i="121"/>
  <c r="T848" i="121"/>
  <c r="AA846" i="121"/>
  <c r="T446" i="121"/>
  <c r="AB952" i="121" l="1"/>
  <c r="AB957" i="121" s="1"/>
  <c r="AD952" i="121"/>
  <c r="AD957" i="121" s="1"/>
  <c r="AB848" i="121"/>
  <c r="Y161" i="121"/>
  <c r="AK446" i="121"/>
  <c r="W446" i="121"/>
  <c r="AJ848" i="121"/>
  <c r="AL952" i="121"/>
  <c r="AL957" i="121" s="1"/>
  <c r="AB161" i="121"/>
  <c r="AL446" i="121"/>
  <c r="DR446" i="121" s="1"/>
  <c r="AJ708" i="121"/>
  <c r="AL161" i="121"/>
  <c r="DR161" i="121" s="1"/>
  <c r="AJ446" i="121"/>
  <c r="AK952" i="121"/>
  <c r="AK957" i="121" s="1"/>
  <c r="AG848" i="121"/>
  <c r="AG446" i="121"/>
  <c r="AA848" i="121"/>
  <c r="AK161" i="121"/>
  <c r="AI161" i="121"/>
  <c r="AF848" i="121"/>
  <c r="AB708" i="121"/>
  <c r="U708" i="121"/>
  <c r="Y708" i="121"/>
  <c r="AF161" i="121"/>
  <c r="DR159" i="121"/>
  <c r="AK848" i="121"/>
  <c r="AF952" i="121"/>
  <c r="AF957" i="121" s="1"/>
  <c r="AJ161" i="121"/>
  <c r="AF446" i="121"/>
  <c r="AG161" i="121"/>
  <c r="W848" i="121"/>
  <c r="AL848" i="121"/>
  <c r="DR848" i="121" s="1"/>
  <c r="AB446" i="121"/>
  <c r="W708" i="121"/>
  <c r="AI446" i="121"/>
  <c r="AD848" i="121"/>
  <c r="AD446" i="121" s="1"/>
  <c r="AD708" i="121"/>
  <c r="AG708" i="121"/>
  <c r="AK708" i="121"/>
  <c r="AI848" i="121"/>
  <c r="AA708" i="121"/>
  <c r="AD161" i="121"/>
  <c r="AA446" i="121"/>
  <c r="W161" i="121"/>
  <c r="DR846" i="121"/>
  <c r="Y848" i="121"/>
  <c r="AL708" i="121"/>
  <c r="DR708" i="121" s="1"/>
  <c r="AA952" i="121"/>
  <c r="AA957" i="121" s="1"/>
  <c r="AJ952" i="121"/>
  <c r="AJ957" i="121" s="1"/>
  <c r="U446" i="121"/>
  <c r="AI708" i="121"/>
  <c r="AF708" i="121"/>
  <c r="AA161" i="121"/>
  <c r="Y446" i="121"/>
  <c r="U846" i="121"/>
  <c r="U848" i="121" s="1"/>
  <c r="U161" i="121"/>
  <c r="U950" i="121"/>
  <c r="U952" i="121" s="1"/>
  <c r="U957" i="121" s="1"/>
  <c r="Y950" i="121"/>
  <c r="Y952" i="121" s="1"/>
  <c r="Y957" i="121" s="1"/>
  <c r="T950" i="121"/>
  <c r="T952" i="121" s="1"/>
  <c r="T957" i="121" s="1"/>
  <c r="T959" i="121" s="1"/>
  <c r="Q950" i="121"/>
  <c r="Q952" i="121" s="1"/>
  <c r="R950" i="121"/>
  <c r="R952" i="121" s="1"/>
  <c r="R957" i="121" s="1"/>
  <c r="R959" i="121" s="1"/>
  <c r="S950" i="121"/>
  <c r="X950" i="121"/>
  <c r="X952" i="121" s="1"/>
  <c r="X957" i="121" s="1"/>
  <c r="X959" i="121" s="1"/>
  <c r="AE950" i="121"/>
  <c r="AE952" i="121" s="1"/>
  <c r="AE957" i="121" s="1"/>
  <c r="AE959" i="121" s="1"/>
  <c r="C36" i="144" s="1"/>
  <c r="AC950" i="121"/>
  <c r="AC952" i="121" s="1"/>
  <c r="AC957" i="121" s="1"/>
  <c r="AC959" i="121" s="1"/>
  <c r="C34" i="144" s="1"/>
  <c r="D34" i="144" s="1"/>
  <c r="Z950" i="121"/>
  <c r="Z952" i="121" s="1"/>
  <c r="Z957" i="121" s="1"/>
  <c r="Z959" i="121" s="1"/>
  <c r="V950" i="121"/>
  <c r="V952" i="121" s="1"/>
  <c r="V957" i="121" s="1"/>
  <c r="V959" i="121" s="1"/>
  <c r="AH950" i="121"/>
  <c r="AH952" i="121" s="1"/>
  <c r="AH957" i="121" s="1"/>
  <c r="AH959" i="121" s="1"/>
  <c r="C37" i="144" s="1"/>
  <c r="S952" i="121" l="1"/>
  <c r="S957" i="121" s="1"/>
  <c r="S959" i="121" s="1"/>
  <c r="AB959" i="121"/>
  <c r="AJ959" i="121"/>
  <c r="AG959" i="121"/>
  <c r="AF959" i="121"/>
  <c r="AI959" i="121"/>
  <c r="AK959" i="121"/>
  <c r="W959" i="121"/>
  <c r="Y959" i="121"/>
  <c r="AA959" i="121"/>
  <c r="AD959" i="121"/>
  <c r="C35" i="144" s="1"/>
  <c r="D35" i="144" s="1"/>
  <c r="AL959" i="121"/>
  <c r="DR950" i="121"/>
  <c r="U959" i="121"/>
  <c r="Q957" i="121"/>
  <c r="D9" i="71"/>
  <c r="DR952" i="121" l="1"/>
  <c r="D36" i="144"/>
  <c r="D10" i="71"/>
  <c r="DR957" i="121"/>
  <c r="Q959" i="121"/>
  <c r="DR959" i="121" s="1"/>
  <c r="D37" i="144" l="1"/>
  <c r="D11" i="71"/>
  <c r="D12" i="71" l="1"/>
  <c r="D38" i="144"/>
  <c r="D13" i="71" s="1"/>
</calcChain>
</file>

<file path=xl/comments1.xml><?xml version="1.0" encoding="utf-8"?>
<comments xmlns="http://schemas.openxmlformats.org/spreadsheetml/2006/main">
  <authors>
    <author>Autor</author>
  </authors>
  <commentList>
    <comment ref="AQ2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plazo comienza a regir desde el 04/05/2018, otorgando 15 días, pero recibieron correo dia 7/5/18, los dias en blanco no se 
</t>
        </r>
      </text>
    </comment>
    <comment ref="AQ77" authorId="0">
      <text>
        <r>
          <rPr>
            <b/>
            <sz val="9"/>
            <color indexed="81"/>
            <rFont val="Tahoma"/>
            <family val="2"/>
          </rPr>
          <t>Usuario:obra paralizada termina el 29/4/18</t>
        </r>
      </text>
    </comment>
    <comment ref="AQ12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60 DIAS
</t>
        </r>
      </text>
    </comment>
    <comment ref="AO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ACTA DEL DEL 02/1/18 NO COMENZÓ SE PARALIZÓ Y COMIENZA NUEVA ACTA TERRENO CON FECHA 23/4/18
</t>
        </r>
      </text>
    </comment>
    <comment ref="AQ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paralización indefinida- 110 dias
30/01/2018, retomando el acta terreno 23/4/18</t>
        </r>
      </text>
    </comment>
    <comment ref="AQ14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INDEFINIDA DESDE EL 10/01/2018
</t>
        </r>
      </text>
    </comment>
    <comment ref="AQ14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reactiva contrato a partir del Proyecto estuvo apralizado 09 de mayo 2018, finaliza 28/07/2018</t>
        </r>
      </text>
    </comment>
    <comment ref="AQ17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de obra por 30 dias 
</t>
        </r>
      </text>
    </comment>
    <comment ref="BD18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contrato ajustado valor original era $46,752,125 se rebajaron $431,375. Queda contrato por $46,320,750</t>
        </r>
      </text>
    </comment>
    <comment ref="AP18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INCLUYE 30 DIAS 
PARALIZACION DEL 01 AL 28/2/18 </t>
        </r>
      </text>
    </comment>
    <comment ref="BD206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  <comment ref="AQ20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POR 64 DIAS
</t>
        </r>
      </text>
    </comment>
  </commentList>
</comments>
</file>

<file path=xl/sharedStrings.xml><?xml version="1.0" encoding="utf-8"?>
<sst xmlns="http://schemas.openxmlformats.org/spreadsheetml/2006/main" count="87127" uniqueCount="5259">
  <si>
    <t>SUBT.</t>
  </si>
  <si>
    <t>ESTADO</t>
  </si>
  <si>
    <t>SECTOR</t>
  </si>
  <si>
    <t>PROVINCIA</t>
  </si>
  <si>
    <t>COMUNA</t>
  </si>
  <si>
    <t>PROVISION</t>
  </si>
  <si>
    <t>ETAPA</t>
  </si>
  <si>
    <t>BIP</t>
  </si>
  <si>
    <t>IDI</t>
  </si>
  <si>
    <t>tipo convenio</t>
  </si>
  <si>
    <t>BLANCO</t>
  </si>
  <si>
    <t>NOMBRE DEL PROYECTO</t>
  </si>
  <si>
    <t xml:space="preserve"> COSTO</t>
  </si>
  <si>
    <t>GASTO AÑOS ANTERIORES</t>
  </si>
  <si>
    <t>COMPROMISO 2018</t>
  </si>
  <si>
    <t>ENERO</t>
  </si>
  <si>
    <t>FEBRERO</t>
  </si>
  <si>
    <t>MARZO</t>
  </si>
  <si>
    <t>ENERO-MARZO</t>
  </si>
  <si>
    <t>ABRIL</t>
  </si>
  <si>
    <t>MAYO</t>
  </si>
  <si>
    <t>JUNIO</t>
  </si>
  <si>
    <t>TOTAL PAGADO</t>
  </si>
  <si>
    <t>SALDO A DICIEMBRE</t>
  </si>
  <si>
    <t>SALDO POR INVERTIR</t>
  </si>
  <si>
    <t>SITUACION ACTUAL</t>
  </si>
  <si>
    <t>RATE 2018</t>
  </si>
  <si>
    <t>SECTORIALISTA</t>
  </si>
  <si>
    <t>RATE</t>
  </si>
  <si>
    <t>DISTRITO</t>
  </si>
  <si>
    <t>PROGRAMADO</t>
  </si>
  <si>
    <t>OBSERVACIONES</t>
  </si>
  <si>
    <t>CONVENIO</t>
  </si>
  <si>
    <t>RATES</t>
  </si>
  <si>
    <t>rates 05-05-2018</t>
  </si>
  <si>
    <t>PAGOS</t>
  </si>
  <si>
    <t>pagos 2</t>
  </si>
  <si>
    <t>abrilpagado</t>
  </si>
  <si>
    <t>CONVENIO 2018</t>
  </si>
  <si>
    <t>CONVENIO 2017</t>
  </si>
  <si>
    <t>CONVENIO 2016</t>
  </si>
  <si>
    <t>CONVENIO 2015</t>
  </si>
  <si>
    <t>total pagar</t>
  </si>
  <si>
    <t>total a pagar 2018</t>
  </si>
  <si>
    <t>pagado real</t>
  </si>
  <si>
    <t>CONVENIOS AL 2018</t>
  </si>
  <si>
    <t>COMUNA DE OSORNO</t>
  </si>
  <si>
    <t>INICIATIVAS EN EJECUCION</t>
  </si>
  <si>
    <t>A</t>
  </si>
  <si>
    <t>SALUD</t>
  </si>
  <si>
    <t>OSORNO</t>
  </si>
  <si>
    <t>FAR</t>
  </si>
  <si>
    <t>EJECUCION</t>
  </si>
  <si>
    <t>AMPLIACION CESFAM OVEJERIA OSORNO</t>
  </si>
  <si>
    <t>EN EJECUCION</t>
  </si>
  <si>
    <t>RS</t>
  </si>
  <si>
    <t>I. ORTIZ</t>
  </si>
  <si>
    <t>P</t>
  </si>
  <si>
    <t>LIBRE</t>
  </si>
  <si>
    <t>30470902-FNDR</t>
  </si>
  <si>
    <t>NORMALIZACION CECOSF COMUNA DE OSORNO (BOX DENTAL)</t>
  </si>
  <si>
    <t>VIVIENDA</t>
  </si>
  <si>
    <t>CONSTRUCCION Y REPOSICION ACERAS POBLACION BERNARDO OHIGGINS</t>
  </si>
  <si>
    <t>CONSERVACION DE VEREDAS FRANCKE, OSORNO (C33)</t>
  </si>
  <si>
    <t>RS*</t>
  </si>
  <si>
    <t>TRANSPORTE</t>
  </si>
  <si>
    <t>MEJORAMIENTO AVENIDA REPUBLICA</t>
  </si>
  <si>
    <t>N</t>
  </si>
  <si>
    <t>ENERGIA</t>
  </si>
  <si>
    <t>ENERGIZACION</t>
  </si>
  <si>
    <t>HABILITACION SUMINISTRO ENERGÍA ELÉCTRICA SECTOR LUMACO</t>
  </si>
  <si>
    <t>CONSTRUCCION CENTRO DE REFERENCIA  Y DIAGNOSTICO MEDICO</t>
  </si>
  <si>
    <t>CONSTRUCCION CENTRO DE DIALIZADOS Y TRANSPLANTADOS RENALES</t>
  </si>
  <si>
    <t>TOTAL DE INICIATIVAS EN EJECUCION</t>
  </si>
  <si>
    <t>INICIATIVAS EN LICITACION/ADJUDICACION</t>
  </si>
  <si>
    <t>30126279-FNDR</t>
  </si>
  <si>
    <t>REPOSICION CENTRO COMUNITARIO SALUD MENTAL OSORNO</t>
  </si>
  <si>
    <t>EN ADJUDICACION</t>
  </si>
  <si>
    <t>DEFENSA Y SEGURIDAD</t>
  </si>
  <si>
    <t>CONSERVACION Y EQUIP. EDIFI. CIAS. BOMBEROS 4TA;5TA Y CUARTEL GENERAL (C33)</t>
  </si>
  <si>
    <t>EN LICITACION</t>
  </si>
  <si>
    <t>TOTAL DE INICIATIVAS EN LICITACION/ADJUDICACION</t>
  </si>
  <si>
    <t>INICIATIVAS EN CONVENIO Y TRAMITE</t>
  </si>
  <si>
    <t>MULTISECTORIAL</t>
  </si>
  <si>
    <t>REPOSICION CASA DE ACOGIDA DE LA DISCAPACIDAD</t>
  </si>
  <si>
    <t>REPOSICON DE VEREDAS JUNTA DE VECINOS N°15, OSORNO</t>
  </si>
  <si>
    <t>TOTAL DE INICIATIVAS EN CONVENIO Y TRAMITE</t>
  </si>
  <si>
    <t>INICIATIVAS SIN MOVIMIENTO</t>
  </si>
  <si>
    <t>EDUCACIÓN Y CULTURA</t>
  </si>
  <si>
    <t>FIE</t>
  </si>
  <si>
    <t>REPOSICION LICEO CARMELA CARVAJAL DE PRAT</t>
  </si>
  <si>
    <t>ARI</t>
  </si>
  <si>
    <t>REPOSICION ESCUELA RURAL WALTERIO MEYER RUSCA, AGUA BUENA, OSORNO</t>
  </si>
  <si>
    <t>SR</t>
  </si>
  <si>
    <t>INDUSTRIA, COMERCIO, FINANZAS Y TURISMO</t>
  </si>
  <si>
    <t>CONSTRUCCION FERIA POBLACION MOYANO, OSORNO</t>
  </si>
  <si>
    <t>30481028-FNDR</t>
  </si>
  <si>
    <t>REPOSICION CENTRO DE SALUD FAMILIAR CON SAR RAHUE ALTO</t>
  </si>
  <si>
    <t>DISEÑO</t>
  </si>
  <si>
    <t>CONSTRUCCION COSAM RAHUE</t>
  </si>
  <si>
    <t>CONSTRUCCION CENTRO DIURNO DE REHABILITACION DE SALUD MENTAL</t>
  </si>
  <si>
    <t>REPOSICION HOSPEDERIA HOGAR DE CRISTO, OSORNO</t>
  </si>
  <si>
    <t>PREFACTIBILIDAD</t>
  </si>
  <si>
    <t>MEJORAMIENTO ACCESIBILIDAD SECTOR FRANCKE-CENTRO OSORNO</t>
  </si>
  <si>
    <t>SOLICITUD TRANSPORTE</t>
  </si>
  <si>
    <t>TOTAL DE INICIATIVAS SIN MOVIMIENTO</t>
  </si>
  <si>
    <t>TOTAL COMUNA DE  OSORNO</t>
  </si>
  <si>
    <t>COMUNA DE PUERTO OCTAY</t>
  </si>
  <si>
    <t>PTO. OCTAY</t>
  </si>
  <si>
    <t>30412923-FNDR</t>
  </si>
  <si>
    <t>CONSTRUCCION POSTA SALUD EL PONCHO</t>
  </si>
  <si>
    <t>CONSERVACION CAMINOS NO ENROLADOS(C33)</t>
  </si>
  <si>
    <t>AGUA POTABLE Y ALCANTARILLADO</t>
  </si>
  <si>
    <t>SOLICITUD</t>
  </si>
  <si>
    <t>DISEÑO ALCANTARILLADO DE CASCADAS</t>
  </si>
  <si>
    <t>DISEÑO CONSTRUCCION CEMENTERIO DE PUERTO OCTAY</t>
  </si>
  <si>
    <t>SR*</t>
  </si>
  <si>
    <t>TOTAL COMUNA DE  PUERTO OCTAY</t>
  </si>
  <si>
    <t>COMUNA DE PURRANQUE</t>
  </si>
  <si>
    <t>PURRANQUE</t>
  </si>
  <si>
    <t>30171924-FNDR</t>
  </si>
  <si>
    <t>REPOSICION POSTA RURAL COLONIA PONCE, PURRANQUE</t>
  </si>
  <si>
    <t>30068433-FNDR</t>
  </si>
  <si>
    <t>CONSTRUCCION POSTA DE MANQUEMAPU</t>
  </si>
  <si>
    <t>SS</t>
  </si>
  <si>
    <t>CONSTRUCCION ALCANTARILLADO  Y PLANTA DE TRATAMIENTO CRUCERO</t>
  </si>
  <si>
    <t>30171923-FNDR</t>
  </si>
  <si>
    <t>REPOSICION POSTA DE SALUD RURAL HUEYUSCA, PURRANQUE</t>
  </si>
  <si>
    <t>CONSERVACION ESPACIO PUBLICO BODEGON (C33)</t>
  </si>
  <si>
    <t>INICIATIVAS TERMINADAS</t>
  </si>
  <si>
    <t>REPOSICION PLAZA DE ARMAS CIUDAD DE PURRANQUE</t>
  </si>
  <si>
    <t>TERMINADO</t>
  </si>
  <si>
    <t>O. WISTUBA</t>
  </si>
  <si>
    <t>TOTAL DE INICIATIVAS TERMINADAS</t>
  </si>
  <si>
    <t>CONSTRUCCION SERVICIO APR COLONIA PONCE, PURRANQUE</t>
  </si>
  <si>
    <t>CON CONVENIO</t>
  </si>
  <si>
    <t>CONSERVACION VEREDAS DE LA POBLACION CARRASCO (C33)</t>
  </si>
  <si>
    <t>REPOSICION DE CAMIONETAS MUNICIPALES (C33)</t>
  </si>
  <si>
    <t>30171875-FNDR</t>
  </si>
  <si>
    <t>REPOSICION POSTA SALUD RURAL COLIGUAL, PURRANQUE</t>
  </si>
  <si>
    <t>DEPORTE</t>
  </si>
  <si>
    <t>CONSTRUCCION ESTADIO CORTE-ALTO, PURRANQUE</t>
  </si>
  <si>
    <t>FI</t>
  </si>
  <si>
    <t>CONSTRUCCION APR CRUCERO NUEVO, COMUNA DE PURRANQUE</t>
  </si>
  <si>
    <t>HABILITACION SUMINISTRO ENERGIA ELECTRICA, SECTOR LA POZA</t>
  </si>
  <si>
    <t>HABILITACION SUMINISTRO ENERGIA ELECTRICA, SECTOR COLLIHUINCO</t>
  </si>
  <si>
    <t>TOTAL COMUNA DE  PURRANQUE</t>
  </si>
  <si>
    <t>COMUNA DE PUYEHUE</t>
  </si>
  <si>
    <t>PUYEHUE</t>
  </si>
  <si>
    <t>REPOSICION PARCIAL LICEO LAS AMERICAS ENTRE LAGOS</t>
  </si>
  <si>
    <t>CONSTRUCCION INFRAESTRUCTURA SANITARIA ALCANTARILLADO PILMAIQUEN</t>
  </si>
  <si>
    <t>CONSTRUCCION PLANTA DE TRATAMIENTO DE AGUAS SERVIDAS ENTRE LAGOS</t>
  </si>
  <si>
    <t>REPOSICION CENTRO COMUNITARIO EL COLORADO</t>
  </si>
  <si>
    <t>CONSERVACION CAMINOS NO ENROLADOS DE LA COMUNA DE PUYEHUE (C33)</t>
  </si>
  <si>
    <t>TOTAL COMUNA DE  PUYEHUE</t>
  </si>
  <si>
    <t>COMUNA DE RIO NEGRO</t>
  </si>
  <si>
    <t>RIO NEGRO</t>
  </si>
  <si>
    <t>CONSERVACION GIMNASIO FISCAL DE RIO NEGRO (C33)</t>
  </si>
  <si>
    <t>REPOSICION ESCUELA ANDREW JACKSON RIO NEGRO</t>
  </si>
  <si>
    <t>EN REEVALUACION</t>
  </si>
  <si>
    <t>RE</t>
  </si>
  <si>
    <t>ADQUISICION PLANTA MOVIL FAENADORA DE GANADO MENOR(C33)</t>
  </si>
  <si>
    <t>REPOSICION EDIFICIO CONSISTORIAL RIO NEGRO</t>
  </si>
  <si>
    <t>30280673-FNDR</t>
  </si>
  <si>
    <t>CONSTRUCCION POSTA SALUD RURAL CHAN CHAN</t>
  </si>
  <si>
    <t>TOTAL COMUNA DE  RIO NEGRO</t>
  </si>
  <si>
    <t>COMUNA DE SAN JUAN DE LA COSTA</t>
  </si>
  <si>
    <t>SAN JUAN DE LA COSTA</t>
  </si>
  <si>
    <t>REPOSICION VEHICULOS MUNICIPALES, SAN JUAN DE LA COSTA (C33)</t>
  </si>
  <si>
    <t>HABILITACION SUMINISTRO ENERGIA ELECTRICA, SECTOR PUNINQUE COMP</t>
  </si>
  <si>
    <t>HABILITACION SUMINISTRO ENERGIA ELECTRICA, PICHILAFQUENMAPU SN JUAN DE LA COSTA</t>
  </si>
  <si>
    <t>REPOSICION LICEO INTERNADO ANTULAFKEN PUAUCHO</t>
  </si>
  <si>
    <t>30071876-FNDR</t>
  </si>
  <si>
    <t>CONSTRUCCION POSTA SALUD RURAL CHAMILCO</t>
  </si>
  <si>
    <t>CONSTRUCCION CANCHA SINTETICA Y ESTADIO MUNICIPAL DE PUAUCHO SAN JUAN DE LA COSTA</t>
  </si>
  <si>
    <t>HABILITACION SUMINISTRO ENERGIA ELECTRICA, SECTOR POPOEM</t>
  </si>
  <si>
    <t>30291073-FNDR</t>
  </si>
  <si>
    <t>CONSTRUCCION POSTA DE SALUD RURAL PUCATRIHUE</t>
  </si>
  <si>
    <t>HABILITACION SUMINISTRO ENERGIA ELECTRICA, QUILLOIMO SAN JUAN DE LA COSTA</t>
  </si>
  <si>
    <t>R. CARCAMO</t>
  </si>
  <si>
    <t>HABILITACION SUMINISTRO ENERGIA ELECTRICA,  ALEUCAPI SAN JUAN DE LA COSTA</t>
  </si>
  <si>
    <t>TOTAL COMUNA DE  SAN JUAN DE LA COSTA</t>
  </si>
  <si>
    <t>COMUNA DE SAN PABLO</t>
  </si>
  <si>
    <t>SAN PABLO</t>
  </si>
  <si>
    <t>MEJORAMIENTO ACCESO NORTE DE SAN PABLO</t>
  </si>
  <si>
    <t>ADQUISICION DE VEHICULOS PARA LA EJECUCION DE LABORALES MUNICIPALES(C33)</t>
  </si>
  <si>
    <t>REPOSICION VEHICULO DIRECCION DE ASEO Y ORNATO (C33)</t>
  </si>
  <si>
    <t>30405773-FNDR</t>
  </si>
  <si>
    <t>REPOSICION POSTA RURAL LA POZA, COMUNA DE SAN PABLO</t>
  </si>
  <si>
    <t>HABILITACION SUMINISTRO ENERGIA ELECTRICA, SECTOR LLANO CENTRAL</t>
  </si>
  <si>
    <t>CONSERVACION PLAZA DE ARMAS DE SAN PABLO (C33)</t>
  </si>
  <si>
    <t>TOTAL COMUNA DE  SAN PABLO</t>
  </si>
  <si>
    <t>PROVINCIALES</t>
  </si>
  <si>
    <t>PROV. OSORNO</t>
  </si>
  <si>
    <t>RSD</t>
  </si>
  <si>
    <t>CONSTRUCCION  RELLENO SANITARIO PROV. DE OSORNO</t>
  </si>
  <si>
    <t>K. BARRIENTOS</t>
  </si>
  <si>
    <t>30158072-FNDR</t>
  </si>
  <si>
    <t>MEJORAMIENTO HOSPITAL DE PTO OCTAY</t>
  </si>
  <si>
    <t>FRIL</t>
  </si>
  <si>
    <t>S/C</t>
  </si>
  <si>
    <t>FONDO  REGIONAL DE INICIATIVA LOCAL</t>
  </si>
  <si>
    <t>RS**</t>
  </si>
  <si>
    <t>30126943-FNDR</t>
  </si>
  <si>
    <t>MEJORAMIENTO HOSPITAL DE RIO NEGRO</t>
  </si>
  <si>
    <t>REPOSICION CUARTEL POLICIAL PREFECTURA PROVINCIAL OSORNO</t>
  </si>
  <si>
    <t>AMPLIACION AERODROMO CAÑAL BAJO</t>
  </si>
  <si>
    <t>ADQUISICION CAMION MULTIPROPOSITO Y ADQUISICION DE 20  CONTENEDORES (C33)</t>
  </si>
  <si>
    <t>ADQUISICION CABINA FOTOTERAPIA PARA HOSPITAL BASE DE OSORNO(C33)</t>
  </si>
  <si>
    <t>REPOSICION VEHICULOS PDI, PROVINCIA DE OSORNO (C33)</t>
  </si>
  <si>
    <t>CONSERVACION CAMINOS VECINALES POR GLOSA 7, ETAPA 1, PROVINCIA OSORNO(C33)</t>
  </si>
  <si>
    <t>MEJORAMIENTO INFRAESTRUCTURA PASO CARDENAL SAMORE(PATIO CAMIONES)</t>
  </si>
  <si>
    <t>SUBT 24</t>
  </si>
  <si>
    <t>ACTIVIDADES CULTURALES</t>
  </si>
  <si>
    <t>CONCURSO</t>
  </si>
  <si>
    <t>RS***</t>
  </si>
  <si>
    <t>ACTIVIDADES DEPORTIVAS</t>
  </si>
  <si>
    <t>ACTIVIDADES COMUNIDAD ACTIVA</t>
  </si>
  <si>
    <t>30324573-FNDR</t>
  </si>
  <si>
    <t>CONSTRUCCION CENTRO DE DESPACHO Y BASE SAMU PROVINCIA DE OSORNO</t>
  </si>
  <si>
    <t>CONSERVACION SISTEMA DE AGUAS PREDIALES COMUNIDADES INDIGENAS (C33)</t>
  </si>
  <si>
    <t>CONSERVACION CAMINOS RURALES INDIGENA PUYEHUE, RIO NEGRO, PURRANQUE(C33)</t>
  </si>
  <si>
    <t>30136310-FNDR</t>
  </si>
  <si>
    <t>MEJORAMIENTO IMAGENOLOGIA COMPLEJA HOSPITAL BASE SAN JOSE DE OSORNO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</si>
  <si>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</si>
  <si>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</si>
  <si>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</si>
  <si>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</si>
  <si>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</si>
  <si>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</si>
  <si>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>E. OLEA</t>
  </si>
  <si>
    <t>CONSTRUCCION HOSPEDERIA HOGAR DE CRISTO</t>
  </si>
  <si>
    <t>REPOSICION ESTADIO VIEJOS CRACK CHINQUIHUE</t>
  </si>
  <si>
    <t>REPOSICION ESCUELA MAILLEN ESTERO</t>
  </si>
  <si>
    <t>P. HUIDOBRO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</si>
  <si>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</si>
  <si>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</si>
  <si>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</si>
  <si>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MEJORAMIENTO CALLES QUEMCHI Y ELEUTERIO RAMIREZ</t>
  </si>
  <si>
    <t>CONSTRUCCION OFICINA REGISTRO CIVIL E IDENTIF. ALERCE, PUERTO MONTT</t>
  </si>
  <si>
    <t>AMPLIACION Y REMODELACION CONSULTORIO ANTONIO VARAS</t>
  </si>
  <si>
    <t>REPOSICION SUBCOMISARIA ALERCE</t>
  </si>
  <si>
    <t>CONSTRUCCION CIERRE VERTEDERO MUNICIPAL COMUNA DE PUERTO MONTT</t>
  </si>
  <si>
    <t>CONSERVACION MULTICANCHA CUBIERTA LICEO MANUEL MONTT (C33)</t>
  </si>
  <si>
    <t>REPOSICION ESCUELA RURAL LAGUNITAS PUERTO MONTT</t>
  </si>
  <si>
    <t>30080729-FNDR</t>
  </si>
  <si>
    <t>REPOSICION CENTRO SALUD FAMILIAR ANGELMO</t>
  </si>
  <si>
    <t>ADQUISICION EQUIPOS Y EQUIPAMIENTO CENTRO ONCOLOGICO AMBULATORIO (C33)</t>
  </si>
  <si>
    <t>ADQUISICION CAMION CARGA LATERAL Y TRANSBORDO MOVIL PARA RECOLECCION RESIDUOS SOLIDOS DOMICILIARIOS (C33)</t>
  </si>
  <si>
    <t xml:space="preserve">CONSTRUCCION SERVICIO APR CHINCHIN GRANDE </t>
  </si>
  <si>
    <t>AMPLIACION APR LAS QUEMAS SAN ANTONIO SECTOR CHAQUEIHUA</t>
  </si>
  <si>
    <t>MEJORAMIENTO CALLE PADRE HARTER</t>
  </si>
  <si>
    <t>CONSTRUCCION PUENTE EL SARGAZO DE PTO MONTT</t>
  </si>
  <si>
    <t>CONSTRUCCION REDES AGUA POTABLE Y ALCANT VILLA LOS PINOS ALTOS</t>
  </si>
  <si>
    <t>AMPLIACION Y MEJORAMIENTO INSTITUTO TELETON</t>
  </si>
  <si>
    <t>CONSTRUCCION CUARTEL 8° COMPAÑIA DE BOMBEROS</t>
  </si>
  <si>
    <t>CONSERVACION VIAS URBANAS PUERTO MONTT (C33)</t>
  </si>
  <si>
    <t xml:space="preserve">NORMALIZACION CESFAM ALERCE </t>
  </si>
  <si>
    <t>EN TRAMITE</t>
  </si>
  <si>
    <t xml:space="preserve">AMPLIACION SERVICIO APR LAGUNITAS, VALLE CARDONAL </t>
  </si>
  <si>
    <t>CONSERVACION CALLE GRANITICO DE PUERTO MONTT (C33)</t>
  </si>
  <si>
    <t>APROBADO CORE</t>
  </si>
  <si>
    <t>HABILITACION EDIFICIO EGAÑA 60 PUERTO MONTT REG. LOS LAGOS</t>
  </si>
  <si>
    <t>OT</t>
  </si>
  <si>
    <t>CONSTRUCCION CONECTIVIDAD INTERTERRAZAS PUERTO MONTT</t>
  </si>
  <si>
    <t>MEJORAMIENTO CALLE EL TENIENTE, BARRIO INDUSTRIAL</t>
  </si>
  <si>
    <t>MEJORAMIENTO INTERCONEXION VIAL CENTRO-PONIENTE</t>
  </si>
  <si>
    <t>PVP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</si>
  <si>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</si>
  <si>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</si>
  <si>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</si>
  <si>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</si>
  <si>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 CALBUCO</t>
  </si>
  <si>
    <t>CONSTRUCCION PAVIMENTOS AVENIDA PRESIDENTE IBAÑEZ, CALBUCO</t>
  </si>
  <si>
    <t>CONSTRUCCION CEMENTERIO MUNICIPAL DE CALBUCO</t>
  </si>
  <si>
    <t>REPOSICION Y DESTINACION VEHICULOS TRASLADO PACIENTES DIALISIS HOSPITAL DE CALBUCO (C33)</t>
  </si>
  <si>
    <t>ADQUISICION CAMION MULTIPROPOSITO, COMUNA CALBUCO(C33)</t>
  </si>
  <si>
    <t>CONSTRUCCION Y HABILITACION CENTRO DE DIALISIS HOSPITAL DE CALBUCO</t>
  </si>
  <si>
    <t>CONSTRUCCION PAVIMENTACION CALLES CARLOS CONDELL Y WILLIAM REBOLLEDO</t>
  </si>
  <si>
    <t>CONSTRUCCION INFRAESTRUCTURA SANITARIA LOCALIDAD DE PARGUA</t>
  </si>
  <si>
    <t>REPOSICION REPOSICION CUARTEL 2° CIA. BOMBEROS CALBUCO</t>
  </si>
  <si>
    <t>REPOSICION POSTA DE SALUD PEÑASMO</t>
  </si>
  <si>
    <t>TOTAL COMUNA DE  CALBUCO</t>
  </si>
  <si>
    <t>COMUNA DE COCHAMO</t>
  </si>
  <si>
    <t>COCHAMO</t>
  </si>
  <si>
    <t>PV</t>
  </si>
  <si>
    <t>CONSTRUCCION SISTEMA APR EL QUECHE</t>
  </si>
  <si>
    <t>CONSTRUCCION CENTRO DE SALUD COCHAMO</t>
  </si>
  <si>
    <t>REPOSICION RETEN CARABINEROS DE COCHAMO</t>
  </si>
  <si>
    <t>MEJORAMIENTO RUTA V 69 SECTOR RALUN COCHAMO</t>
  </si>
  <si>
    <t>ADQUISICION Y REPOSICION DE CAMIONETAS PARA EL TRANSPORTE MUNICIPAL (C33)</t>
  </si>
  <si>
    <t>CONSTRUCCION ESTADIO MUNCIPAL DE COCHAMO</t>
  </si>
  <si>
    <t>REPOSICION BUS DE PASAJEROS DE LA COMUNA DE COCHAMO (C33)</t>
  </si>
  <si>
    <t>TRANSFERENCIA SUBSIDIO OPER. SISTEMA AUTOGENERACION SECTOR SOTOMO</t>
  </si>
  <si>
    <t>CONSERVACION VARIOS CAMINOS VECINALES GLOSA 7, COMUNA DE COCHAMO (C33)</t>
  </si>
  <si>
    <t>CONSTRUCCION SISTEMA APR DE YATES COCHAMO</t>
  </si>
  <si>
    <t>CONSTRUCCION MICROCENTRAL HIDROELECTRICA SOTOMO</t>
  </si>
  <si>
    <t>CONSTRUCCION SISTEMA APR ALTO PUELO, COCHAMO</t>
  </si>
  <si>
    <t>TOTAL COMUNA DE  COCHAMO</t>
  </si>
  <si>
    <t>COMUNA DE FRESIA</t>
  </si>
  <si>
    <t>FRESIA</t>
  </si>
  <si>
    <t>CONSTRUCCION APR SECTOR RURAL LA VEGA</t>
  </si>
  <si>
    <t>MEJORAMIENTO INFRAESTRUCTURA HOSPITAL DE FRESIA</t>
  </si>
  <si>
    <t>REPOSICION 03 CAMIONES TOLVA Y 01 RETROEXCAVADORA, FRESIA(C33)</t>
  </si>
  <si>
    <t>CONSTRUCCION CASETAS SANITARIAS Y CONEXION SECTOR LOS PRADOS, FRESIA</t>
  </si>
  <si>
    <t>CONSTRUCCION SERVICIO APR SECTOR RURAL EL MAÑIO</t>
  </si>
  <si>
    <t>ADQUISICION CAMION MULTIPROPOSITO MUNICIPAL (C33)</t>
  </si>
  <si>
    <t>MEJORAMIENTO 03 CALLES LOCALIDAD DE PARGA, FRESIA</t>
  </si>
  <si>
    <t>CONSERVACION VARIOS CAMINOS VECINALES GLOSA 7 COMUNA DE FRESIA(C33)</t>
  </si>
  <si>
    <t>PIR</t>
  </si>
  <si>
    <t>CONSTRUCCION PLANTA DE TRATAMIENTO PARGA</t>
  </si>
  <si>
    <t>CONSTRUCCION ESTADIO MUNICIPAL ANFUR, COMUNA DE FRESIA</t>
  </si>
  <si>
    <t>REPOSICION POSTA DE SALUD RURAL EL TRAIGUEN, FRESIA</t>
  </si>
  <si>
    <t>CONSTRUCCION SISTEMA APR SECTOR LAS CRUCES, COMUNA DE FRESIA</t>
  </si>
  <si>
    <t>CONSERVACION EDIFICIO DAEM, FRESIA (C33)</t>
  </si>
  <si>
    <t>CONSTRUCCION CENTRO CULTURAL, COMUNA DE FRESIA</t>
  </si>
  <si>
    <t>TOTAL COMUNA DE  FRESIA</t>
  </si>
  <si>
    <t>COMUNA DE FRUTILLAR</t>
  </si>
  <si>
    <t>FRUTILLAR</t>
  </si>
  <si>
    <t>REPOSICION Y AMPLIACION BIBLIOTECA MUNICIPAL</t>
  </si>
  <si>
    <t>CONSTRUCCION ESCUELA ESPECIAL SAN AGUSTIN</t>
  </si>
  <si>
    <t>CONSTRUCCION RED APR SECTOR COLONIA SAN MARTIN(C33)</t>
  </si>
  <si>
    <t>CONSTRUCCION RED APR SECTOR CENTINELA LA HUACHA</t>
  </si>
  <si>
    <t>REPOSICION INTERNADO LICEO INDUSTRIAL CHILENO ALEMAN FRUTILLAR</t>
  </si>
  <si>
    <t>REPOSICION ESTADIO MUNICIPAL DE FRUTILLAR</t>
  </si>
  <si>
    <t>CONSTRUCCION EDIFICIO CONSISTORIAL FRUTILLAR</t>
  </si>
  <si>
    <t>30219228-FNDR</t>
  </si>
  <si>
    <t>REPOSICION CENTRO DE SALUD DE ATENCION PRIMARIA FRUTILLAR</t>
  </si>
  <si>
    <t>CONSTRUCCION CALLE NUEVA NUEVE DE FRUTILLAR</t>
  </si>
  <si>
    <t>CONSTRUCCION RED DE APR SECTOR VILLA ALEGRE</t>
  </si>
  <si>
    <t>MEJORAMIENTO INTERCONEXION VIAL, FRUTILLAR ALTO Y BAJO</t>
  </si>
  <si>
    <t>TOTAL COMUNA DE  FRUTILLAR</t>
  </si>
  <si>
    <t>COMUNA DE LLANQUIHUE</t>
  </si>
  <si>
    <t>REPOSICION EDIFICIO CONSISTORIAL, LLANQUIHUE</t>
  </si>
  <si>
    <t>REPOSICION DE VEHICULOS DESAM COMUNA DE LLANQUIHUE (C33)</t>
  </si>
  <si>
    <t>CONSTRUCCION CENTRO CULTURAL COMUNITARIO, LLANQUIHUE</t>
  </si>
  <si>
    <t>NORMALIZACION PUENTE DE MAULLIN N°1, COMUNA DE LLANQUIHUE.</t>
  </si>
  <si>
    <t>TOTAL COMUNA DE  LLANQUIHUE</t>
  </si>
  <si>
    <t>COMUNA DE LOS MUERMOS</t>
  </si>
  <si>
    <t>LOS MUERMOS</t>
  </si>
  <si>
    <t>MEJORAMIENTO Y CONSTRUCCION NICHOS CEMENTERIO LOS MUERMOS</t>
  </si>
  <si>
    <t>REPOSICION P.T.A.S. Y REDES AP Y ALCANT, CAÑITAS, LOS MUERMOS</t>
  </si>
  <si>
    <t>CONSTRUCCION CANCHA SINTETICA ESTADIO CHILE DEPORTES</t>
  </si>
  <si>
    <t>CONSERVACION DE 20,2 KM. DE CAMINOS VECINALES C. DE LOS MUERMOS(C33)</t>
  </si>
  <si>
    <t>CONSTRUCCION CIERRE EX VERTEDERO MUNICIPAL LOS MUERMOS</t>
  </si>
  <si>
    <t>REPOSICION EQUIPOS DE ILUMINACION ESPACIOS PUBLICOS, LOS MUERMOS(C33)</t>
  </si>
  <si>
    <t>REPOSICION CAMIONETAS MUNICIPALES, COMUNA LOS MUERMOS(C33)</t>
  </si>
  <si>
    <t>ADQUISICION DOS MINIBUSES PARA CCR LOS MUERMOS(C33)</t>
  </si>
  <si>
    <t>HABILITACION SUMINISTRO ENERGIA ELECTRICA RURAL, LA PALOMA</t>
  </si>
  <si>
    <t>ADQUISICION MAQUINARIA PESADA, COMUNA DE LOS MUERMOS (C33)</t>
  </si>
  <si>
    <t>CONSTRUCCION SERVICIO APR SECTOR CUESTA LA VACA, C LOS MUERMOS</t>
  </si>
  <si>
    <t>MEJORAMIENTO Y AMPLIACION GIMNASIO MUNICIPAL, COMUNA LOS MUERMOS</t>
  </si>
  <si>
    <t>CONSTRUCCION SERVICIO APR SANTA AMANDA</t>
  </si>
  <si>
    <t>TOTAL COMUNA DE  LOS MUERMOS</t>
  </si>
  <si>
    <t>COMUNA DE MAULLIN</t>
  </si>
  <si>
    <t>MAULLIN</t>
  </si>
  <si>
    <t>MEJORAMIENTO SIETE CALLES LOCALIDAD DE QUENUIR, COMUNA DE MAULLIN</t>
  </si>
  <si>
    <t>ADQUISICION 7 CAMIONETAS PARA LA MUNICIPALIDAD DE MAULLIN (C33)</t>
  </si>
  <si>
    <t>MEJORAMIENTO CINCO CALLES LOCALIDAD DE CARELMAPU</t>
  </si>
  <si>
    <t>HABILITACION SUMINISTRO ENERGIA ELECTRICA, TRES CUMBRES</t>
  </si>
  <si>
    <t>EQUIPAMIENTO TECNOLOGICO PARA ESTABLECIMIENTO DE EDUCACION MEDIA (C33)</t>
  </si>
  <si>
    <t>RESTAURACION IGLESIA N. SRA. DE LA CANDELARIA (MN), CARELMAPU</t>
  </si>
  <si>
    <t>EQUIPAMIENTO TECNOLOGICO PARA EDUCACION PREBASICA MAULLIN(C33)</t>
  </si>
  <si>
    <t>30134380-FNDR</t>
  </si>
  <si>
    <t>PESCA</t>
  </si>
  <si>
    <t>EQUIPAMIENTO PARA SISTEMA TERRITORIAL DE VIGILANCIA Y RESGUARDO DE LAS AREAS DE MANEJO DE LA(C33)</t>
  </si>
  <si>
    <t>CONSTRUCCION CENTRO COMUNITARIO QUENUIR, COMUNA DE MAULLIN</t>
  </si>
  <si>
    <t>CONSTRUCCION BIBLIOTECA MUNICIPAL, COMUNA DE MAULLIN</t>
  </si>
  <si>
    <t>TOTAL COMUNA DE  MAULLIN</t>
  </si>
  <si>
    <t>COMUNA DE PUERTO VARAS</t>
  </si>
  <si>
    <t>P.VARAS</t>
  </si>
  <si>
    <t>REPOSICION ESTADIO EWALDO KLEIN DE PUERTO VARAS</t>
  </si>
  <si>
    <t>NORMALIZACION CESFAM PUERTO VARAS</t>
  </si>
  <si>
    <t>REPOSICION CUARTEL SEXTA COMPAÑIA DE BOMBEROS PUERTO VARAS</t>
  </si>
  <si>
    <t>REPOSICION ESCUELA EPSON ENSENADA</t>
  </si>
  <si>
    <t>RESTAURACION FACHADAS ZONAS TIPICAS P. VARAS</t>
  </si>
  <si>
    <t>ADQUISICION DE CLINICA VETERINARIA MOVIL  P. VARAS(C33)</t>
  </si>
  <si>
    <t>REPOSICION CUARTEL INVESTIGACIONES PUERTO VARAS</t>
  </si>
  <si>
    <t>ADQUISICION EQUIPAMIENTO ESTABLECIMIENTOS EDUCACIONALES, PTO VARAS(C33)</t>
  </si>
  <si>
    <t>HABILITACION SUMINISTRO ENERGIA ELECTRICA, SECTOR LOS RISCOS</t>
  </si>
  <si>
    <t>ADQUISICION CEMENTERIO PARQUE   LAS ROSAS(C33)</t>
  </si>
  <si>
    <t>REPOSICION LUMINARIAS LED ALUMBRADO PUBLICO, PUERTO VARAS(C33)</t>
  </si>
  <si>
    <t>CONSTRUCCION SERVICIO APR TERMAS DE RALUN, PUERTO VARAS</t>
  </si>
  <si>
    <t>MEJORAMIENTO IGLESIA SAGRADO CORAZON DE JESUS, PUERTO VARAS</t>
  </si>
  <si>
    <t>REPOSICION CUARTEL SEGUNDA COMPAÑIA DE BOMBEROS, PUERTO VARAS</t>
  </si>
  <si>
    <t>CONSERVACION PLAZA DE ARMAS Y SU ENTORNO, PUERTO VARAS(C33)</t>
  </si>
  <si>
    <t>CONSERVACION ACERAS SECTOR CENTRO DE PUERTO VARAS(C33)</t>
  </si>
  <si>
    <t>NORMALIZACION DE SEMAFOROS CIUDAD DE PUERTO VARAS</t>
  </si>
  <si>
    <t>RESTAURACION IGLESIA LUTERANA COMUNA DE PUERTO VARAS</t>
  </si>
  <si>
    <t>TOTAL COMUNA DE  P.VARAS</t>
  </si>
  <si>
    <t>PROV.LLANQUIHUE</t>
  </si>
  <si>
    <t>MEJORAMIENTO INFRAESTRUCTURA HOSPITAL LLANQUIHUE</t>
  </si>
  <si>
    <t>CONSTRUCCION COMUNIDAD TERAPEUTICA DROGODEPENDIENTES PROVINCIA DE LLANQUIHUE</t>
  </si>
  <si>
    <t>CONSERVACION EDIFICIO GOBERNACION PROVINCIAL (C33)</t>
  </si>
  <si>
    <t>SUBSIDIO A LA OPERACION SISTEMA DE AUTOGENERACION ISLA QUENU Y TABON</t>
  </si>
  <si>
    <t>CONSERVACION RED VIAL DE VARIOS CAMINOS PAVIMENTADOS AÑO 2013 (C33)</t>
  </si>
  <si>
    <t>20144598-3</t>
  </si>
  <si>
    <t>CONVENIO PUENTES CAMANCHACA, SIN NOMBRE Y LA PERA</t>
  </si>
  <si>
    <t>CONSERVACION VIAL PUNTOS CONGESTIONADOS (C33)</t>
  </si>
  <si>
    <t>REPOSICION VEHICULOS PDI PROVINCIA DE LLANQUIHUE (C33)</t>
  </si>
  <si>
    <t>TOTAL PROVINCIA DE LLANQUIHUE</t>
  </si>
  <si>
    <t>COMUNA DE CASTRO</t>
  </si>
  <si>
    <t>CHILOE</t>
  </si>
  <si>
    <t>CASTRO</t>
  </si>
  <si>
    <t>NORMALIZACION  ESCUELA RURAL ANA NELLY OYARZUN</t>
  </si>
  <si>
    <t>N. SOLIS</t>
  </si>
  <si>
    <t>SUBSIDIO A LA OPERACION SISTEMA DE AUTOGENERACION ISLAS DE CASTRO</t>
  </si>
  <si>
    <t>CONSTRUCCION REDES DE AGUA POTABLE  Y ALCANTARILLADO DIVERSOS SECTORES</t>
  </si>
  <si>
    <t>I. ALEGRIA</t>
  </si>
  <si>
    <t>REPOSICION FERIA YUMBEL DE CASTRO</t>
  </si>
  <si>
    <t>EN LIQUIDACION</t>
  </si>
  <si>
    <t>REPOSICION REEMPLAZO DE LUMINARIAS PARQUE URBANO (C33)</t>
  </si>
  <si>
    <t>ADQUISICION Y REPOSICION DE EQUIPOS PARA LITIASIS Y ENUCLIACION U DE UROLOGIA HOSPITAL DE CASTRO (C33)</t>
  </si>
  <si>
    <t>REPOSICION RAMPA DE CONECTIVIDAD RILAN CASTRO</t>
  </si>
  <si>
    <t>REPOSICION ESCUELA DE LA CULTURA, FRIDOLINA BARRIENTOS, CASTRO</t>
  </si>
  <si>
    <t>20140221-FNDR</t>
  </si>
  <si>
    <t>REPOSICION POSTA DE SALUD RURAL DE LA ISLA CHELIN, CASTRO</t>
  </si>
  <si>
    <t>PROSPECCION HIDROGEOLICO Y SONDAJE COMUNA DE CASTRO</t>
  </si>
  <si>
    <t>TOTAL COMUNA DE  CASTRO</t>
  </si>
  <si>
    <t>COMUNA DE ANCUD</t>
  </si>
  <si>
    <t>ANCUD</t>
  </si>
  <si>
    <t>30112093-FNDR</t>
  </si>
  <si>
    <t>CONSTRUCCION CESFAM CARACOLES</t>
  </si>
  <si>
    <t>DIAGNOSTICO DEL SISTEMA DE FORTIFICACIONES DE ANCUD (C33)</t>
  </si>
  <si>
    <t>REPOSICION EDIFICIO PUBLICO DE CHACAO</t>
  </si>
  <si>
    <t>REPOSICION ESCUELA RURAL DE LINAO, ANCUD.</t>
  </si>
  <si>
    <t>HABILITACION SUMINISTRO ENERGIA ELECTRICA, SECTOR PILLUCO</t>
  </si>
  <si>
    <t>QUEMCHI</t>
  </si>
  <si>
    <t>CONSTRUCCION SISTEMA APR GUAPILACUY</t>
  </si>
  <si>
    <t>ADQUISICION MINIBUS ESCUELA DIFERENCIAL SAN CARLOS DE ANCUD(C33)</t>
  </si>
  <si>
    <t>CONSERVACION DE ACERAS EN DIVERSAS CALLES DE ANCUD (C33)</t>
  </si>
  <si>
    <t>AMPLIACION SERVICIO APR BAHIA LINAO HACIA HUAPILINAO Y R.NEGRO,ANCUD</t>
  </si>
  <si>
    <t>CONSTRUCCION SISTEMA APR LOCALIDAD RURAL DE AGUAS BUENAS, ANCUD</t>
  </si>
  <si>
    <t>CONSTRUCCION RECINTO MULTIUSO ESCUELA DIF.SAN CARLOS DE ANCUD</t>
  </si>
  <si>
    <t>CONSTRUCCION CENTRO POLIFUNCIONAL INTERCULTURAL DE COÑIMO</t>
  </si>
  <si>
    <t>CONSTRUCCION CENTRO REHABILITACION COMUNA DE ANCUD</t>
  </si>
  <si>
    <t>ACTUALIZACION PLAN DE DESARROLLO COMUNAL DE ANCUD</t>
  </si>
  <si>
    <t>TOTAL COMUNA DE  ANCUD</t>
  </si>
  <si>
    <t>COMUNA DE CHONCHI</t>
  </si>
  <si>
    <t>CHONCHI</t>
  </si>
  <si>
    <t>MEJORAMIENTO Y AMPLIACION  APR DE HUILLINCO</t>
  </si>
  <si>
    <t>REPOSICION Y ADQUISICION CAMIONETAS PARA TRANSPORTE MUNICIPAL (C33)</t>
  </si>
  <si>
    <t>CONSTRUCCION SERVICIO APR PINDACO QUITRIPULLI</t>
  </si>
  <si>
    <t>REPOSICION MAQUINARIA MUNICIPAL COMUNA DE CHONCHI (C33)</t>
  </si>
  <si>
    <t>REPOSICION TEATRO MUNICIPAL DE CHONCHI</t>
  </si>
  <si>
    <t>CONSTRUCCION SISTEMA APR QUILIPULLI-ROMAZAL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</si>
  <si>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</si>
  <si>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</si>
  <si>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</si>
  <si>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</si>
  <si>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CONSTRUCCION CUARTEL 2° COMPAÑIA BOMBEROS DE LA COMUNA DE CHONCHI</t>
  </si>
  <si>
    <t>CONSTRUCCION CENTRO ADULTO MAYOR COMUNA DE CHONCHI</t>
  </si>
  <si>
    <t>TOTAL COMUNA DE  CHONCHI</t>
  </si>
  <si>
    <t>COMUNA DE CURACO DE VELEZ</t>
  </si>
  <si>
    <t>CURACO DE VÉLEZ</t>
  </si>
  <si>
    <t>REPOSICION ESTADIO MUNICIPAL DE CURACO DE VELEZ</t>
  </si>
  <si>
    <t>REPOSICION LICEO ALFREDO BARRIA OYARZUN</t>
  </si>
  <si>
    <t>ADQUISICION EQUIPAMIENTO ESCUELA SAN JAVIER (C33)</t>
  </si>
  <si>
    <t>ADQUISICION EQUIPAMIENTO ESCUELA HUYAR ALTO (C33)</t>
  </si>
  <si>
    <t>30135738-FNDR</t>
  </si>
  <si>
    <t>REPOSICION POSTA DE SALUD HUYAR ALTO</t>
  </si>
  <si>
    <t>30135739-FNDR</t>
  </si>
  <si>
    <t>REPOSICION POSTA DE SALUD DE PALQUI</t>
  </si>
  <si>
    <t>HABILITACION INSTALACION SERVICIO DE APR DE TOLQUIEN</t>
  </si>
  <si>
    <t>MEJORAMIENTO CAMINOS COMUNALES DE CURACO DE VELEZ</t>
  </si>
  <si>
    <t>REPOSICION CAMION TOLVA(C33)</t>
  </si>
  <si>
    <t>TOTAL COMUNA DE  C.VELEZ</t>
  </si>
  <si>
    <t>COMUNA DE DALCAHUE</t>
  </si>
  <si>
    <t>DALCAHUE</t>
  </si>
  <si>
    <t>MEJORAMIENTO INTEGRAL GIMNASIO FISCAL DE DALCAHUE</t>
  </si>
  <si>
    <t>CONSTRUCCION CENTRO CIVICO DE DALCAHUE</t>
  </si>
  <si>
    <t>REPOSICION DE MAQUINAS Y EQUIPOS MEJORAMIENTO DE CAMINOS(C33)</t>
  </si>
  <si>
    <t>CONSTRUCCION REDES AGUA POTABLE Y ALC ST VISTA HERMOSA</t>
  </si>
  <si>
    <t>CONSTRUCCION GIMNASIO TENAUN</t>
  </si>
  <si>
    <t>REPOSICION DE EQUIPAMIENTO PARA LA RECOLECCION DE RSD DALCAHUE(C33)</t>
  </si>
  <si>
    <t>RECOMENDADO</t>
  </si>
  <si>
    <t>REPOSICION ESCUELA TEHUACO-QUETALCO COOMUNA DALCAHUE</t>
  </si>
  <si>
    <t>CONSTRUCCION CANCHA SINTETICA DE FUTBOL SECTOR MOCOPULLI</t>
  </si>
  <si>
    <t>TOTAL COMUNA DE  DALCAHUE</t>
  </si>
  <si>
    <t>COMUNA DE PUQUELDON</t>
  </si>
  <si>
    <t>PUQUELDON</t>
  </si>
  <si>
    <t>30042613-FNDR</t>
  </si>
  <si>
    <t>NORMALIZACION CONSULTORIO RURAL PUQUELDON</t>
  </si>
  <si>
    <t>G.QUEZADA</t>
  </si>
  <si>
    <t>CONSERVACION DIVERSOS CAMINOS  RURALES COMUNA DE PUQUELDON (C33)</t>
  </si>
  <si>
    <t>ADQUISICION CAMION MULIPROPOSITO MUNICIPALIDAD DE PUQUELDON(C33)</t>
  </si>
  <si>
    <t>CONSTRUCCION CENTRO COMUNITARIO DEL ADULTO MAYOR - COMUNA PUQUELDON</t>
  </si>
  <si>
    <t>CONSERVACION ESTADIO MUNICIPAL DE PUQUELDON(C33)</t>
  </si>
  <si>
    <t>TOTAL COMUNA DE  PUQUELDON</t>
  </si>
  <si>
    <t>COMUNA DE QUELLON</t>
  </si>
  <si>
    <t>QUELLON</t>
  </si>
  <si>
    <t>CONSERVACION CAMINOS NO ENROLADOS QUELLON CONTINENTAL (C33)</t>
  </si>
  <si>
    <t>ADQUISICION MAQUINARIA CAMION MULTIPROPOSITO DE EMERGENCIA MUNICIPAL(C33)</t>
  </si>
  <si>
    <t>ACTUALIZACION Y DIAGNOSTICO PLAN REGULADOR COMUNA QUELLON</t>
  </si>
  <si>
    <t>TRANSFERENCIA SUBSIDIO OPER. SIST. AUTOGENERACION ISLA CHAULLIN QUELLON</t>
  </si>
  <si>
    <t>REPOSICION ESCUELA RURAL DE COINCO</t>
  </si>
  <si>
    <t>HABILITACION SUMINISTRO ENERGIA ELECTRICA, SECTOR CURANUE SUR, QUELLON</t>
  </si>
  <si>
    <t>CONSTRUCCION GIMNASIO ESCUELA ORIENTE</t>
  </si>
  <si>
    <t>REPOSICION ESCUELA RURAL DE COMPU, COMUNA DE QUELLON</t>
  </si>
  <si>
    <t>CONSTRUCCION MULTICANCHA CERRADA FRANCISCO COLOANE COMUNA DE QUELLON</t>
  </si>
  <si>
    <t>TOTAL COMUNA DE  QUELLON</t>
  </si>
  <si>
    <t>COMUNA DE QUEILEN</t>
  </si>
  <si>
    <t>QUEILEN</t>
  </si>
  <si>
    <t>REPOSICION INTERNADO MIXTO LICEO POLIVALENTE DE QUEILEN</t>
  </si>
  <si>
    <t>HABILITACION SUMINISTRO ENERGIA ELECTRICA, AGONI ALTO, QUEILEN</t>
  </si>
  <si>
    <t>HABILITACION SUMINISTRO ENERGIA ELECTRICA, SECTOR COLO COLO</t>
  </si>
  <si>
    <t>CONSTRUCCION ESTADIO MUNICIPAL DE QUEILEN, COMUNA DE QUEILEN</t>
  </si>
  <si>
    <t>30078798-FNDR</t>
  </si>
  <si>
    <t>REPOSICION POSTA DE SALUD RURAL DE PIO PIO, COMUNA DE QUEILEN</t>
  </si>
  <si>
    <t>CONSERVACION COMPLEJO DEPORTIVO COMUNA DE QUEILEN(C33)</t>
  </si>
  <si>
    <t>HABILITACION SUMINISTRO ENERGIA ELECTRICA, CAMINO EL ROBLE DE DETICO</t>
  </si>
  <si>
    <t>SOLICITUD CAMBIO</t>
  </si>
  <si>
    <t>MEJORAMIENTO INTEGRAL ESTADIO MUNICIPAL DE QUEILEN</t>
  </si>
  <si>
    <t>TOTAL COMUNA DE  QUEILEN</t>
  </si>
  <si>
    <t>COMUNA DE QUEMCHI</t>
  </si>
  <si>
    <t>CONSTRUCCION ESTADIO MUNICIPAL DE QUEMCHI</t>
  </si>
  <si>
    <t xml:space="preserve">REPOSICION ESCUELA BASICA LLIUCO </t>
  </si>
  <si>
    <t>SUBSIDIO A LA OPERACION SISTEMA DE AUTOGENERACION ISLA DE QUEMCHI</t>
  </si>
  <si>
    <t>HABILITACION Y MEJORAMIENTO SUMINISTRO ELECTRICO, SECTOR AUCHO ALTO TUBILDAD</t>
  </si>
  <si>
    <t>REPOSICION CENTRO DE SALUD DE QUEMCHI</t>
  </si>
  <si>
    <t>CONSERVACION CAMINOS ISLA BUTACHAUQUES (C33)</t>
  </si>
  <si>
    <t>CONSERVACION CAMINOS RURALES SECTOR SUR (C33)</t>
  </si>
  <si>
    <t>CONSTRUCCION INFRAESTRUCTURA  AGUA POTABLE Y ALCANTARILLADO</t>
  </si>
  <si>
    <t>ADQUISICION MAQUINARIA VIAL COMUNA DE QUEMCHI(C33)</t>
  </si>
  <si>
    <t>30071585-FNDR</t>
  </si>
  <si>
    <t>REPOSICION POSTA DE SALUD ISLA TAC</t>
  </si>
  <si>
    <t>TOTAL COMUNA DE  QUEMCHI</t>
  </si>
  <si>
    <t>COMUNA DE QUINCHAO</t>
  </si>
  <si>
    <t>QUINCHAO</t>
  </si>
  <si>
    <t>REPOSICION ESCUELA RURAL ISLA LLINGUA</t>
  </si>
  <si>
    <t>CONSTRUCCION CENTRO CULTURAL DE ACHAO</t>
  </si>
  <si>
    <t>REPOSICION ESCUELA  LA CAPILLA ISLA CAGUACH</t>
  </si>
  <si>
    <t>REPOSICION INTERNADOS MASCULINO FEMENINO</t>
  </si>
  <si>
    <t>TRANSFERENCIA SUBSIDIO A LA OPERACION SIST. GENERACION AISLADO ISLA LIN LIN.</t>
  </si>
  <si>
    <t>ADQUISICION CAMION RECOLECTOR DE BASURA COMUNA DE QUINCHAO(C33)</t>
  </si>
  <si>
    <t>REPOSICION MAQUINARIA PARA CONSERVACION DE CAMINOS RURALES(C33)</t>
  </si>
  <si>
    <t>REPOSICION ESCUELA RURAL DE ISLA ALAO</t>
  </si>
  <si>
    <t>30103375-FNDR</t>
  </si>
  <si>
    <t>REPOSICION POSTA DE SALUD RURAL DE ISLA LLINGUA</t>
  </si>
  <si>
    <t>CONSTRUCCION CANCHA SINTETICA ACHAO, COMUNA DE QUINCHAO</t>
  </si>
  <si>
    <t>TOTAL COMUNA DE  QUINCHAO</t>
  </si>
  <si>
    <t>PROV. CHILOE</t>
  </si>
  <si>
    <t>NORMALIZACION ELECTRICA 11 ISLAS DEL ARCHIPIELAGO DE CHILOE</t>
  </si>
  <si>
    <t>CONSTRUCCION COMPLEJO DEPORTIVO CANCHA RAYADA</t>
  </si>
  <si>
    <t>30098600-SECT</t>
  </si>
  <si>
    <t>MEJORAMIENTO Y AMPLIACION HOSPITAL DE CASTRO (INFRA)</t>
  </si>
  <si>
    <t>NORMALIZACION TRES INTERSECCIONES CONFLICTIVAS RUTA 5 CASTRO</t>
  </si>
  <si>
    <t>REPOSICION Y ADQUISICION DE EQUIPOS Y EQUPA. RED SALUD CHILOE (C33)</t>
  </si>
  <si>
    <t>CONSTRUCCION SEDE UNIVERSITARIA PARA LA PROVINCIA DE CHILOE</t>
  </si>
  <si>
    <t>CONSERVACION CAMINOS VECINALES POR GLOSA , ETAPA I PROVINCIA DE CHILOE (C33)</t>
  </si>
  <si>
    <t>30083300-SECT</t>
  </si>
  <si>
    <t>NORMALIZACION HOSPITAL DE ANCUD</t>
  </si>
  <si>
    <t>SUBSIDIO A LA OPERACION SISTEMA ELECTRICO 11 ISLAS</t>
  </si>
  <si>
    <t>SUBSIDIO A LA OPERACION SISTEMA PRIVADO DE GENERACION ISLA TAC</t>
  </si>
  <si>
    <t>30083335-SECT</t>
  </si>
  <si>
    <t>NORMALIZACION HOSPITAL DE QUELLON, PROVINCIA DE CHILOE</t>
  </si>
  <si>
    <t>REQUERIMIENTO SSCH</t>
  </si>
  <si>
    <t>TOTAL  PROVINCIALES</t>
  </si>
  <si>
    <t>TOTAL PROVINCIA DE CHILOE</t>
  </si>
  <si>
    <t>COMUNA DE CHAITEN</t>
  </si>
  <si>
    <t>PALENA</t>
  </si>
  <si>
    <t>CHAITEN</t>
  </si>
  <si>
    <t>MEJORAMIENTO PLAZA VILLA SANTA LUCIA</t>
  </si>
  <si>
    <t>F. CARRA</t>
  </si>
  <si>
    <t>REPOSICION PLAZA DE ARMAS DE CHAITEN</t>
  </si>
  <si>
    <t>CONSERVACION PERIODICA CAMINOS BASICOS SANTA BARBARA CHANA (C33)</t>
  </si>
  <si>
    <t>CONSERVACION CALLES Y SITIOS FISCALES DE CHAITEN(C33)</t>
  </si>
  <si>
    <t>REPOSICION TERMINAL PORTUARIO DE CHAITEN</t>
  </si>
  <si>
    <t>CONSERVACION PERIODICA, CAMINO BASICO ROL W-813 Y ROL W-815 (C33)</t>
  </si>
  <si>
    <t>CONSTRUCCION CONEXION VIAL ISLA TALCAN ARCH. DESERTORES,CHAITEN</t>
  </si>
  <si>
    <t>MEJORAMIENTO AREA DE MOVIMIENTO PEQUEÑO AERODROMO AYACARA</t>
  </si>
  <si>
    <t>REPOSICION EDIFICIO GOBERNACION Y SERVICIOS PUBLICOS EN CHAITEN</t>
  </si>
  <si>
    <t>HABILITACION SUMINISTRO ENERGIA ELECTRICA CHAITEN VIEJO</t>
  </si>
  <si>
    <t>CONSTRUCCION RED DE ALCANTARILLADO Y PTAS VILLA SANTA LUCIA</t>
  </si>
  <si>
    <t>TOTAL COMUNA DE  CHAITEN</t>
  </si>
  <si>
    <t>COMUNA DE FUTALEUFU</t>
  </si>
  <si>
    <t>FUTALEUFU</t>
  </si>
  <si>
    <t>AMPLIACION ESCUELA BASICA  FUTALEUFU PARA EDUCACION MEDIA</t>
  </si>
  <si>
    <t>CONSTRUCCION CENTRO TRATAMIENTO INTEGRAL RESIDUOS SOLIDOS FUTALEUFU</t>
  </si>
  <si>
    <t>CONSTRUCCION TERMINAL DE BUSES DE FUTALEUFU</t>
  </si>
  <si>
    <t>HABILITACION SUMINISTRO ENERGIA ELECTRICA, SECTOR NOROESTE, FUTALEUFU</t>
  </si>
  <si>
    <t>MEJORAMIENTO Y PAVIMENTACION CALLE LAUTARO SUR - FUTALEUFU</t>
  </si>
  <si>
    <t>REPOSICION GIMNASIO MUNICIPAL DE FUTALEUFU</t>
  </si>
  <si>
    <t>ANALISIS ESTUDIO PLAN REGULADOR COMUNAL DE FUTALEUFU</t>
  </si>
  <si>
    <t>CONSTRUCCION CASA DE ACOGIDA DEL ADULTO MAYOR</t>
  </si>
  <si>
    <t>REPOSICION BODEGA Y OFICIANS MUNICPALES COMUNA DE FUTALEFU</t>
  </si>
  <si>
    <t>TOTAL COMUNA DE  FUTALEUFU</t>
  </si>
  <si>
    <t>COMUNA DE HUALAIHUE</t>
  </si>
  <si>
    <t>HUALAIHUE</t>
  </si>
  <si>
    <t>CONSERVACION GIMNASIO ESCUELA SEMILLERO DE ROLECHA (C33)</t>
  </si>
  <si>
    <t>CONSTRUCCION 2 CASA PARA PROFESIONALES CECOSF HUALAIHUE</t>
  </si>
  <si>
    <t>CONSERVACION SEDE SOCIAL LOCALIDAD DE CONTAO (C33)</t>
  </si>
  <si>
    <t>30311722-FNDR</t>
  </si>
  <si>
    <t>REPOSICION POSTA SALUD RURAL AULEN</t>
  </si>
  <si>
    <t>CONSTRUCCION CEMENTERIO DE CONTAO, HUALAIHUE</t>
  </si>
  <si>
    <t>CONSERVACION CAMINOS VECINALES GLOSA 7,COMUNA HUALAIHUE, PROV. PALENA(C33)</t>
  </si>
  <si>
    <t>CONSTRUCCION GIMNASIO PICHICOLO</t>
  </si>
  <si>
    <t>CONSTRUCCION SISTEMA AGUA POTABLE PUNTILLA PICHICOLO</t>
  </si>
  <si>
    <t>CONSTRUCCION SISTEMA AGUA POTABLE CHOLGO</t>
  </si>
  <si>
    <t>ADQUISICION CAMION MULTIPROPOSITO (C33)</t>
  </si>
  <si>
    <t>CONSTRUCCION SISTEMA AGUA POTABLE EL MANZANO</t>
  </si>
  <si>
    <t>ADQUISICION SISTEMA DE ILUMINACION PAD. RIO NEGRO HORNOPIREN(C33)</t>
  </si>
  <si>
    <t>ADQUISICION LANCHA POLICIAL TENENCIA HORNOPIREN, COMUNA HUALAIHUE(C33)</t>
  </si>
  <si>
    <t>30311772-FNDR</t>
  </si>
  <si>
    <t>CONSTRUCCION CONSULTORIO RURAL DE CONTAO</t>
  </si>
  <si>
    <t>CONSTRUCCION CARPETA SINTETICA CANCHA ROLECHA</t>
  </si>
  <si>
    <t>TOTAL COMUNA DE  HUALAIHUE</t>
  </si>
  <si>
    <t>COMUNA DE PALENA</t>
  </si>
  <si>
    <t>REPOSICION Y AMPLIACION CUARTEL 1° COMPAÑIA DE BOMBEROS DE PALENA</t>
  </si>
  <si>
    <t>CONSTRUCCION BODEGA Y GALPON MUNICIPAL</t>
  </si>
  <si>
    <t>ADQUISICION DOS CAMIONETAS Y UN FURGON Y UNA CAMIONETA DE CARGA(C33)</t>
  </si>
  <si>
    <t>ACTUALIZACION PLAN REGULADOR COMUNA DE PALENA (C33)</t>
  </si>
  <si>
    <t>CONSTRUCCION CONEXION VIAL SECTOR PALENA-LAGO PALENA</t>
  </si>
  <si>
    <t>ORD 1896, OF 2992</t>
  </si>
  <si>
    <t>AMPLIACION AREA DE MOVIMIENTO PEQUEÑO AERODROMO ALTO PALENA</t>
  </si>
  <si>
    <t>CONSTRUCCION SISTEMA DE AGUA POTABLE Y ALCANTARILLADO SECTOR PUERTO</t>
  </si>
  <si>
    <t>CONSTRUCCION CENTRO INTEGRAL DE TRATAMIENTOS DE RSD</t>
  </si>
  <si>
    <t>TOTAL COMUNA DE  PALENA</t>
  </si>
  <si>
    <t>PROV. PALENA</t>
  </si>
  <si>
    <t>MEJORAMIENTO RUTA 7 SECTOR PTO. CARDENAS-SANTA LUCIA</t>
  </si>
  <si>
    <t>CONSERVACION CAMINOS BASICOS RUTA  W609 ETAPA I (C33)</t>
  </si>
  <si>
    <t>MEJORAMIENTO DIVERSAS CALLES PROVINCIA DE PALENA</t>
  </si>
  <si>
    <t>HABILITACION DE UNIDADES CRITICAS, HOSPITAL DE CHAITEN</t>
  </si>
  <si>
    <t>CONSTRUCION CAMINO RUTA  W 807 SECTOR PUENTE NEGRO PTE. AQUELLAS</t>
  </si>
  <si>
    <t>30428989-FNDR</t>
  </si>
  <si>
    <t>ADQUISICION EQUIPOS Y EQUIPAMIENTOS PARA HOSPITALES PROVINCIA DE PALENA(C33)</t>
  </si>
  <si>
    <t>30458546-FNDR</t>
  </si>
  <si>
    <t>REPOSICION MOVILES TRASLADOS HOSPITALES PROVINCIA DE PALENA(C33)</t>
  </si>
  <si>
    <t>SUBSIDIO A LA OPERACION SISTEMA ISLAS DESERTORES</t>
  </si>
  <si>
    <t>ADQUISICION EQUIPOS GPS BIENES NACIONALES PALENA (C33)</t>
  </si>
  <si>
    <t>SUBSIDIO A LA OPERACION SISTEMA PRIVADO DE GENERACION ISLAS AYACARA</t>
  </si>
  <si>
    <t>MEJORAMIENTO RUTA 235-CH SECTOR V. S. LUCIA-P. RAMIREZ, PROV. PALENA</t>
  </si>
  <si>
    <t>MEJORAMIENTO Y READECUACION FUNCIONAL HOSPITAL DE PALENA</t>
  </si>
  <si>
    <t>TOTAL PROVINCIA DE PALENA</t>
  </si>
  <si>
    <t>REGIONALES</t>
  </si>
  <si>
    <t>REGIONAL</t>
  </si>
  <si>
    <t>TRANSFERENCIA PROGRAMA RENOVACION FLOTA LOCOMOCION COLECTIVA</t>
  </si>
  <si>
    <t>CONSERVACION FACHADAS Y CIRCULACIONES CENTRO ADMINISTRATIVO REGIONAL (C33)</t>
  </si>
  <si>
    <t>EN EJECUCION CONS.</t>
  </si>
  <si>
    <t>FACTIBILIDAD</t>
  </si>
  <si>
    <t>EQUIPAMIENTO PLANTAS  POTABILIZADORAS DE EMERGENCIA(C33)</t>
  </si>
  <si>
    <t>ACTUALIZACION, MODIFICACION Y REESTRUCTURACION DE LA PROPUESTA PROT (C33)</t>
  </si>
  <si>
    <t>EQUIPAMIENTO DE RESCATE Y REPOSICION VEHICULOS PARA GOPE(C33)</t>
  </si>
  <si>
    <t>DIAGNOSTICO PARA LA ESTRATEGIA REGIONAL RESIDUOS SOLIDOS</t>
  </si>
  <si>
    <t>HABILITACION BANCO DE LECHE MATERNA DONADA</t>
  </si>
  <si>
    <t>SOLICITUD SSR</t>
  </si>
  <si>
    <t>ADQUISICION EQUIPOS Y EQUIPAMIENTO PARA HABILITACION PABELLON CMA (C33)</t>
  </si>
  <si>
    <t>TRANSFERENCIA PARA ADQUISICIÓN MATERIAL MAYOR Y MENOR BOMBEROS REGION DE LOS LAG</t>
  </si>
  <si>
    <t>CONSTRUCCION EDIFICIO INSTITUCIONAL ONEMI LOS LAGOS</t>
  </si>
  <si>
    <t>SOLICITUD ONEMI</t>
  </si>
  <si>
    <t>TOTAL REGIONAL</t>
  </si>
  <si>
    <t>FOMENTO</t>
  </si>
  <si>
    <t>SILVOAGROPECUARIO</t>
  </si>
  <si>
    <t>TRANSFERENCIA PDT PECUARIO BOVINO Y AGROINDUSTRIAL TPV</t>
  </si>
  <si>
    <t>A. MACIAS</t>
  </si>
  <si>
    <t>TRANSFERENCIA PROGRAMA  FOMENTO PRODUCTIVO ASOCIATIVO 2 REGION DE LOS LAGOS</t>
  </si>
  <si>
    <t>TRANSFERENCIA Y ADOPCION DESARROLLO CAPITAL HUMANO PARA LA AGRICULTURA FAMILIAR CAMPESINA</t>
  </si>
  <si>
    <t>TRANSFERENCIA FORTALECER PESCA ARTESANAL CHAITEN, HUALAIHUE Y COCHAMO</t>
  </si>
  <si>
    <t>TRANSFERENCIA DESARROLLO SUSTENTABLE DESTINO TURISTICO PATAGONIA VERDE</t>
  </si>
  <si>
    <t>TRANSFERENCIA FORTALECIMIENTO MICRO Y PEQUEÑA EMPRESA</t>
  </si>
  <si>
    <t xml:space="preserve">CAPACITACION CENTRO EMPRENDIMIENTO PATAGONIA VERDE </t>
  </si>
  <si>
    <t>TRANSFERENCIA TECNOLOGICA PARA EL DESARROLLO Y POTENCIAMIENTO DE LA AFC</t>
  </si>
  <si>
    <t>TRANSFERENCIA PROGRAMA VALORACION SELLO ORIGEN DE PRODUCTOS SILVOAGROPECUARIOS</t>
  </si>
  <si>
    <t>PROGRAMA MEJORAMIENTO GENETICO OVINO/BOVINO TPV</t>
  </si>
  <si>
    <t>TRANSFERENCIA MONITOREO SITUACION SANITARIA EN BOVINOS Y OVINOS DEL TPV</t>
  </si>
  <si>
    <t>TRANSFERENCIA PROGRAMA RECUPERACION SUELO DEGRADADOS EN TPV</t>
  </si>
  <si>
    <t xml:space="preserve">TRANSFERENCIA DESARROLLO DEL T.I.E. EN TERRITORIO PATAGONIA VERDE </t>
  </si>
  <si>
    <t>TRANSFERENCIA CAPITAL SEMILLA PARA POTENCIAR LOS SEIS EJES PRODUCTIVOS A DE LA PROVINCIA DE PALENA</t>
  </si>
  <si>
    <t>TRANSFERENCIA PROGRAMA REGULARIZACION DERECHO APROVECHAMIENTOS DE AGUA</t>
  </si>
  <si>
    <t xml:space="preserve">TRANSFERENCIA FORTALECIMIENTO Y COMPETITIVIDAD DE LA ARTESANIA </t>
  </si>
  <si>
    <t>TRANSFERENCIA Y ASESORIA  TECNICA EN TURISMO RURAL II ETAPA</t>
  </si>
  <si>
    <t>TRANSFERENCIA ASESORIA ESPECIALIZADA CONSOLIDACION TENENCIA TIERRA EN AFC</t>
  </si>
  <si>
    <t>SANEAMIENTO DE LA TENENCIA IRREGULAR DE LA PROPIEDAD PATAGONIA VERDE</t>
  </si>
  <si>
    <t>TRANSFERENCIA APOYO A LA COMPETITIVIDAD PRODUCTORES MAPUCHES</t>
  </si>
  <si>
    <t>CAPACITACION ASESORIA TECNICA EN TURISMO RURAL PARA PEQUEÑOS AGRICULTORES</t>
  </si>
  <si>
    <t>TRANSFERENCIA PROGRAMAS DE INVERSIONES PRODUCTIVAS EN FAMILIAS USUARIAS DE PROGRAMAS DE ASESORIA INDAP</t>
  </si>
  <si>
    <t>TRANSFERENCIA OBRAS MENORES DE RIEGO Y SUMINISTRO DE AGUA AFC</t>
  </si>
  <si>
    <t>SANEAMIENTO ASESORIA LEGAL Y TECNICA  CONSOLIDACION DE LA TENENCIA IMPERFECTA  DE TIERRAS</t>
  </si>
  <si>
    <t>MEJORAMIENTO DE SUELOS  EN TERRITORIOS INDIGENAS</t>
  </si>
  <si>
    <t>ERRADICACION VISON DE LA REGION DE LOS LAGOS</t>
  </si>
  <si>
    <t>ERRADICACION DE LA BRUCELOSIS BOVINA</t>
  </si>
  <si>
    <t>CAPACITACION NUCLEOS GESTORES TERRITORIOS PIRDT</t>
  </si>
  <si>
    <t>TRANSFERENCIA INVERSION EN LA MIPE DEL MEJILLON CHILENO</t>
  </si>
  <si>
    <t>TRANSFERENCIA MEJORAMIENTO DE LA PRODUCTIVIDAD EN AREAS DE MANEJO II</t>
  </si>
  <si>
    <t>PROGRAMA APOYO INTEGRAL A LAS FERIAS LIBRES</t>
  </si>
  <si>
    <t>TRANSFERENCIA EMERGENCIA PRODUCTIVA FERIANTES Y COCINERIAS DEL MAR</t>
  </si>
  <si>
    <t>CAPACITACION Y VALORIZACION DE PRODUCTOS AGROPECUARIOS</t>
  </si>
  <si>
    <t>CAPACITACION PARA EL FOMENTO AGROFORESTAL EN PALENA Y COCHAMO</t>
  </si>
  <si>
    <t>TRANSFERENCIA PROGRAMA INTEGRAL DE RIEGO REGION DE LOS LAGOS</t>
  </si>
  <si>
    <t>CAPACITACION Y FOMENTO AGROECOLOGIA  Y PRODUCCION AGRICULTURA</t>
  </si>
  <si>
    <t>PROGRAMA RECAMBIO CALEFACTORES CIUDAD OSORNO</t>
  </si>
  <si>
    <t>PROGRAMA IMPLEMENTACION DE BUENAS PRACTICAS AMBIENTALES</t>
  </si>
  <si>
    <t>TRANSFERENCIA DE HERRAMIENTAS DE VIDA PARA EL APRENDIZAJE</t>
  </si>
  <si>
    <t>MEJORAMIENTO EDUCACION POBLACION ADULTA X REGION</t>
  </si>
  <si>
    <t>TRANSFERENCIA CAPACITACION MEJORAMIENTO DE LA ACTIVIDAD FISICA</t>
  </si>
  <si>
    <t>CAPACITACION PERFECCIONAMIENTO ASIGNATURA LENGUA INDIGENA</t>
  </si>
  <si>
    <t xml:space="preserve">TRANSFERENCIA GESTION DEL TERRITORIO TURISTICO, REGION DE LOS LAGOS </t>
  </si>
  <si>
    <t>TRANSFERENCIA  TECNOLOGICA PREVENCION PRECOZ DE NEOPLASIAS COLORECTALES</t>
  </si>
  <si>
    <t>PROGRAMA FOMENTO Y DESARROLLO PESCA ARTESANAL REGION DE LOS LAGOS 2014-2016</t>
  </si>
  <si>
    <t>RECUPERACION DE DIVERSIDAD PROD DE LA PESCA ARTESANAL</t>
  </si>
  <si>
    <t>CAPACITACION Y FORTALECIMIENTO PERSONAS MAYORES</t>
  </si>
  <si>
    <t>CAPACITACION DESARROLLO Y FORTALECIMIENTO PERSONAS DISCAPACITADAS</t>
  </si>
  <si>
    <t>DIFUSION PROG. DE APLICACION DE ESTRATEGIAS DE PROMOCION</t>
  </si>
  <si>
    <t>RECUPERACION Y DIVERSIFICACION PRODUCCION ACUICOLA EN PEQUEÑA ESCALA</t>
  </si>
  <si>
    <t>RECUPERACION DE ACTIVIDADES PRODUCTIVAS DE LA PESCA ARTESANAL</t>
  </si>
  <si>
    <t>CAPACITACION PARA EL DES. Y FORTAL. RUTA DE LOS PARQUES REG. LOS LAGOS</t>
  </si>
  <si>
    <t>PROV. LLANQUIHUE</t>
  </si>
  <si>
    <t>CAPACITACION DINAMINACION DEST. TURISTICO PMONTT,CALBUCO,MAULLIN PATRIMONIAL</t>
  </si>
  <si>
    <t>DIFUSION PARA EL FORTALECIMIENTO Y DSLLO DEL SELLO SIPAM CHILOE EN LA AFC</t>
  </si>
  <si>
    <t>CAPACITACION TRABAJO EN FIBRA ANIMAL Y VEGETAL MUJERES DE CHAITEN</t>
  </si>
  <si>
    <t>CAPACITACION TECNICA PARA LA IMPLEMENTACION DEL PLAN DE DESARROLLO DE LA INDUSTRIA MITULICULTURA</t>
  </si>
  <si>
    <t>CAPACITACION PARA FORTALECIEMIENTO TECNOLOGOCO PARA LA IMPLEMETACION DEL PLAN INDUSTRIAL PARA EL CONSUMO HUMANO</t>
  </si>
  <si>
    <t>CAPACITACION FORTALECIMIENTO DE LA AUTONOMIA ECONOMICA DE MUJERES EMPRENDEDORAS DEL SERNAMEG</t>
  </si>
  <si>
    <t>CAPACITACION ORDENAMIENTO PREDIAL Y FOMENTO A LA PRODUCCION LIMPIA</t>
  </si>
  <si>
    <t>CAPACITACION Y MEJORAMIENTO OBRAS PARA USO EFICIENTE REC. HIDRICOS A NIVEL PREDIAL EN COM.IND</t>
  </si>
  <si>
    <t>CAPACITACION Y FORTALECIMIENTO PESCADORES ARTESANALES DE CUCAO</t>
  </si>
  <si>
    <t>CAPACITACION ESCUELA DE OFICIOS TURISMO REGION DE LOS LAGOS</t>
  </si>
  <si>
    <t>SOLICITUD DIPLAN</t>
  </si>
  <si>
    <t>ASISTENCIA TECNICA PESCADORES ARTESANALES SUBTERRITORIO 2 PMDT PATAGONIA VERDE</t>
  </si>
  <si>
    <t>DIFUSION Y PROMOCION TURISTICA REGION DE LOS LAGOS</t>
  </si>
  <si>
    <t>CAPACITACION PARA DESARROLLO Y FORTALECIMIENTO PRODUCTIVO DE ZONAS ESTRATEGICAS</t>
  </si>
  <si>
    <t>FIC</t>
  </si>
  <si>
    <t>FONDO INNOVACION Y COMPETITIVIDAD</t>
  </si>
  <si>
    <t xml:space="preserve">APROBADO  LEY </t>
  </si>
  <si>
    <t>TOTAL FOMENTO</t>
  </si>
  <si>
    <t>TOTAL PRESUPUESTO 2018</t>
  </si>
  <si>
    <t>(Todas)</t>
  </si>
  <si>
    <t>REPOSICION EDIFICIO MUNICIPAL DE CHAITEN</t>
  </si>
  <si>
    <t>REPOSICION PLAZA DE ARMAS Y AV. VICENTE PEREZ ROSALES, LLANQUIHUE</t>
  </si>
  <si>
    <t>TOTAL</t>
  </si>
  <si>
    <t>Total general</t>
  </si>
  <si>
    <t>JULIO</t>
  </si>
  <si>
    <t>AGOSTO</t>
  </si>
  <si>
    <t>SEPTIEMBRE</t>
  </si>
  <si>
    <t>OCTUBRE</t>
  </si>
  <si>
    <t>NOVIEMBRE</t>
  </si>
  <si>
    <t>DICIEMBRE</t>
  </si>
  <si>
    <t>ARRASTRE</t>
  </si>
  <si>
    <t>INDAP</t>
  </si>
  <si>
    <t>PUERTO MONTT</t>
  </si>
  <si>
    <t>SUBPESCA</t>
  </si>
  <si>
    <t>CORFO</t>
  </si>
  <si>
    <t>SERCOTEC</t>
  </si>
  <si>
    <t>SEREMI DE MEDIO AMBIENTE</t>
  </si>
  <si>
    <t>SERNATUR</t>
  </si>
  <si>
    <t>CONADI</t>
  </si>
  <si>
    <t>SENCE</t>
  </si>
  <si>
    <t>SAG</t>
  </si>
  <si>
    <t xml:space="preserve">SEREMI DE AGRICULTURA </t>
  </si>
  <si>
    <t>FOSIS</t>
  </si>
  <si>
    <t>%</t>
  </si>
  <si>
    <t>PAGADO</t>
  </si>
  <si>
    <t>ABRIL-JUNIO</t>
  </si>
  <si>
    <t>CONVENIOS</t>
  </si>
  <si>
    <t>rates 26-06-2018</t>
  </si>
  <si>
    <t>convenios 28-06-2018</t>
  </si>
  <si>
    <t>REPOSICION CUARTEL BOMBEROS 5TA. COMPAÑÍA, COMUNA DE CASTRO</t>
  </si>
  <si>
    <t>COMISION NACIONAL DE RIEGO</t>
  </si>
  <si>
    <t>SEREMI DE EDUCACION</t>
  </si>
  <si>
    <t>FOMENTO PATAGONIA VERDE</t>
  </si>
  <si>
    <t>SEREMI DE AGRICULTURA</t>
  </si>
  <si>
    <t>SERNAMEG</t>
  </si>
  <si>
    <t>SEREMI DE BIENES NACIONALES</t>
  </si>
  <si>
    <t>TOTAL FOMENTO PROVISION PATAGONIA VERDE</t>
  </si>
  <si>
    <t>TOTAL INICIATIVAS DE FOMENTO A SS.PP.</t>
  </si>
  <si>
    <t>TOTAL FIC</t>
  </si>
  <si>
    <t>SIN RATE 2018</t>
  </si>
  <si>
    <t>SIN FICHA 2018</t>
  </si>
  <si>
    <t>CON FICHA 2019 SIN RATE</t>
  </si>
  <si>
    <t>SOL. TRANSPORTE</t>
  </si>
  <si>
    <t xml:space="preserve">TOTAL </t>
  </si>
  <si>
    <t>DISEÑO MEJORAMIENTO PLANTA DE TRATAMIENTO DE AGUAS SERVIDAS</t>
  </si>
  <si>
    <t>CONSERVACION SISTEMAS DE APRS COMUNA PUERTO OCTAY</t>
  </si>
  <si>
    <t>FALTA INFORMACIÓN</t>
  </si>
  <si>
    <t>NO INGRESADO</t>
  </si>
  <si>
    <t>NO PRESENTADO A EVALUACION</t>
  </si>
  <si>
    <t>OBSERVADO TECNICAMENTE</t>
  </si>
  <si>
    <t>CONSERVACION CASA PAULY PUERTO MONTT</t>
  </si>
  <si>
    <t>CONSTRUCCION MATADERO MUNICIPAL CASTRO</t>
  </si>
  <si>
    <t>HABILITACION DE BOX Y CAMARA HIPERBARICA</t>
  </si>
  <si>
    <t>TOTAL SIN RECOMENDACIÓN TECNICA</t>
  </si>
  <si>
    <t>SR**</t>
  </si>
  <si>
    <t>PROV.PALENA</t>
  </si>
  <si>
    <t>CONAF</t>
  </si>
  <si>
    <t>TOTAL INICIATIVAS SIN RECOMENDACIÓN TECNICA+REBAJAS PROG. DE FOMENTO</t>
  </si>
  <si>
    <t>30458984</t>
  </si>
  <si>
    <t xml:space="preserve"> ENERO</t>
  </si>
  <si>
    <t xml:space="preserve"> FEBRERO</t>
  </si>
  <si>
    <t xml:space="preserve"> MARZO</t>
  </si>
  <si>
    <t xml:space="preserve"> MAYO</t>
  </si>
  <si>
    <t>SALDO</t>
  </si>
  <si>
    <t>CONSTRUCCION MULTICANCHA VILLA PARQUE NACIONAL</t>
  </si>
  <si>
    <t>CONSTRUCCION ESPACIO MULTIPROPOSITO CARLOS FOLLERT</t>
  </si>
  <si>
    <t>REPOSICION Y CONSTRUCCION DE VEREDAS DIVERSOS SECTORES</t>
  </si>
  <si>
    <t>PUERTO OCTAY</t>
  </si>
  <si>
    <t>CONSTRUCCION CUBIERTA MULTICANCHA ESCUELA ALBERTO HURTADO</t>
  </si>
  <si>
    <t>TURISMO</t>
  </si>
  <si>
    <t>MEJORAMIENTO MIRADOR PLAYA RAQUEL</t>
  </si>
  <si>
    <t>HABILITACION CANCHA VOLEY PLAYA EN LAS CASCADAS</t>
  </si>
  <si>
    <t>HABILITACION PLAZUELA Y AREAS VERDES EN SECTOR PAZ BELEN</t>
  </si>
  <si>
    <t>CONSTRUCCION ACERAS SECTOR PAZ BELEN</t>
  </si>
  <si>
    <t>CONSTRUCCION MIRADORES CALLE VICENTE PEREZ ROSALES Y POBLACION BERNARDO O'HIGGINS</t>
  </si>
  <si>
    <t>CONSTRUCCION PISCINAS PUBLICAS PURRANQUE</t>
  </si>
  <si>
    <t xml:space="preserve">REPOSICION CABINAS PARADEROS TAXIS </t>
  </si>
  <si>
    <t>REPOSICION Y MANTENIMIENTO GARITAS CAMINERAS COMUNA DE PURRANQUE</t>
  </si>
  <si>
    <t>REPOSICION INFRAESTRUCTURA ACTIVIDADES TRADICIONALES COMUNA DE PURRANQUE</t>
  </si>
  <si>
    <t>CONSTRUCCION PLAZA LOCALIDAD DE CRUCERO, COMUNA DE PURRANQUE</t>
  </si>
  <si>
    <t>EDUCACION</t>
  </si>
  <si>
    <t xml:space="preserve">MEJORAMIENTO ESCUELA ENTRE LAGOS </t>
  </si>
  <si>
    <t>AMPLIACION Y MEJORAMIENTO ESCUELA RURAL EL ENCANTO</t>
  </si>
  <si>
    <t>REPOSICION PARCIAL ESCUELA DE PARVULOS RAYITO DE SOL</t>
  </si>
  <si>
    <t>MEJORAMIENTO CASA DEL DEPORTE Y LA CULTURA</t>
  </si>
  <si>
    <t>CONSTRUCCION BAÑOS, CAMARINES Y LOCALES TURISTICOS COSTANERA</t>
  </si>
  <si>
    <t>CONSTRUCCION CENTRO COMUNITARIO EL ENCANTO</t>
  </si>
  <si>
    <t>REPOSICION CENTRO COMUNITARIO PILMAIQUEN</t>
  </si>
  <si>
    <t>CONSTRUCCION CANCHA SINTETICA PORVENIR</t>
  </si>
  <si>
    <t>SEGURIDAD</t>
  </si>
  <si>
    <t>REPOSICION Y CONSERVACIÓN LUMINARIAS CALLE MANUEL RODRÍGUEZ</t>
  </si>
  <si>
    <t>RÍO NEGRO</t>
  </si>
  <si>
    <t>MEJORAMIENTO MULTICANCHA DE RIACHUELO</t>
  </si>
  <si>
    <t>MEJORAMIENTO CENTRO CIVICO DE RIACHUELO</t>
  </si>
  <si>
    <t>AMPLIACION Y MEJORAMIENTO CENTRO COMUNITARIO SAN FLORENTINO</t>
  </si>
  <si>
    <t>CONSTRUCCION CENTRO COMUNITARIO LLAHUALCO</t>
  </si>
  <si>
    <t>AMPLIACION Y MEJORAMIENTO CENTRO COMUNITARIO LAGOS DE CHILE</t>
  </si>
  <si>
    <t>MEJORAMIENTO ASOCIACIÓN DE RAYUELA RÍO NEGRO</t>
  </si>
  <si>
    <t>TOTAL COMUNA DE  RÍO NEGRO</t>
  </si>
  <si>
    <t>CONSTRUCCION PASEO PEATONAL CALLE SIMPSON</t>
  </si>
  <si>
    <t>MEJORAMIENTO PASEO PEATONAL PLAZA MAICOLPUE</t>
  </si>
  <si>
    <t>CONSTRUCCION ESCALERA Y ACCESO UNIVERSAL PLAZA MAICOLPUE</t>
  </si>
  <si>
    <t>CONSTRUCCION CENTRO COMUNITARIO Y ATENCION DE SALUD RUCAPIHUEN</t>
  </si>
  <si>
    <t>MEJORAMIENTO CEMENTERIO MUNICIPAL VILLA SAN PABLO</t>
  </si>
  <si>
    <t>CONSTRUCCION REFUGIOS PEATONALES DIVERSOS SECTORES DE LA COMUNA</t>
  </si>
  <si>
    <t>CONSTRUCCION PLAZA SOR TERESA DE LOS ANDES SAN PABLO</t>
  </si>
  <si>
    <t>CONSTRUCCION CENTRO COMUNITARIO TALLERES LABORALES SAN PABLO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</si>
  <si>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</si>
  <si>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</si>
  <si>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</si>
  <si>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</si>
  <si>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</si>
  <si>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</si>
  <si>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</si>
  <si>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</si>
  <si>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</si>
  <si>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CONSTRUCCION EXPLANADA COSTANERA SUR</t>
  </si>
  <si>
    <t xml:space="preserve">CONSTRUCCION BAHIAS DE ESTACIONAMIENTO SECTOR SAN RAFAEL </t>
  </si>
  <si>
    <t>CONSERVACION DE ESPACIOS Y EDIFICIOS PUBLICOS VARIOS SECTORES DE CALBUCO</t>
  </si>
  <si>
    <t>MEJORAMIENTO PARQUE MUNICIPAL CAICAEN</t>
  </si>
  <si>
    <t>MEJORAMIENTO MULTICANCHA Y SEDE POBLACION SAN ANDRES</t>
  </si>
  <si>
    <t>CONSTRUCCION FERIA COMERCIAL FEDERICO ERRAZURIZ</t>
  </si>
  <si>
    <t>CONSTRUCCION SALA ACONDICIONAMIENTO ESTADIO MUNICIPAL CALBUCO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</si>
  <si>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</si>
  <si>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</si>
  <si>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</si>
  <si>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</si>
  <si>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</si>
  <si>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</si>
  <si>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MEJORAMIENTO MULTICANCHA VILLA LOS RIOS</t>
  </si>
  <si>
    <t>MEJORAMIENTO ACCESO HOSPITAL Y VEREDAS EN CALLE DE FRESIA URBANO</t>
  </si>
  <si>
    <t>MEJORAMIENTO MONUMENTO BATALLA EL TORO</t>
  </si>
  <si>
    <t xml:space="preserve">REPOSICION AREA PERIMETRAL Y SEDE SAN PEDRO </t>
  </si>
  <si>
    <t>HABILITACION SEÑALETICA TURISTICA DE FRUTILLAR</t>
  </si>
  <si>
    <t>CONSTRUCCION SEDE SOCIAL LOS BAJOS FRUTILLAR</t>
  </si>
  <si>
    <t>CONSTRUCCION CENTRO COMUNITARIO DE REHABILITACIÓN FRUTILLAR</t>
  </si>
  <si>
    <t>REPOSICION Y MEJORAMIENTO ACERAS PASEO AV. PEREZ ROSALES</t>
  </si>
  <si>
    <t>REPOSICION Y MEJORAMIENTO ACERAS PASEO AV. MATTA</t>
  </si>
  <si>
    <t>CONSTRUCCION Y EQUIPAMIENTO PARQUE HUMEDAL BAQUEDANO</t>
  </si>
  <si>
    <t>CONSTRUCCION SKATE PARK COMUNA DE LLANQUIHUE</t>
  </si>
  <si>
    <t>MEJORAMIENTO ACCESO LOS MUERMOS Y SEÑALETICA TURISTICA</t>
  </si>
  <si>
    <t>CONSTRUCCION E INSTALACION CANCHA DE PASTO SINTETICO</t>
  </si>
  <si>
    <t xml:space="preserve">CONSTRUCCION ADOCRETOS EN CALLE ARTURO PRAT DE QUENUIR </t>
  </si>
  <si>
    <t xml:space="preserve">CONSTRUCCION CENTRO MULTIPROPOSITO DE QUENUIR </t>
  </si>
  <si>
    <t xml:space="preserve">CONSTRUCCION MULTICANCHA SECTOR COYAM </t>
  </si>
  <si>
    <t xml:space="preserve"> CONSTRUCCION PASEO PEATONAL TECHADO CON CASETA DE INFORMACIÓN TURÍSTICA, MAULLÍN</t>
  </si>
  <si>
    <t>CONSTRUCCION MURO DE GAVIONES SECTOR CAMINO LA FABRICA CARELMAPU</t>
  </si>
  <si>
    <t>CONSTRUCCION MURO DE GAVIONES SECTOR MIRADOR CORHABIT CARELMAPU</t>
  </si>
  <si>
    <t>REPOSICION SEDE CLUB DEPORTIVO,SOCIAL Y CULTURAL GENERAL BAQUEDANO</t>
  </si>
  <si>
    <t>PUERTO VARAS</t>
  </si>
  <si>
    <t>MEJORAMIENTO PLAZA CULTURA DE LAS TRADICIONES DE NUEVA BRAUNAU</t>
  </si>
  <si>
    <t xml:space="preserve">CONSTRUCCION CAMARINES ESTADIO NUEVA BRAUNAU </t>
  </si>
  <si>
    <t xml:space="preserve">CONSTRUCCION CUARTEL PRIMERA COMPAÑIA DE BOMBEROS </t>
  </si>
  <si>
    <t>AMPLIACION CUARTEL DE BOMBEROS TERCERA COMPAÑÍA DE PUERTO VARAS</t>
  </si>
  <si>
    <t>MEJORAMIENTO PLAZA LOS AVELLANOS LOMAS VI, PUERTO VARAS</t>
  </si>
  <si>
    <t>TOTAL COMUNA DE  PUERTO VARAS</t>
  </si>
  <si>
    <t>CONSTRUCCION ALUMBRADO PÚBLICO DIVERSOS SECTORES RURALES</t>
  </si>
  <si>
    <t xml:space="preserve">REPOSICION SEDE SOCIAL SECTOR RURAL CAULIN ALTO     </t>
  </si>
  <si>
    <t>MEJORAMIENTO CALZADAS SECTOR BELLAVISTA</t>
  </si>
  <si>
    <t>REPOSICION SEDE MULTIFUNCIONAL SECTOR PUMILLAHUE</t>
  </si>
  <si>
    <t>MEJORAMIENTO ESPACIOS PUBLICOS EN DIVERSOS SECTORES DE LA COMUNA</t>
  </si>
  <si>
    <t>MEJORAMIENTO CALZADAS Y SOLUCION DE AGUAS LLUVIAS DIVERSOS SECTORES DE ANCUD</t>
  </si>
  <si>
    <t>MEJORAMIENTO VEREDAS Y CALZADAS CALLE LAS CANTERAS</t>
  </si>
  <si>
    <t>MEJORAMIENTO VEREDAS Y CALZADAS SECTOR BONILLA Y ALREDEDORES</t>
  </si>
  <si>
    <t xml:space="preserve">CONSTRUCCION SEÑALETICA TURISTICA Y MIRADOR </t>
  </si>
  <si>
    <t>CONSTRUCCION TALLER ARTESANAL Y CENTRO POLIFUNCIONAL SINDICATO PESCADORES PEDRO MONTT</t>
  </si>
  <si>
    <t>MEJORAMIENTO DE ILUMINACION DE ACCESO A CASTRO</t>
  </si>
  <si>
    <t>REPOSICION VEREDAS SECTORES URBANOS CASTRO</t>
  </si>
  <si>
    <t>CONSTRUCCION CENTRO COMUNITARIO POLIFUNCIONAL ISLA DE QUEHUI, CASTRO</t>
  </si>
  <si>
    <t>AMPLIACION Y NORMALIZACIÓN EDIFICIO MUNICIPAL</t>
  </si>
  <si>
    <t>MEJORAMIENTO INFRAESTRUCTURA MERCADO MUNICIPAL DE CHONCHI</t>
  </si>
  <si>
    <t>MEJORAMIENTO INSTALACIONES PARQUE MUNICIPAL DE NOTUCO</t>
  </si>
  <si>
    <t>MEJORAMIENTO GIMNASIO ESCUELA RURAL DE CUCAO</t>
  </si>
  <si>
    <t>AGUA POTABLE</t>
  </si>
  <si>
    <t>REPARACION POZO PROFUNDO SECTOR PINDACO QUITRIPULLI</t>
  </si>
  <si>
    <t>CONSTRUCCION MULTICANCHA POBLACION SAN CARLOS, CHONCHI</t>
  </si>
  <si>
    <t>CONSTRUCCION CANCHA DE FUTBOL SECTOR NALHUITAD, CHONCHI</t>
  </si>
  <si>
    <t>MEJORAMIENTO CANCHA DE FUTBOL SECTOR RAUCO</t>
  </si>
  <si>
    <t>REPOSICION Y MEJORAMIENTO SEÑALETICA TURISTICA Y PORTALES DE ACCESO</t>
  </si>
  <si>
    <t>HABILITACION EXTENSION REDES ABASTECIMIENTO APR SECTOR KM. 8</t>
  </si>
  <si>
    <t xml:space="preserve">CURACO DE VÉLEZ </t>
  </si>
  <si>
    <t>MEJORAMIENTO MULTICANCHA PATINODROMO</t>
  </si>
  <si>
    <t>TOTAL COMUNA DE  CURACO DE VÉLEZ</t>
  </si>
  <si>
    <t>CONSTRUCCION ESCENARIO PARQUE MUNICIPAL TEGUEL</t>
  </si>
  <si>
    <t>REPOSICION LUMINARIAS DIVERSOS SECTORES DE LA COMUNA</t>
  </si>
  <si>
    <t>CONSTRUCCION SEÑALETICAS COMUNA DE DALCAHUE</t>
  </si>
  <si>
    <t>REPOSICION DE LUMINARIAS SECTOR TENAUN</t>
  </si>
  <si>
    <t>CONSTRUCCION PARADEROS URBANOS, CIUDAD DE DALCAHUE</t>
  </si>
  <si>
    <t>CONSTRUCCION MULTICANCHA VISTA HERMOSA DALCAHUE</t>
  </si>
  <si>
    <t>CONSTRUCCION ACCESO VIAL POSTA QUETALCO TEHUALCO</t>
  </si>
  <si>
    <t>CONSTRUCCION RED DE AGUA POTABLE Y ALCANTARILLADO ROSA HURTADO</t>
  </si>
  <si>
    <t>PUQUELDÓN</t>
  </si>
  <si>
    <t>CONSTRUCCION CENTRO COMUNITARIO C.D. CHILOE - APAHUEN</t>
  </si>
  <si>
    <t>CONSTRUCCION ESTRUCTURA CUBIERTA PARA MUSICA Y DANZAS FLOLCLORICAS</t>
  </si>
  <si>
    <t>CONSTRUCCION CENTRO DE ACONDICIONAMIENTO FISICO COMUINA PULQUELDON</t>
  </si>
  <si>
    <t>CONSTRUCCION CENTRO COMUNITARIO JUNTA VECINOS CHULCHUY</t>
  </si>
  <si>
    <t>TOTAL COMUNA DE  PUQUELDÓN</t>
  </si>
  <si>
    <t>CONSTRUCCION CANCHA DE FUTBOL AGONI</t>
  </si>
  <si>
    <t>CONSTRUCCION CANCHA DE FUTBOL SECTOR DE CONTUY, COMUNA DE QUEILEN</t>
  </si>
  <si>
    <t>MEJORAMIENTO FERIA GASTRONÓMICA Y CULTURAL COMUNA DE QUEILEN</t>
  </si>
  <si>
    <t>CONSTRUCCION CENTRO COMUNITARIO SECTOR DE PAILDAD, QUEILEN</t>
  </si>
  <si>
    <t>CONSTRUCCION MODULOS DE VENTA SECTOR DE LELBUN</t>
  </si>
  <si>
    <t>QUELLÓN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</si>
  <si>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</si>
  <si>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</si>
  <si>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</si>
  <si>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</si>
  <si>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SKATE PARK, COMUNA DE QUELLON</t>
  </si>
  <si>
    <t>CONSTRUCCION CAMARINES ESTADIO DE CURANUÉ, COMUNA DE QUELLÓN</t>
  </si>
  <si>
    <t xml:space="preserve">CONSTRUCCION PLAZA Y CASETA INFORMACION TURISTICA, COMUNA DE QUELLON  </t>
  </si>
  <si>
    <t>CONSTRUCCION CIERRE MULTICANCHA ESCUELA OQUELDAN, QUELLON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</si>
  <si>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</si>
  <si>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</si>
  <si>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</si>
  <si>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</si>
  <si>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REPOSICION MULTICANCHA Y JUEGOS INFANTILES ESTERO SANGRA, QUEMCHI</t>
  </si>
  <si>
    <t>CONSTRUCCION PLAZA POBLACION ILUSION Y ESPERANZA DE QUEMCHI</t>
  </si>
  <si>
    <t>CONSTRUCCION EMBARCADERO FLOTANTE ISLA CAGUACH</t>
  </si>
  <si>
    <t>CONSTRUCCION CASETA INFORMACIÓN TURÍSTICA DE ACHAO</t>
  </si>
  <si>
    <t>MEJORAMIENTO CEMENTERIO MUNICIPAL DE ACHAO</t>
  </si>
  <si>
    <t>CHAITÉN</t>
  </si>
  <si>
    <t>CONSTRUCCION OFICINA DE TURISMO Y REFUGIO DE VISITANTES DE CHAITEN</t>
  </si>
  <si>
    <t>CONSTRUCCION SEDE POLIFUNCIONAL DE RELDEHUE</t>
  </si>
  <si>
    <t>CONSTRUCCION PUEBLITO ARTESANAL DE CHAITEN</t>
  </si>
  <si>
    <t>CONSTRUCCION COLECTORES, SEDIMENTADORA Y CAMARA DE REJAS CHAITEN SUR</t>
  </si>
  <si>
    <t>MEJORAMIENTO REDES ELECTRICAS DE DISTRIBUCION CHAITEN SUR</t>
  </si>
  <si>
    <t>TOTAL COMUNA DE  CHAITÉN</t>
  </si>
  <si>
    <t>FUTALEUFÚ</t>
  </si>
  <si>
    <t>CONSTRUCCION GARITAS SECTOR EL ESPOLON</t>
  </si>
  <si>
    <t>REPOSICION PLAZA VILLA EL BOSQUE</t>
  </si>
  <si>
    <t>MEJORAMIENTO PASARELA TURISTICA SECTOR LAS ESCALAS</t>
  </si>
  <si>
    <t xml:space="preserve">REPOSICION TECHUMBRE Y DEPENDENCIAS DE LA ESCUELA BASICA SECTOR EL LIMITE </t>
  </si>
  <si>
    <t>TOTAL COMUNA DE  FUTALEUFÚ</t>
  </si>
  <si>
    <t>HUALAIHUÉ</t>
  </si>
  <si>
    <t>CONSTRUCCION PLAZA MIRADOR RECREATIVA PUNTILLA PICHICOLO</t>
  </si>
  <si>
    <t xml:space="preserve">CONSTRUCCION ACERAS Y SOLERAS PICHICOLO </t>
  </si>
  <si>
    <t>MEJORAMIENTO MULTICANCHA LOS CANELOS</t>
  </si>
  <si>
    <t xml:space="preserve">HABILITACION DE ALUMBRADO PUBLICO VILLA PATAGONIA </t>
  </si>
  <si>
    <t>CONSTRUCCION REFUGIOS PEATONALES HUALAIHUE</t>
  </si>
  <si>
    <t>REPOSICION SENDERO TURISTICO LAGO CABRERA</t>
  </si>
  <si>
    <t>HABILITACION ALUMBRADO PUBLICO URON Y HORNOPIREN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</si>
  <si>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</si>
  <si>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</si>
  <si>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</si>
  <si>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</si>
  <si>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</si>
  <si>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CONSTRUCCION CENTRO POLIFUNCIONAL PUERTO RAMIREZ</t>
  </si>
  <si>
    <t>MEJORAMIENTO PARADEROS Y PORTICOS TURISTICOS DE PALENA</t>
  </si>
  <si>
    <t>TOTAL COMUNA DE PALENA</t>
  </si>
  <si>
    <t>TOTAL FONDO REGIONAL DE INICIATIVAS LOCAL</t>
  </si>
  <si>
    <t>DECRETADO</t>
  </si>
  <si>
    <t>EFICIENCIA REGIONAL</t>
  </si>
  <si>
    <t xml:space="preserve">PAGADO </t>
  </si>
  <si>
    <t xml:space="preserve">ACUMULADO </t>
  </si>
  <si>
    <t>COSTO TOTAL</t>
  </si>
  <si>
    <t>FNDR 2018</t>
  </si>
  <si>
    <t xml:space="preserve"> TOTAL GASTO AÑOS ANTERIORES</t>
  </si>
  <si>
    <t xml:space="preserve"> TOTAL PAGADO  2018</t>
  </si>
  <si>
    <t xml:space="preserve"> COMPROMISO </t>
  </si>
  <si>
    <t>DISTRIBUCIÓN DEL COMPROMISO</t>
  </si>
  <si>
    <t xml:space="preserve"> </t>
  </si>
  <si>
    <t>EFICIENCIA GASTO INTERNO</t>
  </si>
  <si>
    <t xml:space="preserve">EFICIENCIA DEL GASTO INTERNO </t>
  </si>
  <si>
    <t>PROVISIÓN</t>
  </si>
  <si>
    <t xml:space="preserve"> TOTAL PAGADO 2018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</si>
  <si>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</si>
  <si>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</si>
  <si>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</si>
  <si>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</si>
  <si>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</si>
  <si>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</si>
  <si>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</si>
  <si>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</si>
  <si>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</si>
  <si>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</si>
  <si>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</si>
  <si>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</si>
  <si>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TERRITORIO</t>
  </si>
  <si>
    <t xml:space="preserve">    COSTO</t>
  </si>
  <si>
    <t xml:space="preserve">   GASTO AÑOS ANTERIORES</t>
  </si>
  <si>
    <t xml:space="preserve"> TOTAL PAGADO</t>
  </si>
  <si>
    <t xml:space="preserve">   SALDO A DICIEMBRE</t>
  </si>
  <si>
    <t xml:space="preserve">   COMPROMISO 2018</t>
  </si>
  <si>
    <t xml:space="preserve">   SALDO POR INVERTIR</t>
  </si>
  <si>
    <t/>
  </si>
  <si>
    <t>S</t>
  </si>
  <si>
    <t>ENERO-JUNIO</t>
  </si>
  <si>
    <t>RESOLUCION Y CONVENIO FIRMA INTENDENTE</t>
  </si>
  <si>
    <t>SITUACION ACTUAL DEL PROYECTO</t>
  </si>
  <si>
    <t>FORMA DE EJECUCIÓN</t>
  </si>
  <si>
    <t>CERT. CORE Nº</t>
  </si>
  <si>
    <t>FECHA CERT CORE</t>
  </si>
  <si>
    <t>MONTO APROBADO CORE</t>
  </si>
  <si>
    <t>FECHA CONVENIO</t>
  </si>
  <si>
    <t>PLAZO CONVENIO (DIAS)</t>
  </si>
  <si>
    <t>FECHA TERMINO</t>
  </si>
  <si>
    <t>N° RESOLUCIÓN EXENTA QUE APRUEBA EL CONVENIO</t>
  </si>
  <si>
    <t>FECHA RESOL EXENTA</t>
  </si>
  <si>
    <t xml:space="preserve">FECHA CERTFICADO DISPONIBILIDAD PRESUPUESTARIA </t>
  </si>
  <si>
    <t>OFICIO AUTORIZA AUMENTO PLAZO</t>
  </si>
  <si>
    <t>FECHA OF AUMENTO DE PLAZO</t>
  </si>
  <si>
    <t>FECHA CONVENIO AUMENTO DE PLAZO</t>
  </si>
  <si>
    <t>PLAZO (DIAS)</t>
  </si>
  <si>
    <t>PLAZO TOTAL CONVENIO (DIAS)</t>
  </si>
  <si>
    <t>FECHA TERMINO CONVENIO AUMENTO DE PLAZO</t>
  </si>
  <si>
    <t>DIAS PARA TERMINO CONVENIO AUMENTO DE PLAZO</t>
  </si>
  <si>
    <t>RESOLUCIÓN EXENTA N° QUE APRUEBA EL AUMENTO DE PLAZO</t>
  </si>
  <si>
    <t>FECHA RESOL APRUEBA AUMENTO DE PLAZO</t>
  </si>
  <si>
    <t xml:space="preserve"> OFICIO APRUEBA BASES Y AUTORIZA EJEECUCIÓN Nº</t>
  </si>
  <si>
    <t>FECHA OFICIO QUE APRUEBA BASES</t>
  </si>
  <si>
    <t>I D MERCADO PÚBLICO</t>
  </si>
  <si>
    <t>FECHA CIERRE LICITACION</t>
  </si>
  <si>
    <t>DECRETO MUNICIPAL PARA VÍA DE EJECUCIÓN</t>
  </si>
  <si>
    <t>FECHA DECRETO</t>
  </si>
  <si>
    <t>OF GORE  AUTORIZA ADJUDICAR N°</t>
  </si>
  <si>
    <t>FECHA OF ADJUDICACIÓN GORE</t>
  </si>
  <si>
    <t xml:space="preserve">DECRETO MUNICIPAL QUE APRUEBA ADJUDICACIÓN </t>
  </si>
  <si>
    <t>FECHA</t>
  </si>
  <si>
    <t>DECRETO MUNICIPAL QUE APRUEBA EL CONTRATO</t>
  </si>
  <si>
    <t xml:space="preserve">FECHA </t>
  </si>
  <si>
    <t>FECHA  ENTREGA TERRENO</t>
  </si>
  <si>
    <t>PLAZO EJECUCIÓN DÍAS</t>
  </si>
  <si>
    <t>AUMENTO DE PLAZO DIAS (15% MAX)                  O PARALIZ.</t>
  </si>
  <si>
    <t>PLAZO TOTAL EN DIAS</t>
  </si>
  <si>
    <t>DIAS PARA TERMINO</t>
  </si>
  <si>
    <t>N° OFICIO QUE AUTORIZA AUMENTO DE PLAZO</t>
  </si>
  <si>
    <t>N° OFICIO QUE AUTORIZA PARALIZACION OBRA</t>
  </si>
  <si>
    <t>DIAS AUTORIZADOS PARALAIZACION</t>
  </si>
  <si>
    <t>ORD. AUTORIZA LIQUIDACION CONTRATO</t>
  </si>
  <si>
    <t>FECHA ORD. LIQUIDACION CONTRATO</t>
  </si>
  <si>
    <t>MONTO CONVENIO APROBADO CORE (A)</t>
  </si>
  <si>
    <t>DIFERENCIA CONVENIO-CONTRATO  (A)-(B)</t>
  </si>
  <si>
    <t>PAGADO  AÑO ACTUAL</t>
  </si>
  <si>
    <t xml:space="preserve">TOTAL PAGADO DEL CONTRATO   </t>
  </si>
  <si>
    <t>SALDO CONTRATO  (ARRASTRE FUTURO)</t>
  </si>
  <si>
    <t>% DE AVANCE FINANCIERO</t>
  </si>
  <si>
    <t>ESTADO PAGOS CURSADOS EN MAYO</t>
  </si>
  <si>
    <t xml:space="preserve">TOTAL PAGADO </t>
  </si>
  <si>
    <t>PROGRAMADO MAYO</t>
  </si>
  <si>
    <t>FECHA ACTA RECEPCION PROVISORIA</t>
  </si>
  <si>
    <t>CONTRATISTA</t>
  </si>
  <si>
    <t>RUT</t>
  </si>
  <si>
    <t>MONTO ASIGNADO</t>
  </si>
  <si>
    <t>LICITACIÓN</t>
  </si>
  <si>
    <t>NO HAY</t>
  </si>
  <si>
    <t>2308-92-LP17</t>
  </si>
  <si>
    <t>OMEGA INGENIERIA Y COSNTRUCCION SPA</t>
  </si>
  <si>
    <t>76.685.900-3</t>
  </si>
  <si>
    <t>2308-91-LP17</t>
  </si>
  <si>
    <t>OSCAR ANDRES CASTRO DUARTE</t>
  </si>
  <si>
    <t>15.576.687-5</t>
  </si>
  <si>
    <t>CONSTRUCTORA W SPA</t>
  </si>
  <si>
    <t>76.271.357-8</t>
  </si>
  <si>
    <t xml:space="preserve">SOCIEDAD Y SERVICIOS SUYAY MAY LTDA. </t>
  </si>
  <si>
    <t>76.663.176-2</t>
  </si>
  <si>
    <t>COMERCIALIZADORA DE MADERAS PROCOMAD LTDA.</t>
  </si>
  <si>
    <t>76.801.010-2</t>
  </si>
  <si>
    <t>103 dias de multa $5,626,581</t>
  </si>
  <si>
    <t>ARENAS Y SALGADO CONSTRUCCION E INGENIERIA LTDA.</t>
  </si>
  <si>
    <t>76.052.457-3</t>
  </si>
  <si>
    <t>ORD. GR 1027 - 16/4/18 - AUTORIZA MODIFICACION A COSTO CERO</t>
  </si>
  <si>
    <t>3443-15-LP17</t>
  </si>
  <si>
    <t>WASHINGTON ARTURO CARDENAS ARRIEGADA</t>
  </si>
  <si>
    <t>7.214.958-0</t>
  </si>
  <si>
    <t>MARCELO HERANAN URIBE BUSTAMANTE</t>
  </si>
  <si>
    <t>15.292.288-4</t>
  </si>
  <si>
    <t>VICTOR OYARZUN NANCUANTE</t>
  </si>
  <si>
    <t>11.805.598-5</t>
  </si>
  <si>
    <t>PLAZO TERMINADO</t>
  </si>
  <si>
    <t>MHS INGENIERIA Y SERVICIOS LTDA.</t>
  </si>
  <si>
    <t>76.087.494-9</t>
  </si>
  <si>
    <t>PROYECTO TERMINADO</t>
  </si>
  <si>
    <t>FALTA INFOR.</t>
  </si>
  <si>
    <t xml:space="preserve">COSNTRUCTORA W SPA </t>
  </si>
  <si>
    <t>76.721.357-8</t>
  </si>
  <si>
    <t>2885-35-LP17</t>
  </si>
  <si>
    <t>CONSTRUCCION CANCHA SINTETICA PROVENIR</t>
  </si>
  <si>
    <t xml:space="preserve">SERVICIOS Y MAQUINARIAS EGA SPA </t>
  </si>
  <si>
    <t>76.399.034-6</t>
  </si>
  <si>
    <t>INGENIERIA Y CONSTRUCCIONES SYA</t>
  </si>
  <si>
    <t>76.522.894-8</t>
  </si>
  <si>
    <t>ROINSO OCTAVIO MARCOS SOLIS</t>
  </si>
  <si>
    <t>15.496.182-8</t>
  </si>
  <si>
    <t>CONSTRUCTORA E INMOBILIARIA AXIAL LTDA.</t>
  </si>
  <si>
    <t>76.125.726-9</t>
  </si>
  <si>
    <t>INGENIERIA Y CONSTRUCCIONES S Y A SPA</t>
  </si>
  <si>
    <t>77.157.980-9</t>
  </si>
  <si>
    <t>MANUEL ARTURO AVENDAÑO RAMIREZ</t>
  </si>
  <si>
    <t>10.165.086-3</t>
  </si>
  <si>
    <t>76.610.171-2</t>
  </si>
  <si>
    <t>LIQUIDADO  A LA ESPERA DE DOCTO. OFICIAL</t>
  </si>
  <si>
    <t>CONSTRUCTORA FALKE LTDA.</t>
  </si>
  <si>
    <t>3888-33-LP17</t>
  </si>
  <si>
    <t>3888-34-LP17</t>
  </si>
  <si>
    <t>JAVIER EVALDO FUENTEALBA ALVAREZ</t>
  </si>
  <si>
    <t>13.403.463-6</t>
  </si>
  <si>
    <t>JUAN LUIS VEGA GATICA</t>
  </si>
  <si>
    <t>6.470.059-6</t>
  </si>
  <si>
    <t>13.403.763-6</t>
  </si>
  <si>
    <t>CONSTRUCTORA  W SPA</t>
  </si>
  <si>
    <t>JOSE LUIS MALDONADO MIGUEL</t>
  </si>
  <si>
    <t>9.952.263-1</t>
  </si>
  <si>
    <t>PEDIR ASIGNACION, NO TIENE</t>
  </si>
  <si>
    <t>3479-79-LP17</t>
  </si>
  <si>
    <t xml:space="preserve">MARIO FERNANDO MIGUEL ALMONACID </t>
  </si>
  <si>
    <t>9.507.428-6</t>
  </si>
  <si>
    <t xml:space="preserve">PLAZO VENCIDO </t>
  </si>
  <si>
    <t>3479-80-LP17</t>
  </si>
  <si>
    <t>PLAZO VENCIDO</t>
  </si>
  <si>
    <t>AD.DIRECTA</t>
  </si>
  <si>
    <t>ADMINISTRACION DIRECTA</t>
  </si>
  <si>
    <t>INGENIERIA Y CONSTRUCCIONES MANCAL LTDA.</t>
  </si>
  <si>
    <t>76.368.835-6</t>
  </si>
  <si>
    <t>RONALD MANSILLA MIGUEL</t>
  </si>
  <si>
    <t>13.120.490-6</t>
  </si>
  <si>
    <t>VICTOR HUGO OYARZUN NANCUANTE</t>
  </si>
  <si>
    <t>FRANCO MONTENEGRO PEREZ MONTECARGO INGENIERIA SPA</t>
  </si>
  <si>
    <t>76.476.204-5</t>
  </si>
  <si>
    <t>REMESA CON OBSERVACIONES</t>
  </si>
  <si>
    <t>CRECE SUR SPA</t>
  </si>
  <si>
    <t>76.261.064-2</t>
  </si>
  <si>
    <t>SERVICIOS Y OBRAS MACREL EIRL</t>
  </si>
  <si>
    <t>76.132.504-3</t>
  </si>
  <si>
    <t xml:space="preserve">CONSTRUCTORA INMAFER SPA </t>
  </si>
  <si>
    <t>76.356.211-5</t>
  </si>
  <si>
    <t>MARTIN VALERIANO CARCAMO CORTES</t>
  </si>
  <si>
    <t>6.832.225-1</t>
  </si>
  <si>
    <t>DESIERTA</t>
  </si>
  <si>
    <t>LEAL CONSTRUCCIONES E.I.R.L.</t>
  </si>
  <si>
    <t>76.488.576-7</t>
  </si>
  <si>
    <t xml:space="preserve">CONSTRUCTORA URIBE Y VELASQUEZ </t>
  </si>
  <si>
    <t>76.052.008-K</t>
  </si>
  <si>
    <t>REMESA 3 SIN ASIGNACION</t>
  </si>
  <si>
    <t>CONSTRUCTORA TRES LAGOS LTDA.</t>
  </si>
  <si>
    <t>76.491.829-0</t>
  </si>
  <si>
    <t>REVISAR REMESA 1</t>
  </si>
  <si>
    <t>RENE SEBASTIAN SANTANA URIBE</t>
  </si>
  <si>
    <t>12.713.032-9</t>
  </si>
  <si>
    <t>SOLICITA PARALIZACION DE OBRAS ORD. 375-26/3/18-395-03/4/18</t>
  </si>
  <si>
    <t>URGENTE REVISAR SI SE EJECUTO EMPLANTILLADO</t>
  </si>
  <si>
    <t>PROYECTO QUEDA A CARGO DEL MUNICIPIO.  LIQUIDADO- QUEDO SALDO PROYECTO. ESTE SE TERMINA, CON FONDOS DEL MUNICIPIO</t>
  </si>
  <si>
    <t xml:space="preserve">CONSTRUCTORA ALTAVISTA </t>
  </si>
  <si>
    <t>76.683.091-9</t>
  </si>
  <si>
    <t>PROYECTO TERMINADO AGOSTO</t>
  </si>
  <si>
    <t>2852-48-LE17</t>
  </si>
  <si>
    <t>ROBERT WILLIAMS MATAMALA BARRIA</t>
  </si>
  <si>
    <t>13.889.798-2</t>
  </si>
  <si>
    <t xml:space="preserve">RENE SANTANA URIBE </t>
  </si>
  <si>
    <t>PARALIZADO INDEFINIDO</t>
  </si>
  <si>
    <t>constructora e inmobiliaria alta vista ltda.</t>
  </si>
  <si>
    <t xml:space="preserve">PROYECTO TERMINADO, ULTIMA REMESA FEBRERO, QUEDA SALDO </t>
  </si>
  <si>
    <t>2660-13-LE17</t>
  </si>
  <si>
    <t>ADALIO MARCELO RUIZ CALIXTO EIRL</t>
  </si>
  <si>
    <t>76.211.646-4</t>
  </si>
  <si>
    <t xml:space="preserve">PROYECTO TERMINADO, </t>
  </si>
  <si>
    <t>2660-15-LE17</t>
  </si>
  <si>
    <t>SERVICIOS INTEGRALES MATILDE DEL ROSARIO ROZAS ROZA EIRL</t>
  </si>
  <si>
    <t>76.018.798-4</t>
  </si>
  <si>
    <t>PARALIZACION OBRA</t>
  </si>
  <si>
    <t>RENE ORLANDO VILLARRUEL VILLARRUEL</t>
  </si>
  <si>
    <t>6.390.039-7</t>
  </si>
  <si>
    <t>PARALIZACION OBRA, ENVIAR MODIFICACION CONVENIO A MUNICIPIO</t>
  </si>
  <si>
    <t>JAIME ORLANDO VELASQUEZ PAREDES</t>
  </si>
  <si>
    <t>7.762.703-0</t>
  </si>
  <si>
    <t>CONSTRUCTORA Y CONSULTIRA BAMA LTDA.</t>
  </si>
  <si>
    <t>76.231.812-1</t>
  </si>
  <si>
    <t>966131-4SE17</t>
  </si>
  <si>
    <t>ROBERTO HERNAN VARGAS ALVARADO</t>
  </si>
  <si>
    <t>13.170.173-K</t>
  </si>
  <si>
    <t>966464-26-LP17</t>
  </si>
  <si>
    <t>CONSTRUCTORA E INMOBILIRIAA ALTA VISTA LTDA.</t>
  </si>
  <si>
    <t>INGENIERIA  ELECTRICA OMAR ONOFRE MILLALDEO BORQUEZ</t>
  </si>
  <si>
    <t>76.512.900-1</t>
  </si>
  <si>
    <t>ARQUIMEDA LTDA.</t>
  </si>
  <si>
    <t>76.829.530-1</t>
  </si>
  <si>
    <t>4318-6-LP17</t>
  </si>
  <si>
    <t>SERVICIOS INTEGRALES MATILDE DEL ROSARIO ROZAS ROZAS EIRL</t>
  </si>
  <si>
    <t>MULTAS 5,206,890</t>
  </si>
  <si>
    <t>4318-7-LP17</t>
  </si>
  <si>
    <t>FRANCISCO URIBE GALLARDO</t>
  </si>
  <si>
    <t>9.280.374-</t>
  </si>
  <si>
    <t>ROBERTO VARGAS ALVARADO</t>
  </si>
  <si>
    <t>13.170.17-K</t>
  </si>
  <si>
    <t>ORD. N° 1099 DEL 23/4/18OBSERVA SOLICITUD DE MODIFICACION PRESUPUESTARIA A COSTO CERO</t>
  </si>
  <si>
    <t>ORD. GR- 1028 - 16/4/18 TOMA CONOCIMIENTO OBRAS EXTRAORDINARIAS ASUMIDAS POR EL MUNICIPIO</t>
  </si>
  <si>
    <t>3296-9-LE17</t>
  </si>
  <si>
    <t>CONSTRUCTORA MARCO ANTONIO CHANDIA SAN MARTIN</t>
  </si>
  <si>
    <t>76.396.353-5</t>
  </si>
  <si>
    <t>JOSE ARTURO OYARZUN TORRES</t>
  </si>
  <si>
    <t>12.203.237-K</t>
  </si>
  <si>
    <t>UTP SERVICIOS INTEGRALES MATILDE DEL ROSARIO ROZAS ROZAS EIRL Y ELEC CHILE LTDA.</t>
  </si>
  <si>
    <t>INGENIERIA Y SERVICIOS PROFESIONALES INGEPRO LTDA.</t>
  </si>
  <si>
    <t>79.969.030-1</t>
  </si>
  <si>
    <t>NELSON FABIAN OJEDA CUYUL</t>
  </si>
  <si>
    <t>10.896.255-0</t>
  </si>
  <si>
    <t>SERVICIOS INTEGRALES MATILDE DEL ROSARIO ROZAS ROZAS</t>
  </si>
  <si>
    <t>76.018.798-</t>
  </si>
  <si>
    <t>LIQUIDACION</t>
  </si>
  <si>
    <t>CONSTRUCTORA COMERCIALIZADORA Y PRODUCTORA QUNCHAO LTDA.</t>
  </si>
  <si>
    <t>78.892.810-6</t>
  </si>
  <si>
    <t>JOSE DEL CARMEN HERNANDEZ HERNANDEZ</t>
  </si>
  <si>
    <t>10.597.898-7</t>
  </si>
  <si>
    <t>YESENIA SOLEDAD RICOUZ REYES</t>
  </si>
  <si>
    <t>12.754.210-4</t>
  </si>
  <si>
    <t>AUTORIZA PARALIZACION A PROYECTO FRIL</t>
  </si>
  <si>
    <t>2993-13-LE17</t>
  </si>
  <si>
    <t>PROPUESTA ADJUDICACION ORD. N° 726 DEL 31/05/17 y ORD. N| 876 DEL 12/6/17</t>
  </si>
  <si>
    <t>2993-11-LE17</t>
  </si>
  <si>
    <t>PROPUESTA ADJUDICACION  ORD. 878 del 12/6/17</t>
  </si>
  <si>
    <t>SOCIEDAD INMOBILIARIA E INVERSIONES THOMAS LTDA.</t>
  </si>
  <si>
    <t>76.567.116-7</t>
  </si>
  <si>
    <t>PARALIZADO, MUNICIPIO DESISTE DE PROYECTO, REINTEGRARAN LOS RECURSOS TRANSFERIDOS, $21,231,504, FALTA ANTECEDENTE QUE VERIFIQUE LA RESTITUCION</t>
  </si>
  <si>
    <t>AMPLIACION CONVENIO, ULTIMA REMESA OBSERVADA</t>
  </si>
  <si>
    <t>CONSTRUCTORA FRANCISCO GUZMAN PINDA EIRL</t>
  </si>
  <si>
    <t>76.332.605-5</t>
  </si>
  <si>
    <t>NO SE VA A EJECUTAR</t>
  </si>
  <si>
    <t xml:space="preserve">INGENIERIA Y SERVICOS GLOBAL SPA </t>
  </si>
  <si>
    <t>76.628.748-4</t>
  </si>
  <si>
    <t>CONSTRUCTORA FRANCISCO GUZMAN PINDA</t>
  </si>
  <si>
    <t>INGENIERIA DYNAMO SPA</t>
  </si>
  <si>
    <t>76.650.931-2</t>
  </si>
  <si>
    <t>CONSTRUCTORA FRAANCISCO GUZMAN PINDA EIRL</t>
  </si>
  <si>
    <t>4541-17-LP17</t>
  </si>
  <si>
    <t xml:space="preserve">JUAN AGUILA </t>
  </si>
  <si>
    <t>6.791.864-9</t>
  </si>
  <si>
    <t>TERMIANDA CON RECEPCION FALTA ULTIMA REMESA</t>
  </si>
  <si>
    <t>CLAUDIO MARIO MANCILLA GALLARDO</t>
  </si>
  <si>
    <t>11.502.808-1</t>
  </si>
  <si>
    <t>INMOBILIARIA E INVERSIONES F &amp; C LTDA.</t>
  </si>
  <si>
    <t>76.127.150-4</t>
  </si>
  <si>
    <t>ORD. N° 385 QUE ENVIA DOCUMENTACION SOBRE LIQUIDACION DE CONTRATO DE MUTUO ACUERDO</t>
  </si>
  <si>
    <t>LIQUIDADA, EN PROCESO DE NUEVA LICITACION PARTIDAS PENDIENTES</t>
  </si>
  <si>
    <t>JAVIER IGNACIO MIRANDA GUTIERREZ</t>
  </si>
  <si>
    <t>17.649.329-1</t>
  </si>
  <si>
    <t>PLAZO VENCIDO, 2° REMESA CON OBSERVACIONES .</t>
  </si>
  <si>
    <t>CARLOS ROBERTO VIVAR CUITIÑO</t>
  </si>
  <si>
    <t>12.164.169-0</t>
  </si>
  <si>
    <t>17.849.329-1</t>
  </si>
  <si>
    <t xml:space="preserve">SOCIEDAD CONTRATISTA ALVASAN </t>
  </si>
  <si>
    <t>76.464.969-9</t>
  </si>
  <si>
    <t>ANGELICA RENATA MAYORGA SANTANA</t>
  </si>
  <si>
    <t>13.001.646-4</t>
  </si>
  <si>
    <t>EMPRESA DE SANITARIA DE LOS LAGOS</t>
  </si>
  <si>
    <t>96.579.800-5</t>
  </si>
  <si>
    <t>EMPRESA ELECTRICA DE AYSEN S.A.</t>
  </si>
  <si>
    <t>88.272.600-2</t>
  </si>
  <si>
    <t xml:space="preserve">ORD. GR  1026 - 16/4/18 - AUTORIZA AUMENTO DE PLAZO </t>
  </si>
  <si>
    <t>ORD. GR 1024- 16/4/18 - AUTORIZA REGULARIZACION SOBRE  SOLICTIUD PARALIZACION OBRAS SEGÚN SU ORD. N° 294-26/3/18</t>
  </si>
  <si>
    <t xml:space="preserve">EDUARDO BARRIENTOS PLASENCIO </t>
  </si>
  <si>
    <t>10.011.796-7</t>
  </si>
  <si>
    <t>INMOBILIARIA WE INVERSIONES F &amp; C LTDA.</t>
  </si>
  <si>
    <t>SOCIEDAD AUSTRAL DE ELECTRICIDAD S.A.</t>
  </si>
  <si>
    <t>76.073.182-5</t>
  </si>
  <si>
    <t>2904-13-LP17</t>
  </si>
  <si>
    <t>SOCIEDAD LG SOLUCIONES SPA</t>
  </si>
  <si>
    <t>76.300.986-6</t>
  </si>
  <si>
    <t>HECTOR ALEJANDRO BUSTAMANTE AMPUERO</t>
  </si>
  <si>
    <t>13.592.842-9</t>
  </si>
  <si>
    <t>76.113.512-0</t>
  </si>
  <si>
    <t>ORD. GR 1025 -16/4/18- AUTORIZA MODIFICACION A COSTO CERO, INAUGURACION 28/6/18</t>
  </si>
  <si>
    <t>MAURICIO URIBE VILLARROEL</t>
  </si>
  <si>
    <t>14.041.943-5</t>
  </si>
  <si>
    <t>2929-21-LP17</t>
  </si>
  <si>
    <t>OSCAR HIRALDE SAEZ FARIAS</t>
  </si>
  <si>
    <t>13.170.775-4</t>
  </si>
  <si>
    <t>FECHA INAUGURACION  04/5/18</t>
  </si>
  <si>
    <t xml:space="preserve">OSCAR SAEZ FARIAS </t>
  </si>
  <si>
    <t>REPOSICION POSTA RURAL DE CORRENTOSO</t>
  </si>
  <si>
    <t>ANALISIS DE PROBLEMATICAS EN RELLENOS SANITARIOS EN EJECUCION</t>
  </si>
  <si>
    <t>COMU</t>
  </si>
  <si>
    <t>EN TRAMITE (RESCILIACION)</t>
  </si>
  <si>
    <t xml:space="preserve">PROTECCION APLICACION MODELO USO SUST. EN PAISAJE CONSERV. CHILOE </t>
  </si>
  <si>
    <t>CONSERVACION SALAS MULTIUSO Y EJERCICIOS GIMNASIO FISCAL DE ANCUD (C33)</t>
  </si>
  <si>
    <t>HABILITACION SUMINISTRO ENERGIA ELECTRICA SECTOR ALCALDEO DE RAUCO</t>
  </si>
  <si>
    <t>HABILITACION SUMINISTRO ENERGIA ELECTRICA SECTOR TARA</t>
  </si>
  <si>
    <t>HABILITACION SUMINISTRO ENERGIA ELECTRICA SECTOR CAULIN BAJO EL CARRIL</t>
  </si>
  <si>
    <t>CONSTRUCCION SERVICIO APR SECTOR COPIHUE, FRUTILLAR</t>
  </si>
  <si>
    <t>CONSTRUCCION SERVICIO APR LOMA DE LA PIEDRA-LA HUACHA, FRUTILLAR</t>
  </si>
  <si>
    <t>HABILITACION SUMINISTRO ENERGIA ELECTRICA SECTOR LA QUEMADA</t>
  </si>
  <si>
    <t>HABILITACION SUMINISTRO ENERGIA ELECTRICA SECTOR PUTRAUTRAO</t>
  </si>
  <si>
    <t>HABILITACION SUMINISTRO ENERGIA ELECTRICA SECTOR MISQUIHUE</t>
  </si>
  <si>
    <t>HABILITACION SUMINISTRO ENERGIA ELECTRICA SECTOR OLMOPULLI</t>
  </si>
  <si>
    <t>HABILITACION SUMINISTRO ENERGIA ELECTRICA SECTOR AYACARA PENINSULA DE COMAU, COMUNA DE CHAITEN</t>
  </si>
  <si>
    <t>HABILITACION SUMINISTRO ENERGIA ELECTRICA SECTOR QUICHITUE</t>
  </si>
  <si>
    <t>COMPENSACIONES POR DAÑOS A TERCEROS Y/O A LA PROPIEDAD</t>
  </si>
  <si>
    <t>CONSERVACION FERIA LILLO(C33)</t>
  </si>
  <si>
    <t>REPOSICION GANCHOS Y LUMINARIAS COMUNA DE FRESIA(C33)</t>
  </si>
  <si>
    <t>ADQUISICION MAQUINARIA PARA TRABAJOS MUNICIPALES(C33)</t>
  </si>
  <si>
    <t>ADQUISICION MAQUINARIA PARA EL MEJORAMIENTO DE CAMINOS COMUNALES SAN PABLO (C33)</t>
  </si>
  <si>
    <t>ADQUISICION EQUIPAMIENTO MATERIALES PELIGROSOS BOMBEROS PUERTO MONTT (C33)</t>
  </si>
  <si>
    <t>REPOSICION MOTONIVELADORA Y CAMA BAJA (C33)</t>
  </si>
  <si>
    <t>REPOSICON MAQUINARIA PARA LA COMUNA DE CHAITEN(C33)</t>
  </si>
  <si>
    <t>DIAGNOSTICO DIVERSOS SECTORES EN ISLAS DESERTORES(C33)</t>
  </si>
  <si>
    <t>REPOSICION DE VEHICULOS MUNICPALES (C33)</t>
  </si>
  <si>
    <t>REPOSICION DE DOS CAMIONES TOLVA PARA LA I.MUNICIPALIDAD DE ANCUD (C33)</t>
  </si>
  <si>
    <t>ADQUISICION CAMION MULTIPROPOSITO EMERGIA PARA MUNICIPALIDAD DE DALCAHUE(C33)</t>
  </si>
  <si>
    <t>REPOSICION EXCAVADORA COMUNA DE QUEILEN (C33)</t>
  </si>
  <si>
    <t>TRANSFERENCIA SUBSIDIO OP. SIST. DE GENERACION AISLADO I.TEUQUELIN.</t>
  </si>
  <si>
    <t>REPOSICION COMPLEJO FRONTERIZO CARDENAL SAMORE</t>
  </si>
  <si>
    <t>EN CONVENIO</t>
  </si>
  <si>
    <t>CIERRE 31-08-2018</t>
  </si>
  <si>
    <t>CERRADA 17-08-2018, DEC.N°5737</t>
  </si>
  <si>
    <t>CIERRE 12-09-2018</t>
  </si>
  <si>
    <t>CIERRE 24-08-2018</t>
  </si>
  <si>
    <t>CIERRE 04-09-2018</t>
  </si>
  <si>
    <t>CIERRE 30-08-2018</t>
  </si>
  <si>
    <t>CERRADA 29-07-2016, DEC.N°3392</t>
  </si>
  <si>
    <t>CERRADA 20-08-2018</t>
  </si>
  <si>
    <t>CERRADA 22-06-2018, RES.EXN°2581</t>
  </si>
  <si>
    <t>AVANCE FIS. 52,2%</t>
  </si>
  <si>
    <t>AVANCE FIS. 13,61%</t>
  </si>
  <si>
    <t>AVANCE FIS. 97,8%, EN TRATO DIRECTO</t>
  </si>
  <si>
    <t>AVANCE FIS. 12,03%</t>
  </si>
  <si>
    <t>CERRADA 27-06-2018, DEC. N°1873</t>
  </si>
  <si>
    <t>CERRADA 23-07-2018, DEC. N°2107</t>
  </si>
  <si>
    <t>AVANCE FIS. 69,4%</t>
  </si>
  <si>
    <t>CERRADA 05-07-2018, DEC. N°1270</t>
  </si>
  <si>
    <t>AVANCE FIS. 92,7%</t>
  </si>
  <si>
    <t>AVANCE FIS.78,38%</t>
  </si>
  <si>
    <t>AVANCE FIS.90%</t>
  </si>
  <si>
    <t>CIERRE 06-09-2018</t>
  </si>
  <si>
    <t>DESIERTA 20-08-2018</t>
  </si>
  <si>
    <t>AVANCE FIS.94,71%</t>
  </si>
  <si>
    <t>AVANCE FIS. 8%</t>
  </si>
  <si>
    <t>CERRADA 19-07-2018</t>
  </si>
  <si>
    <t>CERRADA 16-08-2018</t>
  </si>
  <si>
    <t>DESIERTA 28-09-2017</t>
  </si>
  <si>
    <t>AVANCE FIS. 71,13%</t>
  </si>
  <si>
    <t>AVANCE FIS.22,78%</t>
  </si>
  <si>
    <t>AVANCE FIS. 6,7%</t>
  </si>
  <si>
    <t>REVOCADA 18-07-218</t>
  </si>
  <si>
    <t xml:space="preserve"> DESIERTA 24-07-2018</t>
  </si>
  <si>
    <t>SUBTITULO</t>
  </si>
  <si>
    <t>AVANCE FIS. 40%</t>
  </si>
  <si>
    <t>DESIERTA 08-08-2018</t>
  </si>
  <si>
    <t>AVENCE FIS. 10,64%</t>
  </si>
  <si>
    <t>AVANCE FIS.85%</t>
  </si>
  <si>
    <t>AVANCE FIS.6,55%</t>
  </si>
  <si>
    <t>AVANCE FIS. 100%, ETAPA EQUIP.</t>
  </si>
  <si>
    <t>CERRADA 03-07-2017</t>
  </si>
  <si>
    <t>SIN RECEPCION</t>
  </si>
  <si>
    <t>PREPARACION BASES PARA LICITACION</t>
  </si>
  <si>
    <t>SIN CONVENIO</t>
  </si>
  <si>
    <t>AVANCE FIS. 74%</t>
  </si>
  <si>
    <t>AVANCE FIS. 21%</t>
  </si>
  <si>
    <t>AVANCE FIS. 68,8%</t>
  </si>
  <si>
    <t>AVANCE FIS. 70%</t>
  </si>
  <si>
    <t>AVANCE FIS.59%</t>
  </si>
  <si>
    <t>AVANCE FIS.80%</t>
  </si>
  <si>
    <t xml:space="preserve"> SIN CONVENIO</t>
  </si>
  <si>
    <t>AVANCE FIS. 97%</t>
  </si>
  <si>
    <t>AVANCE FIS. 45%</t>
  </si>
  <si>
    <t>EN EXPROPIACIONES</t>
  </si>
  <si>
    <t>AVANCE FIS. 80%</t>
  </si>
  <si>
    <t>AVANCE FIS.79%</t>
  </si>
  <si>
    <t>MOD. CONVENIO AUMENTO PPTO</t>
  </si>
  <si>
    <t>APROBADA BASES LICITACION</t>
  </si>
  <si>
    <t>CONTRATADO</t>
  </si>
  <si>
    <t>INICIO DE CONSULTORIA DISEÑO</t>
  </si>
  <si>
    <t>EN CONTRATACION</t>
  </si>
  <si>
    <t>RESIALIACION DE CONVENIO FF-SECT</t>
  </si>
  <si>
    <t>ABANDONO DE OBRAS</t>
  </si>
  <si>
    <t>RESICILIACION CONVENIO FF-SECT</t>
  </si>
  <si>
    <t>PARA TRANSFERIR</t>
  </si>
  <si>
    <t>ENTREGA DE TERRENO</t>
  </si>
  <si>
    <t>HABILITACION SUMINISTRO ENERGIA ELECTRICA, SECTOR LOMA LA PIEDRA FRUTILLAR</t>
  </si>
  <si>
    <t>AVANCE FIS. 53%</t>
  </si>
  <si>
    <t>AVANCE FIS. 16%</t>
  </si>
  <si>
    <t>AVANCE FIS. 57%</t>
  </si>
  <si>
    <t>AVANCE FIS. 13%</t>
  </si>
  <si>
    <t>AVANCE FIS. 93%</t>
  </si>
  <si>
    <t>AVANCE FIS. 54%</t>
  </si>
  <si>
    <t>AVANCE FIS. 0%</t>
  </si>
  <si>
    <t>AVANCE FIS. 60%</t>
  </si>
  <si>
    <t>AVANCE FIS. 68%</t>
  </si>
  <si>
    <t>AVANCE FIS. 5%</t>
  </si>
  <si>
    <t>AVANCE FIS. 12%</t>
  </si>
  <si>
    <t>AVANCE FIS. 90%</t>
  </si>
  <si>
    <t>AVANCE FIS. 88%</t>
  </si>
  <si>
    <t>AVANCE FIS. 56%</t>
  </si>
  <si>
    <t>AVANCE FIS. 64%</t>
  </si>
  <si>
    <t>AVANCE FIS. 67%</t>
  </si>
  <si>
    <t>AVANCE FIS. 100%</t>
  </si>
  <si>
    <t>AVANCE FIS. 75%</t>
  </si>
  <si>
    <t>EN FIRMA DE CONVENIO</t>
  </si>
  <si>
    <t>AVANCE FIS. 72%</t>
  </si>
  <si>
    <t>AVANCE FIS. 41%</t>
  </si>
  <si>
    <t>AVANCE FIS. 29%</t>
  </si>
  <si>
    <t>AVANCE FIS. 79%</t>
  </si>
  <si>
    <t>AVANCE FIS. 22%</t>
  </si>
  <si>
    <t>AVANCE FIS. 10%</t>
  </si>
  <si>
    <t>AVANCE FIS. 27%</t>
  </si>
  <si>
    <t>AVANCE FIS. 25%</t>
  </si>
  <si>
    <t>AVANCE FIS. 95%</t>
  </si>
  <si>
    <t>AVANCE FIS. 44%</t>
  </si>
  <si>
    <t>CERRADA 13-08-2018</t>
  </si>
  <si>
    <t>PAGO TERRENO 100%, 30% DISEÑO</t>
  </si>
  <si>
    <t>AVANCE FIS. 100%, CON RECEPCION</t>
  </si>
  <si>
    <t>AVANCE FIS 100%, 99% ETAPA EQUIP.</t>
  </si>
  <si>
    <t>80% DISEÑO, EN ACTUALIZACION</t>
  </si>
  <si>
    <t>AVANCE FIS. 98%, ETAPA EQUIP.</t>
  </si>
  <si>
    <t>AVANCE FIS. 48%</t>
  </si>
  <si>
    <t>AVANCE FIS. 51%</t>
  </si>
  <si>
    <t>AVANCE FIS 100%, 98% ETAPA EQUIP.</t>
  </si>
  <si>
    <t>REVISIÓN DE BASES</t>
  </si>
  <si>
    <t>AVANCE FIS. 1%, INICIO DE OBRAS</t>
  </si>
  <si>
    <t>AVANCE FIS. 50%</t>
  </si>
  <si>
    <t>AVANCE FIS. 99%, EN OPERACIÓN</t>
  </si>
  <si>
    <t>AVANCE FIS. 62%</t>
  </si>
  <si>
    <t>REPOSICION POSTA DE SALUD RURAL LA PASADA</t>
  </si>
  <si>
    <t>AVANCE FIS. 100%, CON RECEPCION PROVISORIA</t>
  </si>
  <si>
    <t>AUTORIZACION NUEVA LICITACION</t>
  </si>
  <si>
    <t>AVANCE FIS. 100%, RECEPCION PROV.</t>
  </si>
  <si>
    <t>RESOLVIENDO OBSERVACIONES POR DIPRES</t>
  </si>
  <si>
    <t>AVANCE FIS. 100%, CONVENIO EQUIP.</t>
  </si>
  <si>
    <t>TOMA DE RAZON, PAGO EXPROPIACIONES</t>
  </si>
  <si>
    <t>PROCESO DE REEVALUACIÓN</t>
  </si>
  <si>
    <t>CONTRATADO, ENTREGA TERRENO 30/08</t>
  </si>
  <si>
    <t>EN CONFECCION DE BASES</t>
  </si>
  <si>
    <t>CONVENIO EN CONTALORIA</t>
  </si>
  <si>
    <t>CONVENIO ENVIADA UT</t>
  </si>
  <si>
    <t>AVANCE FIS. 99%, SEPTIEMBRE TERMINADO</t>
  </si>
  <si>
    <t>AVANCE FIS. 20%</t>
  </si>
  <si>
    <t>INICIO DE OBRAS</t>
  </si>
  <si>
    <t>AVNCE FIS. 12%</t>
  </si>
  <si>
    <t>AVANCE FIS. 100% CON RECEPCION</t>
  </si>
  <si>
    <t>REEVALUCION OBRAS EXTRAORDINARIAS</t>
  </si>
  <si>
    <t>EN OPERACIÓN, MARCHA BLANCA</t>
  </si>
  <si>
    <t>EN TABLA CORE SEPTIEMBRE</t>
  </si>
  <si>
    <t>AVANCE FIS.100%, RECEPCION PROVISORIA</t>
  </si>
  <si>
    <t>AVANCE FIS. 100%, RECEPCION DEFINITIVA</t>
  </si>
  <si>
    <t>AVANCE FIS. 6%</t>
  </si>
  <si>
    <t>SOLICITUD DE REEVALUACION MIDESO</t>
  </si>
  <si>
    <t>LICITACION 4 VEHICULOS CIERRA 24/09/201</t>
  </si>
  <si>
    <t>AVANCE FIS. 99%</t>
  </si>
  <si>
    <t>AVANCE FIS. 80%, FALTA COMPRAR AMBULANCIA</t>
  </si>
  <si>
    <t>AVANCE FIS. 30%, GESTIONANDO AUMENTO DE PLAZO</t>
  </si>
  <si>
    <t>AVANCE FIS.100%, PAGO TERRENO</t>
  </si>
  <si>
    <t>CIERRE 11-07-2018, RESOL 203</t>
  </si>
  <si>
    <t>CERRADA 25/07/2018, DEC.1387</t>
  </si>
  <si>
    <t>CIERRE 10-09-2018</t>
  </si>
  <si>
    <t>EN PERMUTA DE TERRENO</t>
  </si>
  <si>
    <t>n</t>
  </si>
  <si>
    <t>AVANCE FIS. 42,97%, OBRAS PARALIZADAS</t>
  </si>
  <si>
    <t>AVANCE FIS. 32%, AUMENTO PPTO CORE</t>
  </si>
  <si>
    <t>AVANCE FIS. 100%, RECEPCION PROVISORIA</t>
  </si>
  <si>
    <t>AVANCE FIS. 100%, RECEPCION DEFINITIVA, EN EQUIPAMIENTO</t>
  </si>
  <si>
    <t>AVANCE FIS. 47,47%, RECEPCION PROVISORIA</t>
  </si>
  <si>
    <t>CONVENIO EN UT, REEVALUACION</t>
  </si>
  <si>
    <t>AVANCE FIS. 82,17%, AUMENTO DE PPTO</t>
  </si>
  <si>
    <t>DISEÑO PARALIZADO</t>
  </si>
  <si>
    <t>AVANCE FIS. 100%, REVISION PROVISORIA, ETAPA EQUIP.</t>
  </si>
  <si>
    <t>AVANCE 43,62%, FALTA VEHICULOS</t>
  </si>
  <si>
    <t>AVANCE FIS. 100%, REVISION PROVISORIA</t>
  </si>
  <si>
    <t>AVANCE FIS. 100%, REVISION DEFINITIVA</t>
  </si>
  <si>
    <t>AVANCE FIS. 65,7%</t>
  </si>
  <si>
    <t>AVANCE FIS.100% ESCUELA, 79,32% GIMNASIO</t>
  </si>
  <si>
    <t>PARA LICITAR SECTORIAL</t>
  </si>
  <si>
    <t>1896-13-O118</t>
  </si>
  <si>
    <t>CERRADA 10-07-2018. DEC.5975</t>
  </si>
  <si>
    <t>AVANCE FIS. 100%, REVISION PROVIOSRIA</t>
  </si>
  <si>
    <t>AVANCE FIS. 57,59%, MODIFICACION DE CONVENIO</t>
  </si>
  <si>
    <t>REVISION DE BASES PARA LICITACION</t>
  </si>
  <si>
    <t>REDISEÑO DE INGENIERIA</t>
  </si>
  <si>
    <t>REEVALUACION UNIDAD TECNICA EN MIDESO</t>
  </si>
  <si>
    <t>AVANCE 40%, EN LIQUIDACION</t>
  </si>
  <si>
    <t>AVANCE 60%</t>
  </si>
  <si>
    <t>AVANCE 20%, REVISION DE DISEÑO POR FACT. DE AGUA</t>
  </si>
  <si>
    <t>CONTRATO EN TOMA DE RAZON CONTRALORIA</t>
  </si>
  <si>
    <t>AVANCE FIS. 100%, TRAMITE REVISION PROVISORIA</t>
  </si>
  <si>
    <t>AVANCE 90 % DISEÑO</t>
  </si>
  <si>
    <t xml:space="preserve">AVANCE 90 %  </t>
  </si>
  <si>
    <t>CERRADA 23-08-2018, DEC. 2486</t>
  </si>
  <si>
    <t>CERRADA 22-08-2018, DEC.  2691</t>
  </si>
  <si>
    <t>CERRADA 28-08-2018</t>
  </si>
  <si>
    <t>CERRADA 13-07-2018</t>
  </si>
  <si>
    <t>CIERRE 01-10-2018</t>
  </si>
  <si>
    <t>AVANCE 12%</t>
  </si>
  <si>
    <t>AVANCE 100%, CON RECEPCION PROV.</t>
  </si>
  <si>
    <t>INICIO DE OBRAS, EN OBRAS DE MITIGACION</t>
  </si>
  <si>
    <t>EN PROCESO DE ADJUDICACION CONTRALORIA</t>
  </si>
  <si>
    <t>EN OPERACIÓN</t>
  </si>
  <si>
    <t>CONVENIO EN CONTALORIA, EN ANALISIS</t>
  </si>
  <si>
    <t>SIN PPTO 2018</t>
  </si>
  <si>
    <t>AVANCE 59,9%</t>
  </si>
  <si>
    <t>EN ANALISI CON SERVICIO DE SALUD</t>
  </si>
  <si>
    <t>ESTUDIO CONTRATADO</t>
  </si>
  <si>
    <t>AVANCE 100%, FALTA CIERRE FINANCIERO</t>
  </si>
  <si>
    <t>APROBACION DE BASES</t>
  </si>
  <si>
    <t>AVANCE 11%</t>
  </si>
  <si>
    <t>FECHA RATE</t>
  </si>
  <si>
    <t>RATE ACTUALES</t>
  </si>
  <si>
    <t>AVANCE FIS. 100% TERMINADO CON RECEPCION PROVISORIA</t>
  </si>
  <si>
    <t>AVANCE 100%</t>
  </si>
  <si>
    <t>AVANCE FIS. 100%, REV. PROV., EQUIP.</t>
  </si>
  <si>
    <t>AVANCE 26%</t>
  </si>
  <si>
    <t>AVANCE FIS. 100% CON RECEPCION, EQUIP</t>
  </si>
  <si>
    <t>SIN MOVIMIENTO</t>
  </si>
  <si>
    <t>MODIFICACION PPTO</t>
  </si>
  <si>
    <t>30062818-EJECUCION</t>
  </si>
  <si>
    <t>30062818</t>
  </si>
  <si>
    <t>30464699-EJECUCION</t>
  </si>
  <si>
    <t>30464699</t>
  </si>
  <si>
    <t>30043744-EJECUCION</t>
  </si>
  <si>
    <t>30043744</t>
  </si>
  <si>
    <t>30129384-EJECUCION</t>
  </si>
  <si>
    <t>30129384</t>
  </si>
  <si>
    <t>30126279-EJECUCION</t>
  </si>
  <si>
    <t>30126279</t>
  </si>
  <si>
    <t>30087456-EJECUCION</t>
  </si>
  <si>
    <t>30087456</t>
  </si>
  <si>
    <t>40003715-EJECUCION</t>
  </si>
  <si>
    <t>40003715</t>
  </si>
  <si>
    <t>30470902-EJECUCION</t>
  </si>
  <si>
    <t>30470902</t>
  </si>
  <si>
    <t>30259772-EJECUCION</t>
  </si>
  <si>
    <t>30259772</t>
  </si>
  <si>
    <t>30165522-EJECUCION</t>
  </si>
  <si>
    <t>30165522</t>
  </si>
  <si>
    <t>30135711-EJECUCION</t>
  </si>
  <si>
    <t>30135711</t>
  </si>
  <si>
    <t>40002497-EJECUCION</t>
  </si>
  <si>
    <t>40002497</t>
  </si>
  <si>
    <t>30070862-EJECUCION</t>
  </si>
  <si>
    <t>30070862</t>
  </si>
  <si>
    <t>30481028-EJECUCION</t>
  </si>
  <si>
    <t>30481028</t>
  </si>
  <si>
    <t>30412923-DISEÑO</t>
  </si>
  <si>
    <t>30412923</t>
  </si>
  <si>
    <t>40001267-EJECUCION</t>
  </si>
  <si>
    <t>40001267</t>
  </si>
  <si>
    <t>30171924-DISEÑO</t>
  </si>
  <si>
    <t>30171924</t>
  </si>
  <si>
    <t>30074834-EJECUCION</t>
  </si>
  <si>
    <t>30074834</t>
  </si>
  <si>
    <t>30171923-DISEÑO</t>
  </si>
  <si>
    <t>30171923</t>
  </si>
  <si>
    <t>30134906-EJECUCION</t>
  </si>
  <si>
    <t>30134906</t>
  </si>
  <si>
    <t>40000513-EJECUCION</t>
  </si>
  <si>
    <t>40000513</t>
  </si>
  <si>
    <t>30397335-EJECUCION</t>
  </si>
  <si>
    <t>30397335</t>
  </si>
  <si>
    <t>40000611-EJECUCION</t>
  </si>
  <si>
    <t>40000611</t>
  </si>
  <si>
    <t>40000636-EJECUCION</t>
  </si>
  <si>
    <t>40000636</t>
  </si>
  <si>
    <t>30171875-DISEÑO</t>
  </si>
  <si>
    <t>30171875</t>
  </si>
  <si>
    <t>30067012-EJECUCION</t>
  </si>
  <si>
    <t>30067012</t>
  </si>
  <si>
    <t>20132784-EJECUCION</t>
  </si>
  <si>
    <t>20132784</t>
  </si>
  <si>
    <t>30102235-EJECUCION</t>
  </si>
  <si>
    <t>30102235</t>
  </si>
  <si>
    <t>30088194-DISEÑO</t>
  </si>
  <si>
    <t>30088194</t>
  </si>
  <si>
    <t>30110580-EJECUCION</t>
  </si>
  <si>
    <t>30110580</t>
  </si>
  <si>
    <t>30071876-EJECUCION</t>
  </si>
  <si>
    <t>30071876</t>
  </si>
  <si>
    <t>40001677-EJECUCION</t>
  </si>
  <si>
    <t>40001677</t>
  </si>
  <si>
    <t>20170733-EJECUCION</t>
  </si>
  <si>
    <t>20170733</t>
  </si>
  <si>
    <t>30269724-EJECUCION</t>
  </si>
  <si>
    <t>30269724</t>
  </si>
  <si>
    <t>30118485-EJECUCION</t>
  </si>
  <si>
    <t>30118485</t>
  </si>
  <si>
    <t>30463407-EJECUCION</t>
  </si>
  <si>
    <t>30463407</t>
  </si>
  <si>
    <t>30247072-DISEÑO</t>
  </si>
  <si>
    <t>30247072</t>
  </si>
  <si>
    <t>40001702-EJECUCION</t>
  </si>
  <si>
    <t>40001702</t>
  </si>
  <si>
    <t>30487187-EJECUCION</t>
  </si>
  <si>
    <t>30487187</t>
  </si>
  <si>
    <t>40000290-EJECUCION</t>
  </si>
  <si>
    <t>40000290</t>
  </si>
  <si>
    <t>30086815-EJECUCION</t>
  </si>
  <si>
    <t>30086815</t>
  </si>
  <si>
    <t>30158072-EJECUCION</t>
  </si>
  <si>
    <t>30158072</t>
  </si>
  <si>
    <t>S/C-EJECUCION</t>
  </si>
  <si>
    <t>30465788-DISEÑO</t>
  </si>
  <si>
    <t>30465788</t>
  </si>
  <si>
    <t>30085619-EJECUCION</t>
  </si>
  <si>
    <t>30085619</t>
  </si>
  <si>
    <t>30136310-EJECUCION</t>
  </si>
  <si>
    <t>30136310</t>
  </si>
  <si>
    <t>30087497-EJECUCION</t>
  </si>
  <si>
    <t>30087497</t>
  </si>
  <si>
    <t>40001457-EJECUCION</t>
  </si>
  <si>
    <t>40001457</t>
  </si>
  <si>
    <t>30448275-EJECUCION</t>
  </si>
  <si>
    <t>30448275</t>
  </si>
  <si>
    <t>30486204-EJECUCION</t>
  </si>
  <si>
    <t>30486204</t>
  </si>
  <si>
    <t>30126075-EJECUCION</t>
  </si>
  <si>
    <t>30126075</t>
  </si>
  <si>
    <t>SUBT 24-EJECUCION</t>
  </si>
  <si>
    <t>30324573-EJECUCION</t>
  </si>
  <si>
    <t>30324573</t>
  </si>
  <si>
    <t>30358072-EJECUCION</t>
  </si>
  <si>
    <t>30358072</t>
  </si>
  <si>
    <t>30126943-EJECUCION</t>
  </si>
  <si>
    <t>30126943</t>
  </si>
  <si>
    <t>30356933-EJECUCION</t>
  </si>
  <si>
    <t>30356933</t>
  </si>
  <si>
    <t>30063478-EJECUCION</t>
  </si>
  <si>
    <t>30063478</t>
  </si>
  <si>
    <t>30103446-EJECUCION</t>
  </si>
  <si>
    <t>30103446</t>
  </si>
  <si>
    <t>30199272-EJECUCION</t>
  </si>
  <si>
    <t>30199272</t>
  </si>
  <si>
    <t>30084978-EJECUCION</t>
  </si>
  <si>
    <t>30084978</t>
  </si>
  <si>
    <t>30073367-EJECUCION</t>
  </si>
  <si>
    <t>30073367</t>
  </si>
  <si>
    <t>20190549-EJECUCION</t>
  </si>
  <si>
    <t>20190549</t>
  </si>
  <si>
    <t>30440174-EJECUCION</t>
  </si>
  <si>
    <t>30440174</t>
  </si>
  <si>
    <t>30106468-DISEÑO</t>
  </si>
  <si>
    <t>30106468</t>
  </si>
  <si>
    <t>30080729-DISEÑO</t>
  </si>
  <si>
    <t>30080729</t>
  </si>
  <si>
    <t>30228773-EJECUCION</t>
  </si>
  <si>
    <t>30228773</t>
  </si>
  <si>
    <t>30461279-EJECUCION</t>
  </si>
  <si>
    <t>30461279</t>
  </si>
  <si>
    <t>30129273-EJECUCION</t>
  </si>
  <si>
    <t>30129273</t>
  </si>
  <si>
    <t>40000194-EJECUCION</t>
  </si>
  <si>
    <t>40000194</t>
  </si>
  <si>
    <t>30388872-EJECUCION</t>
  </si>
  <si>
    <t>30388872</t>
  </si>
  <si>
    <t>30034666-EJECUCION</t>
  </si>
  <si>
    <t>30034666</t>
  </si>
  <si>
    <t>30199074-EJECUCION</t>
  </si>
  <si>
    <t>30199074</t>
  </si>
  <si>
    <t>30481457-EJECUCION</t>
  </si>
  <si>
    <t>30481457</t>
  </si>
  <si>
    <t>30076941-EJECUCION</t>
  </si>
  <si>
    <t>30076941</t>
  </si>
  <si>
    <t>30488869-EJECUCION</t>
  </si>
  <si>
    <t>30488869</t>
  </si>
  <si>
    <t>30364305-EJECUCION</t>
  </si>
  <si>
    <t>30364305</t>
  </si>
  <si>
    <t>30487413-EJECUCION</t>
  </si>
  <si>
    <t>30487413</t>
  </si>
  <si>
    <t>30481304-EJECUCION</t>
  </si>
  <si>
    <t>30481304</t>
  </si>
  <si>
    <t>30128140-EJECUCION</t>
  </si>
  <si>
    <t>30128140</t>
  </si>
  <si>
    <t>30080460-EJECUCION</t>
  </si>
  <si>
    <t>30080460</t>
  </si>
  <si>
    <t>20195455-EJECUCION</t>
  </si>
  <si>
    <t>20195455</t>
  </si>
  <si>
    <t>30104476-EJECUCION</t>
  </si>
  <si>
    <t>30104476</t>
  </si>
  <si>
    <t>30115395-EJECUCION</t>
  </si>
  <si>
    <t>30115395</t>
  </si>
  <si>
    <t>30480704-DISEÑO</t>
  </si>
  <si>
    <t>30480704</t>
  </si>
  <si>
    <t>30270222-DISEÑO</t>
  </si>
  <si>
    <t>30270222</t>
  </si>
  <si>
    <t>30429872-EJECUCION</t>
  </si>
  <si>
    <t>30429872</t>
  </si>
  <si>
    <t>30437675-DISEÑO</t>
  </si>
  <si>
    <t>30437675</t>
  </si>
  <si>
    <t>30127010-EJECUCION</t>
  </si>
  <si>
    <t>30127010</t>
  </si>
  <si>
    <t>20086686-EJECUCION</t>
  </si>
  <si>
    <t>20086686</t>
  </si>
  <si>
    <t>30115349-EJECUCION</t>
  </si>
  <si>
    <t>30115349</t>
  </si>
  <si>
    <t>30087299-EJECUCION</t>
  </si>
  <si>
    <t>30087299</t>
  </si>
  <si>
    <t>30135967-DISEÑO</t>
  </si>
  <si>
    <t>30135967</t>
  </si>
  <si>
    <t>30480531-EJECUCION</t>
  </si>
  <si>
    <t>30480531</t>
  </si>
  <si>
    <t>30465002-EJECUCION</t>
  </si>
  <si>
    <t>30465002</t>
  </si>
  <si>
    <t>30046830-EJECUCION</t>
  </si>
  <si>
    <t>30046830</t>
  </si>
  <si>
    <t>30329325-EJECUCION</t>
  </si>
  <si>
    <t>30329325</t>
  </si>
  <si>
    <t>30131517-DISEÑO</t>
  </si>
  <si>
    <t>30131517</t>
  </si>
  <si>
    <t>30248522-EJECUCION</t>
  </si>
  <si>
    <t>30248522</t>
  </si>
  <si>
    <t>30188272-EJECUCION</t>
  </si>
  <si>
    <t>30188272</t>
  </si>
  <si>
    <t>40002212-EJECUCION</t>
  </si>
  <si>
    <t>40002212</t>
  </si>
  <si>
    <t>30047349-EJECUCION</t>
  </si>
  <si>
    <t>30047349</t>
  </si>
  <si>
    <t>40005022-EJECUCION</t>
  </si>
  <si>
    <t>40005022</t>
  </si>
  <si>
    <t>30459455-EJECUCION</t>
  </si>
  <si>
    <t>30459455</t>
  </si>
  <si>
    <t>30212372-EJECUCION</t>
  </si>
  <si>
    <t>30212372</t>
  </si>
  <si>
    <t>30125825-EJECUCION</t>
  </si>
  <si>
    <t>30125825</t>
  </si>
  <si>
    <t>30458130-EJECUCION</t>
  </si>
  <si>
    <t>30458130</t>
  </si>
  <si>
    <t>30212472-EJECUCION</t>
  </si>
  <si>
    <t>30212472</t>
  </si>
  <si>
    <t>30130451-EJECUCION</t>
  </si>
  <si>
    <t>30130451</t>
  </si>
  <si>
    <t>30396186-EJECUCION</t>
  </si>
  <si>
    <t>30396186</t>
  </si>
  <si>
    <t>30458322-EJECUCION</t>
  </si>
  <si>
    <t>30458322</t>
  </si>
  <si>
    <t>30377674-EJECUCION</t>
  </si>
  <si>
    <t>30377674</t>
  </si>
  <si>
    <t>30088011-EJECUCION</t>
  </si>
  <si>
    <t>30088011</t>
  </si>
  <si>
    <t>30397144-EJECUCION</t>
  </si>
  <si>
    <t>30397144</t>
  </si>
  <si>
    <t>30291172-EJECUCION</t>
  </si>
  <si>
    <t>30291172</t>
  </si>
  <si>
    <t>30073164-EJECUCION</t>
  </si>
  <si>
    <t>30073164</t>
  </si>
  <si>
    <t>30465244-EJECUCION</t>
  </si>
  <si>
    <t>30465244</t>
  </si>
  <si>
    <t>30465242-EJECUCION</t>
  </si>
  <si>
    <t>30465242</t>
  </si>
  <si>
    <t>30465245-EJECUCION</t>
  </si>
  <si>
    <t>30465245</t>
  </si>
  <si>
    <t>30071843-DISEÑO</t>
  </si>
  <si>
    <t>30071843</t>
  </si>
  <si>
    <t>30085373-EJECUCION</t>
  </si>
  <si>
    <t>30085373</t>
  </si>
  <si>
    <t>30485158-EJECUCION</t>
  </si>
  <si>
    <t>30485158</t>
  </si>
  <si>
    <t>30113942-EJECUCION</t>
  </si>
  <si>
    <t>30113942</t>
  </si>
  <si>
    <t>30219228-DISEÑO</t>
  </si>
  <si>
    <t>30219228</t>
  </si>
  <si>
    <t>30077934-EJECUCION</t>
  </si>
  <si>
    <t>30077934</t>
  </si>
  <si>
    <t>30465246-EJECUCION</t>
  </si>
  <si>
    <t>30465246</t>
  </si>
  <si>
    <t>30077932-PREFACTIBILIDAD</t>
  </si>
  <si>
    <t>30077932</t>
  </si>
  <si>
    <t>30484262-EJECUCION</t>
  </si>
  <si>
    <t>30484262</t>
  </si>
  <si>
    <t>30076574-EJECUCION</t>
  </si>
  <si>
    <t>30076574</t>
  </si>
  <si>
    <t>30458984-EJECUCION</t>
  </si>
  <si>
    <t>30389035-EJECUCION</t>
  </si>
  <si>
    <t>30389035</t>
  </si>
  <si>
    <t>30279673-EJECUCION</t>
  </si>
  <si>
    <t>30279673</t>
  </si>
  <si>
    <t>30108787-EJECUCION</t>
  </si>
  <si>
    <t>30108787</t>
  </si>
  <si>
    <t>30464833-EJECUCION</t>
  </si>
  <si>
    <t>30464833</t>
  </si>
  <si>
    <t>30103323-EJECUCION</t>
  </si>
  <si>
    <t>30103323</t>
  </si>
  <si>
    <t>30427472-EJECUCION</t>
  </si>
  <si>
    <t>30427472</t>
  </si>
  <si>
    <t>40001307-EJECUCION</t>
  </si>
  <si>
    <t>40001307</t>
  </si>
  <si>
    <t>30482544-EJECUCION</t>
  </si>
  <si>
    <t>30482544</t>
  </si>
  <si>
    <t>30427424-EJECUCION</t>
  </si>
  <si>
    <t>30427424</t>
  </si>
  <si>
    <t>30220122-EJECUCION</t>
  </si>
  <si>
    <t>30220122</t>
  </si>
  <si>
    <t>30071020-EJECUCION</t>
  </si>
  <si>
    <t>30071020</t>
  </si>
  <si>
    <t>40001034-EJECUCION</t>
  </si>
  <si>
    <t>40001034</t>
  </si>
  <si>
    <t>30465403-DISEÑO</t>
  </si>
  <si>
    <t>30465403</t>
  </si>
  <si>
    <t>30117895-DISEÑO</t>
  </si>
  <si>
    <t>30117895</t>
  </si>
  <si>
    <t>30426972-EJECUCION</t>
  </si>
  <si>
    <t>30426972</t>
  </si>
  <si>
    <t>30395773-EJECUCION</t>
  </si>
  <si>
    <t>30395773</t>
  </si>
  <si>
    <t>30117891-EJECUCION</t>
  </si>
  <si>
    <t>30117891</t>
  </si>
  <si>
    <t>30077481-EJECUCION</t>
  </si>
  <si>
    <t>30077481</t>
  </si>
  <si>
    <t>30476690-EJECUCION</t>
  </si>
  <si>
    <t>30476690</t>
  </si>
  <si>
    <t>30427023-EJECUCION</t>
  </si>
  <si>
    <t>30427023</t>
  </si>
  <si>
    <t>30134380-EJECUCION</t>
  </si>
  <si>
    <t>30134380</t>
  </si>
  <si>
    <t>30036048-EJECUCION</t>
  </si>
  <si>
    <t>30036048</t>
  </si>
  <si>
    <t>30482327-EJECUCION</t>
  </si>
  <si>
    <t>30482327</t>
  </si>
  <si>
    <t>40002263-EJECUCION</t>
  </si>
  <si>
    <t>40002263</t>
  </si>
  <si>
    <t>30064230-EJECUCION</t>
  </si>
  <si>
    <t>30064230</t>
  </si>
  <si>
    <t>30204522-DISEÑO</t>
  </si>
  <si>
    <t>30204522</t>
  </si>
  <si>
    <t>30066636-EJECUCION</t>
  </si>
  <si>
    <t>30066636</t>
  </si>
  <si>
    <t>30136720-EJECUCION</t>
  </si>
  <si>
    <t>30136720</t>
  </si>
  <si>
    <t>30063734-EJECUCION</t>
  </si>
  <si>
    <t>30063734</t>
  </si>
  <si>
    <t>40000419-EJECUCION</t>
  </si>
  <si>
    <t>40000419</t>
  </si>
  <si>
    <t>30361582-EJECUCION</t>
  </si>
  <si>
    <t>30361582</t>
  </si>
  <si>
    <t>30077182-EJECUCION</t>
  </si>
  <si>
    <t>30077182</t>
  </si>
  <si>
    <t>30436694-EJECUCION</t>
  </si>
  <si>
    <t>30436694</t>
  </si>
  <si>
    <t>30481026-EJECUCION</t>
  </si>
  <si>
    <t>30481026</t>
  </si>
  <si>
    <t>30465984-EJECUCION</t>
  </si>
  <si>
    <t>30465984</t>
  </si>
  <si>
    <t>30485342-EJECUCION</t>
  </si>
  <si>
    <t>30485342</t>
  </si>
  <si>
    <t>30436172-EJECUCION</t>
  </si>
  <si>
    <t>30436172</t>
  </si>
  <si>
    <t>30154323-EJECUCION</t>
  </si>
  <si>
    <t>30154323</t>
  </si>
  <si>
    <t>30137333-EJECUCION</t>
  </si>
  <si>
    <t>30137333</t>
  </si>
  <si>
    <t>30133915-EJECUCION</t>
  </si>
  <si>
    <t>30133915</t>
  </si>
  <si>
    <t>20144598-3-EJECUCION</t>
  </si>
  <si>
    <t>30488884-EJECUCION</t>
  </si>
  <si>
    <t>30488884</t>
  </si>
  <si>
    <t>30380331-EJECUCION</t>
  </si>
  <si>
    <t>30380331</t>
  </si>
  <si>
    <t>30485663-EJECUCION</t>
  </si>
  <si>
    <t>30485663</t>
  </si>
  <si>
    <t>30342773-EJECUCION</t>
  </si>
  <si>
    <t>30342773</t>
  </si>
  <si>
    <t>30125798-EJECUCION</t>
  </si>
  <si>
    <t>30125798</t>
  </si>
  <si>
    <t>30396578-EJECUCION</t>
  </si>
  <si>
    <t>30396578</t>
  </si>
  <si>
    <t>30092606-EJECUCION</t>
  </si>
  <si>
    <t>30092606</t>
  </si>
  <si>
    <t>30130843-EJECUCION</t>
  </si>
  <si>
    <t>30130843</t>
  </si>
  <si>
    <t>30121787-EJECUCION</t>
  </si>
  <si>
    <t>30121787</t>
  </si>
  <si>
    <t>30128503-EJECUCION</t>
  </si>
  <si>
    <t>30128503</t>
  </si>
  <si>
    <t>30094891-EJECUCION</t>
  </si>
  <si>
    <t>30094891</t>
  </si>
  <si>
    <t>30402076-EJECUCION</t>
  </si>
  <si>
    <t>30402076</t>
  </si>
  <si>
    <t>40000574-EJECUCION</t>
  </si>
  <si>
    <t>40000574</t>
  </si>
  <si>
    <t>30076663</t>
  </si>
  <si>
    <t>30112093-DISEÑO</t>
  </si>
  <si>
    <t>30112093</t>
  </si>
  <si>
    <t>30083781-DISEÑO</t>
  </si>
  <si>
    <t>30083781</t>
  </si>
  <si>
    <t>30103434-EJECUCION</t>
  </si>
  <si>
    <t>30103434</t>
  </si>
  <si>
    <t>30085972-EJECUCION</t>
  </si>
  <si>
    <t>30085972</t>
  </si>
  <si>
    <t>30115252-EJECUCION</t>
  </si>
  <si>
    <t>30115252</t>
  </si>
  <si>
    <t>40000032-EJECUCION</t>
  </si>
  <si>
    <t>40000032</t>
  </si>
  <si>
    <t>40003299-EJECUCION</t>
  </si>
  <si>
    <t>40003299</t>
  </si>
  <si>
    <t>30467589-EJECUCION</t>
  </si>
  <si>
    <t>30467589</t>
  </si>
  <si>
    <t>30486029-EJECUCION</t>
  </si>
  <si>
    <t>30486029</t>
  </si>
  <si>
    <t>30137881-EJECUCION</t>
  </si>
  <si>
    <t>30137881</t>
  </si>
  <si>
    <t>30341232-EJECUCION</t>
  </si>
  <si>
    <t>30341232</t>
  </si>
  <si>
    <t>30486350-EJECUCION</t>
  </si>
  <si>
    <t>30486350</t>
  </si>
  <si>
    <t>40000453-EJECUCION</t>
  </si>
  <si>
    <t>40000453</t>
  </si>
  <si>
    <t>30466433-EJECUCION</t>
  </si>
  <si>
    <t>30466433</t>
  </si>
  <si>
    <t>30091901-EJECUCION</t>
  </si>
  <si>
    <t>30091901</t>
  </si>
  <si>
    <t>30310674-EJECUCION</t>
  </si>
  <si>
    <t>30310674</t>
  </si>
  <si>
    <t>30103252-DISEÑO</t>
  </si>
  <si>
    <t>30103252</t>
  </si>
  <si>
    <t>40000008-EJECUCION</t>
  </si>
  <si>
    <t>40000008</t>
  </si>
  <si>
    <t>30349573-EJECUCION</t>
  </si>
  <si>
    <t>30349573</t>
  </si>
  <si>
    <t>40000775-EJECUCION</t>
  </si>
  <si>
    <t>40000775</t>
  </si>
  <si>
    <t>30126522-EJECUCION</t>
  </si>
  <si>
    <t>30126522</t>
  </si>
  <si>
    <t>20157700-DISEÑO</t>
  </si>
  <si>
    <t>20157700</t>
  </si>
  <si>
    <t>30466394-EJECUCION</t>
  </si>
  <si>
    <t>30466394</t>
  </si>
  <si>
    <t>30126506-EJECUCION</t>
  </si>
  <si>
    <t>30126506</t>
  </si>
  <si>
    <t>30349526-EJECUCION</t>
  </si>
  <si>
    <t>30349526</t>
  </si>
  <si>
    <t>30095333-DISEÑO</t>
  </si>
  <si>
    <t>30095333</t>
  </si>
  <si>
    <t>30093309-EJECUCION</t>
  </si>
  <si>
    <t>30093309</t>
  </si>
  <si>
    <t>30427781-EJECUCION</t>
  </si>
  <si>
    <t>30427781</t>
  </si>
  <si>
    <t>30427823-EJECUCION</t>
  </si>
  <si>
    <t>30427823</t>
  </si>
  <si>
    <t>30135738-EJECUCION</t>
  </si>
  <si>
    <t>30135738</t>
  </si>
  <si>
    <t>40001806-EJECUCION</t>
  </si>
  <si>
    <t>40001806</t>
  </si>
  <si>
    <t>30094005-EJECUCION</t>
  </si>
  <si>
    <t>30094005</t>
  </si>
  <si>
    <t>30129912-EJECUCION</t>
  </si>
  <si>
    <t>30129912</t>
  </si>
  <si>
    <t>30395727-EJECUCION</t>
  </si>
  <si>
    <t>30395727</t>
  </si>
  <si>
    <t>30485210-EJECUCION</t>
  </si>
  <si>
    <t>30485210</t>
  </si>
  <si>
    <t>30438574-EJECUCION</t>
  </si>
  <si>
    <t>30438574</t>
  </si>
  <si>
    <t>30133287-EJECUCION</t>
  </si>
  <si>
    <t>30133287</t>
  </si>
  <si>
    <t>30134014-EJECUCION</t>
  </si>
  <si>
    <t>30134014</t>
  </si>
  <si>
    <t>30042613-EJECUCION</t>
  </si>
  <si>
    <t>30042613</t>
  </si>
  <si>
    <t>30365273-EJECUCION</t>
  </si>
  <si>
    <t>30365273</t>
  </si>
  <si>
    <t>30466153-EJECUCION</t>
  </si>
  <si>
    <t>30466153</t>
  </si>
  <si>
    <t>30137134-EJECUCION</t>
  </si>
  <si>
    <t>30137134</t>
  </si>
  <si>
    <t>30428525-EJECUCION</t>
  </si>
  <si>
    <t>30428525</t>
  </si>
  <si>
    <t>30375772-EJECUCION</t>
  </si>
  <si>
    <t>30375772</t>
  </si>
  <si>
    <t>30472589-EJECUCION</t>
  </si>
  <si>
    <t>30472589</t>
  </si>
  <si>
    <t>30118591-EJECUCION</t>
  </si>
  <si>
    <t>30118591</t>
  </si>
  <si>
    <t>30125850-EJECUCION</t>
  </si>
  <si>
    <t>30125850</t>
  </si>
  <si>
    <t>30090907-EJECUCION</t>
  </si>
  <si>
    <t>30090907</t>
  </si>
  <si>
    <t>30343540-EJECUCION</t>
  </si>
  <si>
    <t>30343540</t>
  </si>
  <si>
    <t>30388222-EJECUCION</t>
  </si>
  <si>
    <t>30388222</t>
  </si>
  <si>
    <t>40002388-EJECUCION</t>
  </si>
  <si>
    <t>40002388</t>
  </si>
  <si>
    <t>40001184-EJECUCION</t>
  </si>
  <si>
    <t>40001184</t>
  </si>
  <si>
    <t>30078798-EJECUCION</t>
  </si>
  <si>
    <t>30078798</t>
  </si>
  <si>
    <t>30485828-EJECUCION</t>
  </si>
  <si>
    <t>30485828</t>
  </si>
  <si>
    <t>30185572-EJECUCION</t>
  </si>
  <si>
    <t>30185572</t>
  </si>
  <si>
    <t>30137258-EJECUCION</t>
  </si>
  <si>
    <t>30137258</t>
  </si>
  <si>
    <t>30133125-EJECUCION</t>
  </si>
  <si>
    <t>30133125</t>
  </si>
  <si>
    <t>30083106-EJECUCION</t>
  </si>
  <si>
    <t>30083106</t>
  </si>
  <si>
    <t>30486081-EJECUCION</t>
  </si>
  <si>
    <t>30486081</t>
  </si>
  <si>
    <t>30430173-EJECUCION</t>
  </si>
  <si>
    <t>30430173</t>
  </si>
  <si>
    <t>30396026-EJECUCION</t>
  </si>
  <si>
    <t>30396026</t>
  </si>
  <si>
    <t>30101055-EJECUCION</t>
  </si>
  <si>
    <t>30101055</t>
  </si>
  <si>
    <t>30137798-EJECUCION</t>
  </si>
  <si>
    <t>30137798</t>
  </si>
  <si>
    <t>30486106-EJECUCION</t>
  </si>
  <si>
    <t>30486106</t>
  </si>
  <si>
    <t>30086022-EJECUCION</t>
  </si>
  <si>
    <t>30086022</t>
  </si>
  <si>
    <t>30115878-DISEÑO</t>
  </si>
  <si>
    <t>30115878</t>
  </si>
  <si>
    <t>30086050-EJECUCION</t>
  </si>
  <si>
    <t>30086050</t>
  </si>
  <si>
    <t>30073551-EJECUCION</t>
  </si>
  <si>
    <t>30073551</t>
  </si>
  <si>
    <t>30130819-EJECUCION</t>
  </si>
  <si>
    <t>30130819</t>
  </si>
  <si>
    <t>30130822-EJECUCION</t>
  </si>
  <si>
    <t>30130822</t>
  </si>
  <si>
    <t>30484729-EJECUCION</t>
  </si>
  <si>
    <t>30484729</t>
  </si>
  <si>
    <t>30484726-EJECUCION</t>
  </si>
  <si>
    <t>30484726</t>
  </si>
  <si>
    <t>30310525-EJECUCION</t>
  </si>
  <si>
    <t>30310525</t>
  </si>
  <si>
    <t>30098600-PREFACTIBILIDAD</t>
  </si>
  <si>
    <t>30098600</t>
  </si>
  <si>
    <t>30464752-EJECUCION</t>
  </si>
  <si>
    <t>30464752</t>
  </si>
  <si>
    <t>40002366-EJECUCION</t>
  </si>
  <si>
    <t>40002366</t>
  </si>
  <si>
    <t>30483006-EJECUCION</t>
  </si>
  <si>
    <t>30483006</t>
  </si>
  <si>
    <t>30135059-EJECUCION</t>
  </si>
  <si>
    <t>30135059</t>
  </si>
  <si>
    <t>30453827-EJECUCION</t>
  </si>
  <si>
    <t>30453827</t>
  </si>
  <si>
    <t>30381175-EJECUCION</t>
  </si>
  <si>
    <t>30381175</t>
  </si>
  <si>
    <t>30083300-EJECUCION</t>
  </si>
  <si>
    <t>30083300</t>
  </si>
  <si>
    <t>30083335-EJECUCION</t>
  </si>
  <si>
    <t>30083335</t>
  </si>
  <si>
    <t>30082185-EJECUCION</t>
  </si>
  <si>
    <t>30082185</t>
  </si>
  <si>
    <t>30342976-EJECUCION</t>
  </si>
  <si>
    <t>30342976</t>
  </si>
  <si>
    <t>30342727-EJECUCION</t>
  </si>
  <si>
    <t>30342727</t>
  </si>
  <si>
    <t>30135078-EJECUCION</t>
  </si>
  <si>
    <t>30135078</t>
  </si>
  <si>
    <t>30482336-EJECUCION</t>
  </si>
  <si>
    <t>30482336</t>
  </si>
  <si>
    <t>30342276-EJECUCION</t>
  </si>
  <si>
    <t>30342276</t>
  </si>
  <si>
    <t>30371674-EJECUCION</t>
  </si>
  <si>
    <t>30371674</t>
  </si>
  <si>
    <t>30103541-DISEÑO</t>
  </si>
  <si>
    <t>30103541</t>
  </si>
  <si>
    <t>30342679-EJECUCION</t>
  </si>
  <si>
    <t>30342679</t>
  </si>
  <si>
    <t>30186523-PREFACTIBILIDAD</t>
  </si>
  <si>
    <t>30186523</t>
  </si>
  <si>
    <t>30458729-EJECUCION</t>
  </si>
  <si>
    <t>30458729</t>
  </si>
  <si>
    <t>30072372-EJECUCION</t>
  </si>
  <si>
    <t>30072372</t>
  </si>
  <si>
    <t>30102779-EJECUCION</t>
  </si>
  <si>
    <t>30102779</t>
  </si>
  <si>
    <t>30086361-EJECUCION</t>
  </si>
  <si>
    <t>30086361</t>
  </si>
  <si>
    <t>30288773-EJECUCION</t>
  </si>
  <si>
    <t>30288773</t>
  </si>
  <si>
    <t>30289730-EJECUCION</t>
  </si>
  <si>
    <t>30289730</t>
  </si>
  <si>
    <t>30341784-EJECUCION</t>
  </si>
  <si>
    <t>30341784</t>
  </si>
  <si>
    <t>30341678-EJECUCION</t>
  </si>
  <si>
    <t>30341678</t>
  </si>
  <si>
    <t>30311722-EJECUCION</t>
  </si>
  <si>
    <t>30311722</t>
  </si>
  <si>
    <t>30455973-EJECUCION</t>
  </si>
  <si>
    <t>30455973</t>
  </si>
  <si>
    <t>30277425-EJECUCION</t>
  </si>
  <si>
    <t>30277425</t>
  </si>
  <si>
    <t>30395825-EJECUCION</t>
  </si>
  <si>
    <t>30395825</t>
  </si>
  <si>
    <t>30340472-DISEÑO</t>
  </si>
  <si>
    <t>30340472</t>
  </si>
  <si>
    <t>30065600-EJECUCION</t>
  </si>
  <si>
    <t>30065600</t>
  </si>
  <si>
    <t>30393123-DISEÑO</t>
  </si>
  <si>
    <t>30393123</t>
  </si>
  <si>
    <t>30471092-EJECUCION</t>
  </si>
  <si>
    <t>30471092</t>
  </si>
  <si>
    <t>30338024-DISEÑO</t>
  </si>
  <si>
    <t>30338024</t>
  </si>
  <si>
    <t>30338523-DISEÑO</t>
  </si>
  <si>
    <t>30338523</t>
  </si>
  <si>
    <t>30349931-EJECUCION</t>
  </si>
  <si>
    <t>30349931</t>
  </si>
  <si>
    <t>30471865-EJECUCION</t>
  </si>
  <si>
    <t>30471865</t>
  </si>
  <si>
    <t>30480167-EJECUCION</t>
  </si>
  <si>
    <t>30480167</t>
  </si>
  <si>
    <t>30115295-EJECUCION</t>
  </si>
  <si>
    <t>30115295</t>
  </si>
  <si>
    <t>30116040-DISEÑO</t>
  </si>
  <si>
    <t>30116040</t>
  </si>
  <si>
    <t>40000847-EJECUCION</t>
  </si>
  <si>
    <t>40000847</t>
  </si>
  <si>
    <t>30474713-EJECUCION</t>
  </si>
  <si>
    <t>30474713</t>
  </si>
  <si>
    <t>30384235-PREFACTIBILIDAD</t>
  </si>
  <si>
    <t>30384235</t>
  </si>
  <si>
    <t>30468388-EJECUCION</t>
  </si>
  <si>
    <t>30468388</t>
  </si>
  <si>
    <t>30071449-EJECUCION</t>
  </si>
  <si>
    <t>30071449</t>
  </si>
  <si>
    <t>30351932-DISEÑO</t>
  </si>
  <si>
    <t>30351932</t>
  </si>
  <si>
    <t>30342673-EJECUCION</t>
  </si>
  <si>
    <t>30342673</t>
  </si>
  <si>
    <t>30428989-EJECUCION</t>
  </si>
  <si>
    <t>30428989</t>
  </si>
  <si>
    <t>30322174-EJECUCION</t>
  </si>
  <si>
    <t>30322174</t>
  </si>
  <si>
    <t>30483010-EJECUCION</t>
  </si>
  <si>
    <t>30483010</t>
  </si>
  <si>
    <t>30458546-EJECUCION</t>
  </si>
  <si>
    <t>30458546</t>
  </si>
  <si>
    <t>30342724-EJECUCION</t>
  </si>
  <si>
    <t>30342724</t>
  </si>
  <si>
    <t>30350774-EJECUCION</t>
  </si>
  <si>
    <t>30350774</t>
  </si>
  <si>
    <t>30447539-DISEÑO</t>
  </si>
  <si>
    <t>30447539</t>
  </si>
  <si>
    <t>30398377-EJECUCION</t>
  </si>
  <si>
    <t>30398377</t>
  </si>
  <si>
    <t>30384677-EJECUCION</t>
  </si>
  <si>
    <t>30384677</t>
  </si>
  <si>
    <t>30429222-EJECUCION</t>
  </si>
  <si>
    <t>30429222</t>
  </si>
  <si>
    <t>30460140-EJECUCION</t>
  </si>
  <si>
    <t>30460140</t>
  </si>
  <si>
    <t>30133755-EJECUCION</t>
  </si>
  <si>
    <t>30133755</t>
  </si>
  <si>
    <t>30409780-FACTIBILIDAD</t>
  </si>
  <si>
    <t>30409780</t>
  </si>
  <si>
    <t>30415731-EJECUCION</t>
  </si>
  <si>
    <t>30415731</t>
  </si>
  <si>
    <t>30137152-EJECUCION</t>
  </si>
  <si>
    <t>30137152</t>
  </si>
  <si>
    <t>40005575-EJECUCION</t>
  </si>
  <si>
    <t>40005575</t>
  </si>
  <si>
    <t>30430874-EJECUCION</t>
  </si>
  <si>
    <t>30430874</t>
  </si>
  <si>
    <t>40007519-EJECUCION</t>
  </si>
  <si>
    <t>40007519</t>
  </si>
  <si>
    <t>30488894-EJECUCION</t>
  </si>
  <si>
    <t>30488894</t>
  </si>
  <si>
    <t>30136269-SEREMI DE MEDIO AMBIENTE</t>
  </si>
  <si>
    <t>30136269</t>
  </si>
  <si>
    <t>30136320-SEREMI DE MEDIO AMBIENTE</t>
  </si>
  <si>
    <t>30136320</t>
  </si>
  <si>
    <t>30137060-INDAP</t>
  </si>
  <si>
    <t>30137060</t>
  </si>
  <si>
    <t>30433775-INDAP</t>
  </si>
  <si>
    <t>30433775</t>
  </si>
  <si>
    <t>30136317-INDAP</t>
  </si>
  <si>
    <t>30136317</t>
  </si>
  <si>
    <t>30378428-INDAP</t>
  </si>
  <si>
    <t>30378428</t>
  </si>
  <si>
    <t>30482019-SAG</t>
  </si>
  <si>
    <t>30482019</t>
  </si>
  <si>
    <t>30482027-SAG</t>
  </si>
  <si>
    <t>30482027</t>
  </si>
  <si>
    <t>30349427-SERCOTEC</t>
  </si>
  <si>
    <t>30349427</t>
  </si>
  <si>
    <t>30440729-SERCOTEC</t>
  </si>
  <si>
    <t>30440729</t>
  </si>
  <si>
    <t>30351343-SERCOTEC</t>
  </si>
  <si>
    <t>30351343</t>
  </si>
  <si>
    <t xml:space="preserve">30481688-SEREMI DE AGRICULTURA </t>
  </si>
  <si>
    <t>30481688</t>
  </si>
  <si>
    <t xml:space="preserve">30343724-SEREMI DE AGRICULTURA </t>
  </si>
  <si>
    <t>30343724</t>
  </si>
  <si>
    <t>30398233-SUBPESCA</t>
  </si>
  <si>
    <t>30398233</t>
  </si>
  <si>
    <t>30342025-SUBPESCA</t>
  </si>
  <si>
    <t>30342025</t>
  </si>
  <si>
    <t>30405874-SERNATUR</t>
  </si>
  <si>
    <t>30405874</t>
  </si>
  <si>
    <t>30363825-SENCE</t>
  </si>
  <si>
    <t>30363825</t>
  </si>
  <si>
    <t>30434988-CONADI</t>
  </si>
  <si>
    <t>30434988</t>
  </si>
  <si>
    <t>30136293-SEREMI DE MEDIO AMBIENTE</t>
  </si>
  <si>
    <t>30136293</t>
  </si>
  <si>
    <t>30364279-FOSIS</t>
  </si>
  <si>
    <t>30364279</t>
  </si>
  <si>
    <t>30135830-COMISION NACIONAL DE RIEGO</t>
  </si>
  <si>
    <t>30135830</t>
  </si>
  <si>
    <t>30482658-FOSIS</t>
  </si>
  <si>
    <t>30482658</t>
  </si>
  <si>
    <t>30135459-SERCOTEC</t>
  </si>
  <si>
    <t>30135459</t>
  </si>
  <si>
    <t>30464733-SERCOTEC</t>
  </si>
  <si>
    <t>30464733</t>
  </si>
  <si>
    <t>30106837-SEREMI DE EDUCACION</t>
  </si>
  <si>
    <t>30106837</t>
  </si>
  <si>
    <t>30124775-SEREMI DE EDUCACION</t>
  </si>
  <si>
    <t>30124775</t>
  </si>
  <si>
    <t>30124802-SEREMI DE EDUCACION</t>
  </si>
  <si>
    <t>30124802</t>
  </si>
  <si>
    <t>30129698-SEREMI DE EDUCACION</t>
  </si>
  <si>
    <t>30129698</t>
  </si>
  <si>
    <t>30484364-FOSIS</t>
  </si>
  <si>
    <t>30484364</t>
  </si>
  <si>
    <t>30398277-SUBPESCA</t>
  </si>
  <si>
    <t>30398277</t>
  </si>
  <si>
    <t>30399283-SERNATUR</t>
  </si>
  <si>
    <t>30399283</t>
  </si>
  <si>
    <t>30341275-INDAP</t>
  </si>
  <si>
    <t>30341275</t>
  </si>
  <si>
    <t>30341323-INDAP</t>
  </si>
  <si>
    <t>30341323</t>
  </si>
  <si>
    <t>30341325-INDAP</t>
  </si>
  <si>
    <t>30341325</t>
  </si>
  <si>
    <t>30341329-INDAP</t>
  </si>
  <si>
    <t>30341329</t>
  </si>
  <si>
    <t>30341233-INDAP</t>
  </si>
  <si>
    <t>30341233</t>
  </si>
  <si>
    <t>30329922-SEREMI DE AGRICULTURA</t>
  </si>
  <si>
    <t>30329922</t>
  </si>
  <si>
    <t>30341173-SEREMI DE AGRICULTURA</t>
  </si>
  <si>
    <t>30341173</t>
  </si>
  <si>
    <t>30341175-SEREMI DE AGRICULTURA</t>
  </si>
  <si>
    <t>30341175</t>
  </si>
  <si>
    <t>30419826-SEREMI DE AGRICULTURA</t>
  </si>
  <si>
    <t>30419826</t>
  </si>
  <si>
    <t>30341424-SAG</t>
  </si>
  <si>
    <t>30341424</t>
  </si>
  <si>
    <t>30341439-SAG</t>
  </si>
  <si>
    <t>30341439</t>
  </si>
  <si>
    <t>30342022-CORFO</t>
  </si>
  <si>
    <t>30342022</t>
  </si>
  <si>
    <t>30341732-CORFO</t>
  </si>
  <si>
    <t>30341732</t>
  </si>
  <si>
    <t>30342073-CORFO</t>
  </si>
  <si>
    <t>30342073</t>
  </si>
  <si>
    <t>30345125-SERCOTEC</t>
  </si>
  <si>
    <t>30345125</t>
  </si>
  <si>
    <t>30337226-SERNATUR</t>
  </si>
  <si>
    <t>30337226</t>
  </si>
  <si>
    <t>30398531-SUBPESCA</t>
  </si>
  <si>
    <t>30398531</t>
  </si>
  <si>
    <t>30326872-SEREMI DE AGRICULTURA</t>
  </si>
  <si>
    <t>30326872</t>
  </si>
  <si>
    <t>30426980-SEREMI DE BIENES NACIONALES</t>
  </si>
  <si>
    <t>30426980</t>
  </si>
  <si>
    <t>30461825-SERNAMEG</t>
  </si>
  <si>
    <t>30461825</t>
  </si>
  <si>
    <t>30342023-SERCOTEC</t>
  </si>
  <si>
    <t>30342023</t>
  </si>
  <si>
    <t>PRIORIDAD</t>
  </si>
  <si>
    <t>MONTO</t>
  </si>
  <si>
    <t>BIP2</t>
  </si>
  <si>
    <t>CODIGO</t>
  </si>
  <si>
    <t>NOMBRE</t>
  </si>
  <si>
    <t>COSTO_TOTAL_M$</t>
  </si>
  <si>
    <t>ETAPA_POSTULA</t>
  </si>
  <si>
    <t>U.T.</t>
  </si>
  <si>
    <t>ENVIO SECT</t>
  </si>
  <si>
    <t>RESOL.</t>
  </si>
  <si>
    <t>FIRMA INT.</t>
  </si>
  <si>
    <t>NRO. RESOL Y FECHA</t>
  </si>
  <si>
    <t>FECHA ENVIO</t>
  </si>
  <si>
    <t>AMPLIACION Y MEJORAMIENTO INSTITUTO TELETON PUERTO MONTT</t>
  </si>
  <si>
    <t>OC</t>
  </si>
  <si>
    <t>ARQ</t>
  </si>
  <si>
    <t>PAULI</t>
  </si>
  <si>
    <t>01,02,2018</t>
  </si>
  <si>
    <t>08,03,2018</t>
  </si>
  <si>
    <t>RESOL 505/09,03,2018</t>
  </si>
  <si>
    <t>OF 681/14,03,2018</t>
  </si>
  <si>
    <t>NORMALIZACION CENTRO DE SALUD FAMILIAR ALERCE, PUERTO MONTT</t>
  </si>
  <si>
    <t>OTROS GASTOS</t>
  </si>
  <si>
    <t>MUN</t>
  </si>
  <si>
    <t>EDGARDO</t>
  </si>
  <si>
    <t>02,02,2018</t>
  </si>
  <si>
    <t>07,03,2018</t>
  </si>
  <si>
    <t>RESOL 494/09,03,2018</t>
  </si>
  <si>
    <t>OF 687/14,03,2018</t>
  </si>
  <si>
    <t>REPOSICION EDIFICIO CONSISTORIAL LLANQUIHUE</t>
  </si>
  <si>
    <t>05,02,2018</t>
  </si>
  <si>
    <t>RESOL 499/09,03,2018</t>
  </si>
  <si>
    <t>OF 684/14,03,2018</t>
  </si>
  <si>
    <t>CONSERVACION EDIFICIO GOBERNACION PROVINCIAL LLANQUIHUE</t>
  </si>
  <si>
    <t>MOD MONTO</t>
  </si>
  <si>
    <t>19,02,2018</t>
  </si>
  <si>
    <t>RESOL 370/19,02,2018</t>
  </si>
  <si>
    <t>OF 536/26,02,2018</t>
  </si>
  <si>
    <t>CONSERVACION ESPACIO PUBLICO BODEGON</t>
  </si>
  <si>
    <t>CIRC 33</t>
  </si>
  <si>
    <t>IGNACIO</t>
  </si>
  <si>
    <t>19,03,2018</t>
  </si>
  <si>
    <t>27,03,2018</t>
  </si>
  <si>
    <t>RESOL 775/03,04,2018</t>
  </si>
  <si>
    <t>OF 921/04,04,2018</t>
  </si>
  <si>
    <t>REPOSICION INTERNADOS MASCULINO Y FEMENINO LICEO INSULAR ACHAO</t>
  </si>
  <si>
    <t>ACHAO</t>
  </si>
  <si>
    <t>GLORIA</t>
  </si>
  <si>
    <t>06,02,2018</t>
  </si>
  <si>
    <t>27,02,2018</t>
  </si>
  <si>
    <t>RESOL 416/28,02,2018</t>
  </si>
  <si>
    <t>OF 515/05,03,2018</t>
  </si>
  <si>
    <t>NORMALIZACION CESCOF COMUNA OSORNO BOX DENTAL</t>
  </si>
  <si>
    <t>EQUIPA</t>
  </si>
  <si>
    <t>21,03,2018</t>
  </si>
  <si>
    <t>RESOL 776/03,04,2018</t>
  </si>
  <si>
    <t>OF 922/04,04,2018</t>
  </si>
  <si>
    <t>REPOSICION ESCUELA RURAL QUITRIPULLI CHONCHI</t>
  </si>
  <si>
    <t>ISABEL</t>
  </si>
  <si>
    <t>RESOL 500/09,03,2018</t>
  </si>
  <si>
    <t>OF 683/14,03,2018</t>
  </si>
  <si>
    <t>REPOSICION 03 CAMIONES TOLVA Y 01 RETROEXCAVADORA, FRESIA</t>
  </si>
  <si>
    <t>EQUIP SUBT 29</t>
  </si>
  <si>
    <t>KARIN</t>
  </si>
  <si>
    <t>07,02,2018</t>
  </si>
  <si>
    <t>14,02,2018</t>
  </si>
  <si>
    <t>RESOL 333/15,02,2018</t>
  </si>
  <si>
    <t>OF 485/20,02,2018</t>
  </si>
  <si>
    <t>CURACO VELEZ</t>
  </si>
  <si>
    <t>MOD OBRAS</t>
  </si>
  <si>
    <t>28,02,2018</t>
  </si>
  <si>
    <t>RESOL 425/01,03,2018</t>
  </si>
  <si>
    <t>OF 608/07,03,2018</t>
  </si>
  <si>
    <t>DIAGNOSTICO SISTEMA DE FORTIFICACION DE ANCUD</t>
  </si>
  <si>
    <t>MOD PLAZO</t>
  </si>
  <si>
    <t>ARQUITECTURA</t>
  </si>
  <si>
    <t>19,12,2017</t>
  </si>
  <si>
    <t>RESOL 162/25,01,2018</t>
  </si>
  <si>
    <t>OF 276/29,01,2018</t>
  </si>
  <si>
    <t>MEJORAMIENTO Y AMPLIACION HOSPITAL DE CASTRO</t>
  </si>
  <si>
    <t>S SALUD CHILOE</t>
  </si>
  <si>
    <t>31,10,2017</t>
  </si>
  <si>
    <t>RESOL 417/28,02,2018</t>
  </si>
  <si>
    <t>OF 516/05,03,2018</t>
  </si>
  <si>
    <t xml:space="preserve"> CONSERVACION GIMNASIO ESCUELA SEMILLERO ROLECHA</t>
  </si>
  <si>
    <t>FABRICIO</t>
  </si>
  <si>
    <t>01,03,2018</t>
  </si>
  <si>
    <t>RESOL 426/01,03,2018</t>
  </si>
  <si>
    <t>OF 609/07,03,2018</t>
  </si>
  <si>
    <t>HABILITACION SS EE QUEULLIN</t>
  </si>
  <si>
    <t>CALCUO</t>
  </si>
  <si>
    <t>TERRENOS</t>
  </si>
  <si>
    <t>RENE</t>
  </si>
  <si>
    <t>05,03,2018</t>
  </si>
  <si>
    <t>RESOL 589/15,03,2018</t>
  </si>
  <si>
    <t>OF 787/21,03,2018</t>
  </si>
  <si>
    <t>ADQUISICION MAQUINARIA CAMION MULTIPROPOSITO DE EMERGENCIA MUNICPAL</t>
  </si>
  <si>
    <t>RESOL 498/09,03,2018</t>
  </si>
  <si>
    <t>OF 15,03,2018</t>
  </si>
  <si>
    <t>AMPLIACION AERÓDROMO CAÑAL BAJO</t>
  </si>
  <si>
    <t>06,03,2018</t>
  </si>
  <si>
    <t>RESOL 774/03,04,2018</t>
  </si>
  <si>
    <t>OF 918/04,04,2018</t>
  </si>
  <si>
    <t>REPOSICION LICEO ALFREDO BARRIA CURACO DE VELEZ</t>
  </si>
  <si>
    <t>EQUIP</t>
  </si>
  <si>
    <t>RESOL 501/09,03,2018</t>
  </si>
  <si>
    <t>OF 682/14,03,2018</t>
  </si>
  <si>
    <t>AMPLIACION SERVICIO APR BAHIA LINAO HACIA HUAPILINAO Y R. NEGRO, ANCUD</t>
  </si>
  <si>
    <t>OBRAS</t>
  </si>
  <si>
    <t>RESOL 497/09,03,2018</t>
  </si>
  <si>
    <t>OF 685/14,03,2018</t>
  </si>
  <si>
    <t xml:space="preserve">MOD </t>
  </si>
  <si>
    <t>CLAUDIA</t>
  </si>
  <si>
    <t>RESOL AF 15/13,02,2018</t>
  </si>
  <si>
    <t>OF 629/08,03,2018</t>
  </si>
  <si>
    <t>ADQUISICION EQUIPAMIENTO ESCUELA HUYAR ALTO</t>
  </si>
  <si>
    <t xml:space="preserve">ISABEL </t>
  </si>
  <si>
    <t>19,04,2018</t>
  </si>
  <si>
    <t>RESOL 920/24,04,2018</t>
  </si>
  <si>
    <t>OF 1238/04,05,2018</t>
  </si>
  <si>
    <t>HABILITACION S E E SECTOR CHANA</t>
  </si>
  <si>
    <t>MOD CONTRATO</t>
  </si>
  <si>
    <t>26,03,2018</t>
  </si>
  <si>
    <t>RESOL 38/27,03,2018</t>
  </si>
  <si>
    <t>OF 1763/01,06,2018</t>
  </si>
  <si>
    <t>HABILITACION S E SECTOR LAGO CISNE</t>
  </si>
  <si>
    <t>MOD</t>
  </si>
  <si>
    <t>RESOL 506/09,03,2018</t>
  </si>
  <si>
    <t>OF 680/14,03,2018</t>
  </si>
  <si>
    <t>HABILITARION S E SECTOR PUELPUN</t>
  </si>
  <si>
    <t>RESOL 502/09,03,2018</t>
  </si>
  <si>
    <t>OF 686/14,03,2018</t>
  </si>
  <si>
    <t>REPOSICION DE MAQUINARIAS Y EQUIPOS MEJORAMIENTO CAMINOS</t>
  </si>
  <si>
    <t>09,05,2018</t>
  </si>
  <si>
    <t>RESOL 36/27,03,2018</t>
  </si>
  <si>
    <t>OF 1583/25,05,2018</t>
  </si>
  <si>
    <t>REPOSICION MOVILES TRASLADOS HOSPITALES PROV PALENA</t>
  </si>
  <si>
    <t xml:space="preserve">PROVINCIAL </t>
  </si>
  <si>
    <t>EQUP SUBT 29</t>
  </si>
  <si>
    <t>S SALUD RELONCAVI</t>
  </si>
  <si>
    <t>22,03,2018</t>
  </si>
  <si>
    <t>RESOL 642/23,03,2018</t>
  </si>
  <si>
    <t>OF 836/28,03,2018</t>
  </si>
  <si>
    <t>REPOSICION CAMIONETAS MUNICIPALES</t>
  </si>
  <si>
    <t>20,03,2018</t>
  </si>
  <si>
    <t>RESOL 644/2303,2018</t>
  </si>
  <si>
    <t>OF 833/28,03,2018</t>
  </si>
  <si>
    <t>REPOSICION VEHICULOS MUNICIPALES PUERTO VARAS</t>
  </si>
  <si>
    <t>RESOL 604/19,03,2018</t>
  </si>
  <si>
    <t>OF 831/28,03,2018</t>
  </si>
  <si>
    <t>REPOSICION CAMIONETAS MUNICIPLAES, COMUNA DE LOS MUERMOS</t>
  </si>
  <si>
    <t>23,03,2018</t>
  </si>
  <si>
    <t>RESOL 600/19,03,2018</t>
  </si>
  <si>
    <t>OF 829/28,03,2018</t>
  </si>
  <si>
    <t>ADQUISICION DOS MINIBUSES PARA CCR LOS MUERMOS</t>
  </si>
  <si>
    <t>RESOL 601/19,03,2018</t>
  </si>
  <si>
    <t>OF 883/29,03,2018</t>
  </si>
  <si>
    <t>REPOSICION EQUIPOS DE ILUMINACION ESPACIOS PUBLICOS LOS MUERMOS</t>
  </si>
  <si>
    <t>RESOL 599/19,03,2018</t>
  </si>
  <si>
    <t>OF 828/28,03,2018</t>
  </si>
  <si>
    <t>ADQUISICION Y REPOSICION DE CAMIONETAS PARA TRANSPORTE MUNICIPAL</t>
  </si>
  <si>
    <t>RESOL 597/19,03,2018</t>
  </si>
  <si>
    <t>OF 832/28,03,2018</t>
  </si>
  <si>
    <t>REPOSICINO Y DESTINACION VEH. TRASLADO PACIENTES DIALISIS  HOSP CALBUCO</t>
  </si>
  <si>
    <t>RESOL 598/19,03,2018</t>
  </si>
  <si>
    <t>OF 830/28,03,2018</t>
  </si>
  <si>
    <t xml:space="preserve">REPOSICION MAQUINARIA PARA CONSERVACION CAMINOS RURALES </t>
  </si>
  <si>
    <t>RESOL 662/23,03,2018</t>
  </si>
  <si>
    <t>OF882/29,03,2018</t>
  </si>
  <si>
    <t>ADQUISICION Y REPOS EQUIPOS LITIASIS Y ENUCLIACION U DE UROLOGIA H CASTRO</t>
  </si>
  <si>
    <t>02,04,2018</t>
  </si>
  <si>
    <t>RESOL 778/04,04,2018</t>
  </si>
  <si>
    <t>OF 981/12,04,2018</t>
  </si>
  <si>
    <t xml:space="preserve">ADQUISICION DOS CAMIONETAS Y REPOSICION UN FURGON Y CAMIONETA CARGA </t>
  </si>
  <si>
    <t>RESOL 643/23,03,2018</t>
  </si>
  <si>
    <t>OF 834/28,03,2018</t>
  </si>
  <si>
    <t>ADQUISICION MAQUINARIA PARA TRABAJOS MUNICIPALES</t>
  </si>
  <si>
    <t>RESOL 35/27,03,2018</t>
  </si>
  <si>
    <t>OF 1584/25,05,2018</t>
  </si>
  <si>
    <t>REPOSICION VEHICULOS MUNICIPALES SAN JUAN COSTA</t>
  </si>
  <si>
    <t>S J COSTA</t>
  </si>
  <si>
    <t>28,03,2018</t>
  </si>
  <si>
    <t>RESOL 769/03,04,2018</t>
  </si>
  <si>
    <t>OF 920/04,04,2018</t>
  </si>
  <si>
    <t>ADQUISICION MAQUINARIA MEJORAMIENTO CAMINOS COMUNALES</t>
  </si>
  <si>
    <t>RESOL 37/27,03,2018</t>
  </si>
  <si>
    <t>OF 1582/25,05,2018</t>
  </si>
  <si>
    <t>REPOSICION CAMION MULTIP Y ADQ 20 CONTENEDORES ASOC MUNICIPIOS</t>
  </si>
  <si>
    <t>RESOL 661/23,03,2018</t>
  </si>
  <si>
    <t>OF 881/29,03,2018</t>
  </si>
  <si>
    <t>H S E.E. SECTOR PUELPUN</t>
  </si>
  <si>
    <t>SAESA</t>
  </si>
  <si>
    <t xml:space="preserve">CONTRALORIA 28,03,2018 </t>
  </si>
  <si>
    <t>RESOL 34/27,03,2018</t>
  </si>
  <si>
    <t>EQUIPAMIENTO DE RESCATE Y REPOSICION VEHICULOS PARA GOPE LOS LAGOS</t>
  </si>
  <si>
    <t>CARABINEROS</t>
  </si>
  <si>
    <t>29,06,2018</t>
  </si>
  <si>
    <t>RESOL 1695/29,06,2018</t>
  </si>
  <si>
    <t>SE LO LLEVARON X MANO 06,07,2018</t>
  </si>
  <si>
    <t>REPOSICION DE VEHICULOS DESAM COMUNA DE LLANQUIHUE</t>
  </si>
  <si>
    <t>RESOL 641/23,03,2018</t>
  </si>
  <si>
    <t>OF 835/28,03,2018</t>
  </si>
  <si>
    <t>CONSERVACION VEREDAS DE LA PROBLACION CARRASCO</t>
  </si>
  <si>
    <t>CONS CIRC 33</t>
  </si>
  <si>
    <t>RESOL 771/03,04,2018</t>
  </si>
  <si>
    <t>OF 923/04,04,2018</t>
  </si>
  <si>
    <t>CONSTRUCCION SERVICIO APR COLONIA PONCE</t>
  </si>
  <si>
    <t>RESOL 770/03,04,2018</t>
  </si>
  <si>
    <t>OF. 1319/09,05,2018</t>
  </si>
  <si>
    <t>AMPLIACION SERVICIO APR LAGUNITAS, VALLE CARDONAL</t>
  </si>
  <si>
    <t>PAULINA</t>
  </si>
  <si>
    <t>20,04,2018</t>
  </si>
  <si>
    <t>RESOL 1019/26,04,2018</t>
  </si>
  <si>
    <t>OF 1240/04,05,2018</t>
  </si>
  <si>
    <t xml:space="preserve">CONSERVACION CAMINOS RURALES SECTOR SUR, </t>
  </si>
  <si>
    <t>RESOL 915/24,04,2018</t>
  </si>
  <si>
    <t>OF 1142/26,04,2018</t>
  </si>
  <si>
    <t>REPOSICION Y ADQUISICION DE EQUIPOS Y EQUIPAMIENTO RED SALUD CHILOE</t>
  </si>
  <si>
    <t>10,04,2018</t>
  </si>
  <si>
    <t>RESOL 850/16,04,2018</t>
  </si>
  <si>
    <t>OF 1076/20,04,2018</t>
  </si>
  <si>
    <t>REPOSICION REEMPLAZO LUMINARIAS PARQUE URBANO CASTRO</t>
  </si>
  <si>
    <t>EN ESPERA</t>
  </si>
  <si>
    <t xml:space="preserve">PROGRAMA REGIONAL DE FOMENTO Y DESARROLLO A LA PESCA ARTESANAL </t>
  </si>
  <si>
    <t>MOD PLAZOQ</t>
  </si>
  <si>
    <t>SERNAPESCA</t>
  </si>
  <si>
    <t>ADELA</t>
  </si>
  <si>
    <t>26,04,2018</t>
  </si>
  <si>
    <t>10,05,2018</t>
  </si>
  <si>
    <t>RESOL 75/18,05,2018</t>
  </si>
  <si>
    <t>OF 1937/18,06,2018</t>
  </si>
  <si>
    <t xml:space="preserve">NORMALIZACIO CENTRO DE SALUD FAMILIAR ALERCE </t>
  </si>
  <si>
    <t>RESCILIACION OTROS GASTOS 999</t>
  </si>
  <si>
    <t>11,04,2018</t>
  </si>
  <si>
    <t>RESOL 849/16,04,2018</t>
  </si>
  <si>
    <t>OF 1039/18,04,2018</t>
  </si>
  <si>
    <t>CONSERVACION PERIODICA CAMINO BASICO ROL W-813 Y ROL W-815</t>
  </si>
  <si>
    <t>VIALIDAD</t>
  </si>
  <si>
    <t>17,05,2018</t>
  </si>
  <si>
    <t>31,05,2018</t>
  </si>
  <si>
    <t>RESOL 1420/04,06,2018</t>
  </si>
  <si>
    <t>OF 1885/12,06,2018</t>
  </si>
  <si>
    <t>REPOSICION POSTA DE SALUD RURAL AULEN, COMUNA HAUALAIHUE</t>
  </si>
  <si>
    <t>03,04,2018</t>
  </si>
  <si>
    <t>17,04,20118</t>
  </si>
  <si>
    <t>17,04,2018</t>
  </si>
  <si>
    <t>RESOL 919/24,04,2018</t>
  </si>
  <si>
    <t>OF 1143/26,04,2018</t>
  </si>
  <si>
    <t>MEJORAMIENTO TRES CALLES LOCALIDAD CARELMAPU</t>
  </si>
  <si>
    <t>07,05,2018</t>
  </si>
  <si>
    <t>RESOL 1087/09,05,2018</t>
  </si>
  <si>
    <t>OF 1396/15,05,2018</t>
  </si>
  <si>
    <t>CONSERVACION VIAS URBANAS</t>
  </si>
  <si>
    <t>PAULY</t>
  </si>
  <si>
    <t>RESOL 921/24,04,2018</t>
  </si>
  <si>
    <t>OF 1144/26,04,2018</t>
  </si>
  <si>
    <t xml:space="preserve">ADQUISICION EQUIPAMIENTO ESTABLECIMIENTOS EDUCACIONALES </t>
  </si>
  <si>
    <t>22,05,2018</t>
  </si>
  <si>
    <t>RESOL 48/24,04,2018</t>
  </si>
  <si>
    <t>OF 2011/26,06,2018</t>
  </si>
  <si>
    <t>CONSERVACION SEDE SOCIAL LOCALIDAD DE CONTAO</t>
  </si>
  <si>
    <t>RESOL 917/24,04,2018</t>
  </si>
  <si>
    <t>OF 1140/26,04,2018</t>
  </si>
  <si>
    <t>CONSERVACION CNOS.VECINALES POR GLOSA 7, ETAPA 1, PROVINCIA OSORNO</t>
  </si>
  <si>
    <t>04,05,2018</t>
  </si>
  <si>
    <t>RESOL 1081/07,05,2018</t>
  </si>
  <si>
    <t>OF 1318/09,05,2018</t>
  </si>
  <si>
    <t>REPOSICION Y AMPLIACION BIBLIOTECA MUNICIPAL FRUTILLAR</t>
  </si>
  <si>
    <t>06,04,2018</t>
  </si>
  <si>
    <t>18,04,2018</t>
  </si>
  <si>
    <t>RESOL 851/16,04,2018</t>
  </si>
  <si>
    <t>OF 1040/18,04,2018</t>
  </si>
  <si>
    <t>REPOSICION ESCUELA RURAL DE ISLA LLINGUA, COMUNA DE QUINCHAO</t>
  </si>
  <si>
    <t>09,04,2018</t>
  </si>
  <si>
    <t>RESOL 886/19,04,2018</t>
  </si>
  <si>
    <t>OF 1084/23,04,2018</t>
  </si>
  <si>
    <t>S S RELONCAVI</t>
  </si>
  <si>
    <t>24,04,2018</t>
  </si>
  <si>
    <t>RESOL 941/24,04,2018</t>
  </si>
  <si>
    <t>OF 1317/09,05,2018</t>
  </si>
  <si>
    <t>REPOSICION DE VEHICULOS PDI, PROVINCIA DE OSORNO</t>
  </si>
  <si>
    <t>PDI</t>
  </si>
  <si>
    <t>RESOL 44/16,04,2018</t>
  </si>
  <si>
    <t>OF 1761/01,06,2018</t>
  </si>
  <si>
    <t>REPOSICION DE VEHICULOS PDI, PROVINCIA DE LLANQUIHUE</t>
  </si>
  <si>
    <t>03,05,2018</t>
  </si>
  <si>
    <t>RESOL 45/16,04,2018</t>
  </si>
  <si>
    <t>OF 1760/01,06,2018</t>
  </si>
  <si>
    <t>PROGRAMA FOMENTO Y DESARROLLO PESCA ARTESANAL REGION DE LOS LAGOS</t>
  </si>
  <si>
    <t>12,04,2018</t>
  </si>
  <si>
    <t>15,05,218</t>
  </si>
  <si>
    <t>RESOL 66/11,05,2018</t>
  </si>
  <si>
    <t>OF 1936/18,06,2018</t>
  </si>
  <si>
    <t>H.S.E.E.SECTOR PICHILAFQUENMAPU</t>
  </si>
  <si>
    <t>13,04,2018</t>
  </si>
  <si>
    <t>CONTRALORIA 04,05,2018</t>
  </si>
  <si>
    <t>H.S.E.E.SECTOR POPOEN COMPLEMENTARIO</t>
  </si>
  <si>
    <t>25,04,2018</t>
  </si>
  <si>
    <t>H.S.E.E.SECTOR PUNINQUE COMPL</t>
  </si>
  <si>
    <t>H.S.E.E.SECTOR LOMA LA PIEDRA</t>
  </si>
  <si>
    <t>02,05,2018</t>
  </si>
  <si>
    <t>CONTRALORIA 09,05,2018</t>
  </si>
  <si>
    <t>H.S.E.E.SECTOR LA MATANZA 3 CUMBRES</t>
  </si>
  <si>
    <t>H.S.E.ESECTOR QUICHITUE</t>
  </si>
  <si>
    <t>15,05,2018</t>
  </si>
  <si>
    <t>CONTRALORIA 18,05,2018</t>
  </si>
  <si>
    <t>H.S.E.E.SECTOR RURAL PILLUCO</t>
  </si>
  <si>
    <t>H.S.E.E.SECTOR CURANUE SUR</t>
  </si>
  <si>
    <t>H.S.E.E.SECTOR COLO COLO</t>
  </si>
  <si>
    <t>H.S.E.E.SECTOR AUCHO ALTO TUBILDAD</t>
  </si>
  <si>
    <t xml:space="preserve">ADQUISICION CAMION MULTIPROPOSITO </t>
  </si>
  <si>
    <t>RESOL 864/17,04,2018</t>
  </si>
  <si>
    <t>OF 1316/09,05,2018</t>
  </si>
  <si>
    <t>ADQUISICION MAQUINARIA PESADA</t>
  </si>
  <si>
    <t>04,05,20118</t>
  </si>
  <si>
    <t>RESOL 61/04,05,2018</t>
  </si>
  <si>
    <t>OF 1759/01,06,2018</t>
  </si>
  <si>
    <t>ADQUISICION CAMION MULTIPROPOSITO MUNICIPAL</t>
  </si>
  <si>
    <t>RESOL 47/24,04,2018</t>
  </si>
  <si>
    <t>OF 1585/25,05,2018</t>
  </si>
  <si>
    <t>REPOSICION MAQUINARIA MUNICPAL COMUNA DE CHONCHI</t>
  </si>
  <si>
    <t>RESOL 068/11,05,2018</t>
  </si>
  <si>
    <t>OF 1889/12,06,2018</t>
  </si>
  <si>
    <t>REPOSICION Y ADQUISICION CAMIONETAS PARA TRANSPORTE MUNICIAL</t>
  </si>
  <si>
    <t>NICOLAS</t>
  </si>
  <si>
    <t>RESOL 1088/09,05,2018</t>
  </si>
  <si>
    <t>OF 1397/15,05,2018</t>
  </si>
  <si>
    <t>ADQUISICION 07 CAMINETAS PARA LA MUNICIPALIDAD DE MAULLIN</t>
  </si>
  <si>
    <t>16,04,2018</t>
  </si>
  <si>
    <t>RESOL 884/18,04,2018</t>
  </si>
  <si>
    <t>OF 1320/09,05,2018</t>
  </si>
  <si>
    <t>REPOSICION VEHICULO DIRECCION DE ASEO Y ORNATO</t>
  </si>
  <si>
    <t>RESOL 916/24,04,2018</t>
  </si>
  <si>
    <t>OF 1321/09,05,2018</t>
  </si>
  <si>
    <t>ADQUISICON EQUIPAMIENTO ESCUELA SAN JAVIER</t>
  </si>
  <si>
    <t>CURA DE VELEZ</t>
  </si>
  <si>
    <t>RESOL 918/24,04,2018</t>
  </si>
  <si>
    <t>OF 1236/04,05,2018</t>
  </si>
  <si>
    <t>RESTAURACION IGLESIA N S DE LA CANDELARIA CARELMAPU</t>
  </si>
  <si>
    <t>REOSL 1118/14,05,2018</t>
  </si>
  <si>
    <t>OF 1476/17,05,2018</t>
  </si>
  <si>
    <t>OBRAS PORTUARIAS</t>
  </si>
  <si>
    <t>RESOL 922/24,04,2018</t>
  </si>
  <si>
    <t>OF 1141/26,04,2018</t>
  </si>
  <si>
    <t>H.S.E.E.SECTOR LOS RISCOS</t>
  </si>
  <si>
    <t>23,04,2018</t>
  </si>
  <si>
    <t>CONTRALORIA 14,05</t>
  </si>
  <si>
    <t>H.S.E.E.SECTOR LA PALOMA</t>
  </si>
  <si>
    <t>H.S.E.E.SECTOR LA QUEMADA II</t>
  </si>
  <si>
    <t>PUERTO MOTT</t>
  </si>
  <si>
    <t>15,04,2018</t>
  </si>
  <si>
    <t>MOD MONTO EQUIP</t>
  </si>
  <si>
    <t>RESOL 1119/14,05,2018</t>
  </si>
  <si>
    <t>OF 1477/17,05,2018</t>
  </si>
  <si>
    <t>MOD MONTO OBRAS</t>
  </si>
  <si>
    <t>RESOL 1121/14,05,2018</t>
  </si>
  <si>
    <t>OF 1479/17,05,2018</t>
  </si>
  <si>
    <t>CONSERVACION CNOS.VECINALES GLOSA 7, ETAPA 1</t>
  </si>
  <si>
    <t>CONSTRUCCION SISTEMA APR EL MANZANO</t>
  </si>
  <si>
    <t>FABIRICIO</t>
  </si>
  <si>
    <t>08,06,2018</t>
  </si>
  <si>
    <t>RESOL 1527/18,06,2018</t>
  </si>
  <si>
    <t>OF 2007/25,06,2018</t>
  </si>
  <si>
    <t>CONSTRUCCION SITEMA APR TARAHUIN</t>
  </si>
  <si>
    <t>RESOL 1528/18,06,2018</t>
  </si>
  <si>
    <t>OF 2008/25,06,2018</t>
  </si>
  <si>
    <t>RESOL 1525/18,06,2018</t>
  </si>
  <si>
    <t>OF 2006/25,06,2018</t>
  </si>
  <si>
    <t>CONSTRUCCION CEMENTERIO DE CONTAO</t>
  </si>
  <si>
    <t>RESOL 1526/18,06,2018</t>
  </si>
  <si>
    <t>OF 2004/25,06,2018</t>
  </si>
  <si>
    <t>CONSTRUCCION SISTEMA APR SECTOR CHOLGO</t>
  </si>
  <si>
    <t>RESOL 1520/18,06,2018</t>
  </si>
  <si>
    <t>OF 2001/25,06,2018</t>
  </si>
  <si>
    <t>CONSTRUCCION SISTEMA APR PUNTILLA PICHICOLO</t>
  </si>
  <si>
    <t>CONSTRUCCION Y HABILITACION CENTRO DE DIALISIS HOSPITAL CALBUCO</t>
  </si>
  <si>
    <t>RESOL 1521/18,06,2018</t>
  </si>
  <si>
    <t>OF 2003/25,06,2018</t>
  </si>
  <si>
    <t>REPOSICION POSTA DE SALUD RURAL COLIGUAL</t>
  </si>
  <si>
    <t>RESCILIACION</t>
  </si>
  <si>
    <t>27,04,2018</t>
  </si>
  <si>
    <t>H.S.E.E.SECTOR NOROESTE</t>
  </si>
  <si>
    <t>MEJORAMIENTO RUTA V-69 SECTOR RALUN COCHAMO</t>
  </si>
  <si>
    <t>RESOL 1524/18,06,2018</t>
  </si>
  <si>
    <t>OF 2000/25,06,2018</t>
  </si>
  <si>
    <t>REPOSICION PLAZA DE ARMAS Y AV VICENTE PEREZ ROSALES LLANQUIHUE</t>
  </si>
  <si>
    <t>SERVIU</t>
  </si>
  <si>
    <t>RESOL 1139/24,05,2018</t>
  </si>
  <si>
    <t>OF 1656/29,05,2018</t>
  </si>
  <si>
    <t>MEJORAMIENTO INFRAESTRUCTURA PASO CARDENAL SAMORE</t>
  </si>
  <si>
    <t>PROV OSORNO</t>
  </si>
  <si>
    <t>RESOL 1120/14,05,2018</t>
  </si>
  <si>
    <t>OF 1478/17,05,2018</t>
  </si>
  <si>
    <t>ARQ Y GOBERNACION OSORNO</t>
  </si>
  <si>
    <t>08,05,2018</t>
  </si>
  <si>
    <t>RESOL 1414/04,06,2018</t>
  </si>
  <si>
    <t>OF 1887/12,06,2018</t>
  </si>
  <si>
    <t>EQUIPAMIENTO TECNOLOGICO PARA ESTABLECIMIENTO DE EDUCACION MEDIA</t>
  </si>
  <si>
    <t>RESOL 067/11,05,2018</t>
  </si>
  <si>
    <t>OF 1888/12,06,2018</t>
  </si>
  <si>
    <t>SUBSIDIO ISLAS QUEMCHI</t>
  </si>
  <si>
    <t>SUBSIDIO OPERACIÓN</t>
  </si>
  <si>
    <t xml:space="preserve">RENE  </t>
  </si>
  <si>
    <t>RESOL 1068/30,04,2018</t>
  </si>
  <si>
    <t>OF 1241/04,05,2018</t>
  </si>
  <si>
    <t xml:space="preserve"> MOD MONTO</t>
  </si>
  <si>
    <t xml:space="preserve">08,05,2018 </t>
  </si>
  <si>
    <t>ENVIADO A ARQ POR CORREO 08,05,2018</t>
  </si>
  <si>
    <t>RESOL 1126/17,05,2018</t>
  </si>
  <si>
    <t>OF 1495/18,05,2018</t>
  </si>
  <si>
    <t>REPOSICION CAMION RECOLECTOR DE BASURA COMUNA QUINCHAO</t>
  </si>
  <si>
    <t xml:space="preserve">QUINCHAO </t>
  </si>
  <si>
    <t>RESOL 1138/24,05,2018</t>
  </si>
  <si>
    <t>OF 1657/29,05,2018</t>
  </si>
  <si>
    <t>ADQUISICION CAMION MULTIPROPOSITO</t>
  </si>
  <si>
    <t>05,06,2018</t>
  </si>
  <si>
    <t>RESOL 87/08,06,2018</t>
  </si>
  <si>
    <t>OF 2161/13,07,2018</t>
  </si>
  <si>
    <t>TRANSFERENCIA FORTALECIMIENTO MICRO Y PEQUEÑA EMPRESA PATAGONIA VERDE</t>
  </si>
  <si>
    <t>29,05,2018</t>
  </si>
  <si>
    <t>RESOL 83/04,06,2018</t>
  </si>
  <si>
    <t>OF 2108/06,07,2018</t>
  </si>
  <si>
    <t>CONSTRUCCION PLANTA TRATAMIENTO LOCALIDAD PARGA</t>
  </si>
  <si>
    <t>MOD  MONTO</t>
  </si>
  <si>
    <t>RESOL 1517/18,06,2018</t>
  </si>
  <si>
    <t>OF 1999/25,06,2018</t>
  </si>
  <si>
    <t>MEJORAMIENTO CALLES CARLOS CONDELL Y WILLIAM REBOLLEDO CALBUCO</t>
  </si>
  <si>
    <t xml:space="preserve">KARIN </t>
  </si>
  <si>
    <t>RESOL 1522/18,06,2018</t>
  </si>
  <si>
    <t>OF 2005/25,06,2018</t>
  </si>
  <si>
    <t>RESOL 1140/24,05,2018</t>
  </si>
  <si>
    <t>OF 1658/29,05,2018</t>
  </si>
  <si>
    <t>CONSTRUCCION CENTRO CIVICO DALCAHUE</t>
  </si>
  <si>
    <t>MOD MONTO Y PLAZO</t>
  </si>
  <si>
    <t>RESOL 1545/26,06,2018</t>
  </si>
  <si>
    <t>OF 2062/27,06,2018</t>
  </si>
  <si>
    <t>H.S.E.E.SECTOR OLMOPULLI CEBADAL</t>
  </si>
  <si>
    <t>APLICACIÓN MODELO GESTION MANEJO Y USO SUSTENTABLE TERRITORIO NOROESTE</t>
  </si>
  <si>
    <t>MEDIO AMBIENTE</t>
  </si>
  <si>
    <t>15,05,2018-26,07,2018</t>
  </si>
  <si>
    <t>13,08,2018</t>
  </si>
  <si>
    <t>RESOL 103/01,08,2018</t>
  </si>
  <si>
    <t>CONTRALORIA 30,08,2018</t>
  </si>
  <si>
    <t>CAPACITACION TRANSF TECNOLOGICA PREVENCION Y DETECCION PRECOZ NEOPLASIAS</t>
  </si>
  <si>
    <t>S S OSORNO</t>
  </si>
  <si>
    <t>16,05,2018</t>
  </si>
  <si>
    <t>04,07,2018</t>
  </si>
  <si>
    <t>RESOL 1690/29,06,2018</t>
  </si>
  <si>
    <t>OF 2237/23,07,2018</t>
  </si>
  <si>
    <t>SERNATUR-TRANSFERENCIA DESARROLLO DEL TIE EN TERRITORIO PATAGONIA VERDE</t>
  </si>
  <si>
    <t>22,06,2018</t>
  </si>
  <si>
    <t>06,08,2018</t>
  </si>
  <si>
    <t>RESOL 104/01,08,2018</t>
  </si>
  <si>
    <t>OF 2628/03,09,2018</t>
  </si>
  <si>
    <t>25,05,2018</t>
  </si>
  <si>
    <t>RESOL 1523/18,06,2018</t>
  </si>
  <si>
    <t>OF 2002/25,06,2018</t>
  </si>
  <si>
    <t>CAPACITACION ASESORIA TECNICA TURISMO RURAL PEQUEÑOS AGRICULTORES</t>
  </si>
  <si>
    <t>RENÉ</t>
  </si>
  <si>
    <t>28,05,2018</t>
  </si>
  <si>
    <t>RESOL 1384/01,06,2018</t>
  </si>
  <si>
    <t>OF 1847/07,06,2018</t>
  </si>
  <si>
    <t>HABILITACION SUMINISTRO ENERGIA ELECTRICA SECTOR OLMOPULLI CEBADAL</t>
  </si>
  <si>
    <t>RESOL 77/23,05,2018</t>
  </si>
  <si>
    <t>CONTRALORIA 29,05,2018</t>
  </si>
  <si>
    <t>CAPACITACION Y FORTALECIMIENTO EMPRENDIMIENTO PARA ADULTOS MAYORES 3, REGION DE LOS LAGOS</t>
  </si>
  <si>
    <t>TRANSFERENCIA</t>
  </si>
  <si>
    <t>14,06,2018</t>
  </si>
  <si>
    <t>RESOL 1546/26,06,2018</t>
  </si>
  <si>
    <t>OF 2064/27,06,2018</t>
  </si>
  <si>
    <t>CONSTRUCCION RELLENO SANITARIO PROVINCIA DE OSORNO</t>
  </si>
  <si>
    <t>RESOL 105/01,08,2018</t>
  </si>
  <si>
    <t>OF 2633/03,09,2018</t>
  </si>
  <si>
    <t>REPOSICION CASA DE ACOGIDA DE LA DISCAPACIDAD OSORNO</t>
  </si>
  <si>
    <t>RESOL 1415/04,06,2018</t>
  </si>
  <si>
    <t>OF 1886/12,06,2018</t>
  </si>
  <si>
    <t>CONSERVACION GISMNASIO FISCAL DE RIO NEGRO</t>
  </si>
  <si>
    <t>CONSERVACION EQUIP</t>
  </si>
  <si>
    <t>06,07,218</t>
  </si>
  <si>
    <t>06,07,2018</t>
  </si>
  <si>
    <t>RESOL 1782/09,07,2018</t>
  </si>
  <si>
    <t>OF 2235/23,07,2018</t>
  </si>
  <si>
    <t>MEJORAMIENTO RUTA 7 SECTOR PUERTO CARDAS-SANTALUCIA</t>
  </si>
  <si>
    <t>RESOL 1448/11,06,2018</t>
  </si>
  <si>
    <t>OF 1891/11,06,2018</t>
  </si>
  <si>
    <t>MEJORAMIENTO Y PAVIMENTACION CALLE LAUTARO SUR</t>
  </si>
  <si>
    <t>CONV OBRAS</t>
  </si>
  <si>
    <t>RESOL 1784/09,07,2018</t>
  </si>
  <si>
    <t>OF 2234/23,07,2018</t>
  </si>
  <si>
    <t>SUBSISIO GENERACION ENERGIA ELECTRICA SOTOMO</t>
  </si>
  <si>
    <t>30,05,2018</t>
  </si>
  <si>
    <t>RESOL 1193/31,05,2018</t>
  </si>
  <si>
    <t>OK</t>
  </si>
  <si>
    <t>SUBSIDIO GENERACION ENERGIA ELECTRICA ISLA LIN LIN</t>
  </si>
  <si>
    <t>RESOL 1195/31,05,2018</t>
  </si>
  <si>
    <t>SUBSIDIO GENERACION ENERGIA ELECTRICA CHAULLIN</t>
  </si>
  <si>
    <t>RESOL 1194/31,05,2018</t>
  </si>
  <si>
    <t>OF 2088/03,07,2018</t>
  </si>
  <si>
    <t>SUBSIDIO GENERACION ENERGIA ELECTRICA ISLA TEUQUELIN</t>
  </si>
  <si>
    <t>RESOL 1192/31,05,2018</t>
  </si>
  <si>
    <t>CONSERVACION SECTOR SALAS MULTIUSO Y EJERCICIOS GIMNASIO FISCAL ANCUD</t>
  </si>
  <si>
    <t>TRANSFERENCIA ADQUISICION MATERIAL MAYOR Y MENOR BOMBEROS</t>
  </si>
  <si>
    <t>JUNTA NACIONAL BOMBEROS</t>
  </si>
  <si>
    <t>26,06,2018</t>
  </si>
  <si>
    <t>28,08,2018</t>
  </si>
  <si>
    <t>RESOL 117/03,09,2018</t>
  </si>
  <si>
    <t>CONTRALORIA 11,09,2018</t>
  </si>
  <si>
    <t>H.S.S.E.SECTOR AYACARA PENINSULA COMAU</t>
  </si>
  <si>
    <t xml:space="preserve">CONSERVACION 14,12 CAMINOS NO ENROLADOS SECTOR RUPANCO </t>
  </si>
  <si>
    <t>13,07,2018</t>
  </si>
  <si>
    <t>RESOL 2089/06,08,2018</t>
  </si>
  <si>
    <t>OF 2436/10,08,2018</t>
  </si>
  <si>
    <t xml:space="preserve">MEJORAMIENTO IMAGENOLOGIA COMPLEJA HOSPITAL BASE SAN JOSE </t>
  </si>
  <si>
    <t xml:space="preserve">MOD OBRAS </t>
  </si>
  <si>
    <t>S SALUD OSORNO</t>
  </si>
  <si>
    <t>12,07,2018</t>
  </si>
  <si>
    <t>12,07,208</t>
  </si>
  <si>
    <t>RESOL 1837/17,07,2018</t>
  </si>
  <si>
    <t>OF 2244/23,07,2018</t>
  </si>
  <si>
    <t>MOD EQUIP</t>
  </si>
  <si>
    <t>RESOL 1836/17,07,2018</t>
  </si>
  <si>
    <t>OF 2243/23,07,2018</t>
  </si>
  <si>
    <t>CONSTRUCCION CENTRO REFERENCIA Y DIAGNOSTICO MEDICO</t>
  </si>
  <si>
    <t>IGNACIO ENVIADO A PAOLA</t>
  </si>
  <si>
    <t>RESOL 1679/29,06,2018</t>
  </si>
  <si>
    <t>OF 2145/10,07,2018</t>
  </si>
  <si>
    <t>13,06,2018</t>
  </si>
  <si>
    <t>11,07,2018</t>
  </si>
  <si>
    <t>RESOL 1838/17,07,2018</t>
  </si>
  <si>
    <t>OF 2248/23,07,2018</t>
  </si>
  <si>
    <t>CONSTRUCCION COMUNID TERAPEUTICA DROGODEPENDIENTESPROV LLANQUIHUE</t>
  </si>
  <si>
    <t>EQUIPAMIENTO</t>
  </si>
  <si>
    <t>GOBERNACION LLANQUIHUE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</si>
  <si>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</si>
  <si>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RESOL 2090/06,08,2018</t>
  </si>
  <si>
    <t>OF 2437/10,08,2018</t>
  </si>
  <si>
    <t>CONSTRUCCION SERVICIO APR SECTOR VILLA ALEGRE</t>
  </si>
  <si>
    <t>11,07,218</t>
  </si>
  <si>
    <t>RESOL 1835/17,07,2018</t>
  </si>
  <si>
    <t>OF 2250/23,07,2018</t>
  </si>
  <si>
    <t>REPOSICION DE VEREDAS JUNTA DE VECINOS NRO.15 OSORNO</t>
  </si>
  <si>
    <t>RESOL 1783/09,07,2018</t>
  </si>
  <si>
    <t>OF 2236/23,07,2018</t>
  </si>
  <si>
    <t>SUBSIDIO GENERACION ENERGIA ELECTRICA ISLA ACUI</t>
  </si>
  <si>
    <t>12,06,2018</t>
  </si>
  <si>
    <t>RESOL 1477/13,06,2018</t>
  </si>
  <si>
    <t>RESOL 2122/08,08,2018</t>
  </si>
  <si>
    <t>OF 2479/17,08,2018</t>
  </si>
  <si>
    <t>CONSTRUCCION APR SECTORES CUESTA LA VACA Y HUATRUNES</t>
  </si>
  <si>
    <t>RESOL 1839/17,07,2018</t>
  </si>
  <si>
    <t>OF 2249/23,07,2018</t>
  </si>
  <si>
    <t>CONTRATO</t>
  </si>
  <si>
    <t>20,06,2018</t>
  </si>
  <si>
    <t>RESOL 1548/26,06,2018</t>
  </si>
  <si>
    <t>OF 2063/27,06,2018</t>
  </si>
  <si>
    <t>H.S.E.ESECTOR COLO COLO</t>
  </si>
  <si>
    <t>REOSL 1547/05,06,2018</t>
  </si>
  <si>
    <t>OF 2100/05,07,2018</t>
  </si>
  <si>
    <t>25,06,2018</t>
  </si>
  <si>
    <t>H.S.E.E.SECTOR RURAL PUTRAUTRAO</t>
  </si>
  <si>
    <t>CRELL</t>
  </si>
  <si>
    <t>RESOL 1580/26,06,2018</t>
  </si>
  <si>
    <t>OF 2085/29,06,2018</t>
  </si>
  <si>
    <t>RESOL 1582/26,06,2018</t>
  </si>
  <si>
    <t>OF 2084/29,06,2018</t>
  </si>
  <si>
    <t>LUZ OSORNO</t>
  </si>
  <si>
    <t>RESOL 1581/26,06,2018</t>
  </si>
  <si>
    <t>OF 2086/29,06,2018</t>
  </si>
  <si>
    <t>AMPLIACION CESFAM OVEJERIA</t>
  </si>
  <si>
    <t>RESOL 2208/21,08,2018</t>
  </si>
  <si>
    <t>OF 2604/29,08,2018</t>
  </si>
  <si>
    <t>27,06,2018</t>
  </si>
  <si>
    <t>RESOL 1699/29,06,2018</t>
  </si>
  <si>
    <t>OF 2107/06,07,2018</t>
  </si>
  <si>
    <t>H.S.E.ESECTOR LOMA LA PIEDRA</t>
  </si>
  <si>
    <t>RESOL 1698/29,06,2018</t>
  </si>
  <si>
    <t>OF 2111/06,07,2018</t>
  </si>
  <si>
    <t xml:space="preserve"> CONSERVACION SECTOR SALAS MULTIUSO Y EJERCICIOS GIMNASIO FISCAL ANCUD</t>
  </si>
  <si>
    <t>RESOL 1840/17,07,2018</t>
  </si>
  <si>
    <t>OF 2247/23,07,2018</t>
  </si>
  <si>
    <t>H.S.E.E.SECTOR QUICHITUE</t>
  </si>
  <si>
    <t>RESOL 1696/29,06,2018</t>
  </si>
  <si>
    <t>OF 2110/06,07,2018</t>
  </si>
  <si>
    <t>RESOL 1697/29,06,2018</t>
  </si>
  <si>
    <t>OF 2109/06,07,2018</t>
  </si>
  <si>
    <t>DESARROLLO RECUBRIMIENTO FUNGICIDA …….POLIESTIRENO</t>
  </si>
  <si>
    <t>TRANSFERENCIA FIC</t>
  </si>
  <si>
    <t>UC VALPARAISO</t>
  </si>
  <si>
    <t xml:space="preserve">JUAN CARLOS </t>
  </si>
  <si>
    <t>RESOL 1677/29,06,2018</t>
  </si>
  <si>
    <t>OF 2144/10,07,2018</t>
  </si>
  <si>
    <t>H.S.E.E.SECTOR CAMINO EL ROBLE DETICO</t>
  </si>
  <si>
    <t>PAOLA</t>
  </si>
  <si>
    <t>H.S.E.E.SECTOR AYACARA PENINSULA COMAU</t>
  </si>
  <si>
    <t xml:space="preserve">MUN </t>
  </si>
  <si>
    <t>RESOL 1692/29,06,2018</t>
  </si>
  <si>
    <t>OF 2419/08,08,2018</t>
  </si>
  <si>
    <t>H.S.E.E.SECTOR AGONI ALTO</t>
  </si>
  <si>
    <t xml:space="preserve"> RENE</t>
  </si>
  <si>
    <t>RESOL 1693/29,06,2018</t>
  </si>
  <si>
    <t>OF 2418/08,08,2018</t>
  </si>
  <si>
    <t>H.S.E.E.SECTOR ALCALDE DE RAUCO</t>
  </si>
  <si>
    <t>INACAP CIRCUITOS CORTOS DE COMERCIALIZACION (CCC) PARA LA PESCA ARTESANAL</t>
  </si>
  <si>
    <t>INACAP</t>
  </si>
  <si>
    <t>RESOL 1678/29,06,20181</t>
  </si>
  <si>
    <t>OF 2242/23,07,2018</t>
  </si>
  <si>
    <t>HABILITACION SS.EE. SECTOR LUMACO</t>
  </si>
  <si>
    <t>RESOL 1700/29,06,218</t>
  </si>
  <si>
    <t>OF 2146/10,07,2018</t>
  </si>
  <si>
    <t>RESOL 1701/29,06,2018</t>
  </si>
  <si>
    <t>OF 2143/10,07,2018</t>
  </si>
  <si>
    <t xml:space="preserve">ADELA </t>
  </si>
  <si>
    <t>23,07,2018</t>
  </si>
  <si>
    <t>RESOL 106/01,08,2018</t>
  </si>
  <si>
    <t>CONTRALORIA 13,08,2018</t>
  </si>
  <si>
    <t>REPOSICION INTERNADO MIXTO LICEO POLIVALENTE QUEILEN</t>
  </si>
  <si>
    <t>26,07,2018</t>
  </si>
  <si>
    <t>20,09,2018</t>
  </si>
  <si>
    <t>23,08,2018</t>
  </si>
  <si>
    <t>REPOSICION ESCUELA LA CAPILLA ISLA CAGUACH</t>
  </si>
  <si>
    <t>PROGRAMA INTEGRAL DE RIEGO REGION DE LOS LAGOS 2016-2018</t>
  </si>
  <si>
    <t>LUISA</t>
  </si>
  <si>
    <t>RESOL 112/14,08,2018</t>
  </si>
  <si>
    <t>CONSTRUCCION CUARTEL OCTAVA COMPAÑÍA DE BOMBEROS PUERTO MONTT</t>
  </si>
  <si>
    <t>CAPACITACION DESARROLLOY FORTALECIMIENTO PERSONAS CON DISCAPACIDAD 2, REGION DE LOS LAGOS</t>
  </si>
  <si>
    <t>RESOL 2212/21,08,2018</t>
  </si>
  <si>
    <t>OF 2603/29,08,2018</t>
  </si>
  <si>
    <t>CONSTRUCCION PUENTE EL SARGAZO DE PTO. MONTT</t>
  </si>
  <si>
    <t>20,08,2018</t>
  </si>
  <si>
    <t>RESOL 2207/21,08,2018</t>
  </si>
  <si>
    <t>OF 2600/29,08,2018</t>
  </si>
  <si>
    <t>REPOSICION Y AMPLIACION CUARTEL 1° COMPAÑÍA BOMBEROS PALENA</t>
  </si>
  <si>
    <t>08,08,2018</t>
  </si>
  <si>
    <t>RESOL 2157/13,08,2018</t>
  </si>
  <si>
    <t>OF 2494/23,08,2018</t>
  </si>
  <si>
    <t>FIA-TRANSFERENCIA INNOVACION PARA EL SECTOR AGROPECUARIO</t>
  </si>
  <si>
    <t>MOD PLAZO TRANSF FIC</t>
  </si>
  <si>
    <t>FIA</t>
  </si>
  <si>
    <t>DESARROLLO HARINAS CHORITOS DE DESCARTE Y ALGAS…..</t>
  </si>
  <si>
    <t>TRANSFERECIA FIC</t>
  </si>
  <si>
    <t>FUNDACION INSTITUTO INVESTIGACION AUSTRAL</t>
  </si>
  <si>
    <t>JUAN  CARLOS</t>
  </si>
  <si>
    <t>EN ESPERA TOMA RAZON RESOL 98/24,07,2018</t>
  </si>
  <si>
    <t>CONSTRUCCION POSTA RURAL MANQUEMAPU</t>
  </si>
  <si>
    <t>MOD PLAZO DISEÑO</t>
  </si>
  <si>
    <t>07,08,2018</t>
  </si>
  <si>
    <t>14,08,2018</t>
  </si>
  <si>
    <t>RESOL 2210/21,08,2018</t>
  </si>
  <si>
    <t>OF 2602/29,08,2018</t>
  </si>
  <si>
    <t>H.S.E.E.VARIOS SECTORES RURALES</t>
  </si>
  <si>
    <t>MUN - CRELL</t>
  </si>
  <si>
    <t>10,08,2018</t>
  </si>
  <si>
    <t>RESOL 2209/21,08,2018</t>
  </si>
  <si>
    <t>2601/29,08,2018</t>
  </si>
  <si>
    <t>HABILITACION SUMINISTRO ELECTRICO CONTINUO ISLAS QUENU Y TABON</t>
  </si>
  <si>
    <t>ADDENDUM</t>
  </si>
  <si>
    <t>CONSTRUCTORA</t>
  </si>
  <si>
    <t>RESOL 2211/21,08,2018</t>
  </si>
  <si>
    <t>OF 2599/29,08,2018</t>
  </si>
  <si>
    <t>TRANSFERENCIA FORTALECER LA PESCA ARTESANAL CHAITEN HUALAIHUECOCHAMO</t>
  </si>
  <si>
    <t>MODIFICACION</t>
  </si>
  <si>
    <t>APOYO INTEGRAL A LAS FERIAS LIBRES</t>
  </si>
  <si>
    <t>MODIFICAICON</t>
  </si>
  <si>
    <t>11,09,2018</t>
  </si>
  <si>
    <t>REPOSICION DE EQUIPAMIENTO PARA LA RECOLECCION DE RSD DALCAHUE</t>
  </si>
  <si>
    <t>FRANCISCA</t>
  </si>
  <si>
    <t>21,08,2018</t>
  </si>
  <si>
    <t>CONSERVACION MULTICANCHA CUBIERTA LICEO DE HOMBRES MANUEL MONTT</t>
  </si>
  <si>
    <t>EQUPAM</t>
  </si>
  <si>
    <t xml:space="preserve">CONSERVACION Y EQUIP EDIF CIAS BOMBEROS 4° 5° Y CUARTEL GENERAL </t>
  </si>
  <si>
    <t>31,08,2018</t>
  </si>
  <si>
    <t>RESOL 2322/04,09,2018</t>
  </si>
  <si>
    <t>OF 2728/13,09,2018</t>
  </si>
  <si>
    <t>FIA TRANSFERENCIA INNOVACION PARA EL SECTOR AGROPECUARIO</t>
  </si>
  <si>
    <t>RESOL 115/27,08,2018</t>
  </si>
  <si>
    <t>CONTRALORIA 12,09,2018</t>
  </si>
  <si>
    <t>REPOSICION EDIFICIO PUBLICO DE CHACAO ANCUD</t>
  </si>
  <si>
    <t>REPOSICION ESCUELA RURAL DE LINAO COMUNA ANCUD</t>
  </si>
  <si>
    <t>30,08,2018</t>
  </si>
  <si>
    <t>SUBSIDIO GENRACION ENERGIA ELECTRICA ISLA CHELIN</t>
  </si>
  <si>
    <t>RESOL 2234/28,08,2018</t>
  </si>
  <si>
    <t>OF 2605/29,08,2018</t>
  </si>
  <si>
    <t>12,09,2018</t>
  </si>
  <si>
    <t>HABILITACION SUMINISTRO ELECTRICO ISLA QUEULLIN</t>
  </si>
  <si>
    <t>CONSULTORIAS</t>
  </si>
  <si>
    <t>NOMBRE PROYECTO</t>
  </si>
  <si>
    <t>CODIGO BIP</t>
  </si>
  <si>
    <t>SEPTIEM</t>
  </si>
  <si>
    <t>CONSTRUCCION CUARTEL PRIMERA COMPAÑÍA DE BOMBEROS</t>
  </si>
  <si>
    <t>CURACO</t>
  </si>
  <si>
    <t>Etiquetas de fila</t>
  </si>
  <si>
    <t>Suma de SEPTIEM</t>
  </si>
  <si>
    <t>APR</t>
  </si>
  <si>
    <t>PATAGONIA</t>
  </si>
  <si>
    <t>REPOSICION POSTA DE SALUD RURAL DE HUELMP, PUERTO MONTT</t>
  </si>
  <si>
    <t>ADQUISICION DE VEHICULO MUNICIPAL</t>
  </si>
  <si>
    <t>CONSTRUCCION PARQUE MUNICIPAL DE FUTALEUFU</t>
  </si>
  <si>
    <t>COSTO TOTAL M$</t>
  </si>
  <si>
    <t>ETAPA POSTULA</t>
  </si>
  <si>
    <t>INSTITUCION FINANCIERA</t>
  </si>
  <si>
    <t>NOMBRE ADI</t>
  </si>
  <si>
    <t>NOMBRE INICIATIVA</t>
  </si>
  <si>
    <t>PROCESO</t>
  </si>
  <si>
    <t>GOBIERNO REGIONAL - REGION DE LOS LAGOS</t>
  </si>
  <si>
    <t>CONSERVACION DE 20,2 KM. DE CAMINOS VECINALES C. DE LOS MUERMOS</t>
  </si>
  <si>
    <t>CONSERVACION</t>
  </si>
  <si>
    <t>HABILITACION SUMINISTRO E.  E.  BELLAVISTA SAN JUAN DE LA  COSTA</t>
  </si>
  <si>
    <t>HABILITACION</t>
  </si>
  <si>
    <t>HABILITACION SUMINISTRO E. ELECTRICA SECTOR LA QUEMADA II, PUERTO MONTT</t>
  </si>
  <si>
    <t>AGUA POTABLE RURAL</t>
  </si>
  <si>
    <t>CONSERVACION SISTEMA APR QUEILEN, COMUNA DE QUEILEN</t>
  </si>
  <si>
    <t>CONSERVACION RED VIAL DE VARIOS CAMINOS PAVIMENTADOS AÑO 2013</t>
  </si>
  <si>
    <t>CONSTRUCCION POLIFUNCIONAL SECTOR AUCHAC, COMUNA DE QUELLÓN</t>
  </si>
  <si>
    <t>CONSTRUCCION</t>
  </si>
  <si>
    <t>MEJORAMIENTO CALLE TERRAPLEN, PUERTO VARAS</t>
  </si>
  <si>
    <t>MEJORAMIENTO</t>
  </si>
  <si>
    <t>SUBSECRETARIA DE EDUCACION</t>
  </si>
  <si>
    <t>CONSTRUCCION Diseños Especialidades Escuela Rural Punta White -Quellón</t>
  </si>
  <si>
    <t>SERVICIO DE REGISTRO CIVIL E IDENTIFICACION</t>
  </si>
  <si>
    <t>REPOSICION OFICINA REGISTRO CIVIL DE CHONCHI</t>
  </si>
  <si>
    <t>REPOSICION</t>
  </si>
  <si>
    <t>MEJORAMIENTO Y OBRAS MENORES LICEO RAHUE</t>
  </si>
  <si>
    <t>CONSERVACION SISTEMA GAS A. S VERDE, MEJ. SISTEMA ALC REG. TERRENO ESCUELA .R. MORROLOBO ALTO</t>
  </si>
  <si>
    <t>TRANSFERENCIA INNOVACIÓN DE UN MODELO PRODUCTIVO Y DE NEGOCIO CON ACTORES CLAVES</t>
  </si>
  <si>
    <t>CONSERVACION SISTEMA GAS ACRED. SELLOVERDE, MANT. PTAS Y CALDERA ESCUELA BASICA MIL PAISAJES</t>
  </si>
  <si>
    <t>CONSTRUCCION ALCANTARILLADO Y P.T.A.S. LOCALIDAD PILMAIQUEN, PUYEHUE</t>
  </si>
  <si>
    <t>ADQUISICION EQUIPOS TECNOLOGICOS MUNICIPALIDAD DE CHONCHI</t>
  </si>
  <si>
    <t>ADQUISICION</t>
  </si>
  <si>
    <t>CONSERVACION VÍAS URBANAS REGIÓN DE LOS LAGOS AÑO 2018</t>
  </si>
  <si>
    <t>JUNTA NACIONAL DE JARDINES INFANTILES</t>
  </si>
  <si>
    <t>CONSTRUCCION SALA CUNA Y JARDÍN INFANTIL AITUE, QUELLON</t>
  </si>
  <si>
    <t>REPOSICION Y CONSTRUCCIÓN DE VEREDAS DIVERSOS SECTORES</t>
  </si>
  <si>
    <t>MEJORAMIENTO CALZADAS Y VEREDAS SECTOR BONILLA Y ALREDEDORES</t>
  </si>
  <si>
    <t>ADQUISICION EQUIPAMIENTO CIENTIFICO Y TIC PARA ESTABLECIMIENTOS DE ENSEÑANZA MEDIA PURRANQUE</t>
  </si>
  <si>
    <t>HABILITACION SUMINISTRO ENER. ELECTR.  SECTOR HUACHA CASMA,FRUTILLAR</t>
  </si>
  <si>
    <t>SUBSECRETARIA VIVIENDA Y URBANISMO</t>
  </si>
  <si>
    <t>ACTUALIZACION PLAN REGULADOR COMUNAL DE FRESIA</t>
  </si>
  <si>
    <t>ACTUALIZACION</t>
  </si>
  <si>
    <t>DIRECCION DE VIALIDAD</t>
  </si>
  <si>
    <t>CONSTRUCCION CAMINO PUELO  - PASO EL BOLSON (C.M.T.)</t>
  </si>
  <si>
    <t>ACTUALIZACION PLADECO PALENA 2019-2022</t>
  </si>
  <si>
    <t>MEJORAMIENTO Y OBRAS MENORES JARDIN INFANTIL SEMILLITAS</t>
  </si>
  <si>
    <t>REPOSICION MAQUINARIA PARA CONSERVACIÓN DE CAMINOS RURALES</t>
  </si>
  <si>
    <t>REPOSICION AMBULANCIA DE EMERGENCIAS PARA TRASLADO DE PACIENTES</t>
  </si>
  <si>
    <t>CURACO DE VELEZ</t>
  </si>
  <si>
    <t>ADQUISICION EQUIPOS Y EQUIPAMIENTO ESCUELA SAN JAVIER</t>
  </si>
  <si>
    <t xml:space="preserve">REPOSICION CANCHA CLUB DE RAYUELA PUMALAL, COMUNA DE FRESIA </t>
  </si>
  <si>
    <t>CONSERVACION CNOS.VECINALES GLOSA 7,COMUNA HUALAIHUÉ, PROV. PALENA</t>
  </si>
  <si>
    <t>AMPLIACION REPOSICION RUTA V-85. SECTOR: HUITO-CALBUCO</t>
  </si>
  <si>
    <t>AMPLIACION</t>
  </si>
  <si>
    <t>CONSTRUCCION SALA CUNA Y JARDIN INFANTIL OSORNO CENTRO</t>
  </si>
  <si>
    <t>TRANSFERENCIA POSICIONAMIENTO DEL ALGA PARA CONSUMO HUMANO EN LA REGIÓN DE LOS LAGOS.</t>
  </si>
  <si>
    <t>DIRECCION DE AEROPUERTOS</t>
  </si>
  <si>
    <t>AMPLIACION AREA TERMINAL AD. DE MOCOPULLI, CHILOE.</t>
  </si>
  <si>
    <t>MEJORAMIENTO Y OBRAS MENORES LICEO COMERCIAL OSORNO</t>
  </si>
  <si>
    <t>MEJORAMIENTO RUTAS W-135-125. SECTOR: RAMPA CHACAO-LINAO</t>
  </si>
  <si>
    <t>REPOSICION LUMINARIAS ALUMBRADO PUBLICO, PUERTO VARAS</t>
  </si>
  <si>
    <t>MEJORAMIENTO INTEGRAL ESCUELA SANTA INES</t>
  </si>
  <si>
    <t>MUNICIPALIDAD DE DALCAHUE</t>
  </si>
  <si>
    <t>CONSTRUCCION MURO DE CONTENCION LICEO POLIVALENTE, DALCAHUE</t>
  </si>
  <si>
    <t>CONSTRUCCION PUENTE PRIMER CORRAL CAMINO PUELO-EL BOLSON, COCHAMO</t>
  </si>
  <si>
    <t>MEJORAMIENTO COMEDOR Y SSHH ESCUELA JULIO MOHR, CHIFCA</t>
  </si>
  <si>
    <t>CONSTRUCCION SISTEMA DE APR DE NOROESTE LONCONAO, FUTALEUFU</t>
  </si>
  <si>
    <t>DIRECCION DE OBRAS PORTUARIAS</t>
  </si>
  <si>
    <t>MEJORAMIENTO DE BORDE COSTERO EN SECTOR LOS BAJOS FRUTILLAR</t>
  </si>
  <si>
    <t>TRANSFERENCIA FORTALER LA PESCA ARTESANAL CHAITÉN, HUALAIHUE ,COCHAMÓ</t>
  </si>
  <si>
    <t>CONSTRUCCION SEÑALÉTICA COMUNA DE DALCAHUE</t>
  </si>
  <si>
    <t>HABILITACION CENTRO DE DETENCION PREVENTIVA CHAITEN Y CASA PARA FUNCIONARIOS</t>
  </si>
  <si>
    <t>TRANSFERENCIA FORTALECIMIENTO  Y COMPETITIVIDAD DE LA ARTESANÍA.</t>
  </si>
  <si>
    <t>CONSERVACION GIMNASIO ESCUELA SEMILLERO DE ROLECHA</t>
  </si>
  <si>
    <t>TRANSFERENCIA INTRODUCCIÓN Y DESARROLLO DEL CULTIVO DE BABY HORTALIZA</t>
  </si>
  <si>
    <t>CONSTRUCCION ACERAS Y CALZADAS CEMENTERIO MUNICIPAL, COMUNA DE ANCUD</t>
  </si>
  <si>
    <t>CONSTRUCCION CIERRE PERIMETRAL CANCHA SANTA ROSA, QUELLON</t>
  </si>
  <si>
    <t>TRANSFERENCIA TECNOLOGICA PARA EL FORTALECIMIENTO DE LA AFC DEL TPV</t>
  </si>
  <si>
    <t>REPOSICION PAV. RUTA U-40, S:OSORNO-INTERS. RUTA U-52, PROV OSORNO</t>
  </si>
  <si>
    <t>CONSERVACION GIMNASIO MUNICIPAL DE POCOIHUEN</t>
  </si>
  <si>
    <t>TRANSFERENCIA ADQUISICION MAQUINARIA Y EQUIMAMIENTO AFC PUEBLOS ORIG</t>
  </si>
  <si>
    <t>MEJORAMIENTO SALA PREBASICA Y RECINTOS ESCUELA BASICA SAN PABLO</t>
  </si>
  <si>
    <t>MEJORAMIENTO RUTA 7. SECTOR: PUENTE  EL BONITO - SANTA BARBARA</t>
  </si>
  <si>
    <t>CONSERVACION GLOBAL MIXTA CAMINOS RED VIAL X REGIÓN 2015-2019</t>
  </si>
  <si>
    <t>CONSTRUCCION PATIO TECHADO LICEO MANUEL JESUS ANDRADE, CHONCHI</t>
  </si>
  <si>
    <t>SERVICIO VIVIENDA Y URBANIZACION REGION DE LOS LAGOS</t>
  </si>
  <si>
    <t>MEJORAMIENTO ACCESIBILIDAD SECTOR RAHUE ALTO, OSORNO</t>
  </si>
  <si>
    <t>CONSERVACION PARQUE MUNICIPAL DE CASTRO</t>
  </si>
  <si>
    <t>CONSTRUCCION SISTEMA APR COLONIA 4 DE SEPTIEMBRE,COMUNA DE PTO.VARAS</t>
  </si>
  <si>
    <t>EQUIPAMIENTO EQUIPAMIENTO EDUCATIVO PARA ESTABLECIMIENTOS DE ENSEÑANZA PARVULARIA Y PREBASIC</t>
  </si>
  <si>
    <t>CONSTRUCCION DISEÑO ALCANTARILLADO DE CASCADAS</t>
  </si>
  <si>
    <t>MEJORAMIENTO RUTA V-815, TRAMO: BIF.ILQUE-CRUCE RUTA V-85</t>
  </si>
  <si>
    <t>CONSERVACION SISTEMA DE CAPTACIÓN DE AGUA ESCUELA CHULLEC</t>
  </si>
  <si>
    <t>MEJORAMIENTO CALZADAS Y VEREDAS CALLE LAS CANTERAS</t>
  </si>
  <si>
    <t>CONSTRUCCION SKATE PARK, COMUNA DE LLANQUIHUE</t>
  </si>
  <si>
    <t>MEJORAMIENTO OBRAS MENORES, REGULARIZACIÓN Y OBTENCIÓN SELLO VERDE INSTITUTO POLITECNICO</t>
  </si>
  <si>
    <t>CONSERVACION INFRAESTRUCTURA GIMNASIO ESCUELA RURAL ADELA GARCÍA GARCÍA - -QUELLÓN</t>
  </si>
  <si>
    <t>INSTALACION SERVICIO DE AGUA POTABLE RURAL QUILQUICO COMUNA DE CASTRO</t>
  </si>
  <si>
    <t>INSTALACION</t>
  </si>
  <si>
    <t>CONSTRUCCION ESTRUCTURA CUBIERTA PARA MUSICA Y DANZAS FOLKLORICAS</t>
  </si>
  <si>
    <t>RECUPERACION DE SUELOS EN TERRITORIOS INDIGENAS DE LA PROV DE OSORNO</t>
  </si>
  <si>
    <t>RECUPERACION</t>
  </si>
  <si>
    <t>AMPLIACION REPOSICION RUTA V-85 CR. LONGITUDINAL RUTA 5 - CALBUCO</t>
  </si>
  <si>
    <t>CAPACITACION para desarrollo y fortalecimiento productivo de zonas Estrategicas</t>
  </si>
  <si>
    <t>CAPACITACION</t>
  </si>
  <si>
    <t>MINISTERIO DE SALUD</t>
  </si>
  <si>
    <t>CONSTRUCCION CENTRO DE SALUD MENTAL COMUNITARIA (COSAM) MELIPULLI</t>
  </si>
  <si>
    <t>HABILITACION Y MEJORAMIENTO SUMINISTRO E.E SECTOR AUCHO ALTO TUBILDAD,  QUEMCHI.</t>
  </si>
  <si>
    <t>CONSERVACION GIMNASIO MUNICIPAL DE QUEMCHI</t>
  </si>
  <si>
    <t>SUPERINTENDENCIA DE EDUCACION</t>
  </si>
  <si>
    <t>MEJORAMIENTO TRATAMIENTO SISTEMA DE AGUA POTABLE PARTICULAR</t>
  </si>
  <si>
    <t>AMPLIACION AVENIDA LOS NOTROS, TRAMO PUERTO LARA-PRESIDENTE IBAÑEZ DE PUERTO MONTT</t>
  </si>
  <si>
    <t>CONSERVACION SISTEMA GAS ACREDITANDO SELLO VERDE Y MEJ SIST.  ALC. ESCUELA  RURAL CONEB.</t>
  </si>
  <si>
    <t>CONSTRUCCION PLAZA FROLICH,CARELMAPU</t>
  </si>
  <si>
    <t>REPOSICION ESCUELA RURAL  DE COINCO COMUNA DE QUELLON</t>
  </si>
  <si>
    <t>CONSTRUCCION 26° LLAMADO PROGRAMA PAV. PARTICIPATIVA X REGION</t>
  </si>
  <si>
    <t>CONSTRUCCION BORDE COSTERO DE DALCAHUE</t>
  </si>
  <si>
    <t>CONSTRUCCION RED AGUA POTABLE RURAL PUMANZANO, ANCUD</t>
  </si>
  <si>
    <t>CONSTRUCCION CONSTRUCCIÓN Y REPOSICIÓN DE PARADEROS EN LOS SECTORES DE QUILLOIMO Y LOS RADALE</t>
  </si>
  <si>
    <t>REPOSICION PLAZA DE ARMAS, CIUDAD DE PURRANQUE</t>
  </si>
  <si>
    <t>CONSTRUCCION ESTADIO FUTBOL OSORNO</t>
  </si>
  <si>
    <t>REPOSICION POSTA TRAPEN, PUERTO MONTT</t>
  </si>
  <si>
    <t>TRANSFERENCIA PROGRAMA FOMENTO Y DESARROLLO DE LA PESCA ARTESANAL</t>
  </si>
  <si>
    <t>CONSTRUCCION SISTEMA DE APR SECTOR GUABUN, ANCUD</t>
  </si>
  <si>
    <t>CONSTRUCCION CESFAM CARACOLES, ANCUD</t>
  </si>
  <si>
    <t>HABILITACION SUMINISTRO ENERGIA ELECTRICA SECTOR CHAITEN VIEJO, COMUNA DE CHAITEN</t>
  </si>
  <si>
    <t>REPOSICION  CONSULTORIO DE SALUD RURAL BAHIA MANSA</t>
  </si>
  <si>
    <t>CONSTRUCCION ALCANTARILLADO Y PLANTA TRATAMIENTO CRUCERO, PURRANQUE</t>
  </si>
  <si>
    <t>CONSTRUCCION INFRAESTRUCTURA PORTUARIA COSTANERA DE PUERTO OCTAY</t>
  </si>
  <si>
    <t>ADQUISICION EQUIPOS ELECTRONICOS PARA ESCUELAS COMUNA QUELLON</t>
  </si>
  <si>
    <t>NORMALIZACION  INFRAESTRUCTURA PORTUARIA RIO BUENO PROVINCIA OSORNO</t>
  </si>
  <si>
    <t>NORMALIZACION</t>
  </si>
  <si>
    <t>CONSERVACION ESCUELA PUDETO DE LA COMUNA DE ANCUD</t>
  </si>
  <si>
    <t>CONSTRUCCION CONSTRUCCIÓN GRÁFICAS ACCESO COMUNA DE SAN PABLO</t>
  </si>
  <si>
    <t>DIAGNOSTICO DE MICROTRANQUES EN LA REGIÓN DE LOS LAGOS</t>
  </si>
  <si>
    <t>DIAGNOSTICO</t>
  </si>
  <si>
    <t>CONSTRUCCION INFRAESTRUCTURA SANITARIA VILLA ORIENTE Y EL ESFUERZO</t>
  </si>
  <si>
    <t>REPOSICION CON RELOCALIZACION HOSPITAL DE CASTRO</t>
  </si>
  <si>
    <t>REPOSICION PUENTE EL BLANCO RUTA 7 CHAITEN</t>
  </si>
  <si>
    <t>CONSTRUCCION CUARTEL DE BOMBEROS DE AYACARA</t>
  </si>
  <si>
    <t>CONSERVACION CAMINOS NO ENROLADOS DE LA COMUNA DE PUYEHUE</t>
  </si>
  <si>
    <t>REPARACION CALDERA LICEO HORNOPIREN</t>
  </si>
  <si>
    <t>REPARACION</t>
  </si>
  <si>
    <t>REPOSICION CALDERA ESCUELA ANTUPIREN</t>
  </si>
  <si>
    <t>CONSERVACION OBRAS PORTUARIAS MENORES 2016 -2019 REGION DE LOS LAGOS</t>
  </si>
  <si>
    <t>REPOSICION PLAZA DE ARMAS DE CONTAO, HUALAIHUE</t>
  </si>
  <si>
    <t>REPOSICION Y DESTINACION VEH. TRASLADO PACIENTES DIALISIS HOSP. CALBUCO</t>
  </si>
  <si>
    <t>CONSERVACION  SISTEMA GAS ACREDITANDO SELLO VERDE Y REG. TERRENO ESCUELA RURAL AUCHO</t>
  </si>
  <si>
    <t>DIAGNOSTICO PLAN MAESTRO BARRIO ERARDO WERNER,  LLANQUIHUE</t>
  </si>
  <si>
    <t>MEJORAMIENTO INTEGRAL ESCUELA BASICA DE DALCAHUE</t>
  </si>
  <si>
    <t>CONSTRUCCION HUELLAS DE HORMIGÓN PASAJE MAICOLPI</t>
  </si>
  <si>
    <t>MEJORAMIENTO MEJORAMIENTO GENERAL PAVIMENTO CANCHA GIMNASIO ESCUELA LUIS URIBE</t>
  </si>
  <si>
    <t>DIRECCION DE OBRAS HIDRAULICAS</t>
  </si>
  <si>
    <t>DIAGNOSTICO PLAN MAESTRO FRUTILLAR</t>
  </si>
  <si>
    <t>DIAGNOSTICO PLAN MAESTRO DE PURRANQUE</t>
  </si>
  <si>
    <t>CONSTRUCCION SISTEMA APR LELBUN - AITUY, COMUNA DE QUEILEN</t>
  </si>
  <si>
    <t>CONSTRUCCION SISTEMA AGUA POTABLE RURAL PUNTA CHILEN, ANCUD</t>
  </si>
  <si>
    <t>UNIDAD OPERATIVA DE CONTROL DE TRANSITO</t>
  </si>
  <si>
    <t>CONSERVACION DEL SISTEMA DE CONTROL DE TRÁNSITO  REGIÓN DE LOS LAGOS, ETAPA II</t>
  </si>
  <si>
    <t>CONSERVACION CONSERVACION GIMNASIO MUNICIPAL DE PUQUELDON</t>
  </si>
  <si>
    <t>REPOSICION ESCUELA RURAL TRAPEN</t>
  </si>
  <si>
    <t>AMPLIACION Y MEJORAMIENTO ESCUELA RURAL DE MOLULCO - QUELLON</t>
  </si>
  <si>
    <t>MEJORAMIENTO ENVOLVENTE TÉRMICA PARANINFO</t>
  </si>
  <si>
    <t>ADQUISICION BUS PARA MUNICIPALIDAD DE QUEMCHI.</t>
  </si>
  <si>
    <t>CONSTRUCCION VEREDAS SECTOR POBLACIÓN LA PALOMA PUERTO MONTT</t>
  </si>
  <si>
    <t>DIAGNOSTICO DIVERSOS SECTORES ARCHIPIELAGO ISLAS DESERTORES CHAITEN</t>
  </si>
  <si>
    <t>CONSERVACION DE ESPACIOS Y EDIFICIOS PÚBLICOS VARIOS SECTORES DE CA</t>
  </si>
  <si>
    <t>NORMALIZACION SEMAFOROS CIUDAD DE CASTRO</t>
  </si>
  <si>
    <t>MEJORAMIENTO Y AMPLIACIÓN CANCHA SINTETICA FUTBOLITO CURACO DE VÉLEZ</t>
  </si>
  <si>
    <t>REPOSICION ESCUELA RURAL DE QUITRIPULLI COMUNA DE CHONCHI</t>
  </si>
  <si>
    <t>TRANSFERENCIA CENTRO EMPRENDIMIENTO MIPE PATAGONIA VERDE</t>
  </si>
  <si>
    <t>CONSTRUCCION DE VEREDAS POBLACIÓN BDO OHIGGINS, OSORNO</t>
  </si>
  <si>
    <t>CONSTRUCCION ESTADIO MUNICIPAL DE QUEMCHI.</t>
  </si>
  <si>
    <t>ADQUISICION Y REPOSICION DE EQUIPOS PARA LITIASIS Y ENUCLIACION  U DE UROLOGIA H CASTRO</t>
  </si>
  <si>
    <t>CONSTRUCCION PLANTA DE TRATAMIENTO DE AGUAS SERVIDAS DE ENTRE LAGOS</t>
  </si>
  <si>
    <t>CONSTRUCCION 20 VIVIENDA ADULTO MAYOR ALERCE NORTE, PUERTO MONTT</t>
  </si>
  <si>
    <t>MEJORAMIENTO Y AMPLIACIÓN ESCUELA DE CULTURA Y DIFUSIÓN ARTISTICA DE PUERTO MONTT</t>
  </si>
  <si>
    <t>CONSTRUCCION CENTRO DIALIZADOS Y TRANSPLANTADOS RENALES, OSORNO</t>
  </si>
  <si>
    <t>NORMALIZACION INSTALACIONES DE GAS E INFRAESTRUCTURA ESCUELA RURAL AMANECER 2000</t>
  </si>
  <si>
    <t xml:space="preserve">TRANSFERENCIA ADOPCION TECNOLOGICA DSLLO. CAP. HUMANO AFC CHAITEN </t>
  </si>
  <si>
    <t>DIAGNOSTICO PLAN MAESTRO BARRIO PICHI PELLUCO,  PUERTO MONTT</t>
  </si>
  <si>
    <t>CONSTRUCCION ESTADIO LIGA MAR BRAVA</t>
  </si>
  <si>
    <t xml:space="preserve">CONSERVACION GLOBAL PEQUEÑOS AERÓDROMOS PROVINCIA DE CHILOÉ X REGIÓN DE LOS LAGOS </t>
  </si>
  <si>
    <t>CONSTRUCCION CAMINO RUTA W-807,SECTOR:PTE.NEGRO-PTE.AQUELLAS,CHAITEN</t>
  </si>
  <si>
    <t>CAPACITACION PARA FOR. TECNO. PARA LA IMPLEMT DEL PLAN INDUSTRIA ALGAS PARA EL CONSUMO HUMANO</t>
  </si>
  <si>
    <t>REPOSICION POSTA RURAL DE TERAO COMUNA DE CHONCHI</t>
  </si>
  <si>
    <t>AMPLIACION SERVICIO APR LAGUNITAS, VALLE CARDONAL, PUERTO MONTT</t>
  </si>
  <si>
    <t>CONSTRUCCION 15 VIVIENDAS ADULTO MAYOR COMUNA SAN JUAN DE LA COSTA</t>
  </si>
  <si>
    <t>CONSTRUCCION GAVIONES SECTOR PIEDRA AZUL KM 15 CARRETERA AUSTRAL</t>
  </si>
  <si>
    <t>CONSERVACION GLOBAL PEQUEÑOS AERÓDROMOS PROVINCIA DE PALENA, REGIÓN DE LOS LAGOS</t>
  </si>
  <si>
    <t>CONSTRUCCION RIPIO RUTA 7. SECTOR: PICHANCO-HUINAY, XR</t>
  </si>
  <si>
    <t>CORPORACION ADMINISTRATIVA DEL PODER JUDICIAL</t>
  </si>
  <si>
    <t>REPOSICION EDIFICIO PARA LA CORTE DE APELACIONES DE PUERTO MONTT</t>
  </si>
  <si>
    <t>INSTITUTO NACIONAL DEL DEPORTE</t>
  </si>
  <si>
    <t>CONSERVACION CONSERVACION GIMNACIO FISCAL DE CURACO DE VELEZ</t>
  </si>
  <si>
    <t>REPARACION ASESORÍA REPARACIÓN Y  MEJORAMIENTO ESCUELA GOLFETE  QUETALMAHUE, COMUNA ANCUD</t>
  </si>
  <si>
    <t>REPOSICION PARADEROS RURALES, COMUNA LOS MUERMOS</t>
  </si>
  <si>
    <t>HABILITACION SUMINISTRO E.  E.  QUILLOIMO SAN JUAN DE LA COSTA</t>
  </si>
  <si>
    <t>CONSERVACION CALETA DE PESCADORES PROVINCIA DE OSORNO</t>
  </si>
  <si>
    <t>CONSTRUCCION INFRAESTRUCTURA AGUA POTABLE Y ALCANTARILLADO, QUEMCHI</t>
  </si>
  <si>
    <t>CONSTRUCCION CANCHA SINTÉTICA CANAL TENGLO - PUERTO MONTT</t>
  </si>
  <si>
    <t>REPOSICION REPOSICIÓN MAQUINARIA VIAL COMUNA DE QUEMCHI.</t>
  </si>
  <si>
    <t>REPOSICION POSTA DE SALUD  RURAL DE HUELMO, PUERTO MONTT</t>
  </si>
  <si>
    <t>MEJORAMIENTO RUTA 7 SECTOR: HORNOPIREN-PICHANCO. COMUNA DE HUALAIHUE</t>
  </si>
  <si>
    <t>MEJORAMIENTO BORDE COSTERO ICHUAC, PUQUELDON</t>
  </si>
  <si>
    <t>EQUIPAMIENTO DE RESCATE Y REPOSICIÓN VEHICULOS PARA GOPE LOS LAGOS</t>
  </si>
  <si>
    <t>CONSTRUCCION PARQUE LADERA EN BARRIO PARQUE INTEGRADO, OSORNO</t>
  </si>
  <si>
    <t>HABILITACION SUMINISTRO ENERGÍA ELÉCTRICA SECTOR RURAL PILLUCO,  ANCUD</t>
  </si>
  <si>
    <t>CONSERVACION GIMNASIO MUNICIPAL DE COCHAMO</t>
  </si>
  <si>
    <t>CONSERVACION INSTALACIONES DE GAS ESCUELA RURAL LA CAPILLA</t>
  </si>
  <si>
    <t>ADQUISICION Y REPOSICIÓN DE CAMIONETAS PARA TRANSPORTE MUNICIPAL</t>
  </si>
  <si>
    <t>ADQUISICION CEMENTERIO PARQUE LAS ROSAS DE PUERTO VARAS</t>
  </si>
  <si>
    <t>CONSERVACION REDES SECUNDARIAS DE AGUAS LLUVIA 2018 REGION LOS LAGO</t>
  </si>
  <si>
    <t>REPARACION ESCUELA RURAL DE HUELDEN, COMUNA DE ANCUD</t>
  </si>
  <si>
    <t>TRANSFERENCIA ASESORÍA ESPECIALIZADA CONSOLIDACIÓN TENENCIA TIERRA</t>
  </si>
  <si>
    <t>HABILITACION SUMINISTRO  DE ENERGIA ELECTRICA SECTOR MISQUIHUE COMUNA DE MAULLIN</t>
  </si>
  <si>
    <t>REPOSICION  Y MANTENIMIENTO GARITAS CAMINERAS COMUNA DE PURRANQUE</t>
  </si>
  <si>
    <t>CONSTRUCCION ESCALERA Y ACCESO UNIVERSAL PLAZA MAICOLPUÉ</t>
  </si>
  <si>
    <t>CONSTRUCCION COLECTORES, SEDIMENTADORA Y CÁMARA DE REJAS, CHAITEN SUR</t>
  </si>
  <si>
    <t>CONTROL MONITOREO SITUACION SANITARIA EN BOVINOS Y OVINOS DEL T</t>
  </si>
  <si>
    <t>CONTROL</t>
  </si>
  <si>
    <t>INSTALACION SISTEMA ELECTRICO PARALELO ESCUELA GABRIELA MISTRAL, LLANQUIHUE</t>
  </si>
  <si>
    <t>MEJORAMIENTO  PLAZA DE LOS NIÑOS, PUERTO VARAS.</t>
  </si>
  <si>
    <t>TRANSFERENCIA MANEJO Y RECUPERACIÓN DE MICROCUENCAS HIDROGRAFICAS</t>
  </si>
  <si>
    <t>HABILITACION INSTALACIÓN SERVICIO DE AGUA POTABLE RURAL DE PALQUI</t>
  </si>
  <si>
    <t xml:space="preserve">REPOSICION DE MAQUINARIAS Y EQUIPOS MEJOR. CAMINOS </t>
  </si>
  <si>
    <t>CONSTRUCCION OBRAS DE ABRIGO SECTOR  ACHAO, ISLA QUINCHAO</t>
  </si>
  <si>
    <t>HABILITACION  Y AMPLIACIÓN CENTRO CULTURAL DE ANCUD</t>
  </si>
  <si>
    <t xml:space="preserve">MEJORAMIENTO INTERCONEX ALERCE-PTO MONTT, SENDA CENTRAL-AV AUSTRAL </t>
  </si>
  <si>
    <t>MEJORAMIENTO CONEXION VIAL PUENTE CHEYRE - PASO RIO MANSO, COCHAMO</t>
  </si>
  <si>
    <t>CONSTRUCCION REP OBRAS INFRA VIAL QUEBRADAS V. OSORNO RUTA 225-CH. S: ENSENADA-T LOS STOS.</t>
  </si>
  <si>
    <t>NORMALIZACION ESCUELA PUDETO, COMUNA DE ANCUD</t>
  </si>
  <si>
    <t>CONSTRUCCION MULTICANCHA SECTOR EL PÚLPITO</t>
  </si>
  <si>
    <t>REPOSICION RETEN DE CARABINEROS COCHAMO</t>
  </si>
  <si>
    <t xml:space="preserve">CONSERVACION SISTEMA DE GAS Y ACREDITAR SELLO VERDE ESCUELA RURAL BORDEMAR VILLA MECHUQUE </t>
  </si>
  <si>
    <t>CONSTRUCCION BAÑOS, CAMARINES Y LOCALES TURÍSTICOS COSTANERA ENTRE LAGOS</t>
  </si>
  <si>
    <t>NORMALIZACION ELÉCTRICA  11 ISLAS DEL ARCHIPIÉLAGO DE CHILOE.</t>
  </si>
  <si>
    <t>REPOSICION ESCUELA BASICA JUAN SOLER MANFREDINI</t>
  </si>
  <si>
    <t xml:space="preserve">AMPLIACION ÁREA DE MOVIMIENTO PEQUEÑO AERÓDROMO ALTO PALENA </t>
  </si>
  <si>
    <t>CAPACITACION ASISTENCIA TEC PARA FORTA EL DESA LOCAL A TRAVES DE COOPERACION INTERNACIONAL</t>
  </si>
  <si>
    <t>CONSERVACION ESTADIO MUNICIPAL DE PUQUELDON</t>
  </si>
  <si>
    <t>HABILITACION SUMINISTRO ELÉCTRICO SECTOR COSTA I SAN PABLO</t>
  </si>
  <si>
    <t>CONSERVACION SISTEMA DE GAS, ACREDITACIÓN SELLO VERDE, MANT PTAS ESCUELA AQUELARRE QUICAVI</t>
  </si>
  <si>
    <t xml:space="preserve">TRANSFERENCIA DESARROLLO DE UN RECUBRIMIENTO FUNGICIDA A PARTIR DE EMULSIÓN DE POLIESTIRENO </t>
  </si>
  <si>
    <t>ADQUISICION EXCAVADORA Y CAMA BAJA PARA CONSERVACIÓN DE CAMINOS RURALES</t>
  </si>
  <si>
    <t>CONSTRUCCION CONSTRUCCION DE OFICINA EN LABORATORIO DE INFORMATICA, ESCUELA BERTOLDO H</t>
  </si>
  <si>
    <t>MEJORAMIENTO OBRAS MENORES, REGULARIZACIÓN Y OBTENCIÓN SELLO VERDE LICEO INDUSTRIAL</t>
  </si>
  <si>
    <t>REPOSICION RUTA 5. SECTOR: TARA - COMPU</t>
  </si>
  <si>
    <t>REPOSICION PUENTE GÓMEZ N°3 EN RUTA V-86 COMUNA DE PUERTO MONTT</t>
  </si>
  <si>
    <t>CONSTRUCCION CICLOVIA RUTA U-99-V S:NOCHACO-CASCADAS, PTO.OCTAY</t>
  </si>
  <si>
    <t>CONSTRUCCION CAMINO SANTA BARBARA - RIO CAMAHUETO - CHANA</t>
  </si>
  <si>
    <t>MEJORAMIENTO SISTEMA DE GAS EN COCINA ESCUELA ANAHUAC</t>
  </si>
  <si>
    <t>CONSTRUCCION PARQUE MUNICIPAL DE FUTALEUFÚ</t>
  </si>
  <si>
    <t>CONSTRUCCION CENTRO TRATAMIENTO INTEGRAL RESIDUOS SÓLIDOS FUTALEUFÚ</t>
  </si>
  <si>
    <t>CONSTRUCCION INSTALACIÓN SISTEMA APR SECTORES CHAILDAD-CHANCO-YATEHUE, QUELLÓN</t>
  </si>
  <si>
    <t>CONSTRUCCION CENTRO CIVICO DE PALENA</t>
  </si>
  <si>
    <t>CONSTRUCCION 2 CASAS PARA PROFESIONALES CECOSF HUALAIHUÉ PUERTO</t>
  </si>
  <si>
    <t>ACTUALIZACION PLAN REGULADOR COMUNAL DE LLANQUIHUE</t>
  </si>
  <si>
    <t>ADQUISICION DE VEHICULOS MUNICIPALES, COMUNA DE QUEILEN</t>
  </si>
  <si>
    <t xml:space="preserve">CONSERVACION CENTRO PRODUCTIVO EL MALITO </t>
  </si>
  <si>
    <t>TRANSFERENCIA DESARROLLO CULTIVO SUSPENDIDO DE ALMEJA VENUS ANTIQUA BAJO EL FORMATO BABY CLAMS</t>
  </si>
  <si>
    <t>REPOSICION PAVIMENTO RUTA 215-CH. SECTOR: ADUANA - LIMITE</t>
  </si>
  <si>
    <t>LEVANTAMIENTO PROYECTO DE CALCULO ESTRUCTURAL PARA REPARACIÓN ESTRUCTURA</t>
  </si>
  <si>
    <t>LEVANTAMIENTO</t>
  </si>
  <si>
    <t>REPARACION MUROS EXISTENTES Y MEJORAMIENTO DE CIRCULACIONES</t>
  </si>
  <si>
    <t>HABILITACION SISTEMA DE ALCANTARILLADO PÚBLICO</t>
  </si>
  <si>
    <t>NORMALIZACION ESCUELA RURAL EL QUILAR</t>
  </si>
  <si>
    <t>REPOSICION Y MEJORAMIENTO SEÑALETICA TURÍSTICA Y PORTALES DE ACCESO</t>
  </si>
  <si>
    <t>CONSERVACION CANCHA N°2 VIEJOS CRACKS  - PUERTO MONTT</t>
  </si>
  <si>
    <t>CONSTRUCCION SERVICIO APR SECTOR RURAL LA VEGA, FRESIA</t>
  </si>
  <si>
    <t>CONSTRUCCION CENTRO COMUNITARIO Y DE ATENCIÓN DE SALUD RUCAPIHUEL</t>
  </si>
  <si>
    <t>CONSTRUCCION SISTEMA AGUA POTABLE RURAL EL MANZANO, HUALAIHUE</t>
  </si>
  <si>
    <t xml:space="preserve">DIAGNOSTICO PLAN REGULADOR COMUNAL DE CURACO DE VELEZ </t>
  </si>
  <si>
    <t>ADQUISICION CAMIÓN MULTIPROPOSITO, COMUNA CALBUCO</t>
  </si>
  <si>
    <t>REPOSICION DE VEHÍCULOS PDI, PROVINCIA DE LLANQUIHUE</t>
  </si>
  <si>
    <t>MEJORAMIENTO RUTA V-320 S:CR V-310 MAICHIHUE-LLICO BAJO, FRESIA</t>
  </si>
  <si>
    <t>TRANSFERENCIA FOM. PRODUCCION TRADICIONAL</t>
  </si>
  <si>
    <t>CONSTRUCCION SISTEMA APR SECTOR QUILQUICO NORTE, COMUNA DE CASTRO</t>
  </si>
  <si>
    <t>CONSERVACION LICEO POLITÉCNICO IGNACIO CARRERA PINTO</t>
  </si>
  <si>
    <t>TRANSFERENCIA DIVERSIFICACIÓN PRODUCTIVA PARA SINDICATOS DE PESCADORES ARTESANALES DE SECTORES</t>
  </si>
  <si>
    <t>MEJORAMIENTO Y AMPLIACION ESCUELA RURAL EL ENCANTO</t>
  </si>
  <si>
    <t xml:space="preserve">MEJORAMIENTO DIVERSAS CALLES, COMUNA DE FRESIA </t>
  </si>
  <si>
    <t>CONSTRUCCION PARQUE HOTT DE OSORNO</t>
  </si>
  <si>
    <t>TRANSFERENCIA PDT PECUARIO BOVINO Y AGROIND. PROV. PALENA Y COCHAMO</t>
  </si>
  <si>
    <t>CONSTRUCCION SERVICIO APR SECTOR RURAL EL MAÑIO, FRESIA</t>
  </si>
  <si>
    <t>TRANSFERENCIA SUBSIDIO OPER.SIST.AUTOGENERACION ISLAS DE QUEMCHI</t>
  </si>
  <si>
    <t>CONSTRUCCION DISEÑO CANCHA SINTETICA DE FUTBOL, SECTOR MOCOPULLI, COMUNA DE DALCAHUE</t>
  </si>
  <si>
    <t>HABILITACION S.E.E.SECTOR CUINCO, SAN JUAN DE LA COSTA</t>
  </si>
  <si>
    <t>CONSTRUCCION CUARTEL PRIMERA COMPAÑIA DE BOMBEROS, PUERTO VARAS</t>
  </si>
  <si>
    <t>GENDARMERIA DE CHILE</t>
  </si>
  <si>
    <t>CONSTRUCCION RED CONTRA INCENDIO CDP ANCUD</t>
  </si>
  <si>
    <t>CONSTRUCCION REPOSICION OBRAS INFRAESTRUCTURA VIAL QUEBRADAS VOLCAN OSORNO RUTA 225-CH</t>
  </si>
  <si>
    <t>TRANSFERENCIA XXXXXXX HIPOPOKPO POPOPOK KPOO</t>
  </si>
  <si>
    <t>MEJORAMIENTO AVDA. JUAN MACKENNA DE OSORNO.</t>
  </si>
  <si>
    <t>MEJORAMIENTO MULTICANCHAS VARIOS SECTORES</t>
  </si>
  <si>
    <t>CONSERVACION NFRAESTRUCTURA DE LA ESCUELA RURAL SANTA ROSA DE CHOEN DE QUEMCHI</t>
  </si>
  <si>
    <t>NORMALIZACION ESCUELA SOL DEL PACIFICO, COMUNA ANCUD</t>
  </si>
  <si>
    <t>NORMALIZACION Y AMPLIACIÓN CESFAM CARMELA CARVAJAL, PUERTO MONTT</t>
  </si>
  <si>
    <t>CONSTRUCCION DE JARDINERAS Y BASUREROS DE QUEMCHI.</t>
  </si>
  <si>
    <t>CONSTRUCCION SISTEMA AGUA POTABLE RURAL SECTOR DE ÑIDA, QUEILEN</t>
  </si>
  <si>
    <t>REPOSICION VEHÍCULOS DE TRASLADO RONDA MÉDICA RURAL DEL DESAM, QUELLÓN</t>
  </si>
  <si>
    <t>CONSERVACION INSTALACIONES DE GAS ESCUELA RURAL CAPILLA ANTIGUA</t>
  </si>
  <si>
    <t>CONSTRUCCION FERIA ARTESANAS DE ISLA APIAO</t>
  </si>
  <si>
    <t>MEJORAMIENTO INTEGRAL JARDÍN INFANTIL SEMILLITAS DEL SUR</t>
  </si>
  <si>
    <t>NORMALIZACION INSTALACIONES DE GAS E INFRAESTRUCTURA ESCUELA RURAL ALAO</t>
  </si>
  <si>
    <t>MEJORAMIENTO SISTEMA DE GAS EN COCINA COLEGIO LOS ALERCES</t>
  </si>
  <si>
    <t>CONSTRUCCION CENTRO COMUNITARIO DE SALUD FAMILIAR QUETALMAHUE ANCUD</t>
  </si>
  <si>
    <t>TRANSFERENCIA FOMENTO AL EMPRENDIMIENTO DE LA MUJER LAFKENCHE</t>
  </si>
  <si>
    <t>MEJORAMIENTO PARADEROS E ILUMINACION PORTICOS TURISTICOS DE PALENA</t>
  </si>
  <si>
    <t>MUNICIPALIDAD DE CHONCHI</t>
  </si>
  <si>
    <t>CONSTRUCCION SISTEMA AGUA POTABLE RURAL DE TARAHUIN, CHONCHI</t>
  </si>
  <si>
    <t>DIFUSION</t>
  </si>
  <si>
    <t>CONSTRUCCION COLECTOR RED PRIMARIA ZURITA DE ALERCE PUERTO MONTT</t>
  </si>
  <si>
    <t>CONSERVACION RED PRIMARIA DE AGUAS LLUVIAS REGION DE LOS LAGOS</t>
  </si>
  <si>
    <t>CONSTRUCCION APR LOS ANGELES, COMUNA DE PURRANQUE</t>
  </si>
  <si>
    <t>INSTITUTO DESARROLLO AGROPECUARIO</t>
  </si>
  <si>
    <t>CONSTRUCCION AGENCIA DE AREA INDAP ANCUD</t>
  </si>
  <si>
    <t>REPOSICION ESTADIO MUNICIPAL DE CURACO DE VÉLEZ</t>
  </si>
  <si>
    <t>CONSERVACION RIBERAS CAUCES NATURALES REGION DE LOS LAGOS</t>
  </si>
  <si>
    <t>MEJORAMIENTO PUERTO PESQUERO DE QUELLON</t>
  </si>
  <si>
    <t>CONSTRUCCION CENTRO DE DIÁLISIS COMUNA DE FRUTILLAR</t>
  </si>
  <si>
    <t>REPOSICION CIERRE PERIMETRAL ESCUELA QUILQUICO</t>
  </si>
  <si>
    <t>CONSERVACION CAMINOS NO ENROLADOS EN 8 SECTORES DE LA COMUNA DE PURRANQUE</t>
  </si>
  <si>
    <t>REPOSICION  DE ALUMBRADO PUBLICO A TECNOLOGÍA LED EN LA COMUNA DE FUTALEUFU</t>
  </si>
  <si>
    <t>REPARACION ASESORIA REPARACION Y MEJORAMIENTO JARDÍN INFANTIL EL LOBITO CHILOTE, COMUNA ANC</t>
  </si>
  <si>
    <t>CONSTRUCCION  SEDE SOCIAL EL PONCHO</t>
  </si>
  <si>
    <t>TRANSFERENCIA PROGRAMA DE TRANSFERENCIA A LA MICRO Y PEQUEÑA EMPRESA DEL TERRITORIO</t>
  </si>
  <si>
    <t>TRANSFERENCIA SUBSIDIO OPERACION SISTEMA AUTOGENERACION ISLAS DESERTO</t>
  </si>
  <si>
    <t>REPOSICION INFRAESTRUCTURA BODEGA MUNICIPAL  - COMUNA PUQUELDON</t>
  </si>
  <si>
    <t>ADQUISICION CAMION MULIPROPOSITO MUNICIPALIDAD DE PUQUELDON</t>
  </si>
  <si>
    <t>AMPLIACION AERÓDROMO CAÑAL BAJO, OSORNO</t>
  </si>
  <si>
    <t>NORMALIZACION DE TRES INTERSECCIONES CONFLICTIVAS RUTA 5, CASTRO</t>
  </si>
  <si>
    <t>EQUIPAMIENTO TECNOLÓGICO PARA EDUCACIÓN PREBASICA MAULLIN</t>
  </si>
  <si>
    <t>REPOSICION PUENTE CHIFIN EN RUTA U-500, COMUNA DE RÍO NEGRO</t>
  </si>
  <si>
    <t>CONSTRUCCION EDIFICIO SERVIU SEREMI MINVU REGION DE LOS LAGOS</t>
  </si>
  <si>
    <t>REPOSICION REPOSICIÓN DE MOTONIVELADORA MUNICIPALIDAD DE MAULLIN</t>
  </si>
  <si>
    <t>DIAGNOSTICO ESTUDIO MITIGACION DE LAHARES VOLCAN CALBUCO</t>
  </si>
  <si>
    <t>CONSERVACION CONSERVACIÓN INFRAESTRUCTURA HOSPITAL DE CALBUCO (1)</t>
  </si>
  <si>
    <t>CONSERVACION ESCUELA GRUPO ESCOLAR</t>
  </si>
  <si>
    <t>CONSTRUCCION POSTA DE SALUD RURAL SECTOR SAN JOSE, CASTRO</t>
  </si>
  <si>
    <t>TRANSFERENCIA OPTIMIZACIÓN DE PROCESOS Y ESTRATEGIA DE COMERCIALIZACIÓN DEL PIURE DESHIDRATADO</t>
  </si>
  <si>
    <t>CONSTRUCCION SISTEMA APR POLINCAY, COMUNA DE PUERTO MONTT</t>
  </si>
  <si>
    <t>ADQUISICION MATERIAL DIDÁCTICO PARA EDUCACIÓN BÁSICA ESCUELAS COMUNA DE PUYEHUE</t>
  </si>
  <si>
    <t>CONSTRUCCION CESFAM CON SAR CHUYACA, OSORNO</t>
  </si>
  <si>
    <t>DIAGNOSTICO PARA CONSERVACION DE CAMINOS NO ENROLADOS DIVERSAS ISLAS</t>
  </si>
  <si>
    <t>REPOSICION AMBULANCIAS PARA LOS HOSPITALES DE CALBUCO Y MAULLIN</t>
  </si>
  <si>
    <t>TRANSFERENCIA APOYO FORMALIZACIÓN Y COMERCIALIZACIÓN PROD  AFC</t>
  </si>
  <si>
    <t>RESTAURACION PLAZA DE LA IGLESIA DE DALCAHUE</t>
  </si>
  <si>
    <t>RESTAURACION</t>
  </si>
  <si>
    <t>HABILITACION INSTALACION SERVICIO DE AGUA POTABLE RURAL DE HUENAO</t>
  </si>
  <si>
    <t>CONSTRUCCION 27° LLAMADO PROGRAMA PAV. PARTICIPATIVA X REGION</t>
  </si>
  <si>
    <t>MEJORAMIENTO Y OBRAS MENORES LICEO COMERCIAL</t>
  </si>
  <si>
    <t>MEJORAMIENTO Y OBRAS MENORES ESCUELA CARLOS CONDELL</t>
  </si>
  <si>
    <t>CONSERVACION GLOBAL PEQUEÑOS AERODROMOS LLANQUIHUE  X REGIÓN DE LOS LAGOS</t>
  </si>
  <si>
    <t>MEJORAMIENTO GIMNASIO ESCUELA RURAL CUCAO</t>
  </si>
  <si>
    <t xml:space="preserve">ADQUISICION MATERIAL DIDÁCTICO PRIMER Y SEGUNDO CICLO DE ESTABLECIMIENTOS EDUCACIONALES  </t>
  </si>
  <si>
    <t>ACTUALIZACION PLAN REGULADOR COMUNAL CALBUCO</t>
  </si>
  <si>
    <t>REPOSICION DE CAMION TOLVA MUNICIPAL</t>
  </si>
  <si>
    <t>CONSTRUCCION PAVIMENTOS PARTICIPATIVOS 28° LLAMADO REGIÓN DE LOS LAGOS</t>
  </si>
  <si>
    <t>CONSTRUCCION CONEXIÓN VIAL PUERTO VARAS - LLANQUIHUE</t>
  </si>
  <si>
    <t>CONSTRUCCION PUENTE PALENA Nº 2, PALENA</t>
  </si>
  <si>
    <t>CONSTRUCCION 20 VIVIENDAS ADULTO MAYOR EN COMUNA DE MAULLÍN</t>
  </si>
  <si>
    <t>REPOSICION CESFAM RURAL, CURACO DE VELEZ</t>
  </si>
  <si>
    <t>ACTUALIZACION PLAN MAESTRO AGUAS LLUVIAS OSORNO</t>
  </si>
  <si>
    <t>REPOSICION Escuela Juan Soler Manfredini</t>
  </si>
  <si>
    <t>CONSTRUCCION POSTA RURAL MANQUEMAPU - PURRANQUE</t>
  </si>
  <si>
    <t>CONSTRUCCION REDES DE AP Y ALCANT. DIVERSOS SECTORES CIUDAD DALCAHUE</t>
  </si>
  <si>
    <t>DIFUSION Y PROMOCION TURISTICA, REGION DE LOS LAGOS</t>
  </si>
  <si>
    <t>REPOSICION SENDERO TURÍSTICO LAGO CABRERA</t>
  </si>
  <si>
    <t>ADQUISICION BUS PARA DIALIZADOS COMUNA DE FRUTILLAR</t>
  </si>
  <si>
    <t>CONSTRUCCION SEDE ASOCIACIÓN DE  FÚTBOL AMATEUR</t>
  </si>
  <si>
    <t>REPOSICION TRIBUNAL GARANTÍA Y TOP DE OSORNO</t>
  </si>
  <si>
    <t>REPOSICION PUENTE NEGRO N°2 EN RUTA W-315 COMUNA DE ANCUD</t>
  </si>
  <si>
    <t>TRANSFERENCIA SUBSIDIO A LA OPER. SISTEMA AUTOGENERACION ISLA QUENAC</t>
  </si>
  <si>
    <t>MEJORAMIENTO Y AMPLIACION CASA DE TODOS PURRANQUE</t>
  </si>
  <si>
    <t xml:space="preserve">CONSTRUCCION VEREDAS SECTOR POBLACIÓN CAYENEL </t>
  </si>
  <si>
    <t>DIFUSION DE LA INNOVA EN LICEOS TÉC REG, A TRAVÉS DE ASISTENCIA TÉCNICAS INTERNACIONALES</t>
  </si>
  <si>
    <t>CONSTRUCCION CONEXIÓN VIAL RUTA 7 - V-69 (CANUTILLAR) REG LOS LAGOS</t>
  </si>
  <si>
    <t>CONSTRUCCION RED DE AGUA POTABLE SECTOR EL ENCANTO, COMUNA FRUTILLAR</t>
  </si>
  <si>
    <t>CONSTRUCCION CONEXION VIAL RUTA 7 - V-69 (CANUTILLAR) REG LOS LAGOS</t>
  </si>
  <si>
    <t>HABILITACION SUMIN. E. ELECTR.  SECTOR HUACHA CENTINELA, FRUTILLAR</t>
  </si>
  <si>
    <t>CONSTRUCCION SISTEMA AGUA POTABLE RURAL ISLA LAITEC, QUELLON</t>
  </si>
  <si>
    <t>REPOSICION PUENTE QUILO EN RUTA W-20,COMUNA DE ANCUD</t>
  </si>
  <si>
    <t>MEJORAMIENTO CBI CAMINO CR. LONG. (LLICALDAD)- RAUCO COSTA,CHONCHI</t>
  </si>
  <si>
    <t>REPOSICION VENTANAS Y REVESTIMIENTO EXTERIOR PABELLON ESCUELA BASICA</t>
  </si>
  <si>
    <t>MEJORAMIENTO CBI RUTA V-860, SECTOR CRUCE RUTA V-60 (FIN PAVIMENTO)-CRUCE RUTA V-840</t>
  </si>
  <si>
    <t>ANALISIS DE PROBLEMÁTICAS EN RELLENOS SANITARIOS EN EJECUCIÓN, REGION DE LOS LAGOS</t>
  </si>
  <si>
    <t>ANALISIS</t>
  </si>
  <si>
    <t>MEJORAMIENTO Y OBRAS MENORES ESCUELA ARTES Y CULTURA</t>
  </si>
  <si>
    <t>CONSTRUCCION CIERRE PERIMETRAL ESCUELA RURAL CORDILLERA NEVADA</t>
  </si>
  <si>
    <t>CONSERVACION INSTALACIONES DE GAS ESCUELA RURAL SAN FRANCISCO</t>
  </si>
  <si>
    <t>REPOSICION VEHICULOS MUNICIPALES, PUERTO VARAS</t>
  </si>
  <si>
    <t>CONSTRUCCION CENTRO POLIDEPORTIVO PUYEHUE</t>
  </si>
  <si>
    <t>MEJORAMIENTO INFRAESTRUCTURA PORTUARIA CALETA ROLECHA</t>
  </si>
  <si>
    <t>CONSTRUCCION RAMPA POYO, COMUNA DE CHAITEN</t>
  </si>
  <si>
    <t xml:space="preserve">CONSTRUCCION PLANTA ELEVADORA E IMPULSION DE AGUAS SERVIDAS. CHAITEN SUR </t>
  </si>
  <si>
    <t>MEJORAMIENTO AULAS ESCUELA RURAL SANTA AGUEDA, ALTO PUELO</t>
  </si>
  <si>
    <t>REPOSICION CAMIONETAS MUNICIPALES, COMUNA DE QUEMCHI.</t>
  </si>
  <si>
    <t>ANALISIS INGENIERIA COSTANERA QUEMCHI.</t>
  </si>
  <si>
    <t>CONSERVACION VEREDAS CALLES DE PALENA</t>
  </si>
  <si>
    <t>MEJORAMIENTO ESCUELA RURAL PILMAIQUEN</t>
  </si>
  <si>
    <t xml:space="preserve">TRANSFERENCIA SUBSIDIO OPER.SIST.AUTOGENERACION ISLA CHAULLIN </t>
  </si>
  <si>
    <t>REPOSICION POSTA RURAL DE PEULLA</t>
  </si>
  <si>
    <t xml:space="preserve">TRANSFERENCIA TRANSFERENCIA DE CAPACITACION Y FOMENTO PARA LA APICILTURA REGIONAL </t>
  </si>
  <si>
    <t>REPOSICION PARCIAL LICEO POLITECNICO ,  CALBUCO</t>
  </si>
  <si>
    <t>MEJORAMIENTO AVDA. EJERCITO, TRAMO YURASZECK-SEMINARIO, PUERTO MONTT</t>
  </si>
  <si>
    <t>REPOSICION REPOSICION DE DOS VEHICULOS MUNICIPALES DE FUTALEUFU</t>
  </si>
  <si>
    <t>ADQUISICION DE VEHICULOS DE EMERGENCIA MUNICIPAL</t>
  </si>
  <si>
    <t>REPOSICION EQUIPAMIENTO TECNOLOGICO LABORATORIO DE CRIMINALISTICA REGIONAL PUERTO MONTT</t>
  </si>
  <si>
    <t>REPOSICION ESCUELA RURAL DE PUNTA CHILEN</t>
  </si>
  <si>
    <t>REPOSICION CAMIONETAS MUNICIPALES, COMUNA LOS MUERMOS</t>
  </si>
  <si>
    <t>CONSTRUCCION SERVICIO AGUA POTABLE RURAL COLONIA PONCE, PURRANQUE</t>
  </si>
  <si>
    <t>CONSERVACION VIVIENDAS ADULTO MAYOR REGION DE LOS LAGOS 2018</t>
  </si>
  <si>
    <t xml:space="preserve">DIAGNOSTICO ALTERNATIVA DE USOS TERRENOS MZG, POB EL VOLCAN, ALERCE </t>
  </si>
  <si>
    <t>CONSTRUCCION RED DE AGUA POTABLE SECTOR PEDERNAL, COMUNA FRUTILLAR</t>
  </si>
  <si>
    <t>REPOSICION ESCUELA TEHUACO - QUETALCO COMUNA DE DALCAHUE</t>
  </si>
  <si>
    <t>MEJORAMIENTO RUTA W-195. SECTOR: QUEMCHI - PUCHAURAN</t>
  </si>
  <si>
    <t>MEJORAMIENTO SISTEMA DE GAS EN COCINA ESCUELA LOS EUCALIPTUS</t>
  </si>
  <si>
    <t>CONSERVACION CAMINOS PLAN INDIGENA 2016 REGION DE LOS LAGOS</t>
  </si>
  <si>
    <t>CONSTRUCCION BASE SAMU EN CASTRO Y SUBCENTRO DE DESPACHO PROVINCIA DE CHILOE</t>
  </si>
  <si>
    <t>ADQUISICION BUS DE PASAJEROS COMUNA DE FRUTILLAR</t>
  </si>
  <si>
    <t>CONSTRUCCION SAR CESFAM ANGELMO COMUNA DE PUERTO MONTT</t>
  </si>
  <si>
    <t>AMPLIACION Y MEJORAMIENTO INSTITUTO TELETON, PUERTO MONTT</t>
  </si>
  <si>
    <t>CONSERVACION CNOS. DE ACC. A  C. INDÍGENAS, C: PUYEHUE(G.5),RÍO NEGRO(G.6) Y PURRANQUE(G.4)</t>
  </si>
  <si>
    <t>DIAGNOSTICO PLAN MAESTRO DE LLANQUIHUE</t>
  </si>
  <si>
    <t>MEJORAMIENTO CINCO ESCALERAS PUERTO MONTT</t>
  </si>
  <si>
    <t>CONSTRUCCION MURO DE GAVIONES SECTOR MIRADOR CORHABIT, CARELMAPU</t>
  </si>
  <si>
    <t>CONSTRUCCION JARDIN INFANTIL ALTO CARACOLES ANCUD</t>
  </si>
  <si>
    <t>REPARACION ESCUELA RURAL EL PALOMAR, COMUNA ANCUD</t>
  </si>
  <si>
    <t>REPOSICION  ESCUELA RURAL EL ISLOTE RUPANCO</t>
  </si>
  <si>
    <t>AMPLIACION CUARTEL DE BOMBEROS SECTOR HUYAR ALTO, CURACO DE VÉLEZ</t>
  </si>
  <si>
    <t>MEJORAMIENTO CUBIERTA Y ESTRUCTURA TECHUMBRE ESCUELA DE CULTURA Y DIFUSION ARTISTICA</t>
  </si>
  <si>
    <t>CONSERVACION SISTEMA DE GAS Y ACREDITAR SELLO VERDE ESCUELA  RURAL QUINTERQUEN DE QUEMCHI</t>
  </si>
  <si>
    <t>CONSTRUCCION CENTRO JUSTICIA JUZGADO FAMILIA Y LETRAS DE ANCUD</t>
  </si>
  <si>
    <t>CONSERVACION GIMNASIO COLEGIO LOS ALERCES -  PUERTO MONTT</t>
  </si>
  <si>
    <t>CONSERVACION CAMINOS NO ENROLADOS QUELLON CONTINENTAL</t>
  </si>
  <si>
    <t>MEJORAMIENTO RUTA 7 SECTOR: LENCA - LA ARENA</t>
  </si>
  <si>
    <t>CONSTRUCCION DISEÑO DE LA PLAYA SECTOR PLAYA RAQUEL</t>
  </si>
  <si>
    <t>CONSERVACION GIMNASIO FISCAL DALCAHUE</t>
  </si>
  <si>
    <t>HABILITACION SUMINISTRO DE ENERGIA ELECTRICA, SECTOR TARA, CHONCHI</t>
  </si>
  <si>
    <t xml:space="preserve">CONSERVACION RIBERA DEL CAUCE PROVENIENTE AERÓDROMO DE MOCOPULLI </t>
  </si>
  <si>
    <t>REPOSICION POSTA DE SALUD RURAL PASO EL LEON, COCHAMO</t>
  </si>
  <si>
    <t>CONSTRUCCION HOSPITAL  PUERTO VARAS</t>
  </si>
  <si>
    <t>REPOSICION ESCUELA BASICA SAN JAVIER</t>
  </si>
  <si>
    <t>EQUIPAMIENTO ESTABLECIMIENTO ENSEÑANZA MEDIA TP, ESPECIALIDAD ESTRUCTURAS METÁLICAS</t>
  </si>
  <si>
    <t>CONSERVACION VARIOS CNOS. VECINALES GLOSA 7, COMUNA DE FRESIA</t>
  </si>
  <si>
    <t>MEJORAMIENTO BORDE COSTERO ACHAO COMUNA DE QUINCHAO</t>
  </si>
  <si>
    <t>TRANSFERENCIA CAPACITACION, FERTILIZACION  PRADERAS Y ESTABLECIMIENTO MODULOS PRODUCCION GANAD</t>
  </si>
  <si>
    <t>CONSTRUCCION SERVICIO AGUA POTABLE RURAL AVELLANAL, CALBUCO</t>
  </si>
  <si>
    <t>CONSERVACION SISTEMA DE GAS Y ACREDITAR SELLO VERDE ESCUELA RURAL QUELER DE QUEMCHI</t>
  </si>
  <si>
    <t>DIAGNOSTICO INFRAESTRUCTURA PSR DE LA RED ASISTENCIAL DE OSORNO</t>
  </si>
  <si>
    <t>REPOSICION ESTADIO MUNICIPAL DE CHAITEN</t>
  </si>
  <si>
    <t>MEJORAMIENTO RUTA 5. SECTOR CUESTA TRAINEL EN CHILOE</t>
  </si>
  <si>
    <t>REPOSICION ESCUELA RURAL LAGUNITAS COMUNA DE PUERTO MONTT</t>
  </si>
  <si>
    <t>MEJORAMIENTO BORDE COSTERO DE QUELLÓN</t>
  </si>
  <si>
    <t>CONSTRUCCION CORREDOR LICEO MANUEL JESUS ANDRADE BORQUEZ, CHONCHI</t>
  </si>
  <si>
    <t>MEJORAMIENTO JARDÍN INFANTIL PASITOS DE CARACOL</t>
  </si>
  <si>
    <t>TRANSFERENCIA SUBSIDIO A LA OPER. SISTEMA AUTOGENERACION ISLA ALAO</t>
  </si>
  <si>
    <t>REPOSICION DE CAMIONETAS MUNICIPALES</t>
  </si>
  <si>
    <t>REPOSICION BODEGA Y GALPON MUNICIPAL, PALENA</t>
  </si>
  <si>
    <t>NORMALIZACION OBTENCIÓN RECOMENDACION FAVORABLE  AMPLIACION Y MEJOR. ESCUELA JOSE D. BAHAMONDE</t>
  </si>
  <si>
    <t>CONSTRUCCION PTE DALCAHUE EN RUTA W-59, ISLA DE QUINCHAO EN CHILOE</t>
  </si>
  <si>
    <t>NORMALIZACION CENTRO SALUD FAMILIAR ALERCE, COMUNA DE PUERTO MONTT</t>
  </si>
  <si>
    <t>MEJORAMIENTO CONEXIÓN VIAL RUTA 5 - RUTA U-500, OSORNO</t>
  </si>
  <si>
    <t>REPOSICION PLAZA DE ARMAS DE CHONCHI</t>
  </si>
  <si>
    <t>REPOSICION CAMIÓN RECOLECTOR DE BASURA COMUNA DE QUINCHAO</t>
  </si>
  <si>
    <t>ADQUISICION MAQUINARIA PARA LA PROVINCIA DE PALENA</t>
  </si>
  <si>
    <t>MEJORAMIENTO AULAS ESCUELA JUAN SOLER MANFREDINI, COCHAMÓ.</t>
  </si>
  <si>
    <t>DIRECCION DE BIBLIOTECAS, ARCHIVOS Y MUSEOS</t>
  </si>
  <si>
    <t>CONSTRUCCION BIBLIOTECA REGIONAL  LOS LAGOS, PUERTO MONTT</t>
  </si>
  <si>
    <t>MEJORAMIENTO INFRAESTRUCTURA HOSPITAL DE LLANQUIHUE</t>
  </si>
  <si>
    <t>AMPLIACION SALA PROFESORES LICEO FRANCISCO COLOANE</t>
  </si>
  <si>
    <t>CONSTRUCCION  PUENTE EL SARGAZO DE PTO MONTT</t>
  </si>
  <si>
    <t>CONSTRUCCION POSTA DE SALUD RURAL COSTA RIO BLANCO, COMUNA DE RIO NEGRO</t>
  </si>
  <si>
    <t xml:space="preserve">CONSERVACION RUTINARIA AERÓDROMO CAÑAL BAJO 2018 - 2019  </t>
  </si>
  <si>
    <t>CONSTRUCCION CENTRO CULTURAL DE ACHAO, COMUNA DE QUINCHAO.</t>
  </si>
  <si>
    <t>CONSTRUCCION GIMNASIO TEN - TEN, COMUNA DE MAULLIN</t>
  </si>
  <si>
    <t>CONSERVACION GIMNASIO ESCUELA ESPECIAL LOS EUCALIPTUS DE PUERTO MONTT</t>
  </si>
  <si>
    <t>REPOSICION MODULO DENTAL  DE LA MUNICIPALIDAD DE PUERTO MONTT</t>
  </si>
  <si>
    <t>MEJORAMIENTO SISTEMA APR EXISTENTE LA CHACRA, COMUNA DE CASTRO</t>
  </si>
  <si>
    <t>ADQUISICION SOFTWARE PARA EL DESPACHO Y GEORREFERENCIA  CENTRAL DE ALARMAS BOMBEROS OSORNO</t>
  </si>
  <si>
    <t>MEJORAMIENTO CALLE EL TENIENTE, BARRIO INDUSTRIAL DE PUERTO MONTT</t>
  </si>
  <si>
    <t>CONSTRUCCION CENTRO COMUNITARIO RELDEHUE</t>
  </si>
  <si>
    <t>REPOSICION PAVIMENTO RUTA 215-CH. SECTOR: LAS LUMAS - ENTRELAGOS</t>
  </si>
  <si>
    <t>MEJORAMIENTO BORDE COSTERO DE QUEMCHI</t>
  </si>
  <si>
    <t>REPOSICION PUENTES MAYORES REGIÓN DE LOS LAGOS GRUPO 1</t>
  </si>
  <si>
    <t>REPOSICION DE CAMIÓN TOLVA Y ADQUISICIÓN DE CAMIÓN Y MINICARGADOR.</t>
  </si>
  <si>
    <t>CONSTRUCCION CANCHA SINTÉTICA DE FUTBOLITO SECTOR QUINCHAO</t>
  </si>
  <si>
    <t>DIRECCION DE ARQUITECTURA MOP</t>
  </si>
  <si>
    <t>CONSERVACION INFRAESTRUCTURA DE APOYO LOS LAGOS</t>
  </si>
  <si>
    <t>ADQUISICION EQUIPAMIENTO CIENCIAS Y EXPERIMENTACIÓN ESTABLECIMIENTOS EDUCACIONALES PUYEHUE</t>
  </si>
  <si>
    <t>CONSTRUCCION CENTRO COMUNITARIO DE SALUD AYTUE, QUELLON</t>
  </si>
  <si>
    <t>CONSTRUCCION  JARDÍN INFANTIL Y SALA CUNA CHONCHI URBANO</t>
  </si>
  <si>
    <t>CAPACITACION Y FORTALECIMIENTO DEL EMPRENDIMIENTO PARA PERSONAS MAYO</t>
  </si>
  <si>
    <t>CONSTRUCCION CECOSF AGUAS ANDINAS, COMUNA DE PURRANQUE</t>
  </si>
  <si>
    <t>ACTUALIZACION PLAN REGULADOR COMUNAL DE CHONCHI Y PLANO DE DETALLE</t>
  </si>
  <si>
    <t>MEJORAMIENTO URBANISTICO AVENIDA O´HIGGINS Y AVENIDA SAN MARTIN CASTRO</t>
  </si>
  <si>
    <t>TRANSFERENCIA POTENCIACIÓN DE LA PAPA COMO EJE DE DESARROLLO DEL ARCHIPIÉLAGO DE CHILOÉ</t>
  </si>
  <si>
    <t>REPOSICION POSTA DE SALUD RURAL COLIGUAL, PURRANQUE</t>
  </si>
  <si>
    <t>CONSTRUCCION RED DE ALCANTARILLADO Y PLANTA DE TRATAMIENTO SECTOR PICHIL, OSORNO</t>
  </si>
  <si>
    <t>TRANSFERENCIA SUBSIDIO OPER.SIST.AUTOGENERACION ISLA ACUY</t>
  </si>
  <si>
    <t>REPOSICION POSTA SALUD RURAL CUCAO, COMUNA CHONCHI</t>
  </si>
  <si>
    <t>CONSTRUCCION SALAS DE CLASES LICEO MUNICIPAL DE RIO PUELO</t>
  </si>
  <si>
    <t>MINISTERIO PUBLICO</t>
  </si>
  <si>
    <t>CONSTRUCCION FISCALÍA LOCAL PUERTO MONTT</t>
  </si>
  <si>
    <t>IN</t>
  </si>
  <si>
    <t>REPOSICION CABINAS PARADEROS TAXI</t>
  </si>
  <si>
    <t>MEJORAMIENTO REDES ELÉCTRICAS DE DISTRIBUCIÓN - CHAITÉN SUR</t>
  </si>
  <si>
    <t>REPOSICION VEHICULO DEPARTAMENTO DE SALUD MUNICIPAL, SAN PABLO</t>
  </si>
  <si>
    <t>CONSERVACION Y HABILITACIÃ¿N LICEO PEDRO AGUIRRE CERDA</t>
  </si>
  <si>
    <t>CONSTRUCCION BASES TÉCNICAS PROY. REPOSICIÓN CANALES GIMNASIO ESCUELA GABRIELA MISTRAL</t>
  </si>
  <si>
    <t>CONSERVACION GLOBAL MIXTA CAMINOS RED VIAL X REGIÓN (2018 - 2022)</t>
  </si>
  <si>
    <t>CONSTRUCCION FISCALÍA LOCAL DE CASTRO</t>
  </si>
  <si>
    <t>TRANSFERENCIA ASISTENCIA TÉCNICA PESCADORES ARTESANALES SUBTERRITORIO 2 PMDT PATAGONIA VERDE</t>
  </si>
  <si>
    <t>MEJORAMIENTO RUTA V-69 SECTOR P. PUCHEGUIN - P. CASCAJAL3, COCHAMO</t>
  </si>
  <si>
    <t>TRANSFERENCIA DESARROLLO DE FERIAS LIBRES REGIÓN DE LOS LAGOS</t>
  </si>
  <si>
    <t>TRANSFERENCIA FORTALECIMIENTO CAPACIDAD EXPORTADORA</t>
  </si>
  <si>
    <t>ADQUISICION MATERIAL DIDÁCTICO PARA EDUCACIÓN PARVULARIA, ESCUELAS DE LA COMUNA DE PUYEHUE</t>
  </si>
  <si>
    <t>REPOSICION PAVIMENTOS VILLA LOS VOLCANES</t>
  </si>
  <si>
    <t>SUBSIDIO NACIONAL AL TRANSPORTE PUBLICO</t>
  </si>
  <si>
    <t>CONSERVACION INFRAESTRUCTURA MENOR PARA TRANSPORTE PÚBLICO LOS LAGOS</t>
  </si>
  <si>
    <t>CONSERVACION FACHADAS Y CIRCULACIONES CENTRO ADMINISTRATIVO REGIONAL</t>
  </si>
  <si>
    <t>CONSTRUCCION PLAZA CÍVICA COCHAMÓ</t>
  </si>
  <si>
    <t>CONSTRUCCION CIERRE PERIMETRAL ESCUELA PELLUCO</t>
  </si>
  <si>
    <t>REPOSICION LICEO INSULAR ENSEÑANZA BÁSICA, COMUNA DE QUINCHAO</t>
  </si>
  <si>
    <t>CONSTRUCCION MACROINFRAESTRUCTURA SECTOR LA CHACRA, CASTRO</t>
  </si>
  <si>
    <t>RESTAURACION ESCUELA RURAL PILMAIQUEN</t>
  </si>
  <si>
    <t>ADQUISICION COLONOSCOPIO CAE GASTROENTEROLOGIA</t>
  </si>
  <si>
    <t>ADQUISICION 7 CAMIONETAS PARA LA MUNICIPALIDAD DE MAULLIN</t>
  </si>
  <si>
    <t>MEJORAMIENTO BORDE  COSTERO QUEILEN</t>
  </si>
  <si>
    <t>MEJORAMIENTO Y AMPLIACION GIMNASIO MUNICIPAL CASTRO</t>
  </si>
  <si>
    <t>CONSTRUCCION SISTEMA APR AUCAR, COMUNA DE QUEMCHI</t>
  </si>
  <si>
    <t>CONSERVACION  GIMNASIO MUNICIPAL COMUNA DE QUEILEN</t>
  </si>
  <si>
    <t>CONSTRUCCION Y MEJORAMIENTO DE ESPACIOS PÚBLICOS PARQUE HUMEDAL EL LOTO COMUNA DE LLANQUIHUE</t>
  </si>
  <si>
    <t>MEJORAMIENTO PARQUE MUNICIPAL PANGAL</t>
  </si>
  <si>
    <t>CONSERVACION GIMNASIO LICEO ISIDORA ZEGERS DE HUNEEUS DE PUERTO MONTT</t>
  </si>
  <si>
    <t>HABILITACION HABILITACIÓN SUMINISTRO E.E SECTOR SECTOR AGONI ALTO, QUEILEN</t>
  </si>
  <si>
    <t>HABILITACION SUMINISTRO EE.EE. LAS COMPUERTAS COMUNA DE DALCAHUE</t>
  </si>
  <si>
    <t>HABILITACION S. E.  E.  POPOEN COMPLEMENTARIO SN JUAN DE LA COSTA</t>
  </si>
  <si>
    <t>HABILITACION S.E E. SECTOR PICHILAFQUENMAPU, SAN JUAN DE LA COSTA</t>
  </si>
  <si>
    <t>REPOSICION HOSPITAL QUILACAHUIN, SAN PABLO</t>
  </si>
  <si>
    <t>MEJORAMIENTO AVDA. P. IBAÑEZ PUERTO MONTT, TRAMO CARDONAL-LOS NOTROS</t>
  </si>
  <si>
    <t>MINISTERIO DEL DEPORTE</t>
  </si>
  <si>
    <t>CONSTRUCCION VELODROMO PUERTO MONTT</t>
  </si>
  <si>
    <t>TRANSFERENCIA DESARROLLO DE COOPERATIVAS A TRAVES DE LA IDENTIFICACION DE PRODUCTOS CON ALTO P</t>
  </si>
  <si>
    <t>CONSERVACION SISTEMA GAS, ACRED. S. VERDE LIMPIEZA POZO PROF.  MANT. PTAS ESCUELA R. MONTEMAR</t>
  </si>
  <si>
    <t xml:space="preserve">CONSTRUCCION PARQUE VILLA EL ESFUERZO, TEGUALDA </t>
  </si>
  <si>
    <t>CONSERVACION ACERAS SECTOR CENTRO Y ZONA TÃPICA DE PUERTO VARAS</t>
  </si>
  <si>
    <t>CONSERVACION CAMINOS BÁSICOS REGIÓN  DE LOS LAGOS  2018-2020</t>
  </si>
  <si>
    <t>HABILITACION SUMINISTRO ELÉCTRICO SECTOR COSTA II SAN PABLO</t>
  </si>
  <si>
    <t>DIRECCION GENERAL DE AERONAUTICA CIVIL</t>
  </si>
  <si>
    <t>REPOSICION VIVIENDAS FISCALES DGAC EN CHAITEN</t>
  </si>
  <si>
    <t>NORMALIZACION DISEÑO Y PERFIL TECNICO INFRAESTRUCTURA  DE NORMALIZACION  DE LICEO INSULAR</t>
  </si>
  <si>
    <t>CONSTRUCCION MEJORAMIENTO DIVERSOS ESTABLECIMIENTOS EDUCACIONALES</t>
  </si>
  <si>
    <t>REPOSICION ARTEFACTOS SANITARIOS</t>
  </si>
  <si>
    <t xml:space="preserve">HABILITACION SUMINISTRO E.E SECTOR CAMINO EL ROBLE DE DETICO, QUEILEN </t>
  </si>
  <si>
    <t>MEJORAMIENTO ESCUELA RURAL COLONIA RIO SUR, PUERTO VARAS</t>
  </si>
  <si>
    <t>CONSTRUCCION CUARTEL 3A. COMPAÑÍA BOMBEROS ANCUD</t>
  </si>
  <si>
    <t>AMPLIACION PISTA AERÓDROMO NUEVO CHAITÉN, REGIÓN DE LOS LAGOS</t>
  </si>
  <si>
    <t>ADQUISICION SISTEMA TELEDETECCIÓN DE CATORCE CÁMARAS PARA INCENDIOS FORESTALES</t>
  </si>
  <si>
    <t>CONSERVACION RUTINARIA AERÓDROMO NUEVO CHAITÉN AÑO 2018 - 2021 REGIÓN DE LOS LAGOS</t>
  </si>
  <si>
    <t>CONSTRUCCION RED DE AGUA POT. SECTOR CALLEJON SIN SALIDA, FRUTILLAR</t>
  </si>
  <si>
    <t>REPOSICION REPOSICIÓN SEDE SAN PEDRO Y MEJORAMIENTO DE ENTORNO</t>
  </si>
  <si>
    <t>CONSERVACION EDIFICIO DAEM, FRESIA</t>
  </si>
  <si>
    <t>REPOSICION OFICINA DEL REGISTRO CIVIL E IDENTIF. DE HORNOPIREN</t>
  </si>
  <si>
    <t>REPOSICION CARRO DE RESCATE VEHICULAR DEL CUERPO DE BOMBEROS ANCUD</t>
  </si>
  <si>
    <t>ADQUISICION CAMIONETAS PARA DIVERSAS OFICINAS MUNICIPALES</t>
  </si>
  <si>
    <t>CONSERVACION CAMINOS RURALES SECTOR SUR, COMUNA DE QUEMCHI</t>
  </si>
  <si>
    <t>REPOSICION POSTA DE MISQUIHUE, MAULLIN.</t>
  </si>
  <si>
    <t>CONSERVACION GIMNASIO FISCAL RIO NEGRO</t>
  </si>
  <si>
    <t>MEJORAMIENTO BORDE COSTERO LOCALIDAD DE TEN TEN, COMUNA DE CASTRO.</t>
  </si>
  <si>
    <t>MEJORAMIENTO Y AMPLIACION HOSPITAL DE CASTRO, PROVINCIA DE CHILOE</t>
  </si>
  <si>
    <t>ADQUISICION MAQUINARIA PARA EL MEJORAMIENTO DE CAMINOS COMUNALES, SAN PABLO</t>
  </si>
  <si>
    <t>TRANSFERENCIA DESARROLLO DE HARINAS DE CHORITOS DE DESCARTE Y ALGAS CON ALTO VALOR NUTRICIONAL</t>
  </si>
  <si>
    <t>CONSTRUCCION CONEX VIAL CR RUTA 231 CH-A. NORTE L. ESPOLON-FUTALEUFU</t>
  </si>
  <si>
    <t>REPOSICION PAV. RUTA 225-CH, SECTOR:  PUERTO VARAS - ENSENADA</t>
  </si>
  <si>
    <t>20113818-2</t>
  </si>
  <si>
    <t>MEJORAMIENTO ACÚSTICO AULAS FACHADAS ORIENTE</t>
  </si>
  <si>
    <t>CAPACITACION VALORIZACION DE LA OFERTA GENETICA REGIONAL</t>
  </si>
  <si>
    <t>CONSTRUCCION TALLER MUNICIPAL, PUERTO VARAS</t>
  </si>
  <si>
    <t>MEJORAMIENTO PLAZA AV. TRANSVERSAL 3/AV. 2 ORIENTE ALERCE PTO. MONTT</t>
  </si>
  <si>
    <t>CONSTRUCCION INTERCONEXION VIAL RUTA 7-235-CH; SECTOR VILLA SANTA LUCIA; COMUNA PALENA</t>
  </si>
  <si>
    <t>CONSERVACION INFRAESTRUCTURA ESCUELA RURAL CHAIGUAO - QUELLON</t>
  </si>
  <si>
    <t>REPARACION ASESORÍA REPARACIÓN  Y MEJORAMIENTO  ESCUELA RURAL  EL PALOMAR, COMUNA ANCUD</t>
  </si>
  <si>
    <t>NORMALIZACION ESCUELA VILLA CHACAO, COMUNA ANCUD</t>
  </si>
  <si>
    <t>MEJORAMIENTO PATIO EXTERIOR ESCUELA GRUPO ESCOLAR, PUERTO VARAS</t>
  </si>
  <si>
    <t>CONSTRUCCION SEÑALÉTICA TURÍSTICA Y MIRADOR</t>
  </si>
  <si>
    <t>HABILITACION SEE PASAJE ALBERTO VANZ, COMUNA DE QUELLON</t>
  </si>
  <si>
    <t>REPOSICION PUENTE DE MAULLIN N°1, COMUNA DE LLANQUIHUE.</t>
  </si>
  <si>
    <t>DIAGNOSTICO PLAN MAESTRO AGUAS LLUVIAS DALCAHUE</t>
  </si>
  <si>
    <t>MEJORAMIENTO CALLE SAN MARTÍN, PUERTO VARAS</t>
  </si>
  <si>
    <t>ANALISIS PLAN DE ACCIÓN SOSTENIBLE CHILOÉ</t>
  </si>
  <si>
    <t>CONSERVACION   INSTALACIONES DE GAS ESCUELA RURAL LOS PINOS</t>
  </si>
  <si>
    <t>TRANSFERENCIA SUBSIDIO A LA OPER. SISTEMA AUTOGENERACION ISLA CAILIN</t>
  </si>
  <si>
    <t>MEJORAMIENTO DIVERSAS CALLES EN ALERCE, PUERTO MONTT</t>
  </si>
  <si>
    <t>MEJORAMIENTO RUTA 7. SECTOR: PUENTE PUÑON - PUENTE CISNE</t>
  </si>
  <si>
    <t>DIAGNOSTICO NORMALIZACION PLAN CIERRE VERTEDERO MUNICIPAL PUERTO OCTAY</t>
  </si>
  <si>
    <t>ADQUISICION BUS, TAXIBUSES  Y MINIBUS TRANSPORTE ESCOLAR - PUERTO MONTT</t>
  </si>
  <si>
    <t>CONSTRUCCION  ADOCRETOS CALLE ARTURO PRAT, LOCALIDAD DE QUENUIR</t>
  </si>
  <si>
    <t>ADQUISICION EQUIPAMIENTO CIENTÍFICO Y TIC ESTABLECIMIENTOS DE ENSEÑANZA MEDIA PURRANQUE</t>
  </si>
  <si>
    <t>CONSERVACION CONSERVACION VEREDAS SECTOR  CENTRO NORTE, COMUNA DE PURRANQUE</t>
  </si>
  <si>
    <t>REPOSICION DE LUMINARIAS Y EQUIPOS DEL ALUMBRADO PÚBLICO, COMUNA DE PURRANQUE</t>
  </si>
  <si>
    <t>CONSTRUCCION CIRCUNVALACION LAGO RUPANCO, REGION LOS LAGOS</t>
  </si>
  <si>
    <t>REPOSICION MOVILES TRASLADOS HOSPITALES PROVINCIA DE PALENA</t>
  </si>
  <si>
    <t>ADQUISICION CAMION MULTIPROPOSITO MUNICIPAL, COMUNA DE FRESIA</t>
  </si>
  <si>
    <t>CONSTRUCCION RUTA COSTERA Y TRANSVERSALES  PROV OSORNO REG LOS LAGOS</t>
  </si>
  <si>
    <t>REPOSICION AGENCIA DE AREA INDAP QUEMCHI</t>
  </si>
  <si>
    <t>REPOSICION CALDERA Y MEJORAMIENTO SISTEMA CALEFACCION LICEO POLIVALENTE, DE QUEILEN</t>
  </si>
  <si>
    <t>CONSTRUCCION MEJORAMIENTO CIERRE PERIMETRAL PREBASICA ESCUELA VILLA LO BURGOS</t>
  </si>
  <si>
    <t>CONSTRUCCION Y RELOCALIZACION EDIFICIO MOP,  REGIÓN DE LOS LAGOS</t>
  </si>
  <si>
    <t>CONSTRUCCION OBRAS DE CIERRE VERTEDERO MUNICIPAL CURACO</t>
  </si>
  <si>
    <t>MEJORAMIENTO Y AMPLIACIÓN CUARTEL DE BOMBEROS QUINTA COMPAÑÍA DE PARGUA</t>
  </si>
  <si>
    <t xml:space="preserve">CONSTRUCCION FERIA TURÍSTICA PUERTO VARAS </t>
  </si>
  <si>
    <t>CONSTRUCCION BY PASS CASTRO EN CHILOE</t>
  </si>
  <si>
    <t>REPOSICION CUARTEL SEXTA COMPAÑIA DE BOMBEROS, PUERTO VARAS</t>
  </si>
  <si>
    <t>REPOSICION ESTADIO VIEJOS CRACKS CHINQUIHUE, PUERTO MONTT</t>
  </si>
  <si>
    <t>NORMALIZACION PEQUEÑO AERÓDROMO TOLQUIÉN</t>
  </si>
  <si>
    <t>MEJORAMIENTO JARDIN INFANTIL Y SALA CUNA LOS CANGREJITOS, COMUNA DE ANCUD</t>
  </si>
  <si>
    <t>NORMALIZACION ESCUELA LUIS SEGOVIA ROSS</t>
  </si>
  <si>
    <t>MEJORAMIENTO TECHUMBRE MODULO PREBASICA ESC. E. GOYCOLEA G.</t>
  </si>
  <si>
    <t>CONSERVACION INFRAESTRUCTURA DE PESCA Y CONECTIVIDAD PROVINCIA DE PALENA</t>
  </si>
  <si>
    <t>REPOSICION CUARTEL  POLICIAL PREFECTURA  PROVINCIAL  OSORNO</t>
  </si>
  <si>
    <t>REPOSICION REEMPLAZO  DE LUMINARIAS PARQUE URBANO DE CASTRO</t>
  </si>
  <si>
    <t xml:space="preserve">MEJORAMIENTO MONUMENTO BATALLA EL TORO </t>
  </si>
  <si>
    <t>HABILITACION SUMINISTRO ELÉCTRICO SECTOR LLANO CENTRAL</t>
  </si>
  <si>
    <t xml:space="preserve">CONSTRUCCION CANCHA CLUB DE REYUELA </t>
  </si>
  <si>
    <t>CONSTRUCCION PLAZA POBLACIÓN ILUSIÓN Y ESPERANZA DE QUEMCHI</t>
  </si>
  <si>
    <t>CONSERVACION CONSERVACION PATINODROMO DE CURACO DE VELEZ</t>
  </si>
  <si>
    <t>CONSTRUCCION CAMARINES ESTADIO MARITIMO, QUELLÓN</t>
  </si>
  <si>
    <t>MEJORAMIENTO RUTA 231-CH. S:PUERTO RAMÍREZ-FUTALEUFÚ</t>
  </si>
  <si>
    <t>CAPACITACION CAPACITACIÓN PARA EL FORTALECIMIENTO DE GESTORES PARA VALORIZACIÓN DE RESIDUOS</t>
  </si>
  <si>
    <t>INVESTIGACION PREFACTIBILIDAD DE ENERGÍA MAREOMOTRIZ</t>
  </si>
  <si>
    <t>INVESTIGACION</t>
  </si>
  <si>
    <t>TRANSFERENCIA FOMENTO AL AUMENTO DE LA PRODUCTIVIDAD DE PRADERAS</t>
  </si>
  <si>
    <t>CONSERVACION SISTEMA DE GAS ACREDITANDO SELLO VERDE Y MEJ SISTEMA ALC. ESCUELA RURAL AULIN.</t>
  </si>
  <si>
    <t xml:space="preserve">MEJORAMIENTO Y CONSTRUCCION DE NICHOS CEMENTERIO LOS MUERMOS  </t>
  </si>
  <si>
    <t>REPOSICION ESTACION MEDICO RURAL DE PICHICOLO</t>
  </si>
  <si>
    <t>CONSERVACION SISTEMA GAS, ACREDITANDO SELLO VERDE, MEJ SIST AGUA Y ALC ESCUELA RURAL MALUCO</t>
  </si>
  <si>
    <t>HABILITACION SUMINISTRO ENERGIA ELECTRICA SECTOR RURAL LA PALOMA, LOS MUERMOS</t>
  </si>
  <si>
    <t>REPOSICION SEDE SOCIAL SECTOR RURAL CAULÍN ALTO</t>
  </si>
  <si>
    <t>HABILITACION HABILITACION DE SALA PARA NUEVO PIE</t>
  </si>
  <si>
    <t>CONSTRUCCION MACRO URBANIZACIÓN   “PREDIO BAQUEDANO” OSORNO.</t>
  </si>
  <si>
    <t>CONSTRUCCION  Y HABILITACION CENTRO DE DIALISIS HOSPITAL CALBUCO</t>
  </si>
  <si>
    <t>CONSERVACION VARIOS CNOS. VECINALES GLOSA 7, PROV.OSORNO</t>
  </si>
  <si>
    <t>TRANSFERENCIA LA ADOPCIÓN DE PRÁCTICAS CONSERVACIONISTA EN SECANO MEJORARÁ EL MANEJO DE SUELO-</t>
  </si>
  <si>
    <t>INSTALACION SISTEMA CALEFACCIÓN CENTRAL</t>
  </si>
  <si>
    <t>CONSTRUCCION SEDE SOCIAL SECTOR COCOTUÉ</t>
  </si>
  <si>
    <t>MEJORAMIENTO PREBASICA ESCUELA LAS CAMELIAS</t>
  </si>
  <si>
    <t>NORMALIZACION , REGULARIZACIÓN SISTEMA ELÉCTRICO 2° PARTE LICEO COMERCIAL</t>
  </si>
  <si>
    <t>REPOSICION CUARTEL 2º COMPAÑIA DE BOMBEROS</t>
  </si>
  <si>
    <t>CONSERVACION SISTEMA DE SEÑALIZACION INFORMATIVA X REGION 2017</t>
  </si>
  <si>
    <t>CONSTRUCCION SISTEMA DE APR HUENTELELFU, COMUNA DE RIO NEGRO</t>
  </si>
  <si>
    <t>CONSTRUCCION CIERRE PERIMETRAL Y CUBIERTA MULTICANCHA PUNTA CHILEN.</t>
  </si>
  <si>
    <t>CONSTRUCCION CONEXION VIAL RUTA 5(PUERTO MONTT) - RUTA 7(CHAMIZ</t>
  </si>
  <si>
    <t>NORMALIZACION ESCUELA  ANEXA, COMUNA DE ANCUD</t>
  </si>
  <si>
    <t>MEJORAMIENTO PARQUE LAGUNA PUDETO, ANCUD</t>
  </si>
  <si>
    <t>NORMALIZACION ESCUELA RURAL CAIPULLI, COMUNA ANCUD</t>
  </si>
  <si>
    <t>NORMALIZACION ESCUELA YERBAS BUENAS, COMUNA ANCUD</t>
  </si>
  <si>
    <t>CONSERVACION INFRAESTRUCTURA PESCA ARTESANAL PROVINCIA DE LLANQUIHUE</t>
  </si>
  <si>
    <t>REPOSICION RUTA 215-CH SECTOR ENTRELAGOS-ADUANA PAJARITOS; PUYEHU</t>
  </si>
  <si>
    <t>CONSTRUCCION ESTADIO DE ROLECHA, HUALAIHUE</t>
  </si>
  <si>
    <t>CONSERVACION GIMNASIO FISCAL DE CHONCHI</t>
  </si>
  <si>
    <t>CONSTRUCCION CENTRO COMUNITARIO PARA LA MUJER, COMUNA DE RIO NEGRO</t>
  </si>
  <si>
    <t>TRANSFERENCIA APOYO A LA COMPETITIVIDAD PRODUCTORES MAPUCHE WILLICHE</t>
  </si>
  <si>
    <t>ADQUISICION  EQUIPAMENTO PARA EL CENTRO COMUNITARIO DE REHABILITACIÓN (CCR)</t>
  </si>
  <si>
    <t>HABILITACION  DE BOX Y CÁMARA HIPERBARICA</t>
  </si>
  <si>
    <t>REPOSICION BIBLIOTECA LICEO POLITÉCNICO IGNACIO CARRERA PINTO</t>
  </si>
  <si>
    <t>ADQUISICION EDUCATIVO PARA ESTABLECIMIENTOS DE EDUCACIÓN ENSEÑANZA PRIMER CICLO</t>
  </si>
  <si>
    <t xml:space="preserve">TRANSFERENCIA  PROGRAMA RENOVACIÓN FLOTA LOCOMOCIÓN COLECTIVA  </t>
  </si>
  <si>
    <t>ADQUISICION CABINA FOTOTERAPIA PARA  HOSPITAL BASE OSORNO</t>
  </si>
  <si>
    <t>REPOSICION DE MAQUINARIA PARA LA COMUNA DE CHAITÉN</t>
  </si>
  <si>
    <t>CONSTRUCCION SISTEMA AGUA POTABLE RURAL GUAPILACUY COMUNA DE ANCUD</t>
  </si>
  <si>
    <t xml:space="preserve">ADQUISICION XFGDFGDFGDFG                                                                    </t>
  </si>
  <si>
    <t>CONSERVACION BARRIO COMERCIAL LYNCH</t>
  </si>
  <si>
    <t>HABILITACION SUMINISTRO ENERGIA ELECTRICA SECTOR COLLIHUINCO</t>
  </si>
  <si>
    <t>REPOSICION Y AMPLIACIÓN MERCADO MUNICIPAL DE CHAITÉN</t>
  </si>
  <si>
    <t>CONSTRUCCION TECHO PARA CANCHA SINTETICA COMUNA DE QUINCHAO</t>
  </si>
  <si>
    <t>REPOSICION POSTA  RURAL DE PIEDRA  AZUL, PUERTO MONTT</t>
  </si>
  <si>
    <t>CONSERVACION DE VEREDAS FRANCKE, OSORNO</t>
  </si>
  <si>
    <t>MEJORAMIENTO PAR VIAL  SAN ANTONIO-CALBUCO, PUERTO MONTT</t>
  </si>
  <si>
    <t>REPOSICION CUARTEL BOMBEROS 5TA CIA, COMUNA DE CASTRO</t>
  </si>
  <si>
    <t>CONSTRUCCION OFICINA REGISTRO CIVIL E IDENTIF.  ALERCE, PUERTO MONTT</t>
  </si>
  <si>
    <t>CONSTRUCCION DISEÑO CEMENTERIO PUERTO OCTAY</t>
  </si>
  <si>
    <t>MEJORAMIENTO BARRIO COMERCIAL CALLE ANTONIO VARAS PUERTO MONTT</t>
  </si>
  <si>
    <t>CAPACITACION  PARA EL FORTALECIMIENTO Y COMPETITIVIDAD DESTINO REGION LOS LAGOS</t>
  </si>
  <si>
    <t>CONSTRUCCION SEDE SOCIAL LOS BAJOS DE FRUTILLAR</t>
  </si>
  <si>
    <t>CONSTRUCCION SISTEMA APR SECTOR AUCACO</t>
  </si>
  <si>
    <t xml:space="preserve">INSTALACION  ELÉCTRICA TALLERES ESCUELA BÁSICA </t>
  </si>
  <si>
    <t>ADQUISICION ADQUISICIÓN MOTONIVELADORA ILUSTRE MUNICIPALIDAD DE QUELLON</t>
  </si>
  <si>
    <t>ADQUISICION MINIBUS PARA ESCUELA ESPECIAL LOS EUCALIPTUS</t>
  </si>
  <si>
    <t>REPARACION SISTEMA DE AGUAS LLUVIAS</t>
  </si>
  <si>
    <t>CONSTRUCCION CUARTEL DE BOMBEROS INÉS DE BAZÁN</t>
  </si>
  <si>
    <t>CONSTRUCCION SERVICIO APR LOS ALAMOS, COMUNA LOS MUERMOS.</t>
  </si>
  <si>
    <t>CONSTRUCCION SERVICIO DE APR CHUCAHUA ISLA HUAR, COMUNA DE CALBUCO</t>
  </si>
  <si>
    <t>CONSTRUCCION RED DE APR SECTOR COLONIA SAN MARTIN, FRUTILLAR</t>
  </si>
  <si>
    <t>HABILITACION SUMINISTRO E. ELECTRICA SECTOR NOROESTE, FUTALEUFU</t>
  </si>
  <si>
    <t>REPOSICION ESCUELA ESPECIAL SAN AGUSTIN, FRUTILLAR</t>
  </si>
  <si>
    <t>MEJORAMIENTO Y PAVIMENTACIÓN CALLE LAUTARO SUR - FUTALEUFÚ</t>
  </si>
  <si>
    <t>REPOSICION CENTRO DE SALUD FAMILIAR  ANGELMO, PUERTO MONTT</t>
  </si>
  <si>
    <t>CONSTRUCCION COMUNID. TERAPEUTICA DROGODEPENDIENTES, PROV LLANQUIHUE</t>
  </si>
  <si>
    <t>CONSTRUCCION IMPLEMENTACIÓN SISTEMA DE ILUMINACIÓN  ESTADIO, COMUNA DE DALCAHUE</t>
  </si>
  <si>
    <t>CONSTRUCCION 20 VIVIENDAS ADULTO MAYOR ALERCE HISTÓRICO, PUERTO MONTT</t>
  </si>
  <si>
    <t>MEJORAMIENTO COCINA Y BODEGA ESCUELA LLANADA GRANDE</t>
  </si>
  <si>
    <t>MEJORAMIENTO JARDIN INFANTIL LOBITO CHILOTE, COMUNA DE ANCUD</t>
  </si>
  <si>
    <t>CONSTRUCCION   ESTADIO MUNICIPAL DE PUAUCHO, SAN JUAN DE LA COSTA</t>
  </si>
  <si>
    <t>REPOSICION ESCUELAS ANDREW JACKSON Y RÍO NEGRO, COMUNA RÍO NEGRO</t>
  </si>
  <si>
    <t>CONSTRUCCION CUARTEL DE LA SEGUNDA COMPAÃ¿ÃA CUERPO DE BOMBEROS DE SAN JUAN DE LA COSTA</t>
  </si>
  <si>
    <t xml:space="preserve">CONSTRUCCION FERIA COMERCIAL FEDERICO ERRAZURIZ </t>
  </si>
  <si>
    <t>CONSTRUCCION CENTRO COMUNITARIO DE SALUD FAMILIAR (CECOSF)  MUÑOZ GAMERO</t>
  </si>
  <si>
    <t>MEJORAMIENTO ESPACIO PÚBLICO BARRIO COMERCIAL, FRUTILLAR</t>
  </si>
  <si>
    <t>MEJORAMIENTO CONECTIVIDAD ESPACIO DEL PUBLICO URBANO, FRESIA</t>
  </si>
  <si>
    <t>CONSTRUCCION BASES TECNICAS PROYECTO IMPLEMENTACION SISTEMA ELECTRICO PARALELO ESC.GABRIELA M</t>
  </si>
  <si>
    <t>MEJORAMIENTO DE ARCOS DE ACCESOS Y SEÑALETICA TURISTICA EN LA COMUNA DE QUEMCHI.</t>
  </si>
  <si>
    <t>CONSTRUCCION CONEXIÓN VIAL SECTOR:PALENA - LAGO PALENA,COMUNA PALENA</t>
  </si>
  <si>
    <t>CONSERVACION DE CAMINOS RURALES NO ENROLADOS - COMUNA DE PUQUELDON</t>
  </si>
  <si>
    <t>MEJORAMIENTO IGLESIA SAGRADO CORAZÓN DE JESÚS, PUERTO VARAS</t>
  </si>
  <si>
    <t>MEJORAMIENTO W-883. SECTOR: CRUCE RUTA 5-PUREO,CHILOÉ</t>
  </si>
  <si>
    <t>ADQUISICION DE VEHCIULOS PARA LA EJECUCUION DE LABORES MUNICIPALES</t>
  </si>
  <si>
    <t>CONSTRUCCION CENTRO MULTIPROPOSITO DE QUENUIR, MAULLIN</t>
  </si>
  <si>
    <t>CONSTRUCCION PASEO PEATONAL TECHADO CON CASETA DE INFORMACIÓN TURÍSTICA, MAULLÍN</t>
  </si>
  <si>
    <t>SEREMI DEL DEPORTE REGION DE LOS LAGOS</t>
  </si>
  <si>
    <t>CONSERVACION SISTEMA DE ILUMINACION ESTADIO SINTETICO CENTENARIO COMUNA DE PURRA</t>
  </si>
  <si>
    <t>REPOSICION LICEO CARMELA CARVAJAL DE PRAT, OSORNO.</t>
  </si>
  <si>
    <t>SANEAMIENTO TENENCIA IRREGULAR DE LA PROPIEDAD - PATAGONIA VERDE</t>
  </si>
  <si>
    <t>SANEAMIENTO</t>
  </si>
  <si>
    <t>ADQUISICION MAQUINARIA CAMIÓN MULTIPROPOSITO DE EMERGENCIA MUNICIPA</t>
  </si>
  <si>
    <t>MEJORAMIENTO INTEGRAL GIMNASIO LICEO MANUEL JESUS ANDRADE BORQUEZ COMUNA DE CHONCHI</t>
  </si>
  <si>
    <t>CONSTRUCCION RED DE AGUA POTABLE SECTOR MACAL, COMUNA DE FRUTILLAR</t>
  </si>
  <si>
    <t>CONSTRUCCION SALA CUNA Y JARDIN INFANTIL INES DE BAZAN, COMUNA DE CASTRO</t>
  </si>
  <si>
    <t>HABILITACION SUMINISTRO ELÉCTRICO SECTOR QUICHITUE, ANCUD</t>
  </si>
  <si>
    <t>CONSTRUCCION RED NACIONAL LABORATORIOS AMBIENTALES  - OSORNO</t>
  </si>
  <si>
    <t xml:space="preserve">REPOSICION TECHUMBRE Y DEPENDENCIAS DE LA ESCUELA BÁSICA SECTOR EL LIMITE </t>
  </si>
  <si>
    <t>REPOSICION REPOSICIÓN DE VEHÍCULOS DAEM</t>
  </si>
  <si>
    <t>CONSERVACION INFRAESTRUCTURA GIMNASIO LICEO PAULO FREIRE - QUELLON</t>
  </si>
  <si>
    <t>EQUIPAMIENTO PARA HABILITACIÓN PROVISORIA UNIDAD I.A.T. CHILOE</t>
  </si>
  <si>
    <t>CONSTRUCCION PLAZA DE LAS FLORES, ALERCE NORTE, PUERTO MONTT</t>
  </si>
  <si>
    <t>REPOSICION BODEGA Y OFICINAS MUNICIPALES COMUNA FUTALEUFÚ</t>
  </si>
  <si>
    <t>CONSTRUCCION CENTRO DEPORTIVO MUNICIPAL COMUNA DE CHONCHI</t>
  </si>
  <si>
    <t>CONSTRUCCION REDES A POTABLE Y ALCANT. V. LOS PINOS ALTOS, P. MONTT</t>
  </si>
  <si>
    <t>CAPACITACION Y TRANSFERENCIA PARA MODERNIZACION DEL SECTOR MITILICULTOR, REGION DE LOS LAGOS</t>
  </si>
  <si>
    <t xml:space="preserve">MEJORAMIENTO ESCUELA ENTRE LAGOS       </t>
  </si>
  <si>
    <t>CONSTRUCCION DREN ESCUELA RURAL AULEN</t>
  </si>
  <si>
    <t>DIAGNOSTICO Y PROYECTO RED ELÉCTRICA ESCUELA GARCÍA HURTADO DE MENDOZA</t>
  </si>
  <si>
    <t>CONSERVACION RED VIAL ADMINISTRACIÓN DIRECTA X REGIÓN AÑO 2018</t>
  </si>
  <si>
    <t>CONSTRUCCION PARQUE MUNICIPAL CUEVAS MORRO VILCUN</t>
  </si>
  <si>
    <t>CONSTRUCCION APR COLLIHUINCO, COMUNA DE PURRANQUE</t>
  </si>
  <si>
    <t>MEJORAMIENTO CENTRO DE CULTURA Y EXPOSICIÓN COMUNITARIA PUERTO OCTAY</t>
  </si>
  <si>
    <t>REPOSICION PARCIAL CIERRE PERIMETRAL</t>
  </si>
  <si>
    <t>REPOSICION CIERRO PERIMETRAL ESC. B. O'HIGGINS</t>
  </si>
  <si>
    <t>REPOSICION MULTICANCHA POBLACIÓN PADRE HURTADO DE QUEMCHI</t>
  </si>
  <si>
    <t>REPARACION REPACACION MURO AL COSTADO DE BODEGA DE DEPORTES, ESCUELA PURRANQUE</t>
  </si>
  <si>
    <t>MEJORAMIENTO RUTAS W-160; W-120. S. HUICHA-CAULIN, CHILOE.</t>
  </si>
  <si>
    <t>HABILITACION SUMINISTRO E.E.  LAFQUENMAPU COMP. SN JUAN DE LA COSTA</t>
  </si>
  <si>
    <t>REPOSICION INTERNADO MIXTO LICEO POLIVALENTE, COMUNA DE QUEILEN</t>
  </si>
  <si>
    <t>CONSERVACION CNOS. VECINALES POR GLOSA 7, ETAPA 1, PROVINCIA CHILOÉ</t>
  </si>
  <si>
    <t>CONSTRUCCION SEDE POLIFUNCIONAL INTERCULTURAL DE COÑIMO</t>
  </si>
  <si>
    <t>CONSTRUCCION RED PRIMARIA DE AGUAS LLUVIAS SECTOR PONIENTE PTO MONTT</t>
  </si>
  <si>
    <t>MEJORAMIENTO ESCUELA AMANECER, CHONCHI</t>
  </si>
  <si>
    <t>NORMALIZACION ESCUELA RURAL EL PALOMAR, COMUNA ANCUD</t>
  </si>
  <si>
    <t>MEJORAMIENTO SISTEMA APR CAÑITAS-RIO FRIO, LOS MUERMOS</t>
  </si>
  <si>
    <t>REPOSICION ESCUELA RURAL DE LINAO COMUNA DE ANCUD</t>
  </si>
  <si>
    <t>MEJORAMIENTO RUTA W-15. SECTOR: PUMANZANO - LINAO, ANCUD</t>
  </si>
  <si>
    <t>ANALISIS •	ANÁLISIS E INFORME SOBRE USOS DE SUELO Y CRITERIOS DE PLANIFICACIÓN URBANA PAR</t>
  </si>
  <si>
    <t>CONSTRUCCION SERVICIO AGUA POTABLE RURAL LA CAMPANA, CALBUCO</t>
  </si>
  <si>
    <t>CONSERVACION SISTEMA DE APR EXISTENTES DE LA COMUNA DE PUERTO OCTAY</t>
  </si>
  <si>
    <t>ADQUISICION EQUIPAMIENTO ESTABLECIMIENTOS EDUCACIONALES, PTO VARAS</t>
  </si>
  <si>
    <t xml:space="preserve">NORMALIZACION SEMAFOROS RED CENTRO CIUDAD DE OSORNO. </t>
  </si>
  <si>
    <t>CONSERVACION INFRAESTRUCTURA ESCUELA RURAL AULEN, HUALAIHUÉ</t>
  </si>
  <si>
    <t>REPOSICION GARITAS CAMINERAS COMUNA DE QUEMCHI</t>
  </si>
  <si>
    <t>REPARACION ESCUELA RURAL GOLFETE DE QUETALMAHUE, COMUNA ANCUD</t>
  </si>
  <si>
    <t>MEJORAMIENTO PISO ESCUELA RURAL  HUITO</t>
  </si>
  <si>
    <t>MEJORAMIENTO URBANO DEL SECTOR COSTANERA DE FRUTILLAR</t>
  </si>
  <si>
    <t>MEJORAMIENTO RUTA W-35, SECTOR CRUCE LONGITUDINAL (DEGAÑ)-QUEMCHI</t>
  </si>
  <si>
    <t>CONSERVACION INFRAESTRUCTURA HOSPITAL DE LLANQUIHUE 2DA. ETAPA</t>
  </si>
  <si>
    <t>CONSERVACION GLOBAL MIXTA CAMINOS RED VIAL X REGIÓN 2014-2018</t>
  </si>
  <si>
    <t>MEJORAMIENTO DE EDIFICIOS PÃ¿BLICOS DE PALENA</t>
  </si>
  <si>
    <t>REPOSICION CUBIERTA Y MANTENIMIENTO  JARDIN INFANTIL LAS MURTITAS</t>
  </si>
  <si>
    <t>REPOSICION ESCUELA RURAL ANA NELLY OYARZUN, CASTRO</t>
  </si>
  <si>
    <t>CONSERVACION VEREDAS CASTRO ALTO, COMUNA DE CASTRO</t>
  </si>
  <si>
    <t>MEJORAMIENTO INFRAESTRUCTURA PORTUARIA MULTIPROPOSITO DE CHONCHI</t>
  </si>
  <si>
    <t>CONSTRUCCION PARQUE RIO NEGRO, ALERCE, COMUNA DE PUERTO MONTT</t>
  </si>
  <si>
    <t>CONSTRUCCION 25° LLAMADO PROGRAMA PAV. PARTICIPATIVA, X REGION</t>
  </si>
  <si>
    <t>MEJORAMIENTO AVDA. PTE IBAÑEZ DE PTO MONTT, TRAMO CARDONAL-INDUSTRIA</t>
  </si>
  <si>
    <t>ERRADICACION TEMPRANA DEL VISÓN AMERICANO DE LA ISLA DE CHILOÉ</t>
  </si>
  <si>
    <t>ERRADICACION</t>
  </si>
  <si>
    <t>CONSTRUCCION RUTA 7. SECTOR: FIORDO LARGO (PILLAN) - CALETA GONZALO</t>
  </si>
  <si>
    <t>CONSTRUCCION EXTENSIÓN REDES AP Y ALC DIVERSAS CALLES SECTOR ESTERO QUELLON</t>
  </si>
  <si>
    <t>TRANSFERENCIA ASESORÍA TÉCNICA EN  TURISMO RURAL ¿ ETAPA II.</t>
  </si>
  <si>
    <t>HABILITACION SUMINISTRO ELÉCTRICO ISLA QUEULLIN</t>
  </si>
  <si>
    <t>CONSTRUCCION  SERVICIO DE APR SECTOR VILLA ALEGRE,FRUTILLAR</t>
  </si>
  <si>
    <t>ADQUISICION EQUIPAMIENTO BASICO ESCUELA DE EMERGENCIA RURAL VALLE EL FRIO</t>
  </si>
  <si>
    <t>ADQUISICION SEGUNDO ANGIOGRAFO MULTIPROPOSITO</t>
  </si>
  <si>
    <t>REPOSICION CENTRO SALUD FAMILIAR  DALCAHUE</t>
  </si>
  <si>
    <t>CONSERVACION DEL SISTEMA DE CONTROL DE TRANSITO REGION DE LOS LAGOS</t>
  </si>
  <si>
    <t>REPOSICION POSTA DE SALUD RURAL LA PASADA, COMUNA DE MAULLIN</t>
  </si>
  <si>
    <t>TRANSFERENCIA COSECHA DE AGUA LLUVIAS EN ISLAS REGION DE LOS LAGOS</t>
  </si>
  <si>
    <t>ADQUISICION  VEHICULOS PARA FIZCALIZACION Y OBRAS EN TERRENO SAN PABLO</t>
  </si>
  <si>
    <t>HABILITACION INSTALACION SERVICIO DE AGUA POTABLE RURAL DE TOLQUIEN</t>
  </si>
  <si>
    <t>REPOSICION CARPETA DE RODADOS VIAS URBANAS</t>
  </si>
  <si>
    <t>CONSTRUCCION APR SECTORES CUESTA LA VACA Y HUAUTRUNES, LOS MUERMOS</t>
  </si>
  <si>
    <t>TRANSFERENCIA SUBSIDIO A LA OPER. SISTEMA AUTOGENERACION ISLA LLINGUA</t>
  </si>
  <si>
    <t>TRANSFERENCIA SUBSIDIO A LA OPER. SISTEMA AUTOGENERACION ISLA CHAULINEC</t>
  </si>
  <si>
    <t>REPOSICION CAMIONES Y CONTENEDORES COMUNA DE CASTRO</t>
  </si>
  <si>
    <t>ACTUALIZACION PLAN REGULADOR COMUNAL DE QUEILEN</t>
  </si>
  <si>
    <t>TRANSFERENCIA SUBSIDIO A LA OPER. SISTEMA AUTOGENERACION ISLA CAGUACH</t>
  </si>
  <si>
    <t>DIAGNOSTICO PLAN MAESTRO BARRIO BERNARDO O'HIGGINS, PUERTO MONTT</t>
  </si>
  <si>
    <t>CONSTRUCCION GIMNASIO PICHICOLO, HUALAIHUE</t>
  </si>
  <si>
    <t xml:space="preserve">CONSTRUCCION COMPLEJO DEPORTIVO COLONIA RÍO SUR </t>
  </si>
  <si>
    <t>MEJORAMIENTO PINTURA INTERIOR, ESCUELA INES GALLARDO ALVARADO</t>
  </si>
  <si>
    <t>CONSTRUCCION SERVICIO DE AGUA POTABLE RURAL HUELDEN LAMECURA, COMUNA DE ANCUD</t>
  </si>
  <si>
    <t>CONSTRUCCION CANCHA DE FUTBOL SECTOR DE APECHE, COMUNA DE QUEILEN</t>
  </si>
  <si>
    <t>REPOSICION POSTA DE SALUD HUYAR ALTO, CURACO DE VELEZ</t>
  </si>
  <si>
    <t>REPOSICION CESFAM RENE TAPIA, COMUNA DE CASTRO</t>
  </si>
  <si>
    <t>CONSTRUCCION ECO VIAS, COMUNA DE LOS MUERMOS</t>
  </si>
  <si>
    <t>CONSTRUCCION RED CONTRAINCENDIOS CDP CASTRO</t>
  </si>
  <si>
    <t>MEJORAMIENTO TEATRO MUNICIPAL SAN FCO XAVIER DE MAULLIN</t>
  </si>
  <si>
    <t>HABILITACION  DE UNIDADES CRITICAS, HOSPITAL DE CHAITEN</t>
  </si>
  <si>
    <t>TRANSFERENCIA CAPITAL SEMILLA EJES PRODUCTIVOS PROVINCIA DE PALENA</t>
  </si>
  <si>
    <t>CONSTRUCCION CENTRO REFERENCIA Y DIAGNOSTICO MÉDICO, OSORNO</t>
  </si>
  <si>
    <t>CONSTRUCCION RIPIO RUTA 7. SECTOR: HUINAY - LEPTEPU.</t>
  </si>
  <si>
    <t>TRANSFERENCIA FOMENTO PRODUCCION LEÑA SECA</t>
  </si>
  <si>
    <t>AMPLIACION ESCUELA BÁSICA FUTALEUFÚ PARA ENSEÑANZA MEDIA</t>
  </si>
  <si>
    <t>REPOSICION ESCUELA BERNARDO O'HIGGINS, CALBUCO</t>
  </si>
  <si>
    <t>AMPLIACION SERV. APR BAHIA LINAO HACIA HUAPILINAO Y R.NEGRO,ANCUD</t>
  </si>
  <si>
    <t>REPOSICION ESCUELA RURAL DE ISLA LLINGUA, QUINCHAO</t>
  </si>
  <si>
    <t>CONSERVACION CONSERVACIÓN EDIFICIO GOBERNACIÓN PROVINCIAL DE LLANQUIHUE</t>
  </si>
  <si>
    <t>CONSTRUCCION ACERAS Y CALZADAS SECTOR BELLAVISTA Y OTROS, COMUNA DE ANCUD</t>
  </si>
  <si>
    <t>CONSTRUCCION CENTRO DE DIA PARA PERSONAS CON DISCAPACIDAD</t>
  </si>
  <si>
    <t>CONSTRUCCION EMBARCADERO FLOTANTE EN ISLA CAGUACH</t>
  </si>
  <si>
    <t>AMPLIACION CESFAM OVEJERIA, OSORNO.</t>
  </si>
  <si>
    <t>MEJORAMIENTO ESPACIOS PÚBLICOS EN DIVERSOS SECTORES</t>
  </si>
  <si>
    <t>SUBSECRETARIA DESARROLLO REGIONAL Y ADMINISTRATIVO</t>
  </si>
  <si>
    <t>CONSERVACION  ESCUELA PHILIPPI DE FRUTILLAR</t>
  </si>
  <si>
    <t>CONSTRUCCION DISEÑO COSTANERA PUERTO OCTAY</t>
  </si>
  <si>
    <t xml:space="preserve">CONSERVACION VEREDAS DE LA POBLACION CARRASCO, COMUNA DE PURRANQUE                        </t>
  </si>
  <si>
    <t>NORMALIZACION ´PROYECTO SANITARIO ESCUELA RURAL CALETA EL MANZANO</t>
  </si>
  <si>
    <t>ADQUISICION EQUIPOS Y EQUIPAMIENTOS CENTRO ONCOLÓGICO AMBULATORIO</t>
  </si>
  <si>
    <t>TRANSFERENCIA PROG. REGULARIZACIÓN DERECHOS APROVECHAMIENTO AGUA</t>
  </si>
  <si>
    <t>CONSTRUCCION REDES AGUA POTABLE Y ALCANTARILLADO DIV. SECT. CASTRO</t>
  </si>
  <si>
    <t>ADQUISICION MAQUINARIA PARA TRABAJOS MUNICIPALES, COCHAMÓ</t>
  </si>
  <si>
    <t>REPOSICION Y MEJORAMIENTO ACERAS, PASEO AV. MATTA</t>
  </si>
  <si>
    <t>REPOSICION ESCUELA ARTURO ALESSANDRI PALMA FRUTILLAR</t>
  </si>
  <si>
    <t>REPOSICION VEHICULO DE TRASLADO RONDA MEDICA DESAM QUELLON</t>
  </si>
  <si>
    <t>REPOSICION PLAZA WESTERMEIER, LOS MUERMOS</t>
  </si>
  <si>
    <t>REPOSICION CIRCULACION CUBIERTA PREBASICA</t>
  </si>
  <si>
    <t>AMPLIACION Y REMODELACION CONSULTORIO ANTONIO VARAS, PUERTO MONTT</t>
  </si>
  <si>
    <t>CONSERVACION DIVERSOS CAMINOS RURALES NO ENROLADOS DE LA COMUNA DE FRUTILLAR</t>
  </si>
  <si>
    <t>MEJORAMIENTO SERVICIO DE ALCANT. Y TRATAM. DE A.S. CURACO DE VELEZ</t>
  </si>
  <si>
    <t>REPOSICION ESCUELA MAILLEN ESTERO, PUERTO MONTT</t>
  </si>
  <si>
    <t>CAPACITACION DINAMIZACIÓN DESTINO TURÍSTICO PUERTO MONTT, CALBUCO, MAULLÍN PATRIMONIAL</t>
  </si>
  <si>
    <t>MEJORAMIENTO BORDE COSTERO DE ANCUD</t>
  </si>
  <si>
    <t>CONSTRUCCION FISCALIA LOCAL DE ANCUD</t>
  </si>
  <si>
    <t>CONSTRUCCION JARDIN INFANTIL, OHIGGINS C/AV. N SUR 2, ALERCE-PMONTT</t>
  </si>
  <si>
    <t>MEJORAMIENTO Y OBRAS MENORES ESCUELA GARCÍA HURTADO DE MENDOZA</t>
  </si>
  <si>
    <t>MEJORAMIENTO Y OBRAS MENORES ESCUELA MONSEÑOR FRANCISCO VALDÉS OSORNO</t>
  </si>
  <si>
    <t xml:space="preserve">MEJORAMIENTO CR. EJE BULNES - L. CRUZ MARTINEZ - HEROES DE LA CONCEPCION -RUTA U-16          </t>
  </si>
  <si>
    <t>DIAGNOSTICO ESTUDIOS PREVIOS PLAN REGULADOR DE PUQUELDON</t>
  </si>
  <si>
    <t>TRANSFERENCIA SUBSIDIO A LA OPER. SISTEMA AUTOGENERACION ISLA TAC</t>
  </si>
  <si>
    <t>REPOSICION PLAZA DE ARMAS DE RIO NEGRO</t>
  </si>
  <si>
    <t>CONSERVACION ELECTRICA ESCUELA VISTA HERMOSA DE LOS PALQUIS</t>
  </si>
  <si>
    <t>NORMALIZACION OBTENCIÓN RECOMENDACIÓN FAVORABLE PROYECTO "PATIO CUBIERTO ESCUELA MALLINLEMU"</t>
  </si>
  <si>
    <t>REPOSICION PISO GIMNASIO PARGUA</t>
  </si>
  <si>
    <t>CONSERVACION RED VIAL REGION DE LOS LAGOS (2018 - 2020)</t>
  </si>
  <si>
    <t>CONSTRUCCION SALA CUNA Y JARDIN INFANTIL UBALDO MANCILLA, COMUNA DE CASTRO</t>
  </si>
  <si>
    <t>REPOSICION GIMNASIO MUNICIPAL DE FUTALEUFÚ</t>
  </si>
  <si>
    <t>MEJORAMIENTO Y AMPLIACION SERVICIO APR HUILLINCO, CHONCHI</t>
  </si>
  <si>
    <t>DIAGNOSTICO PLAN ESTRATEGICO ZIP LA CHACRA DE CASTRO</t>
  </si>
  <si>
    <t>CONSTRUCCION APR DIVERSAS LOCALIDADES RURALES, COMUNA DE QUELLÓN</t>
  </si>
  <si>
    <t>MEJORAMIENTO RUTA V-69, SECTOR PUELO(FIN PAV.)-PUELCHE, COCHAMO</t>
  </si>
  <si>
    <t>CONSTRUCCION SERVICIO AGUA POTABLE RURAL ISLA QUENU.</t>
  </si>
  <si>
    <t>TRANSFERENCIA DESARROLLO SUSTENTABLE DE UNO DE LOS DESTINOS ECO-TURÍSTICOS CON MAYOR POTENCIAL</t>
  </si>
  <si>
    <t>CONSTRUCCION DE EXTENSIÓN DE RED ELÉCTRICA ESTUARIO SUR, COCHAMÓ.</t>
  </si>
  <si>
    <t>CONSTRUCCION REFUGIOS PEATONALES SECTOR URBANO COMUNA PUERTO MONTT</t>
  </si>
  <si>
    <t>CONSERVACION VEREDAS CALLE PADRE N. AGUILAR, LOS MUERMOS</t>
  </si>
  <si>
    <t xml:space="preserve">HABILITACION SALAS 1° Y 2° MEDIO, LICEO POLITÉCNICO IGNACIO CARRERA PINTO </t>
  </si>
  <si>
    <t xml:space="preserve">REPOSICION CONTENEDORES PARA LA DISPOSICION DE RSD EN LA COMUNA  </t>
  </si>
  <si>
    <t>CONSERVACION FERIA LILLO  COMUNA CASTRO</t>
  </si>
  <si>
    <t>CONSTRUCCION PLAZA SOR TERESA DE LOS ANDES, SAN PABLO</t>
  </si>
  <si>
    <t>HABILITACION OBRAS DE MITIGACION HOSPITAL DE CASTRO, ETAPA 1, CMA ENDOSCOPIA  Y CIRUGIA MENOR</t>
  </si>
  <si>
    <t>CONSTRUCCION PARADEROS RURALES COMUNA DE QUEMCHI.</t>
  </si>
  <si>
    <t>AMPLIACION CENTRO RECREACIONAL EL TRANQUILO</t>
  </si>
  <si>
    <t>CONSERVACION INFRAESTRUCTURA MENOR PARA TRANSPORTE PUBLICO QUELLON</t>
  </si>
  <si>
    <t>CONSTRUCCION TALLER ARTESANAL &amp; CENTRO POLIFUN SIND. PESC. P. MONTT</t>
  </si>
  <si>
    <t>CONSERVACION VIAL DE LA RED DE TRANSPORTE SECTOR ALERCE, PUERTO MONT</t>
  </si>
  <si>
    <t>DIAGNOSTICO PLAN MAESTRO AGUAS LLUVIAS QUELLON</t>
  </si>
  <si>
    <t>MEJORAMIENTO AVENIDA REPUBLICA, OSORNO.</t>
  </si>
  <si>
    <t>CONSTRUCCION COLECTORES RED PRIMARIA DE ANCUD</t>
  </si>
  <si>
    <t>REPOSICION CENTRO EDUCACIONAL DE ADULTOS, COMUNA DE QUELLON</t>
  </si>
  <si>
    <t>DIAGNOSTICO PLAN MAESTRO BARRIO PURRANTUNUL, PURRANQUE</t>
  </si>
  <si>
    <t>MEJORAMIENTO TECHUMBRE COLEGIO LOS ALERCES</t>
  </si>
  <si>
    <t>NORMALIZACION HOSPITAL DE ACHAO SERVICIO DE SALUD CHILOE</t>
  </si>
  <si>
    <t>MEJORAMIENTO SISTEMA DE GAS EN COCINA ESCUELA ALERCE HISTORICO</t>
  </si>
  <si>
    <t>CONSTRUCCION SISTEMA ALCANT. Y TRATAM. AGUAS SERVIDAS DE LOLCURA, MAULLIN</t>
  </si>
  <si>
    <t>REPOSICION LUMINARIAS DIVERSOS SECTORES DE LA COMUNA DALCAHUE</t>
  </si>
  <si>
    <t>CONSTRUCCION DEFENSAS FLUVIALES RIO RAHUE</t>
  </si>
  <si>
    <t xml:space="preserve">CONSTRUCCION SERVICIO DE URGENCIA DE ALTA RESOLUTIVIDAD, ANCUD </t>
  </si>
  <si>
    <t xml:space="preserve">CAPACITACION PARA LA VALORIZACION SELLO DE ORIGEN PRODUCTOS SAP </t>
  </si>
  <si>
    <t xml:space="preserve">TRANSFERENCIA DESARROLLO NEGOCIO ASOCIATIVO GANADERO EN AFC          </t>
  </si>
  <si>
    <t>ADQUISICION MINIBUS ESCUELA DIFERENCIAL SAN CARLOS DE ANCUD</t>
  </si>
  <si>
    <t xml:space="preserve">REPOSICION DE EQUIPAMIENTO PARA LA RECOLECCION DE RSD DALCAHUE </t>
  </si>
  <si>
    <t>MEJORAMIENTO SISTEMA DE GAS EN COCINA ESCUELA ANGELMO</t>
  </si>
  <si>
    <t>MEJORAMIENTO MULTICANCHA LOS ALERCES</t>
  </si>
  <si>
    <t>CONSTRUCCION TERMINAL DE BUSES CHAITEN</t>
  </si>
  <si>
    <t>CONSERVACION GLOBAL MIXTA CAMINOS RED VIAL X REGIÓN 2013-2018</t>
  </si>
  <si>
    <t>ADQUISICION CAMION TOLVA DEPARTAMENTO DE OBRAS MUNICIPALES</t>
  </si>
  <si>
    <t>RESTAURACION FACHADAS ZONA TÍPICA PUERTO VARAS</t>
  </si>
  <si>
    <t>CONSTRUCCION MULTITALLER PARA RECONOCIMIENTO OFICIAL</t>
  </si>
  <si>
    <t>CONSTRUCCION BASES TECNICAS PROYECTO PINTURA INTERIOR ,ESCUELA INES GALLARDO ALVARADO,LLANQUI</t>
  </si>
  <si>
    <t>MEJORAMIENTO Y OBRAS MENORES JARDIN INFANTIL INTERCULTURAL</t>
  </si>
  <si>
    <t xml:space="preserve">NORMALIZACION INSTALACIONES DE GAS E INFRAESTRUCTURA ESCUELA RURAL LOS PINOS </t>
  </si>
  <si>
    <t>HABILITACION ACCESIBILIDAD UNIVERSAL</t>
  </si>
  <si>
    <t>REPOSICION BUS DE PASAJEROS DE LA COMUNA DE COCHAMO</t>
  </si>
  <si>
    <t xml:space="preserve">CAPACITACION FORTALECIMIENTO DE LA AUTONOMÍA ECONÓMICA DE MUJERES EMPRENDEDORAS DEL SERNAMEG </t>
  </si>
  <si>
    <t xml:space="preserve">TRANSFERENCIA DISEÑO IMPLEMENTACION DE SISTEMA AGROFORESTAL </t>
  </si>
  <si>
    <t>REPOSICION EDIFICIO CONSISTORIAL DE CHONCHI</t>
  </si>
  <si>
    <t>CONSTRUCCION MEJORAMIENTO Y AMPLIACIÓN PARQUE LA TOMA,  RÍO NEGRO</t>
  </si>
  <si>
    <t xml:space="preserve">MEJORAMIENTO CIRCUITO PEATONAL HISTÓRICO COMUNA DE PALENA </t>
  </si>
  <si>
    <t>CONSTRUCCION RUTA 7. SECTOR: VODUDAHUE - LEPTEPU (CMT)</t>
  </si>
  <si>
    <t>CONSTRUCCION POSTA DE SALUD RURAL EL PONCHO COMUNA DE PTO OCTAY</t>
  </si>
  <si>
    <t>CONSERVACION CAMINOS ISLA CHELIN ISLA QUEHUI COMUNA DE CASTRO</t>
  </si>
  <si>
    <t>REPOSICION CAMIONES COMPACTADORES, COMUNA DE FRESIA</t>
  </si>
  <si>
    <t>CONSTRUCCION CONSTRUCCIÓN CENTRO DE TRATAMIENTO RESIDUOS SÓLIDOS . COMUNA DE PALENA</t>
  </si>
  <si>
    <t>CONSTRUCCION COELCTOR REFUERZO MATTA DE ALERCE</t>
  </si>
  <si>
    <t>CONSTRUCCION CUBIERTAS PARQUE CAICAEN, CALBUCO</t>
  </si>
  <si>
    <t>CONSTRUCCION PLAZOLETA DIEGO PORTALES, COMUNA DE LLANQUIHUE</t>
  </si>
  <si>
    <t>CONSERVACION CLUB DE HUASOS DE PALENA</t>
  </si>
  <si>
    <t>MEJORAMIENTO ACCESO HOSPITAL Y VEREDAS EN CALLES DE FRESIA URBANO</t>
  </si>
  <si>
    <t>REPOSICION DE LUMINARIAS, SECTOR TENAÚN</t>
  </si>
  <si>
    <t>CONSTRUCCION SISTEMA APR SECTOR BUTALCURA</t>
  </si>
  <si>
    <t>MEJORAMIENTO RUTA 226 SECTOR: RUTA 5 - LAGUNITAS</t>
  </si>
  <si>
    <t>ERRADICACION  DEL VISÓN DE LA REGIÓN DE LOS LAGOS</t>
  </si>
  <si>
    <t>CONSTRUCCION CONSTRUCCIÓN CANCHA SINTÉTICA ESCUELA RURAL CALEN</t>
  </si>
  <si>
    <t>REPOSICION CIERRE PERIMETRAL POSTERIOR</t>
  </si>
  <si>
    <t>REPOSICION REPOSICION GRADERIAS ESTADIO MUNICIPAL FUTALEUFU</t>
  </si>
  <si>
    <t>MEJORAMIENTO SISTEMA DE GAS EN COCINA ESCUELA ARTURO PRAT</t>
  </si>
  <si>
    <t>REPOSICION CENTRO DE SALUD FAMILIAR DE CHONCHI</t>
  </si>
  <si>
    <t>CONSERVACION PATIOS LICEO ALFREDO BARRIA</t>
  </si>
  <si>
    <t>REPOSICION POSTA DE SALUD ISLA TAC, QUEMCHI</t>
  </si>
  <si>
    <t>TRANSFERENCIA DESARROLLO SUSTENT. DESTINO TURISTICO PATAGONIA VERDE</t>
  </si>
  <si>
    <t>CONSTRUCCION CENTRO DE FAENAMIENTO EN CHAITÉN</t>
  </si>
  <si>
    <t>MEJORAMIENTO RUTA V-69 SECTOR COCHAMO PTE PUCHEGUIN</t>
  </si>
  <si>
    <t>REPOSICION ESCUELA RURAL LOS COLONOS</t>
  </si>
  <si>
    <t>CONSTRUCCION  BODEGA MANTENIMIENTO MAQUINARIA MUNICIPAL</t>
  </si>
  <si>
    <t>CONSTRUCCION PARQUE URBANO VECINAL, CHONCHI</t>
  </si>
  <si>
    <t>MEJORAMIENTO SISTEMA DE CALEFACCIÓN ESCUELA ADMINISTRACIÓN RUPANCO, PUERTO OCTAY</t>
  </si>
  <si>
    <t>AMPLIACION CENTRO COMUNITARIO SECTOR DE LELBUN, QUEILEN</t>
  </si>
  <si>
    <t>ADQUISICION VEHÍCULOS POLICIALES PARA PATRULLAS ANTI-ABIGEATO PROVINCIA LLANQUIHUE</t>
  </si>
  <si>
    <t>AMPLIACION FISCALÍA LOCAL DE PUERTO VARAS</t>
  </si>
  <si>
    <t>REPOSICION CIERRE PERIMETRAL JARDIN RAYITO DE SOL</t>
  </si>
  <si>
    <t>NORMALIZACION ESCUELA SAN MIGUEL DE COÑIMO, COMUNA ANCUD</t>
  </si>
  <si>
    <t>CONSERVACION CAMINOS NO ENROLADOS COMUNA DE CHONCHI</t>
  </si>
  <si>
    <t>MEJORAMIENTO SERVICIO DE AGUA POTABLE RURAL ENSENADA, PUERTO VARAS</t>
  </si>
  <si>
    <t xml:space="preserve">CONSTRUCCION SEDE Y MEJORAMIENTO MULTICANCHA POBLACIÓN ANDRES </t>
  </si>
  <si>
    <t>CONSTRUCCION CENTRO DE TURISMO RURAL MILLANTUHE</t>
  </si>
  <si>
    <t>CONSERVACION INFRAESTRUCTURA ESCUELA RURAL BLANCHARD - QUELLÓN</t>
  </si>
  <si>
    <t>MEJORAMIENTO BIBLIOTECA E INSTALACION ELECTRICA ESC. RURAL PUTENIO</t>
  </si>
  <si>
    <t>MEJORAMIENTO RUTA 7, SECTOR PUENTE CISNE - PICHICOLO, HUALAIHUE</t>
  </si>
  <si>
    <t>CONSERVACION CAMINOS RURALES ISLA QUEHUI, COMUNA DE CASTRO</t>
  </si>
  <si>
    <t>REPOSICION POSTA DE SALUD RURAL VOIGUE</t>
  </si>
  <si>
    <t>MEJORAMIENTO SALAS, BAÑOS Y PASILLO ESCUELA CARLOS SPRINGER</t>
  </si>
  <si>
    <t>SUBSECRETARIA DE JUSTICIA</t>
  </si>
  <si>
    <t>CONSTRUCCION CENTRO CERRADO X REGION DE LOS LAGOS</t>
  </si>
  <si>
    <t>CONSTRUCCION MUSEO REGIONAL POBLAMIENTO TEMPRANO MONTE VERDE, PUERTO MONTT</t>
  </si>
  <si>
    <t>MEJORAMIENTO INFRAESTRUCTURA SISTEMA DE AGUA POTABLE Y ALCANTARILLADO ESCUELA RURAL EL MALITO</t>
  </si>
  <si>
    <t>NORMALIZACION INSTALACIONES E INFRAESTRUCTURA ACUICULTURA Y AGROPECUARIA DEL LICEO INSULAR</t>
  </si>
  <si>
    <t>MEJORAMIENTO RUTA T-85 VARIOS TRAMOS EN LAGO RANCO - CALCURRUPE</t>
  </si>
  <si>
    <t>MEJORAMIENTO  INTERCONEXIÓN VIAL, FRUTILLAR ALTO Y BAJO</t>
  </si>
  <si>
    <t>CONSTRUCCION SERVICIO AGUA POTABLE RURAL CHIN CHIN GRANDE PTO. MONTT</t>
  </si>
  <si>
    <t>MEJORAMIENTO CALLES QUEMCHI Y E.RAMIREZ DE PUERTO MONTT</t>
  </si>
  <si>
    <t>CONSTRUCCION SISTEMA DE AGUA POTABLE RURAL TANTAUCO, COMUNA DE ANCUD - PROVINCIA DE CHILOE</t>
  </si>
  <si>
    <t>CONSTRUCCION RED DE AGUA POTABLE SECT. LOS RADALES, COMUNA FRUTILLAR</t>
  </si>
  <si>
    <t>CAPACITACION PARA LA IMPLEMENTACIÓN Y APLICACIÓN DE BUENAS PRÁCTICAS AMBIENTALES</t>
  </si>
  <si>
    <t>CONSTRUCCION SERVICIO APR SAN CARLOS</t>
  </si>
  <si>
    <t>CONSTRUCCION MULTICANCHA SECTOR PULPITO COMUNA DE CHONCHI</t>
  </si>
  <si>
    <t>CONSERVACION CANCHA DE FUTBOL ESTADIO DE RIACHUELO, COMUNA DE RIO NEGRO</t>
  </si>
  <si>
    <t>TRANSFERENCIA IMPLEMENTACION DE UN MODELO DE GESTION COMERCIAL PARA COOPERA. MANOS PATAGONICAS</t>
  </si>
  <si>
    <t>CONSTRUCCION COMPLEJO RECREATIVO Y DEPORTIVO VILLA DE SAN PABLO</t>
  </si>
  <si>
    <t>CONSERVACION GLOBAL PEQUEÑOS ADS PROVINCIA DE LLANQUIHUE 2014-2018</t>
  </si>
  <si>
    <t>CONSTRUCCION ACCESO ESCUELA Y POSTA TEHUACO QUETALCO</t>
  </si>
  <si>
    <t>POLICIA DE INVESTIGACIONES DE CHILE</t>
  </si>
  <si>
    <t>CONSERVACION cuartel policial ANCUD</t>
  </si>
  <si>
    <t>MEJORAMIENTO LOS NOTROS -CRUCERO -PAR V.P.ROSALES-SAN ANTONIO</t>
  </si>
  <si>
    <t>REPOSICION HOSPITAL MISION SAN JUAN DE LA COSTA</t>
  </si>
  <si>
    <t>CONSERVACION Infraestructura Escuela Rural María Enriqueta Chiguay - Isla Chaullín Quellón</t>
  </si>
  <si>
    <t>MEJORAMIENTO CALLES CARLOS CONDELL Y WILLIAM REBOLLEDO, CALBUCO</t>
  </si>
  <si>
    <t>CONSTRUCCION EDIFICIO SECTOR JUSTICIA, PUERTO MONTT</t>
  </si>
  <si>
    <t>TRANSFERENCIA SUBSIDIO A LA OPER. SISTEMA AUTOGENERACION AYACARA</t>
  </si>
  <si>
    <t>CONSERVACION INSTALACIONES DE GAS ESCUELA RURAL ALAO</t>
  </si>
  <si>
    <t>MEJORAMIENTO SERVICIO DE AGUA POTABLE RURAL Y ALCANTARILLADO DE TEGUALDA, COMUNA DE FRESIA</t>
  </si>
  <si>
    <t>AMPLIACION Y REMODELACION INTEGRAL CONSISTORIAL LOS MUERMOS</t>
  </si>
  <si>
    <t>REPOSICION RUTA 5. SECTOR: COLONIA YUNGAY - QUELLON</t>
  </si>
  <si>
    <t>CONSTRUCCION PLAZAS 22 DICIEMBRE - SALVADOR ALLENDE</t>
  </si>
  <si>
    <t>CONSTRUCCION PASEO MIRADOR ICALMA, PUERTO MONTT</t>
  </si>
  <si>
    <t>CONSTRUCCION PISCINAS PUBLICAS, PURRANQUE</t>
  </si>
  <si>
    <t>CONSTRUCCION RED DE A.P. Y ALCANTARILLADO PJE.ROSA HURTADO</t>
  </si>
  <si>
    <t>CONSTRUCCION OFICINA SERNAPESCA EN CONTAO</t>
  </si>
  <si>
    <t>CONSERVACION ESCUELA RURAL CALETA EL MANZANO</t>
  </si>
  <si>
    <t>REPARACION CALDERA ESCUELA RURAL AULEN</t>
  </si>
  <si>
    <t>AMPLIACION AULA PSICOMOTRIZ Y HÁBITOS FÍSICOS ESCUELA DIFERENCIAL SAN CARLOS</t>
  </si>
  <si>
    <t>CONSTRUCCION REFUGIOS PEATONALES SECTOR COSTA, SAN PABLO</t>
  </si>
  <si>
    <t>MEJORAMIENTO ACCESO PROLONGACIÓN CALLE GOLETA ANCUD, CURACO DE VÉLEZ</t>
  </si>
  <si>
    <t>REPOSICION TRES BUSES TRANSPORTE ESCOLAR, COMUNA DE CALBUCO</t>
  </si>
  <si>
    <t>REPOSICION PLAZA DE ARMAS Y AV. VICENTE PÉREZ ROSALES, LLANQUIHUE</t>
  </si>
  <si>
    <t>REPOSICION EDIFICIO CONSISTORIAL RÍO NEGRO</t>
  </si>
  <si>
    <t>CONSERVACION SISTEMA DE GAS Y ACREDITACION SELLO VERDE ESCUELA RURAL DE AUCAR .</t>
  </si>
  <si>
    <t>TRANSFERENCIA Capacitación y fortalecimiento para pescadores artesanales Cucao</t>
  </si>
  <si>
    <t>ADQUISICION Equipos y Equipamientos para Habilitación Pabellón CMA</t>
  </si>
  <si>
    <t>CONSTRUCCION SISTEMA APR SANTA BARBARA, COMUNA DE CHAITEN</t>
  </si>
  <si>
    <t>REPARACION GIMNASIO ESCUELA INSULAR BASICA</t>
  </si>
  <si>
    <t>CONSTRUCCION COLECTOR RED PRIMARIA LOS COIGUES DE ALERCE PTO. MONTT</t>
  </si>
  <si>
    <t>CONSERVACION REDES SECUNDARIAS DE AGUAS LLUVIA 2017 REGION LOS LAGOS</t>
  </si>
  <si>
    <t>CONSTRUCCION MIRADORES CALLE VICENTE PEREZ ROSALES Y POBL. BERNARDO O'HIGGINS</t>
  </si>
  <si>
    <t xml:space="preserve">CONSERVACION INFRAESTRUCTURA GIMNASIO ESCUELA RURAL ARTÍSTICA ALUMNO MARCELO GUENTEO SOLIS - </t>
  </si>
  <si>
    <t>CONSERVACION HOSPITAL DE MAULLIN - ETAPA I</t>
  </si>
  <si>
    <t>MEJORAMIENTO DE SENDEROS TURÍSTICOS DE PALENA</t>
  </si>
  <si>
    <t>CONSTRUCCION SERVICIO DE APR SECTOR CENTINELA LA HUACHA, FRUTILLAR</t>
  </si>
  <si>
    <t>CONSERVACION PLAZA DE ARMAS Y SU ENTORNO, PUERTO VARAS</t>
  </si>
  <si>
    <t>CONSTRUCCION SISTEMA APR ISLA MEULIN, COMUNA DE QUINCHAO</t>
  </si>
  <si>
    <t>HABILITACION SUMINISTRO ELÉCTRICO SECTOR CAULIN BAJO EL CARRIL, ANCUD</t>
  </si>
  <si>
    <t>DIAGNOSTICO CONTROL ALUVIONAL COMUNA HUALAIHUE Y CHAITEN</t>
  </si>
  <si>
    <t>HABILITACION SUMINISTRO ENERGIA ELECTRICA SECTOR OLMOPULLI-CEBADAL, MAULLIN</t>
  </si>
  <si>
    <t>CONSERVACION PUNTOS CONGESTIONADOS REGION DE LOS LAGOS</t>
  </si>
  <si>
    <t>TRANSFERENCIA SUBSIDIO OPER. SIST. AUTOGENERACION ISLAS QUENU Y TABON</t>
  </si>
  <si>
    <t>MUNICIPALIDAD DE PALENA</t>
  </si>
  <si>
    <t>MEJORAMIENTO INFRAESTRUCTURA SISTEMA DE AGUA POTABLE Y ALCANTARILLADO ESCUELA RURAL EL TIGRE</t>
  </si>
  <si>
    <t xml:space="preserve">ADQUISICION PUENTES MECANOS PARA LA PROVINCIA DE PALENA </t>
  </si>
  <si>
    <t>CONSTRUCCION CONSTRUCCION PASEO PEATONAL AVENIDA ALESSANDRI</t>
  </si>
  <si>
    <t>CONSTRUCCION PLAZAS VILLA BICENTENARIO - CHILWE ANTI</t>
  </si>
  <si>
    <t>EQUIPAMIENTO CAMBIO CALDERA DE CALEFACCION, ESCUELA CRECER.</t>
  </si>
  <si>
    <t xml:space="preserve">REPARACION ESCUELA RURAL HUELDEN, COMUNA ANCUD </t>
  </si>
  <si>
    <t>MEJORAMIENTO CARPETA Y GRADERÍAS ESTADIO MUNICIPAL, LOS MUERMOS</t>
  </si>
  <si>
    <t>CONSERVACION SISTEMA DE GAS Y ACREDITAR SELLO VERDE ESCUELA RURAL NAYAHUE DE QUEMCHI</t>
  </si>
  <si>
    <t>TRANSFERENCIA A LA MICRO Y PEQUEÑA EMPRESA TURISTICA DE LA REGION DE LOS LAGOS</t>
  </si>
  <si>
    <t>LEVANTAMIENTO PROYECTO SISTEMA ELECTRICO ESCUELA LUIS URIBE</t>
  </si>
  <si>
    <t>NORMALIZACION INSTALACIONES DE GAS E INFRAESTRUCTURA ESCUELA RURAL METAHUE</t>
  </si>
  <si>
    <t>SERVICIO NACIONAL DEL ADULTO MAYOR</t>
  </si>
  <si>
    <t>CONSTRUCCION CENTRO DE DÍA ADULTO MAYOR PUERTO MONTT</t>
  </si>
  <si>
    <t>REPOSICION SALA CALDERA ESCUELA BÁSICA DE FUTALEUFÚ</t>
  </si>
  <si>
    <t>DIAGNOSTICO RECONVERSION TERRENOS SECTOR SUR CHAITEN EQUIPAMIENTOS</t>
  </si>
  <si>
    <t>ACTUALIZACION PLAN REGULADOR COMUNAL DE QUINCHAO</t>
  </si>
  <si>
    <t>CONSERVACION VIAS URBANAS PUERTO MONTT</t>
  </si>
  <si>
    <t>CONSERVACION RUTINARIA AEROPUERTO EL TEPUAL AÑOS 2017-2021</t>
  </si>
  <si>
    <t>REPOSICION ESCUELA RURAL WALTERIO MEYER RUSCA,  AGUA BUENA, OSORNO</t>
  </si>
  <si>
    <t>CONSERVACION INSTALACIONES DE GAS ESCUELA RURAL AMANECER 2000</t>
  </si>
  <si>
    <t>CONSTRUCCION GIMNASIO TENAUN COMUNA DE DALCAHUE</t>
  </si>
  <si>
    <t>CONSTRUCCION TERMINAL DE BUSES COMUNA DE FUTALEUFÚ</t>
  </si>
  <si>
    <t>MEJORAMIENTO  ESPACIOS PÚBLICOS Y CIRCULACIONES CENTRO ADMINISTRATIVO REGIONAL</t>
  </si>
  <si>
    <t>MEJORAMIENTO INFRAESTRUCTURA LICEO FRANCISCO VIDAL GORMAZ, MAULLIN</t>
  </si>
  <si>
    <t>CONSTRUCCION SISTEMA APR PEÑOL, COMUNA DE MAULLIN</t>
  </si>
  <si>
    <t>CONSERVACION RUTINARIA AERODROMO MOCOPULLI 2017-2018, DALCAHUE</t>
  </si>
  <si>
    <t>MEJORAMIENTO RUTA 7. SECTOR: PUERTO CARDENAS - SANTA LUCIA</t>
  </si>
  <si>
    <t>CONSTRUCCION MACROINFRAESTRUCTURA BARRIO PARQUE DE OSORNO</t>
  </si>
  <si>
    <t>REPOSICION CENTRO REHABILITACIÓN COMUNA DE ANCUD</t>
  </si>
  <si>
    <t>MEJORAMIENTO AVDA. VOLCAN PUNTIAGUDO,  TACORA-PUMAHUE, PUERTO MONTT</t>
  </si>
  <si>
    <t>MEJORAMIENTO GESTIÓN DE TRANSITO, ECUADOR - CHORRILLOS PUERTO MONTT</t>
  </si>
  <si>
    <t>HABILITACION SEÑALETICA TURÍSTICA  DE FRUTILLAR</t>
  </si>
  <si>
    <t>ADQUISICION EQUIPOS Y EQUIPAMIENTO PARA HOSP. PROV. PALENA ET.2</t>
  </si>
  <si>
    <t>CONSERVACION CASINO ESCOLAR ESCUELA SAN JAVIER</t>
  </si>
  <si>
    <t>REPOSICION PAVIMENTO GIMNASIO ESCUELA RURAL  MIRTA OYARZO</t>
  </si>
  <si>
    <t>TRANSFERENCIA FORTALECIMIENTO PATROMINIAL Y CULTURAL DE LA REGION DE LOS LAGOS</t>
  </si>
  <si>
    <t>CONSTRUCCION PARQUE METROPOLITANO, PUERTO MONTT</t>
  </si>
  <si>
    <t>CONSERVACION PABELLON DE CIRUGIA HOSPITAL DE PALENA</t>
  </si>
  <si>
    <t>CONSTRUCCION PARQUE DE LAS ESCULTURAS, PURRANQUE</t>
  </si>
  <si>
    <t>REPOSICION CASA DE ACOGIDA DE LA DISCAPACIDAD, osorno</t>
  </si>
  <si>
    <t>DIAGNOSTICO Y ANÁLISIS RH SUBTE PROVINCIAS OSORNO Y LLANQUIHUE</t>
  </si>
  <si>
    <t>MEJORAMIENTO AVDA. ALESSANDRI TRAMO MACKENNA-GODOY,  PUERTO MONTT.</t>
  </si>
  <si>
    <t>CONSTRUCCION CENTRO DE SALUD FAMILIAR PUERTA SUR</t>
  </si>
  <si>
    <t xml:space="preserve">CAPACITACION ORDENAMIENTO PREDIAL Y FOMENTO A LA PRODUCCIÓN LIMPIA </t>
  </si>
  <si>
    <t>ADQUISICION RODILLO COMPACTADOR COMUNA DE DALCAHUE</t>
  </si>
  <si>
    <t>CONSERVACION PISO MADERA GIMNASIO FISCAL DE ANCUD</t>
  </si>
  <si>
    <t>CONSTRUCCION SISTEMA APR PORVENIR - HUALINTO, COMUNA DE RIO NEGRO</t>
  </si>
  <si>
    <t>CONSERVACION CAMINOS VECINALES (NO ENROLADOS), COCHAMO.</t>
  </si>
  <si>
    <t>REPARACION FILTRACIÓN AGUAS LLUVIAS MURO NORTE</t>
  </si>
  <si>
    <t>HABILITACION DE ILUMINACION PUBLICA DIVERSOS SECTORES DE CHONCHI</t>
  </si>
  <si>
    <t>NORMALIZACION LICEO INSULAR ENSEÑANZA MEDIA</t>
  </si>
  <si>
    <t>CONSERVACION PISTA ATLÉTICA, VILLA OLÍMPICA, OSORNO</t>
  </si>
  <si>
    <t>TRANSFERENCIA APLICACIÓN DE ALGAS COMO FERTILIZANTE NATURAL PARA EL CULTIVO DE HORTALIZAS EN I</t>
  </si>
  <si>
    <t>HABILITACION SUMINISTRO DE ENERGIA ELECTRICA SECTOR QUEMAS DE CHUYAQUEN</t>
  </si>
  <si>
    <t>CONSTRUCCION SERVICIO DE APR LOMA DE LA PIEDRA-LA HUACHA, FRUTILLAR</t>
  </si>
  <si>
    <t>ACTUALIZACION PLAN MAESTRO AGUAS LLUVIAS PUERTO MONTT</t>
  </si>
  <si>
    <t>CONSERVACION GLOBAL MIXTA REGION DE LOS LAGOS AÑO 2013</t>
  </si>
  <si>
    <t>REPOSICION CECOSF EL ENCANTO, COMUNA DE PUYEHUE</t>
  </si>
  <si>
    <t>MEJORAMIENTO UNIDAD DE URGENCIA HOSPITAL DE MAULLÍN</t>
  </si>
  <si>
    <t>CONSTRUCCION GIMNASIO MUNICIPAL DE LLANADA GRANDE</t>
  </si>
  <si>
    <t>CONSTRUCCION SISTEMA DE AGUA POTABLE RURAL LOMA DE LA PIEDRA - LIUCURA - QUILLOIMO</t>
  </si>
  <si>
    <t>REPOSICION LANCHA POLICIAL TENENCIA HORNOPIRÉN, COMUNA HUALAIHUE</t>
  </si>
  <si>
    <t>CONSTRUCCION INFRAESTRUCTURA PORTUARIA DE CONECTIVIDAD MENOR QUELLON</t>
  </si>
  <si>
    <t>CONSERVACION CANCHA ESTADIO FISCAL DE CALBUCO</t>
  </si>
  <si>
    <t>CONSERVACION SEDE SOCIAL LOCALIDAD DE  CONTAO</t>
  </si>
  <si>
    <t>DIAGNOSTICO DEL SISTEMA DE FORTIFICACIONES DE ANCUD</t>
  </si>
  <si>
    <t>MEJORAMIENTO RUTA 225-CH. SECTOR: PETROHUE - LAGO TODOS LOS SANTOS</t>
  </si>
  <si>
    <t>MEJORAMIENTO BORDE COSTERO  SECTOR IANSA, LLANQUIHUE</t>
  </si>
  <si>
    <t>DESARROLLO ESTUDIO PREINVERSION NORMALIZACION HOSP. PTO. MONTT</t>
  </si>
  <si>
    <t>DESARROLLO</t>
  </si>
  <si>
    <t>HABILITACION SUMINISTRO ENERGIA ELEC. SECTOR LOMA  LA PIEDRA FRUTILLAR</t>
  </si>
  <si>
    <t>CONSTRUCCION SISTEMA AGUA POTABLE RURAL, EL ENCANTO- PUYEHUE</t>
  </si>
  <si>
    <t>CONSERVACION PERIÓDICA, CAMINO BÁSICO ROL W-813 Y ROL W-815</t>
  </si>
  <si>
    <t>CONSERVACION EDIFICIO PUBLICO Y HABILITACIÓN MUSEO DE LA CARRETERA AUSTRAL</t>
  </si>
  <si>
    <t>REPOSICION CAMION RECOLECTOR DE RSD PARA LA COMUNA QUEILEN</t>
  </si>
  <si>
    <t>REPOSICION ESCUELA NUEVO PORVENIR DE ENTRE LAGOS</t>
  </si>
  <si>
    <t>TRANSFERENCIA SUBSIDIO OP. SIST. DE GENERACION AISLADO SECTOR SOTOMO</t>
  </si>
  <si>
    <t>CONSERVACION CONSERVACION REDES SECUNDARIAS DE AGUAS LLUVIA 2019 REGION LOS LAGOS</t>
  </si>
  <si>
    <t>REPOSICION POSTA RURAL DE TRAPEN</t>
  </si>
  <si>
    <t>LEVANTAMIENTO PLAN DE DESARROLLO TURISTICO COMUNA DE MAULLIN</t>
  </si>
  <si>
    <t>CONSTRUCCION Y MEJORAMIENTO COSTANERA ENTRE LAGOS</t>
  </si>
  <si>
    <t>CONSTRUCCION POSTA SALUD RURALCHAN CHAN</t>
  </si>
  <si>
    <t>CONSERVACION Infraestructura  Internado y adaptación de equipos eléctricos a luz LED Escuela</t>
  </si>
  <si>
    <t>REPOSICION POSTA DE SALUD RURAL AULEN, COMUNA HUALAIHUE.</t>
  </si>
  <si>
    <t>HABILITACION EXTENSION DE REDES Y ABASTECIMIENTO APR SECTOR KM 8</t>
  </si>
  <si>
    <t>CONSTRUCCION  INFRAESTRUCTURA DE MANEJO INTEGRAL DE RESIDUOS SOLIDOS</t>
  </si>
  <si>
    <t>MEJORAMIENTO Y OBRAS MENORES JARDIN INFANTIL BURBUJITAS</t>
  </si>
  <si>
    <t>MEJORAMIENTO Y OBRAS MENORES JARDIN INFANTIL BROTES DE AMOR</t>
  </si>
  <si>
    <t>MEJORAMIENTO PATIO EXTERIOR Y PROYECTO ELÉCTRICO ESCUELA  BERNARDO PHILIPPI</t>
  </si>
  <si>
    <t>REPOSICION PUENTE CANCURA EN RUTA U-55-V COMUNAS DE PUERTO OCTAY Y OSORNO</t>
  </si>
  <si>
    <t>MEJORAMIENTO MUELLE QUENUIR ALTO, COMUNA DE MAULLIN</t>
  </si>
  <si>
    <t>REPOSICION VEHICULOS MUNICIPALES, DEPARTAMENTO SALUD COMUNA SAN JUAN DE LA COSTA</t>
  </si>
  <si>
    <t>CONSTRUCCION CAMINO PUELO-EL BOLSON,SEGUNDO CORRAL-EL BOLSÓN COCHAMO</t>
  </si>
  <si>
    <t>CONSERVACION INSTALACIONES DE GAS ESCUELA RURAL METAHUE</t>
  </si>
  <si>
    <t>DIAGNOSTICO Y PROYECTO ESTUDIO RED ELÉCTRICA ESCUELA ESPAÑA OSORNO</t>
  </si>
  <si>
    <t>CONSTRUCCION SISTEMA DE APR PUNTILLA PICHICOLO, HUALAIHUE</t>
  </si>
  <si>
    <t>HABILITACION SUMINISTRO E.E. PURRAHUE SAN JUAN DE LA COSTA</t>
  </si>
  <si>
    <t>CONSTRUCCION SISTEMA AGUA POTABLE RURAL HUICHA, COMUNA DE ANCUD</t>
  </si>
  <si>
    <t>INSTALACION SISTEMA CONTENEDORES SOTERRADOS COMUNA DE ANCUD</t>
  </si>
  <si>
    <t>AMPLIACION RUTA 7 - SECTOR: RIO PUELCHE-  PELLUCO, PUERTO MONTT</t>
  </si>
  <si>
    <t>CARABINEROS DE CHILE</t>
  </si>
  <si>
    <t>REPOSICION 4ª COMISARÍA CALBUCO COMO IMPLEMENTACIÓN PCSP CALBUCO</t>
  </si>
  <si>
    <t>CONSERVACION GIMNASIO FISCAL DE QUELLON</t>
  </si>
  <si>
    <t>MEJORAMIENTO AREA VERDE CALLE REINARD WESTERMEIER</t>
  </si>
  <si>
    <t>CONSERVACION PEQUEÑOS ADS. PROVINCIA DE PALENA 2014-2018</t>
  </si>
  <si>
    <t>CONSTRUCCION SALA CUNA Y JARDIN INFANTIL PUERTA SUR, PUERTO MONTT</t>
  </si>
  <si>
    <t>ADQUISICION TRANSPORTE ESCOLAR ESCUELA DIFERENCIAL ASPADEP, PUERTO VARAS</t>
  </si>
  <si>
    <t>REPOSICION SAPU DEL CESFAM PADRE HURTADO COMUNA DE PUERTO MONTT</t>
  </si>
  <si>
    <t>MEJORAMIENTO SISTEMA DE GAS ESCUELA ALEMANIA</t>
  </si>
  <si>
    <t>ADQUISICION EQUIPAMIENTO MATERIALES PELIGROSOS  BOMBEROS PTOMONTT</t>
  </si>
  <si>
    <t>REPOSICION ESCUELA RURAL PILMAIQUEN</t>
  </si>
  <si>
    <t>RESTAURACION RESTAURACIÓN IGLESIA SAN NICOLAS DE TOLENTINO</t>
  </si>
  <si>
    <t>RECUPERACION DE DIVERSIDAD PROD DE LA PESCA ARTESANAL,REG LOS LAGOS</t>
  </si>
  <si>
    <t>CONSERVACION CALLES Y VIAS COMUNA DE LLANQUIHUE</t>
  </si>
  <si>
    <t>TRANSFERENCIA SUBSIDIO A LA OPERACION SISTEMA DE AUTOGENERACIÓN SOTOMÓ, COCHAMÓ.</t>
  </si>
  <si>
    <t>MEJORAMIENTO INTEGRAL GIMNASIO FISCAL DALCAHUE</t>
  </si>
  <si>
    <t>MEJORAMIENTO MULTICANCHA POBLACION GABRIELA MISTRAL</t>
  </si>
  <si>
    <t>CONSTRUCCION PAVIMENTACIÓN ACCESO NORTE A VILLA QUINCHAO</t>
  </si>
  <si>
    <t>TRANSFERENCIA TRANSFERENCIA PARA EL RECAMBIO DE CALEFACTORES EN LAS COMUNAS DE OSORNO Y PUERTO</t>
  </si>
  <si>
    <t>TRANSFERENCIA RECAMBIO DE CALEFACTORES PARA LA CIUDAD DE OSORNO, REGI</t>
  </si>
  <si>
    <t>REPOSICION CESFAM CON SAR RAHUE ALTO, OSORNO</t>
  </si>
  <si>
    <t>CONSTRUCCION ARCHIVO REGIONAL DE LOS LAGOS - PURRANQUE</t>
  </si>
  <si>
    <t xml:space="preserve">CONSTRUCCION BAHIAS ESTACIONAMIENTO SECTOR SAN RAFAEL DE CALBUCO </t>
  </si>
  <si>
    <t>TRANSFERENCIA GESTIÓN DEL TERRITORIO TURÍSTICO, REGIÓN DE LOS LAGOS</t>
  </si>
  <si>
    <t>INVESTIGACION Y PROPUESTA DESARROLLO CULTURAL E INTERCULTURAL, RESERVA NATURAL ALTOS QUILLAIPE</t>
  </si>
  <si>
    <t>CONSERVACION INFRAESTRUCTURA ESCUELA RURAL COCAUQUE - QUELLÓN</t>
  </si>
  <si>
    <t>CONSERVACION  RED VIAL  LOS LAGOS (2015-2016-2017)</t>
  </si>
  <si>
    <t>CONSERVACION GLOBAL MIXTA CAMINOS RED VIAL X REGIÓN 2017-2021</t>
  </si>
  <si>
    <t>MEJORAMIENTO Y AMPLIACION CASA DE TODOS</t>
  </si>
  <si>
    <t>REPOSICION CANALES, BAJADAS DE AGUA, HOJALATERIAS Y OBRAS MENORES, GIMNASIO ESC. GABRIELA M</t>
  </si>
  <si>
    <t>REPOSICION LUMBRADO PÚBLICO CON TECNOLOGIA LED COMUNA DE MAULLIN</t>
  </si>
  <si>
    <t>CONSERVACION VIAS URBANAS PUERTO VARAS</t>
  </si>
  <si>
    <t>PROTECCION APLICACIÓN MODELO USO SUST. EN PAISAJE CONSERV. CHILOÉ</t>
  </si>
  <si>
    <t>PROTECCION</t>
  </si>
  <si>
    <t>REPOSICION LICEO E INTERNADO ANTULAFKEN DE PUAUCHO, SAN JUAN COSTA</t>
  </si>
  <si>
    <t>CONSERVACION INFRAESTRUCTURA GIMNASIO Y ADAPTACIÓN DE EQUIPOS ELÉCTRICOS A LUZ LED LICEO RAYE</t>
  </si>
  <si>
    <t>REPOSICION ESTRUCTURA PATIO CUBIERTO</t>
  </si>
  <si>
    <t>REPOSICION DE VEREDAS JUNTA DE VECINOS N15, OSORNO</t>
  </si>
  <si>
    <t>CONSTRUCCION MEJORAMIENTO CONEXIÓN VIAL QUILACAHUIN –TRINIDAD, SAN PABLO REGION DE LOS LAGOS</t>
  </si>
  <si>
    <t>MEJORAMIENTO Y OBRAS MENORES LICEO ELEUTERIO RAMÍREZ</t>
  </si>
  <si>
    <t>TRANSFERENCIA PROGRAMA DE INVERSIONES PRODUCTIVAS EN FAMILIAS USUARIA</t>
  </si>
  <si>
    <t>MEJORAMIENTO CBI RUTAW-883,C:CR.LONG.DIAZ LIRA,S:PUREO-APECHE,CHILOE</t>
  </si>
  <si>
    <t>CONSERVACION CAMINOS BASICOS REGION DE LOS LAGOS 2016-2018</t>
  </si>
  <si>
    <t>ADQUISICION CAMIÓN CARGA LATERAL Y TRANSBORDO MOVIL PARA RECOLECCIÓN RESIDUOS DOMICILIARIOS</t>
  </si>
  <si>
    <t>ADQUISICION Y REPOSICION VEHICULOS Y MAQUINARIA CAMINOS VECINALES</t>
  </si>
  <si>
    <t>MEJORAMIENTO HOSPITAL PUERTO OCTAY</t>
  </si>
  <si>
    <t>TRANSFERENCIA DIVERSIFICACIÓN PRODUCTIVA Y VALOR AGREGADO</t>
  </si>
  <si>
    <t>CONSTRUCCION INFRAESTRUCTURA DE PESCA ARTESANAL CALETA AULEN,  HUALAIHUE</t>
  </si>
  <si>
    <t xml:space="preserve">MEJORAMIENTO ESCUELA BÁSICA DE FRESIA </t>
  </si>
  <si>
    <t>CONSERVACION CONSERVACION MERCADO LOS HEROES, CALBUCO</t>
  </si>
  <si>
    <t>MEJORAMIENTO SISTEMA DE GAS EN COCINA ESCUELA KIMUN LAWAL</t>
  </si>
  <si>
    <t>HABILITACION SUMINISTRO DE EE. EE., SECTOR ALCALDEO DE RAUCO, CHONCHI</t>
  </si>
  <si>
    <t>REPOSICION SEÑALETICA TURÍSTICA DE LA COMUNA DE PALENA</t>
  </si>
  <si>
    <t>CONSTRUCCION CASETA INFORMACIÓN TURÍSTICA EN ACHAO</t>
  </si>
  <si>
    <t>CONSERVACION CNOS. VECINALES POR GLOSA 7, ETAPA 1, PROVINCIA OSORNO</t>
  </si>
  <si>
    <t>CONSTRUCCION CONSTRUCCIÓN DE VEREDAS SECTOR LA VARA</t>
  </si>
  <si>
    <t>REPOSICION Y MEJORAMIENTO ACERAS, PASEO AV. PEREZ ROSALES</t>
  </si>
  <si>
    <t>CONSTRUCCION SISTEMA APR ÑIDA, COMUNA DE QUEILEN</t>
  </si>
  <si>
    <t>ADQUISICION DE CLINICA VETERINARIA MOVIL, PUERTO VARAS</t>
  </si>
  <si>
    <t>REPOSICION EDIFICIO PUBLICO DE CHACAO, COMUNA ANCUD</t>
  </si>
  <si>
    <t>CONSERVACION MENOR RED AEROPORTUARIA REGIÓN DE LOS LAGOS</t>
  </si>
  <si>
    <t>REPOSICION  Y AMPLIACION BIBLIOTECA MUNICIPAL DE FRUTILLAR</t>
  </si>
  <si>
    <t>REPOSICION POSTA SALUD RURAL DE ISLA CHAULINEC</t>
  </si>
  <si>
    <t>DIAGNOSTICO PARA CONSTRUCCION Y CONSERVACION DE INFRAESTRUCTURA PUBLICA COMUNAL</t>
  </si>
  <si>
    <t>INSTALACION MEJORAMIENTO SISTEMA ELECTRICO. ESCUELA NUEVA ISRAEL.</t>
  </si>
  <si>
    <t>CONSERVACION  SALA DE COMPUTACIÓN ESCUELA RURAL EL LONCONAO COMUNA DE FUTALEUFU</t>
  </si>
  <si>
    <t>CONSTRUCCION ESTACIÓN MEDICO RURAL BUENAVENTURA</t>
  </si>
  <si>
    <t>CONSTRUCCION SEDE LOS AÑOS DORADOS DE PARGUA</t>
  </si>
  <si>
    <t>MEJORAMIENTO INSTALACIONES CANCHA FEDERICO REDLICH</t>
  </si>
  <si>
    <t>REPARACION ESTRUCTURA DE FUNDACIONES</t>
  </si>
  <si>
    <t>CONSERVACION MULTICANCHA TECHADA, MAN.  PTAS CALDERA Y SELLO VERDE LICEO POLIVALENTE QUEMCHI</t>
  </si>
  <si>
    <t>MEJORAMIENTO CONEXIÓN VIAL URBANA RUTA U-72 - RUTA U-40 EN OSORNO</t>
  </si>
  <si>
    <t>HABILITACION SUMINISTRO ENERGIA ELECTRICA SECTOR RURAL PUTRAUTRAO, LOS MUERMOS</t>
  </si>
  <si>
    <t>ADQUISICION LABORATORIO PARA ESTABLECIMIENTOS EDUCACIONALES PARA COMUNA DE QUINCHAO</t>
  </si>
  <si>
    <t>CONSTRUCCION SEDE SOCIAL C. D. LEMUY - COMUNA PUQUELDON</t>
  </si>
  <si>
    <t>MEJORAMIENTO SISTEMA DE GAS EN COCINA ESCUELA CAYENEL</t>
  </si>
  <si>
    <t>REPOSICION INSFRAESTRUCTURA ACTIVIDADES TRADICIONALES COMUNA DE PURRANQUE.</t>
  </si>
  <si>
    <t>REPOSICION DE VEHÍCULOS Y MAQUINARIAS Y ADQUISICIÓN DE EXCAVADORA</t>
  </si>
  <si>
    <t>ACTUALIZACION PLAN REGULADOR COMUNAL DE HUALAIHUE</t>
  </si>
  <si>
    <t>MEJORAMIENTO INTEGRAL JARDIN INFANTIL RINCONCITO DE LUZ</t>
  </si>
  <si>
    <t>LEVANTAMIENTO PROYECTO DE CALCULO ESTRUCTURAL PARA MURO DE CONTENCION</t>
  </si>
  <si>
    <t>CONSERVACION  ESCUELA RURAL LA VILLA DE ISLA CHAULINEC</t>
  </si>
  <si>
    <t>CONSTRUCCION BORDES COSTEROS DE CHONCHI</t>
  </si>
  <si>
    <t>EMPRESA PORTUARIA PUERTO MONTT</t>
  </si>
  <si>
    <t>ADQUISICION SISTEMA BALIZAMIENTO Y APOYO A LA NAVEGACIÓN</t>
  </si>
  <si>
    <t>CONSERVACION SISTEMA DE GAS Y ACREDITAR SELLO VERDE ESCUELA RURAL ARCHIPIELAGO DE AÑIHUE</t>
  </si>
  <si>
    <t xml:space="preserve">REPOSICION Y ADQUISICION CAMIONETAS PARA TRANSPORTE MUNICIPAL  </t>
  </si>
  <si>
    <t>REPOSICION Y ADQUISICIÓN DE EQUIPOS Y EQUIPAMIENTO DE LA RED SALUD CHILOE</t>
  </si>
  <si>
    <t>CAPACITACION ESCUELA DE OFICIO TURISMO REGIÓN DE LOS LAGOS</t>
  </si>
  <si>
    <t>CONSTRUCCION GRADERIAS CLUB DEP. NACIONAL ABTAO, COMUNA DE CALBUCO</t>
  </si>
  <si>
    <t>CONSTRUCCION CANCHA SINTETICA ESTADIO Nº 2 SAN PABLO</t>
  </si>
  <si>
    <t>CONSTRUCCION SISTEMA APR ISLA CHAULINEC CAPILLA ANTIGUA, COMUNA DE QUINCHAO</t>
  </si>
  <si>
    <t>MEJORAMIENTO CBI RUTA V-155,FRUTILLAR BAJO(F.PAV)-QUILANTO,FRUTILLAR</t>
  </si>
  <si>
    <t>MEJORAMIENTO  W-883. SECTOR: APECHE - CRUCE RUTA W-853,QUEILEN</t>
  </si>
  <si>
    <t>RESTAURACION IGLESIA N. S. DE LA CANDELARIA DE CARELMAPU, MAULLIN</t>
  </si>
  <si>
    <t>MEJORAMIENTO CALZADAS Y SOLUCIÓN DE AGUAS LLUVIAS DIVERSOS SECTORES</t>
  </si>
  <si>
    <t>TRANSFERENCIA FOMENTO A LA GASTRONOMIA WILLICHE</t>
  </si>
  <si>
    <t>REPOSICION GANCHOS Y LUMINARIAS COMUNA DE FRESIA</t>
  </si>
  <si>
    <t>CONSTRUCCION GIMNASIO ESCUELA ORIENTE DE QUELLÓN</t>
  </si>
  <si>
    <t>MEJORAMIENTO PASARELA TURÍSTICA SECTOR LAS ESCALAS, FUTALEUFU</t>
  </si>
  <si>
    <t>CONSERVACION  DE VEREDAS EN DIVERSOS SECTORES URBANOS, ACHAO</t>
  </si>
  <si>
    <t>DIAGNOSTICO PLAN MAESTRO BARRIO AITUÉ,  QUELLÓN</t>
  </si>
  <si>
    <t>CONSTRUCCION CUARTEL DE BOMBEROS CALEN</t>
  </si>
  <si>
    <t>CONSTRUCCION EDIFICIO UNIDAD DE FOMENTO PRODUCTIVO COMUNA DE DALCAHUE</t>
  </si>
  <si>
    <t>CONSTRUCCION CONSTRUCCIÓN PATIO TECHADO MULTICANCHA POBLACIÓN JAIME AMPUERO</t>
  </si>
  <si>
    <t>MEJORAMIENTO BORDE COSTERO SECTOR ENSENADA PUERTO VARAS</t>
  </si>
  <si>
    <t>CONSTRUCCION CENTRO COMUNITARIO TALLERES LABORALES</t>
  </si>
  <si>
    <t>CONSTRUCCION EXPLANADA COSTANERA SUR DE CALBUCO</t>
  </si>
  <si>
    <t>REPOSICION VEHÍCULOS DEPARTAMENTO EDUCACION MUNICIPAL</t>
  </si>
  <si>
    <t>TRANSFERENCIA PARA EL EQUIPAMIENTO TÉCNICO PROFESIONAL DEL LICEO INDUSTRIAL DE OSORNO</t>
  </si>
  <si>
    <t>CONSTRUCCION SISTEMA DE AGUA POTABLE RURAL EL QUECHE, COCHAMO</t>
  </si>
  <si>
    <t>HABILITACION SUMINISTRO E.E SECTOR COLO COLO COMUNA DE QUEILEN</t>
  </si>
  <si>
    <t>MEJORAMIENTO BORDE COSTERO SECTOR MUELLE,  LLANQUIHUE</t>
  </si>
  <si>
    <t>NORMALIZACION LICEO DOMINGO ESPIÑEIRA RIESCO, ANCUD</t>
  </si>
  <si>
    <t>CAPACITACION Y FOMENTO A LA AGROECOLOGIA Y PRODUCCION ORGANICA</t>
  </si>
  <si>
    <t>TRANSFERENCIA AGREGACIÓN DE VALOR DE LAS ALGAS MARINAS, MEDIANTE LA INNOVACIÓN Y TRANSFERENCIA</t>
  </si>
  <si>
    <t>REPOSICION MURO FACHADA NORTE JARDIN LOS CONEJITOS</t>
  </si>
  <si>
    <t>CONSERVACION SISTEMA GAS ACREDITANDO SELLO VERDE Y MEJ SIST ALC ESCUELA RURAL CAUCAHUE.</t>
  </si>
  <si>
    <t>CONSERVACION INFRAESTRUCTURA HOSPITAL PALENA</t>
  </si>
  <si>
    <t>INSTALACION MEJORAMIENTO SISTEMA ELECTRICO Y MURO PERIMETRAL, ESCUELA PURRANQUE</t>
  </si>
  <si>
    <t>CONSERVACION PINTURA DE SALAS DE CLASES ESCUELA ALBERTO HURTADO, PUERTO OCTAY</t>
  </si>
  <si>
    <t>HABILITACION HABILITACIÓN DE LABORATORIO DE CIENCIAS LICEO BENJAMÍN MUÑOZ GAMERO</t>
  </si>
  <si>
    <t>CONSERVACION GIMNASIO ESCUELA MELIPULLI COMUNA PUERTO MONTT</t>
  </si>
  <si>
    <t>REPOSICION CAMIONES ALJIBES COMUNA DE OSORNO</t>
  </si>
  <si>
    <t>CONSTRUCCION PATIO TECHADO SECTOR PREBÁSICA, LICEO M.J.A.B.</t>
  </si>
  <si>
    <t>MEJORAMIENTO SS.HH. ESCUELA RURAL EL DAO</t>
  </si>
  <si>
    <t>CONSERVACION DEMARCACIÓN VIAL Y SEÑALETICA VERTICAL</t>
  </si>
  <si>
    <t>MEJORAMIENTO RUTA V-90, RUTA 5-MAULLIN, REGION DE LOS LAGOS</t>
  </si>
  <si>
    <t>REPOSICION EQUIPOS X OSTEOP HOSPITALES DE LLANQ. MAULLIN FRESIA Y CONS.RIO NEGRO HORNOPIREN</t>
  </si>
  <si>
    <t xml:space="preserve">MEJORAMIENTO mejoras exteriores e interiores escuela villa lo burgos </t>
  </si>
  <si>
    <t>CONSTRUCCION MULTICANCHA SECTOR COYAM, MAULLIN</t>
  </si>
  <si>
    <t>NORMALIZACION RED SEMAFORICA PTO. VARAS-ALERCE, P. DE LLANQUIHUE</t>
  </si>
  <si>
    <t>REPOSICION CAMION MULTIP. Y ADQ. 20 CONTENEDORES ASOC. MUNICIPIOS</t>
  </si>
  <si>
    <t>MEJORAMIENTO INTEGRAL ESCUELA LA COLINA</t>
  </si>
  <si>
    <t>NORMALIZACION CENTRO DE SALUD, PUERTO VARAS</t>
  </si>
  <si>
    <t>REPOSICION PISTA AEROPUERTO EL TEPUAL - PUERTO MONTT</t>
  </si>
  <si>
    <t>DIFUSION Y APLICACIÓN MODELO EMPRENDIMIENTO E INNOVACION REGIONA</t>
  </si>
  <si>
    <t xml:space="preserve">CAPACITACION EN PREVENCIÓN DE CANCER PRENEC </t>
  </si>
  <si>
    <t>CONSERVACION CAMINOS NO ENROLADOS SECTOR RUPANCO DE LA COMUNA DE PUERTO OCTAY</t>
  </si>
  <si>
    <t>MEJORAMIENTO RUTA 5. S: MOLULCO-COLONIA YUNGAY (3AS PISTAS Y BERMAS)</t>
  </si>
  <si>
    <t>CONSTRUCCION CENTRO DE DIÁLISIS, PURRANQUE</t>
  </si>
  <si>
    <t>MEJORAMIENTO CAMINOS BÁSICOS INTERMEDIOS REGIÓN DE LOS LAGOS GRUPO 1</t>
  </si>
  <si>
    <t>REPOSICION AERODROMO PASO EL LEON, X REGIÓN</t>
  </si>
  <si>
    <t>NORMALIZACION INSTALACIONES DE GAS E INFRAESTRUCTURA ESCUELA RURAL CAPILLA ANTIGUA</t>
  </si>
  <si>
    <t>NORMALIZACION ESCUELA RURAL  COCOTUE COMUNA ANCUD</t>
  </si>
  <si>
    <t>CONSERVACION SISTEMA GAS ACRED SELLO VERDE, MEJ SIST. ALC. Y REG TERRENO ESCUELA RURAL HUITE</t>
  </si>
  <si>
    <t>CONSERVACION SISTEMA GAS ACREDITANDO S VERDE Y MEJ SIS AGUA ESCUELA RURAL LINDA VISTA METAHUE</t>
  </si>
  <si>
    <t>REPOSICION ESCUELA JUAN SOLER MANFREDINI</t>
  </si>
  <si>
    <t>TRANSFERENCIA SUBSIDIO OP. SIST. DE GENERACION AISLADO ISLA TEUQUELIN</t>
  </si>
  <si>
    <t>CONSTRUCCION CAMARINES PARA ACTIVIDADES CULTURALES.</t>
  </si>
  <si>
    <t>MEJORAMIENTO Y OBRAS MENORES LICEO INDUSTRIAL</t>
  </si>
  <si>
    <t>CONSTRUCCION COSTANERA ENTRE LAGOS</t>
  </si>
  <si>
    <t>MEJORAMIENTO  SISTEMA DE GAS EN COCINA ESCUELA CHILOE</t>
  </si>
  <si>
    <t>REPOSICION CENTRO  COMUNITARIO SALUD MENTAL OSORNO</t>
  </si>
  <si>
    <t>REPOSICION CAMION TOLVA Y ADQUISICION. RODILLO COMPACTADOR, COMUNA CASTRO</t>
  </si>
  <si>
    <t>CONSTRUCCION MURO DE GAVIONES SECTOR CAMINO LA FABRICA,CARELMA</t>
  </si>
  <si>
    <t>REPOSICION POSTA SALUD RURAL DE MANAO, COMUNA DE ANCUD</t>
  </si>
  <si>
    <t>NORMALIZACION ESCUELA RURAL GOLFETE DE QUETLAMAHUE</t>
  </si>
  <si>
    <t>SANEAMIENTO PROPIEDAD ESCUELA RURAL FRANCISCO DE VILLAGRA</t>
  </si>
  <si>
    <t>HABILITACION S.E.E SECTOR LA MATANZA 3 CUMBRES COMUNA DE MAULLIN</t>
  </si>
  <si>
    <t>CAPACITACION Y ACTIV. DE ORTODONCIA PARA NIÑOS, NIÑAS Y ADOLESCENTES PROV. OSORNO</t>
  </si>
  <si>
    <t>MEJORAMIENTO RUTA W-800, S.CRUCE RUTA 5 (NOTUCO)-HUILLINCO-CUCAO-CHANQUIN</t>
  </si>
  <si>
    <t>EQUIPAMIENTO PLANTAS POTABILIZADORAS DE EMERGENCIA</t>
  </si>
  <si>
    <t>ADQUISICION EQUIPOS EVENTOS CULTURALES Y DEPORTIVOS, COMUNA DE FRESIA</t>
  </si>
  <si>
    <t>CONSERVACION Y ADAPTACIÓN DE EQUIPOS ELÉCTRICOS A LUZ LED ESCUELA ALLA KINTUY - QUELLÓN</t>
  </si>
  <si>
    <t>CAPACITACION ASESORIA TECNICA EN TURISMO RURAL PEQUEÑOS AGRICULTORES</t>
  </si>
  <si>
    <t>MEJORAMIENTO PLAZA DE ARMAS DE ACHAO, COMUNA DE QUINCHAO</t>
  </si>
  <si>
    <t>ADQUISICION EQUIPOS Y EQUIPAMIENTO PARA ESTABLECIMIENTOS EDUCACIÓN BÁSICA 2DO CICLO</t>
  </si>
  <si>
    <t>CONSERVACION ESPACIO PÚBLICO BODEGÓN, COMUNA DE PURRANQUE</t>
  </si>
  <si>
    <t>CONSERVACION GIMNASIO MUNICIPAL DE FRUTILLAR</t>
  </si>
  <si>
    <t>MEJORAMIENTO PLAZA CHILE  COMUNA DE CALBUCO</t>
  </si>
  <si>
    <t>REPOSICION DE DOS CAMIONES TOLVA PARA LA I. MUNICIPALIDAD DE ANCUD</t>
  </si>
  <si>
    <t>ADQUISICION DE UN ROBOT SUBMARINO PARA MONITOREO AMBIENTAL</t>
  </si>
  <si>
    <t xml:space="preserve">REPARACION CALDERA Y CONSTRUCCION CERCO DE MULTICANCHA COLEGIO MAURICIO HITCHCOCK CONTAO </t>
  </si>
  <si>
    <t>MEJORAMIENTO COCINA, COMEDOR Y AULA ESCUELA RIO PUELO</t>
  </si>
  <si>
    <t>MEJORAMIENTO RUTA W-175. SECTOR: LINAO - QUEMCHI</t>
  </si>
  <si>
    <t>CONSERVACION GLOBAL MIXTA DE CAMINOS X REGION DE LOS LAGOS AÑO 2012</t>
  </si>
  <si>
    <t>ACTUALIZACION PLAN REGULADOR COMUNAL DE SAN JUAN DE LA COSTA</t>
  </si>
  <si>
    <t>CONSERVACION DEPENDENCIAS SEREMI MINVU LOS LAGOS</t>
  </si>
  <si>
    <t>HABILITACION SUMINISTRIO ENERGÍA ELÉCTRICA SECTOR RIO NEGRO COMUNA DE QUEMCHI</t>
  </si>
  <si>
    <t>CONSERVACION CAMINOS ISLA MECHUQUE  Y AÑIHUE, COMUNA DE QUEMCHI.</t>
  </si>
  <si>
    <t>MEJORAMIENTO AERÓDROMO MARCEL MARCHANT</t>
  </si>
  <si>
    <t>NORMALIZACION SISTEMA ELÉCTRICO SEGUNDA PARTE ESCUELA ANA AICHELE</t>
  </si>
  <si>
    <t>TRANSFERENCIA SUBSIDIO A LA OPER. SISTEMA AUTOGENERACION ISLA MEULIN</t>
  </si>
  <si>
    <t>CONSTRUCCION BAÑOS PUBLICOS Y CAMARINES RECINTO DEPORTIVO EL MANZANO</t>
  </si>
  <si>
    <t>HABILITACION AREA VERDE SECTOR ESTERO SANGRA DE QUEMCHI</t>
  </si>
  <si>
    <t>MEJORAMIENTO SISTEMA DE GAS EN COCINA ESCUELA LA COLINA</t>
  </si>
  <si>
    <t>NORMALIZACION PEQUEÑO AERÓDROMO QUENAC</t>
  </si>
  <si>
    <t>CONSTRUCCION MIRADORES URBANOS CIRCUITO PATRIMONIAL DE LLANQUIHUE</t>
  </si>
  <si>
    <t>CONSTRUCCION JARDIN INFANTIL Y SALA CUNA DOS ESTEROS, PUERTO MONTT</t>
  </si>
  <si>
    <t>CONSERVACION PERIODICA CAMINO BASICO SANTA BARBARA-CHANA, ROL W-807</t>
  </si>
  <si>
    <t xml:space="preserve">MEJORAMIENTO ÁREAS VERDES PARQUE SAMUEL ROMAN ALERCE NORTE </t>
  </si>
  <si>
    <t>CONSTRUCCION MEDIALUNA CLUB DE RODEO ANCUD</t>
  </si>
  <si>
    <t>CONSTRUCCION REDES CONTRA INCENDIO EN EL CDP DE ANCUD</t>
  </si>
  <si>
    <t>REPOSICION POSTA RURAL DE CORRENTOSO, PUERTO MONTT</t>
  </si>
  <si>
    <t>MEJORAMIENTO ASESORÍA MEJORAMIENTO ESCUELA RURAL COCOTUE, COMUNA ANCUD</t>
  </si>
  <si>
    <t>MEJORAMIENTO ASESORÍA MEJORAMIENTO JARDÍN INFANTIL PASITOS DE CARACOL</t>
  </si>
  <si>
    <t>CONSTRUCCION SERVICIO DE APR SECTOR BALMACEDA-PARAGUAY, FRUTILLAR</t>
  </si>
  <si>
    <t>TRANSFERENCIA DESARROLLO PRODUCTIVO DEL RUBRO HORTÍCOLA PARA LA ADAPTACIÓN AL CAMBIO CLIMÁTICO</t>
  </si>
  <si>
    <t>CONSERVACION  SISTEMA DE GAS Y ACREDITAR SELLO VERDE ESCUELA RURAL DE  PIDO DE QUEMCHI</t>
  </si>
  <si>
    <t>INSTALACION SISTEMA DE CALEFACCIÓN</t>
  </si>
  <si>
    <t>MEJORAMIENTO PASEO MIRADOR TERCERA TERRAZA, PUERTO MONTT</t>
  </si>
  <si>
    <t>DIAGNOSTICO Y PROPUESTAS PROYECTOS RIEGO ERNC PEQ AGRICUL LOS LAGOS</t>
  </si>
  <si>
    <t>IMPLEMENTACION TRANSFERENCIA PARA ADQUISICIÓN MATERIAL MAYOR Y MENOR BOMBEROS REGION DE LOS LAG</t>
  </si>
  <si>
    <t>IMPLEMENTACION</t>
  </si>
  <si>
    <t>MEJORAMIENTO BALNEARIO ARENA GRUESA, ANCUD</t>
  </si>
  <si>
    <t>CONSTRUCCION DE GAVIONES ISLA TENGLO SECTOR FRENTE ANAHUAC</t>
  </si>
  <si>
    <t>CONSERVACION GIMNASIO ESCUELA ADELA GARCIA - CURANUÉ</t>
  </si>
  <si>
    <t>CAPACITACION Y FOMENTO AL DESARROLLO DE LA APICULTURA REGIONAL</t>
  </si>
  <si>
    <t>TRANSFERENCIA IMPLEMENTACION SOLUCIONES MENORES DE AGUA USUARIOS AFC</t>
  </si>
  <si>
    <t>CONSERVACION CIERRES PERIMETRALES TERRENOS SERVIU REGIÓN DE LOS LAGOS</t>
  </si>
  <si>
    <t xml:space="preserve">TRANSFERENCIA SUBSIDIO A LA OPERACIÓN SISTEMA GENERACION ELECTRICA </t>
  </si>
  <si>
    <t>CONSERVACION DE 17,4 CAMINOS VECINALES, COMUNA LOS MUERMOS</t>
  </si>
  <si>
    <t>TRANSFERENCIA SUBSIDIO A LA OPER. SISTEMA AUTOGENERACION ISLA QUEHUI</t>
  </si>
  <si>
    <t>TRANSFERENCIA 	TRANSFERENCIA SUBSIDIO A LA OPER. SISTEMA AUTOGENERACION ISLA COLDITA</t>
  </si>
  <si>
    <t>REPOSICION SEDE SOCIAL JUNTA DE VECINOS BERNARDO O'HIGGINS, QUELLON</t>
  </si>
  <si>
    <t>CONSTRUCCION PLAZA SECTOR EL AMARILLO DE CHAITEN</t>
  </si>
  <si>
    <t>ADQUISICION CAMION MULTIPROPOSITO EMERGENCIA MUNICIPAL DALCAHU</t>
  </si>
  <si>
    <t>CONSTRUCCION PASILLO CONECTOR ESCUELA DIFERENCIAL ASPADEP</t>
  </si>
  <si>
    <t>REPOSICION DE VEHÍCULOS PARA MEJORAR LA CONECTIVIDAD EN LA RED SALUD CHILOE</t>
  </si>
  <si>
    <t>HABILITACION SUMINISTRO ENERGÍA ELÉCTRICA SECTOR TAIQUEMO LA MONTAÑA</t>
  </si>
  <si>
    <t>CONSERVACION DE TORREONES Y CIRCULACIONES MUSEO REGIONAL ANCUD</t>
  </si>
  <si>
    <t>CONSERVACION GLOBAL MIXTA CAMINOS RED VIAL X REGIÓN 2016-2020</t>
  </si>
  <si>
    <t>INSTALACION CALEFACCION PATIO CUBIERTO PARVULOS</t>
  </si>
  <si>
    <t>NORMALIZACION Y REGULARIZACIÓN SISTEMA ELÉCTRICO SEGUNDA PARTE INSTITUTO POLITÉCNICO</t>
  </si>
  <si>
    <t>ADQUISICION BARREDORA INDUSTRIAL COMUNA DE PUERTO OCTAY</t>
  </si>
  <si>
    <t>CONSTRUCCION RED DE AGUA POTABLE SECTOR LOS BAJOS, FRUTILLAR</t>
  </si>
  <si>
    <t>CONSERVACION VEREDAS CERVANTES COMUNA DE OSORNO</t>
  </si>
  <si>
    <t>CONSTRUCCION PARQUE ARNOLDO KEIM, OSORNO</t>
  </si>
  <si>
    <t>ACTUALIZACION PLAN REGULADOR COMUNAL DE PUERTO OCTAY</t>
  </si>
  <si>
    <t>NORMALIZACION PEQUEÑO AERÓDROMO BUTACHAUQUES</t>
  </si>
  <si>
    <t>MEJORAMIENTO EXPLANADA COSTANERA BAHIA MANSA DE LA COMUNA SAN JUAN DE LA COSTA</t>
  </si>
  <si>
    <t>CONSTRUCCION GIMNASIO INTERNADO FRAY PABLO DE ROYO, SAN PABLO</t>
  </si>
  <si>
    <t>CONSERVACION INFRAESTRUCTURA PESCA ARTESANAL PROVINCIA DE CHILOE</t>
  </si>
  <si>
    <t>CONSTRUCCION CENTRO DE SALUD COCHAMO, COMUNA DE COCHAMO.</t>
  </si>
  <si>
    <t>TRANSFERENCIA DESARROLLO DE BARRAS ENERGÉTICAS SALUDABLES, A PARTIR DE LA UTILIZACIÓN DE ALGAS</t>
  </si>
  <si>
    <t>MEJORAMIENTO TECHUMBRE ESCUELA SAN RAFAEL</t>
  </si>
  <si>
    <t>CONSTRUCCION RED DE ALCANTARILLADO Y AGUA POTABLE PASAJE QUIRISLAHUEN RAHUE ALTO</t>
  </si>
  <si>
    <t>REPOSICION RUTA 215-CH. S: BIF. AEROPUERTO C. HOTT-CRUCE LAS LUMAS</t>
  </si>
  <si>
    <t>RECUPERACION RENOVACION DE SEMILLA DE PAPA EN CULTIVO IN VITRO</t>
  </si>
  <si>
    <t>CONSTRUCCION NUEVO PARQUE MUNICIPAL DE ANCUD</t>
  </si>
  <si>
    <t>CONSTRUCCION CONSTRUCCIÓN TORRE DE AGUA MAS ESTANQUE ESCUELA RURAL MANQUEMAPU</t>
  </si>
  <si>
    <t>CONSTRUCCION CONSTRUCCIÓN CUBIERTA PARA PASILLO EXTERIOR LICEO TOMAS BURGOS</t>
  </si>
  <si>
    <t>CONSTRUCCION  Y ACTUALIZACIÓN DISEÑO MUSEO ARQUEOLOGICO MONTE VERDE</t>
  </si>
  <si>
    <t>CONSERVACION CAMINOS NO ENROLADOS, DIVERSOS SECTORES DE FRESIA</t>
  </si>
  <si>
    <t>MEJORAMIENTO PLAZA DE ARMAS DE VILLA SANTA LUCÍA, CHAITÉN</t>
  </si>
  <si>
    <t>MEJORAMIENTO SERVICIOS HIGIENICOS INTERNADO INSTITUTO COMERCIAL PUERTO MONTT</t>
  </si>
  <si>
    <t>CONSTRUCCION PLANTA DE TRATAMIENTO LOCALIDAD DE PARGA, COMUNA FRESIA</t>
  </si>
  <si>
    <t>TRANSFERENCIA MEJORAMIENTO DE LA PRODUCTIVIDAD EN ÁREAS DE MANEJO II</t>
  </si>
  <si>
    <t>CONSTRUCCION RAMPA QUINTERQUEN ISLA CAUCAHUE, COMUNA DE QUEMCHI</t>
  </si>
  <si>
    <t>MEJORAMIENTO PLAYA VENADO, PUERTO VARAS</t>
  </si>
  <si>
    <t>HABILITACION SUMINISTRO E  E  ALEUCAPI  SN JUAN DL COS</t>
  </si>
  <si>
    <t>RECUPERACION SUELOS DEGRADADOS EN TERRITORIO PATAGONIA VERDE</t>
  </si>
  <si>
    <t>MEJORAMIENTO COSTANERA COMO ESPACIO PUBLICO INTEGRAL,CHAITEN</t>
  </si>
  <si>
    <t>MEJORAMIENTO DIVERSAS CALLES DE LA PROVINCIA PALENA</t>
  </si>
  <si>
    <t>REPOSICION ESCUELA PADRE HURTADO, COMUNA DE CASTRO</t>
  </si>
  <si>
    <t>REPOSICION COMPLEJO FRONTERIZO CARDENAL SAMORE, PROV. OSORNO</t>
  </si>
  <si>
    <t>CONSTRUCCION CENTRO COMUNITARIO DE SALUD DEGAN, ANCUD</t>
  </si>
  <si>
    <t>CONSTRUCCION SUMINISTRO ELECTRICO LOCALIDAD DE QUIACA</t>
  </si>
  <si>
    <t>MEJORAMIENTO CUBIERTA C.E.I.A. NARCISO GARCIA BARRIA</t>
  </si>
  <si>
    <t>HABILITACION SALA CUNA MUNICIPAL CALBUCO</t>
  </si>
  <si>
    <t>NORMALIZACION OBTENCIÓN DE RECOMENDACION FAVORABLE AMPLIACION Y MEJORAMIENTO ESCUELA BASICA</t>
  </si>
  <si>
    <t>CONSERVACION CONSERVACION VIVIENDAS ADULTO MAYOR REGION DE LOS LAGOS 2019</t>
  </si>
  <si>
    <t>CONSTRUCCION CONSULTORIO GENERAL RURAL DE TEGUALDA, COMUNA FRESIA</t>
  </si>
  <si>
    <t>ADQUISICION CLINICA MOVIL GINECOLOGICA</t>
  </si>
  <si>
    <t>REPOSICION PUENTE CHAN CHAN N°1 EN RUTA U-605</t>
  </si>
  <si>
    <t>MUNICIPALIDAD DE RIO NEGRO</t>
  </si>
  <si>
    <t>NORMALIZACION SELLO VERDE JARDIN PEUMAYEN</t>
  </si>
  <si>
    <t>MEJORAMIENTO PISO PATIO CUBIERTO ESCUELA ALERCE HISTORICO</t>
  </si>
  <si>
    <t>CONSERVACION GLOBAL PEQUEÑOS ADS PROVINCIA CHILOÉ 2014-2018</t>
  </si>
  <si>
    <t>REPOSICION HOSPEDERÍA HOGAR DE CRISTO, PUERTO MONTT</t>
  </si>
  <si>
    <t>TRANSFERENCIA RESCATE DE TRADICIONES MEDICINALES ANCESTRALES: ELABORACIÓN DE CONCENTRADOS</t>
  </si>
  <si>
    <t>MEJORAMIENTO Y AMPLIACIÓN GIMNASIO MUNICIPAL, COMUNA LOS MUERMOS</t>
  </si>
  <si>
    <t>ADQUISICION ADQUISICION MAQUINARIA PESADA</t>
  </si>
  <si>
    <t>REPOSICION CUARTEL PRIMERA COMPAÑÍA DE BOMBEROS DE RIO PUELO, COMUNA DE COCHAMÓ.</t>
  </si>
  <si>
    <t>CONSTRUCCION 20 VIVIENDAS ADULTO MAYOR COMUNA DE CASTRO</t>
  </si>
  <si>
    <t>CONSERVACION ESCUELA LA CAPILLA ISLA CHAULINEC, COMUNA DE QUINCHAO</t>
  </si>
  <si>
    <t>CONSERVACION CNOS. EN COMUNIDADES INDÍGENAS R. LOS LAGOS 2018-2019</t>
  </si>
  <si>
    <t>MEJORAMIENTO  ESCUELA RURAL LAS CASCADAS</t>
  </si>
  <si>
    <t>CONSTRUCCION APR COLEGUAL ESPERANZA, LLANQUIHUE</t>
  </si>
  <si>
    <t>CONSTRUCCION RAMPA SECTOR PUNTA PAULA ISLA COLDITA COMUNA DE QUELLON</t>
  </si>
  <si>
    <t>TRANSFERENCIA CARACTERIZACION, CUANTIFICACION Y EVALUACION DE RESIDUOS ORGANICOS REGIONALES.</t>
  </si>
  <si>
    <t>REPOSICION PISTA ATLÉTICA VILLA OLÍMPICA, OSORNO</t>
  </si>
  <si>
    <t>CONSERVACION RED VIAL REGION DE LOS LAGOS 2012-2014</t>
  </si>
  <si>
    <t>MEJORAMIENTO RUTA V-69, SECTOR RALUN - COCHAMO, COMUNA COCHAMO</t>
  </si>
  <si>
    <t>CONSTRUCCION PUENTE SOBRE EL CANAL CHACAO Y ACCESOS</t>
  </si>
  <si>
    <t>MEJORAMIENTO OBRAS MENORES, REGULARIZACIÓN Y OBTENCIÓN SELLO VERDE LICEO ELEUTERIO RAMÍREZ</t>
  </si>
  <si>
    <t>MEJORAMIENTO AREAS DE EVACUACION ESCUELA DIAÑ</t>
  </si>
  <si>
    <t>CONSERVACION EDIFICIO GOBERNACIÓN PROVINCIAL DE LLANQUIHUE</t>
  </si>
  <si>
    <t>REPOSICION CARRO RESCATE PESADO 4TA CIA BOMBEROS, COMUNA CASTRO</t>
  </si>
  <si>
    <t>NORMALIZACION HOSPITAL DE ANCUD, PROVINCIA DE CHILOE</t>
  </si>
  <si>
    <t>CONSTRUCCION SISTEMA APR SECTOR PUMILLAHUE</t>
  </si>
  <si>
    <t>REPOSICION CONTENEDORES DE RESIDUOS SÓLIDOS DOMICILIARIOS</t>
  </si>
  <si>
    <t>REPOSICION ESCUELA JOSE ABELARDO NUÑEZ, COMUNA DE MAULLIN</t>
  </si>
  <si>
    <t>CONSERVACION FACHADAS ESCUELA GRUPO ESCOLAR</t>
  </si>
  <si>
    <t>RESTAURACION IGLESIA SAN NICOLAS DE TOLENTINO</t>
  </si>
  <si>
    <t>CONSTRUCCION CONSTRUCCIÓN PATIO TECHADO MULTICANCHA POBLACIÓN CUSTODIO AMPUERO</t>
  </si>
  <si>
    <t>CAPACITACION PARA EL MEJORAMIENTO GENETICO BOVINO OVINO TPV</t>
  </si>
  <si>
    <t>TRANSFERENCIA MEJORAMIENTO, MANEJO Y FERTILIZACION PRADERAS NATURALES DE PALENA</t>
  </si>
  <si>
    <t xml:space="preserve">EQUIPAMIENTO TECNOLÓGICO PARA ESTABLECIMIENTOS DE EDUCACION MEDIA </t>
  </si>
  <si>
    <t>CONSTRUCCION FERIA ARTESANAL BARRIO ALTO DE ACHAO</t>
  </si>
  <si>
    <t>CONSERVACION ASESORÍA CONSERVACIÓN Y REPARACIÓN ESCUELA YERBAS BUENAS, COMUNA ANCUD</t>
  </si>
  <si>
    <t>ANALISIS ADECUACIONES A PROYECTOS DE INGENIERÍA EN RELLENOS SANITARIOS EN EJE</t>
  </si>
  <si>
    <t>REPOSICION POSTA DE SALUD PEÑASMO, CALBUCO</t>
  </si>
  <si>
    <t xml:space="preserve">REPOSICION ECOGRAFO CAE   GINECO-OBSTETRICIA HOSPITAL SAN JOSE </t>
  </si>
  <si>
    <t>CONSTRUCCION OBRAS MENORES, REGULARIZACIÓN Y OBTENCIÓN SELLO VERDE LICEO RAHUE</t>
  </si>
  <si>
    <t>MEJORAMIENTO MULTICANCHA CUBIERTA COLEGIO NUEVA BRAUNAU</t>
  </si>
  <si>
    <t>CONSERVACION INFRAESTRUCTURA HOSPITAL LLANQUIHUE</t>
  </si>
  <si>
    <t>HABILITACION SUMINISTRO ENERGÍA ELÉCTRICA SECTOR LUMACO, OSORNO</t>
  </si>
  <si>
    <t>REPOSICION SISTEMA DE CALEFACCIÓN</t>
  </si>
  <si>
    <t>MEJORAMIENTO ÁREAS VERDES Y JUEGOS INFANTILES CALLE ALDACHILDO</t>
  </si>
  <si>
    <t>CONSTRUCCION CAMARINES ESTADIO DE NUEVA BRAUNAU</t>
  </si>
  <si>
    <t>MEJORAMIENTO SISTEMA AGUA POTABLE</t>
  </si>
  <si>
    <t>ADQUISICION DE TRES DRONES PARA  MONITOREO DE PESCA ARTESANAL</t>
  </si>
  <si>
    <t>SECTRA</t>
  </si>
  <si>
    <t>MEJORAMIENTO INTERCONEXIÓN VIAL DEL CENTRO DE OSORNO CON EL SECTOR FRANCKE</t>
  </si>
  <si>
    <t>MEJORAMIENTO ILUMINACION PUBLICA SECTORES RURALES, COMUNA DE QUEILEN</t>
  </si>
  <si>
    <t>CONSTRUCCION SISTEMA APR CADIQUEN, COMUNA DE MAULLIN</t>
  </si>
  <si>
    <t>CONSTRUCCION PARQUE MUNICIPAL DE COCHAMÓ</t>
  </si>
  <si>
    <t>CONSTRUCCION SEDE SOCIAL SECTOR BUTAMANGA</t>
  </si>
  <si>
    <t>MEJORAMIENTO INTEGRAL ESCUELA DE TRAPEN</t>
  </si>
  <si>
    <t>MEJORAMIENTO GIMNASIO ISLA QUENAC</t>
  </si>
  <si>
    <t>MEJORAMIENTO Y OBRAS MENORES ESCUELA ANA AICHELE CARRASCO OSORNO</t>
  </si>
  <si>
    <t xml:space="preserve">MEJORAMIENTO ACCESO PRINCIPAL ESCUELA RURAL  M. MORALES B. </t>
  </si>
  <si>
    <t>CONSTRUCCION CENTRO ACONDICIONAMIENTO FISICO COMUNA PUQUELDON</t>
  </si>
  <si>
    <t>CONSTRUCCION SEDE CARLOS CONDELL, CALBUCO</t>
  </si>
  <si>
    <t>MEJORAMIENTO Y OBRAS MENORES JARDIN INFANTIL PEQUEÑOS GIRASOLES</t>
  </si>
  <si>
    <t>CONSTRUCCION PATIO TECHADO ESCUELA MALLINLEMU</t>
  </si>
  <si>
    <t>CONSTRUCCION CIERRE PERIMETRAL MULTICANCHA COLEGIO MAURICIO HITCHCOCK CONTAO</t>
  </si>
  <si>
    <t>MEJORAMIENTO TRATAMIENTO DE AGUA POTABLE PARTICULAR</t>
  </si>
  <si>
    <t>AMPLIACION AREA DE MOVIMIENTO AD. CAÑAL BAJO. OSORNO, X REGIÓN.</t>
  </si>
  <si>
    <t>SANEAMIENTO PROGRAMA NACIONAL DE REGULARIZACIÃ¿N "CHILE PROPIETARIO"</t>
  </si>
  <si>
    <t>CONSERVACION  SISTEMA DE GAS ACREDITANDO SELLO VERDE Y MEJ SIST. AGUA  ESCUELA RURAL CHENIAO</t>
  </si>
  <si>
    <t>NORMALIZACION LICEO AGRÍCOLA ANCUD, COMUNA ANCUD</t>
  </si>
  <si>
    <t xml:space="preserve">TRANSFERENCIA PROGRAMA MEJORANDO  LA ACTIVIDAD FISICA Y SALUD EN LA REGION </t>
  </si>
  <si>
    <t>REPOSICION CONST CONVENIO DE PROGR. DE PTES. PROV. DE LLANQUIHUE</t>
  </si>
  <si>
    <t>HABILITACION SUMINISTRO E. ELECTRICA SECTOR CURANUE SUR, QUELLON</t>
  </si>
  <si>
    <t>CONSTRUCCION 20 VIVIENDA ADULTO MAYOR POBLACIÓN VISTA HERMOSA, ANCUD</t>
  </si>
  <si>
    <t>CONSTRUCCION VIVIENDAS JUDICIALES DE CHAITÉN</t>
  </si>
  <si>
    <t xml:space="preserve">ADQUISICION SISTEMA DE ILUMINACIÓN AERÓDROMOS DE QUENAC Y APIAO </t>
  </si>
  <si>
    <t>HABILITACION SUMINISTRO EE.EE SECTOR LA POZA, COMUNA PURRANQUE</t>
  </si>
  <si>
    <t>REPOSICION VEREDAS ACCESO A CARELMAPU, MAULLIN</t>
  </si>
  <si>
    <t>MEJORAMIENTO INTEGRAL ESCUELA RURAL ILQUE PUERTO MONTT</t>
  </si>
  <si>
    <t>ADQUISICION LABORATORIOS Y EQUIPOS EDUCACIONALES</t>
  </si>
  <si>
    <t>HABILITACION SUMINISTRO ENERGIA ELECTRICA SECTOR  HUELLELHUE Y CORDILLERA HINOSTROZA</t>
  </si>
  <si>
    <t>CONSERVACION DIVERSAS ACERAS COMUNA DE SAN PABLO</t>
  </si>
  <si>
    <t>CONSERVACION INSTALACIONES DE GAS E INFRAESTRUCTURA ESCUELA RURAL OSTRICULTURA</t>
  </si>
  <si>
    <t>DIAGNOSTICO PLAN MAESTRO AGUAS LLUVIAS CHAITEN</t>
  </si>
  <si>
    <t>CONSTRUCCION COLECTOR RED PRIMARIA CASTRO</t>
  </si>
  <si>
    <t>MEJORAMIENTO AVENIDA GALVARINO RIVEROS DE CASTRO</t>
  </si>
  <si>
    <t>TRANSFERENCIA EDUCACION PARA LA IMP. DE BUENAS PRAC. AMBIENTA, OSORNO</t>
  </si>
  <si>
    <t>MEJORAMIENTO IGLESIA DEL SAGRADO CORAZON DE JESUS, PUERTO VARAS</t>
  </si>
  <si>
    <t>CONSTRUCCION TERMINAL PORTUARIO E INFRAES. PESCA ARTESANAL  CHAITEN</t>
  </si>
  <si>
    <t>CONSTRUCCION CIERRE EX VERTEDERO MUNICIPAL DE LOS MUERMOS</t>
  </si>
  <si>
    <t>CONSTRUCCION CUARTEL OCTAVA COMPAÑIA DE BOMBEROS, PUERTO MONTT</t>
  </si>
  <si>
    <t>CONSERVACION INTEGRAL ESCUELA RURAL LA VARA PUERTO MONTT</t>
  </si>
  <si>
    <t xml:space="preserve">CONSERVACION CAMINOS ISLA BUTACHAUQUES </t>
  </si>
  <si>
    <t>CONSTRUCCION SISTEMA DE AGUA POTABLE RURAL SECTOR ESTAQUILLA, COMUNA DE LOS MUERMOS</t>
  </si>
  <si>
    <t>NORMALIZACION HOSPITAL DE FUTALEUFU, PROVINCIA DE PALENA</t>
  </si>
  <si>
    <t>CONSTRUCCION FISCALÍA LOCAL DE RÍO NEGRO</t>
  </si>
  <si>
    <t>CONSTRUCCION ESTADIO MUNICIPAL COMUNA DE COCHAMO</t>
  </si>
  <si>
    <t>ADQUISICION MAQUINARIA PESADA, COMUNA DE LOS MUERMOS</t>
  </si>
  <si>
    <t>REPOSICION INTERNADOS MASCULINO Y FEMENINO LICEO INSULAR DE ACHAO</t>
  </si>
  <si>
    <t>CONSTRUCCION MACRO CENTRO REGULADOR SAMU REGION DE LOS LAGOS</t>
  </si>
  <si>
    <t>CONSTRUCCION JARDIN INFANTIL Y SALA CUNA BOSQUEMAR, PUERTO MONTT</t>
  </si>
  <si>
    <t>CONSTRUCCION SALA CUNA Y JARDIN INFANTIL GARCIA HURTADO, OSORNO</t>
  </si>
  <si>
    <t>HABILITACION SUMINISTRO ENERGÍA ELECTRICA POR AUTOGENERACION SECTOR MANQUEMAPU</t>
  </si>
  <si>
    <t>CONSTRUCCION SALA CUNA Y JARDIN INFANTIL, CHAITEN URBANO.</t>
  </si>
  <si>
    <t>CONSTRUCCION CENTRO COMUNITARIO DE SALUD FAMILIAR DE GAMBOA, CASTRO</t>
  </si>
  <si>
    <t>CAPACITACION PARA EL DESARROLLO Y FORTALECIMIENTO DE LAS PERSONAS CO</t>
  </si>
  <si>
    <t>CONSTRUCCION CALLE TECHADA, COMUNA DE SAN PABLO</t>
  </si>
  <si>
    <t>CONSERVACION GIMNASIO MUNICIPAL DE PUELO</t>
  </si>
  <si>
    <t xml:space="preserve">CONSERVACION SECTOR SALAS MULTIUSO Y EJERCICIOS GIMNASIO FISCAL ANCUD </t>
  </si>
  <si>
    <t>CONSTRUCCION CONEXIÓN VIAL PUELO HORNOPIREN REG. DE LOS LAGOS</t>
  </si>
  <si>
    <t>ANALISIS MEJORAMIENTO PLANTA DE TRATAMIENTO DE AGUAS SERVIDAS</t>
  </si>
  <si>
    <t>MEJORAMIENTO CALLE PADRE HARTER DE PUERTO MONTT</t>
  </si>
  <si>
    <t>ACTUALIZACION PLAN DE TRANSPORTE PUERTO MONTT</t>
  </si>
  <si>
    <t>REPOSICION PARCIAL Y EQUIPAMIENTO S.M.L., PUERTO MONTT</t>
  </si>
  <si>
    <t>CAPACITACION TECNICA PARA LA IMPLEMENTA DEL PLAN "DESARROLLO INDUSTRIA DE LA MITILICULTURA</t>
  </si>
  <si>
    <t>CONSTRUCCION COMPLEJO DEPORTIVO PORVENIR</t>
  </si>
  <si>
    <t>NORMALIZACION NORMALIZACION DIVERSOS ESTABLECIMIENTOS EDUCACIONALES</t>
  </si>
  <si>
    <t>MEJORAMIENTO BORDE COSTERO DE CURACO DE VELEZ</t>
  </si>
  <si>
    <t>TRANSFERENCIA SUBSIDIO OP. SIST. DE GENERACIÓN AISLADO ISLA LIN LIN</t>
  </si>
  <si>
    <t xml:space="preserve">CONSTRUCCION CERRAMIENTO MUROS PERIMETRALES PATIO CUBIERTOS PÁRVULOS </t>
  </si>
  <si>
    <t>CONSTRUCCION 20 VIVIENDAS ADULTO MAYOR DE QUELLON</t>
  </si>
  <si>
    <t>MEJORAMIENTO SISTEMA AGUA POTABLE ESCUELA RURAL NOCHACO, PUERTO OCTAY</t>
  </si>
  <si>
    <t xml:space="preserve">CONSTRUCCION OBRAS MENORES, REGULARIZACIÓN Y OBTENCIÓN SELLO VERDE LICEO C. CARVAJAL DE PRAT </t>
  </si>
  <si>
    <t xml:space="preserve">NORMALIZACION PEQUEÑO AERÓDROMO QUELLÓN </t>
  </si>
  <si>
    <t>REPOSICION ESCUELA BÁSICA LLIUCO QUEMCHI</t>
  </si>
  <si>
    <t>CONSTRUCCION MIRADOR TERCERA TERRAZA MANUEL MONTT 2, PUERTO MONTT</t>
  </si>
  <si>
    <t xml:space="preserve">NORMALIZACION PEQUEÑO AERÓDROMO DE COCHAMÓ </t>
  </si>
  <si>
    <t>MEJORAMIENTO SISTEMA DE GAS EN COCINA ESCUELA ARABE SIRIA</t>
  </si>
  <si>
    <t>REPOSICION MAQUINARIAS Y CAMIONES - PUERTO MONTT</t>
  </si>
  <si>
    <t>MEJORAMIENTO CALLE  ANTONIO VARAS, PUERTO MONTT</t>
  </si>
  <si>
    <t>CONSERVACION DE ACERAS EN DIVERSAS CALLES DE ANCUD</t>
  </si>
  <si>
    <t>CONSERVACION MERCADO MUNICIPAL COMUNA DE CHONCHI</t>
  </si>
  <si>
    <t>CONSTRUCCION PARQUE RICHTER, FRUTILLAR</t>
  </si>
  <si>
    <t>MEJORAMIENTO AREA DE MOVIMIENTO AERODROMO AYACARA, CHAITEN</t>
  </si>
  <si>
    <t>CONSTRUCCION CENTRO CULTURAL SAN PABLO</t>
  </si>
  <si>
    <t>MEJORAMIENTO PLAZA PARQUE HUMEDAL PUDETO BAJO</t>
  </si>
  <si>
    <t>REPOSICION PAVIMENTO CANCHA GIMNASIO</t>
  </si>
  <si>
    <t>ADQUISICION ADQUISICIÓN EQUIPAMIENTO ESCUELA HUYAR ALTO</t>
  </si>
  <si>
    <t>CONSTRUCCION OBRAS DE CONTROL ALUVIONAL PARQUE V.P.ROSALES</t>
  </si>
  <si>
    <t>CONSERVACION INFRAESTRUCTURA ESCUELA RURAL TRINCAO - QUELLÓN</t>
  </si>
  <si>
    <t>CONSERVACION Y ADAPTACION DE EQUIPOS ELECTRICOS A LUZ LED CEA - QUELLÓN</t>
  </si>
  <si>
    <t>NORMALIZACION INSTALACIONES DE GAS ESCUELA RURAL OSTRICULTURA</t>
  </si>
  <si>
    <t>NORMALIZACION SISTEMA ELÉCTRICO SEGUNDA PARTE ESCUELA JUAN RICARDO SÁNCHEZ</t>
  </si>
  <si>
    <t>CONSTRUCCION ACERAS Y SOLERAS PICHICOLO</t>
  </si>
  <si>
    <t>MEJORAMIENTO FILTRACIONES DE AGUAS LLUVIAS</t>
  </si>
  <si>
    <t>CONSTRUCCION RIPIO RUTA 7. S: FIORDO LARGO (PILLAN) - CALETA GONZALO</t>
  </si>
  <si>
    <t>CONSERVACION ESTADIO MUNICIPAL DE CASMA</t>
  </si>
  <si>
    <t>CONSTRUCCION SAR CESFAM DE ALERCE COMUNA DE PUERTO  MONTT</t>
  </si>
  <si>
    <t>HABILITACION SUMINISTRO ENERGIA ELECT.  SECTOR PUNINQUE COMP., SAN JUAN DE LA COSTA</t>
  </si>
  <si>
    <t>HABILITACION E.E. PURREHUIN COMPLEMENTARIO SAN JUAN DE LA COSTA</t>
  </si>
  <si>
    <t>CONSTRUCCION CIERRE PERIMETRAL ESTADIO MUNICIPAL</t>
  </si>
  <si>
    <t>MEJORAMIENTO BARRIO COMERCIAL LOS HEROES CALBUCO</t>
  </si>
  <si>
    <t>MEJORAMIENTO BARRIO COMERCIAL LOS MUERMOS</t>
  </si>
  <si>
    <t>ACTUALIZACION PLAN REGULADOR COMUNAL DE PURRANQUE</t>
  </si>
  <si>
    <t>REPOSICION SISTEMA ELÉCTRICO GENERAL</t>
  </si>
  <si>
    <t>TRANSFERENCIA SUBSIDIO A LA OPER. SISTEMA AUTOGENERACION ISLA LAITEC</t>
  </si>
  <si>
    <t>REPOSICION MAQUINARIA MUNICIPAL COMUNA DE CHONCHI</t>
  </si>
  <si>
    <t>REPARACION CALDERA ESCUELA RURAL CATARATAS DEL ALERCE</t>
  </si>
  <si>
    <t>REPARACION DE SISTEMA ELÉCTRICO Y REPOSICIÓN DE CIERRE PERIMETRAL ESCUELA NUEVO PORVENIR</t>
  </si>
  <si>
    <t>CONSTRUCCION OFICINA DE TURISMO Y REFUGIO DE VISITANTES DE CHAITÉN</t>
  </si>
  <si>
    <t>CONSTRUCCION RTA 7.S:PICHANCO-STA BARBARA(EXPROPIACION VARIOS TRAMOS</t>
  </si>
  <si>
    <t>TRANSFERENCIA MEJORAMIENTO EN LAS ACTIVIDADES DEL SECTOR LECHERO</t>
  </si>
  <si>
    <t>CONSTRUCCION SERVICIO DE APR SECTOR COPIHUE, FRUTILLAR</t>
  </si>
  <si>
    <t>REPOSICION EQUIPOS DE ILUMINACION ESPACIOS PUBLICOS, LOS MUERMOS</t>
  </si>
  <si>
    <t>DIAGNOSTICO SITUACIÓN PROPIEDAD DERECHOS AGUA SECTOR AGRÍCOLA REGIÓN DE LOS LAGOS</t>
  </si>
  <si>
    <t>DIAGNOSTICO CONDICIONES NATURALES OBRAS REGION DE LOS LAGOS</t>
  </si>
  <si>
    <t>ANALISIS DE PUNTOS CONGESTIONADOS EN COMUNAS DE LA REGIÓN DE LOS LAGOS</t>
  </si>
  <si>
    <t>MEJORAMIENTO Y OBRAS MENORES JARDÍN INFANTIL BOSQUE ENCANTADO</t>
  </si>
  <si>
    <t xml:space="preserve">SANEAMIENTO ASESORÍA LEGAL Y TÉCNICA PARA LA CONSOLIDACION </t>
  </si>
  <si>
    <t>CONSERVACION CUBIERTA PATIO CUBIERTO ESCUELA CAYENEL DE PUERTO MONTT</t>
  </si>
  <si>
    <t>TRANSFERENCIA PRODUCCION LEÑA SECA EN PEQUEÑOS PRODUCTORES USUARIOS DE INDAP, PROV PALENA</t>
  </si>
  <si>
    <t>CONSERVACION DIVERSOS CAMINOS RURALES COMUNA PUQUELDON</t>
  </si>
  <si>
    <t>NORMALIZACION INSTALACIONES DE GAS ESCUELA RURAL SAN FRANCISCO</t>
  </si>
  <si>
    <t>REPOSICION MUSEO MUNICIPAL, CASTRO</t>
  </si>
  <si>
    <t>REPOSICION OFICINAS E INSTALACIONES DAP AEROPUERTO EL TEPUAL REGIÓN DE LOS LAGOS</t>
  </si>
  <si>
    <t>CONSERVACION CAMINOS DE ACCESO A COMUNIDADES INDÍGENAS PUPAÑIMO A COFALMO, COMUNA SAN PABLO</t>
  </si>
  <si>
    <t>CONSTRUCCION SERVICIO DE APR SECTOR PICHILOPEZ,  FRUTILLAR</t>
  </si>
  <si>
    <t>CONSTRUCCION GRÁFICAS DE ACCESO COMUNA DE SAN PABLO</t>
  </si>
  <si>
    <t>CONSTRUCCION FISCALÍA LOCAL DE QUELLÓN</t>
  </si>
  <si>
    <t>CONSTRUCCION CONEXIÓN PASILLO LICEO POLITÉCNICO MIRASOL</t>
  </si>
  <si>
    <t>REPOSICION ESCUELA ROTARIO BRAVO</t>
  </si>
  <si>
    <t>CONSTRUCCION AGUA POTABLE RURAL COLEGUAL ESPERANZA, COMUNA LLANQUIHUE</t>
  </si>
  <si>
    <t>CONSTRUCCION ESPACIO CIUDADANO PASAJE LOS NOTROS</t>
  </si>
  <si>
    <t>CONSTRUCCION REFUGIOS PEATONALES DIVERSOS SECTORES DE LA COMUNA SAN PABLO</t>
  </si>
  <si>
    <t>CONSTRUCCION CENTRO COMUNITARIO SAUSALITO</t>
  </si>
  <si>
    <t>REPOSICION AERODROMO CHAITEN PROV. DE PALENA,  X REGION</t>
  </si>
  <si>
    <t>EMPRESA CONCESIONARIAS DE SERVICIOS SANITARIOS</t>
  </si>
  <si>
    <t>CONSTRUCCION SISTEMA APR SECTOR COIPOMO,COMUNA DE ANCUD</t>
  </si>
  <si>
    <t>REPOSICION ESTADIO ANTONIO VARAS COMUNA PUERTO MONTT</t>
  </si>
  <si>
    <t>NORMALIZACION SUPERFICIE LIMITADORA DE OBSTÁCULOS AD. CAÑAL BAJO</t>
  </si>
  <si>
    <t>REPOSICION POSTA DE SALUD RURAL DE NEPUE, COMUNA DE QUEILEN</t>
  </si>
  <si>
    <t>CONSTRUCCION ESPACIO PUBLICO POB EL VOLCAN, ALERCE, PUERTO MONTT</t>
  </si>
  <si>
    <t xml:space="preserve">REPOSICION MOTONIVELADORA PARA LA RED AEROPORTUARIA </t>
  </si>
  <si>
    <t>MEJORAMIENTO AVENIDA JULIO BUSCHMANN, OSORNO.</t>
  </si>
  <si>
    <t>REPOSICION Y MEJORAMIENTO POSTA TENAÚN DALCAHUE</t>
  </si>
  <si>
    <t>REPOSICION LICEO ALFREDO BARRIA OYARZUN,CURACO DE VELEZ</t>
  </si>
  <si>
    <t>MEJORAMIENTO Y MANTENCIÓN ESCUELA BÁSICA DE DALCAHUE</t>
  </si>
  <si>
    <t>ADQUISICION VEHICULOS MUNICPALES</t>
  </si>
  <si>
    <t>REPOSICION ESCUELA EPSON ENSENADA, PUERTO VARAS</t>
  </si>
  <si>
    <t>HABILITACION SUMINISTRO EE SECTOR LOS RISCOS, PUERTO VARAS</t>
  </si>
  <si>
    <t>MEJORAMIENTO RUTA 7. SECTOR: CALETA GONZALO - SANTA BARBARA</t>
  </si>
  <si>
    <t xml:space="preserve">MEJORAMIENTO ASESORIA MEJORAMIENTO JARDIN INFANTIL Y SALA CUNA LOS CANGREJITOS, COMUNA ANCUD </t>
  </si>
  <si>
    <t>CONSERVACION ESCUELA YERBAS BUENAS, COMUNA ANCUD</t>
  </si>
  <si>
    <t>MEJORAMIENTO PATIO CUBIERTO ESCUELA ESPAÑA</t>
  </si>
  <si>
    <t>ACTUALIZACION PLAN REGULADOR COMUNAL DE FRUTILLAR</t>
  </si>
  <si>
    <t>ACTUALIZACION PLAN REGULADOR COMUNAL DE DALCAHUE</t>
  </si>
  <si>
    <t>CONSTRUCCION SERVICIO DE A.P.R. DE PINDACO-QUITRIPULLI, CHONCHI</t>
  </si>
  <si>
    <t>CONSTRUCCION EMBALSE EN VALLE RÍO NARANJO, LOS MUERMOS</t>
  </si>
  <si>
    <t>REPOSICION PARCIAL LICEO LAS AMERICAS DE ENTRE LAGOS</t>
  </si>
  <si>
    <t>CONSTRUCCION MEJORAMIENTO SERVICIOS HIGIÉNICOS LA PELLINADA, PUERTO OCTAY</t>
  </si>
  <si>
    <t>CONSTRUCCION TALLER MECANICA AUTOMOTRIZ LICEO POLITECNICO</t>
  </si>
  <si>
    <t>CONSTRUCCION OBRAS DE MITIGACION HOSPITAL DE CASTRO, ETAPA 2, UNIDAD PACIENTES CRITICOS</t>
  </si>
  <si>
    <t xml:space="preserve">CONSTRUCCION REDES DE AP Y ALCANTAR. SECTOR VISTA HERMOSA, DALCAHUE </t>
  </si>
  <si>
    <t>CONSTRUCCION MURO DE CONTENCION AVENIDA MOCOPULLI, CIUDAD DE DALCAHUE</t>
  </si>
  <si>
    <t xml:space="preserve">CONSTRUCCION REFUGIOS DE PASAJEROS PADS REGIÓN DE LOS LAGOS </t>
  </si>
  <si>
    <t>NORMALIZACION PEQUEÑO AERÓDROMO LLANADA GRANDE, REGIÓN DE LOS LAGOS</t>
  </si>
  <si>
    <t>TRANSFERENCIA EFICIENCIA ENERGÉTICA Y AHORRO DE COMBUSTIBLE PARA AUMENTAR LA COMPETITIVIDAD</t>
  </si>
  <si>
    <t>MEJORAMIENTO CALLE REGIMIENTO PUERTO MONTT</t>
  </si>
  <si>
    <t>MEJORAMIENTO ESCUELA COCOTUE, COMUNA DE ANCUD</t>
  </si>
  <si>
    <t>CONSTRUCCION CENTRO COMUNITARIO SALUD MENTAL RAHUE OSORNO</t>
  </si>
  <si>
    <t>DIRECCION DE PLANEAMIENTO</t>
  </si>
  <si>
    <t>ANALISIS CONSULTA INDÍGENA PARA EL PROYECTO RUTA METROPOLITANA DE PUERTO MONTT</t>
  </si>
  <si>
    <t>MEJORAMIENTO  CINCO CALLES LOCALIDAD DE CARELMAPU, MAULLIN</t>
  </si>
  <si>
    <t>CONSTRUCCION CONEXIÓN VIAL,SECTOR EL TRANQUILO-V. VANGUARDIA, PALENA</t>
  </si>
  <si>
    <t>ADQUISICION EQUIPAMIENTO LICEO INDUSTRIAL PUERTO MONTT</t>
  </si>
  <si>
    <t>CONSTRUCCION SISTEMA AGUA POTABLE RURAL QUILIPULLI-ROMAZAL, CHONCHI</t>
  </si>
  <si>
    <t>CONSERVACION CAMINOS BASICOS REGION DE LOS LAGOS 2014-2015</t>
  </si>
  <si>
    <t>REPOSICION CALDERA Y MEJORAMIENTO SISTEMA DE CALECCION ESCUELA CHILHUE</t>
  </si>
  <si>
    <t xml:space="preserve">CONSERVACION CASONA LA CENTINELA, CENTRO DE EXTENSIÓN, DESARROLLO Y RECREACIÓN COMUNITARIO </t>
  </si>
  <si>
    <t>CONSTRUCCION CANCHA Y PISTA ATLETICA CANCHA RAYADA DE CASTRO</t>
  </si>
  <si>
    <t>NORMALIZACION CONSULTORIAS PARA REGULARIZACIÓN DE ESCUELA RURAL LONCOTORO</t>
  </si>
  <si>
    <t>REPOSICION CONTENEDORES PARA LA DISPOSICIÓN DE RSD COMUNA SAN JUAN DE LA COSTA</t>
  </si>
  <si>
    <t xml:space="preserve">MEJORAMIENTO MULTICANCHA VILLA LOS RÍOS </t>
  </si>
  <si>
    <t>REPOSICION VEHICULOS MUNICIPALES, COMUNA SAN JUAN DE LA COSTA</t>
  </si>
  <si>
    <t>MEJORAMIENTO Y MANTENCIÓN ESCUELA RURAL MALLINLEMU</t>
  </si>
  <si>
    <t>REPOSICION MURO ADOSAMIENTO EXISTENTE</t>
  </si>
  <si>
    <t>MEJORAMIENTO SISTEMA DE EVACUACIÓN DE AGUAS LLUVIAS</t>
  </si>
  <si>
    <t>CONSERVACION CAMINO BÁSICO, RUTA W-609, ETAPA I</t>
  </si>
  <si>
    <t>CONSERVACION GRADERIAS, CIERROS PERIMETRALES Y RED AGUA CANCHA MIRADOR</t>
  </si>
  <si>
    <t>ACTUALIZACION MODIFICACION Y REESTRUCTURACIÓN DE LA PROPUESTA PROT</t>
  </si>
  <si>
    <t xml:space="preserve">ADQUISICION EQUIPAMIENTO INSTITUTO TÉCNICO FORJADORES DE ALERCE </t>
  </si>
  <si>
    <t>NORMALIZACION HOSPITAL DE QUEILEN, PROVINCIA DE CHILOE</t>
  </si>
  <si>
    <t>CONSTRUCCION ESPACIO PÚBLICO HUMEDAL EL LOTO, LLANQUIHUE</t>
  </si>
  <si>
    <t>REPOSICION MOBILIARIO URBANO EN DOS PLAZOLETAS DE PALENA</t>
  </si>
  <si>
    <t>REPOSICION REPOSICIÓN ANGIÓGRAFO HOSPITAL DE PUERTO MONTT</t>
  </si>
  <si>
    <t>NORMALIZACION ESCUELA FATIMA COMUNA DE ANCUD</t>
  </si>
  <si>
    <t>NORMALIZACION ESCUELA RURAL SENDA CHACAO, COMUNA ANCUD</t>
  </si>
  <si>
    <t>HABILITACION SEÑALETICA Y EQUIPAMIENTO URBANO COMUNA DE QUEMCHI</t>
  </si>
  <si>
    <t>MEJORAMIENTO MEJORAMIENTO CEMENTERIO MUNICIPAL DE FUTALEUFU</t>
  </si>
  <si>
    <t>REPOSICION CANCHA LEPIHUE, COMUNA DE MAULLIN</t>
  </si>
  <si>
    <t>CONSTRUCCION CENTRO DIALISIS COMUNA LOS MUERMOS</t>
  </si>
  <si>
    <t>CONSERVACION SISTEMA DE GAS, ACREDITANDO S. VERDE, MEJ SISTEMA AGUA Y ALC. ESCUELA SAN JOSE.</t>
  </si>
  <si>
    <t>CONSTRUCCION MULTICANCHA LOS PELLINES, COMUNA DE LLANQUIHUE</t>
  </si>
  <si>
    <t xml:space="preserve">CAPACITACION TRABAJO EN FIBRA ANIMAL Y VEGETAL MUJERES DE CHAITEN </t>
  </si>
  <si>
    <t xml:space="preserve">HABILITACION SS EE SECTOR AYACARA PENINSULA DE COMAU, COMUNA CHAITEN           </t>
  </si>
  <si>
    <t>SERVICIO DE GOBIERNO INTERIOR</t>
  </si>
  <si>
    <t>REPOSICION SEXTA COMPAÑÍA DE BOMBEROS DE OSORNO</t>
  </si>
  <si>
    <t>CONSERVACION SISTEMA DE GAS Y ACREDITAR SELLO VERDE ESCUELA RURAL TAC DE QUEMCHI</t>
  </si>
  <si>
    <t>MEJORAMIENTO INTEGRAL ESCUELA RURAL AGUANTAO</t>
  </si>
  <si>
    <t>ADQUISICION DOS CAMIONETAS Y  UN FURGÓN Y UNA CAMIONETA DE CARGA</t>
  </si>
  <si>
    <t>NORMALIZACION DE SEMAFOROS CIUDAD DE PUERTO MONTT</t>
  </si>
  <si>
    <t>EQUIPAMIENTO ESTANTERIA SALA DE ARCHIVOS ESCUELA VILLA LO BURGOS</t>
  </si>
  <si>
    <t>CONSTRUCCION MURO DE CONTECIÓN EN DESLINDE NORTE</t>
  </si>
  <si>
    <t>MEJORAMIENTO ACCESO NORTE A SAN PABLO</t>
  </si>
  <si>
    <t>CONSTRUCCION SISTEMA DE APR SECTOR CAULIN LA CUMBRE, ANCUD</t>
  </si>
  <si>
    <t>CONSTRUCCION SERVICIO DE URGENCIA ALTA RESOLUTIVIDAD, CASTRO</t>
  </si>
  <si>
    <t>CONSTRUCCION REDES CONTRA INCENDIO C.D.P. CASTRO</t>
  </si>
  <si>
    <t>MEJORAMIENTO ILUMINACION ACCESO DE CASTRO</t>
  </si>
  <si>
    <t>CONSTRUCCION 	 CONSTRUCCION 20 VIVIENDAS ADULTO MAYOR,  RIO NEGRO</t>
  </si>
  <si>
    <t>CONSTRUCCION RAMPA CALETA PESCADORES MAR BRAVA</t>
  </si>
  <si>
    <t>AMPLIACION APR LAS QUEMAS SAN ANTONIO SECTOR CHAQUEIHUA, PTO MONTT</t>
  </si>
  <si>
    <t>REPOSICION PLAZA DE ARMAS DE CHAITÉN</t>
  </si>
  <si>
    <t>CONSTRUCCION mejoras exteriores hall de acceso y cubiertas de conexión liceo Tomas Burgos</t>
  </si>
  <si>
    <t>CONSTRUCCION REFUGIO DE PASAJEROS AERÓDROMO DE AYACARA</t>
  </si>
  <si>
    <t>CONSERVACION Y EQUIP. EDIF. CIAS. BOMBEROS 4TA.,5TA Y CUARTEL GRAL.</t>
  </si>
  <si>
    <t>CONSTRUCCION PLAZA Y CASETA INFORMACION TURISTICA, COUNA DE QUELLON</t>
  </si>
  <si>
    <t>MEJORAMIENTO CIERRO Y VENTANAS LICEO RURAL LAS QUEMAS</t>
  </si>
  <si>
    <t>CONSTRUCCION PLAZA MIRADOR, PUERTO VARAS</t>
  </si>
  <si>
    <t>CONSTRUCCION CAMARINES ESTADIO DE CURANUE, COMUNA DE QUELLÓN</t>
  </si>
  <si>
    <t>CONSTRUCCION E INSTALACION CANCHA DE PASTO SINTETICO, LOS MUERMOS</t>
  </si>
  <si>
    <t>CONSERVACION ESCUELA RURAL DE HUENAO</t>
  </si>
  <si>
    <t>INSTALACION CUBIERTAS MERCADO MUNICIPAL DE OSORNO</t>
  </si>
  <si>
    <t>CONSTRUCCION CUARTEL 3ª COMPAÑÌA DE BOMBEROS ACHAO</t>
  </si>
  <si>
    <t>CONSTRUCCION SISTEMA AGUA POTABLE RURAL SECTOR CHOLGO, HUALAIHUE</t>
  </si>
  <si>
    <t>REPARACION TECHUMBRE, MEJORAMIENTO PASILLO Y FACHADA PRINCIPAL LICEO INDUSTRIAL CHILENO ALE</t>
  </si>
  <si>
    <t>REPOSICION VEHÍCULO DIRECCIÓN DE ASEO Y ORNATO</t>
  </si>
  <si>
    <t xml:space="preserve">TRANSFERENCIA CIRCUITOS CORTOS DE COMERCIALIZACIÓN (CCC) PARA LA PESCA ARTESANAL: TECNOLOGÍAS </t>
  </si>
  <si>
    <t xml:space="preserve">CONSTRUCCION SISTEMA DE APR LINEA SOLAR, COMUNA DE LLANQUIHUE   </t>
  </si>
  <si>
    <t>CONSTRUCCION  Y EQUIPAMIENTO PARQUE HUMEDAL BAQUEDANO</t>
  </si>
  <si>
    <t>ANALISIS ACTUALIZACION ESTUDIOS DE RIESGO CHAITEN</t>
  </si>
  <si>
    <t>ADQUISICION CAMION LIMPIA FOSAS, COMUNA DE OSORNO</t>
  </si>
  <si>
    <t>REPOSICION DE VEHICULOS -DESAM COMUNA DE LLANQUIHUE</t>
  </si>
  <si>
    <t>CONSEJO NACIONAL DE LA CULTURA Y LAS ARTES</t>
  </si>
  <si>
    <t>CONSTRUCCION CENTRO DE CREACIÓN - CECREA CASTRO</t>
  </si>
  <si>
    <t>REPOSICION ESCUELA LA CAPILLA DE ISLA CAGUACH, COMUNA DE QUINCHAO</t>
  </si>
  <si>
    <t>MEJORAMIENTO RUTA 7. SECTOR: SANTA LUCIA - LIMITE REGIONAL</t>
  </si>
  <si>
    <t>HABILITACION S.E. SECTOR CEBADAL-OLMOPULLI</t>
  </si>
  <si>
    <t>REPOSICION PLAZA DE ARMAS DE QUEMCHI</t>
  </si>
  <si>
    <t>MEJORAMIENTO SISTEMA DE GAS EN COCINA ESCUELA DE CULTURA Y DIFUSIÓN ARTÍSTICA</t>
  </si>
  <si>
    <t>CONSTRUCCION RED CICLOVIAS OSORNO</t>
  </si>
  <si>
    <t>MEJORAMIENTO CALLE RECAREDO OBERREUTER CASTRO</t>
  </si>
  <si>
    <t>NORMALIZACION RED ELÉCTRICA SECTOR CURAMÓ RIO PLAYA, ANCUD</t>
  </si>
  <si>
    <t>REPOSICION POSTA DE SALUD RURAL PALQUI, CURACO DE VELEZ</t>
  </si>
  <si>
    <t>REPOSICION SISTEMA ELÉCTRICO GENERAL, ETAPA 2</t>
  </si>
  <si>
    <t>MEJORAMIENTO Y CONSERVACIÓN LICEO POLIVALENTE DE DALCAHUE</t>
  </si>
  <si>
    <t>TRANSFERENCIA SUBSIDIO A LA OPER. SISTEMA AUTOGENERACION ISLA APIAO</t>
  </si>
  <si>
    <t>CONSTRUCCION MERCADO MUNICIPAL FRUTILLAR</t>
  </si>
  <si>
    <t>MEJORAMIENTO RUTA 235-CH SECTOR PUERTO RAMIREZ - PALENA</t>
  </si>
  <si>
    <t>MEJORAMIENTO INTERIOR ESCUELA PAUL HARRIS</t>
  </si>
  <si>
    <t>PREVENCION PRODUCCIÓN SUSTENTABLE</t>
  </si>
  <si>
    <t>PREVENCION</t>
  </si>
  <si>
    <t>CONSTRUCCION CIRCULACIÓN CUBIERTA ACCESO A BAÑOS</t>
  </si>
  <si>
    <t>CONSERVACION y adaptación de equipos eléctricos a luz LED Liceo Politécnico - Quellón</t>
  </si>
  <si>
    <t>CONSERVACION CALLES Y SITIOS FISCALES DE CHAITÉN URBANO</t>
  </si>
  <si>
    <t>MEJORAMIENTO CALLE BARROS ARANA, PUERTO MONTT</t>
  </si>
  <si>
    <t>NORMALIZACION HOSPITAL DE PURRANQUE</t>
  </si>
  <si>
    <t>Gobierno Regional</t>
  </si>
  <si>
    <t>Municipalidades Fondo Regional de Iniciativa Local</t>
  </si>
  <si>
    <t>Total</t>
  </si>
  <si>
    <t>30342540</t>
  </si>
  <si>
    <t>Fondo  R</t>
  </si>
  <si>
    <t>Fondo Re</t>
  </si>
  <si>
    <t>Programa</t>
  </si>
  <si>
    <t>bip</t>
  </si>
  <si>
    <t>monto</t>
  </si>
  <si>
    <t>di</t>
  </si>
  <si>
    <t>COD</t>
  </si>
  <si>
    <t>CONSTRUCCIÓN CENTRO TRATAMIENTO RESIDUOS SÓLIDOS FUTALEUFÚ</t>
  </si>
  <si>
    <t>CONSTRUCCIÓN CAMINO BÁSICO, RUTA W-609 ETAPA I</t>
  </si>
  <si>
    <t>CONSERVACIÓN PERIÓDICA CAMINO BÁSICO SANTA BÁRBARA</t>
  </si>
  <si>
    <t>MEJORAMIENTO PLAZA DE ARMAS VILLA SANTA LUCIA</t>
  </si>
  <si>
    <t>REPOSICIÓN RETEN CARABINEROS DE COCHAMÓ</t>
  </si>
  <si>
    <t>HABILITACION UNIDADES CRITICAS HOSPITAL DE CHAITEN</t>
  </si>
  <si>
    <t>REPOSICION MOVILES TARSLADOS HOSPITALES PROVINCIA DE PALENA</t>
  </si>
  <si>
    <t>SEREMI AGRIC.</t>
  </si>
  <si>
    <t>TOTAL PAGADO AL 2018</t>
  </si>
  <si>
    <t>Suma de monto</t>
  </si>
  <si>
    <t>(Varios elementos)</t>
  </si>
  <si>
    <t>VER</t>
  </si>
  <si>
    <t>JULIO-SEPTIEMBRE</t>
  </si>
  <si>
    <t>SIN FINANC.</t>
  </si>
  <si>
    <t>INSTITUTO NACIONAL DE DEPORTES</t>
  </si>
  <si>
    <t>REPOSICION MAQUINARIA MUNICIPAL</t>
  </si>
  <si>
    <t>REPOSICION PUENTES MAYORES REGIÓN DE LOS LAGOS GRUPO 2</t>
  </si>
  <si>
    <t>CONSTRUCCION DE CAMARÌN Y GALERÌAS EN CANCHA SINTÉTICA ACHAO</t>
  </si>
  <si>
    <t>CONSTRUCCION GRÁFICAS ACCESO COMUNA DE SAN PABLO</t>
  </si>
  <si>
    <t>MEJORAMIENTO Y AMPLIACIÃ¿N CANCHA SINTETICA FUTBOLITO CURACO DE VÃ¿LEZ</t>
  </si>
  <si>
    <t>REPOSICION 100 CONTENEDORES PARA LA DISPOSICIÓN DE RSD COMUNA SAN JUAN DE LA COSTA</t>
  </si>
  <si>
    <t>CONSERVACION ESCUELA ALBERTO HURTADO DE PUERTO OCTAY</t>
  </si>
  <si>
    <t>CONSERVACION GIMNASIO LICEO INDUSTRIAL PUERTO MONTT</t>
  </si>
  <si>
    <t>CONSERVACION CUBIERTA ESCUELA ARGENTINA - PUERTO MONTT</t>
  </si>
  <si>
    <t>CONSTRUCCION SISTEMA AGUA POTABLE RURAL ALTO PUELO, COCHAMO</t>
  </si>
  <si>
    <t>MEJORAMIENTO  Y AMPLIACIÓN PARQUE LA TOMA,  RÍO NEGRO</t>
  </si>
  <si>
    <t>MEJORAMIENTO DE ARCOS DE ACCESOS Y SENALETICA TURISTICA EN LA COMUNA DE QUEMCHI.</t>
  </si>
  <si>
    <t>REPOSICION COLONOSCOPIO CAE GASTROENTEROLOGIA</t>
  </si>
  <si>
    <t>REPOSICION CENTRIFUGA REFRIGERADA PARA HOSP PTO MONTT Y DIRECC DE SALUD MUNICIPAL PTO MONTT</t>
  </si>
  <si>
    <t>CONSERVACION PATIO CUBIERTO ESCUELA RURAL ARTÍSTICA ALUMNO MARCELO GUENTEO SOLÍS, QUELLÓN</t>
  </si>
  <si>
    <t>CONSERVACION DE EMERGENCIA ESCUELA RURAL EL ESPOLÓN COMUNA DE FUTALEUFÚ</t>
  </si>
  <si>
    <t xml:space="preserve">CONSTRUCCION FERIA TURÍSTICA ARTESANAL PUERTO VARAS </t>
  </si>
  <si>
    <t>REPOSICION EQUIPO BAÑO TERMOREGULADO PARA HOSPITAL PUERTO MONTT</t>
  </si>
  <si>
    <t>CONSERVACION VEREDAS SECTOR  CENTRO NORTE, COMUNA DE PURRANQUE</t>
  </si>
  <si>
    <t>REPOSICION  GRADERÍAS ESTADIO MUNICIPAL FUTALEUFU</t>
  </si>
  <si>
    <t>CONSERVACION ESCUELA CORDILLERA NEVADA DE CHAQUEIHUA</t>
  </si>
  <si>
    <t>REPOSICION VEHÍCULOS POLICIALES DE UNIDADES Y DESTACAMENTOS DE LA REGIÓN DE LOS LAGOS</t>
  </si>
  <si>
    <t>ADQUISICION EQUIPOS Y EQUIPAMIENTOS PARA ESTABLECIMIENTOS EDUCACIÓN BÁSICA 2DO CICLO</t>
  </si>
  <si>
    <t>CONSERVACION CAMINOS NO ENROLADOS, DIVERSOS SECTORES COMUNA PUERTO OCTAY</t>
  </si>
  <si>
    <t>CONSERVACION ESCUELA RURAL DE HUELDEN, COMUNA DE ANCUD</t>
  </si>
  <si>
    <t>CONSTRUCCION EDIFICIO MOP,  REGIÓN DE LOS LAGOS</t>
  </si>
  <si>
    <t>REPOSICION ALUMBRADO PÚBLICO LOCALIDADES DE RIO PUELO Y LLANADA GRANDE, COMUNA DE COCHAMÓ</t>
  </si>
  <si>
    <t>MEJORAMIENTO PLAZA DE ARMAS COMUNA DE SAN PABLO</t>
  </si>
  <si>
    <t>CONSERVACION ESCUELA RURAL EL PALOMAR, COMUNA ANCUD</t>
  </si>
  <si>
    <t>CONSERVACION  LICEO FRANCISCO VIDAL GORMAZ, MAULLIN</t>
  </si>
  <si>
    <t>REPOSICION PISO GIMNASIO FISCAL COMUNA DE QUINCHAO</t>
  </si>
  <si>
    <t>HABILITACION HABILITACION SEGUNDO PISO LICEO POLITECNICO IGNACIO CARRERA PINTO</t>
  </si>
  <si>
    <t>CONSERVACION ESCUELA ESPECIAL AMANECER, COMUNA DE CHONCHI</t>
  </si>
  <si>
    <t>MEJORAMIENTO COSTANERA DE ACHAO, COMUNA DE QUINCHAO</t>
  </si>
  <si>
    <t>CONSERVACION GIMNASIO ESCUELA ALLA KINTUY, COMUNA DE QUELLÓN</t>
  </si>
  <si>
    <t>CONSERVACION CAMINOS NO ENROLADOS EN 7 SECTORES DE LA COMUNA DE PURRANQUE</t>
  </si>
  <si>
    <t>REPOSICION ESCUELA ALMIRANTE JUAN JOSÉ LATORRE, CHAITÉN</t>
  </si>
  <si>
    <t>PDF</t>
  </si>
  <si>
    <t>27,09,2018</t>
  </si>
  <si>
    <t>OF 2885/27,09,2018</t>
  </si>
  <si>
    <t>OF 2920/02,10,2018</t>
  </si>
  <si>
    <t>RESOL 3019/04,10,2018</t>
  </si>
  <si>
    <t>OF 3005/09,10,2018</t>
  </si>
  <si>
    <t>RESOL 2295/31,08,2018</t>
  </si>
  <si>
    <t>OF 2735/13,09,2018</t>
  </si>
  <si>
    <t>RESOL 2294/31,08,2018</t>
  </si>
  <si>
    <t>OF 2734/13,09,2018</t>
  </si>
  <si>
    <t>OF 2868/24,09,2018</t>
  </si>
  <si>
    <t>25,09,2018</t>
  </si>
  <si>
    <t>25,09,218</t>
  </si>
  <si>
    <t>RESOL 122/03,10,2018</t>
  </si>
  <si>
    <t>CONTRALORIA 08,10,2018</t>
  </si>
  <si>
    <t>24,09,2018</t>
  </si>
  <si>
    <t>03,10,2018</t>
  </si>
  <si>
    <t>RESOL 123/03,10,2018</t>
  </si>
  <si>
    <t>01,10,2018</t>
  </si>
  <si>
    <t>OF 3073/16,10,2018</t>
  </si>
  <si>
    <t>RESOL 2379/14,09,2018</t>
  </si>
  <si>
    <t>OF 2904/01,10,2018</t>
  </si>
  <si>
    <t>12,10,2018</t>
  </si>
  <si>
    <t>AMPLIACION ESCUELA BASICA FUTALEUFU PARA EDUCACION MEDIA</t>
  </si>
  <si>
    <t>SOLICITUD ASIGN. RESOL 120</t>
  </si>
  <si>
    <t>MOD CONVENIO</t>
  </si>
  <si>
    <t>26,09,2018</t>
  </si>
  <si>
    <t>REPOSICION VEHICULO DEPARTAMENTO SALUD MUNICIPAL</t>
  </si>
  <si>
    <t>S S CHILOE</t>
  </si>
  <si>
    <t>CONSTRUCCION PAVIMENTOS AVENIDA PRESIDENTE IBAÑEZ CALBUCO</t>
  </si>
  <si>
    <t>02,10,2018</t>
  </si>
  <si>
    <t xml:space="preserve">CONSTRUCCION MULTICANCHA CERRADA FRANCISCO COLOANE </t>
  </si>
  <si>
    <t xml:space="preserve">CONSTRUCCION CUARTEL 2 COMPAÑÍA BOMBEROS </t>
  </si>
  <si>
    <t>04,10,2018</t>
  </si>
  <si>
    <t>H.S.E.E. SECTOR PUELPUN</t>
  </si>
  <si>
    <t>SAESA Y MUN</t>
  </si>
  <si>
    <t>05,10,2018</t>
  </si>
  <si>
    <t>REPOSICION COMPLEJO FRONTERIZO CARDENAL SAMORE, PROV.OSORNO</t>
  </si>
  <si>
    <t>RESCILIACION PREFACTIBILIDAD</t>
  </si>
  <si>
    <t>17,10,2018</t>
  </si>
  <si>
    <t>RESOLUCION Y CONVENIO EN CONTRALORIA</t>
  </si>
  <si>
    <t>RESOLUCION Y CONVENIO TRAMITADO Y ENVIADO UT.</t>
  </si>
  <si>
    <t>CONVENIO ENVIADO A ANALISTA PARA FIRMA UT.</t>
  </si>
  <si>
    <t>Suma de CREDITOS</t>
  </si>
  <si>
    <t>(en blanco)</t>
  </si>
  <si>
    <t>observaciones</t>
  </si>
  <si>
    <t>Ejecución de mitigación terminada, obra en licitación, con posible inicio de obra en enero 2019</t>
  </si>
  <si>
    <t>Expropiación en curso, licitación de obra 2° semestre 2019, compromiso 2018  40 millones</t>
  </si>
  <si>
    <t>Bases Aprobado Licitación en Noviembre, Ejecución de Obra Enero 2019</t>
  </si>
  <si>
    <t>En Preparación de Bases para licitar, inicio de obra fines 1° semestre</t>
  </si>
  <si>
    <t>Elaboración de Bases para licitar, inico de obra 2° semestre 2019</t>
  </si>
  <si>
    <t>Adjudicada gasto estimativo a diciembre 2018 320 milloness</t>
  </si>
  <si>
    <t>REPOSICION ESCUELA BERNARDO O"HIGGINS, CALBUCO</t>
  </si>
  <si>
    <t>CONSTRUCCION REDES AP Y ALCANTARILLADO DIVERSOS SECTORES DE DALCAHUE</t>
  </si>
  <si>
    <t>ADQUISICION EXCAVADORA Y CAMA BAJA PARA LA CONSERVACION DE CAMINOS RURALES</t>
  </si>
  <si>
    <t>Resoclucion</t>
  </si>
  <si>
    <t>Contraloria</t>
  </si>
  <si>
    <t>Resol Conv PDF\2018\ORE_505_2018.pdf</t>
  </si>
  <si>
    <t>09,03,2018</t>
  </si>
  <si>
    <t>Resol Conv PDF\2018\ORE_494_2018.pdf</t>
  </si>
  <si>
    <t>Resol Conv PDF\2018\ORE_499_2018.pdf</t>
  </si>
  <si>
    <t>Resol Conv PDF\2018\ORE_370_2018.pdf</t>
  </si>
  <si>
    <t>Resol Conv PDF\2018\ORE_775_2018.pdf</t>
  </si>
  <si>
    <t>Resol Conv PDF\2018\ORE_416_2018.pdf</t>
  </si>
  <si>
    <t>Resol Conv PDF\2018\ORE_776_2018.pdf</t>
  </si>
  <si>
    <t>Resol Conv PDF\2018\ORE_500_2018.pdf</t>
  </si>
  <si>
    <t>15,02,2018</t>
  </si>
  <si>
    <t>Resol Conv PDF\2018\ORE_333_2018.pdf</t>
  </si>
  <si>
    <t>Resol Conv PDF\2018\ORE_425_2018.pdf</t>
  </si>
  <si>
    <t>25,01,2018</t>
  </si>
  <si>
    <t>Resol Conv PDF\2018\ORE_162_2018.pdf</t>
  </si>
  <si>
    <t>Resol Conv PDF\2018\ORE_426_2018.pdf</t>
  </si>
  <si>
    <t>15,03,2018</t>
  </si>
  <si>
    <t>Resol Conv PDF\2018\ORE_589_2018.pdf</t>
  </si>
  <si>
    <t>Resol Conv PDF\2018\ORE_498_2018.pdf</t>
  </si>
  <si>
    <t>Resol Conv PDF\2018\ORE_774_2018.pdf</t>
  </si>
  <si>
    <t>Resol Conv PDF\2018\ORE_501_2018.pdf</t>
  </si>
  <si>
    <t>Resol Conv PDF\2018\ORE_497_2018.pdf</t>
  </si>
  <si>
    <t>13,02,2018</t>
  </si>
  <si>
    <t>Resol Conv PDF\2018\ORA_15_2018.pdf</t>
  </si>
  <si>
    <t>TOMA RAZON 06,03,2018</t>
  </si>
  <si>
    <t>Resol Conv PDF\2018\ORE_920_2018.pdf</t>
  </si>
  <si>
    <t>Resol Conv PDF\2018\ORA_38_2018.pdf</t>
  </si>
  <si>
    <t>TOMA RAZON 30,05,2018</t>
  </si>
  <si>
    <t>Resol Conv PDF\2018\ORE_506_2018.pdf</t>
  </si>
  <si>
    <t>DEJADA SIN EFECTO</t>
  </si>
  <si>
    <t>Resol Conv PDF\2018\ORA_36_2018.pdf</t>
  </si>
  <si>
    <t>TOMA RAZON 24,05,2018</t>
  </si>
  <si>
    <t>Resol Conv PDF\2018\ORE_644_2018.pdf</t>
  </si>
  <si>
    <t>Resol Conv PDF\2018\ORE_604_2018.pdf</t>
  </si>
  <si>
    <t>Resol Conv PDF\2018\ORE_600_2018.pdf</t>
  </si>
  <si>
    <t>Resol Conv PDF\2018\ORE_601_2018.pdf</t>
  </si>
  <si>
    <t>Resol Conv PDF\2018\ORE_599_2018.pdf</t>
  </si>
  <si>
    <t>Resol Conv PDF\2018\ORE_597_2018.pdf</t>
  </si>
  <si>
    <t>Resol Conv PDF\2018\ORE_598_2018.pdf</t>
  </si>
  <si>
    <t>Resol Conv PDF\2018\ORE_662_2018.pdf</t>
  </si>
  <si>
    <t>04,04,2018</t>
  </si>
  <si>
    <t>Resol Conv PDF\2018\ORE_778_2018.pdf</t>
  </si>
  <si>
    <t>Resol Conv PDF\2018\ORE_643_2018.pdf</t>
  </si>
  <si>
    <t>Resol Conv PDF\2018\ORA_35_2018.pdf</t>
  </si>
  <si>
    <t>Resol Conv PDF\2018\ORE_769_2018.pdf</t>
  </si>
  <si>
    <t>Resol Conv PDF\2018\ORA_37_2018.pdf</t>
  </si>
  <si>
    <t>Resol Conv PDF\2018\ORE_661_2018.pdf</t>
  </si>
  <si>
    <t>Resol Conv PDF\2018\ORA_34_2018.pdf</t>
  </si>
  <si>
    <t>Resol Conv PDF\2018\ORE_1695_2018.pdf</t>
  </si>
  <si>
    <t>Resol Conv PDF\2018\ORE_641_2018.pdf</t>
  </si>
  <si>
    <t>Resol Conv PDF\2018\ORE_771_2018.pdf</t>
  </si>
  <si>
    <t>Resol Conv PDF\2018\ORE_770_2018.pdf</t>
  </si>
  <si>
    <t>Resol Conv PDF\2018\ORE_1019_2018.pdf</t>
  </si>
  <si>
    <t>Resol Conv PDF\2018\ORE_915_2018.pdf</t>
  </si>
  <si>
    <t>Resol Conv PDF\2018\ORE_850_2018.pdf</t>
  </si>
  <si>
    <t>18,05,2018</t>
  </si>
  <si>
    <t>Resol Conv PDF\2018\ORA_75_2018.pdf</t>
  </si>
  <si>
    <t>TOMA RAZON 13,06,2018</t>
  </si>
  <si>
    <t>Resol Conv PDF\2018\ORE_849_2018.pdf</t>
  </si>
  <si>
    <t>04,06,2018</t>
  </si>
  <si>
    <t>Resol Conv PDF\2018\ORE_1420_2018.pdf</t>
  </si>
  <si>
    <t>Resol Conv PDF\2018\ORE_919_2018.pdf</t>
  </si>
  <si>
    <t>Resol Conv PDF\2018\ORE_1087_2018.pdf</t>
  </si>
  <si>
    <t>Resol Conv PDF\2018\ORE_921_2018.pdf</t>
  </si>
  <si>
    <t>Resol Conv PDF\2018\ORA_48_2018.pdf</t>
  </si>
  <si>
    <t>TOMA RAZON 21,06,2018</t>
  </si>
  <si>
    <t>Resol Conv PDF\2018\ORE_917_2018.pdf</t>
  </si>
  <si>
    <t>Resol Conv PDF\2018\ORE_1081_2018.pdf</t>
  </si>
  <si>
    <t>Resol Conv PDF\2018\ORE_851_2018.pdf</t>
  </si>
  <si>
    <t>Resol Conv PDF\2018\ORE_886_2018.pdf</t>
  </si>
  <si>
    <t>Resol Conv PDF\2018\ORE_941_2018.pdf</t>
  </si>
  <si>
    <t>Resol Conv PDF\2018\ORA_44_2018.pdf</t>
  </si>
  <si>
    <t>Resol Conv PDF\2018\ORA_45_2018.pdf</t>
  </si>
  <si>
    <t>11,05,2018</t>
  </si>
  <si>
    <t>Resol Conv PDF\2018\ORA_66_2018.pdf</t>
  </si>
  <si>
    <t>Resol Conv PDF\2018\ORE_864_2018.pdf</t>
  </si>
  <si>
    <t>Resol Conv PDF\2018\ORA_61_2018.pdf</t>
  </si>
  <si>
    <t>Resol Conv PDF\2018\ORA_47_2018.pdf</t>
  </si>
  <si>
    <t>Resol Conv PDF\2018\ORA_68_2018.pdf</t>
  </si>
  <si>
    <t>TOMA RAZON 08,06,2018</t>
  </si>
  <si>
    <t>Resol Conv PDF\2018\ORE_1088_2018.pdf</t>
  </si>
  <si>
    <t>Resol Conv PDF\2018\ORE_884_2018.pdf</t>
  </si>
  <si>
    <t>Resol Conv PDF\2018\ORE_916_2018.pdf</t>
  </si>
  <si>
    <t>Resol Conv PDF\2018\ORE_918_2018.pdf</t>
  </si>
  <si>
    <t>14,05,2018</t>
  </si>
  <si>
    <t>Resol Conv PDF\2018\ORE_1118_2018.pdf</t>
  </si>
  <si>
    <t>Resol Conv PDF\2018\ORE_922_2018.pdf</t>
  </si>
  <si>
    <t>Resol Conv PDF\2018\ORE_1119_2018.pdf</t>
  </si>
  <si>
    <t>Resol Conv PDF\2018\ORE_1121_2018.pdf</t>
  </si>
  <si>
    <t>18,06,2018</t>
  </si>
  <si>
    <t>Resol Conv PDF\2018\ORE_1527_2018.pdf</t>
  </si>
  <si>
    <t>Resol Conv PDF\2018\ORE_1528_2018.pdf</t>
  </si>
  <si>
    <t>18,,06,2018</t>
  </si>
  <si>
    <t>Resol Conv PDF\2018\ORE_1525_2018.pdf</t>
  </si>
  <si>
    <t>Resol Conv PDF\2018\ORE_1526_2018.pdf</t>
  </si>
  <si>
    <t>22,10,2018</t>
  </si>
  <si>
    <t>Resol Conv PDF\2018\ORE_1520_2018.pdf</t>
  </si>
  <si>
    <t>Resol Conv PDF\2018\ORE_1521_2018.pdf</t>
  </si>
  <si>
    <t>Resol Conv PDF\2018\ORE_1524_2018.pdf</t>
  </si>
  <si>
    <t>24,05,2018</t>
  </si>
  <si>
    <t>Resol Conv PDF\2018\ORE_1139_2018.pdf</t>
  </si>
  <si>
    <t>Resol Conv PDF\2018\ORE_1120_2018.pdf</t>
  </si>
  <si>
    <t>Resol Conv PDF\2018\ORE_1414_2018.pdf</t>
  </si>
  <si>
    <t>Resol Conv PDF\2018\ORA_67_2018.pdf</t>
  </si>
  <si>
    <t>30,04,2018</t>
  </si>
  <si>
    <t>Resol Conv PDF\2018\ORE_1126_2018.pdf</t>
  </si>
  <si>
    <t>Resol Conv PDF\2018\ORE_1138_2018.pdf</t>
  </si>
  <si>
    <t>Resol Conv PDF\2018\ORA_87_2018.pdf</t>
  </si>
  <si>
    <t>Resol Conv PDF\2018\ORA_83_2018.pdf</t>
  </si>
  <si>
    <t>TOMA RAZON 04,07,2048</t>
  </si>
  <si>
    <t>Resol Conv PDF\2018\ORE_1517_2018.pdf</t>
  </si>
  <si>
    <t>Resol Conv PDF\2018\ORE_1522_2018.pdf</t>
  </si>
  <si>
    <t>Resol Conv PDF\2018\ORE_1140_2018.pdf</t>
  </si>
  <si>
    <t>Resol Conv PDF\2018\ORE_1545_2018.pdf</t>
  </si>
  <si>
    <t>01,08,2018</t>
  </si>
  <si>
    <t>Resol Conv PDF\2018\ORA_103_2018.pdf</t>
  </si>
  <si>
    <t>TOMA RAZON 24,09,2018</t>
  </si>
  <si>
    <t>Resol Conv PDF\2018\ORE_1690_2018.pdf</t>
  </si>
  <si>
    <t>Resol Conv PDF\2018\ORA_104_2018.pdf</t>
  </si>
  <si>
    <t>TOMA RAZON 30,08,2018</t>
  </si>
  <si>
    <t>Resol Conv PDF\2018\ORE_1523_2018.pdf</t>
  </si>
  <si>
    <t>01,06,2018</t>
  </si>
  <si>
    <t>Resol Conv PDF\2018\ORE_1384_2018.pdf</t>
  </si>
  <si>
    <t>Resol Conv PDF\2018\ORE_1546_2018.pdf</t>
  </si>
  <si>
    <t>Resol Conv PDF\2018\ORA_105_2018.pdf</t>
  </si>
  <si>
    <t>TOMA RAZON 31,08,2018</t>
  </si>
  <si>
    <t>Resol Conv PDF\2018\ORE_1415_2018.pdf</t>
  </si>
  <si>
    <t>09,07,2018</t>
  </si>
  <si>
    <t>Resol Conv PDF\2018\ORE_1782_2018.pdf</t>
  </si>
  <si>
    <t>11,06,2018</t>
  </si>
  <si>
    <t>Resol Conv PDF\2018\ORE_1448_2018.pdf</t>
  </si>
  <si>
    <t>Resol Conv PDF\2018\ORE_1784_2018.pdf</t>
  </si>
  <si>
    <t>Resol Conv PDF\2018\ORE_1193_2018.pdf</t>
  </si>
  <si>
    <t>Resol Conv PDF\2018\ORE_1195_2018.pdf</t>
  </si>
  <si>
    <t>Resol Conv PDF\2018\ORE_1194_2018.pdf</t>
  </si>
  <si>
    <t>Resol Conv PDF\2018\ORE_1192_2018.pdf</t>
  </si>
  <si>
    <t>03,09,2018</t>
  </si>
  <si>
    <t>Resol Conv PDF\2018\ORA_117_2018.pdf</t>
  </si>
  <si>
    <t>TOMA RAZON 28,09,2018</t>
  </si>
  <si>
    <t>Resol Conv PDF\2018\ORE_2089_2018.pdf</t>
  </si>
  <si>
    <t>17,07,2018</t>
  </si>
  <si>
    <t>Resol Conv PDF\2018\ORE_1837_2018.pdf</t>
  </si>
  <si>
    <t>Resol Conv PDF\2018\ORE_1836_2018.pdf</t>
  </si>
  <si>
    <t>Resol Conv PDF\2018\ORE_1679_2018.pdf</t>
  </si>
  <si>
    <t>Resol Conv PDF\2018\ORE_1838_2018.pdf</t>
  </si>
  <si>
    <t>Resol Conv PDF\2018\ORE_2090_2018.pdf</t>
  </si>
  <si>
    <t>Resol Conv PDF\2018\ORE_1835_2018.pdf</t>
  </si>
  <si>
    <t>Resol Conv PDF\2018\ORE_1783_2018.pdf</t>
  </si>
  <si>
    <t>Resol Conv PDF\2018\ORE_1477_2018.pdf</t>
  </si>
  <si>
    <t>Resol Conv PDF\2018\ORE_2122_2018.pdf</t>
  </si>
  <si>
    <t>Resol Conv PDF\2018\ORE_1839_2018.pdf</t>
  </si>
  <si>
    <t>Resol Conv PDF\2018\ORE_1548_2018.pdf</t>
  </si>
  <si>
    <t>Resol Conv PDF\2018\ORE_1547_2018.pdf</t>
  </si>
  <si>
    <t>Resol Conv PDF\2018\ORE_1580_2018.pdf</t>
  </si>
  <si>
    <t>Resol Conv PDF\2018\ORE_1582_2018.pdf</t>
  </si>
  <si>
    <t>Resol Conv PDF\2018\ORE_1581_2018.pdf</t>
  </si>
  <si>
    <t>Resol Conv PDF\2018\ORE_2208_2018.pdf</t>
  </si>
  <si>
    <t>Resol Conv PDF\2018\ORE_1699_2018.pdf</t>
  </si>
  <si>
    <t>Resol Conv PDF\2018\ORE_1698_2018.pdf</t>
  </si>
  <si>
    <t>Resol Conv PDF\2018\ORE_1840_2018.pdf</t>
  </si>
  <si>
    <t>Resol Conv PDF\2018\ORE_1696_2018.pdf</t>
  </si>
  <si>
    <t>Resol Conv PDF\2018\ORE_1697_2018.pdf</t>
  </si>
  <si>
    <t>Resol Conv PDF\2018\ORE_1677_2018.pdf</t>
  </si>
  <si>
    <t>Resol Conv PDF\2018\ORE_1692_2018.pdf</t>
  </si>
  <si>
    <t>Resol Conv PDF\2018\ORE_1693_2018.pdf</t>
  </si>
  <si>
    <t>Resol Conv PDF\2018\ORE_1678_2018.pdf</t>
  </si>
  <si>
    <t>Resol Conv PDF\2018\ORE_1700_2018.pdf</t>
  </si>
  <si>
    <t>Resol Conv PDF\2018\ORE_1701_2018.pdf</t>
  </si>
  <si>
    <t>01,08,20118</t>
  </si>
  <si>
    <t>Resol Conv PDF\2018\ORA_106_2018.pdf</t>
  </si>
  <si>
    <t>Resol Conv PDF\2018\ORE_3019_2018.pdf</t>
  </si>
  <si>
    <t>Resol Conv PDF\2018\ORE_2295_2018.pdf</t>
  </si>
  <si>
    <t>Resol Conv PDF\2018\ORE_2294_2018.pdf</t>
  </si>
  <si>
    <t>Resol Conv PDF\2018\ORA_112_2018.pdf</t>
  </si>
  <si>
    <t>TOMA RAZON 13,09,2018</t>
  </si>
  <si>
    <t>Resol Conv PDF\2018\ORE_2212_2018.pdf</t>
  </si>
  <si>
    <t>Resol Conv PDF\2018\ORE_2207_2018.pdf</t>
  </si>
  <si>
    <t>Resol Conv PDF\2018\ORE_2157_2018.pdf</t>
  </si>
  <si>
    <t>27,08,2008</t>
  </si>
  <si>
    <t>Resol Conv PDF\2018\ORA_115_2018.pdf</t>
  </si>
  <si>
    <t>Resol Conv PDF\2018\ORE_2210_2018.pdf</t>
  </si>
  <si>
    <t>Resol Conv PDF\2018\ORE_2209_2018.pdf</t>
  </si>
  <si>
    <t>Resol Conv PDF\2018\ORE_2211_2018.pdf</t>
  </si>
  <si>
    <t>19,10,2018</t>
  </si>
  <si>
    <t>OF 3174/23,10,2018</t>
  </si>
  <si>
    <t>Resol Conv PDF\2018\ORE_3090_2018.pdf</t>
  </si>
  <si>
    <t>23,10,2018</t>
  </si>
  <si>
    <t>04,09,2018</t>
  </si>
  <si>
    <t>Resol Conv PDF\2018\ORE_2322_2018.pdf</t>
  </si>
  <si>
    <t>27,08,2018</t>
  </si>
  <si>
    <t>TOMA RAZON 08,10,2018</t>
  </si>
  <si>
    <t>OF 3004/09,10,2018</t>
  </si>
  <si>
    <t>Resol Conv PDF\2018\ORE_3018_2018.pdf</t>
  </si>
  <si>
    <t>Resol Conv PDF\2018\ORE_2234_2018.pdf</t>
  </si>
  <si>
    <t>14,09,2018</t>
  </si>
  <si>
    <t>Resol Conv PDF\2018\ORE_2379_2018.pdf</t>
  </si>
  <si>
    <t>OF 3175/23,10,2018</t>
  </si>
  <si>
    <t>Resol Conv PDF\2018\ORE_3091_2018.pdf</t>
  </si>
  <si>
    <t>30,10,2018</t>
  </si>
  <si>
    <t>OF 3176/23,10,2018</t>
  </si>
  <si>
    <t>Resol Conv PDF\2018\ORE_3092_2018.pdf</t>
  </si>
  <si>
    <t>FIJARME CUANDO VENGA FIRMADO</t>
  </si>
  <si>
    <t>ADQUISICION CAMION MULTIPROPOSITO/EMERGENCIA MUNICIPALIDAD DE DALCAHUE</t>
  </si>
  <si>
    <t>HARRY</t>
  </si>
  <si>
    <t>CONSTRUCCION ESTADIO MUNICIPAL COPMUNA DE COCHAMO</t>
  </si>
  <si>
    <t>SIN EFECTO</t>
  </si>
  <si>
    <t>ADQUISICION CAMION MULTIPROPOSITO EMERGENCIA PARA MUNICIPALIDAD DE DALCAHUE(C33)</t>
  </si>
  <si>
    <t>CIERRE 12-09-2018 (ID-827-18-O118)</t>
  </si>
  <si>
    <t>CIERRE 24-08-2018 (ID-2324-399-LR18)</t>
  </si>
  <si>
    <t>CIERRE 24-08-2018 (ID-2324-400-LR18)</t>
  </si>
  <si>
    <t>CIERRE 30-08-2018 (ID-4086-116-H218)</t>
  </si>
  <si>
    <t>ADJUDICADA (ID-4318-21-LR18)</t>
  </si>
  <si>
    <t>CERRADA 05-07-2018, DEC. N°1270 (ID-3520-17-LR18)</t>
  </si>
  <si>
    <t>CONVENIO A OCTUBRE</t>
  </si>
  <si>
    <t>RATE A OCTUBRE</t>
  </si>
  <si>
    <t>CONSTRUCCION CANCHA SINTÉTICA ESTADIO Nº 2 SAN PABLO</t>
  </si>
  <si>
    <t>HABILITACION SUMINISTRO E. ELÉCTRICA SECTOR LLANO CENTRAL, SAN PABLO</t>
  </si>
  <si>
    <t>ADQUISICION PUENTES MECANO PARA LA PROVINCIA DE PALENA</t>
  </si>
  <si>
    <t>CONSERVACION ESCUELA RURAL HUELDEN, COMUNA  ANCUD</t>
  </si>
  <si>
    <t>HABILITACION SUMINISTRO E. ELECTRICA SECTOR LAS COMPUERTAS, DALCAHUE</t>
  </si>
  <si>
    <t>CONSERVACION MERCADO LOS HEROES, CALBUCO</t>
  </si>
  <si>
    <t>REPOSICION MUSEO MUNICIPAL Y BIBLIOTECA PÚBLICA, CASTRO</t>
  </si>
  <si>
    <t>ADQUISICION EQUIPOS Y EQUIPAMIENTO PARA HABILITACION ILUSTRE MUNICIPALIDAD DE DALCAHUE</t>
  </si>
  <si>
    <t>CONSTRUCCION CENTRO DE DIALISIS MUNICIPAL, COMUNA DE PUERTO MONTT</t>
  </si>
  <si>
    <t>CONSTRUCCION INFRAESTRUCTURA PORTUARIA DE CALETA AULEN, COMUNA DE HUALAIHUÉ</t>
  </si>
  <si>
    <t>NORMALIZACION FRANJA DE SEGURIDAD AERÓDROMO TOLQUIÉN</t>
  </si>
  <si>
    <t>ADQUISICION CAMION MULTIPROPOSITO MUNICIPAL, COMUNA DE QUINCHAO</t>
  </si>
  <si>
    <t>CONSTRUCCION EDIFICIO MOP PUERTO MONTT, REGIÓN DE LOS LAGOS</t>
  </si>
  <si>
    <t>RATE AL 30 DE OCTUBRE</t>
  </si>
  <si>
    <t>cultura</t>
  </si>
  <si>
    <t>deporte</t>
  </si>
  <si>
    <t>fril</t>
  </si>
  <si>
    <t>seguridad</t>
  </si>
  <si>
    <t>ver</t>
  </si>
  <si>
    <t>ADJUDICADA-ASESORIA</t>
  </si>
  <si>
    <t>ADJUDICADA-2308-69-LQ18</t>
  </si>
  <si>
    <t>EN LICITACION (CERRADA) -827-18-O118</t>
  </si>
  <si>
    <t>EN LICITACION-CONSULTORIA (ID: 2324-530-LR18)</t>
  </si>
  <si>
    <t>ADJUDICADA ID 4037-95-LR18</t>
  </si>
  <si>
    <t>ADJUDICADA ID: 656-40-LR18</t>
  </si>
  <si>
    <t>EN LICITACION ID: 4086-111-LQ18</t>
  </si>
  <si>
    <t>ADJUDICADA   ID: 1522-9-LE18</t>
  </si>
  <si>
    <t>EN LICITACION (CERRADA)  ID: 827-16-O118</t>
  </si>
  <si>
    <t>EN LICITACION  ID: 2660-26-LQ18</t>
  </si>
  <si>
    <t>EN LICITACION (ASESORIA) 4195-42-LE18</t>
  </si>
  <si>
    <t>EN LICITACION (CIERRA 12-11-2018) 2904-23-LR18</t>
  </si>
  <si>
    <t>ADJUDICADA (ID: 2324-400-LR18)</t>
  </si>
  <si>
    <t>ADJUDICADA ( ID: 4086-110-LR18)</t>
  </si>
  <si>
    <t>EN LICITACION ( 728337-14-LR18)</t>
  </si>
  <si>
    <t>ADJUDICADA (ID: 3520-24-LR18)</t>
  </si>
  <si>
    <t>ADJUDICADA (3768-11-LQ18)</t>
  </si>
  <si>
    <t>EN ADJUDICACION-CERRADA (ID: 1896-19-O118)</t>
  </si>
  <si>
    <t>ADJUDICADA  ID: 3293-14-LR18</t>
  </si>
  <si>
    <t>ADJUDICADA  ID: 2324-399-LR18</t>
  </si>
  <si>
    <t>ADJUDICADA ID: 4318-21-LR18</t>
  </si>
  <si>
    <t>ADJUDICADA ID: 3443-40-LQ18</t>
  </si>
  <si>
    <t>EN LICITACION CERRADA 3443-48-LQ18</t>
  </si>
  <si>
    <t>ADJUDICADA ID: 2308-79-LQ18</t>
  </si>
  <si>
    <t>EN LICITACION CERRADA ( ID: 1896-50-O118)</t>
  </si>
  <si>
    <t>EN LICITACION ID: 3897-37-LR18</t>
  </si>
  <si>
    <t>EN LICITACION  ID: 2904-7-LQ18</t>
  </si>
  <si>
    <t>EN LICITACION ID: 2308-96-LR18</t>
  </si>
  <si>
    <t>EN LICITACION CERRADA ID: 827-6-LR18</t>
  </si>
  <si>
    <t>ADJUDICADA ID: 739231-10-LR18</t>
  </si>
  <si>
    <t>EN LICITACION CIERRE (07/12/201)</t>
  </si>
  <si>
    <t>ADJUDICADA  2308-52-LQ18</t>
  </si>
  <si>
    <t xml:space="preserve">  NOVIEMBRE 2018</t>
  </si>
  <si>
    <t xml:space="preserve">  DICIEMBRE 2018</t>
  </si>
  <si>
    <t>SUBT</t>
  </si>
  <si>
    <t>Suma de   NOVIEMBRE 2018</t>
  </si>
  <si>
    <t>Suma de   DICIEMBRE 2018</t>
  </si>
  <si>
    <t>SALDO $23.316.054, SE EJECUTA TODO EL SALDO ESTA AÑO</t>
  </si>
  <si>
    <t>SE PAGA AÑO 2019</t>
  </si>
  <si>
    <t>Suma de ITEM</t>
  </si>
  <si>
    <t xml:space="preserve">ADQUISICION EQUIPOS Y EQUIPAMIENTO PARA HABILITACION MUNICIPALIDAD </t>
  </si>
  <si>
    <t xml:space="preserve">TRANSFERENCIA GESTIÓN DEL TERRITORIO TURÍSTICO, REGIÓN DE LOS LAGOS </t>
  </si>
  <si>
    <t>CAPACITACIÓN EN TRANSFERENCIA TECNOLÓGICA PRENEC</t>
  </si>
  <si>
    <t>CAPACITACIÓN NUCLEOS GESTORES TERRITORIOS PIRDT</t>
  </si>
  <si>
    <t>CAPITAL SEMILLA PARA POTENCIAR LOS SEIS EJES PRODUCTIVOS A DE LA PROVINCIA DE PALENA</t>
  </si>
  <si>
    <t>CONTROL MONITOREO SITUACION SANITARIA EN BOVINOS Y OVINOS</t>
  </si>
  <si>
    <t>ERRADICACIÓN DEL VISÓN PARA LA REGIÓN DE LOS LAGOS</t>
  </si>
  <si>
    <t>ERRADICACIÓN DE LA BRUCELOSIS BOVINA</t>
  </si>
  <si>
    <t>CAPACITACIÓN PARA LA VALORIZACION Y SELLO DE ORIGEN PRODUCTOS SAP</t>
  </si>
  <si>
    <t>CAPACITACIÓN PARA EL FOMENTO AGROFORESTAL EN PALENA Y COCHAMO</t>
  </si>
  <si>
    <t>TRANSFERENCIA TECNOLÓGICA PARA AFC ZONAS REZAGADAS LOS LAGOS</t>
  </si>
  <si>
    <t>CAPACITACIÓN PARA EL MEJORAMIENTO GENETICO BOVINO OVINO</t>
  </si>
  <si>
    <t>CAPACITACIÓN Y FOMENTO AGROECOLOGÍA Y PRODUCCIÓN AGRÍCOLA</t>
  </si>
  <si>
    <t>CAPACITACIÓN Y VALORACIÓN DE PRODUCTOS AGROPECUARIOS</t>
  </si>
  <si>
    <t>RECUPERACION DE SUELOS EN TERRITORIOS INDIGENAS DE LA PROVINCIA DE OSORNO</t>
  </si>
  <si>
    <t>CAPACITACION Y FORTALECIMIENTO PARA PERSONAS MAYORES</t>
  </si>
  <si>
    <t>MONTO CONTRATO</t>
  </si>
  <si>
    <t>TOTAL PAGADO 2010 - 2017</t>
  </si>
  <si>
    <t>COMPROMISO AÑO VIGENTE</t>
  </si>
  <si>
    <t>NOVIEM</t>
  </si>
  <si>
    <t>DICIEM</t>
  </si>
  <si>
    <t>TOTAL PAGADO 2018</t>
  </si>
  <si>
    <t>SALDO PAGAR 2018</t>
  </si>
  <si>
    <t>MEJORAMIENTO AREAS VERDES PARQUE SANUEL ROMAN ALERCE NORTE</t>
  </si>
  <si>
    <t>CONSTRUCCION DE VEREDAS SECTOR LA VARA</t>
  </si>
  <si>
    <t>Resol Conv PDF\2018\ORE_417_2018.pdf</t>
  </si>
  <si>
    <t>31,10,2018</t>
  </si>
  <si>
    <t>OF 3374/08,11,2018</t>
  </si>
  <si>
    <t>Resol Conv PDF\2018\ORE_3424_2018.pdf</t>
  </si>
  <si>
    <t>OF 3373/08,11,2018</t>
  </si>
  <si>
    <t>Resol Conv PDF\2018\ORE_3427_2018.pdf</t>
  </si>
  <si>
    <t>OF 3286/05,11,2018</t>
  </si>
  <si>
    <t>Resol Conv PDF\2018\ORA_122_2018.pdf</t>
  </si>
  <si>
    <t>RESOL 129/10,10,2018</t>
  </si>
  <si>
    <t>CONTRALORIA 06,11,2018</t>
  </si>
  <si>
    <t>OF 3342/08,11,2018</t>
  </si>
  <si>
    <t>Resol Conv PDF\2018\ORA_123_2018.pdf</t>
  </si>
  <si>
    <t>OF 3369/08,11,2018</t>
  </si>
  <si>
    <t>Resol Conv PDF\2018\ORE_3425_2018.pdf</t>
  </si>
  <si>
    <t>OF 3368/08,11,2018</t>
  </si>
  <si>
    <t>Resol Conv PDF\2018\ORE_3600_2018.pdf</t>
  </si>
  <si>
    <t>13,11,2018</t>
  </si>
  <si>
    <t>14,11,2018</t>
  </si>
  <si>
    <t>OF 3429/15,11,2018</t>
  </si>
  <si>
    <t>Resol Conv PDF\2018\ORE_3890_2018.pdf</t>
  </si>
  <si>
    <t>OF 3372/08,11,2018</t>
  </si>
  <si>
    <t>Resol Conv PDF\2018\ORE_3421_2018.pdf</t>
  </si>
  <si>
    <t>10,10,2018</t>
  </si>
  <si>
    <t>CONTRALORIA 07,11,2018</t>
  </si>
  <si>
    <t>OF 3378/08,11,2018</t>
  </si>
  <si>
    <t>Resol Conv PDF\2018\ORE_3401_2018.pdf</t>
  </si>
  <si>
    <t>OF 3376/08,11,2018</t>
  </si>
  <si>
    <t>Resol Conv PDF\2018\ORE_3423_2018.pdf</t>
  </si>
  <si>
    <t>OF 3370/08,11,2018</t>
  </si>
  <si>
    <t>Resol Conv PDF\2018\ORE_3402_2018.pdf</t>
  </si>
  <si>
    <t>30,11,2018</t>
  </si>
  <si>
    <t>OF 3375/08,11,2018</t>
  </si>
  <si>
    <t>Resol Conv PDF\2018\ORE_3422_2018.pdf</t>
  </si>
  <si>
    <t>OF 3428/15,11,2018</t>
  </si>
  <si>
    <t>Resol Conv PDF\2018\ORE_3889_2018.pdf</t>
  </si>
  <si>
    <t>26,11,2018</t>
  </si>
  <si>
    <t>OF 3371/08,11,2018</t>
  </si>
  <si>
    <t>Resol Conv PDF\2018\ORE_3506_2018.pdf</t>
  </si>
  <si>
    <t>MEJORAMIENTO Y AMPLIACION SERVICIO APR HUILLINCO</t>
  </si>
  <si>
    <t xml:space="preserve">MOD MONTO </t>
  </si>
  <si>
    <t>27,11,2018</t>
  </si>
  <si>
    <t>CONSERVACION LICEO POLITECNICO IGNACIO CARRERA PINTO</t>
  </si>
  <si>
    <t>OBRAS CIRC 33</t>
  </si>
  <si>
    <t>26,10,2018</t>
  </si>
  <si>
    <t>20,11,2018</t>
  </si>
  <si>
    <t>OF 3520/23,11,2018</t>
  </si>
  <si>
    <t>Resol Conv PDF\2018\ORE_3963_2018.pdf</t>
  </si>
  <si>
    <t xml:space="preserve">REPOSICION POSTA DE SALUD RURAL DE PIO PIO </t>
  </si>
  <si>
    <t>07,11,2018</t>
  </si>
  <si>
    <t xml:space="preserve">CONSERVACION GIMNASIO MUNICIPAL </t>
  </si>
  <si>
    <t>CONSTRUCCIO SISTEMA APR SECTOR LAS CRUCES</t>
  </si>
  <si>
    <t>CONVENIO COOPERACION</t>
  </si>
  <si>
    <t>CLUB DE LEONES</t>
  </si>
  <si>
    <t>16,07,2018</t>
  </si>
  <si>
    <t>OF 3384/09,11,2018</t>
  </si>
  <si>
    <t>Resol Conv PDF\2018\ORE_2000_2018.pdf</t>
  </si>
  <si>
    <t>TRANSFERENCIA MEJORAMIENTO PRODUCTIVIDAD EN AREAS DE MANEJO II</t>
  </si>
  <si>
    <t>COMPRA TERRERNO</t>
  </si>
  <si>
    <t>ADQUISICION Y EQUIPAMIENTO PARA HABILITACION ILUSTRE MUNICIPALIDAD</t>
  </si>
  <si>
    <t>22,11,2018</t>
  </si>
  <si>
    <t>ACTUALIZACION PLAN REGULADOR COMUNAL DE PALENA</t>
  </si>
  <si>
    <t>ESTUDIO</t>
  </si>
  <si>
    <t>15,11,2018</t>
  </si>
  <si>
    <t>ADQUISICION EQUIPOS Y EQUIPAMIENTO PARA HABILITACION PABELLON CMA</t>
  </si>
  <si>
    <t>REPOSICION VEHICULOS DEPARTAMENTO EDUCACION MUNICIPAL</t>
  </si>
  <si>
    <t>OF 3521/23,11,2018</t>
  </si>
  <si>
    <t>Resol Conv PDF\2018\ORE_3961_2018.pdf</t>
  </si>
  <si>
    <t>OF 3522/23,11,2018</t>
  </si>
  <si>
    <t>Resol Conv PDF\2018\ORE_3962_2018.pdf</t>
  </si>
  <si>
    <t>16,11,2018</t>
  </si>
  <si>
    <t>CONSTRUCCION ESTADIO CORTE ALTO PURRANQUE</t>
  </si>
  <si>
    <t>REPOSICION ESCUELAS ANDREW JACKSON Y RIO NEGRO</t>
  </si>
  <si>
    <t>MOD CONSULTORIAS</t>
  </si>
  <si>
    <t>21,11,2018</t>
  </si>
  <si>
    <t>TRANSFERENCIA FORTALECIMIENTO Y COMPETITIVIDAD DE LA ARTESANIA</t>
  </si>
  <si>
    <t>28,11,2018</t>
  </si>
  <si>
    <t>HABILITACION SS.EE. SECTOR PUELPUN</t>
  </si>
  <si>
    <t>23,11,2018</t>
  </si>
  <si>
    <t>H.S.E.E.SECTOR COSTA II</t>
  </si>
  <si>
    <t>H.S.E.E.SECTOR CAULIN BAJO EL CARRIL</t>
  </si>
  <si>
    <t>CONSTRUCCION SIS TEMA DE APR SECTOR GUABUN</t>
  </si>
  <si>
    <t>CONSTRUCCION SERVICIO DE APR LOMA DE LA PIEDRA-LAHUACHA FRUTILLAR</t>
  </si>
  <si>
    <t>REPOSICION DE DOS CAMIONES TOLVA PA LA I. MUNICIPALIDAD</t>
  </si>
  <si>
    <t>REPOSICION POSTA SALUD ISLA TAC</t>
  </si>
  <si>
    <t>NORMALIZACION HOSPITAL DE QUELLON</t>
  </si>
  <si>
    <t>ARQ Y PDI</t>
  </si>
  <si>
    <t>REPOSICION POSTA DE SALUD RURAL DE HUELMO</t>
  </si>
  <si>
    <t>29,11,2018</t>
  </si>
  <si>
    <t xml:space="preserve">REPOSICION 100 CONTENEDORES PARA LA DISPOSICION RSD </t>
  </si>
  <si>
    <t>CONSTRUCCION SISTEMA DE APR SECTOR GUABUN</t>
  </si>
  <si>
    <t>REPOSICION CONSULTORIO DE SALUD RURAL BAHIA MANSA</t>
  </si>
  <si>
    <t>REPOSICION VEHICULOS MUNICIPALES, DEPARTAMENTO DE SALUD</t>
  </si>
  <si>
    <t>HABILITACION SUMINISTRO ELECTRICO SECTOR COSTA I SAN PABLO</t>
  </si>
  <si>
    <t>REPOSICION ESCUELA ESTACIÓN NUEVO PORVENIR, PUYEHUE</t>
  </si>
  <si>
    <t>CONSTRUCCION DISEÑO VARADERO DALCAHUE</t>
  </si>
  <si>
    <t>CONSTRUCCION OBRAS INFRA VIAL QUEBRADAS V. OSORNO RUTA 225-CH. S: ENSENADA-T LOS STOS.</t>
  </si>
  <si>
    <t xml:space="preserve">TRANSFERENCIA RENOVACIÓN DE FLOTA TRANSPORTE PUBLICO REGIÓN DE LOS LAGOS -AÑO 2019 </t>
  </si>
  <si>
    <t>DIRECCION DE EDUCACION PUBLICA</t>
  </si>
  <si>
    <t>CONSERVACION CAMINOS BASICOS REGION DE LOS LAGOS 2019-2020</t>
  </si>
  <si>
    <t>MEJORAMIENTO POSTA DE SALUD RURAL ROLECHA</t>
  </si>
  <si>
    <t>AMPLIACION DE RED PUBLICA SIST DE AGUA POTABLE Y ALC. SECTOR SAN ANTONIO, COMUNA DE QUELLON</t>
  </si>
  <si>
    <t>CONSTRUCCION SERVICIO APR SAN CARLOS, LOS MUERMOS</t>
  </si>
  <si>
    <t>HABILITACION SUMINISTRO ENERGIA ELECTRICA SECTOR EL EMPALME COMUNA DE MAULLIN</t>
  </si>
  <si>
    <t>CONSTRUCCION CONSTRUCCIÓN JARDÍN INFANTIL Y SALA CUNA LA VARA</t>
  </si>
  <si>
    <t>HABILITACION SUMINISTRO ELECTRICO SECTOR RURAL DE LOS MANIOS COMUNA DE ANCUD</t>
  </si>
  <si>
    <t>CONSTRUCCION SISTEMA DE AGUA POTABLE RURAL DETICO - QUECHU, COMUNA DE QUEILEN</t>
  </si>
  <si>
    <t>CONSERVACION CUBIERTAS, VENTANAS, PAVIMENTOS Y PINTURA ESCUELA LUIS URIBE DIAZ DE CASTRO</t>
  </si>
  <si>
    <t xml:space="preserve">CONSERVACION LICEO CARLOS IBAÑEZ, COMUNA DE FRESIA </t>
  </si>
  <si>
    <t>CONSTRUCCION SISTEMA APR SECTOR BUTALCURA, PRIMERA ETAPA</t>
  </si>
  <si>
    <t>CONSTRUCCION CONSTRUCCIÓN GIMNASIO ESCUELA ANAHUAC</t>
  </si>
  <si>
    <t>CONSTRUCCION CONSTRUCCIÓN ACCESO SEDE EL PONCHO</t>
  </si>
  <si>
    <t>CONSTRUCCION SISTEMA DE AGUA POTABLE RURAL DETIF, COMUNA DE PUQUELDON</t>
  </si>
  <si>
    <t>CONSERVACION CUBIERTAS, VENTANAS, PAVIMENTOS Y PINTURA ESCUELA INES MUÑOZ DE GARCIA DE CASTRO</t>
  </si>
  <si>
    <t>CONSERVACION INFRAESTRUCTURA DEPROV DE EDUCACIÓN CHILOE</t>
  </si>
  <si>
    <t>CONSTRUCCION CONSTRUCCIÓN CENTRO COMUNITARIO POLIFUNCIONAL PUERTO CÁRDENAS</t>
  </si>
  <si>
    <t>CONSTRUCCION MUSEO REGIONAL POBLAMIENTO BOSQUES Y MARES AUSTRALES</t>
  </si>
  <si>
    <t>MEJORAMIENTO LUMINARIAS PUBLICAS COMUNA DE LLANQUIHUE</t>
  </si>
  <si>
    <t>MEJORAMIENTO CANCHA SINTETICA ACHAO</t>
  </si>
  <si>
    <t>CONSERVACION INFRAESTRUCTURA ESCUELA RURAL DETIF - COMUNA PUQUELDON</t>
  </si>
  <si>
    <t>CONSTRUCCION REDES DE AP Y ALC. DE AGUAS SERVIDAS DIVERSOS SECTORES CIUDAD DE ANCUD</t>
  </si>
  <si>
    <t>CONSTRUCCION CONSTRUCCION GIMNASIO ESCUELA MIRASOL</t>
  </si>
  <si>
    <t>CONSTRUCCION CONSULTORIO GENERAL RURAL CONTAO, COMUNA HUALAIHUÉ.</t>
  </si>
  <si>
    <t>REPOSICION Y ADQUISICIÓN CAMIONES BASURA Y 400 CONTENEDORES PARA LA MUNICIPALIDAD DE ANCUD</t>
  </si>
  <si>
    <t>REPOSICION LICEO INDUSTRIAL PUERTO MONTT</t>
  </si>
  <si>
    <t>MEJORAMIENTO UNIDAD DE URGENCIA Y CONSTRUCCIÓN SALA CUNA HOSPITAL DE MAULLÍN</t>
  </si>
  <si>
    <t>REPOSICION POSTA RURAL DE SALTO GRANDE, PUERTO MONTT</t>
  </si>
  <si>
    <t>REPOSICION ALUMBRADO PÚBLICO CON TECNOLOGIA LED COMUNA DE MAULLIN</t>
  </si>
  <si>
    <t>AMPLIACION AULA PSICOMOTRIZ Y HÁBITOS FÍSICOS ESC. DIFERENCIAL SAN CARLOS, ANCUD</t>
  </si>
  <si>
    <t>CONSERVACION ESCUELA ARTURO A. PALMA, COMUNA FRUTILLAR</t>
  </si>
  <si>
    <t xml:space="preserve">CONSTRUCCION SERVICIO AGUA POTABLE RURAL LA CAMPANA </t>
  </si>
  <si>
    <t>EQUIPAMIENTO MASIFICACION DE LA EXCELENCIA Y GENERAC. DE COMPETENCIAS A TRAVÉS DE LA CIENCIA</t>
  </si>
  <si>
    <t>MUNICIPALIDAD DE CALBUCO</t>
  </si>
  <si>
    <t>CONSERVACION DE PINTURA Y CIERRE PERIMETRAL ESCUELA RURAL HUENAO</t>
  </si>
  <si>
    <t>CONSTRUCCION CONSTRUCCION GIMNASIO ESCUELA ALEMANIA</t>
  </si>
  <si>
    <t>CONSERVACION PINTURA Y PATIO EXTERIOR ESCUELA RURAL DOMINGO F. SARMIENTO</t>
  </si>
  <si>
    <t>CONSERVACION 12,9 KM CAMINOS NO ENROLADOS, DIVERSOS SECTORES COMUNA PUERTO OCTAY</t>
  </si>
  <si>
    <t>CONSERVACION CONSERVACIÓN ESCUELA DEPORTIVA OSORNO</t>
  </si>
  <si>
    <t>CONSTRUCCION SISTEMAS AGUA POT. Y ALC. SECTOR LAS ESCALAS, FUTALEUFÚ</t>
  </si>
  <si>
    <t>ADQUISICION Y REPOSICIÓN DE CUATRO CAMIONETAS MUNICIPALES</t>
  </si>
  <si>
    <t>CONSTRUCCION CENTRO DE TRATAMIENTO RESIDUOS SÓLIDOS . COMUNA DE PALENA</t>
  </si>
  <si>
    <t xml:space="preserve">MEJORAMIENTO CIRCUITO PEATONAL HISTÓRICO, COMUNA DE PALENA </t>
  </si>
  <si>
    <t>CONSERVACION PINTURA Y CIERRE PERIMETRAL ESCUELA RURAL CHULLEC</t>
  </si>
  <si>
    <t>REPOSICION POSTA RURAL DE LAGO CHAPO, PUERTO MONTT</t>
  </si>
  <si>
    <t>CONSERVACION INFRAESTRUCTURA  DEPROV DE EDUCACION  LLANQUIHUE</t>
  </si>
  <si>
    <t>EQUIPAMIENTO LABORATORIO DE MATEMÁTICA PARA ESTABLECIMIENTOS EDUC MUNICIPAL DE 1° A 6° BÁSICO</t>
  </si>
  <si>
    <t>AMPLIACION SALA DE PROFESORES  Y BODEGA CONTAINER DE LICEO GALVARINO RIVEROS DE CASTRO</t>
  </si>
  <si>
    <t>REPOSICION PUENTE CHACAO 3 PROVINCIA DE CHILOE REGION DE LOS LAGO</t>
  </si>
  <si>
    <t>REPOSICION y adquisiscion de CAMIONETAS PARA DIVERSAS OFICINAS MUNICIPALES</t>
  </si>
  <si>
    <t xml:space="preserve">ADQUISICION TRANSPORTE ESCOLAR PARA ESCUELA DIFERENCIAL </t>
  </si>
  <si>
    <t>REPOSICION POSTA SALTO GRANDE, PUERTO MONTT</t>
  </si>
  <si>
    <t>REPOSICION  INTERNADO LICEO INDUSTRIAL CHILENO ALEMÁN FRUTILLAR</t>
  </si>
  <si>
    <t>CONSTRUCCION SISTEMA DE AGUA POTABLE RURAL SAN RAMON - ENTRE ESTEROS, COMUNA DE CALBUCO</t>
  </si>
  <si>
    <t>CONSTRUCCION GIMNASIO MUNICIPAL DE LLANADA GRANDE, COCHAMO</t>
  </si>
  <si>
    <t>REPOSICION MOTONIVELADORA ILUSTRE MUNICIPALIDAD DE QUELLON</t>
  </si>
  <si>
    <t>MEJORAMIENTO ESCUELA ARTURO ALESSANDRI PALMA DE FRUTILLAR</t>
  </si>
  <si>
    <t>CONSERVACION ESCUELA AYACARA, PENINSULA DE HUEQUI</t>
  </si>
  <si>
    <t>CONSERVACION DE PINTURA Y REVESTIMIENTO INTEGRAL INTERNADO LABO</t>
  </si>
  <si>
    <t>HABILITACION SUMINISTRO ENERGIA ELECTRICA SECTOR PUERTO GODOY COMUNA DE MAULLIN</t>
  </si>
  <si>
    <t>AMPLIACION DE RED PUBLICA SIST DE AGUA POTABLE Y ALC SECTOR ALCÁZAR COMUNA DE QUELLON</t>
  </si>
  <si>
    <t>ENERO-SEPTIEMBRE</t>
  </si>
  <si>
    <t>convenio</t>
  </si>
  <si>
    <t>REPOSICION POSTA DE SALUD RURAL EL TRAIGUEN</t>
  </si>
  <si>
    <t>HABILITACION SUMINISTRO ELECTRICO SECTOR COSTA II SAN PABLO</t>
  </si>
  <si>
    <t>ok</t>
  </si>
  <si>
    <t>cuadradutura chileindica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</si>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</sst>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-[$€-2]\ * #,##0.00_-;\-[$€-2]\ * #,##0.00_-;_-[$€-2]\ * \-??_-"/>
    <numFmt numFmtId="166" formatCode="_-* #,##0.00\ _€_-;\-* #,##0.00\ _€_-;_-* &quot;-&quot;??\ _€_-;_-@_-"/>
    <numFmt numFmtId="167" formatCode="[$$-340A]\ #,##0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  <numFmt numFmtId="171" formatCode="_-* #,##0_-;\-* #,##0_-;_-* &quot;-&quot;??_-;_-@_-"/>
    <numFmt numFmtId="172" formatCode="dd/mm/yyyy;@"/>
    <numFmt numFmtId="173" formatCode="d/mm/yyyy;@"/>
    <numFmt numFmtId="174" formatCode="###,###;#,##0;#,##0"/>
    <numFmt numFmtId="175" formatCode="0.0%"/>
    <numFmt numFmtId="176" formatCode="#,##0_ ;[Red]\-#,##0\ "/>
  </numFmts>
  <fonts count="85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Swis721 Lt BT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name val="Arial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6"/>
      <name val="Arial"/>
      <family val="2"/>
    </font>
    <font>
      <b/>
      <sz val="10"/>
      <color theme="1"/>
      <name val="Myriad Pro"/>
      <family val="2"/>
    </font>
    <font>
      <b/>
      <sz val="10"/>
      <color theme="1"/>
      <name val="Swis721 LtCn BT"/>
    </font>
    <font>
      <sz val="10"/>
      <color theme="1"/>
      <name val="Swis721 LtCn BT"/>
    </font>
    <font>
      <sz val="10"/>
      <color rgb="FFFF0000"/>
      <name val="Swis721 LtCn BT"/>
    </font>
    <font>
      <sz val="10"/>
      <name val="Calibri"/>
      <family val="2"/>
    </font>
    <font>
      <sz val="10"/>
      <color theme="1"/>
      <name val="Arial Narrow"/>
      <family val="2"/>
    </font>
    <font>
      <b/>
      <sz val="10"/>
      <color rgb="FFC00000"/>
      <name val="Arial Narrow"/>
      <family val="2"/>
    </font>
    <font>
      <sz val="10"/>
      <name val="Arial Narrow"/>
      <family val="2"/>
    </font>
    <font>
      <sz val="10"/>
      <color theme="1" tint="4.9989318521683403E-2"/>
      <name val="Arial Narrow"/>
      <family val="2"/>
    </font>
    <font>
      <u/>
      <sz val="10"/>
      <color theme="10"/>
      <name val="Arial"/>
      <family val="2"/>
    </font>
    <font>
      <b/>
      <sz val="10"/>
      <color indexed="9"/>
      <name val="Arial"/>
      <family val="2"/>
    </font>
    <font>
      <sz val="10"/>
      <color rgb="FF000000"/>
      <name val="MS Sans Serif"/>
      <family val="2"/>
    </font>
    <font>
      <b/>
      <sz val="8"/>
      <color rgb="FF000000"/>
      <name val="Myriad Pro"/>
      <family val="2"/>
    </font>
    <font>
      <b/>
      <sz val="9"/>
      <color rgb="FF000000"/>
      <name val="Myriad Pro"/>
      <family val="2"/>
    </font>
    <font>
      <b/>
      <sz val="8"/>
      <name val="Myriad Pro"/>
      <family val="2"/>
    </font>
    <font>
      <b/>
      <sz val="8"/>
      <name val="Swis721 LtCn BT"/>
      <family val="2"/>
    </font>
    <font>
      <sz val="8"/>
      <name val="Swis721 LtCn BT"/>
      <family val="2"/>
    </font>
    <font>
      <sz val="8"/>
      <color rgb="FFFF0000"/>
      <name val="Swis721 LtCn BT"/>
      <family val="2"/>
    </font>
    <font>
      <b/>
      <sz val="8"/>
      <color rgb="FFFF0000"/>
      <name val="Swis721 LtCn BT"/>
      <family val="2"/>
    </font>
    <font>
      <sz val="11"/>
      <name val="Arial Narrow"/>
      <family val="2"/>
    </font>
    <font>
      <sz val="8"/>
      <color rgb="FF000000"/>
      <name val="Swis721 LtCn BT"/>
      <family val="2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92CDD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rgb="FFFF4B4B"/>
        <bgColor indexed="64"/>
      </patternFill>
    </fill>
    <fill>
      <patternFill patternType="solid">
        <fgColor rgb="FFFFFF8F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8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5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6" borderId="0" applyNumberFormat="0" applyBorder="0" applyAlignment="0" applyProtection="0"/>
    <xf numFmtId="0" fontId="21" fillId="10" borderId="9" applyNumberFormat="0" applyAlignment="0" applyProtection="0"/>
    <xf numFmtId="0" fontId="22" fillId="0" borderId="14" applyNumberFormat="0" applyFill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3" fillId="0" borderId="0" applyFill="0" applyBorder="0" applyAlignment="0" applyProtection="0"/>
    <xf numFmtId="168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6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3" fillId="0" borderId="0"/>
    <xf numFmtId="0" fontId="31" fillId="0" borderId="0"/>
    <xf numFmtId="0" fontId="4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 applyFill="0" applyProtection="0"/>
    <xf numFmtId="0" fontId="50" fillId="0" borderId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6" fillId="0" borderId="0"/>
    <xf numFmtId="0" fontId="57" fillId="0" borderId="0"/>
    <xf numFmtId="164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60" fillId="0" borderId="0"/>
    <xf numFmtId="0" fontId="6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83" fillId="0" borderId="0"/>
  </cellStyleXfs>
  <cellXfs count="766">
    <xf numFmtId="0" fontId="0" fillId="0" borderId="0" xfId="0"/>
    <xf numFmtId="3" fontId="0" fillId="0" borderId="0" xfId="0" applyNumberFormat="1"/>
    <xf numFmtId="0" fontId="4" fillId="0" borderId="0" xfId="0" applyFont="1"/>
    <xf numFmtId="0" fontId="0" fillId="0" borderId="1" xfId="0" applyBorder="1"/>
    <xf numFmtId="0" fontId="0" fillId="2" borderId="0" xfId="0" applyFill="1"/>
    <xf numFmtId="0" fontId="4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/>
    <xf numFmtId="0" fontId="4" fillId="4" borderId="5" xfId="0" applyFont="1" applyFill="1" applyBorder="1"/>
    <xf numFmtId="0" fontId="4" fillId="4" borderId="4" xfId="0" applyFont="1" applyFill="1" applyBorder="1"/>
    <xf numFmtId="3" fontId="0" fillId="2" borderId="0" xfId="0" applyNumberFormat="1" applyFill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3" fontId="4" fillId="2" borderId="0" xfId="0" applyNumberFormat="1" applyFon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33" fillId="27" borderId="1" xfId="0" applyFont="1" applyFill="1" applyBorder="1"/>
    <xf numFmtId="3" fontId="33" fillId="27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4" fillId="29" borderId="1" xfId="0" applyFont="1" applyFill="1" applyBorder="1"/>
    <xf numFmtId="0" fontId="33" fillId="28" borderId="1" xfId="0" applyFont="1" applyFill="1" applyBorder="1"/>
    <xf numFmtId="3" fontId="33" fillId="28" borderId="1" xfId="0" applyNumberFormat="1" applyFont="1" applyFill="1" applyBorder="1" applyAlignment="1">
      <alignment horizontal="center"/>
    </xf>
    <xf numFmtId="0" fontId="36" fillId="29" borderId="7" xfId="0" applyFont="1" applyFill="1" applyBorder="1"/>
    <xf numFmtId="0" fontId="36" fillId="29" borderId="1" xfId="0" applyFont="1" applyFill="1" applyBorder="1"/>
    <xf numFmtId="0" fontId="0" fillId="0" borderId="0" xfId="0" pivotButton="1"/>
    <xf numFmtId="0" fontId="3" fillId="0" borderId="0" xfId="5"/>
    <xf numFmtId="3" fontId="3" fillId="0" borderId="0" xfId="5" applyNumberFormat="1"/>
    <xf numFmtId="9" fontId="3" fillId="0" borderId="0" xfId="115"/>
    <xf numFmtId="0" fontId="38" fillId="30" borderId="2" xfId="5" applyFont="1" applyFill="1" applyBorder="1"/>
    <xf numFmtId="3" fontId="38" fillId="30" borderId="20" xfId="5" applyNumberFormat="1" applyFont="1" applyFill="1" applyBorder="1" applyAlignment="1">
      <alignment horizontal="center"/>
    </xf>
    <xf numFmtId="9" fontId="38" fillId="30" borderId="21" xfId="115" applyFont="1" applyFill="1" applyBorder="1" applyAlignment="1">
      <alignment horizontal="center"/>
    </xf>
    <xf numFmtId="3" fontId="38" fillId="30" borderId="8" xfId="5" applyNumberFormat="1" applyFont="1" applyFill="1" applyBorder="1" applyAlignment="1">
      <alignment horizontal="center" wrapText="1"/>
    </xf>
    <xf numFmtId="3" fontId="38" fillId="31" borderId="20" xfId="5" applyNumberFormat="1" applyFont="1" applyFill="1" applyBorder="1" applyAlignment="1">
      <alignment horizontal="center" wrapText="1"/>
    </xf>
    <xf numFmtId="3" fontId="38" fillId="31" borderId="1" xfId="5" applyNumberFormat="1" applyFont="1" applyFill="1" applyBorder="1" applyAlignment="1">
      <alignment horizontal="center" wrapText="1"/>
    </xf>
    <xf numFmtId="3" fontId="38" fillId="30" borderId="1" xfId="5" applyNumberFormat="1" applyFont="1" applyFill="1" applyBorder="1" applyAlignment="1">
      <alignment horizontal="center" wrapText="1"/>
    </xf>
    <xf numFmtId="3" fontId="38" fillId="30" borderId="21" xfId="5" applyNumberFormat="1" applyFont="1" applyFill="1" applyBorder="1" applyAlignment="1">
      <alignment horizontal="center"/>
    </xf>
    <xf numFmtId="0" fontId="38" fillId="0" borderId="2" xfId="5" applyFont="1" applyBorder="1"/>
    <xf numFmtId="3" fontId="3" fillId="0" borderId="20" xfId="5" applyNumberFormat="1" applyBorder="1"/>
    <xf numFmtId="9" fontId="3" fillId="0" borderId="21" xfId="115" applyBorder="1"/>
    <xf numFmtId="3" fontId="3" fillId="0" borderId="8" xfId="5" applyNumberFormat="1" applyBorder="1"/>
    <xf numFmtId="3" fontId="6" fillId="0" borderId="20" xfId="4" applyNumberFormat="1" applyBorder="1"/>
    <xf numFmtId="3" fontId="3" fillId="0" borderId="1" xfId="5" applyNumberFormat="1" applyBorder="1"/>
    <xf numFmtId="10" fontId="3" fillId="32" borderId="1" xfId="115" applyNumberFormat="1" applyFill="1" applyBorder="1" applyAlignment="1">
      <alignment wrapText="1"/>
    </xf>
    <xf numFmtId="3" fontId="3" fillId="32" borderId="1" xfId="5" applyNumberFormat="1" applyFill="1" applyBorder="1" applyAlignment="1">
      <alignment wrapText="1"/>
    </xf>
    <xf numFmtId="3" fontId="3" fillId="0" borderId="21" xfId="5" applyNumberFormat="1" applyBorder="1"/>
    <xf numFmtId="3" fontId="38" fillId="0" borderId="0" xfId="5" applyNumberFormat="1" applyFont="1"/>
    <xf numFmtId="3" fontId="38" fillId="30" borderId="22" xfId="5" applyNumberFormat="1" applyFont="1" applyFill="1" applyBorder="1"/>
    <xf numFmtId="9" fontId="38" fillId="30" borderId="24" xfId="115" applyFont="1" applyFill="1" applyBorder="1"/>
    <xf numFmtId="3" fontId="38" fillId="30" borderId="23" xfId="5" applyNumberFormat="1" applyFont="1" applyFill="1" applyBorder="1"/>
    <xf numFmtId="9" fontId="38" fillId="30" borderId="23" xfId="114" applyFont="1" applyFill="1" applyBorder="1"/>
    <xf numFmtId="0" fontId="3" fillId="0" borderId="0" xfId="5" applyAlignment="1">
      <alignment wrapText="1"/>
    </xf>
    <xf numFmtId="0" fontId="38" fillId="31" borderId="2" xfId="5" applyFont="1" applyFill="1" applyBorder="1"/>
    <xf numFmtId="3" fontId="38" fillId="31" borderId="20" xfId="5" applyNumberFormat="1" applyFont="1" applyFill="1" applyBorder="1" applyAlignment="1">
      <alignment horizontal="center"/>
    </xf>
    <xf numFmtId="3" fontId="38" fillId="31" borderId="21" xfId="5" applyNumberFormat="1" applyFont="1" applyFill="1" applyBorder="1" applyAlignment="1">
      <alignment horizontal="center"/>
    </xf>
    <xf numFmtId="3" fontId="38" fillId="31" borderId="8" xfId="5" applyNumberFormat="1" applyFont="1" applyFill="1" applyBorder="1" applyAlignment="1">
      <alignment horizontal="center" wrapText="1"/>
    </xf>
    <xf numFmtId="3" fontId="38" fillId="30" borderId="20" xfId="5" applyNumberFormat="1" applyFont="1" applyFill="1" applyBorder="1" applyAlignment="1">
      <alignment horizontal="center" wrapText="1"/>
    </xf>
    <xf numFmtId="3" fontId="3" fillId="33" borderId="20" xfId="5" applyNumberFormat="1" applyFill="1" applyBorder="1"/>
    <xf numFmtId="3" fontId="3" fillId="33" borderId="1" xfId="5" applyNumberFormat="1" applyFill="1" applyBorder="1"/>
    <xf numFmtId="9" fontId="3" fillId="34" borderId="1" xfId="115" applyFill="1" applyBorder="1" applyAlignment="1">
      <alignment horizontal="center" wrapText="1"/>
    </xf>
    <xf numFmtId="3" fontId="3" fillId="0" borderId="28" xfId="5" applyNumberFormat="1" applyBorder="1"/>
    <xf numFmtId="0" fontId="39" fillId="0" borderId="2" xfId="5" applyFont="1" applyBorder="1"/>
    <xf numFmtId="9" fontId="3" fillId="33" borderId="1" xfId="115" applyFill="1" applyBorder="1" applyAlignment="1">
      <alignment horizontal="center" wrapText="1"/>
    </xf>
    <xf numFmtId="3" fontId="38" fillId="30" borderId="29" xfId="5" applyNumberFormat="1" applyFont="1" applyFill="1" applyBorder="1"/>
    <xf numFmtId="9" fontId="38" fillId="30" borderId="23" xfId="2" applyFont="1" applyFill="1" applyBorder="1" applyAlignment="1">
      <alignment horizontal="center"/>
    </xf>
    <xf numFmtId="3" fontId="38" fillId="4" borderId="24" xfId="5" applyNumberFormat="1" applyFont="1" applyFill="1" applyBorder="1"/>
    <xf numFmtId="0" fontId="38" fillId="3" borderId="2" xfId="5" applyFont="1" applyFill="1" applyBorder="1" applyAlignment="1">
      <alignment horizontal="center"/>
    </xf>
    <xf numFmtId="3" fontId="38" fillId="3" borderId="20" xfId="5" applyNumberFormat="1" applyFont="1" applyFill="1" applyBorder="1" applyAlignment="1">
      <alignment horizontal="center"/>
    </xf>
    <xf numFmtId="3" fontId="38" fillId="3" borderId="21" xfId="5" applyNumberFormat="1" applyFont="1" applyFill="1" applyBorder="1" applyAlignment="1">
      <alignment horizontal="center"/>
    </xf>
    <xf numFmtId="3" fontId="38" fillId="3" borderId="8" xfId="5" applyNumberFormat="1" applyFont="1" applyFill="1" applyBorder="1" applyAlignment="1">
      <alignment horizontal="center" wrapText="1"/>
    </xf>
    <xf numFmtId="3" fontId="38" fillId="3" borderId="20" xfId="5" applyNumberFormat="1" applyFont="1" applyFill="1" applyBorder="1" applyAlignment="1">
      <alignment horizontal="center" wrapText="1"/>
    </xf>
    <xf numFmtId="3" fontId="38" fillId="35" borderId="1" xfId="5" applyNumberFormat="1" applyFont="1" applyFill="1" applyBorder="1" applyAlignment="1">
      <alignment horizontal="center" wrapText="1"/>
    </xf>
    <xf numFmtId="3" fontId="38" fillId="3" borderId="4" xfId="5" applyNumberFormat="1" applyFont="1" applyFill="1" applyBorder="1" applyAlignment="1">
      <alignment horizontal="center" wrapText="1"/>
    </xf>
    <xf numFmtId="3" fontId="38" fillId="3" borderId="1" xfId="5" applyNumberFormat="1" applyFont="1" applyFill="1" applyBorder="1" applyAlignment="1">
      <alignment horizontal="center" wrapText="1"/>
    </xf>
    <xf numFmtId="0" fontId="38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4" borderId="20" xfId="5" applyNumberFormat="1" applyFill="1" applyBorder="1"/>
    <xf numFmtId="3" fontId="6" fillId="0" borderId="1" xfId="4" applyNumberFormat="1" applyBorder="1"/>
    <xf numFmtId="3" fontId="3" fillId="34" borderId="1" xfId="5" applyNumberFormat="1" applyFill="1" applyBorder="1"/>
    <xf numFmtId="10" fontId="38" fillId="2" borderId="1" xfId="115" applyNumberFormat="1" applyFont="1" applyFill="1" applyBorder="1" applyAlignment="1">
      <alignment horizontal="center" wrapText="1"/>
    </xf>
    <xf numFmtId="0" fontId="38" fillId="0" borderId="6" xfId="5" applyFont="1" applyBorder="1"/>
    <xf numFmtId="0" fontId="40" fillId="0" borderId="1" xfId="5" applyFont="1" applyBorder="1" applyAlignment="1">
      <alignment vertical="center" wrapText="1"/>
    </xf>
    <xf numFmtId="3" fontId="32" fillId="36" borderId="1" xfId="5" applyNumberFormat="1" applyFont="1" applyFill="1" applyBorder="1" applyAlignment="1">
      <alignment horizontal="center" vertical="center" wrapText="1"/>
    </xf>
    <xf numFmtId="0" fontId="30" fillId="0" borderId="0" xfId="5" applyFont="1"/>
    <xf numFmtId="0" fontId="32" fillId="36" borderId="1" xfId="5" applyFont="1" applyFill="1" applyBorder="1"/>
    <xf numFmtId="3" fontId="3" fillId="0" borderId="1" xfId="5" applyNumberFormat="1" applyBorder="1" applyAlignment="1">
      <alignment vertical="center"/>
    </xf>
    <xf numFmtId="10" fontId="3" fillId="0" borderId="1" xfId="115" applyNumberFormat="1" applyBorder="1" applyAlignment="1">
      <alignment vertical="center" wrapText="1"/>
    </xf>
    <xf numFmtId="3" fontId="30" fillId="0" borderId="0" xfId="115" applyNumberFormat="1" applyFont="1" applyAlignment="1">
      <alignment horizontal="center" vertical="center" wrapText="1"/>
    </xf>
    <xf numFmtId="10" fontId="30" fillId="0" borderId="0" xfId="115" applyNumberFormat="1" applyFont="1" applyAlignment="1">
      <alignment horizontal="center" vertical="center" wrapText="1"/>
    </xf>
    <xf numFmtId="9" fontId="30" fillId="0" borderId="0" xfId="5" applyNumberFormat="1" applyFont="1"/>
    <xf numFmtId="3" fontId="3" fillId="0" borderId="0" xfId="2" applyNumberFormat="1" applyFont="1"/>
    <xf numFmtId="9" fontId="3" fillId="0" borderId="0" xfId="2" applyFont="1"/>
    <xf numFmtId="3" fontId="3" fillId="0" borderId="0" xfId="114" applyNumberFormat="1" applyFont="1"/>
    <xf numFmtId="3" fontId="30" fillId="0" borderId="0" xfId="114" applyNumberFormat="1" applyFont="1"/>
    <xf numFmtId="3" fontId="41" fillId="0" borderId="30" xfId="4" applyNumberFormat="1" applyFont="1" applyBorder="1" applyAlignment="1">
      <alignment horizontal="right" wrapText="1" readingOrder="1"/>
    </xf>
    <xf numFmtId="10" fontId="41" fillId="0" borderId="31" xfId="4" applyNumberFormat="1" applyFont="1" applyBorder="1" applyAlignment="1">
      <alignment horizontal="center" wrapText="1" readingOrder="1"/>
    </xf>
    <xf numFmtId="169" fontId="30" fillId="0" borderId="0" xfId="55" applyNumberFormat="1" applyFont="1"/>
    <xf numFmtId="43" fontId="30" fillId="0" borderId="0" xfId="55" applyFont="1"/>
    <xf numFmtId="9" fontId="3" fillId="0" borderId="0" xfId="5" applyNumberFormat="1"/>
    <xf numFmtId="3" fontId="30" fillId="0" borderId="0" xfId="5" applyNumberFormat="1" applyFont="1"/>
    <xf numFmtId="3" fontId="3" fillId="0" borderId="0" xfId="114" applyNumberFormat="1" applyFont="1" applyAlignment="1">
      <alignment wrapText="1"/>
    </xf>
    <xf numFmtId="9" fontId="30" fillId="0" borderId="0" xfId="114" applyFont="1"/>
    <xf numFmtId="10" fontId="3" fillId="0" borderId="0" xfId="114" applyNumberFormat="1" applyFont="1"/>
    <xf numFmtId="0" fontId="38" fillId="0" borderId="0" xfId="5" applyFont="1"/>
    <xf numFmtId="0" fontId="3" fillId="0" borderId="0" xfId="5" applyAlignment="1">
      <alignment horizontal="center"/>
    </xf>
    <xf numFmtId="0" fontId="38" fillId="30" borderId="1" xfId="5" applyFont="1" applyFill="1" applyBorder="1" applyAlignment="1">
      <alignment horizontal="center" vertical="center" wrapText="1"/>
    </xf>
    <xf numFmtId="0" fontId="38" fillId="30" borderId="1" xfId="5" applyFont="1" applyFill="1" applyBorder="1"/>
    <xf numFmtId="3" fontId="38" fillId="0" borderId="1" xfId="5" applyNumberFormat="1" applyFont="1" applyBorder="1"/>
    <xf numFmtId="10" fontId="3" fillId="0" borderId="0" xfId="2" applyNumberFormat="1" applyFont="1"/>
    <xf numFmtId="3" fontId="35" fillId="37" borderId="1" xfId="0" applyNumberFormat="1" applyFont="1" applyFill="1" applyBorder="1" applyAlignment="1">
      <alignment horizontal="center" vertical="center"/>
    </xf>
    <xf numFmtId="3" fontId="35" fillId="37" borderId="1" xfId="0" applyNumberFormat="1" applyFont="1" applyFill="1" applyBorder="1" applyAlignment="1">
      <alignment horizontal="center" vertical="center" wrapText="1"/>
    </xf>
    <xf numFmtId="0" fontId="35" fillId="37" borderId="1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 wrapText="1"/>
    </xf>
    <xf numFmtId="0" fontId="4" fillId="38" borderId="0" xfId="0" applyFont="1" applyFill="1"/>
    <xf numFmtId="3" fontId="0" fillId="0" borderId="1" xfId="0" applyNumberFormat="1" applyBorder="1"/>
    <xf numFmtId="3" fontId="4" fillId="41" borderId="1" xfId="0" applyNumberFormat="1" applyFont="1" applyFill="1" applyBorder="1" applyAlignment="1">
      <alignment horizontal="center"/>
    </xf>
    <xf numFmtId="0" fontId="4" fillId="40" borderId="0" xfId="0" applyFont="1" applyFill="1"/>
    <xf numFmtId="0" fontId="0" fillId="40" borderId="0" xfId="0" applyFill="1"/>
    <xf numFmtId="3" fontId="5" fillId="3" borderId="1" xfId="0" applyNumberFormat="1" applyFont="1" applyFill="1" applyBorder="1" applyAlignment="1">
      <alignment horizontal="center"/>
    </xf>
    <xf numFmtId="3" fontId="4" fillId="0" borderId="0" xfId="0" applyNumberFormat="1" applyFont="1"/>
    <xf numFmtId="0" fontId="46" fillId="4" borderId="1" xfId="0" applyFont="1" applyFill="1" applyBorder="1"/>
    <xf numFmtId="9" fontId="0" fillId="0" borderId="0" xfId="2" applyFont="1"/>
    <xf numFmtId="0" fontId="4" fillId="0" borderId="1" xfId="0" pivotButton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47" fillId="0" borderId="1" xfId="2" applyNumberFormat="1" applyFont="1" applyBorder="1"/>
    <xf numFmtId="9" fontId="0" fillId="0" borderId="1" xfId="2" applyFont="1" applyBorder="1"/>
    <xf numFmtId="0" fontId="48" fillId="0" borderId="0" xfId="0" applyFont="1" applyAlignment="1">
      <alignment wrapText="1"/>
    </xf>
    <xf numFmtId="3" fontId="48" fillId="0" borderId="0" xfId="0" applyNumberFormat="1" applyFont="1" applyAlignment="1">
      <alignment wrapText="1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horizontal="center" wrapText="1"/>
    </xf>
    <xf numFmtId="0" fontId="48" fillId="2" borderId="0" xfId="0" applyFont="1" applyFill="1" applyAlignment="1">
      <alignment horizontal="center" wrapText="1"/>
    </xf>
    <xf numFmtId="0" fontId="43" fillId="0" borderId="0" xfId="0" applyFont="1" applyAlignment="1">
      <alignment horizontal="center" vertical="center" wrapText="1"/>
    </xf>
    <xf numFmtId="0" fontId="51" fillId="4" borderId="1" xfId="0" applyFont="1" applyFill="1" applyBorder="1" applyAlignment="1" applyProtection="1">
      <alignment vertical="center" wrapText="1"/>
      <protection locked="0"/>
    </xf>
    <xf numFmtId="0" fontId="51" fillId="4" borderId="1" xfId="0" applyFont="1" applyFill="1" applyBorder="1" applyAlignment="1">
      <alignment vertical="center" wrapText="1"/>
    </xf>
    <xf numFmtId="0" fontId="43" fillId="2" borderId="0" xfId="0" applyFont="1" applyFill="1" applyAlignment="1">
      <alignment horizontal="center" vertical="center" wrapText="1"/>
    </xf>
    <xf numFmtId="0" fontId="51" fillId="41" borderId="1" xfId="0" applyFont="1" applyFill="1" applyBorder="1" applyAlignment="1" applyProtection="1">
      <alignment vertical="center" wrapText="1"/>
      <protection locked="0"/>
    </xf>
    <xf numFmtId="0" fontId="51" fillId="41" borderId="1" xfId="0" applyFont="1" applyFill="1" applyBorder="1" applyAlignment="1">
      <alignment vertical="center" wrapText="1"/>
    </xf>
    <xf numFmtId="9" fontId="3" fillId="34" borderId="3" xfId="115" applyFill="1" applyBorder="1" applyAlignment="1">
      <alignment horizontal="center" wrapText="1"/>
    </xf>
    <xf numFmtId="170" fontId="3" fillId="0" borderId="21" xfId="5" applyNumberFormat="1" applyBorder="1"/>
    <xf numFmtId="3" fontId="38" fillId="3" borderId="22" xfId="5" applyNumberFormat="1" applyFont="1" applyFill="1" applyBorder="1" applyAlignment="1">
      <alignment horizontal="center"/>
    </xf>
    <xf numFmtId="9" fontId="38" fillId="3" borderId="24" xfId="115" applyFont="1" applyFill="1" applyBorder="1" applyAlignment="1">
      <alignment horizontal="center"/>
    </xf>
    <xf numFmtId="3" fontId="55" fillId="3" borderId="23" xfId="4" applyNumberFormat="1" applyFont="1" applyFill="1" applyBorder="1" applyAlignment="1">
      <alignment horizontal="center"/>
    </xf>
    <xf numFmtId="3" fontId="38" fillId="3" borderId="23" xfId="5" applyNumberFormat="1" applyFont="1" applyFill="1" applyBorder="1" applyAlignment="1">
      <alignment horizontal="center"/>
    </xf>
    <xf numFmtId="10" fontId="38" fillId="3" borderId="23" xfId="115" applyNumberFormat="1" applyFont="1" applyFill="1" applyBorder="1" applyAlignment="1">
      <alignment horizontal="center" wrapText="1"/>
    </xf>
    <xf numFmtId="9" fontId="38" fillId="3" borderId="23" xfId="115" applyFont="1" applyFill="1" applyBorder="1" applyAlignment="1">
      <alignment horizontal="center" wrapText="1"/>
    </xf>
    <xf numFmtId="3" fontId="38" fillId="3" borderId="24" xfId="5" applyNumberFormat="1" applyFont="1" applyFill="1" applyBorder="1" applyAlignment="1">
      <alignment horizontal="center"/>
    </xf>
    <xf numFmtId="0" fontId="38" fillId="3" borderId="2" xfId="5" applyFont="1" applyFill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2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3" fontId="4" fillId="3" borderId="5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4" fillId="41" borderId="1" xfId="0" applyFont="1" applyFill="1" applyBorder="1"/>
    <xf numFmtId="0" fontId="0" fillId="39" borderId="1" xfId="0" applyFill="1" applyBorder="1" applyAlignment="1">
      <alignment horizontal="left" wrapText="1"/>
    </xf>
    <xf numFmtId="0" fontId="0" fillId="39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2" xfId="0" applyBorder="1"/>
    <xf numFmtId="0" fontId="0" fillId="2" borderId="2" xfId="0" applyFill="1" applyBorder="1"/>
    <xf numFmtId="3" fontId="0" fillId="2" borderId="3" xfId="0" applyNumberFormat="1" applyFill="1" applyBorder="1" applyAlignment="1">
      <alignment horizontal="center" wrapText="1"/>
    </xf>
    <xf numFmtId="0" fontId="0" fillId="40" borderId="1" xfId="0" applyFill="1" applyBorder="1"/>
    <xf numFmtId="0" fontId="0" fillId="0" borderId="0" xfId="0" applyBorder="1"/>
    <xf numFmtId="3" fontId="0" fillId="47" borderId="1" xfId="0" applyNumberFormat="1" applyFill="1" applyBorder="1" applyAlignment="1">
      <alignment horizontal="center" wrapText="1"/>
    </xf>
    <xf numFmtId="0" fontId="36" fillId="29" borderId="4" xfId="0" applyFont="1" applyFill="1" applyBorder="1"/>
    <xf numFmtId="3" fontId="0" fillId="0" borderId="0" xfId="0" applyNumberFormat="1" applyFill="1"/>
    <xf numFmtId="0" fontId="0" fillId="0" borderId="0" xfId="0" applyFill="1"/>
    <xf numFmtId="3" fontId="0" fillId="0" borderId="1" xfId="0" applyNumberForma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3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43" fillId="37" borderId="4" xfId="0" applyFont="1" applyFill="1" applyBorder="1" applyAlignment="1">
      <alignment horizontal="center" vertical="center"/>
    </xf>
    <xf numFmtId="0" fontId="43" fillId="55" borderId="35" xfId="131" applyNumberFormat="1" applyFont="1" applyFill="1" applyBorder="1" applyAlignment="1">
      <alignment horizontal="center" vertical="center" wrapText="1"/>
    </xf>
    <xf numFmtId="0" fontId="43" fillId="55" borderId="37" xfId="131" applyNumberFormat="1" applyFont="1" applyFill="1" applyBorder="1" applyAlignment="1">
      <alignment horizontal="center" vertical="center" wrapText="1"/>
    </xf>
    <xf numFmtId="0" fontId="43" fillId="52" borderId="37" xfId="131" applyFont="1" applyFill="1" applyBorder="1" applyAlignment="1">
      <alignment horizontal="center" vertical="center" wrapText="1"/>
    </xf>
    <xf numFmtId="0" fontId="43" fillId="52" borderId="34" xfId="131" applyFont="1" applyFill="1" applyBorder="1" applyAlignment="1">
      <alignment horizontal="center" vertical="center" wrapText="1"/>
    </xf>
    <xf numFmtId="0" fontId="43" fillId="52" borderId="35" xfId="131" applyFont="1" applyFill="1" applyBorder="1" applyAlignment="1">
      <alignment horizontal="center" vertical="center" wrapText="1"/>
    </xf>
    <xf numFmtId="0" fontId="43" fillId="51" borderId="39" xfId="131" applyFont="1" applyFill="1" applyBorder="1" applyAlignment="1">
      <alignment horizontal="center" vertical="center" wrapText="1"/>
    </xf>
    <xf numFmtId="0" fontId="43" fillId="51" borderId="40" xfId="131" applyFont="1" applyFill="1" applyBorder="1" applyAlignment="1">
      <alignment horizontal="center" vertical="center" wrapText="1"/>
    </xf>
    <xf numFmtId="0" fontId="43" fillId="56" borderId="41" xfId="131" applyFont="1" applyFill="1" applyBorder="1" applyAlignment="1">
      <alignment horizontal="center" vertical="center" wrapText="1"/>
    </xf>
    <xf numFmtId="0" fontId="43" fillId="56" borderId="42" xfId="131" applyFont="1" applyFill="1" applyBorder="1" applyAlignment="1">
      <alignment horizontal="center" vertical="center" wrapText="1"/>
    </xf>
    <xf numFmtId="0" fontId="43" fillId="42" borderId="37" xfId="131" applyFont="1" applyFill="1" applyBorder="1" applyAlignment="1">
      <alignment horizontal="center" vertical="center" wrapText="1"/>
    </xf>
    <xf numFmtId="0" fontId="43" fillId="49" borderId="37" xfId="131" applyFont="1" applyFill="1" applyBorder="1" applyAlignment="1">
      <alignment horizontal="center" vertical="center" wrapText="1"/>
    </xf>
    <xf numFmtId="0" fontId="43" fillId="49" borderId="43" xfId="131" applyFont="1" applyFill="1" applyBorder="1" applyAlignment="1">
      <alignment horizontal="center" vertical="center" wrapText="1"/>
    </xf>
    <xf numFmtId="0" fontId="43" fillId="49" borderId="39" xfId="131" applyFont="1" applyFill="1" applyBorder="1" applyAlignment="1">
      <alignment horizontal="center" vertical="center" wrapText="1"/>
    </xf>
    <xf numFmtId="0" fontId="43" fillId="49" borderId="40" xfId="131" applyFont="1" applyFill="1" applyBorder="1" applyAlignment="1">
      <alignment horizontal="center" vertical="center" wrapText="1"/>
    </xf>
    <xf numFmtId="0" fontId="43" fillId="50" borderId="41" xfId="131" applyFont="1" applyFill="1" applyBorder="1" applyAlignment="1">
      <alignment horizontal="center" vertical="center" wrapText="1"/>
    </xf>
    <xf numFmtId="0" fontId="43" fillId="50" borderId="42" xfId="131" applyFont="1" applyFill="1" applyBorder="1" applyAlignment="1">
      <alignment horizontal="center" vertical="center" wrapText="1"/>
    </xf>
    <xf numFmtId="0" fontId="43" fillId="45" borderId="43" xfId="131" applyFont="1" applyFill="1" applyBorder="1" applyAlignment="1">
      <alignment horizontal="center" vertical="center" wrapText="1"/>
    </xf>
    <xf numFmtId="14" fontId="43" fillId="45" borderId="39" xfId="131" applyNumberFormat="1" applyFont="1" applyFill="1" applyBorder="1" applyAlignment="1">
      <alignment horizontal="center" vertical="center" wrapText="1"/>
    </xf>
    <xf numFmtId="0" fontId="43" fillId="57" borderId="43" xfId="131" applyFont="1" applyFill="1" applyBorder="1" applyAlignment="1">
      <alignment horizontal="center" vertical="center" wrapText="1"/>
    </xf>
    <xf numFmtId="0" fontId="43" fillId="57" borderId="39" xfId="131" applyFont="1" applyFill="1" applyBorder="1" applyAlignment="1">
      <alignment horizontal="center" vertical="center" wrapText="1"/>
    </xf>
    <xf numFmtId="14" fontId="43" fillId="57" borderId="42" xfId="131" applyNumberFormat="1" applyFont="1" applyFill="1" applyBorder="1" applyAlignment="1">
      <alignment horizontal="center" vertical="center" wrapText="1"/>
    </xf>
    <xf numFmtId="0" fontId="43" fillId="48" borderId="43" xfId="131" applyNumberFormat="1" applyFont="1" applyFill="1" applyBorder="1" applyAlignment="1">
      <alignment horizontal="center" vertical="center" wrapText="1"/>
    </xf>
    <xf numFmtId="0" fontId="43" fillId="48" borderId="42" xfId="131" applyFont="1" applyFill="1" applyBorder="1" applyAlignment="1">
      <alignment horizontal="center" vertical="center" wrapText="1"/>
    </xf>
    <xf numFmtId="0" fontId="43" fillId="48" borderId="41" xfId="131" applyNumberFormat="1" applyFont="1" applyFill="1" applyBorder="1" applyAlignment="1">
      <alignment horizontal="center" vertical="center" wrapText="1"/>
    </xf>
    <xf numFmtId="0" fontId="43" fillId="48" borderId="39" xfId="131" applyFont="1" applyFill="1" applyBorder="1" applyAlignment="1">
      <alignment horizontal="center" vertical="center" wrapText="1"/>
    </xf>
    <xf numFmtId="0" fontId="43" fillId="55" borderId="41" xfId="131" applyFont="1" applyFill="1" applyBorder="1" applyAlignment="1">
      <alignment horizontal="center" vertical="center" wrapText="1"/>
    </xf>
    <xf numFmtId="0" fontId="43" fillId="55" borderId="40" xfId="131" applyFont="1" applyFill="1" applyBorder="1" applyAlignment="1">
      <alignment horizontal="center" vertical="center" wrapText="1"/>
    </xf>
    <xf numFmtId="0" fontId="43" fillId="52" borderId="41" xfId="131" applyFont="1" applyFill="1" applyBorder="1" applyAlignment="1">
      <alignment horizontal="center" vertical="center" wrapText="1"/>
    </xf>
    <xf numFmtId="171" fontId="43" fillId="52" borderId="39" xfId="134" applyNumberFormat="1" applyFont="1" applyFill="1" applyBorder="1" applyAlignment="1">
      <alignment horizontal="center" vertical="center" wrapText="1"/>
    </xf>
    <xf numFmtId="0" fontId="43" fillId="52" borderId="39" xfId="131" applyFont="1" applyFill="1" applyBorder="1" applyAlignment="1">
      <alignment horizontal="center" vertical="center" wrapText="1"/>
    </xf>
    <xf numFmtId="171" fontId="43" fillId="52" borderId="42" xfId="134" applyNumberFormat="1" applyFont="1" applyFill="1" applyBorder="1" applyAlignment="1">
      <alignment horizontal="center" vertical="center" wrapText="1"/>
    </xf>
    <xf numFmtId="171" fontId="43" fillId="52" borderId="34" xfId="134" applyNumberFormat="1" applyFont="1" applyFill="1" applyBorder="1" applyAlignment="1">
      <alignment horizontal="center" vertical="center" wrapText="1"/>
    </xf>
    <xf numFmtId="171" fontId="43" fillId="58" borderId="35" xfId="134" applyNumberFormat="1" applyFont="1" applyFill="1" applyBorder="1" applyAlignment="1">
      <alignment horizontal="center" vertical="center" wrapText="1"/>
    </xf>
    <xf numFmtId="171" fontId="43" fillId="58" borderId="37" xfId="134" applyNumberFormat="1" applyFont="1" applyFill="1" applyBorder="1" applyAlignment="1">
      <alignment horizontal="center" vertical="center" wrapText="1"/>
    </xf>
    <xf numFmtId="171" fontId="43" fillId="59" borderId="35" xfId="134" applyNumberFormat="1" applyFont="1" applyFill="1" applyBorder="1" applyAlignment="1">
      <alignment horizontal="center" vertical="center" wrapText="1"/>
    </xf>
    <xf numFmtId="171" fontId="43" fillId="59" borderId="37" xfId="134" applyNumberFormat="1" applyFont="1" applyFill="1" applyBorder="1" applyAlignment="1">
      <alignment horizontal="center" vertical="center" wrapText="1"/>
    </xf>
    <xf numFmtId="0" fontId="43" fillId="60" borderId="37" xfId="0" applyFont="1" applyFill="1" applyBorder="1" applyAlignment="1">
      <alignment horizontal="center" vertical="center" wrapText="1"/>
    </xf>
    <xf numFmtId="171" fontId="43" fillId="33" borderId="41" xfId="129" applyNumberFormat="1" applyFont="1" applyFill="1" applyBorder="1" applyAlignment="1">
      <alignment horizontal="center" vertical="center" wrapText="1"/>
    </xf>
    <xf numFmtId="3" fontId="43" fillId="37" borderId="4" xfId="0" applyNumberFormat="1" applyFont="1" applyFill="1" applyBorder="1" applyAlignment="1">
      <alignment horizontal="center" vertical="center" wrapText="1"/>
    </xf>
    <xf numFmtId="3" fontId="43" fillId="33" borderId="42" xfId="131" applyNumberFormat="1" applyFont="1" applyFill="1" applyBorder="1" applyAlignment="1">
      <alignment horizontal="center" vertical="center" wrapText="1"/>
    </xf>
    <xf numFmtId="3" fontId="43" fillId="43" borderId="36" xfId="131" applyNumberFormat="1" applyFont="1" applyFill="1" applyBorder="1" applyAlignment="1">
      <alignment horizontal="center" vertical="center" wrapText="1"/>
    </xf>
    <xf numFmtId="3" fontId="43" fillId="61" borderId="36" xfId="131" applyNumberFormat="1" applyFont="1" applyFill="1" applyBorder="1" applyAlignment="1">
      <alignment horizontal="center" vertical="center" wrapText="1"/>
    </xf>
    <xf numFmtId="3" fontId="43" fillId="62" borderId="35" xfId="131" applyNumberFormat="1" applyFont="1" applyFill="1" applyBorder="1" applyAlignment="1">
      <alignment horizontal="center" vertical="center" wrapText="1"/>
    </xf>
    <xf numFmtId="171" fontId="43" fillId="43" borderId="35" xfId="129" applyNumberFormat="1" applyFont="1" applyFill="1" applyBorder="1" applyAlignment="1">
      <alignment horizontal="center" vertical="center" wrapText="1"/>
    </xf>
    <xf numFmtId="43" fontId="43" fillId="63" borderId="36" xfId="129" applyNumberFormat="1" applyFont="1" applyFill="1" applyBorder="1" applyAlignment="1">
      <alignment horizontal="center" vertical="center" wrapText="1"/>
    </xf>
    <xf numFmtId="0" fontId="43" fillId="46" borderId="37" xfId="131" applyNumberFormat="1" applyFont="1" applyFill="1" applyBorder="1" applyAlignment="1">
      <alignment horizontal="center" vertical="center" wrapText="1"/>
    </xf>
    <xf numFmtId="0" fontId="43" fillId="53" borderId="37" xfId="131" applyNumberFormat="1" applyFont="1" applyFill="1" applyBorder="1" applyAlignment="1">
      <alignment horizontal="center" vertical="center" wrapText="1"/>
    </xf>
    <xf numFmtId="171" fontId="43" fillId="53" borderId="37" xfId="129" applyNumberFormat="1" applyFont="1" applyFill="1" applyBorder="1" applyAlignment="1">
      <alignment horizontal="center" vertical="center" wrapText="1"/>
    </xf>
    <xf numFmtId="0" fontId="43" fillId="54" borderId="37" xfId="131" applyNumberFormat="1" applyFont="1" applyFill="1" applyBorder="1" applyAlignment="1">
      <alignment horizontal="center" vertical="center" wrapText="1"/>
    </xf>
    <xf numFmtId="3" fontId="43" fillId="47" borderId="37" xfId="131" applyNumberFormat="1" applyFont="1" applyFill="1" applyBorder="1" applyAlignment="1">
      <alignment horizontal="center" vertical="center" wrapText="1"/>
    </xf>
    <xf numFmtId="0" fontId="43" fillId="40" borderId="37" xfId="0" applyFont="1" applyFill="1" applyBorder="1" applyAlignment="1">
      <alignment horizontal="center" vertical="center" wrapText="1"/>
    </xf>
    <xf numFmtId="0" fontId="43" fillId="60" borderId="35" xfId="0" applyFont="1" applyFill="1" applyBorder="1" applyAlignment="1">
      <alignment horizontal="center" vertical="center" wrapText="1"/>
    </xf>
    <xf numFmtId="171" fontId="43" fillId="64" borderId="35" xfId="129" applyNumberFormat="1" applyFont="1" applyFill="1" applyBorder="1" applyAlignment="1">
      <alignment horizontal="center" vertical="center" wrapText="1"/>
    </xf>
    <xf numFmtId="3" fontId="43" fillId="0" borderId="0" xfId="0" applyNumberFormat="1" applyFont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/>
    </xf>
    <xf numFmtId="0" fontId="54" fillId="29" borderId="4" xfId="0" applyFont="1" applyFill="1" applyBorder="1" applyAlignment="1"/>
    <xf numFmtId="0" fontId="43" fillId="2" borderId="0" xfId="131" applyNumberFormat="1" applyFont="1" applyFill="1" applyBorder="1" applyAlignment="1">
      <alignment horizontal="center" vertical="center" wrapText="1"/>
    </xf>
    <xf numFmtId="0" fontId="43" fillId="2" borderId="0" xfId="131" applyFont="1" applyFill="1" applyBorder="1" applyAlignment="1">
      <alignment horizontal="center" vertical="center" wrapText="1"/>
    </xf>
    <xf numFmtId="0" fontId="43" fillId="2" borderId="7" xfId="131" applyFont="1" applyFill="1" applyBorder="1" applyAlignment="1">
      <alignment horizontal="center" vertical="center" wrapText="1"/>
    </xf>
    <xf numFmtId="0" fontId="43" fillId="2" borderId="38" xfId="131" applyFont="1" applyFill="1" applyBorder="1" applyAlignment="1">
      <alignment horizontal="center" vertical="center" wrapText="1"/>
    </xf>
    <xf numFmtId="0" fontId="43" fillId="2" borderId="44" xfId="131" applyFont="1" applyFill="1" applyBorder="1" applyAlignment="1">
      <alignment horizontal="center" vertical="center" wrapText="1"/>
    </xf>
    <xf numFmtId="14" fontId="43" fillId="2" borderId="7" xfId="131" applyNumberFormat="1" applyFont="1" applyFill="1" applyBorder="1" applyAlignment="1">
      <alignment horizontal="center" vertical="center" wrapText="1"/>
    </xf>
    <xf numFmtId="14" fontId="43" fillId="2" borderId="38" xfId="131" applyNumberFormat="1" applyFont="1" applyFill="1" applyBorder="1" applyAlignment="1">
      <alignment horizontal="center" vertical="center" wrapText="1"/>
    </xf>
    <xf numFmtId="0" fontId="43" fillId="2" borderId="44" xfId="131" applyNumberFormat="1" applyFont="1" applyFill="1" applyBorder="1" applyAlignment="1">
      <alignment horizontal="center" vertical="center" wrapText="1"/>
    </xf>
    <xf numFmtId="171" fontId="43" fillId="2" borderId="7" xfId="134" applyNumberFormat="1" applyFont="1" applyFill="1" applyBorder="1" applyAlignment="1">
      <alignment horizontal="center" vertical="center" wrapText="1"/>
    </xf>
    <xf numFmtId="171" fontId="43" fillId="2" borderId="38" xfId="134" applyNumberFormat="1" applyFont="1" applyFill="1" applyBorder="1" applyAlignment="1">
      <alignment horizontal="center" vertical="center" wrapText="1"/>
    </xf>
    <xf numFmtId="171" fontId="43" fillId="2" borderId="0" xfId="134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171" fontId="43" fillId="2" borderId="0" xfId="129" applyNumberFormat="1" applyFont="1" applyFill="1" applyBorder="1" applyAlignment="1">
      <alignment horizontal="center" vertical="center" wrapText="1"/>
    </xf>
    <xf numFmtId="3" fontId="43" fillId="2" borderId="0" xfId="0" applyNumberFormat="1" applyFont="1" applyFill="1" applyBorder="1" applyAlignment="1">
      <alignment horizontal="center" vertical="center" wrapText="1"/>
    </xf>
    <xf numFmtId="3" fontId="43" fillId="2" borderId="0" xfId="131" applyNumberFormat="1" applyFont="1" applyFill="1" applyBorder="1" applyAlignment="1">
      <alignment horizontal="center" vertical="center" wrapText="1"/>
    </xf>
    <xf numFmtId="43" fontId="43" fillId="2" borderId="0" xfId="129" applyNumberFormat="1" applyFont="1" applyFill="1" applyBorder="1" applyAlignment="1">
      <alignment horizontal="center" vertical="center" wrapText="1"/>
    </xf>
    <xf numFmtId="3" fontId="47" fillId="0" borderId="1" xfId="0" applyNumberFormat="1" applyFont="1" applyFill="1" applyBorder="1" applyAlignment="1">
      <alignment wrapText="1"/>
    </xf>
    <xf numFmtId="0" fontId="47" fillId="0" borderId="1" xfId="0" applyFont="1" applyFill="1" applyBorder="1" applyAlignment="1">
      <alignment horizontal="center" wrapText="1"/>
    </xf>
    <xf numFmtId="0" fontId="47" fillId="0" borderId="1" xfId="0" applyFont="1" applyFill="1" applyBorder="1" applyAlignment="1">
      <alignment wrapText="1"/>
    </xf>
    <xf numFmtId="0" fontId="47" fillId="0" borderId="1" xfId="131" applyFont="1" applyFill="1" applyBorder="1" applyAlignment="1" applyProtection="1">
      <alignment horizontal="left" vertical="center" wrapText="1"/>
      <protection locked="0"/>
    </xf>
    <xf numFmtId="0" fontId="47" fillId="0" borderId="1" xfId="131" applyFont="1" applyFill="1" applyBorder="1" applyAlignment="1">
      <alignment horizontal="center" vertical="center" wrapText="1"/>
    </xf>
    <xf numFmtId="0" fontId="47" fillId="0" borderId="1" xfId="0" applyFont="1" applyFill="1" applyBorder="1" applyAlignment="1" applyProtection="1">
      <alignment horizontal="left" vertical="center" wrapText="1"/>
      <protection locked="0"/>
    </xf>
    <xf numFmtId="0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 applyProtection="1">
      <alignment horizontal="center" vertical="center" wrapText="1"/>
      <protection locked="0"/>
    </xf>
    <xf numFmtId="172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29" applyNumberFormat="1" applyFont="1" applyFill="1" applyBorder="1" applyAlignment="1" applyProtection="1">
      <alignment vertical="center" wrapText="1"/>
      <protection locked="0"/>
    </xf>
    <xf numFmtId="14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14" fontId="47" fillId="0" borderId="1" xfId="131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>
      <alignment horizontal="right" vertical="center" wrapText="1"/>
    </xf>
    <xf numFmtId="173" fontId="47" fillId="0" borderId="1" xfId="131" applyNumberFormat="1" applyFont="1" applyFill="1" applyBorder="1" applyAlignment="1">
      <alignment horizontal="right" vertical="center" wrapText="1"/>
    </xf>
    <xf numFmtId="1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4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2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vertical="center" wrapText="1"/>
    </xf>
    <xf numFmtId="3" fontId="47" fillId="0" borderId="1" xfId="131" applyNumberFormat="1" applyFont="1" applyFill="1" applyBorder="1" applyAlignment="1">
      <alignment horizontal="right" vertical="center" wrapText="1"/>
    </xf>
    <xf numFmtId="3" fontId="47" fillId="0" borderId="1" xfId="131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right" vertical="center" wrapText="1"/>
    </xf>
    <xf numFmtId="0" fontId="47" fillId="0" borderId="1" xfId="0" applyFont="1" applyFill="1" applyBorder="1" applyAlignment="1" applyProtection="1">
      <alignment wrapText="1"/>
      <protection locked="0"/>
    </xf>
    <xf numFmtId="0" fontId="47" fillId="0" borderId="0" xfId="0" applyFont="1" applyFill="1" applyAlignment="1">
      <alignment wrapText="1"/>
    </xf>
    <xf numFmtId="0" fontId="47" fillId="0" borderId="1" xfId="0" applyFont="1" applyFill="1" applyBorder="1" applyAlignment="1" applyProtection="1">
      <alignment vertical="center" wrapText="1"/>
      <protection locked="0"/>
    </xf>
    <xf numFmtId="0" fontId="47" fillId="0" borderId="1" xfId="135" applyNumberFormat="1" applyFont="1" applyFill="1" applyBorder="1" applyAlignment="1" applyProtection="1">
      <alignment vertical="center" wrapText="1"/>
      <protection locked="0"/>
    </xf>
    <xf numFmtId="3" fontId="47" fillId="0" borderId="0" xfId="0" applyNumberFormat="1" applyFont="1" applyFill="1" applyAlignment="1">
      <alignment wrapText="1"/>
    </xf>
    <xf numFmtId="3" fontId="47" fillId="2" borderId="0" xfId="0" applyNumberFormat="1" applyFont="1" applyFill="1" applyBorder="1" applyAlignment="1">
      <alignment wrapText="1"/>
    </xf>
    <xf numFmtId="0" fontId="47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wrapText="1"/>
    </xf>
    <xf numFmtId="0" fontId="47" fillId="2" borderId="0" xfId="131" applyFont="1" applyFill="1" applyBorder="1" applyAlignment="1" applyProtection="1">
      <alignment horizontal="left" vertical="center" wrapText="1"/>
      <protection locked="0"/>
    </xf>
    <xf numFmtId="0" fontId="51" fillId="2" borderId="0" xfId="131" applyFont="1" applyFill="1" applyBorder="1" applyAlignment="1" applyProtection="1">
      <alignment horizontal="left" vertical="center" wrapText="1"/>
      <protection locked="0"/>
    </xf>
    <xf numFmtId="0" fontId="47" fillId="2" borderId="0" xfId="131" applyFont="1" applyFill="1" applyBorder="1" applyAlignment="1">
      <alignment horizontal="center" vertical="center" wrapText="1"/>
    </xf>
    <xf numFmtId="0" fontId="47" fillId="0" borderId="3" xfId="13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vertical="center" wrapText="1"/>
    </xf>
    <xf numFmtId="3" fontId="47" fillId="0" borderId="3" xfId="131" applyNumberFormat="1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wrapText="1"/>
    </xf>
    <xf numFmtId="0" fontId="51" fillId="2" borderId="0" xfId="0" applyFont="1" applyFill="1" applyBorder="1" applyAlignment="1" applyProtection="1">
      <alignment vertical="center" wrapText="1"/>
      <protection locked="0"/>
    </xf>
    <xf numFmtId="0" fontId="47" fillId="0" borderId="1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>
      <alignment horizontal="right" vertical="center" wrapText="1"/>
    </xf>
    <xf numFmtId="171" fontId="47" fillId="0" borderId="1" xfId="133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>
      <alignment horizontal="right" vertical="center" wrapText="1"/>
    </xf>
    <xf numFmtId="0" fontId="47" fillId="0" borderId="1" xfId="131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2" borderId="0" xfId="131" applyFont="1" applyFill="1" applyBorder="1" applyAlignment="1">
      <alignment horizontal="left" vertical="center" wrapText="1"/>
    </xf>
    <xf numFmtId="0" fontId="51" fillId="2" borderId="0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14" fontId="47" fillId="0" borderId="1" xfId="135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1" xfId="135" applyNumberFormat="1" applyFont="1" applyFill="1" applyBorder="1" applyAlignment="1">
      <alignment vertical="center" wrapText="1"/>
    </xf>
    <xf numFmtId="0" fontId="47" fillId="0" borderId="0" xfId="0" applyFont="1" applyFill="1" applyBorder="1" applyAlignment="1">
      <alignment wrapText="1"/>
    </xf>
    <xf numFmtId="0" fontId="47" fillId="0" borderId="1" xfId="135" applyFont="1" applyFill="1" applyBorder="1" applyAlignment="1">
      <alignment horizontal="center" vertical="center" wrapText="1"/>
    </xf>
    <xf numFmtId="0" fontId="47" fillId="0" borderId="45" xfId="131" applyFont="1" applyFill="1" applyBorder="1" applyAlignment="1">
      <alignment horizontal="center" vertical="center" wrapText="1"/>
    </xf>
    <xf numFmtId="0" fontId="47" fillId="0" borderId="4" xfId="131" applyNumberFormat="1" applyFont="1" applyFill="1" applyBorder="1" applyAlignment="1">
      <alignment horizontal="center" vertical="center" wrapText="1"/>
    </xf>
    <xf numFmtId="0" fontId="47" fillId="0" borderId="4" xfId="131" applyFont="1" applyFill="1" applyBorder="1" applyAlignment="1">
      <alignment horizontal="center" vertical="center" wrapText="1"/>
    </xf>
    <xf numFmtId="172" fontId="47" fillId="0" borderId="4" xfId="131" applyNumberFormat="1" applyFont="1" applyFill="1" applyBorder="1" applyAlignment="1">
      <alignment horizontal="right" vertical="center" wrapText="1"/>
    </xf>
    <xf numFmtId="171" fontId="47" fillId="0" borderId="4" xfId="129" applyNumberFormat="1" applyFont="1" applyFill="1" applyBorder="1" applyAlignment="1">
      <alignment vertical="center" wrapText="1"/>
    </xf>
    <xf numFmtId="0" fontId="47" fillId="0" borderId="4" xfId="131" applyNumberFormat="1" applyFont="1" applyFill="1" applyBorder="1" applyAlignment="1">
      <alignment vertical="center" wrapText="1"/>
    </xf>
    <xf numFmtId="14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NumberFormat="1" applyFont="1" applyFill="1" applyBorder="1" applyAlignment="1">
      <alignment horizontal="right" vertical="center" wrapText="1"/>
    </xf>
    <xf numFmtId="0" fontId="47" fillId="0" borderId="4" xfId="135" applyNumberFormat="1" applyFont="1" applyFill="1" applyBorder="1" applyAlignment="1">
      <alignment horizontal="right" vertical="center" wrapText="1"/>
    </xf>
    <xf numFmtId="173" fontId="47" fillId="0" borderId="4" xfId="131" applyNumberFormat="1" applyFont="1" applyFill="1" applyBorder="1" applyAlignment="1">
      <alignment horizontal="right" vertical="center" wrapText="1"/>
    </xf>
    <xf numFmtId="1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Font="1" applyFill="1" applyBorder="1" applyAlignment="1">
      <alignment horizontal="right" vertical="center" wrapText="1"/>
    </xf>
    <xf numFmtId="171" fontId="47" fillId="0" borderId="4" xfId="134" applyNumberFormat="1" applyFont="1" applyFill="1" applyBorder="1" applyAlignment="1">
      <alignment horizontal="right" vertical="center" wrapText="1"/>
    </xf>
    <xf numFmtId="171" fontId="47" fillId="0" borderId="4" xfId="131" applyNumberFormat="1" applyFont="1" applyFill="1" applyBorder="1" applyAlignment="1">
      <alignment horizontal="right" vertical="center" wrapText="1"/>
    </xf>
    <xf numFmtId="171" fontId="47" fillId="0" borderId="6" xfId="129" applyNumberFormat="1" applyFont="1" applyFill="1" applyBorder="1" applyAlignment="1">
      <alignment vertical="center" wrapText="1"/>
    </xf>
    <xf numFmtId="3" fontId="47" fillId="0" borderId="45" xfId="131" applyNumberFormat="1" applyFont="1" applyFill="1" applyBorder="1" applyAlignment="1">
      <alignment horizontal="center" vertical="center" wrapText="1"/>
    </xf>
    <xf numFmtId="0" fontId="47" fillId="41" borderId="1" xfId="131" applyFont="1" applyFill="1" applyBorder="1" applyAlignment="1">
      <alignment horizontal="center" vertical="center" wrapText="1"/>
    </xf>
    <xf numFmtId="0" fontId="47" fillId="41" borderId="1" xfId="131" applyNumberFormat="1" applyFont="1" applyFill="1" applyBorder="1" applyAlignment="1">
      <alignment horizontal="center" vertical="center" wrapText="1"/>
    </xf>
    <xf numFmtId="172" fontId="47" fillId="41" borderId="1" xfId="131" applyNumberFormat="1" applyFont="1" applyFill="1" applyBorder="1" applyAlignment="1">
      <alignment horizontal="right" vertical="center" wrapText="1"/>
    </xf>
    <xf numFmtId="171" fontId="47" fillId="41" borderId="1" xfId="129" applyNumberFormat="1" applyFont="1" applyFill="1" applyBorder="1" applyAlignment="1">
      <alignment vertical="center" wrapText="1"/>
    </xf>
    <xf numFmtId="0" fontId="47" fillId="41" borderId="1" xfId="131" applyNumberFormat="1" applyFont="1" applyFill="1" applyBorder="1" applyAlignment="1">
      <alignment vertical="center" wrapText="1"/>
    </xf>
    <xf numFmtId="14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5" applyNumberFormat="1" applyFont="1" applyFill="1" applyBorder="1" applyAlignment="1">
      <alignment horizontal="right" vertical="center" wrapText="1"/>
    </xf>
    <xf numFmtId="173" fontId="47" fillId="41" borderId="1" xfId="131" applyNumberFormat="1" applyFont="1" applyFill="1" applyBorder="1" applyAlignment="1">
      <alignment horizontal="right" vertical="center" wrapText="1"/>
    </xf>
    <xf numFmtId="1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Font="1" applyFill="1" applyBorder="1" applyAlignment="1">
      <alignment horizontal="right" vertical="center" wrapText="1"/>
    </xf>
    <xf numFmtId="171" fontId="47" fillId="41" borderId="1" xfId="134" applyNumberFormat="1" applyFont="1" applyFill="1" applyBorder="1" applyAlignment="1">
      <alignment horizontal="right" vertical="center" wrapText="1"/>
    </xf>
    <xf numFmtId="171" fontId="47" fillId="41" borderId="1" xfId="131" applyNumberFormat="1" applyFont="1" applyFill="1" applyBorder="1" applyAlignment="1">
      <alignment horizontal="right" vertical="center" wrapText="1"/>
    </xf>
    <xf numFmtId="0" fontId="47" fillId="0" borderId="33" xfId="131" applyFont="1" applyFill="1" applyBorder="1" applyAlignment="1">
      <alignment horizontal="center" vertical="center" wrapText="1"/>
    </xf>
    <xf numFmtId="0" fontId="47" fillId="0" borderId="5" xfId="131" applyNumberFormat="1" applyFont="1" applyFill="1" applyBorder="1" applyAlignment="1">
      <alignment horizontal="center" vertical="center" wrapText="1"/>
    </xf>
    <xf numFmtId="0" fontId="47" fillId="0" borderId="5" xfId="131" applyFont="1" applyFill="1" applyBorder="1" applyAlignment="1">
      <alignment horizontal="center" vertical="center" wrapText="1"/>
    </xf>
    <xf numFmtId="172" fontId="47" fillId="0" borderId="5" xfId="131" applyNumberFormat="1" applyFont="1" applyFill="1" applyBorder="1" applyAlignment="1">
      <alignment horizontal="right" vertical="center" wrapText="1"/>
    </xf>
    <xf numFmtId="171" fontId="47" fillId="0" borderId="5" xfId="129" applyNumberFormat="1" applyFont="1" applyFill="1" applyBorder="1" applyAlignment="1">
      <alignment vertical="center" wrapText="1"/>
    </xf>
    <xf numFmtId="0" fontId="47" fillId="0" borderId="5" xfId="131" applyNumberFormat="1" applyFont="1" applyFill="1" applyBorder="1" applyAlignment="1">
      <alignment vertical="center" wrapText="1"/>
    </xf>
    <xf numFmtId="14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right" vertical="center" wrapText="1"/>
    </xf>
    <xf numFmtId="173" fontId="47" fillId="0" borderId="5" xfId="131" applyNumberFormat="1" applyFont="1" applyFill="1" applyBorder="1" applyAlignment="1">
      <alignment horizontal="right" vertical="center" wrapText="1"/>
    </xf>
    <xf numFmtId="1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Font="1" applyFill="1" applyBorder="1" applyAlignment="1">
      <alignment horizontal="right" vertical="center" wrapText="1"/>
    </xf>
    <xf numFmtId="171" fontId="47" fillId="0" borderId="5" xfId="134" applyNumberFormat="1" applyFont="1" applyFill="1" applyBorder="1" applyAlignment="1">
      <alignment horizontal="right" vertical="center" wrapText="1"/>
    </xf>
    <xf numFmtId="171" fontId="47" fillId="0" borderId="5" xfId="131" applyNumberFormat="1" applyFont="1" applyFill="1" applyBorder="1" applyAlignment="1">
      <alignment horizontal="right" vertical="center" wrapText="1"/>
    </xf>
    <xf numFmtId="171" fontId="47" fillId="0" borderId="32" xfId="129" applyNumberFormat="1" applyFont="1" applyFill="1" applyBorder="1" applyAlignment="1">
      <alignment vertical="center" wrapText="1"/>
    </xf>
    <xf numFmtId="3" fontId="47" fillId="0" borderId="33" xfId="131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right" wrapText="1"/>
    </xf>
    <xf numFmtId="0" fontId="47" fillId="0" borderId="0" xfId="0" applyFont="1" applyFill="1" applyAlignment="1" applyProtection="1">
      <alignment wrapText="1"/>
      <protection locked="0"/>
    </xf>
    <xf numFmtId="0" fontId="47" fillId="2" borderId="0" xfId="0" applyFont="1" applyFill="1" applyBorder="1" applyAlignment="1" applyProtection="1">
      <alignment wrapText="1"/>
      <protection locked="0"/>
    </xf>
    <xf numFmtId="0" fontId="47" fillId="0" borderId="1" xfId="131" applyNumberFormat="1" applyFont="1" applyFill="1" applyBorder="1" applyAlignment="1" applyProtection="1">
      <alignment vertical="center" wrapText="1"/>
      <protection locked="0"/>
    </xf>
    <xf numFmtId="3" fontId="47" fillId="0" borderId="1" xfId="131" applyNumberFormat="1" applyFont="1" applyFill="1" applyBorder="1" applyAlignment="1">
      <alignment vertical="center" wrapText="1"/>
    </xf>
    <xf numFmtId="0" fontId="47" fillId="0" borderId="44" xfId="131" applyFont="1" applyFill="1" applyBorder="1" applyAlignment="1">
      <alignment horizontal="center" vertical="center" wrapText="1"/>
    </xf>
    <xf numFmtId="0" fontId="47" fillId="0" borderId="7" xfId="131" applyNumberFormat="1" applyFont="1" applyFill="1" applyBorder="1" applyAlignment="1">
      <alignment horizontal="center" vertical="center" wrapText="1"/>
    </xf>
    <xf numFmtId="0" fontId="47" fillId="0" borderId="7" xfId="131" applyFont="1" applyFill="1" applyBorder="1" applyAlignment="1">
      <alignment horizontal="center" vertical="center" wrapText="1"/>
    </xf>
    <xf numFmtId="172" fontId="47" fillId="0" borderId="7" xfId="131" applyNumberFormat="1" applyFont="1" applyFill="1" applyBorder="1" applyAlignment="1">
      <alignment horizontal="right" vertical="center" wrapText="1"/>
    </xf>
    <xf numFmtId="171" fontId="47" fillId="0" borderId="7" xfId="129" applyNumberFormat="1" applyFont="1" applyFill="1" applyBorder="1" applyAlignment="1">
      <alignment vertical="center" wrapText="1"/>
    </xf>
    <xf numFmtId="14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NumberFormat="1" applyFont="1" applyFill="1" applyBorder="1" applyAlignment="1">
      <alignment vertical="center" wrapText="1"/>
    </xf>
    <xf numFmtId="0" fontId="47" fillId="0" borderId="7" xfId="131" applyNumberFormat="1" applyFont="1" applyFill="1" applyBorder="1" applyAlignment="1">
      <alignment horizontal="right" vertical="center" wrapText="1"/>
    </xf>
    <xf numFmtId="0" fontId="47" fillId="0" borderId="7" xfId="135" applyNumberFormat="1" applyFont="1" applyFill="1" applyBorder="1" applyAlignment="1">
      <alignment horizontal="right" vertical="center" wrapText="1"/>
    </xf>
    <xf numFmtId="173" fontId="47" fillId="0" borderId="7" xfId="131" applyNumberFormat="1" applyFont="1" applyFill="1" applyBorder="1" applyAlignment="1">
      <alignment horizontal="right" vertical="center" wrapText="1"/>
    </xf>
    <xf numFmtId="1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Font="1" applyFill="1" applyBorder="1" applyAlignment="1">
      <alignment horizontal="right" vertical="center" wrapText="1"/>
    </xf>
    <xf numFmtId="171" fontId="47" fillId="0" borderId="7" xfId="134" applyNumberFormat="1" applyFont="1" applyFill="1" applyBorder="1" applyAlignment="1">
      <alignment horizontal="right" vertical="center" wrapText="1"/>
    </xf>
    <xf numFmtId="171" fontId="47" fillId="0" borderId="7" xfId="131" applyNumberFormat="1" applyFont="1" applyFill="1" applyBorder="1" applyAlignment="1">
      <alignment horizontal="right" vertical="center" wrapText="1"/>
    </xf>
    <xf numFmtId="14" fontId="47" fillId="0" borderId="7" xfId="134" applyNumberFormat="1" applyFont="1" applyFill="1" applyBorder="1" applyAlignment="1">
      <alignment horizontal="right" vertical="center" wrapText="1"/>
    </xf>
    <xf numFmtId="171" fontId="47" fillId="0" borderId="38" xfId="129" applyNumberFormat="1" applyFont="1" applyFill="1" applyBorder="1" applyAlignment="1">
      <alignment vertical="center" wrapText="1"/>
    </xf>
    <xf numFmtId="3" fontId="47" fillId="0" borderId="44" xfId="131" applyNumberFormat="1" applyFont="1" applyFill="1" applyBorder="1" applyAlignment="1">
      <alignment horizontal="center" vertical="center" wrapText="1"/>
    </xf>
    <xf numFmtId="14" fontId="47" fillId="0" borderId="5" xfId="134" applyNumberFormat="1" applyFont="1" applyFill="1" applyBorder="1" applyAlignment="1">
      <alignment horizontal="right" vertical="center" wrapText="1"/>
    </xf>
    <xf numFmtId="0" fontId="54" fillId="29" borderId="7" xfId="0" applyFont="1" applyFill="1" applyBorder="1" applyAlignment="1"/>
    <xf numFmtId="172" fontId="47" fillId="0" borderId="1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vertical="center" wrapText="1"/>
    </xf>
    <xf numFmtId="0" fontId="47" fillId="0" borderId="1" xfId="131" applyFont="1" applyFill="1" applyBorder="1" applyAlignment="1">
      <alignment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0" xfId="131" applyFont="1" applyFill="1" applyBorder="1" applyAlignment="1">
      <alignment horizontal="right" vertical="center" wrapText="1"/>
    </xf>
    <xf numFmtId="14" fontId="47" fillId="0" borderId="5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center" vertical="center" wrapText="1"/>
    </xf>
    <xf numFmtId="14" fontId="47" fillId="0" borderId="5" xfId="131" applyNumberFormat="1" applyFont="1" applyFill="1" applyBorder="1" applyAlignment="1">
      <alignment horizontal="center" vertical="center" wrapText="1"/>
    </xf>
    <xf numFmtId="0" fontId="47" fillId="0" borderId="1" xfId="134" applyNumberFormat="1" applyFont="1" applyFill="1" applyBorder="1" applyAlignment="1">
      <alignment horizontal="right" vertical="center" wrapText="1"/>
    </xf>
    <xf numFmtId="14" fontId="47" fillId="0" borderId="1" xfId="0" applyNumberFormat="1" applyFont="1" applyFill="1" applyBorder="1" applyAlignment="1">
      <alignment horizontal="right" wrapText="1"/>
    </xf>
    <xf numFmtId="0" fontId="47" fillId="0" borderId="0" xfId="131" applyFont="1" applyFill="1" applyBorder="1" applyAlignment="1">
      <alignment horizontal="center" vertical="center" wrapText="1"/>
    </xf>
    <xf numFmtId="0" fontId="47" fillId="0" borderId="0" xfId="131" applyNumberFormat="1" applyFont="1" applyFill="1" applyBorder="1" applyAlignment="1">
      <alignment horizontal="center" vertical="center" wrapText="1"/>
    </xf>
    <xf numFmtId="172" fontId="47" fillId="0" borderId="0" xfId="131" applyNumberFormat="1" applyFont="1" applyFill="1" applyBorder="1" applyAlignment="1">
      <alignment horizontal="right" vertical="center" wrapText="1"/>
    </xf>
    <xf numFmtId="171" fontId="47" fillId="0" borderId="0" xfId="129" applyNumberFormat="1" applyFont="1" applyFill="1" applyBorder="1" applyAlignment="1">
      <alignment vertical="center" wrapText="1"/>
    </xf>
    <xf numFmtId="0" fontId="47" fillId="0" borderId="0" xfId="131" applyNumberFormat="1" applyFont="1" applyFill="1" applyBorder="1" applyAlignment="1">
      <alignment vertical="center" wrapText="1"/>
    </xf>
    <xf numFmtId="14" fontId="47" fillId="0" borderId="0" xfId="131" applyNumberFormat="1" applyFont="1" applyFill="1" applyBorder="1" applyAlignment="1">
      <alignment horizontal="right" vertical="center" wrapText="1"/>
    </xf>
    <xf numFmtId="0" fontId="47" fillId="0" borderId="0" xfId="131" applyNumberFormat="1" applyFont="1" applyFill="1" applyBorder="1" applyAlignment="1">
      <alignment horizontal="right" vertical="center" wrapText="1"/>
    </xf>
    <xf numFmtId="0" fontId="47" fillId="0" borderId="0" xfId="135" applyNumberFormat="1" applyFont="1" applyFill="1" applyBorder="1" applyAlignment="1">
      <alignment horizontal="right" vertical="center" wrapText="1"/>
    </xf>
    <xf numFmtId="173" fontId="47" fillId="0" borderId="0" xfId="131" applyNumberFormat="1" applyFont="1" applyFill="1" applyBorder="1" applyAlignment="1">
      <alignment horizontal="right" vertical="center" wrapText="1"/>
    </xf>
    <xf numFmtId="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1" applyNumberFormat="1" applyFont="1" applyFill="1" applyBorder="1" applyAlignment="1">
      <alignment horizontal="center" vertical="center" wrapText="1"/>
    </xf>
    <xf numFmtId="171" fontId="47" fillId="0" borderId="0" xfId="134" applyNumberFormat="1" applyFont="1" applyFill="1" applyBorder="1" applyAlignment="1">
      <alignment horizontal="right" vertical="center" wrapText="1"/>
    </xf>
    <xf numFmtId="17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4" applyNumberFormat="1" applyFont="1" applyFill="1" applyBorder="1" applyAlignment="1">
      <alignment horizontal="right" vertical="center" wrapText="1"/>
    </xf>
    <xf numFmtId="3" fontId="47" fillId="0" borderId="0" xfId="0" applyNumberFormat="1" applyFont="1" applyFill="1" applyBorder="1" applyAlignment="1">
      <alignment wrapText="1"/>
    </xf>
    <xf numFmtId="0" fontId="47" fillId="0" borderId="0" xfId="0" applyFont="1" applyFill="1" applyBorder="1" applyAlignment="1">
      <alignment horizontal="center" wrapText="1"/>
    </xf>
    <xf numFmtId="0" fontId="47" fillId="0" borderId="0" xfId="131" applyFont="1" applyFill="1" applyBorder="1" applyAlignment="1">
      <alignment horizontal="left" vertical="center" wrapText="1"/>
    </xf>
    <xf numFmtId="0" fontId="51" fillId="0" borderId="0" xfId="131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3" fontId="47" fillId="0" borderId="0" xfId="131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center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center" wrapText="1"/>
    </xf>
    <xf numFmtId="0" fontId="48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wrapText="1"/>
    </xf>
    <xf numFmtId="0" fontId="48" fillId="0" borderId="0" xfId="0" applyFont="1" applyFill="1" applyAlignment="1">
      <alignment wrapText="1"/>
    </xf>
    <xf numFmtId="0" fontId="48" fillId="0" borderId="0" xfId="0" applyFont="1" applyAlignment="1">
      <alignment horizontal="right" wrapText="1"/>
    </xf>
    <xf numFmtId="0" fontId="0" fillId="0" borderId="0" xfId="0" applyFill="1" applyAlignment="1">
      <alignment horizontal="left"/>
    </xf>
    <xf numFmtId="3" fontId="43" fillId="37" borderId="37" xfId="131" applyNumberFormat="1" applyFont="1" applyFill="1" applyBorder="1" applyAlignment="1">
      <alignment horizontal="center" vertical="center" wrapText="1"/>
    </xf>
    <xf numFmtId="3" fontId="43" fillId="37" borderId="0" xfId="131" applyNumberFormat="1" applyFont="1" applyFill="1" applyBorder="1" applyAlignment="1">
      <alignment horizontal="center" vertical="center" wrapText="1"/>
    </xf>
    <xf numFmtId="41" fontId="47" fillId="0" borderId="1" xfId="130" applyFont="1" applyFill="1" applyBorder="1" applyAlignment="1" applyProtection="1">
      <alignment horizontal="center" vertical="top" wrapText="1"/>
      <protection locked="0"/>
    </xf>
    <xf numFmtId="3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horizontal="center" vertical="center" wrapText="1"/>
    </xf>
    <xf numFmtId="43" fontId="47" fillId="0" borderId="1" xfId="129" applyNumberFormat="1" applyFont="1" applyFill="1" applyBorder="1" applyAlignment="1">
      <alignment horizontal="center" vertical="center" wrapText="1"/>
    </xf>
    <xf numFmtId="3" fontId="47" fillId="0" borderId="1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Fill="1" applyBorder="1" applyAlignment="1" applyProtection="1">
      <alignment horizontal="center" wrapText="1"/>
      <protection locked="0"/>
    </xf>
    <xf numFmtId="3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41" fontId="47" fillId="0" borderId="4" xfId="130" applyFont="1" applyFill="1" applyBorder="1" applyAlignment="1" applyProtection="1">
      <alignment horizontal="center" vertical="top" wrapText="1"/>
      <protection locked="0"/>
    </xf>
    <xf numFmtId="3" fontId="47" fillId="0" borderId="4" xfId="131" applyNumberFormat="1" applyFont="1" applyFill="1" applyBorder="1" applyAlignment="1" applyProtection="1">
      <alignment horizontal="center" vertical="center" wrapText="1"/>
      <protection locked="0"/>
    </xf>
    <xf numFmtId="3" fontId="47" fillId="0" borderId="4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wrapText="1"/>
      <protection locked="0"/>
    </xf>
    <xf numFmtId="3" fontId="51" fillId="4" borderId="1" xfId="131" applyNumberFormat="1" applyFont="1" applyFill="1" applyBorder="1" applyAlignment="1">
      <alignment horizontal="center" vertical="center" wrapText="1"/>
    </xf>
    <xf numFmtId="3" fontId="47" fillId="0" borderId="2" xfId="131" applyNumberFormat="1" applyFont="1" applyFill="1" applyBorder="1" applyAlignment="1">
      <alignment horizontal="center" vertical="center" wrapText="1"/>
    </xf>
    <xf numFmtId="3" fontId="47" fillId="0" borderId="3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2" xfId="129" applyNumberFormat="1" applyFont="1" applyFill="1" applyBorder="1" applyAlignment="1" applyProtection="1">
      <alignment horizontal="center" wrapText="1"/>
      <protection locked="0"/>
    </xf>
    <xf numFmtId="3" fontId="51" fillId="2" borderId="0" xfId="131" applyNumberFormat="1" applyFont="1" applyFill="1" applyBorder="1" applyAlignment="1">
      <alignment horizontal="center" vertical="center" wrapText="1"/>
    </xf>
    <xf numFmtId="43" fontId="47" fillId="0" borderId="2" xfId="129" applyNumberFormat="1" applyFont="1" applyFill="1" applyBorder="1" applyAlignment="1">
      <alignment horizontal="center" vertical="center" wrapText="1"/>
    </xf>
    <xf numFmtId="171" fontId="47" fillId="0" borderId="0" xfId="133" applyNumberFormat="1" applyFont="1" applyFill="1" applyBorder="1" applyAlignment="1" applyProtection="1">
      <alignment horizontal="center" vertical="center" wrapText="1"/>
      <protection locked="0"/>
    </xf>
    <xf numFmtId="3" fontId="47" fillId="0" borderId="0" xfId="131" applyNumberFormat="1" applyFont="1" applyFill="1" applyBorder="1" applyAlignment="1" applyProtection="1">
      <alignment horizontal="center" vertical="center" wrapText="1"/>
      <protection locked="0"/>
    </xf>
    <xf numFmtId="41" fontId="47" fillId="0" borderId="1" xfId="130" applyFont="1" applyFill="1" applyBorder="1" applyAlignment="1">
      <alignment horizontal="center" vertical="top" wrapText="1"/>
    </xf>
    <xf numFmtId="3" fontId="47" fillId="0" borderId="1" xfId="129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>
      <alignment horizontal="center" vertical="center" wrapText="1"/>
    </xf>
    <xf numFmtId="41" fontId="47" fillId="0" borderId="4" xfId="130" applyFont="1" applyFill="1" applyBorder="1" applyAlignment="1">
      <alignment horizontal="center" vertical="top" wrapText="1"/>
    </xf>
    <xf numFmtId="0" fontId="47" fillId="0" borderId="4" xfId="129" applyNumberFormat="1" applyFont="1" applyFill="1" applyBorder="1" applyAlignment="1">
      <alignment horizontal="center" vertical="center" wrapText="1"/>
    </xf>
    <xf numFmtId="171" fontId="47" fillId="0" borderId="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wrapText="1"/>
    </xf>
    <xf numFmtId="171" fontId="47" fillId="0" borderId="0" xfId="133" applyNumberFormat="1" applyFont="1" applyFill="1" applyBorder="1" applyAlignment="1">
      <alignment horizontal="center" vertical="center" wrapText="1"/>
    </xf>
    <xf numFmtId="3" fontId="47" fillId="0" borderId="4" xfId="131" applyNumberFormat="1" applyFont="1" applyFill="1" applyBorder="1" applyAlignment="1">
      <alignment horizontal="center" vertical="center" wrapText="1"/>
    </xf>
    <xf numFmtId="3" fontId="47" fillId="0" borderId="6" xfId="131" applyNumberFormat="1" applyFont="1" applyFill="1" applyBorder="1" applyAlignment="1">
      <alignment horizontal="center" vertical="center" wrapText="1"/>
    </xf>
    <xf numFmtId="171" fontId="47" fillId="0" borderId="4" xfId="129" applyNumberFormat="1" applyFont="1" applyFill="1" applyBorder="1" applyAlignment="1">
      <alignment horizontal="center" vertical="center" wrapText="1"/>
    </xf>
    <xf numFmtId="43" fontId="47" fillId="0" borderId="6" xfId="129" applyNumberFormat="1" applyFont="1" applyFill="1" applyBorder="1" applyAlignment="1">
      <alignment horizontal="center" vertical="center" wrapText="1"/>
    </xf>
    <xf numFmtId="3" fontId="47" fillId="0" borderId="0" xfId="129" applyNumberFormat="1" applyFont="1" applyFill="1" applyBorder="1" applyAlignment="1">
      <alignment horizontal="center" vertical="center" wrapText="1"/>
    </xf>
    <xf numFmtId="14" fontId="47" fillId="0" borderId="4" xfId="131" applyNumberFormat="1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wrapText="1"/>
    </xf>
    <xf numFmtId="171" fontId="47" fillId="0" borderId="6" xfId="129" applyNumberFormat="1" applyFont="1" applyFill="1" applyBorder="1" applyAlignment="1">
      <alignment horizontal="center" wrapText="1"/>
    </xf>
    <xf numFmtId="3" fontId="51" fillId="41" borderId="1" xfId="131" applyNumberFormat="1" applyFont="1" applyFill="1" applyBorder="1" applyAlignment="1">
      <alignment horizontal="center" vertical="center" wrapText="1"/>
    </xf>
    <xf numFmtId="3" fontId="47" fillId="0" borderId="32" xfId="131" applyNumberFormat="1" applyFont="1" applyFill="1" applyBorder="1" applyAlignment="1">
      <alignment horizontal="center" vertical="center" wrapText="1"/>
    </xf>
    <xf numFmtId="3" fontId="47" fillId="0" borderId="5" xfId="131" applyNumberFormat="1" applyFont="1" applyFill="1" applyBorder="1" applyAlignment="1">
      <alignment horizontal="center" vertical="center" wrapText="1"/>
    </xf>
    <xf numFmtId="171" fontId="47" fillId="0" borderId="5" xfId="129" applyNumberFormat="1" applyFont="1" applyFill="1" applyBorder="1" applyAlignment="1">
      <alignment horizontal="center" vertical="center" wrapText="1"/>
    </xf>
    <xf numFmtId="43" fontId="47" fillId="0" borderId="32" xfId="129" applyNumberFormat="1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wrapText="1"/>
    </xf>
    <xf numFmtId="171" fontId="47" fillId="0" borderId="32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129" applyNumberFormat="1" applyFont="1" applyFill="1" applyBorder="1" applyAlignment="1" applyProtection="1">
      <alignment horizontal="center" vertical="center" wrapText="1"/>
      <protection locked="0"/>
    </xf>
    <xf numFmtId="3" fontId="47" fillId="0" borderId="38" xfId="131" applyNumberFormat="1" applyFont="1" applyFill="1" applyBorder="1" applyAlignment="1">
      <alignment horizontal="center" vertical="center" wrapText="1"/>
    </xf>
    <xf numFmtId="3" fontId="47" fillId="0" borderId="7" xfId="131" applyNumberFormat="1" applyFont="1" applyFill="1" applyBorder="1" applyAlignment="1">
      <alignment horizontal="center" vertical="center" wrapText="1"/>
    </xf>
    <xf numFmtId="171" fontId="47" fillId="0" borderId="7" xfId="129" applyNumberFormat="1" applyFont="1" applyFill="1" applyBorder="1" applyAlignment="1">
      <alignment horizontal="center" vertical="center" wrapText="1"/>
    </xf>
    <xf numFmtId="43" fontId="47" fillId="0" borderId="38" xfId="129" applyNumberFormat="1" applyFont="1" applyFill="1" applyBorder="1" applyAlignment="1">
      <alignment horizontal="center" vertical="center" wrapText="1"/>
    </xf>
    <xf numFmtId="14" fontId="47" fillId="0" borderId="7" xfId="131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wrapText="1"/>
    </xf>
    <xf numFmtId="171" fontId="47" fillId="0" borderId="38" xfId="129" applyNumberFormat="1" applyFont="1" applyFill="1" applyBorder="1" applyAlignment="1">
      <alignment horizontal="center" wrapText="1"/>
    </xf>
    <xf numFmtId="171" fontId="47" fillId="0" borderId="3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vertical="center" wrapText="1"/>
    </xf>
    <xf numFmtId="41" fontId="47" fillId="0" borderId="0" xfId="130" applyFont="1" applyFill="1" applyBorder="1" applyAlignment="1">
      <alignment horizontal="center" vertical="top" wrapText="1"/>
    </xf>
    <xf numFmtId="171" fontId="47" fillId="0" borderId="0" xfId="129" applyNumberFormat="1" applyFont="1" applyFill="1" applyBorder="1" applyAlignment="1">
      <alignment horizontal="center" vertical="center" wrapText="1"/>
    </xf>
    <xf numFmtId="43" fontId="47" fillId="0" borderId="0" xfId="129" applyNumberFormat="1" applyFont="1" applyFill="1" applyBorder="1" applyAlignment="1">
      <alignment horizontal="center" vertical="center" wrapText="1"/>
    </xf>
    <xf numFmtId="171" fontId="47" fillId="0" borderId="0" xfId="129" applyNumberFormat="1" applyFont="1" applyFill="1" applyBorder="1" applyAlignment="1">
      <alignment horizontal="center" wrapText="1"/>
    </xf>
    <xf numFmtId="171" fontId="47" fillId="0" borderId="0" xfId="129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center" vertical="top" wrapText="1"/>
    </xf>
    <xf numFmtId="0" fontId="49" fillId="0" borderId="0" xfId="131" applyFont="1" applyFill="1" applyBorder="1" applyAlignment="1">
      <alignment horizontal="center" vertical="center" wrapText="1"/>
    </xf>
    <xf numFmtId="171" fontId="49" fillId="0" borderId="0" xfId="129" applyNumberFormat="1" applyFont="1" applyFill="1" applyBorder="1" applyAlignment="1">
      <alignment horizontal="center" vertical="center" wrapText="1"/>
    </xf>
    <xf numFmtId="0" fontId="48" fillId="47" borderId="0" xfId="0" applyFont="1" applyFill="1" applyAlignment="1">
      <alignment horizontal="center" wrapText="1"/>
    </xf>
    <xf numFmtId="171" fontId="49" fillId="0" borderId="0" xfId="129" applyNumberFormat="1" applyFont="1" applyAlignment="1">
      <alignment horizontal="center" wrapText="1"/>
    </xf>
    <xf numFmtId="0" fontId="49" fillId="0" borderId="0" xfId="0" applyFont="1" applyAlignment="1">
      <alignment horizontal="center" wrapText="1"/>
    </xf>
    <xf numFmtId="3" fontId="48" fillId="0" borderId="0" xfId="129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43" fontId="48" fillId="0" borderId="0" xfId="0" applyNumberFormat="1" applyFont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3" fontId="48" fillId="47" borderId="0" xfId="0" applyNumberFormat="1" applyFont="1" applyFill="1" applyAlignment="1">
      <alignment horizontal="center" wrapText="1"/>
    </xf>
    <xf numFmtId="171" fontId="49" fillId="0" borderId="0" xfId="129" applyNumberFormat="1" applyFont="1" applyFill="1" applyAlignment="1">
      <alignment horizontal="center" wrapText="1"/>
    </xf>
    <xf numFmtId="0" fontId="49" fillId="0" borderId="0" xfId="0" applyFont="1" applyFill="1" applyAlignment="1">
      <alignment horizontal="center" wrapText="1"/>
    </xf>
    <xf numFmtId="3" fontId="49" fillId="0" borderId="0" xfId="0" applyNumberFormat="1" applyFont="1" applyFill="1" applyAlignment="1">
      <alignment horizontal="center" wrapText="1"/>
    </xf>
    <xf numFmtId="3" fontId="3" fillId="0" borderId="0" xfId="5" applyNumberFormat="1" applyFont="1"/>
    <xf numFmtId="3" fontId="3" fillId="44" borderId="1" xfId="5" applyNumberFormat="1" applyFont="1" applyFill="1" applyBorder="1" applyAlignment="1">
      <alignment wrapText="1"/>
    </xf>
    <xf numFmtId="3" fontId="3" fillId="44" borderId="1" xfId="5" applyNumberFormat="1" applyFont="1" applyFill="1" applyBorder="1"/>
    <xf numFmtId="3" fontId="3" fillId="44" borderId="0" xfId="5" applyNumberFormat="1" applyFont="1" applyFill="1"/>
    <xf numFmtId="0" fontId="4" fillId="0" borderId="0" xfId="0" applyFont="1" applyFill="1"/>
    <xf numFmtId="0" fontId="0" fillId="0" borderId="0" xfId="0" applyFill="1" applyBorder="1" applyAlignment="1">
      <alignment horizontal="left"/>
    </xf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3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0" borderId="0" xfId="0" applyBorder="1" applyAlignment="1">
      <alignment horizontal="left"/>
    </xf>
    <xf numFmtId="3" fontId="0" fillId="2" borderId="0" xfId="0" applyNumberFormat="1" applyFill="1" applyBorder="1" applyAlignment="1">
      <alignment horizontal="center" wrapText="1"/>
    </xf>
    <xf numFmtId="3" fontId="0" fillId="2" borderId="0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left" wrapText="1"/>
    </xf>
    <xf numFmtId="3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36" fillId="2" borderId="0" xfId="0" applyFont="1" applyFill="1" applyBorder="1"/>
    <xf numFmtId="0" fontId="3" fillId="0" borderId="0" xfId="5" applyFont="1"/>
    <xf numFmtId="3" fontId="3" fillId="0" borderId="0" xfId="5" applyNumberFormat="1" applyFont="1" applyFill="1"/>
    <xf numFmtId="0" fontId="32" fillId="36" borderId="1" xfId="5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/>
    </xf>
    <xf numFmtId="0" fontId="61" fillId="37" borderId="2" xfId="0" applyFont="1" applyFill="1" applyBorder="1" applyAlignment="1">
      <alignment horizontal="center" vertical="center"/>
    </xf>
    <xf numFmtId="0" fontId="61" fillId="37" borderId="1" xfId="0" applyFont="1" applyFill="1" applyBorder="1" applyAlignment="1">
      <alignment horizontal="left" vertical="center"/>
    </xf>
    <xf numFmtId="0" fontId="61" fillId="37" borderId="3" xfId="0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 wrapText="1"/>
    </xf>
    <xf numFmtId="3" fontId="61" fillId="37" borderId="3" xfId="0" applyNumberFormat="1" applyFont="1" applyFill="1" applyBorder="1" applyAlignment="1">
      <alignment horizontal="center" vertical="center" wrapText="1"/>
    </xf>
    <xf numFmtId="3" fontId="61" fillId="37" borderId="2" xfId="0" applyNumberFormat="1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0" fillId="38" borderId="1" xfId="0" applyFill="1" applyBorder="1" applyAlignment="1">
      <alignment wrapText="1"/>
    </xf>
    <xf numFmtId="9" fontId="0" fillId="0" borderId="1" xfId="0" applyNumberFormat="1" applyFill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9" fontId="0" fillId="0" borderId="1" xfId="2" applyFont="1" applyFill="1" applyBorder="1" applyAlignment="1">
      <alignment wrapText="1"/>
    </xf>
    <xf numFmtId="0" fontId="0" fillId="0" borderId="0" xfId="0" applyFill="1" applyAlignment="1">
      <alignment wrapText="1"/>
    </xf>
    <xf numFmtId="0" fontId="35" fillId="37" borderId="2" xfId="0" applyFont="1" applyFill="1" applyBorder="1" applyAlignment="1">
      <alignment horizontal="center" vertical="center"/>
    </xf>
    <xf numFmtId="3" fontId="0" fillId="0" borderId="2" xfId="0" applyNumberFormat="1" applyBorder="1"/>
    <xf numFmtId="0" fontId="35" fillId="37" borderId="3" xfId="0" applyFont="1" applyFill="1" applyBorder="1" applyAlignment="1">
      <alignment horizontal="center" vertical="center"/>
    </xf>
    <xf numFmtId="3" fontId="35" fillId="37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0" fontId="4" fillId="0" borderId="1" xfId="0" applyFont="1" applyBorder="1"/>
    <xf numFmtId="14" fontId="0" fillId="0" borderId="0" xfId="0" applyNumberFormat="1" applyAlignment="1">
      <alignment wrapText="1"/>
    </xf>
    <xf numFmtId="14" fontId="0" fillId="0" borderId="1" xfId="0" applyNumberFormat="1" applyBorder="1" applyAlignment="1">
      <alignment wrapText="1"/>
    </xf>
    <xf numFmtId="3" fontId="3" fillId="0" borderId="0" xfId="2" applyNumberFormat="1" applyFont="1" applyBorder="1"/>
    <xf numFmtId="3" fontId="4" fillId="65" borderId="1" xfId="0" applyNumberFormat="1" applyFont="1" applyFill="1" applyBorder="1" applyAlignment="1">
      <alignment horizontal="center"/>
    </xf>
    <xf numFmtId="0" fontId="0" fillId="44" borderId="1" xfId="0" applyFont="1" applyFill="1" applyBorder="1"/>
    <xf numFmtId="0" fontId="0" fillId="39" borderId="1" xfId="0" applyFont="1" applyFill="1" applyBorder="1"/>
    <xf numFmtId="0" fontId="63" fillId="50" borderId="1" xfId="0" applyFont="1" applyFill="1" applyBorder="1" applyAlignment="1">
      <alignment horizontal="right"/>
    </xf>
    <xf numFmtId="0" fontId="63" fillId="50" borderId="1" xfId="0" applyFont="1" applyFill="1" applyBorder="1" applyAlignment="1">
      <alignment horizontal="center" wrapText="1"/>
    </xf>
    <xf numFmtId="0" fontId="63" fillId="50" borderId="1" xfId="0" applyFont="1" applyFill="1" applyBorder="1" applyAlignment="1">
      <alignment horizontal="center"/>
    </xf>
    <xf numFmtId="170" fontId="63" fillId="50" borderId="1" xfId="0" applyNumberFormat="1" applyFont="1" applyFill="1" applyBorder="1" applyAlignment="1">
      <alignment horizontal="center"/>
    </xf>
    <xf numFmtId="14" fontId="63" fillId="50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 wrapText="1"/>
    </xf>
    <xf numFmtId="170" fontId="63" fillId="2" borderId="1" xfId="0" applyNumberFormat="1" applyFont="1" applyFill="1" applyBorder="1" applyAlignment="1">
      <alignment horizontal="center" wrapText="1"/>
    </xf>
    <xf numFmtId="0" fontId="63" fillId="2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wrapText="1"/>
    </xf>
    <xf numFmtId="170" fontId="63" fillId="0" borderId="1" xfId="0" applyNumberFormat="1" applyFont="1" applyFill="1" applyBorder="1" applyAlignment="1">
      <alignment horizontal="center" wrapText="1"/>
    </xf>
    <xf numFmtId="0" fontId="63" fillId="54" borderId="1" xfId="0" applyFont="1" applyFill="1" applyBorder="1" applyAlignment="1">
      <alignment horizontal="center" wrapText="1"/>
    </xf>
    <xf numFmtId="170" fontId="63" fillId="54" borderId="1" xfId="0" applyNumberFormat="1" applyFont="1" applyFill="1" applyBorder="1" applyAlignment="1">
      <alignment horizontal="center" wrapText="1"/>
    </xf>
    <xf numFmtId="0" fontId="63" fillId="39" borderId="1" xfId="0" applyFont="1" applyFill="1" applyBorder="1" applyAlignment="1">
      <alignment horizontal="center" wrapText="1"/>
    </xf>
    <xf numFmtId="170" fontId="63" fillId="39" borderId="1" xfId="0" applyNumberFormat="1" applyFont="1" applyFill="1" applyBorder="1" applyAlignment="1">
      <alignment horizontal="center" wrapText="1"/>
    </xf>
    <xf numFmtId="0" fontId="63" fillId="66" borderId="1" xfId="0" applyFont="1" applyFill="1" applyBorder="1" applyAlignment="1">
      <alignment horizontal="center" wrapText="1"/>
    </xf>
    <xf numFmtId="170" fontId="63" fillId="66" borderId="1" xfId="0" applyNumberFormat="1" applyFont="1" applyFill="1" applyBorder="1" applyAlignment="1">
      <alignment horizontal="center" wrapText="1"/>
    </xf>
    <xf numFmtId="0" fontId="63" fillId="2" borderId="0" xfId="0" applyFont="1" applyFill="1" applyBorder="1" applyAlignment="1">
      <alignment horizontal="center" wrapText="1"/>
    </xf>
    <xf numFmtId="0" fontId="63" fillId="2" borderId="7" xfId="0" applyFont="1" applyFill="1" applyBorder="1" applyAlignment="1">
      <alignment horizontal="center" wrapText="1"/>
    </xf>
    <xf numFmtId="0" fontId="63" fillId="2" borderId="5" xfId="0" applyFont="1" applyFill="1" applyBorder="1" applyAlignment="1">
      <alignment horizontal="center" wrapText="1"/>
    </xf>
    <xf numFmtId="170" fontId="63" fillId="2" borderId="5" xfId="0" applyNumberFormat="1" applyFont="1" applyFill="1" applyBorder="1" applyAlignment="1">
      <alignment horizontal="center" wrapText="1"/>
    </xf>
    <xf numFmtId="0" fontId="64" fillId="39" borderId="46" xfId="0" applyFont="1" applyFill="1" applyBorder="1" applyAlignment="1">
      <alignment vertical="center" wrapText="1"/>
    </xf>
    <xf numFmtId="0" fontId="65" fillId="67" borderId="2" xfId="0" applyFont="1" applyFill="1" applyBorder="1" applyAlignment="1">
      <alignment vertical="center" wrapText="1"/>
    </xf>
    <xf numFmtId="0" fontId="66" fillId="68" borderId="0" xfId="0" applyFont="1" applyFill="1" applyAlignment="1">
      <alignment vertical="center" wrapText="1"/>
    </xf>
    <xf numFmtId="0" fontId="66" fillId="69" borderId="0" xfId="0" applyFont="1" applyFill="1" applyAlignment="1">
      <alignment vertical="center" wrapText="1"/>
    </xf>
    <xf numFmtId="0" fontId="67" fillId="70" borderId="0" xfId="0" applyFont="1" applyFill="1" applyAlignment="1">
      <alignment vertical="center" wrapText="1"/>
    </xf>
    <xf numFmtId="3" fontId="66" fillId="71" borderId="0" xfId="0" applyNumberFormat="1" applyFont="1" applyFill="1" applyAlignment="1">
      <alignment horizontal="right" vertical="center" wrapText="1"/>
    </xf>
    <xf numFmtId="0" fontId="66" fillId="72" borderId="0" xfId="0" applyFont="1" applyFill="1" applyAlignment="1">
      <alignment vertical="center" wrapText="1"/>
    </xf>
    <xf numFmtId="0" fontId="66" fillId="73" borderId="0" xfId="0" applyFont="1" applyFill="1" applyAlignment="1">
      <alignment vertical="center" wrapText="1"/>
    </xf>
    <xf numFmtId="0" fontId="66" fillId="74" borderId="0" xfId="0" applyFont="1" applyFill="1" applyAlignment="1">
      <alignment vertical="center" wrapText="1"/>
    </xf>
    <xf numFmtId="0" fontId="66" fillId="75" borderId="0" xfId="0" applyFont="1" applyFill="1" applyAlignment="1">
      <alignment vertical="center" wrapText="1"/>
    </xf>
    <xf numFmtId="0" fontId="0" fillId="0" borderId="0" xfId="0" applyNumberFormat="1"/>
    <xf numFmtId="3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/>
    <xf numFmtId="0" fontId="0" fillId="0" borderId="2" xfId="0" applyFill="1" applyBorder="1"/>
    <xf numFmtId="3" fontId="0" fillId="0" borderId="3" xfId="0" applyNumberFormat="1" applyFill="1" applyBorder="1" applyAlignment="1">
      <alignment horizontal="center" wrapText="1"/>
    </xf>
    <xf numFmtId="3" fontId="0" fillId="0" borderId="2" xfId="0" applyNumberFormat="1" applyFill="1" applyBorder="1" applyAlignment="1">
      <alignment horizontal="center" wrapText="1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1" xfId="0" applyBorder="1" applyAlignment="1">
      <alignment wrapText="1"/>
    </xf>
    <xf numFmtId="0" fontId="32" fillId="76" borderId="47" xfId="7" applyFont="1" applyFill="1" applyBorder="1"/>
    <xf numFmtId="0" fontId="3" fillId="0" borderId="0" xfId="7"/>
    <xf numFmtId="174" fontId="3" fillId="0" borderId="47" xfId="7" applyNumberFormat="1" applyBorder="1"/>
    <xf numFmtId="0" fontId="32" fillId="76" borderId="47" xfId="7" applyNumberFormat="1" applyFont="1" applyFill="1" applyBorder="1"/>
    <xf numFmtId="0" fontId="3" fillId="0" borderId="47" xfId="7" applyNumberFormat="1" applyBorder="1"/>
    <xf numFmtId="0" fontId="3" fillId="0" borderId="0" xfId="7" applyNumberFormat="1"/>
    <xf numFmtId="0" fontId="0" fillId="77" borderId="48" xfId="0" applyFill="1" applyBorder="1" applyAlignment="1">
      <alignment wrapText="1"/>
    </xf>
    <xf numFmtId="3" fontId="0" fillId="77" borderId="48" xfId="0" applyNumberFormat="1" applyFill="1" applyBorder="1" applyAlignment="1">
      <alignment wrapText="1"/>
    </xf>
    <xf numFmtId="175" fontId="3" fillId="0" borderId="1" xfId="2" applyNumberFormat="1" applyFont="1" applyBorder="1" applyAlignment="1">
      <alignment vertical="center" wrapText="1"/>
    </xf>
    <xf numFmtId="3" fontId="3" fillId="44" borderId="3" xfId="5" applyNumberFormat="1" applyFont="1" applyFill="1" applyBorder="1"/>
    <xf numFmtId="3" fontId="38" fillId="30" borderId="49" xfId="5" applyNumberFormat="1" applyFont="1" applyFill="1" applyBorder="1"/>
    <xf numFmtId="0" fontId="68" fillId="0" borderId="50" xfId="0" applyFont="1" applyBorder="1"/>
    <xf numFmtId="0" fontId="68" fillId="0" borderId="52" xfId="0" applyFont="1" applyBorder="1"/>
    <xf numFmtId="0" fontId="68" fillId="0" borderId="52" xfId="0" applyFont="1" applyBorder="1" applyAlignment="1">
      <alignment vertical="center"/>
    </xf>
    <xf numFmtId="0" fontId="68" fillId="0" borderId="1" xfId="0" applyFont="1" applyBorder="1" applyAlignment="1">
      <alignment horizontal="left"/>
    </xf>
    <xf numFmtId="0" fontId="68" fillId="0" borderId="51" xfId="0" applyFont="1" applyBorder="1" applyAlignment="1">
      <alignment horizontal="left"/>
    </xf>
    <xf numFmtId="0" fontId="68" fillId="0" borderId="51" xfId="0" applyFont="1" applyBorder="1" applyAlignment="1">
      <alignment horizontal="left" vertical="center"/>
    </xf>
    <xf numFmtId="0" fontId="0" fillId="0" borderId="7" xfId="0" applyFont="1" applyFill="1" applyBorder="1"/>
    <xf numFmtId="0" fontId="69" fillId="39" borderId="1" xfId="0" applyNumberFormat="1" applyFont="1" applyFill="1" applyBorder="1" applyAlignment="1">
      <alignment horizontal="left"/>
    </xf>
    <xf numFmtId="3" fontId="70" fillId="0" borderId="1" xfId="1" applyNumberFormat="1" applyFont="1" applyFill="1" applyBorder="1" applyAlignment="1">
      <alignment horizontal="right" vertical="center" wrapText="1" indent="1"/>
    </xf>
    <xf numFmtId="3" fontId="70" fillId="78" borderId="1" xfId="1" applyNumberFormat="1" applyFont="1" applyFill="1" applyBorder="1" applyAlignment="1">
      <alignment horizontal="right" vertical="center" wrapText="1" indent="1"/>
    </xf>
    <xf numFmtId="0" fontId="71" fillId="78" borderId="1" xfId="0" applyNumberFormat="1" applyFont="1" applyFill="1" applyBorder="1" applyAlignment="1">
      <alignment horizontal="left"/>
    </xf>
    <xf numFmtId="0" fontId="71" fillId="39" borderId="1" xfId="0" applyNumberFormat="1" applyFont="1" applyFill="1" applyBorder="1" applyAlignment="1">
      <alignment horizontal="left"/>
    </xf>
    <xf numFmtId="0" fontId="72" fillId="78" borderId="4" xfId="0" applyNumberFormat="1" applyFont="1" applyFill="1" applyBorder="1" applyAlignment="1">
      <alignment horizontal="left"/>
    </xf>
    <xf numFmtId="3" fontId="70" fillId="0" borderId="1" xfId="0" applyNumberFormat="1" applyFont="1" applyFill="1" applyBorder="1" applyAlignment="1">
      <alignment horizontal="right" indent="1"/>
    </xf>
    <xf numFmtId="3" fontId="70" fillId="0" borderId="1" xfId="129" applyNumberFormat="1" applyFont="1" applyFill="1" applyBorder="1" applyAlignment="1">
      <alignment horizontal="right" vertical="center" wrapText="1" indent="1"/>
    </xf>
    <xf numFmtId="9" fontId="0" fillId="0" borderId="0" xfId="2" applyFont="1" applyAlignment="1">
      <alignment horizontal="center" wrapText="1"/>
    </xf>
    <xf numFmtId="3" fontId="4" fillId="0" borderId="0" xfId="0" applyNumberFormat="1" applyFont="1" applyFill="1" applyBorder="1" applyAlignment="1">
      <alignment horizontal="center" vertical="center"/>
    </xf>
    <xf numFmtId="174" fontId="0" fillId="0" borderId="0" xfId="0" applyNumberFormat="1"/>
    <xf numFmtId="0" fontId="32" fillId="76" borderId="47" xfId="7" applyFont="1" applyFill="1" applyBorder="1"/>
    <xf numFmtId="174" fontId="3" fillId="0" borderId="47" xfId="7" applyNumberFormat="1" applyBorder="1"/>
    <xf numFmtId="0" fontId="24" fillId="0" borderId="0" xfId="68" applyNumberFormat="1" applyFill="1" applyBorder="1" applyAlignment="1" applyProtection="1"/>
    <xf numFmtId="3" fontId="24" fillId="0" borderId="0" xfId="68" applyNumberFormat="1" applyFill="1" applyBorder="1" applyAlignment="1" applyProtection="1"/>
    <xf numFmtId="0" fontId="0" fillId="0" borderId="2" xfId="0" applyFont="1" applyFill="1" applyBorder="1"/>
    <xf numFmtId="0" fontId="0" fillId="0" borderId="2" xfId="0" applyFill="1" applyBorder="1" applyAlignment="1">
      <alignment horizontal="left"/>
    </xf>
    <xf numFmtId="3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3" fontId="0" fillId="0" borderId="5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3" fontId="0" fillId="0" borderId="5" xfId="0" applyNumberFormat="1" applyFont="1" applyFill="1" applyBorder="1" applyAlignment="1">
      <alignment horizontal="center"/>
    </xf>
    <xf numFmtId="0" fontId="63" fillId="50" borderId="2" xfId="0" applyFont="1" applyFill="1" applyBorder="1" applyAlignment="1">
      <alignment horizontal="center"/>
    </xf>
    <xf numFmtId="0" fontId="63" fillId="50" borderId="7" xfId="0" applyFont="1" applyFill="1" applyBorder="1" applyAlignment="1">
      <alignment horizontal="center"/>
    </xf>
    <xf numFmtId="14" fontId="63" fillId="2" borderId="1" xfId="0" applyNumberFormat="1" applyFont="1" applyFill="1" applyBorder="1" applyAlignment="1">
      <alignment horizontal="center" wrapText="1"/>
    </xf>
    <xf numFmtId="0" fontId="63" fillId="2" borderId="2" xfId="0" applyFont="1" applyFill="1" applyBorder="1" applyAlignment="1">
      <alignment horizontal="center" wrapText="1"/>
    </xf>
    <xf numFmtId="0" fontId="73" fillId="0" borderId="1" xfId="145" applyBorder="1" applyAlignment="1" applyProtection="1"/>
    <xf numFmtId="0" fontId="73" fillId="2" borderId="1" xfId="145" applyFill="1" applyBorder="1" applyAlignment="1" applyProtection="1">
      <alignment horizontal="center" wrapText="1"/>
    </xf>
    <xf numFmtId="0" fontId="73" fillId="2" borderId="38" xfId="145" applyFill="1" applyBorder="1" applyAlignment="1" applyProtection="1">
      <alignment horizontal="center" wrapText="1"/>
    </xf>
    <xf numFmtId="0" fontId="63" fillId="0" borderId="2" xfId="0" applyFont="1" applyFill="1" applyBorder="1" applyAlignment="1">
      <alignment horizontal="center" wrapText="1"/>
    </xf>
    <xf numFmtId="0" fontId="63" fillId="54" borderId="2" xfId="0" applyFont="1" applyFill="1" applyBorder="1" applyAlignment="1">
      <alignment horizontal="center" wrapText="1"/>
    </xf>
    <xf numFmtId="0" fontId="63" fillId="39" borderId="2" xfId="0" applyFont="1" applyFill="1" applyBorder="1" applyAlignment="1">
      <alignment horizontal="center" wrapText="1"/>
    </xf>
    <xf numFmtId="0" fontId="63" fillId="66" borderId="2" xfId="0" applyFont="1" applyFill="1" applyBorder="1" applyAlignment="1">
      <alignment horizontal="center" wrapText="1"/>
    </xf>
    <xf numFmtId="0" fontId="73" fillId="0" borderId="38" xfId="145" applyFill="1" applyBorder="1" applyAlignment="1" applyProtection="1">
      <alignment horizontal="center" wrapText="1"/>
    </xf>
    <xf numFmtId="0" fontId="63" fillId="64" borderId="1" xfId="0" applyFont="1" applyFill="1" applyBorder="1" applyAlignment="1">
      <alignment horizontal="center" wrapText="1"/>
    </xf>
    <xf numFmtId="170" fontId="63" fillId="64" borderId="1" xfId="0" applyNumberFormat="1" applyFont="1" applyFill="1" applyBorder="1" applyAlignment="1">
      <alignment horizontal="center" wrapText="1"/>
    </xf>
    <xf numFmtId="0" fontId="63" fillId="64" borderId="2" xfId="0" applyFont="1" applyFill="1" applyBorder="1" applyAlignment="1">
      <alignment horizontal="center" wrapText="1"/>
    </xf>
    <xf numFmtId="170" fontId="63" fillId="2" borderId="0" xfId="0" applyNumberFormat="1" applyFont="1" applyFill="1" applyBorder="1" applyAlignment="1">
      <alignment horizontal="center" wrapText="1"/>
    </xf>
    <xf numFmtId="170" fontId="0" fillId="0" borderId="0" xfId="0" applyNumberFormat="1"/>
    <xf numFmtId="0" fontId="0" fillId="39" borderId="2" xfId="0" applyFill="1" applyBorder="1"/>
    <xf numFmtId="0" fontId="3" fillId="0" borderId="2" xfId="0" applyFont="1" applyBorder="1"/>
    <xf numFmtId="0" fontId="0" fillId="0" borderId="8" xfId="0" applyBorder="1"/>
    <xf numFmtId="170" fontId="0" fillId="0" borderId="8" xfId="0" applyNumberFormat="1" applyBorder="1"/>
    <xf numFmtId="0" fontId="0" fillId="66" borderId="2" xfId="0" applyFill="1" applyBorder="1"/>
    <xf numFmtId="0" fontId="0" fillId="54" borderId="2" xfId="0" applyFill="1" applyBorder="1"/>
    <xf numFmtId="0" fontId="74" fillId="76" borderId="47" xfId="0" applyFont="1" applyFill="1" applyBorder="1"/>
    <xf numFmtId="174" fontId="0" fillId="0" borderId="47" xfId="0" applyNumberFormat="1" applyBorder="1"/>
    <xf numFmtId="0" fontId="74" fillId="76" borderId="47" xfId="0" applyNumberFormat="1" applyFont="1" applyFill="1" applyBorder="1"/>
    <xf numFmtId="0" fontId="0" fillId="0" borderId="47" xfId="0" applyNumberFormat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Fill="1" applyBorder="1"/>
    <xf numFmtId="0" fontId="0" fillId="0" borderId="45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4" fillId="4" borderId="1" xfId="0" applyFont="1" applyFill="1" applyBorder="1"/>
    <xf numFmtId="0" fontId="0" fillId="0" borderId="38" xfId="0" applyFont="1" applyFill="1" applyBorder="1" applyAlignment="1">
      <alignment horizontal="left" wrapText="1"/>
    </xf>
    <xf numFmtId="0" fontId="0" fillId="0" borderId="53" xfId="0" applyBorder="1"/>
    <xf numFmtId="0" fontId="0" fillId="0" borderId="53" xfId="0" pivotButton="1" applyBorder="1"/>
    <xf numFmtId="0" fontId="0" fillId="0" borderId="54" xfId="0" applyBorder="1"/>
    <xf numFmtId="3" fontId="0" fillId="0" borderId="54" xfId="0" applyNumberFormat="1" applyBorder="1"/>
    <xf numFmtId="0" fontId="0" fillId="0" borderId="55" xfId="0" applyBorder="1"/>
    <xf numFmtId="3" fontId="0" fillId="0" borderId="56" xfId="0" applyNumberFormat="1" applyBorder="1"/>
    <xf numFmtId="0" fontId="0" fillId="0" borderId="57" xfId="0" applyBorder="1"/>
    <xf numFmtId="3" fontId="0" fillId="0" borderId="47" xfId="0" applyNumberFormat="1" applyBorder="1"/>
    <xf numFmtId="0" fontId="0" fillId="0" borderId="3" xfId="0" applyFont="1" applyFill="1" applyBorder="1"/>
    <xf numFmtId="0" fontId="51" fillId="0" borderId="0" xfId="0" applyFont="1" applyFill="1" applyBorder="1" applyAlignment="1" applyProtection="1">
      <alignment vertical="center" wrapText="1"/>
      <protection locked="0"/>
    </xf>
    <xf numFmtId="3" fontId="51" fillId="0" borderId="0" xfId="131" applyNumberFormat="1" applyFont="1" applyFill="1" applyBorder="1" applyAlignment="1">
      <alignment horizontal="center" vertical="center" wrapText="1"/>
    </xf>
    <xf numFmtId="3" fontId="51" fillId="0" borderId="44" xfId="131" applyNumberFormat="1" applyFont="1" applyFill="1" applyBorder="1" applyAlignment="1">
      <alignment horizontal="center" vertical="center" wrapText="1"/>
    </xf>
    <xf numFmtId="3" fontId="51" fillId="0" borderId="38" xfId="131" applyNumberFormat="1" applyFont="1" applyFill="1" applyBorder="1" applyAlignment="1">
      <alignment horizontal="center" vertical="center" wrapText="1"/>
    </xf>
    <xf numFmtId="3" fontId="51" fillId="0" borderId="7" xfId="131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wrapText="1"/>
    </xf>
    <xf numFmtId="0" fontId="0" fillId="0" borderId="0" xfId="0" applyAlignment="1">
      <alignment horizontal="left"/>
    </xf>
    <xf numFmtId="0" fontId="76" fillId="79" borderId="46" xfId="146" applyFont="1" applyFill="1" applyBorder="1" applyAlignment="1">
      <alignment horizontal="center" vertical="center" wrapText="1"/>
    </xf>
    <xf numFmtId="0" fontId="76" fillId="79" borderId="58" xfId="146" applyFont="1" applyFill="1" applyBorder="1" applyAlignment="1">
      <alignment horizontal="center" vertical="center" wrapText="1"/>
    </xf>
    <xf numFmtId="3" fontId="76" fillId="79" borderId="58" xfId="129" applyNumberFormat="1" applyFont="1" applyFill="1" applyBorder="1" applyAlignment="1">
      <alignment horizontal="center" vertical="center" wrapText="1"/>
    </xf>
    <xf numFmtId="3" fontId="77" fillId="79" borderId="58" xfId="146" applyNumberFormat="1" applyFont="1" applyFill="1" applyBorder="1" applyAlignment="1">
      <alignment horizontal="center" vertical="center" wrapText="1"/>
    </xf>
    <xf numFmtId="0" fontId="78" fillId="79" borderId="6" xfId="0" applyFont="1" applyFill="1" applyBorder="1" applyAlignment="1">
      <alignment horizontal="center" vertical="center" wrapText="1"/>
    </xf>
    <xf numFmtId="0" fontId="79" fillId="80" borderId="6" xfId="0" applyFont="1" applyFill="1" applyBorder="1" applyAlignment="1">
      <alignment horizontal="center" vertical="center" wrapText="1"/>
    </xf>
    <xf numFmtId="0" fontId="79" fillId="79" borderId="6" xfId="0" applyFont="1" applyFill="1" applyBorder="1" applyAlignment="1">
      <alignment horizontal="center" vertical="center" wrapText="1"/>
    </xf>
    <xf numFmtId="0" fontId="79" fillId="80" borderId="4" xfId="0" applyFont="1" applyFill="1" applyBorder="1" applyAlignment="1">
      <alignment horizontal="center" vertical="center" wrapText="1"/>
    </xf>
    <xf numFmtId="0" fontId="80" fillId="81" borderId="59" xfId="0" applyFont="1" applyFill="1" applyBorder="1" applyAlignment="1">
      <alignment horizontal="center" vertical="center"/>
    </xf>
    <xf numFmtId="0" fontId="80" fillId="82" borderId="59" xfId="0" applyFont="1" applyFill="1" applyBorder="1" applyAlignment="1">
      <alignment vertical="top"/>
    </xf>
    <xf numFmtId="0" fontId="81" fillId="83" borderId="59" xfId="0" applyNumberFormat="1" applyFont="1" applyFill="1" applyBorder="1" applyAlignment="1">
      <alignment horizontal="center" vertical="center"/>
    </xf>
    <xf numFmtId="3" fontId="80" fillId="82" borderId="59" xfId="0" applyNumberFormat="1" applyFont="1" applyFill="1" applyBorder="1" applyAlignment="1">
      <alignment vertical="center"/>
    </xf>
    <xf numFmtId="170" fontId="80" fillId="84" borderId="59" xfId="0" applyNumberFormat="1" applyFont="1" applyFill="1" applyBorder="1"/>
    <xf numFmtId="170" fontId="80" fillId="85" borderId="59" xfId="0" applyNumberFormat="1" applyFont="1" applyFill="1" applyBorder="1"/>
    <xf numFmtId="170" fontId="80" fillId="86" borderId="59" xfId="0" applyNumberFormat="1" applyFont="1" applyFill="1" applyBorder="1"/>
    <xf numFmtId="176" fontId="80" fillId="83" borderId="59" xfId="0" applyNumberFormat="1" applyFont="1" applyFill="1" applyBorder="1"/>
    <xf numFmtId="0" fontId="82" fillId="0" borderId="59" xfId="0" applyFont="1" applyFill="1" applyBorder="1" applyAlignment="1">
      <alignment horizontal="center"/>
    </xf>
    <xf numFmtId="0" fontId="80" fillId="87" borderId="59" xfId="0" applyFont="1" applyFill="1" applyBorder="1" applyAlignment="1">
      <alignment horizontal="center"/>
    </xf>
    <xf numFmtId="0" fontId="80" fillId="82" borderId="59" xfId="0" applyFont="1" applyFill="1" applyBorder="1" applyAlignment="1"/>
    <xf numFmtId="0" fontId="81" fillId="83" borderId="59" xfId="0" applyFont="1" applyFill="1" applyBorder="1" applyAlignment="1">
      <alignment horizontal="center"/>
    </xf>
    <xf numFmtId="170" fontId="80" fillId="82" borderId="59" xfId="0" applyNumberFormat="1" applyFont="1" applyFill="1" applyBorder="1"/>
    <xf numFmtId="0" fontId="79" fillId="0" borderId="59" xfId="0" applyFont="1" applyFill="1" applyBorder="1" applyAlignment="1">
      <alignment horizontal="center"/>
    </xf>
    <xf numFmtId="0" fontId="80" fillId="88" borderId="59" xfId="0" applyFont="1" applyFill="1" applyBorder="1" applyAlignment="1">
      <alignment horizontal="center" vertical="center"/>
    </xf>
    <xf numFmtId="0" fontId="80" fillId="82" borderId="59" xfId="0" applyFont="1" applyFill="1" applyBorder="1"/>
    <xf numFmtId="0" fontId="84" fillId="85" borderId="59" xfId="147" applyFont="1" applyFill="1" applyBorder="1" applyAlignment="1">
      <alignment horizontal="center" vertical="center"/>
    </xf>
    <xf numFmtId="0" fontId="63" fillId="2" borderId="38" xfId="0" applyFont="1" applyFill="1" applyBorder="1" applyAlignment="1">
      <alignment horizontal="center" wrapText="1"/>
    </xf>
    <xf numFmtId="0" fontId="63" fillId="39" borderId="38" xfId="0" applyFont="1" applyFill="1" applyBorder="1" applyAlignment="1">
      <alignment horizontal="center" wrapText="1"/>
    </xf>
    <xf numFmtId="3" fontId="0" fillId="0" borderId="5" xfId="0" applyNumberFormat="1" applyFill="1" applyBorder="1" applyAlignment="1">
      <alignment horizontal="center" wrapText="1"/>
    </xf>
    <xf numFmtId="3" fontId="0" fillId="2" borderId="1" xfId="0" applyNumberFormat="1" applyFont="1" applyFill="1" applyBorder="1" applyAlignment="1">
      <alignment horizontal="center"/>
    </xf>
    <xf numFmtId="0" fontId="32" fillId="76" borderId="47" xfId="0" applyFont="1" applyFill="1" applyBorder="1"/>
    <xf numFmtId="0" fontId="32" fillId="76" borderId="47" xfId="0" applyNumberFormat="1" applyFont="1" applyFill="1" applyBorder="1"/>
    <xf numFmtId="0" fontId="0" fillId="0" borderId="0" xfId="0" applyAlignment="1">
      <alignment horizontal="left" indent="1"/>
    </xf>
    <xf numFmtId="3" fontId="0" fillId="0" borderId="1" xfId="0" applyNumberFormat="1" applyFill="1" applyBorder="1" applyAlignment="1" applyProtection="1">
      <alignment horizontal="center"/>
    </xf>
    <xf numFmtId="3" fontId="3" fillId="39" borderId="1" xfId="5" applyNumberFormat="1" applyFill="1" applyBorder="1"/>
    <xf numFmtId="0" fontId="0" fillId="0" borderId="0" xfId="0" applyBorder="1" applyAlignment="1">
      <alignment wrapText="1"/>
    </xf>
    <xf numFmtId="0" fontId="0" fillId="39" borderId="1" xfId="0" applyFont="1" applyFill="1" applyBorder="1" applyAlignment="1">
      <alignment horizontal="left"/>
    </xf>
    <xf numFmtId="3" fontId="0" fillId="38" borderId="1" xfId="0" applyNumberFormat="1" applyFont="1" applyFill="1" applyBorder="1" applyAlignment="1">
      <alignment horizontal="center" wrapText="1"/>
    </xf>
    <xf numFmtId="3" fontId="0" fillId="40" borderId="1" xfId="0" applyNumberFormat="1" applyFont="1" applyFill="1" applyBorder="1" applyAlignment="1">
      <alignment horizontal="center" wrapText="1"/>
    </xf>
    <xf numFmtId="3" fontId="0" fillId="89" borderId="1" xfId="0" applyNumberFormat="1" applyFont="1" applyFill="1" applyBorder="1" applyAlignment="1">
      <alignment horizontal="center" wrapText="1"/>
    </xf>
    <xf numFmtId="0" fontId="0" fillId="38" borderId="0" xfId="0" applyFill="1"/>
    <xf numFmtId="3" fontId="0" fillId="90" borderId="1" xfId="0" applyNumberFormat="1" applyFont="1" applyFill="1" applyBorder="1" applyAlignment="1">
      <alignment horizontal="center"/>
    </xf>
    <xf numFmtId="3" fontId="0" fillId="90" borderId="1" xfId="0" applyNumberFormat="1" applyFont="1" applyFill="1" applyBorder="1" applyAlignment="1">
      <alignment horizontal="center" wrapText="1"/>
    </xf>
    <xf numFmtId="0" fontId="0" fillId="38" borderId="1" xfId="0" applyFont="1" applyFill="1" applyBorder="1"/>
    <xf numFmtId="0" fontId="0" fillId="38" borderId="1" xfId="0" applyFont="1" applyFill="1" applyBorder="1" applyAlignment="1">
      <alignment horizontal="left"/>
    </xf>
    <xf numFmtId="3" fontId="0" fillId="38" borderId="1" xfId="0" applyNumberFormat="1" applyFont="1" applyFill="1" applyBorder="1" applyAlignment="1">
      <alignment horizontal="center"/>
    </xf>
    <xf numFmtId="0" fontId="0" fillId="38" borderId="1" xfId="0" applyFont="1" applyFill="1" applyBorder="1" applyAlignment="1">
      <alignment horizontal="left" wrapText="1"/>
    </xf>
    <xf numFmtId="0" fontId="37" fillId="0" borderId="17" xfId="5" applyFont="1" applyBorder="1" applyAlignment="1">
      <alignment horizontal="center"/>
    </xf>
    <xf numFmtId="0" fontId="37" fillId="0" borderId="19" xfId="5" applyFont="1" applyBorder="1" applyAlignment="1">
      <alignment horizontal="center"/>
    </xf>
    <xf numFmtId="0" fontId="37" fillId="0" borderId="25" xfId="5" applyFont="1" applyBorder="1" applyAlignment="1">
      <alignment horizontal="center"/>
    </xf>
    <xf numFmtId="0" fontId="37" fillId="0" borderId="26" xfId="5" applyFont="1" applyBorder="1" applyAlignment="1">
      <alignment horizontal="center"/>
    </xf>
    <xf numFmtId="0" fontId="37" fillId="0" borderId="27" xfId="5" applyFont="1" applyBorder="1" applyAlignment="1">
      <alignment horizontal="center"/>
    </xf>
    <xf numFmtId="0" fontId="37" fillId="0" borderId="0" xfId="5" applyFont="1" applyAlignment="1">
      <alignment horizontal="center"/>
    </xf>
    <xf numFmtId="0" fontId="37" fillId="0" borderId="17" xfId="5" applyFont="1" applyBorder="1" applyAlignment="1">
      <alignment horizontal="center" wrapText="1"/>
    </xf>
    <xf numFmtId="0" fontId="37" fillId="0" borderId="18" xfId="5" applyFont="1" applyBorder="1" applyAlignment="1">
      <alignment horizontal="center" wrapText="1"/>
    </xf>
    <xf numFmtId="0" fontId="37" fillId="0" borderId="19" xfId="5" applyFont="1" applyBorder="1" applyAlignment="1">
      <alignment horizontal="center" wrapText="1"/>
    </xf>
  </cellXfs>
  <cellStyles count="148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" xfId="145" builtinId="8"/>
    <cellStyle name="Hipervínculo 2" xfId="42"/>
    <cellStyle name="Hipervínculo 3" xfId="43"/>
    <cellStyle name="Hipervínculo 4" xfId="44"/>
    <cellStyle name="Hipervínculo 5" xfId="45"/>
    <cellStyle name="Hipervínculo 6" xfId="140"/>
    <cellStyle name="Hyperlink" xfId="141"/>
    <cellStyle name="Incorrecto 2" xfId="46"/>
    <cellStyle name="Input" xfId="47"/>
    <cellStyle name="Linked Cell" xfId="48"/>
    <cellStyle name="Millares" xfId="129" builtinId="3"/>
    <cellStyle name="Millares [0]" xfId="130" builtinId="6"/>
    <cellStyle name="Millares 10" xfId="142"/>
    <cellStyle name="Millares 2" xfId="3"/>
    <cellStyle name="Millares 2 2" xfId="49"/>
    <cellStyle name="Millares 2 3" xfId="133"/>
    <cellStyle name="Millares 3" xfId="50"/>
    <cellStyle name="Millares 3 2" xfId="134"/>
    <cellStyle name="Millares 4" xfId="51"/>
    <cellStyle name="Millares 5" xfId="52"/>
    <cellStyle name="Millares 6" xfId="53"/>
    <cellStyle name="Millares 7" xfId="54"/>
    <cellStyle name="Millares 8" xfId="55"/>
    <cellStyle name="Millares 9" xfId="139"/>
    <cellStyle name="Moneda [0] 2" xfId="124"/>
    <cellStyle name="Moneda 2" xfId="56"/>
    <cellStyle name="Moneda 2 2" xfId="123"/>
    <cellStyle name="Moneda 3" xfId="57"/>
    <cellStyle name="Moneda 4" xfId="58"/>
    <cellStyle name="Moneda 5" xfId="59"/>
    <cellStyle name="Moneda 6" xfId="60"/>
    <cellStyle name="Moneda 7" xfId="61"/>
    <cellStyle name="Neutral 2" xfId="62"/>
    <cellStyle name="Normal" xfId="0" builtinId="0"/>
    <cellStyle name="Normal 10" xfId="7"/>
    <cellStyle name="Normal 11" xfId="63"/>
    <cellStyle name="Normal 12" xfId="64"/>
    <cellStyle name="Normal 13" xfId="65"/>
    <cellStyle name="Normal 14" xfId="66"/>
    <cellStyle name="Normal 15" xfId="67"/>
    <cellStyle name="Normal 16" xfId="68"/>
    <cellStyle name="Normal 17" xfId="69"/>
    <cellStyle name="Normal 18" xfId="70"/>
    <cellStyle name="Normal 19" xfId="71"/>
    <cellStyle name="Normal 2" xfId="1"/>
    <cellStyle name="Normal 2 2" xfId="72"/>
    <cellStyle name="Normal 2 2 2" xfId="73"/>
    <cellStyle name="Normal 2 3" xfId="74"/>
    <cellStyle name="Normal 2 3 2" xfId="75"/>
    <cellStyle name="Normal 2 4" xfId="131"/>
    <cellStyle name="Normal 2_FLUJOS AAC- DACG" xfId="76"/>
    <cellStyle name="Normal 20" xfId="77"/>
    <cellStyle name="Normal 21" xfId="78"/>
    <cellStyle name="Normal 22" xfId="79"/>
    <cellStyle name="Normal 23" xfId="80"/>
    <cellStyle name="Normal 24" xfId="81"/>
    <cellStyle name="Normal 25" xfId="82"/>
    <cellStyle name="Normal 26" xfId="83"/>
    <cellStyle name="Normal 27" xfId="84"/>
    <cellStyle name="Normal 28" xfId="85"/>
    <cellStyle name="Normal 29" xfId="86"/>
    <cellStyle name="Normal 3" xfId="4"/>
    <cellStyle name="Normal 3 2" xfId="87"/>
    <cellStyle name="Normal 3 3" xfId="135"/>
    <cellStyle name="Normal 30" xfId="88"/>
    <cellStyle name="Normal 31" xfId="89"/>
    <cellStyle name="Normal 32" xfId="90"/>
    <cellStyle name="Normal 33" xfId="91"/>
    <cellStyle name="Normal 34" xfId="92"/>
    <cellStyle name="Normal 35" xfId="93"/>
    <cellStyle name="Normal 36" xfId="94"/>
    <cellStyle name="Normal 37" xfId="95"/>
    <cellStyle name="Normal 38" xfId="96"/>
    <cellStyle name="Normal 39" xfId="97"/>
    <cellStyle name="Normal 4" xfId="5"/>
    <cellStyle name="Normal 40" xfId="98"/>
    <cellStyle name="Normal 41" xfId="99"/>
    <cellStyle name="Normal 42" xfId="100"/>
    <cellStyle name="Normal 43" xfId="101"/>
    <cellStyle name="Normal 44" xfId="102"/>
    <cellStyle name="Normal 45" xfId="103"/>
    <cellStyle name="Normal 46" xfId="104"/>
    <cellStyle name="Normal 47" xfId="105"/>
    <cellStyle name="Normal 48" xfId="106"/>
    <cellStyle name="Normal 49" xfId="119"/>
    <cellStyle name="Normal 5" xfId="6"/>
    <cellStyle name="Normal 5 2" xfId="138"/>
    <cellStyle name="Normal 50" xfId="120"/>
    <cellStyle name="Normal 51" xfId="121"/>
    <cellStyle name="Normal 52" xfId="122"/>
    <cellStyle name="Normal 53" xfId="127"/>
    <cellStyle name="Normal 54" xfId="128"/>
    <cellStyle name="Normal 55" xfId="137"/>
    <cellStyle name="Normal 56" xfId="143"/>
    <cellStyle name="Normal 57" xfId="144"/>
    <cellStyle name="Normal 6" xfId="107"/>
    <cellStyle name="Normal 6 2" xfId="132"/>
    <cellStyle name="Normal 7" xfId="108"/>
    <cellStyle name="Normal 8" xfId="109"/>
    <cellStyle name="Normal 9" xfId="110"/>
    <cellStyle name="Normal_Hoja1" xfId="146"/>
    <cellStyle name="Normal_Hoja4" xfId="147"/>
    <cellStyle name="Notas 2" xfId="111"/>
    <cellStyle name="Note" xfId="112"/>
    <cellStyle name="Output" xfId="113"/>
    <cellStyle name="Porcentaje" xfId="2" builtinId="5"/>
    <cellStyle name="Porcentaje 2" xfId="125"/>
    <cellStyle name="Porcentaje 2 2" xfId="136"/>
    <cellStyle name="Porcentaje 3" xfId="126"/>
    <cellStyle name="Porcentual 2" xfId="114"/>
    <cellStyle name="Porcentual 3" xfId="115"/>
    <cellStyle name="Porcentual 4" xfId="116"/>
    <cellStyle name="Title" xfId="117"/>
    <cellStyle name="Warning Text" xfId="118"/>
  </cellStyles>
  <dxfs count="36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FFFFFF8F"/>
      <color rgb="FFFF4B4B"/>
      <color rgb="FF33CCFF"/>
      <color rgb="FFFFF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pivotCacheDefinition" Target="pivotCache/pivotCacheDefinition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pivotCacheDefinition" Target="pivotCache/pivotCacheDefinition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pivotCacheDefinition" Target="pivotCache/pivotCacheDefinition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  <c:pt idx="2">
                  <c:v>12601472605</c:v>
                </c:pt>
                <c:pt idx="3">
                  <c:v>19050493479</c:v>
                </c:pt>
                <c:pt idx="4">
                  <c:v>26343889517</c:v>
                </c:pt>
                <c:pt idx="5">
                  <c:v>40884687421</c:v>
                </c:pt>
                <c:pt idx="6">
                  <c:v>45399508035</c:v>
                </c:pt>
                <c:pt idx="7">
                  <c:v>50484539265</c:v>
                </c:pt>
                <c:pt idx="8">
                  <c:v>56729671721</c:v>
                </c:pt>
                <c:pt idx="9">
                  <c:v>62828183910</c:v>
                </c:pt>
                <c:pt idx="10">
                  <c:v>67889103411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  <c:pt idx="8">
                  <c:v>6245132456</c:v>
                </c:pt>
                <c:pt idx="9">
                  <c:v>6098512189</c:v>
                </c:pt>
                <c:pt idx="10">
                  <c:v>5060919501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8250624"/>
        <c:axId val="298252544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1.565.834.672 4.018.099.064 7.017.538.869 6.449.020.874 7.293.396.038 14.540.797.904 4.514.820.614 5.085.031.230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50624"/>
        <c:axId val="298252544"/>
      </c:lineChart>
      <c:catAx>
        <c:axId val="2982506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982525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98252544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9825062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59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2.1552097835823916E-2</c:v>
                </c:pt>
                <c:pt idx="1">
                  <c:v>6.9209784634541471E-2</c:v>
                </c:pt>
                <c:pt idx="2">
                  <c:v>0.15686051640597085</c:v>
                </c:pt>
                <c:pt idx="3">
                  <c:v>0.23713659018858141</c:v>
                </c:pt>
                <c:pt idx="4">
                  <c:v>0.32792327081986006</c:v>
                </c:pt>
                <c:pt idx="5">
                  <c:v>0.50892410617233264</c:v>
                </c:pt>
                <c:pt idx="6">
                  <c:v>0.54893965576394999</c:v>
                </c:pt>
                <c:pt idx="7">
                  <c:v>0.60984386326524698</c:v>
                </c:pt>
                <c:pt idx="8">
                  <c:v>0.69377978638087356</c:v>
                </c:pt>
                <c:pt idx="9">
                  <c:v>0.76836199980410669</c:v>
                </c:pt>
                <c:pt idx="10">
                  <c:v>0.81152788142523347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208576"/>
        <c:axId val="285210112"/>
      </c:lineChart>
      <c:catAx>
        <c:axId val="28520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8521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521011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8520857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Noviembre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25008957905</c:v>
                </c:pt>
                <c:pt idx="1">
                  <c:v>4222623858</c:v>
                </c:pt>
                <c:pt idx="2">
                  <c:v>2229632005</c:v>
                </c:pt>
                <c:pt idx="3">
                  <c:v>1004599392</c:v>
                </c:pt>
                <c:pt idx="4">
                  <c:v>431501000</c:v>
                </c:pt>
                <c:pt idx="5">
                  <c:v>540536658</c:v>
                </c:pt>
                <c:pt idx="6">
                  <c:v>1401699077</c:v>
                </c:pt>
                <c:pt idx="7">
                  <c:v>0</c:v>
                </c:pt>
                <c:pt idx="8">
                  <c:v>12547487441</c:v>
                </c:pt>
                <c:pt idx="9">
                  <c:v>14511571749</c:v>
                </c:pt>
                <c:pt idx="10">
                  <c:v>5990494326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31273912131</c:v>
                </c:pt>
                <c:pt idx="1">
                  <c:v>6541088499</c:v>
                </c:pt>
                <c:pt idx="2">
                  <c:v>2565000000</c:v>
                </c:pt>
                <c:pt idx="3">
                  <c:v>1116728635</c:v>
                </c:pt>
                <c:pt idx="4">
                  <c:v>1990433000</c:v>
                </c:pt>
                <c:pt idx="5">
                  <c:v>540536658</c:v>
                </c:pt>
                <c:pt idx="6">
                  <c:v>1401699077</c:v>
                </c:pt>
                <c:pt idx="7">
                  <c:v>200000000</c:v>
                </c:pt>
                <c:pt idx="8">
                  <c:v>12816902000</c:v>
                </c:pt>
                <c:pt idx="9">
                  <c:v>18928756000</c:v>
                </c:pt>
                <c:pt idx="10">
                  <c:v>6280854000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298859904"/>
        <c:axId val="298869888"/>
        <c:axId val="0"/>
      </c:bar3DChart>
      <c:catAx>
        <c:axId val="29885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8869888"/>
        <c:crosses val="autoZero"/>
        <c:auto val="1"/>
        <c:lblAlgn val="ctr"/>
        <c:lblOffset val="100"/>
        <c:noMultiLvlLbl val="0"/>
      </c:catAx>
      <c:valAx>
        <c:axId val="29886988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9885990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Noviembre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25008957905</c:v>
                </c:pt>
                <c:pt idx="1">
                  <c:v>4222623858</c:v>
                </c:pt>
                <c:pt idx="2">
                  <c:v>2229632005</c:v>
                </c:pt>
                <c:pt idx="3">
                  <c:v>1004599392</c:v>
                </c:pt>
                <c:pt idx="4">
                  <c:v>431501000</c:v>
                </c:pt>
                <c:pt idx="5">
                  <c:v>540536658</c:v>
                </c:pt>
                <c:pt idx="6">
                  <c:v>1401699077</c:v>
                </c:pt>
                <c:pt idx="7">
                  <c:v>0</c:v>
                </c:pt>
                <c:pt idx="8">
                  <c:v>12547487441</c:v>
                </c:pt>
                <c:pt idx="9">
                  <c:v>14511571749</c:v>
                </c:pt>
                <c:pt idx="10">
                  <c:v>5990494326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32262177000</c:v>
                </c:pt>
                <c:pt idx="1">
                  <c:v>6537265000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931501000</c:v>
                </c:pt>
                <c:pt idx="7">
                  <c:v>200000000</c:v>
                </c:pt>
                <c:pt idx="8">
                  <c:v>12613412000</c:v>
                </c:pt>
                <c:pt idx="9">
                  <c:v>18928756000</c:v>
                </c:pt>
                <c:pt idx="10">
                  <c:v>6280854000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298919040"/>
        <c:axId val="298920576"/>
        <c:axId val="0"/>
      </c:bar3DChart>
      <c:catAx>
        <c:axId val="29891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8920576"/>
        <c:crosses val="autoZero"/>
        <c:auto val="1"/>
        <c:lblAlgn val="ctr"/>
        <c:lblOffset val="100"/>
        <c:noMultiLvlLbl val="0"/>
      </c:catAx>
      <c:valAx>
        <c:axId val="2989205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9891904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PROVINCIA!$E$4:$E$10</c:f>
              <c:numCache>
                <c:formatCode>#,##0</c:formatCode>
                <c:ptCount val="7"/>
                <c:pt idx="0">
                  <c:v>11811792374.25</c:v>
                </c:pt>
                <c:pt idx="1">
                  <c:v>15192062785.25</c:v>
                </c:pt>
                <c:pt idx="2">
                  <c:v>15274848616.25</c:v>
                </c:pt>
                <c:pt idx="3">
                  <c:v>14175786327.25</c:v>
                </c:pt>
                <c:pt idx="4">
                  <c:v>6502925829</c:v>
                </c:pt>
                <c:pt idx="5">
                  <c:v>4931687479</c:v>
                </c:pt>
                <c:pt idx="6">
                  <c:v>67889103411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PROVINCIA!$G$4:$G$10</c:f>
              <c:numCache>
                <c:formatCode>#,##0</c:formatCode>
                <c:ptCount val="7"/>
                <c:pt idx="0">
                  <c:v>15715847265.199997</c:v>
                </c:pt>
                <c:pt idx="1">
                  <c:v>18238260144</c:v>
                </c:pt>
                <c:pt idx="2">
                  <c:v>18876413679.800003</c:v>
                </c:pt>
                <c:pt idx="3">
                  <c:v>15007127151</c:v>
                </c:pt>
                <c:pt idx="4">
                  <c:v>7529878601</c:v>
                </c:pt>
                <c:pt idx="5">
                  <c:v>8288383159</c:v>
                </c:pt>
                <c:pt idx="6">
                  <c:v>83655910000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298961536"/>
        <c:axId val="298529152"/>
        <c:axId val="0"/>
      </c:bar3DChart>
      <c:catAx>
        <c:axId val="29896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298529152"/>
        <c:crosses val="autoZero"/>
        <c:auto val="1"/>
        <c:lblAlgn val="ctr"/>
        <c:lblOffset val="100"/>
        <c:noMultiLvlLbl val="0"/>
      </c:catAx>
      <c:valAx>
        <c:axId val="2985291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29896153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TRANSPORTE</c:v>
                </c:pt>
                <c:pt idx="1">
                  <c:v>MULTISECTORIAL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ENERGIA</c:v>
                </c:pt>
                <c:pt idx="5">
                  <c:v>DEFENSA Y SEGURIDAD</c:v>
                </c:pt>
                <c:pt idx="6">
                  <c:v>SILVOAGROPECUARIO</c:v>
                </c:pt>
                <c:pt idx="7">
                  <c:v>AGUA POTABLE Y ALCANTARILLADO</c:v>
                </c:pt>
                <c:pt idx="8">
                  <c:v>DEPORTE</c:v>
                </c:pt>
                <c:pt idx="9">
                  <c:v>VIVIENDA</c:v>
                </c:pt>
                <c:pt idx="10">
                  <c:v>PESCA</c:v>
                </c:pt>
                <c:pt idx="11">
                  <c:v>INDUSTRIA, COMERCIO, FINANZAS Y TURISMO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17228825128</c:v>
                </c:pt>
                <c:pt idx="1">
                  <c:v>12905335666</c:v>
                </c:pt>
                <c:pt idx="2">
                  <c:v>11939282359</c:v>
                </c:pt>
                <c:pt idx="3">
                  <c:v>8249641835</c:v>
                </c:pt>
                <c:pt idx="4">
                  <c:v>4222623858</c:v>
                </c:pt>
                <c:pt idx="5">
                  <c:v>4337992257</c:v>
                </c:pt>
                <c:pt idx="6">
                  <c:v>2161048158</c:v>
                </c:pt>
                <c:pt idx="7">
                  <c:v>2854795127</c:v>
                </c:pt>
                <c:pt idx="8">
                  <c:v>1271645884</c:v>
                </c:pt>
                <c:pt idx="9">
                  <c:v>1203340619</c:v>
                </c:pt>
                <c:pt idx="10">
                  <c:v>853804494</c:v>
                </c:pt>
                <c:pt idx="11">
                  <c:v>660768026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298617088"/>
        <c:axId val="298622976"/>
        <c:axId val="0"/>
      </c:bar3DChart>
      <c:catAx>
        <c:axId val="298617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8622976"/>
        <c:crosses val="autoZero"/>
        <c:auto val="1"/>
        <c:lblAlgn val="ctr"/>
        <c:lblOffset val="100"/>
        <c:noMultiLvlLbl val="0"/>
      </c:catAx>
      <c:valAx>
        <c:axId val="2986229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9861708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400050</xdr:colOff>
      <xdr:row>19</xdr:row>
      <xdr:rowOff>9525</xdr:rowOff>
    </xdr:from>
    <xdr:to>
      <xdr:col>1</xdr:col>
      <xdr:colOff>323745</xdr:colOff>
      <xdr:row>20</xdr:row>
      <xdr:rowOff>19029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050" y="3162300"/>
          <a:ext cx="838095" cy="171429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0.16849</cdr:x>
      <cdr:y>0.75974</cdr:y>
    </cdr:from>
    <cdr:to>
      <cdr:x>0.97794</cdr:x>
      <cdr:y>0.76203</cdr:y>
    </cdr:to>
    <cdr:cxnSp macro="">
      <cdr:nvCxnSpPr>
        <cdr:cNvPr id="3" name="2 Conector recto"/>
        <cdr:cNvCxnSpPr/>
      </cdr:nvCxnSpPr>
      <cdr:spPr>
        <a:xfrm xmlns:a="http://schemas.openxmlformats.org/drawingml/2006/main" flipV="1">
          <a:off x="1293539" y="3227501"/>
          <a:ext cx="6214268" cy="9728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75000"/>
            </a:schemeClr>
          </a:solidFill>
          <a:headEnd type="oval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stado%20situacion%20mes%20de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ado"/>
      <sheetName val="Hoja5"/>
      <sheetName val="ESTADO 2017"/>
      <sheetName val="PATAGONIA"/>
      <sheetName val="MARZO (2)"/>
      <sheetName val="rates (2)"/>
      <sheetName val="MAYO (2)"/>
      <sheetName val="FRIL"/>
      <sheetName val="BASE FRIL "/>
      <sheetName val="FRIL JUNIO"/>
      <sheetName val="resultado"/>
      <sheetName val="GRAFICO 2"/>
      <sheetName val="GRAFICO1"/>
      <sheetName val="SECTOR"/>
      <sheetName val="PROVINCIA"/>
      <sheetName val="PROVISION"/>
      <sheetName val="RESUMEN"/>
      <sheetName val="JUNIO"/>
      <sheetName val="ABRIL 1"/>
      <sheetName val="Hoja3"/>
      <sheetName val="Hoja2"/>
      <sheetName val="RATES"/>
      <sheetName val="PROGRAMADO"/>
      <sheetName val="CONVENIO"/>
      <sheetName val="RATES A MARZO"/>
      <sheetName val="Hoja1"/>
      <sheetName val="Hoja4"/>
      <sheetName val="Hoja6"/>
      <sheetName val="Hoja7"/>
      <sheetName val="Hoja8"/>
      <sheetName val="Hoja9"/>
      <sheetName val="Hoja11"/>
      <sheetName val="convenio 01-06-2018"/>
      <sheetName val="fril pagado"/>
      <sheetName val="rates al 01-06-2018"/>
      <sheetName val="Hoja10"/>
      <sheetName val="Hoja13"/>
      <sheetName val="CONVENIOS 2018"/>
      <sheetName val="CONVENIOS 2017"/>
      <sheetName val="CONVENIOS 2016"/>
      <sheetName val="CONVENIO 2015"/>
      <sheetName val="PAGOS"/>
      <sheetName val="Hoja12"/>
      <sheetName val="pago abril"/>
      <sheetName val="pagos 2"/>
      <sheetName val="Hoja15"/>
      <sheetName val="Hoja14"/>
      <sheetName val="Hoja16"/>
      <sheetName val="Hoja17"/>
      <sheetName val="COVENIOS 17-05-2018"/>
      <sheetName val="Hoja19"/>
      <sheetName val="Hoja27"/>
      <sheetName val="Hoja18"/>
      <sheetName val="Hoja21"/>
      <sheetName val="Hoja22"/>
      <sheetName val="Hoja20"/>
      <sheetName val="PROG. JUNIO"/>
      <sheetName val="Hoja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>
            <v>30470845</v>
          </cell>
          <cell r="B2" t="str">
            <v>MEJORAMIENTO CALZADAS SECTOR BELLAVISTA</v>
          </cell>
          <cell r="C2" t="str">
            <v>TERMINADO</v>
          </cell>
        </row>
        <row r="3">
          <cell r="A3">
            <v>30482062</v>
          </cell>
          <cell r="B3" t="str">
            <v>REPOSICION SEDE MULTIFUNCIONAL SECTOR PUMILLAHUE</v>
          </cell>
          <cell r="C3" t="str">
            <v>TERMINADO</v>
          </cell>
        </row>
        <row r="4">
          <cell r="A4">
            <v>30482340</v>
          </cell>
          <cell r="B4" t="str">
            <v>CONSTRUCCION ALUMBRADO PÚBLICO DIVERSOS SECTORES RURALES</v>
          </cell>
          <cell r="C4" t="str">
            <v>EJECUCIÓN</v>
          </cell>
        </row>
        <row r="5">
          <cell r="A5">
            <v>30484973</v>
          </cell>
          <cell r="B5" t="str">
            <v>MEJORAMIENTO ESPACIOS PUBLICOS EN DIVERSOS SECTORES DE LA COMUNA</v>
          </cell>
          <cell r="C5" t="str">
            <v>TERMINADO</v>
          </cell>
        </row>
        <row r="6">
          <cell r="A6">
            <v>30485092</v>
          </cell>
          <cell r="B6" t="str">
            <v>MEJORAMIENTO CALZADAS Y SOLUCION DE AGUAS LLUVIAS DIVERSOS SECTORES DE ANCUD</v>
          </cell>
          <cell r="C6" t="str">
            <v>TERMINADO</v>
          </cell>
        </row>
        <row r="7">
          <cell r="A7">
            <v>30487889</v>
          </cell>
          <cell r="B7" t="str">
            <v>MEJORAMIENTO VEREDAS Y CALZADAS CALLE LAS CANTERAS</v>
          </cell>
          <cell r="C7" t="str">
            <v>EJECUCIÓN</v>
          </cell>
          <cell r="D7">
            <v>13127336</v>
          </cell>
        </row>
        <row r="8">
          <cell r="A8">
            <v>30487957</v>
          </cell>
          <cell r="B8" t="str">
            <v>MEJORAMIENTO VEREDAS Y CALZADAS SECTOR BONILLA Y ALREDEDORES</v>
          </cell>
          <cell r="C8" t="str">
            <v>TERMINADO</v>
          </cell>
        </row>
        <row r="9">
          <cell r="A9">
            <v>30488067</v>
          </cell>
          <cell r="B9" t="str">
            <v xml:space="preserve">CONSTRUCCION SEÑALETICA TURISTICA Y MIRADOR </v>
          </cell>
          <cell r="C9" t="str">
            <v>EJECUCIÓN</v>
          </cell>
        </row>
        <row r="10">
          <cell r="A10">
            <v>30488068</v>
          </cell>
          <cell r="B10" t="str">
            <v xml:space="preserve">REPOSICION SEDE SOCIAL SECTOR RURAL CAULIN ALTO     </v>
          </cell>
          <cell r="C10" t="str">
            <v>EJECUCIÓN</v>
          </cell>
          <cell r="D10">
            <v>7290789</v>
          </cell>
        </row>
        <row r="11">
          <cell r="A11">
            <v>30471283</v>
          </cell>
          <cell r="B11" t="str">
            <v>REPOSICION VEREDAS SECTORES URBANOS CASTRO</v>
          </cell>
          <cell r="C11" t="str">
            <v>TERMINADO</v>
          </cell>
        </row>
        <row r="12">
          <cell r="A12">
            <v>30482061</v>
          </cell>
          <cell r="B12" t="str">
            <v>CONSTRUCCION CENTRO COMUNITARIO POLIFUNCIONAL ISLA DE QUEHUI, CASTRO</v>
          </cell>
          <cell r="C12" t="str">
            <v>TERMINADO</v>
          </cell>
        </row>
        <row r="13">
          <cell r="A13">
            <v>30482335</v>
          </cell>
          <cell r="B13" t="str">
            <v>AMPLIACION Y NORMALIZACIÓN EDIFICIO MUNICIPAL</v>
          </cell>
          <cell r="C13" t="str">
            <v>EJECUCIÓN</v>
          </cell>
          <cell r="D13">
            <v>18109324</v>
          </cell>
        </row>
        <row r="14">
          <cell r="A14">
            <v>30486683</v>
          </cell>
          <cell r="B14" t="str">
            <v>CONSTRUCCION TALLER ARTESANAL Y CENTRO POLIFUNCIONAL SINDICATO PESCADORES PEDRO MONTT</v>
          </cell>
          <cell r="C14" t="str">
            <v>EJECUCIÓN</v>
          </cell>
        </row>
        <row r="15">
          <cell r="A15">
            <v>30487535</v>
          </cell>
          <cell r="B15" t="str">
            <v>MEJORAMIENTO DE ILUMINACION DE ACCESO A CASTRO</v>
          </cell>
          <cell r="C15" t="str">
            <v>EJECUCIÓN</v>
          </cell>
        </row>
        <row r="16">
          <cell r="A16">
            <v>30484893</v>
          </cell>
          <cell r="B16" t="str">
            <v>MEJORAMIENTO INSTALACIONES PARQUE MUNICIPAL DE NOTUCO</v>
          </cell>
          <cell r="C16" t="str">
            <v>EJECUCIÓN</v>
          </cell>
          <cell r="D16">
            <v>44493316</v>
          </cell>
        </row>
        <row r="17">
          <cell r="A17">
            <v>40000987</v>
          </cell>
          <cell r="B17" t="str">
            <v>REPARACION POZO PROFUNDO SECTOR PINDACO QUITRIPULLI</v>
          </cell>
          <cell r="C17" t="str">
            <v>TERMINADO</v>
          </cell>
        </row>
        <row r="18">
          <cell r="A18">
            <v>30488462</v>
          </cell>
          <cell r="B18" t="str">
            <v>MEJORAMIENTO INFRAESTRUCTURA MERCADO MUNICIPAL DE CHONCHI</v>
          </cell>
          <cell r="C18" t="str">
            <v>EJECUCIÓN</v>
          </cell>
          <cell r="D18">
            <v>4970595</v>
          </cell>
        </row>
        <row r="19">
          <cell r="A19">
            <v>30488468</v>
          </cell>
          <cell r="B19" t="str">
            <v>MEJORAMIENTO CANCHA DE FUTBOL SECTOR RAUCO</v>
          </cell>
          <cell r="C19" t="str">
            <v>EJECUCIÓN</v>
          </cell>
          <cell r="D19">
            <v>0</v>
          </cell>
        </row>
        <row r="20">
          <cell r="A20">
            <v>30488523</v>
          </cell>
          <cell r="B20" t="str">
            <v>MEJORAMIENTO GIMNASIO ESCUELA RURAL DE CUCAO</v>
          </cell>
          <cell r="C20" t="str">
            <v>EJECUCIÓN</v>
          </cell>
          <cell r="D20">
            <v>4984926</v>
          </cell>
        </row>
        <row r="21">
          <cell r="A21">
            <v>30482689</v>
          </cell>
          <cell r="B21" t="str">
            <v>CONSTRUCCION MULTICANCHA POBLACION SAN CARLOS, CHONCHI</v>
          </cell>
          <cell r="C21" t="str">
            <v>TERMINADO</v>
          </cell>
        </row>
        <row r="22">
          <cell r="A22">
            <v>30482692</v>
          </cell>
          <cell r="B22" t="str">
            <v>CONSTRUCCION CANCHA DE FUTBOL SECTOR NALHUITAD, CHONCHI</v>
          </cell>
          <cell r="C22" t="str">
            <v>TERMINADO</v>
          </cell>
        </row>
        <row r="23">
          <cell r="A23">
            <v>30488220</v>
          </cell>
          <cell r="B23" t="str">
            <v>REPOSICION Y MEJORAMIENTO SEÑALETICA TURISTICA Y PORTALES DE ACCESO</v>
          </cell>
          <cell r="C23" t="str">
            <v>EJECUCIÓN</v>
          </cell>
          <cell r="D23">
            <v>2574973</v>
          </cell>
        </row>
        <row r="24">
          <cell r="A24">
            <v>30488318</v>
          </cell>
          <cell r="B24" t="str">
            <v>HABILITACION EXTENSION REDES ABASTECIMIENTO APR SECTOR KM. 8</v>
          </cell>
          <cell r="C24" t="str">
            <v>EJECUCIÓN</v>
          </cell>
        </row>
        <row r="25">
          <cell r="A25">
            <v>30483429</v>
          </cell>
          <cell r="B25" t="str">
            <v>MEJORAMIENTO MULTICANCHA PATINODROMO</v>
          </cell>
          <cell r="C25" t="str">
            <v>TERMINADO</v>
          </cell>
        </row>
        <row r="26">
          <cell r="A26">
            <v>30482581</v>
          </cell>
          <cell r="B26" t="str">
            <v>CONSTRUCCION ESCENARIO PARQUE MUNICIPAL TEGUEL</v>
          </cell>
          <cell r="C26" t="str">
            <v>TERMINADO</v>
          </cell>
        </row>
        <row r="27">
          <cell r="A27">
            <v>30482583</v>
          </cell>
          <cell r="B27" t="str">
            <v>CONSTRUCCION PARADEROS URBANOS, CIUDAD DE DALCAHUE</v>
          </cell>
          <cell r="C27" t="str">
            <v>EJECUCIÓN</v>
          </cell>
          <cell r="D27">
            <v>10124925</v>
          </cell>
        </row>
        <row r="28">
          <cell r="A28">
            <v>30482586</v>
          </cell>
          <cell r="B28" t="str">
            <v>CONSTRUCCION MULTICANCHA VISTA HERMOSA DALCAHUE</v>
          </cell>
          <cell r="C28" t="str">
            <v>EJECUCIÓN</v>
          </cell>
          <cell r="D28">
            <v>0</v>
          </cell>
        </row>
        <row r="29">
          <cell r="A29">
            <v>30487285</v>
          </cell>
          <cell r="B29" t="str">
            <v>CONSTRUCCION ACCESO VIAL POSTA QUETALCO TEHUALCO</v>
          </cell>
          <cell r="C29" t="str">
            <v>EJECUCIÓN</v>
          </cell>
          <cell r="D29">
            <v>10000000</v>
          </cell>
        </row>
        <row r="30">
          <cell r="A30">
            <v>30487508</v>
          </cell>
          <cell r="B30" t="str">
            <v>CONSTRUCCION RED DE AGUA POTABLE Y ALCANTARILLADO ROSA HURTADO</v>
          </cell>
          <cell r="C30" t="str">
            <v>EJECUCIÓN</v>
          </cell>
          <cell r="D30">
            <v>0</v>
          </cell>
        </row>
        <row r="31">
          <cell r="A31">
            <v>30488439</v>
          </cell>
          <cell r="B31" t="str">
            <v>REPOSICION DE LUMINARIAS SECTOR TENAUN</v>
          </cell>
          <cell r="C31" t="str">
            <v>EJECUCIÓN</v>
          </cell>
          <cell r="D31">
            <v>0</v>
          </cell>
        </row>
        <row r="32">
          <cell r="A32">
            <v>40000089</v>
          </cell>
          <cell r="B32" t="str">
            <v>REPOSICION LUMINARIAS DIVERSOS SECTORES DE LA COMUNA</v>
          </cell>
          <cell r="C32" t="str">
            <v>TERMINADO</v>
          </cell>
        </row>
        <row r="33">
          <cell r="A33">
            <v>40000090</v>
          </cell>
          <cell r="B33" t="str">
            <v>CONSTRUCCION SEÑALETICAS COMUNA DE DALCAHUE</v>
          </cell>
          <cell r="C33" t="str">
            <v>TERMINADO</v>
          </cell>
        </row>
        <row r="34">
          <cell r="A34">
            <v>30395673</v>
          </cell>
          <cell r="B34" t="str">
            <v>CONSTRUCCION CENTRO COMUNITARIO C.D. CHILOE - APAHUEN</v>
          </cell>
          <cell r="C34" t="str">
            <v>EJECUCIÓN</v>
          </cell>
        </row>
        <row r="35">
          <cell r="A35">
            <v>30464988</v>
          </cell>
          <cell r="B35" t="str">
            <v>CONSTRUCCION CENTRO COMUNITARIO JUNTA VECINOS CHULCHUY</v>
          </cell>
          <cell r="C35" t="str">
            <v>TERMINADO</v>
          </cell>
        </row>
        <row r="36">
          <cell r="A36">
            <v>30487891</v>
          </cell>
          <cell r="B36" t="str">
            <v>CONSTRUCCION ESTRUCTURA CUBIERTA PARA MUSICA Y DANZAS FLOLCLORICAS</v>
          </cell>
          <cell r="C36" t="str">
            <v>EJECUCIÓN</v>
          </cell>
          <cell r="D36">
            <v>10000000</v>
          </cell>
        </row>
        <row r="37">
          <cell r="A37">
            <v>40000156</v>
          </cell>
          <cell r="B37" t="str">
            <v>CONSTRUCCION CENTRO DE ACONDICIONAMIENTO FISICO COMUINA PULQUELDON</v>
          </cell>
          <cell r="C37" t="str">
            <v>EJECUCIÓN</v>
          </cell>
        </row>
        <row r="38">
          <cell r="A38">
            <v>30482456</v>
          </cell>
          <cell r="B38" t="str">
            <v>CONSTRUCCION CENTRO COMUNITARIO SECTOR DE PAILDAD, QUEILEN</v>
          </cell>
          <cell r="C38" t="str">
            <v>TERMINADO</v>
          </cell>
        </row>
        <row r="39">
          <cell r="A39">
            <v>30458477</v>
          </cell>
          <cell r="B39" t="str">
            <v>CONSTRUCCION CANCHA DE FUTBOL AGONI</v>
          </cell>
          <cell r="C39" t="str">
            <v>EJECUCIÓN</v>
          </cell>
        </row>
        <row r="40">
          <cell r="A40">
            <v>30482458</v>
          </cell>
          <cell r="B40" t="str">
            <v>CONSTRUCCION MODULOS DE VENTA SECTOR DE LELBUN</v>
          </cell>
          <cell r="C40" t="str">
            <v>TERMINADO</v>
          </cell>
        </row>
        <row r="41">
          <cell r="A41">
            <v>30487364</v>
          </cell>
          <cell r="B41" t="str">
            <v>CONSTRUCCION CANCHA DE FUTBOL SECTOR DE CONTUY, COMUNA DE QUEILEN</v>
          </cell>
          <cell r="C41" t="str">
            <v>EJECUCIÓN</v>
          </cell>
        </row>
        <row r="42">
          <cell r="A42">
            <v>30487536</v>
          </cell>
          <cell r="B42" t="str">
            <v>MEJORAMIENTO FERIA GASTRONÓMICA Y CULTURAL COMUNA DE QUEILEN</v>
          </cell>
          <cell r="C42" t="str">
            <v>EJECUCIÓN</v>
          </cell>
        </row>
        <row r="43">
          <cell r="A43">
            <v>30128663</v>
          </cell>
          <cell r="B43" t="str">
            <v>CONSTRUCCION POZO PROFUNDO SECTOR LAS ANTENAS</v>
          </cell>
          <cell r="C43" t="str">
            <v>EJECUCIÓN</v>
          </cell>
        </row>
        <row r="44">
          <cell r="A44">
            <v>30434422</v>
          </cell>
          <cell r="B44" t="str">
            <v>CONSTRUCCION CUARTEL 2ª CIA. DE BOMBEROS QUELLON</v>
          </cell>
          <cell r="C44" t="str">
            <v>EJECUCIÓN</v>
          </cell>
        </row>
        <row r="45">
          <cell r="A45">
            <v>30470983</v>
          </cell>
          <cell r="B45" t="str">
            <v xml:space="preserve">MEJORAMIENTO EDIFICIO DEPARTAMENTO DESARROLLO ECONOMICO LOCAL </v>
          </cell>
          <cell r="C45" t="str">
            <v>EJECUCIÓN</v>
          </cell>
        </row>
        <row r="46">
          <cell r="A46">
            <v>30483038</v>
          </cell>
          <cell r="B46" t="str">
            <v>CONSTRUCCION MEDIALUNA, COMUNA DE QUELLON</v>
          </cell>
          <cell r="C46" t="str">
            <v>EJECUCIÓN</v>
          </cell>
        </row>
        <row r="47">
          <cell r="A47">
            <v>30483043</v>
          </cell>
          <cell r="B47" t="str">
            <v>CONSTRUCCION SKATE PARK, COMUNA DE QUELLON</v>
          </cell>
          <cell r="C47" t="str">
            <v>EJECUCIÓN</v>
          </cell>
        </row>
        <row r="48">
          <cell r="A48">
            <v>30487874</v>
          </cell>
          <cell r="B48" t="str">
            <v>CONSTRUCCION CAMARINES ESTADIO DE CURANUÉ, COMUNA DE QUELLÓN</v>
          </cell>
          <cell r="C48" t="str">
            <v>EJECUCIÓN</v>
          </cell>
          <cell r="D48">
            <v>5000000</v>
          </cell>
        </row>
        <row r="49">
          <cell r="A49">
            <v>30487880</v>
          </cell>
          <cell r="B49" t="str">
            <v xml:space="preserve">CONSTRUCCION PLAZA Y CASETA INFORMACION TURISTICA, COMUNA DE QUELLON  </v>
          </cell>
          <cell r="C49" t="str">
            <v>EJECUCIÓN</v>
          </cell>
          <cell r="D49">
            <v>9209441</v>
          </cell>
        </row>
        <row r="50">
          <cell r="A50">
            <v>30487914</v>
          </cell>
          <cell r="B50" t="str">
            <v>CONSTRUCCION CIERRE MULTICANCHA ESCUELA OQUELDAN, QUELLON</v>
          </cell>
          <cell r="C50" t="str">
            <v>EJECUCIÓN</v>
          </cell>
        </row>
        <row r="51">
          <cell r="A51">
            <v>30488357</v>
          </cell>
          <cell r="B51" t="str">
            <v>CONSTRUCCION POLIFUNCIONAL SECTOR AUCHAC</v>
          </cell>
          <cell r="C51" t="str">
            <v>EJECUCIÓN</v>
          </cell>
        </row>
        <row r="52">
          <cell r="A52">
            <v>30488215</v>
          </cell>
          <cell r="B52" t="str">
            <v>CONSTRUCCION PLAZA POBLACION ILUSION Y ESPERANZA DE QUEMCHI</v>
          </cell>
          <cell r="C52" t="str">
            <v>TERMINADO</v>
          </cell>
        </row>
        <row r="53">
          <cell r="A53">
            <v>30488216</v>
          </cell>
          <cell r="B53" t="str">
            <v>CONSTRUCCION TECHUMBRE Y ACCESO PARA ACTIVIDADES CULTURALES, QUEMCHI</v>
          </cell>
          <cell r="C53" t="str">
            <v>EJECUCIÓN</v>
          </cell>
        </row>
        <row r="54">
          <cell r="A54">
            <v>30482874</v>
          </cell>
          <cell r="B54" t="str">
            <v>REPOSICION MULTICANCHA Y JUEGOS INFANTILES ESTERO SANGRA, QUEMCHI</v>
          </cell>
          <cell r="C54" t="str">
            <v>TERMINADO</v>
          </cell>
        </row>
        <row r="55">
          <cell r="A55">
            <v>30482980</v>
          </cell>
          <cell r="B55" t="str">
            <v>MEJORAMIENTO PLAZA DE MECHUQUE, COMUNA DE QUEMCHI</v>
          </cell>
          <cell r="C55" t="str">
            <v>EJECUCIÓN</v>
          </cell>
        </row>
        <row r="56">
          <cell r="A56">
            <v>30487282</v>
          </cell>
          <cell r="B56" t="str">
            <v>CONSTRUCCION EMBARCADERO FLOTANTE ISLA CAGUACH</v>
          </cell>
          <cell r="C56" t="str">
            <v>EJECUCIÓN</v>
          </cell>
          <cell r="D56">
            <v>4084042</v>
          </cell>
        </row>
        <row r="57">
          <cell r="A57">
            <v>30487284</v>
          </cell>
          <cell r="B57" t="str">
            <v>CONSTRUCCION CASETA INFORMACIÓN TURÍSTICA DE ACHAO</v>
          </cell>
          <cell r="C57" t="str">
            <v>EJECUCIÓN</v>
          </cell>
          <cell r="D57">
            <v>5512463</v>
          </cell>
        </row>
        <row r="58">
          <cell r="A58">
            <v>30487287</v>
          </cell>
          <cell r="B58" t="str">
            <v>MEJORAMIENTO CEMENTERIO MUNICIPAL DE ACHAO</v>
          </cell>
          <cell r="C58" t="str">
            <v>EJECUCIÓN</v>
          </cell>
          <cell r="D58">
            <v>9826474</v>
          </cell>
        </row>
        <row r="59">
          <cell r="A59">
            <v>30354931</v>
          </cell>
          <cell r="B59" t="str">
            <v>CONSTRUCCION EXPLANADA COSTANERA SUR</v>
          </cell>
          <cell r="C59" t="str">
            <v>EJECUCIÓN</v>
          </cell>
        </row>
        <row r="60">
          <cell r="A60">
            <v>30473784</v>
          </cell>
          <cell r="B60" t="str">
            <v>CONSTRUCCION FERIA COMERCIAL FEDERICO ERRAZURIZ</v>
          </cell>
          <cell r="C60" t="str">
            <v>TERMINADO</v>
          </cell>
        </row>
        <row r="61">
          <cell r="A61">
            <v>30483059</v>
          </cell>
          <cell r="B61" t="str">
            <v>CONSTRUCCION SALA ACONDICIONAMIENTO ESTADIO MUNICIPAL CALBUCO</v>
          </cell>
          <cell r="C61" t="str">
            <v>TERMINADO</v>
          </cell>
        </row>
        <row r="62">
          <cell r="A62">
            <v>30483065</v>
          </cell>
          <cell r="B62" t="str">
            <v xml:space="preserve">CONSTRUCCION BAHIAS DE ESTACIONAMIENTO SECTOR SAN RAFAEL </v>
          </cell>
          <cell r="C62" t="str">
            <v>EJECUCIÓN</v>
          </cell>
        </row>
        <row r="63">
          <cell r="A63">
            <v>30488060</v>
          </cell>
          <cell r="B63" t="str">
            <v>CONSERVACION DE ESPACIOS Y EDIFICIOS PUBLICOS VARIOS SECTORES DE CALBUCO</v>
          </cell>
          <cell r="C63" t="str">
            <v>EJECUCIÓN</v>
          </cell>
          <cell r="D63">
            <v>4460165</v>
          </cell>
        </row>
        <row r="64">
          <cell r="A64">
            <v>30488083</v>
          </cell>
          <cell r="B64" t="str">
            <v>MEJORAMIENTO PARQUE MUNICIPAL CAICAEN</v>
          </cell>
          <cell r="C64" t="str">
            <v>EJECUCIÓN</v>
          </cell>
          <cell r="D64">
            <v>4910215</v>
          </cell>
        </row>
        <row r="65">
          <cell r="A65">
            <v>40000578</v>
          </cell>
          <cell r="B65" t="str">
            <v>MEJORAMIENTO MULTICANCHA Y SEDE POBLACION SAN ANDRES</v>
          </cell>
          <cell r="C65" t="str">
            <v>EJECUCIÓN</v>
          </cell>
        </row>
        <row r="66">
          <cell r="A66">
            <v>30345822</v>
          </cell>
          <cell r="B66" t="str">
            <v>MEJORAMIENTO ÁREAS USO PÚBLICOS CALLE MAGISTERIO Y SANTIAGO BUERAS</v>
          </cell>
          <cell r="C66" t="str">
            <v>EJECUCIÓN</v>
          </cell>
        </row>
        <row r="67">
          <cell r="A67">
            <v>30362425</v>
          </cell>
          <cell r="B67" t="str">
            <v>CONSTRUCCIÓN OFICINA COORDINACIÓN POCOIHUEN</v>
          </cell>
          <cell r="C67" t="str">
            <v>EJECUCIÓN</v>
          </cell>
        </row>
        <row r="68">
          <cell r="A68">
            <v>30379451</v>
          </cell>
          <cell r="B68" t="str">
            <v>CONSTRUCCION SEDE COMUNITARIA SECTOR EL BOSQUE</v>
          </cell>
          <cell r="C68" t="str">
            <v>EJECUCIÓN</v>
          </cell>
        </row>
        <row r="69">
          <cell r="A69">
            <v>30379473</v>
          </cell>
          <cell r="B69" t="str">
            <v>AMPLIACIÓN GIMNASIO MUNICIPAL DE COCHAMÓ</v>
          </cell>
          <cell r="C69" t="str">
            <v>EJECUCIÓN</v>
          </cell>
        </row>
        <row r="70">
          <cell r="A70">
            <v>30436177</v>
          </cell>
          <cell r="B70" t="str">
            <v>AMPLIACION DE OFICINAS MUNICIPALES</v>
          </cell>
          <cell r="C70" t="str">
            <v>EJECUCIÓN</v>
          </cell>
        </row>
        <row r="71">
          <cell r="A71">
            <v>30439687</v>
          </cell>
          <cell r="B71" t="str">
            <v>CONSTRUCCION CASA DEL TURISTA RIO PUELO</v>
          </cell>
          <cell r="C71" t="str">
            <v>EJECUCIÓN</v>
          </cell>
        </row>
        <row r="72">
          <cell r="A72">
            <v>30488540</v>
          </cell>
          <cell r="B72" t="str">
            <v>MEJORAMIENTO MULTICANCHA VILLA LOS RIOS</v>
          </cell>
          <cell r="C72" t="str">
            <v>EJECUCIÓN</v>
          </cell>
        </row>
        <row r="73">
          <cell r="A73">
            <v>30488541</v>
          </cell>
          <cell r="B73" t="str">
            <v>MEJORAMIENTO ACCESO HOSPITAL Y VEREDAS EN CALLE DE FRESIA URBANO</v>
          </cell>
          <cell r="C73" t="str">
            <v>EJECUCIÓN</v>
          </cell>
        </row>
        <row r="74">
          <cell r="A74">
            <v>30488543</v>
          </cell>
          <cell r="B74" t="str">
            <v>MEJORAMIENTO MONUMENTO BATALLA EL TORO</v>
          </cell>
          <cell r="C74" t="str">
            <v>EJECUCIÓN</v>
          </cell>
        </row>
        <row r="75">
          <cell r="A75">
            <v>30482629</v>
          </cell>
          <cell r="B75" t="str">
            <v>CONSTRUCCION CENTRO COMUNITARIO DE REHABILITACIÓN FRUTILLAR</v>
          </cell>
          <cell r="C75" t="str">
            <v>TERMINADO</v>
          </cell>
        </row>
        <row r="76">
          <cell r="A76">
            <v>30488064</v>
          </cell>
          <cell r="B76" t="str">
            <v xml:space="preserve">REPOSICION AREA PERIMETRAL Y SEDE SAN PEDRO </v>
          </cell>
          <cell r="C76" t="str">
            <v>EJECUCIÓN</v>
          </cell>
          <cell r="D76">
            <v>4850669</v>
          </cell>
        </row>
        <row r="77">
          <cell r="A77">
            <v>30488065</v>
          </cell>
          <cell r="B77" t="str">
            <v>HABILITACION SEÑALETICA TURISTICA DE FRUTILLAR</v>
          </cell>
          <cell r="C77" t="str">
            <v>EJECUCIÓN</v>
          </cell>
          <cell r="D77">
            <v>2713200</v>
          </cell>
        </row>
        <row r="78">
          <cell r="A78">
            <v>40000003</v>
          </cell>
          <cell r="B78" t="str">
            <v>CONSTRUCCION SEDE SOCIAL LOS BAJOS FRUTILLAR</v>
          </cell>
          <cell r="C78" t="str">
            <v>EJECUCIÓN</v>
          </cell>
          <cell r="D78">
            <v>15163677</v>
          </cell>
        </row>
        <row r="79">
          <cell r="A79">
            <v>30488074</v>
          </cell>
          <cell r="B79" t="str">
            <v>REPOSICION Y MEJORAMIENTO ACERAS PASEO AV. PEREZ ROSALES</v>
          </cell>
          <cell r="C79" t="str">
            <v>EJECUCIÓN</v>
          </cell>
        </row>
        <row r="80">
          <cell r="A80">
            <v>30488311</v>
          </cell>
          <cell r="B80" t="str">
            <v>REPOSICION Y MEJORAMIENTO ACERAS PASEO AV. MATTA</v>
          </cell>
          <cell r="C80" t="str">
            <v>TERMINADO</v>
          </cell>
        </row>
        <row r="81">
          <cell r="A81">
            <v>30488314</v>
          </cell>
          <cell r="B81" t="str">
            <v>CONSTRUCCION SKATE PARK COMUNA DE LLANQUIHUE</v>
          </cell>
          <cell r="C81" t="str">
            <v>TERMINADO</v>
          </cell>
        </row>
        <row r="82">
          <cell r="A82">
            <v>40000405</v>
          </cell>
          <cell r="B82" t="str">
            <v>CONSTRUCCION Y EQUIPAMIENTO PARQUE HUMEDAL BAQUEDANO</v>
          </cell>
          <cell r="C82" t="str">
            <v>TERMINADO</v>
          </cell>
        </row>
        <row r="83">
          <cell r="A83">
            <v>30488069</v>
          </cell>
          <cell r="B83" t="str">
            <v>MEJORAMIENTO ACCESO LOS MUERMOS Y SEÑALETICA TURISTICA</v>
          </cell>
          <cell r="C83" t="str">
            <v>TERMINADO</v>
          </cell>
        </row>
        <row r="84">
          <cell r="A84">
            <v>30488110</v>
          </cell>
          <cell r="B84" t="str">
            <v>CONSTRUCCION E INSTALACION CANCHA DE PASTO SINTETICO</v>
          </cell>
          <cell r="C84" t="str">
            <v>TERMINADO</v>
          </cell>
        </row>
        <row r="85">
          <cell r="A85">
            <v>30482624</v>
          </cell>
          <cell r="B85" t="str">
            <v>REPOSICION SEDE CLUB DEPORTIVO,SOCIAL Y CULTURAL GENERAL BAQUEDANO</v>
          </cell>
          <cell r="C85" t="str">
            <v>TERMINADO</v>
          </cell>
        </row>
        <row r="86">
          <cell r="A86">
            <v>30484528</v>
          </cell>
          <cell r="B86" t="str">
            <v xml:space="preserve">CONSTRUCCION ADOCRETOS EN CALLE ARTURO PRAT DE QUENUIR </v>
          </cell>
          <cell r="C86" t="str">
            <v>EJECUCIÓN</v>
          </cell>
          <cell r="D86">
            <v>18233454</v>
          </cell>
        </row>
        <row r="87">
          <cell r="A87">
            <v>30488542</v>
          </cell>
          <cell r="B87" t="str">
            <v xml:space="preserve">CONSTRUCCION CENTRO MULTIPROPOSITO DE QUENUIR </v>
          </cell>
          <cell r="C87" t="str">
            <v>EJECUCIÓN</v>
          </cell>
        </row>
        <row r="88">
          <cell r="A88">
            <v>30488659</v>
          </cell>
          <cell r="B88" t="str">
            <v xml:space="preserve">CONSTRUCCION MULTICANCHA SECTOR COYAM </v>
          </cell>
          <cell r="C88" t="str">
            <v>EJECUCIÓN</v>
          </cell>
          <cell r="D88">
            <v>6393777</v>
          </cell>
        </row>
        <row r="89">
          <cell r="A89">
            <v>30488660</v>
          </cell>
          <cell r="B89" t="str">
            <v xml:space="preserve"> CONSTRUCCION PASEO PEATONAL TECHADO CON CASETA DE INFORMACIÓN TURÍSTICA, MAULLÍN</v>
          </cell>
          <cell r="C89" t="str">
            <v>EJECUCIÓN</v>
          </cell>
        </row>
        <row r="90">
          <cell r="A90">
            <v>30488918</v>
          </cell>
          <cell r="B90" t="str">
            <v>CONSTRUCCION MURO DE GAVIONES SECTOR CAMINO LA FABRICA CARELMAPU</v>
          </cell>
          <cell r="C90" t="str">
            <v>EJECUCIÓN</v>
          </cell>
        </row>
        <row r="91">
          <cell r="A91">
            <v>30488929</v>
          </cell>
          <cell r="B91" t="str">
            <v>CONSTRUCCION MURO DE GAVIONES SECTOR MIRADOR CORHABIT CARELMAPU</v>
          </cell>
          <cell r="C91" t="str">
            <v>EJECUCIÓN</v>
          </cell>
          <cell r="D91">
            <v>6875763</v>
          </cell>
        </row>
        <row r="92">
          <cell r="A92">
            <v>30313376</v>
          </cell>
          <cell r="B92" t="str">
            <v>MEJORAMIENTO AREAS VERDES Y PLAZA ACTIVA LOS LIRQUENES-ALERCE NORTE</v>
          </cell>
          <cell r="C92" t="str">
            <v>EJECUCIÓN</v>
          </cell>
        </row>
        <row r="93">
          <cell r="A93">
            <v>30372973</v>
          </cell>
          <cell r="B93" t="str">
            <v>CONSTRUCCION FERIA TECHADA ALERCE SUR ENTRE TRANSVERSAL 4 Y 2 ORIENTE</v>
          </cell>
          <cell r="C93" t="str">
            <v>EJECUCIÓN</v>
          </cell>
        </row>
        <row r="94">
          <cell r="A94">
            <v>30487091</v>
          </cell>
          <cell r="B94" t="str">
            <v>CONSTRUCCION MURO DE GAVIONES SECTOR LA CAPILLA ISLA TENGLO</v>
          </cell>
          <cell r="C94" t="str">
            <v>EJECUCIÓN</v>
          </cell>
        </row>
        <row r="95">
          <cell r="A95">
            <v>30487092</v>
          </cell>
          <cell r="B95" t="str">
            <v>CONSTRUCCION DE GAVIONES ISLA TENGLO FRENTE SECTOR ANAHUAC</v>
          </cell>
          <cell r="C95" t="str">
            <v>EJECUCIÓN</v>
          </cell>
        </row>
        <row r="96">
          <cell r="A96">
            <v>30488320</v>
          </cell>
          <cell r="B96" t="str">
            <v>MEJORAMIENTO AREAS VERDES JUEGOS INFANTILES CALLE ALDACHILDO</v>
          </cell>
          <cell r="C96" t="str">
            <v>EJECUCIÓN</v>
          </cell>
        </row>
        <row r="97">
          <cell r="A97">
            <v>30488445</v>
          </cell>
          <cell r="B97" t="str">
            <v>CONSTRUCCION VEREDAS SECTOR LA VARA</v>
          </cell>
          <cell r="C97" t="str">
            <v>EJECUCIÓN</v>
          </cell>
        </row>
        <row r="98">
          <cell r="A98">
            <v>40000182</v>
          </cell>
          <cell r="B98" t="str">
            <v>CONSTRUCCION VEREDAS POBLACION LA PALOMA</v>
          </cell>
          <cell r="C98" t="str">
            <v>EJECUCIÓN</v>
          </cell>
        </row>
        <row r="99">
          <cell r="A99">
            <v>40001265</v>
          </cell>
          <cell r="B99" t="str">
            <v>MEJORAMIENTO AREAS VERDES PARQUE SAMUEL ROMAN ALERCE NORTE</v>
          </cell>
          <cell r="C99" t="str">
            <v>EJECUCIÓN</v>
          </cell>
        </row>
        <row r="100">
          <cell r="A100">
            <v>30432527</v>
          </cell>
          <cell r="B100" t="str">
            <v>AMPLIACION CUARTEL DE BOMBEROS TERCERA COMPAÑÍA DE PUERTO VARAS</v>
          </cell>
          <cell r="C100" t="str">
            <v>TERMINADO</v>
          </cell>
        </row>
        <row r="101">
          <cell r="A101">
            <v>30482519</v>
          </cell>
          <cell r="B101" t="str">
            <v>MEJORAMIENTO PLAZA LOS AVELLANOS LOMAS VI, PUERTO VARAS</v>
          </cell>
          <cell r="C101" t="str">
            <v>TERMINADO</v>
          </cell>
        </row>
        <row r="102">
          <cell r="A102">
            <v>30486913</v>
          </cell>
          <cell r="B102" t="str">
            <v>MEJORAMIENTO PLAZA CULTURA DE LAS TRADICIONES DE NUEVA BRAUNAU</v>
          </cell>
          <cell r="C102" t="str">
            <v>EJECUCIÓN</v>
          </cell>
        </row>
        <row r="103">
          <cell r="A103">
            <v>30486916</v>
          </cell>
          <cell r="B103" t="str">
            <v xml:space="preserve">CONSTRUCCION CAMARINES ESTADIO NUEVA BRAUNAU </v>
          </cell>
          <cell r="C103" t="str">
            <v>EJECUCIÓN</v>
          </cell>
        </row>
        <row r="104">
          <cell r="A104">
            <v>30487763</v>
          </cell>
          <cell r="B104" t="str">
            <v xml:space="preserve">CONSTRUCCION CUARTEL PRIMERA COMPAÑIA DE BOMBEROS </v>
          </cell>
          <cell r="C104" t="str">
            <v>EJECUCIÓN</v>
          </cell>
          <cell r="D104">
            <v>30000000</v>
          </cell>
        </row>
        <row r="105">
          <cell r="A105">
            <v>30427174</v>
          </cell>
          <cell r="B105" t="str">
            <v>CONSTRUCCION MULTICANCHA VILLA PARQUE NACIONAL</v>
          </cell>
          <cell r="C105" t="str">
            <v>TERMINADO</v>
          </cell>
        </row>
        <row r="106">
          <cell r="A106">
            <v>30482470</v>
          </cell>
          <cell r="B106" t="str">
            <v>CONSTRUCCION ESPACIO MULTIPROPOSITO CARLOS FOLLERT</v>
          </cell>
          <cell r="C106" t="str">
            <v>TERMINADO</v>
          </cell>
        </row>
        <row r="107">
          <cell r="A107">
            <v>30488515</v>
          </cell>
          <cell r="B107" t="str">
            <v>REPOSICION Y CONSTRUCCION DE VEREDAS DIVERSOS SECTORES</v>
          </cell>
          <cell r="C107" t="str">
            <v>TERMINADO</v>
          </cell>
        </row>
        <row r="108">
          <cell r="A108">
            <v>30483068</v>
          </cell>
          <cell r="B108" t="str">
            <v>MEJORAMIENTO MIRADOR PLAYA RAQUEL</v>
          </cell>
          <cell r="C108" t="str">
            <v>TERMINADO</v>
          </cell>
        </row>
        <row r="109">
          <cell r="A109">
            <v>30483075</v>
          </cell>
          <cell r="B109" t="str">
            <v>HABILITACION PLAZUELA Y AREAS VERDES EN SECTOR PAZ BELEN</v>
          </cell>
          <cell r="C109" t="str">
            <v>TERMINADO</v>
          </cell>
        </row>
        <row r="110">
          <cell r="A110">
            <v>30483085</v>
          </cell>
          <cell r="B110" t="str">
            <v>CONSTRUCCION ACERAS SECTOR PAZ BELEN</v>
          </cell>
          <cell r="C110" t="str">
            <v>TERMINADO</v>
          </cell>
        </row>
        <row r="111">
          <cell r="A111">
            <v>30488224</v>
          </cell>
          <cell r="B111" t="str">
            <v>CONSTRUCCION CUBIERTA MULTICANCHA ESCUELA ALBERTO HURTADO</v>
          </cell>
          <cell r="C111" t="str">
            <v>EJECUCIÓN</v>
          </cell>
          <cell r="D111">
            <v>4289314</v>
          </cell>
        </row>
        <row r="112">
          <cell r="A112">
            <v>30488407</v>
          </cell>
          <cell r="B112" t="str">
            <v>CONSTRUCCION MIRADORES CALLE VICENTE PEREZ ROSALES Y POBLACION BERNARDO O'HIGGINS</v>
          </cell>
          <cell r="C112" t="str">
            <v>TERMINADO</v>
          </cell>
        </row>
        <row r="113">
          <cell r="A113">
            <v>30483088</v>
          </cell>
          <cell r="B113" t="str">
            <v>HABILITACION CANCHA VOLEY PLAYA EN LAS CASCADAS</v>
          </cell>
          <cell r="C113" t="str">
            <v>TERMINADO</v>
          </cell>
        </row>
        <row r="114">
          <cell r="A114">
            <v>30458561</v>
          </cell>
          <cell r="B114" t="str">
            <v>CONSTRUCCION PISCINAS PUBLICAS PURRANQUE</v>
          </cell>
          <cell r="C114" t="str">
            <v>EJECUCIÓN</v>
          </cell>
        </row>
        <row r="115">
          <cell r="A115">
            <v>30482960</v>
          </cell>
          <cell r="B115" t="str">
            <v>CONSTRUCCION PLAZA LOCALIDAD DE CRUCERO, COMUNA DE PURRANQUE</v>
          </cell>
          <cell r="C115" t="str">
            <v>TERMINADO</v>
          </cell>
        </row>
        <row r="116">
          <cell r="A116">
            <v>30488417</v>
          </cell>
          <cell r="B116" t="str">
            <v xml:space="preserve">REPOSICION CABINAS PARADEROS TAXIS </v>
          </cell>
          <cell r="C116" t="str">
            <v>EJECUCIÓN</v>
          </cell>
          <cell r="D116">
            <v>13083637</v>
          </cell>
        </row>
        <row r="117">
          <cell r="A117">
            <v>30488419</v>
          </cell>
          <cell r="B117" t="str">
            <v>REPOSICION Y MANTENIMIENTO GARITAS CAMINERAS COMUNA DE PURRANQUE</v>
          </cell>
          <cell r="C117" t="str">
            <v>EJECUCIÓN</v>
          </cell>
        </row>
        <row r="118">
          <cell r="A118">
            <v>30488420</v>
          </cell>
          <cell r="B118" t="str">
            <v>REPOSICION INFRAESTRUCTURA ACTIVIDADES TRADICIONALES COMUNA DE PURRANQUE</v>
          </cell>
          <cell r="C118" t="str">
            <v>EJECUCIÓN</v>
          </cell>
          <cell r="D118">
            <v>10000000</v>
          </cell>
        </row>
        <row r="119">
          <cell r="A119">
            <v>30279923</v>
          </cell>
          <cell r="B119" t="str">
            <v>CONSTRUCCION CENTRO COMUNITARIO EL ENCANTO</v>
          </cell>
          <cell r="C119" t="str">
            <v>TERMINADO</v>
          </cell>
        </row>
        <row r="120">
          <cell r="A120">
            <v>30482899</v>
          </cell>
          <cell r="B120" t="str">
            <v>REPOSICION CENTRO COMUNITARIO PILMAIQUEN</v>
          </cell>
          <cell r="C120" t="str">
            <v>TERMINADO</v>
          </cell>
        </row>
        <row r="121">
          <cell r="A121">
            <v>30482921</v>
          </cell>
          <cell r="B121" t="str">
            <v>CONSTRUCCION CANCHA SINTETICA PORVENIR</v>
          </cell>
          <cell r="C121" t="str">
            <v>TERMINADO</v>
          </cell>
        </row>
        <row r="122">
          <cell r="A122">
            <v>30483800</v>
          </cell>
          <cell r="B122" t="str">
            <v xml:space="preserve">MEJORAMIENTO ESCUELA ENTRE LAGOS </v>
          </cell>
          <cell r="C122" t="str">
            <v>EJECUCIÓN</v>
          </cell>
          <cell r="D122">
            <v>25255935</v>
          </cell>
        </row>
        <row r="123">
          <cell r="A123">
            <v>30486466</v>
          </cell>
          <cell r="B123" t="str">
            <v>AMPLIACION Y MEJORAMIENTO ESCUELA RURAL EL ENCANTO</v>
          </cell>
          <cell r="C123" t="str">
            <v>EJECUCIÓN</v>
          </cell>
        </row>
        <row r="124">
          <cell r="A124">
            <v>30486824</v>
          </cell>
          <cell r="B124" t="str">
            <v>REPOSICION PARCIAL ESCUELA DE PARVULOS RAYITO DE SOL</v>
          </cell>
          <cell r="C124" t="str">
            <v>EJECUCIÓN</v>
          </cell>
          <cell r="D124">
            <v>20000000</v>
          </cell>
        </row>
        <row r="125">
          <cell r="A125">
            <v>30486825</v>
          </cell>
          <cell r="B125" t="str">
            <v>MEJORAMIENTO CASA DEL DEPORTE Y LA CULTURA</v>
          </cell>
          <cell r="C125" t="str">
            <v>EJECUCIÓN</v>
          </cell>
          <cell r="D125">
            <v>14732200</v>
          </cell>
        </row>
        <row r="126">
          <cell r="A126">
            <v>30487900</v>
          </cell>
          <cell r="B126" t="str">
            <v>CONSTRUCCION BAÑOS, CAMARINES Y LOCALES TURISTICOS COSTANERA</v>
          </cell>
          <cell r="C126" t="str">
            <v>EJECUCIÓN</v>
          </cell>
        </row>
        <row r="127">
          <cell r="A127">
            <v>30488940</v>
          </cell>
          <cell r="B127" t="str">
            <v>REPOSICION Y CONSERVACIÓN LUMINARIAS CALLE MANUEL RODRÍGUEZ</v>
          </cell>
          <cell r="C127" t="str">
            <v>EJECUCIÓN</v>
          </cell>
          <cell r="D127">
            <v>3526861</v>
          </cell>
        </row>
        <row r="128">
          <cell r="A128">
            <v>30355425</v>
          </cell>
          <cell r="B128" t="str">
            <v>MEJORAMIENTO MULTICANCHA DE RIACHUELO</v>
          </cell>
          <cell r="C128" t="str">
            <v>EJECUCIÓN</v>
          </cell>
        </row>
        <row r="129">
          <cell r="A129">
            <v>30458526</v>
          </cell>
          <cell r="B129" t="str">
            <v>MEJORAMIENTO CENTRO CIVICO DE RIACHUELO</v>
          </cell>
          <cell r="C129" t="str">
            <v>EJECUCIÓN</v>
          </cell>
        </row>
        <row r="130">
          <cell r="A130">
            <v>30482794</v>
          </cell>
          <cell r="B130" t="str">
            <v>MEJORAMIENTO ASOCIACIÓN DE RAYUELA RÍO NEGRO</v>
          </cell>
          <cell r="C130" t="str">
            <v>TERMINADO</v>
          </cell>
        </row>
        <row r="131">
          <cell r="A131">
            <v>30486915</v>
          </cell>
          <cell r="B131" t="str">
            <v>AMPLIACION Y MEJORAMIENTO CENTRO COMUNITARIO SAN FLORENTINO</v>
          </cell>
          <cell r="C131" t="str">
            <v>EJECUCIÓN</v>
          </cell>
        </row>
        <row r="132">
          <cell r="A132">
            <v>30486919</v>
          </cell>
          <cell r="B132" t="str">
            <v>CONSTRUCCION CENTRO COMUNITARIO LLAHUALCO</v>
          </cell>
          <cell r="C132" t="str">
            <v>EJECUCIÓN</v>
          </cell>
        </row>
        <row r="133">
          <cell r="A133">
            <v>30488548</v>
          </cell>
          <cell r="B133" t="str">
            <v>AMPLIACION Y MEJORAMIENTO CENTRO COMUNITARIO LAGOS DE CHILE</v>
          </cell>
          <cell r="C133" t="str">
            <v>EJECUCIÓN</v>
          </cell>
          <cell r="D133">
            <v>20000000</v>
          </cell>
        </row>
        <row r="134">
          <cell r="A134">
            <v>30483456</v>
          </cell>
          <cell r="B134" t="str">
            <v>CONSTRUCCION PASEO PEATONAL CALLE SIMPSON</v>
          </cell>
          <cell r="C134" t="str">
            <v>EJECUCIÓN</v>
          </cell>
        </row>
        <row r="135">
          <cell r="A135">
            <v>30483458</v>
          </cell>
          <cell r="B135" t="str">
            <v>MEJORAMIENTO PASEO PEATONAL PLAZA MAICOLPUE</v>
          </cell>
          <cell r="C135" t="str">
            <v>EJECUCIÓN</v>
          </cell>
          <cell r="D135">
            <v>9000000</v>
          </cell>
        </row>
        <row r="136">
          <cell r="A136">
            <v>30488936</v>
          </cell>
          <cell r="B136" t="str">
            <v>CONSTRUCCION ESCALERA Y ACCESO UNIVERSAL PLAZA MAICOLPUE</v>
          </cell>
          <cell r="C136" t="str">
            <v>EJECUCIÓN</v>
          </cell>
        </row>
        <row r="137">
          <cell r="A137">
            <v>40000444</v>
          </cell>
          <cell r="B137" t="str">
            <v>CONSTRUCCION CENTRO COMUNITARIO Y ATENCION DE SALUD RUCAPIHUEN</v>
          </cell>
          <cell r="C137" t="str">
            <v>EJECUCIÓN</v>
          </cell>
        </row>
        <row r="138">
          <cell r="A138">
            <v>30487371</v>
          </cell>
          <cell r="B138" t="str">
            <v>MEJORAMIENTO CEMENTERIO MUNICIPAL VILLA SAN PABLO</v>
          </cell>
          <cell r="C138" t="str">
            <v>EJECUCIÓN</v>
          </cell>
          <cell r="D138">
            <v>30871570</v>
          </cell>
        </row>
        <row r="139">
          <cell r="A139">
            <v>30487372</v>
          </cell>
          <cell r="B139" t="str">
            <v>CONSTRUCCION REFUGIOS PEATONALES DIVERSOS SECTORES DE LA COMUNA</v>
          </cell>
          <cell r="C139" t="str">
            <v>TERMINADO</v>
          </cell>
        </row>
        <row r="140">
          <cell r="A140">
            <v>40000186</v>
          </cell>
          <cell r="B140" t="str">
            <v>CONSTRUCCION PLAZA SOR TERESA DE LOS ANDES SAN PABLO</v>
          </cell>
          <cell r="C140" t="str">
            <v>TERMINADO</v>
          </cell>
        </row>
        <row r="141">
          <cell r="A141">
            <v>40000188</v>
          </cell>
          <cell r="B141" t="str">
            <v>CONSTRUCCION CENTRO COMUNITARIO TALLERES LABORALES SAN PABLO</v>
          </cell>
          <cell r="C141" t="str">
            <v>TERMINADO</v>
          </cell>
        </row>
        <row r="142">
          <cell r="A142">
            <v>30483223</v>
          </cell>
          <cell r="B142" t="str">
            <v>CONSTRUCCION COLECTORES, SEDIMENTADORA Y CAMARA DE REJAS CHAITEN SUR</v>
          </cell>
          <cell r="C142" t="str">
            <v>TERMINADO</v>
          </cell>
        </row>
        <row r="143">
          <cell r="A143">
            <v>40000065</v>
          </cell>
          <cell r="B143" t="str">
            <v>MEJORAMIENTO REDES ELECTRICAS DE DISTRIBUCION CHAITEN SUR</v>
          </cell>
          <cell r="C143" t="str">
            <v>TERMINADO</v>
          </cell>
          <cell r="D143">
            <v>50000000</v>
          </cell>
        </row>
        <row r="144">
          <cell r="A144">
            <v>40000650</v>
          </cell>
          <cell r="B144" t="str">
            <v>CONSTRUCCION SEDE POLIFUNCIONAL DE RELDEHUE</v>
          </cell>
          <cell r="C144" t="str">
            <v>TERMINADO</v>
          </cell>
          <cell r="D144">
            <v>15000000</v>
          </cell>
        </row>
        <row r="145">
          <cell r="A145">
            <v>30488959</v>
          </cell>
          <cell r="B145" t="str">
            <v>CONSTRUCCION OFICINA DE TURISMO Y REFUGIO DE VISITANTES DE CHAITEN</v>
          </cell>
          <cell r="C145" t="str">
            <v>EJECUCIÓN</v>
          </cell>
          <cell r="D145">
            <v>10000000</v>
          </cell>
        </row>
        <row r="146">
          <cell r="A146">
            <v>30483771</v>
          </cell>
          <cell r="B146" t="str">
            <v>CONSTRUCCION PUEBLITO ARTESANAL DE CHAITEN</v>
          </cell>
          <cell r="C146" t="str">
            <v>TERMINADO</v>
          </cell>
        </row>
        <row r="147">
          <cell r="A147">
            <v>30483230</v>
          </cell>
          <cell r="B147" t="str">
            <v>CONSTRUCCION GARITAS SECTOR EL ESPOLON</v>
          </cell>
          <cell r="C147" t="str">
            <v>EJECUCIÓN</v>
          </cell>
          <cell r="D147">
            <v>8000000</v>
          </cell>
        </row>
        <row r="148">
          <cell r="A148">
            <v>30483347</v>
          </cell>
          <cell r="B148" t="str">
            <v>REPOSICION PLAZA VILLA EL BOSQUE</v>
          </cell>
          <cell r="C148" t="str">
            <v>EJECUCIÓN</v>
          </cell>
          <cell r="D148">
            <v>5000000</v>
          </cell>
        </row>
        <row r="149">
          <cell r="A149">
            <v>30488718</v>
          </cell>
          <cell r="B149" t="str">
            <v>MEJORAMIENTO PASARELA TURISTICA SECTOR LAS ESCALAS</v>
          </cell>
          <cell r="C149" t="str">
            <v>EJECUCIÓN</v>
          </cell>
          <cell r="D149">
            <v>8000000</v>
          </cell>
        </row>
        <row r="150">
          <cell r="A150">
            <v>40000639</v>
          </cell>
          <cell r="B150" t="str">
            <v xml:space="preserve">REPOSICION TECHUMBRE Y DEPENDENCIAS DE LA ESCUELA BASICA SECTOR EL LIMITE </v>
          </cell>
          <cell r="C150" t="str">
            <v>TERMINADO</v>
          </cell>
          <cell r="D150">
            <v>11745249</v>
          </cell>
        </row>
        <row r="151">
          <cell r="A151">
            <v>30457931</v>
          </cell>
          <cell r="B151" t="str">
            <v>CONSTRUCCION PLAZA MIRADOR RECREATIVA PUNTILLA PICHICOLO</v>
          </cell>
          <cell r="C151" t="str">
            <v>EJECUCIÓN</v>
          </cell>
        </row>
        <row r="152">
          <cell r="A152">
            <v>30460674</v>
          </cell>
          <cell r="B152" t="str">
            <v xml:space="preserve">HABILITACION DE ALUMBRADO PUBLICO VILLA PATAGONIA </v>
          </cell>
          <cell r="C152" t="str">
            <v>TERMINADO</v>
          </cell>
        </row>
        <row r="153">
          <cell r="A153">
            <v>30488460</v>
          </cell>
          <cell r="B153" t="str">
            <v>REPOSICION SENDERO TURISTICO LAGO CABRERA</v>
          </cell>
          <cell r="C153" t="str">
            <v>TERMINADO</v>
          </cell>
        </row>
        <row r="154">
          <cell r="A154">
            <v>30488467</v>
          </cell>
          <cell r="B154" t="str">
            <v xml:space="preserve">CONSTRUCCION ACERAS Y SOLERAS PICHICOLO </v>
          </cell>
          <cell r="C154" t="str">
            <v>EJECUCIÓN</v>
          </cell>
        </row>
        <row r="155">
          <cell r="A155">
            <v>30488876</v>
          </cell>
          <cell r="B155" t="str">
            <v>MEJORAMIENTO MULTICANCHA LOS CANELOS</v>
          </cell>
          <cell r="C155" t="str">
            <v>EJECUCIÓN</v>
          </cell>
        </row>
        <row r="156">
          <cell r="A156">
            <v>30488910</v>
          </cell>
          <cell r="B156" t="str">
            <v>HABILITACION ALUMBRADO PUBLICO URON Y HORNOPIREN</v>
          </cell>
          <cell r="C156" t="str">
            <v>TERMINADO</v>
          </cell>
          <cell r="D156">
            <v>24889445</v>
          </cell>
        </row>
        <row r="157">
          <cell r="A157">
            <v>30482998</v>
          </cell>
          <cell r="B157" t="str">
            <v>CONSTRUCCION REFUGIOS PEATONALES HUALAIHUE</v>
          </cell>
          <cell r="C157" t="str">
            <v>TERMINADO</v>
          </cell>
        </row>
        <row r="158">
          <cell r="A158">
            <v>30482049</v>
          </cell>
          <cell r="B158" t="str">
            <v>CONSTRUCCION CENTRO POLIFUNCIONAL PUERTO RAMIREZ</v>
          </cell>
          <cell r="C158" t="str">
            <v>TERMINADO</v>
          </cell>
        </row>
        <row r="159">
          <cell r="A159">
            <v>30482877</v>
          </cell>
          <cell r="B159" t="str">
            <v>MEJORAMIENTO INFRAESTRUCTURA PUBLICA DE PALENA</v>
          </cell>
          <cell r="C159" t="str">
            <v>EJECUCIÓN</v>
          </cell>
        </row>
        <row r="160">
          <cell r="A160">
            <v>30483007</v>
          </cell>
          <cell r="B160" t="str">
            <v>CONSTRUCCION PLAZA VILLA LAS ROSAS</v>
          </cell>
          <cell r="C160" t="str">
            <v>EJECUCIÓN</v>
          </cell>
        </row>
        <row r="161">
          <cell r="A161">
            <v>30484463</v>
          </cell>
          <cell r="B161" t="str">
            <v>CONSERVACION CAMINO NO ENROLADO EL TRANQUILO -EL TIGRE</v>
          </cell>
          <cell r="C161" t="str">
            <v>EJECUCIÓN</v>
          </cell>
          <cell r="D161">
            <v>10000000</v>
          </cell>
        </row>
        <row r="162">
          <cell r="A162">
            <v>30488512</v>
          </cell>
          <cell r="B162" t="str">
            <v>CONSTRUCCION CIRCUITO PEATONAL Y MIRADORES CERRO LA CRUZ</v>
          </cell>
          <cell r="C162" t="str">
            <v>EJECUCIÓN</v>
          </cell>
          <cell r="D162">
            <v>4000000</v>
          </cell>
        </row>
        <row r="163">
          <cell r="A163">
            <v>30488518</v>
          </cell>
          <cell r="B163" t="str">
            <v>MEJORAMIENTO PARADEROS Y PORTICOS TURISTICOS DE PALENA</v>
          </cell>
          <cell r="C163" t="str">
            <v>TERMINADO</v>
          </cell>
          <cell r="D163">
            <v>9094188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>
            <v>30354931</v>
          </cell>
          <cell r="B1">
            <v>30286024</v>
          </cell>
        </row>
        <row r="2">
          <cell r="A2">
            <v>30473784</v>
          </cell>
          <cell r="B2">
            <v>12379532</v>
          </cell>
        </row>
        <row r="3">
          <cell r="A3">
            <v>30482583</v>
          </cell>
          <cell r="B3">
            <v>15332799</v>
          </cell>
        </row>
        <row r="4">
          <cell r="A4">
            <v>30483043</v>
          </cell>
          <cell r="B4">
            <v>14434129</v>
          </cell>
        </row>
        <row r="5">
          <cell r="A5">
            <v>30483059</v>
          </cell>
          <cell r="B5">
            <v>9605899</v>
          </cell>
        </row>
        <row r="6">
          <cell r="A6">
            <v>30483075</v>
          </cell>
          <cell r="B6">
            <v>39625241</v>
          </cell>
        </row>
        <row r="7">
          <cell r="A7">
            <v>30483085</v>
          </cell>
          <cell r="B7">
            <v>12752051</v>
          </cell>
        </row>
        <row r="8">
          <cell r="A8">
            <v>30483223</v>
          </cell>
          <cell r="B8">
            <v>46428762</v>
          </cell>
        </row>
        <row r="9">
          <cell r="A9">
            <v>30483800</v>
          </cell>
          <cell r="B9">
            <v>16903950</v>
          </cell>
        </row>
        <row r="10">
          <cell r="A10">
            <v>30484463</v>
          </cell>
          <cell r="B10">
            <v>4250000</v>
          </cell>
        </row>
        <row r="11">
          <cell r="A11">
            <v>30484528</v>
          </cell>
          <cell r="B11">
            <v>14599201</v>
          </cell>
        </row>
        <row r="12">
          <cell r="A12">
            <v>30484893</v>
          </cell>
          <cell r="B12">
            <v>11246318</v>
          </cell>
        </row>
        <row r="13">
          <cell r="A13">
            <v>30486466</v>
          </cell>
          <cell r="B13">
            <v>27719515</v>
          </cell>
        </row>
        <row r="14">
          <cell r="A14">
            <v>30486824</v>
          </cell>
          <cell r="B14">
            <v>18655258</v>
          </cell>
        </row>
        <row r="15">
          <cell r="A15">
            <v>30486913</v>
          </cell>
          <cell r="B15">
            <v>33602714</v>
          </cell>
        </row>
        <row r="16">
          <cell r="A16">
            <v>30486915</v>
          </cell>
          <cell r="B16">
            <v>4509663</v>
          </cell>
        </row>
        <row r="17">
          <cell r="A17">
            <v>30486919</v>
          </cell>
          <cell r="B17">
            <v>16905076</v>
          </cell>
        </row>
        <row r="18">
          <cell r="A18">
            <v>30487364</v>
          </cell>
          <cell r="B18">
            <v>20772686</v>
          </cell>
        </row>
        <row r="19">
          <cell r="A19">
            <v>30487874</v>
          </cell>
          <cell r="B19">
            <v>3794338</v>
          </cell>
        </row>
        <row r="20">
          <cell r="A20">
            <v>30487880</v>
          </cell>
          <cell r="B20">
            <v>14257048</v>
          </cell>
        </row>
        <row r="21">
          <cell r="A21">
            <v>30487889</v>
          </cell>
          <cell r="B21">
            <v>11872630</v>
          </cell>
        </row>
        <row r="22">
          <cell r="A22">
            <v>30487891</v>
          </cell>
          <cell r="B22">
            <v>16035125</v>
          </cell>
        </row>
        <row r="23">
          <cell r="A23">
            <v>30487957</v>
          </cell>
          <cell r="B23">
            <v>16448533</v>
          </cell>
        </row>
        <row r="24">
          <cell r="A24">
            <v>30488065</v>
          </cell>
          <cell r="B24">
            <v>32826864</v>
          </cell>
        </row>
        <row r="25">
          <cell r="A25">
            <v>30488067</v>
          </cell>
          <cell r="B25">
            <v>15889873</v>
          </cell>
        </row>
        <row r="26">
          <cell r="A26">
            <v>30488069</v>
          </cell>
          <cell r="B26">
            <v>4714856</v>
          </cell>
        </row>
        <row r="27">
          <cell r="A27">
            <v>30488083</v>
          </cell>
          <cell r="B27">
            <v>2350000</v>
          </cell>
        </row>
        <row r="28">
          <cell r="A28">
            <v>30488110</v>
          </cell>
          <cell r="B28">
            <v>8882261</v>
          </cell>
        </row>
        <row r="29">
          <cell r="A29">
            <v>30488215</v>
          </cell>
          <cell r="B29">
            <v>46401865</v>
          </cell>
        </row>
        <row r="30">
          <cell r="A30">
            <v>30488224</v>
          </cell>
          <cell r="B30">
            <v>14503293</v>
          </cell>
        </row>
        <row r="31">
          <cell r="A31">
            <v>30488311</v>
          </cell>
          <cell r="B31">
            <v>15482406</v>
          </cell>
        </row>
        <row r="32">
          <cell r="A32">
            <v>30488314</v>
          </cell>
          <cell r="B32">
            <v>11035930</v>
          </cell>
        </row>
        <row r="33">
          <cell r="A33">
            <v>30488407</v>
          </cell>
          <cell r="B33">
            <v>15724012</v>
          </cell>
        </row>
        <row r="34">
          <cell r="A34">
            <v>30488420</v>
          </cell>
          <cell r="B34">
            <v>38709195</v>
          </cell>
        </row>
        <row r="35">
          <cell r="A35">
            <v>30488439</v>
          </cell>
          <cell r="B35">
            <v>2484125</v>
          </cell>
        </row>
        <row r="36">
          <cell r="A36">
            <v>30488460</v>
          </cell>
          <cell r="B36">
            <v>13342503</v>
          </cell>
        </row>
        <row r="37">
          <cell r="A37">
            <v>30488462</v>
          </cell>
          <cell r="B37">
            <v>12582736</v>
          </cell>
        </row>
        <row r="38">
          <cell r="A38">
            <v>30488467</v>
          </cell>
          <cell r="B38">
            <v>24951718</v>
          </cell>
        </row>
        <row r="39">
          <cell r="A39">
            <v>30488468</v>
          </cell>
          <cell r="B39">
            <v>38316393</v>
          </cell>
        </row>
        <row r="40">
          <cell r="A40">
            <v>30488512</v>
          </cell>
          <cell r="B40">
            <v>15329302</v>
          </cell>
        </row>
        <row r="41">
          <cell r="A41">
            <v>30488515</v>
          </cell>
          <cell r="B41">
            <v>47712753</v>
          </cell>
        </row>
        <row r="42">
          <cell r="A42">
            <v>30488523</v>
          </cell>
          <cell r="B42">
            <v>20502936</v>
          </cell>
        </row>
        <row r="43">
          <cell r="A43">
            <v>30488548</v>
          </cell>
          <cell r="B43">
            <v>11008526</v>
          </cell>
        </row>
        <row r="44">
          <cell r="A44">
            <v>30488718</v>
          </cell>
          <cell r="B44">
            <v>25036029</v>
          </cell>
        </row>
        <row r="45">
          <cell r="A45">
            <v>30488876</v>
          </cell>
          <cell r="B45">
            <v>27838309</v>
          </cell>
        </row>
        <row r="46">
          <cell r="A46">
            <v>30488918</v>
          </cell>
          <cell r="B46">
            <v>33322106</v>
          </cell>
        </row>
        <row r="47">
          <cell r="A47">
            <v>30488929</v>
          </cell>
          <cell r="B47">
            <v>21002952</v>
          </cell>
        </row>
        <row r="48">
          <cell r="A48">
            <v>30488936</v>
          </cell>
          <cell r="B48">
            <v>14154413</v>
          </cell>
        </row>
        <row r="49">
          <cell r="A49">
            <v>30488940</v>
          </cell>
          <cell r="B49">
            <v>43124114</v>
          </cell>
        </row>
        <row r="50">
          <cell r="A50">
            <v>30488959</v>
          </cell>
          <cell r="B50">
            <v>5080681</v>
          </cell>
        </row>
        <row r="51">
          <cell r="A51">
            <v>40000003</v>
          </cell>
          <cell r="B51">
            <v>11280200</v>
          </cell>
        </row>
        <row r="52">
          <cell r="A52">
            <v>40000444</v>
          </cell>
          <cell r="B52">
            <v>17840160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stado%20de%20situacion%20mes%20de%20agosto%20para%20subir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pagado/analiticointernomes%20de%20octubre%2025-10-2018.xls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304.446806134256" createdVersion="4" refreshedVersion="4" minRefreshableVersion="3" recordCount="2566">
  <cacheSource type="worksheet">
    <worksheetSource ref="A1:AD1048576" sheet="JUNIO" r:id="rId2"/>
  </cacheSource>
  <cacheFields count="30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PROVISION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5575"/>
    </cacheField>
    <cacheField name="IDI" numFmtId="0">
      <sharedItems containsBlank="1"/>
    </cacheField>
    <cacheField name="tipo convenio" numFmtId="0">
      <sharedItems containsBlank="1"/>
    </cacheField>
    <cacheField name="BLANCO" numFmtId="0">
      <sharedItems containsBlank="1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513384861270.19678"/>
    </cacheField>
    <cacheField name="GASTO AÑOS ANTERIORES" numFmtId="3">
      <sharedItems containsString="0" containsBlank="1" containsNumber="1" containsInteger="1" minValue="0" maxValue="139845972102"/>
    </cacheField>
    <cacheField name="COMPROMISO 2018" numFmtId="3">
      <sharedItems containsString="0" containsBlank="1" containsNumber="1" minValue="0" maxValue="107847485560.29785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minValue="0" maxValue="12601472605"/>
    </cacheField>
    <cacheField name="ABRIL" numFmtId="3">
      <sharedItems containsString="0" containsBlank="1" containsNumber="1" containsInteger="1" minValue="0" maxValue="6449020874"/>
    </cacheField>
    <cacheField name="MAYO" numFmtId="3">
      <sharedItems containsString="0" containsBlank="1" containsNumber="1" containsInteger="1" minValue="0" maxValue="7293396038"/>
    </cacheField>
    <cacheField name="JUNIO" numFmtId="3">
      <sharedItems containsString="0" containsBlank="1" containsNumber="1" containsInteger="1" minValue="0" maxValue="14867360996"/>
    </cacheField>
    <cacheField name="ABRIL-JUNIO" numFmtId="3">
      <sharedItems containsString="0" containsBlank="1" containsNumber="1" containsInteger="1" minValue="0" maxValue="28333034249"/>
    </cacheField>
    <cacheField name="JULIO" numFmtId="3">
      <sharedItems containsString="0" containsBlank="1" containsNumber="1" minValue="0" maxValue="5625388472.1999998"/>
    </cacheField>
    <cacheField name="TOTAL PAGADO" numFmtId="3">
      <sharedItems containsString="0" containsBlank="1" containsNumber="1" containsInteger="1" minValue="0" maxValue="41211250513"/>
    </cacheField>
    <cacheField name="SALDO A DICIEMBRE" numFmtId="3">
      <sharedItems containsString="0" containsBlank="1" containsNumber="1" minValue="0" maxValue="66636235047.297836"/>
    </cacheField>
    <cacheField name="SALDO POR INVERTIR" numFmtId="3">
      <sharedItems containsString="0" containsBlank="1" containsNumber="1" minValue="-2693772354" maxValue="265691403607.89893"/>
    </cacheField>
    <cacheField name="SITUACION ACTUAL" numFmtId="0">
      <sharedItems containsBlank="1"/>
    </cacheField>
    <cacheField name="RATE 2018" numFmtId="0">
      <sharedItems containsBlank="1"/>
    </cacheField>
    <cacheField name="SECTORIALISTA" numFmtId="0">
      <sharedItems containsBlank="1" count="13">
        <m/>
        <s v="I. ORTIZ"/>
        <e v="#N/A"/>
        <s v="O. WISTUBA"/>
        <s v="R. CARCAMO"/>
        <s v="K. BARRIENTOS"/>
        <s v="E. OLEA"/>
        <s v="P. HUIDOBRO"/>
        <s v="N. SOLIS"/>
        <s v="I. ALEGRIA"/>
        <s v="G.QUEZADA"/>
        <s v="F. CARRA"/>
        <s v="A. MACI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451.424147569443" createdVersion="4" refreshedVersion="4" minRefreshableVersion="3" recordCount="97">
  <cacheSource type="worksheet">
    <worksheetSource ref="A1:H1048576" sheet="NOV-DICIEMBRE"/>
  </cacheSource>
  <cacheFields count="8">
    <cacheField name="BIP" numFmtId="0">
      <sharedItems containsBlank="1" containsMixedTypes="1" containsNumber="1" containsInteger="1" minValue="20157700" maxValue="40002497"/>
    </cacheField>
    <cacheField name="SUBT" numFmtId="0">
      <sharedItems containsString="0" containsBlank="1" containsNumber="1" containsInteger="1" minValue="0" maxValue="31" count="4">
        <n v="31"/>
        <n v="29"/>
        <m/>
        <n v="0" u="1"/>
      </sharedItems>
    </cacheField>
    <cacheField name="NOMBRE" numFmtId="0">
      <sharedItems containsNonDate="0" containsString="0" containsBlank="1"/>
    </cacheField>
    <cacheField name="PROVINCIA" numFmtId="0">
      <sharedItems containsNonDate="0" containsString="0" containsBlank="1"/>
    </cacheField>
    <cacheField name="COMUNA" numFmtId="0">
      <sharedItems containsNonDate="0" containsString="0" containsBlank="1"/>
    </cacheField>
    <cacheField name="  NOVIEMBRE 2018" numFmtId="3">
      <sharedItems containsString="0" containsBlank="1" containsNumber="1" minValue="0" maxValue="323500000"/>
    </cacheField>
    <cacheField name="  DICIEMBRE 2018" numFmtId="3">
      <sharedItems containsString="0" containsBlank="1" containsNumber="1" minValue="0" maxValue="1439017578"/>
    </cacheField>
    <cacheField name="TOTAL" numFmtId="3">
      <sharedItems containsString="0" containsBlank="1" containsNumber="1" minValue="88600" maxValue="16697723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3451.424147685182" createdVersion="4" refreshedVersion="4" minRefreshableVersion="3" recordCount="5">
  <cacheSource type="worksheet">
    <worksheetSource ref="A2:E7" sheet="Hoja2"/>
  </cacheSource>
  <cacheFields count="5">
    <cacheField name="PROVINCIA" numFmtId="0">
      <sharedItems count="3">
        <s v="OSORNO"/>
        <s v="LLANQUIHUE"/>
        <s v="CHILOE"/>
      </sharedItems>
    </cacheField>
    <cacheField name="COMUNA" numFmtId="0">
      <sharedItems/>
    </cacheField>
    <cacheField name="NOMBRE PROYECTO" numFmtId="0">
      <sharedItems/>
    </cacheField>
    <cacheField name="CODIGO BIP" numFmtId="0">
      <sharedItems containsSemiMixedTypes="0" containsString="0" containsNumber="1" containsInteger="1" minValue="30483043" maxValue="30488548"/>
    </cacheField>
    <cacheField name="SEPTIEM" numFmtId="3">
      <sharedItems containsSemiMixedTypes="0" containsString="0" containsNumber="1" containsInteger="1" minValue="8338567" maxValue="444933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Usuario" refreshedDate="43451.424147685182" createdVersion="4" refreshedVersion="4" minRefreshableVersion="3" recordCount="152">
  <cacheSource type="worksheet">
    <worksheetSource ref="A1:B1048576" sheet="programado"/>
  </cacheSource>
  <cacheFields count="2">
    <cacheField name="bip" numFmtId="0">
      <sharedItems containsString="0" containsBlank="1" containsNumber="1" containsInteger="1" minValue="20144598" maxValue="40002366" count="90">
        <n v="30072372"/>
        <n v="30102779"/>
        <n v="30115295"/>
        <n v="30277425"/>
        <n v="30311722"/>
        <n v="30342673"/>
        <n v="30351932"/>
        <n v="30455973"/>
        <n v="30136310"/>
        <n v="30126279"/>
        <n v="30465788"/>
        <n v="30136269"/>
        <n v="30136320"/>
        <n v="30342025"/>
        <n v="30363825"/>
        <n v="30135830"/>
        <n v="30426980"/>
        <n v="30342022"/>
        <n v="30349427"/>
        <n v="30337226"/>
        <n v="30343724"/>
        <n v="30398233"/>
        <n v="30398531"/>
        <n v="30341329"/>
        <n v="30341325"/>
        <n v="30341275"/>
        <n v="30092606"/>
        <n v="30128503"/>
        <n v="30103434"/>
        <n v="30137881"/>
        <n v="30085972"/>
        <n v="30466433"/>
        <n v="30466394"/>
        <n v="30395727"/>
        <n v="30343540"/>
        <n v="30430173"/>
        <n v="30098600"/>
        <n v="30121787"/>
        <n v="30464752"/>
        <n v="20157700"/>
        <n v="30093309"/>
        <n v="30427823"/>
        <n v="30129912"/>
        <n v="30134014"/>
        <n v="30485210"/>
        <n v="40002366"/>
        <n v="30365273"/>
        <n v="30472589"/>
        <n v="30185572"/>
        <n v="30086050"/>
        <n v="30135059"/>
        <n v="30062818"/>
        <n v="30043744"/>
        <n v="30102235"/>
        <n v="30126943"/>
        <n v="30409780"/>
        <n v="30158072"/>
        <n v="30448275"/>
        <n v="30397335"/>
        <n v="30397336"/>
        <n v="30070862"/>
        <n v="30047349"/>
        <n v="30046830"/>
        <n v="30458322"/>
        <n v="30115349"/>
        <n v="40000194"/>
        <n v="30361582"/>
        <n v="30440174"/>
        <n v="30356933"/>
        <n v="20190549"/>
        <n v="30480531"/>
        <n v="30137333"/>
        <n v="30461279"/>
        <n v="30129273"/>
        <n v="30076574"/>
        <n v="30458130"/>
        <n v="30291172"/>
        <n v="30465244"/>
        <n v="30465242"/>
        <n v="30185373"/>
        <n v="30279673"/>
        <n v="30464833"/>
        <n v="30342773"/>
        <n v="30087299"/>
        <n v="30204522"/>
        <n v="20144598"/>
        <n v="30460140"/>
        <n v="30465245"/>
        <n v="30154323"/>
        <m/>
      </sharedItems>
    </cacheField>
    <cacheField name="monto" numFmtId="3">
      <sharedItems containsString="0" containsBlank="1" containsNumber="1" containsInteger="1" minValue="0" maxValue="644579597" count="119">
        <n v="4169986"/>
        <n v="60500000"/>
        <n v="81645250"/>
        <n v="2961110"/>
        <n v="1795000"/>
        <n v="1194000"/>
        <n v="18737115"/>
        <n v="27352150"/>
        <n v="1000000"/>
        <n v="247172353"/>
        <n v="18074047"/>
        <n v="307800000"/>
        <n v="2660000"/>
        <n v="9560358"/>
        <n v="28900000"/>
        <n v="6678665"/>
        <n v="16188112"/>
        <n v="368638"/>
        <n v="156850000"/>
        <n v="3850121"/>
        <n v="555000"/>
        <n v="1200000"/>
        <n v="1100000"/>
        <n v="5003098"/>
        <n v="52500000"/>
        <n v="18546075"/>
        <n v="114643756"/>
        <n v="45308576"/>
        <n v="1214111"/>
        <n v="320000"/>
        <n v="40202995"/>
        <n v="1300000"/>
        <n v="92982737"/>
        <n v="4638462"/>
        <n v="115937109"/>
        <n v="1790000"/>
        <n v="739725"/>
        <n v="50786249"/>
        <n v="1341583"/>
        <n v="79914441"/>
        <n v="1500000"/>
        <n v="8935000"/>
        <n v="16600021"/>
        <n v="0"/>
        <n v="6971549"/>
        <n v="88982522"/>
        <n v="11927690"/>
        <n v="16999342"/>
        <n v="2052000"/>
        <n v="110000000"/>
        <n v="100000000"/>
        <n v="155379000"/>
        <n v="950000"/>
        <n v="230754814"/>
        <n v="2275000"/>
        <n v="51475000"/>
        <n v="60000000"/>
        <n v="13000000"/>
        <n v="77233000"/>
        <n v="58000000"/>
        <n v="70000000"/>
        <n v="1600000"/>
        <n v="14455056"/>
        <n v="2903262"/>
        <n v="6842798"/>
        <n v="65000000"/>
        <n v="2300000"/>
        <n v="4772878"/>
        <n v="52686060"/>
        <n v="61490000"/>
        <n v="42522022"/>
        <n v="78000000"/>
        <n v="1399854"/>
        <n v="1699875"/>
        <n v="35000000"/>
        <n v="2600000"/>
        <n v="59661453"/>
        <n v="62000000"/>
        <n v="216240"/>
        <n v="2850000"/>
        <n v="145589847"/>
        <n v="1400000"/>
        <n v="1137500"/>
        <n v="20519259"/>
        <n v="25000000"/>
        <n v="2555556"/>
        <n v="508091"/>
        <n v="89982583"/>
        <n v="39738563"/>
        <n v="46000000"/>
        <n v="2273334"/>
        <n v="160000000"/>
        <n v="4084586"/>
        <n v="18092503"/>
        <n v="9500000"/>
        <n v="150000000"/>
        <n v="94018449"/>
        <n v="112359861"/>
        <n v="197136727"/>
        <n v="80072888"/>
        <n v="61762116"/>
        <n v="89114558"/>
        <n v="179413338"/>
        <n v="66860785"/>
        <n v="48031018"/>
        <n v="32612296"/>
        <n v="116261369"/>
        <n v="174655520"/>
        <n v="42780381"/>
        <n v="644579597"/>
        <n v="129246530"/>
        <n v="41770268"/>
        <n v="140777374"/>
        <n v="47731712"/>
        <n v="103823816"/>
        <n v="51832534"/>
        <n v="62322043"/>
        <n v="6863328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Usuario" refreshedDate="43451.424148726852" createdVersion="1" refreshedVersion="4" recordCount="65535">
  <cacheSource type="worksheet">
    <worksheetSource ref="A1:D65536" sheet="GOBIERNO REGIONAL Xa REGION.-F." r:id="rId2"/>
  </cacheSource>
  <cacheFields count="4">
    <cacheField name="CÓDIGO" numFmtId="0">
      <sharedItems containsBlank="1"/>
    </cacheField>
    <cacheField name="bip" numFmtId="0">
      <sharedItems containsBlank="1" count="32">
        <s v="40000194"/>
        <s v="30277425"/>
        <s v="30072372"/>
        <s v="30465242"/>
        <s v="30115349"/>
        <s v="30466433"/>
        <s v="30158072"/>
        <s v="30076574"/>
        <s v="30342673"/>
        <s v="30342773"/>
        <s v="30343540"/>
        <s v="30086050"/>
        <s v="30085972"/>
        <s v="30279673"/>
        <s v="30121787"/>
        <s v="30043744"/>
        <s v="30464752"/>
        <s v="30087299"/>
        <s v="30464833"/>
        <s v="30128503"/>
        <s v="30311722"/>
        <s v="30129273"/>
        <s v="Programa"/>
        <s v="Fondo  R"/>
        <s v="Fondo Re"/>
        <s v="30349427"/>
        <s v="30341325"/>
        <s v="30363825"/>
        <s v="30434988"/>
        <s v="30426980"/>
        <s v="30351343"/>
        <m/>
      </sharedItems>
    </cacheField>
    <cacheField name="DENOMINACIÓN" numFmtId="0">
      <sharedItems containsBlank="1"/>
    </cacheField>
    <cacheField name="CREDITOS" numFmtId="3">
      <sharedItems containsString="0" containsBlank="1" containsNumber="1" containsInteger="1" minValue="204590" maxValue="6445795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Usuario" refreshedDate="43454.764053472223" createdVersion="4" refreshedVersion="4" minRefreshableVersion="3" recordCount="1334">
  <cacheSource type="worksheet">
    <worksheetSource ref="A1:AN1048576" sheet="ESTADO DE SITUACION"/>
  </cacheSource>
  <cacheFields count="40">
    <cacheField name="SUBT." numFmtId="0">
      <sharedItems containsString="0" containsBlank="1" containsNumber="1" containsInteger="1" minValue="22" maxValue="33" count="7">
        <m/>
        <n v="31"/>
        <n v="33"/>
        <n v="29"/>
        <n v="24"/>
        <n v="22"/>
        <n v="26"/>
      </sharedItems>
    </cacheField>
    <cacheField name="ESTADO" numFmtId="0">
      <sharedItems containsBlank="1"/>
    </cacheField>
    <cacheField name="SECTOR" numFmtId="0">
      <sharedItems containsBlank="1" count="13">
        <m/>
        <s v="SALUD"/>
        <s v="VIVIENDA"/>
        <s v="TRANSPORTE"/>
        <s v="ENERGIA"/>
        <s v="DEFENSA Y SEGURIDAD"/>
        <s v="MULTISECTORIAL"/>
        <s v="EDUCACIÓN Y CULTURA"/>
        <s v="AGUA POTABLE Y ALCANTARILLADO"/>
        <s v="DEPORTE"/>
        <s v="PESCA"/>
        <s v="INDUSTRIA, COMERCIO, FINANZAS Y TURISMO"/>
        <s v="SILVOAGROPECUARIO"/>
      </sharedItems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SALUD"/>
        <s v="FRUTILLAR"/>
        <s v="LLANQUIHUE"/>
        <s v="LOS MUERMOS"/>
        <s v="MAULLIN"/>
        <s v="P.VARAS"/>
        <s v="PROV.LLANQUIHUE"/>
        <s v="CASTRO"/>
        <s v="ANCUD"/>
        <s v="CHONCHI"/>
        <s v="CURACO DE VÉLEZ"/>
        <s v="DALCAHUE"/>
        <s v="PUQUELDON"/>
        <s v="QUELLON"/>
        <s v="QUEILE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PROV. LLANQUIHUE"/>
      </sharedItems>
    </cacheField>
    <cacheField name="PROVISION" numFmtId="0">
      <sharedItems containsBlank="1" count="12">
        <m/>
        <s v="FAR"/>
        <s v="LIBRE"/>
        <s v="ENERGIZACION"/>
        <s v="SS"/>
        <s v="FIE"/>
        <s v="RSD"/>
        <s v="FRIL"/>
        <s v="PV"/>
        <s v="PIR"/>
        <s v="PVP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9232"/>
    </cacheField>
    <cacheField name="IDI" numFmtId="0">
      <sharedItems containsBlank="1"/>
    </cacheField>
    <cacheField name="COD" numFmtId="0">
      <sharedItems containsBlank="1"/>
    </cacheField>
    <cacheField name="tipo convenio" numFmtId="0">
      <sharedItems containsBlank="1"/>
    </cacheField>
    <cacheField name="S" numFmtId="0">
      <sharedItems containsString="0" containsBlank="1" containsNumber="1" containsInteger="1" minValue="31" maxValue="31"/>
    </cacheField>
    <cacheField name="COMU" numFmtId="0">
      <sharedItems containsBlank="1"/>
    </cacheField>
    <cacheField name="APR" numFmtId="0">
      <sharedItems containsBlank="1" containsMixedTypes="1" containsNumber="1" containsInteger="1" minValue="0" maxValue="0"/>
    </cacheField>
    <cacheField name="PATAGONIA" numFmtId="0">
      <sharedItems containsBlank="1" containsMixedTypes="1" containsNumber="1" containsInteger="1" minValue="30046830" maxValue="30458546"/>
    </cacheField>
    <cacheField name="NOMBRE DEL PROYECTO" numFmtId="0">
      <sharedItems containsBlank="1"/>
    </cacheField>
    <cacheField name=" COSTO" numFmtId="3">
      <sharedItems containsString="0" containsBlank="1" containsNumber="1" containsInteger="1" minValue="0" maxValue="26259177000"/>
    </cacheField>
    <cacheField name="GASTO AÑOS ANTERIORES" numFmtId="3">
      <sharedItems containsString="0" containsBlank="1" containsNumber="1" containsInteger="1" minValue="0" maxValue="17047207852"/>
    </cacheField>
    <cacheField name="COMPROMISO 2018" numFmtId="3">
      <sharedItems containsString="0" containsBlank="1" containsNumber="1" minValue="0" maxValue="6564534158"/>
    </cacheField>
    <cacheField name="ENERO" numFmtId="3">
      <sharedItems containsString="0" containsBlank="1" containsNumber="1" containsInteger="1" minValue="0" maxValue="306849062"/>
    </cacheField>
    <cacheField name="FEBRERO" numFmtId="3">
      <sharedItems containsString="0" containsBlank="1" containsNumber="1" containsInteger="1" minValue="0" maxValue="717733008"/>
    </cacheField>
    <cacheField name="MARZO" numFmtId="3">
      <sharedItems containsString="0" containsBlank="1" containsNumber="1" containsInteger="1" minValue="0" maxValue="977663148"/>
    </cacheField>
    <cacheField name="ENERO-MARZO" numFmtId="3">
      <sharedItems containsString="0" containsBlank="1" containsNumber="1" containsInteger="1" minValue="0" maxValue="1404206521"/>
    </cacheField>
    <cacheField name="ABRIL" numFmtId="3">
      <sharedItems containsString="0" containsBlank="1" containsNumber="1" containsInteger="1" minValue="0" maxValue="1718881545"/>
    </cacheField>
    <cacheField name="MAYO" numFmtId="3">
      <sharedItems containsString="0" containsBlank="1" containsNumber="1" containsInteger="1" minValue="0" maxValue="859872612"/>
    </cacheField>
    <cacheField name="JUNIO" numFmtId="3">
      <sharedItems containsString="0" containsBlank="1" containsNumber="1" containsInteger="1" minValue="0" maxValue="1732380000"/>
    </cacheField>
    <cacheField name="ABRIL-JUNIO" numFmtId="3">
      <sharedItems containsString="0" containsBlank="1" containsNumber="1" containsInteger="1" minValue="0" maxValue="3867016050"/>
    </cacheField>
    <cacheField name="ENERO-JUNIO" numFmtId="3">
      <sharedItems containsString="0" containsBlank="1" containsNumber="1" containsInteger="1" minValue="0" maxValue="5271222571"/>
    </cacheField>
    <cacheField name="JULIO" numFmtId="0">
      <sharedItems containsString="0" containsBlank="1" containsNumber="1" containsInteger="1" minValue="0" maxValue="1042373764"/>
    </cacheField>
    <cacheField name="AGOSTO" numFmtId="0">
      <sharedItems containsString="0" containsBlank="1" containsNumber="1" containsInteger="1" minValue="0" maxValue="866331874"/>
    </cacheField>
    <cacheField name="SEPTIEMBRE" numFmtId="3">
      <sharedItems containsString="0" containsBlank="1" containsNumber="1" minValue="0" maxValue="2500000000"/>
    </cacheField>
    <cacheField name="JULIO-SEPTIEMBRE" numFmtId="3">
      <sharedItems containsString="0" containsBlank="1" containsNumber="1" minValue="0" maxValue="2500000000"/>
    </cacheField>
    <cacheField name="ENERO-SEPTIEMBRE" numFmtId="3">
      <sharedItems containsString="0" containsBlank="1" containsNumber="1" minValue="0" maxValue="6564534158"/>
    </cacheField>
    <cacheField name="OCTUBRE" numFmtId="3">
      <sharedItems containsString="0" containsBlank="1" containsNumber="1" minValue="0" maxValue="648749583"/>
    </cacheField>
    <cacheField name="NOVIEMBRE" numFmtId="3">
      <sharedItems containsString="0" containsBlank="1" containsNumber="1" minValue="0" maxValue="399980263"/>
    </cacheField>
    <cacheField name="TOTAL PAGADO" numFmtId="3">
      <sharedItems containsString="0" containsBlank="1" containsNumber="1" minValue="0" maxValue="6564534158"/>
    </cacheField>
    <cacheField name="SALDO A DICIEMBRE" numFmtId="3">
      <sharedItems containsString="0" containsBlank="1" containsNumber="1" minValue="0" maxValue="1558932000"/>
    </cacheField>
    <cacheField name="SALDO POR INVERTIR" numFmtId="0">
      <sharedItems containsString="0" containsBlank="1" containsNumber="1" minValue="0" maxValue="25266986000"/>
    </cacheField>
    <cacheField name="SITUACION ACTUAL" numFmtId="0">
      <sharedItems containsBlank="1" containsMixedTypes="1" containsNumber="1" containsInteger="1" minValue="0" maxValue="0"/>
    </cacheField>
    <cacheField name="RATE 2018" numFmtId="0">
      <sharedItems containsBlank="1" count="8">
        <m/>
        <s v="RS"/>
        <s v="RS*"/>
        <s v="FI"/>
        <s v="IN"/>
        <s v="RS**"/>
        <s v="RS***"/>
        <s v="R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66">
  <r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OSORNO"/>
    <s v="FAR"/>
    <s v="EJECUCION"/>
    <n v="30062818"/>
    <s v="30062818-EJECUCION"/>
    <m/>
    <s v="30062818"/>
    <s v="AMPLIACION CESFAM OVEJERIA OSORNO"/>
    <n v="3295245000"/>
    <n v="426524875"/>
    <n v="1585465630"/>
    <n v="144591129"/>
    <n v="150621228"/>
    <n v="145087883"/>
    <n v="440300240"/>
    <n v="242315390"/>
    <n v="383587756"/>
    <n v="374952012"/>
    <n v="1000855158"/>
    <n v="150950000"/>
    <n v="1441155398"/>
    <n v="144310232"/>
    <n v="1283254495"/>
    <s v="EN EJECUCION"/>
    <s v="RS"/>
    <x v="1"/>
  </r>
  <r>
    <n v="31"/>
    <s v="P"/>
    <s v="SALUD"/>
    <s v="OSORNO"/>
    <s v="OSORNO"/>
    <s v="LIBRE"/>
    <s v="EJECUCION"/>
    <n v="30470902"/>
    <s v="30470902-EJECUCION"/>
    <s v="30470902-FNDR"/>
    <s v="30470902"/>
    <s v="NORMALIZACION CECOSF COMUNA DE OSORNO (BOX DENTAL)"/>
    <n v="111719000"/>
    <n v="500000"/>
    <n v="111219000"/>
    <n v="0"/>
    <n v="0"/>
    <n v="22662937"/>
    <n v="22662937"/>
    <n v="0"/>
    <n v="0"/>
    <n v="16936226"/>
    <n v="16936226"/>
    <n v="16458000"/>
    <n v="39599163"/>
    <n v="71619837"/>
    <n v="0"/>
    <s v="EN EJECUCION"/>
    <s v="RS"/>
    <x v="1"/>
  </r>
  <r>
    <n v="31"/>
    <s v="P"/>
    <s v="VIVIENDA"/>
    <s v="OSORNO"/>
    <s v="OSORNO"/>
    <s v="FAR"/>
    <s v="EJECUCION"/>
    <n v="30259772"/>
    <s v="30259772-EJECUCION"/>
    <m/>
    <s v="30259772"/>
    <s v="CONSTRUCCION Y REPOSICION ACERAS POBLACION BERNARDO OHIGGINS"/>
    <n v="108282000"/>
    <n v="0"/>
    <n v="95947458"/>
    <n v="0"/>
    <n v="0"/>
    <n v="0"/>
    <n v="0"/>
    <n v="48846200"/>
    <n v="26088045"/>
    <n v="0"/>
    <n v="74934245"/>
    <n v="0"/>
    <n v="74934245"/>
    <n v="21013213"/>
    <n v="12334542"/>
    <s v="EN EJECUCION"/>
    <s v="RS"/>
    <x v="1"/>
  </r>
  <r>
    <n v="31"/>
    <s v="P"/>
    <s v="VIVIENDA"/>
    <s v="OSORNO"/>
    <s v="OSORNO"/>
    <s v="LIBRE"/>
    <s v="EJECUCION"/>
    <n v="30464699"/>
    <s v="30464699-EJECUCION"/>
    <m/>
    <s v="30464699"/>
    <s v="CONSERVACION DE VEREDAS FRANCKE, OSORNO (C33)"/>
    <n v="410095000"/>
    <n v="1000000"/>
    <n v="222188328"/>
    <n v="0"/>
    <n v="0"/>
    <n v="0"/>
    <n v="0"/>
    <n v="0"/>
    <n v="147937468"/>
    <n v="73555994"/>
    <n v="221493462"/>
    <n v="74250860"/>
    <n v="221493462"/>
    <n v="694866"/>
    <n v="186906672"/>
    <s v="EN EJECUCION"/>
    <s v="RS*"/>
    <x v="2"/>
  </r>
  <r>
    <n v="31"/>
    <s v="P"/>
    <s v="TRANSPORTE"/>
    <s v="OSORNO"/>
    <s v="OSORNO"/>
    <s v="LIBRE"/>
    <s v="EJECUCION"/>
    <n v="30043744"/>
    <s v="30043744-EJECUCION"/>
    <m/>
    <s v="30043744"/>
    <s v="MEJORAMIENTO AVENIDA REPUBLICA"/>
    <n v="7805579000"/>
    <n v="2000000"/>
    <n v="2637369323"/>
    <n v="0"/>
    <n v="0"/>
    <n v="293006790"/>
    <n v="293006790"/>
    <n v="186005134"/>
    <n v="193929849"/>
    <n v="180299708"/>
    <n v="560234691"/>
    <n v="184603852"/>
    <n v="853241481"/>
    <n v="1784127842"/>
    <n v="5166209677"/>
    <s v="EN EJECUCION"/>
    <s v="RS"/>
    <x v="1"/>
  </r>
  <r>
    <n v="31"/>
    <s v="A"/>
    <s v="SALUD"/>
    <s v="OSORNO"/>
    <s v="OSORNO"/>
    <s v="FAR"/>
    <s v="EJECUCION"/>
    <n v="30129384"/>
    <s v="30129384-EJECUCION"/>
    <m/>
    <s v="30129384"/>
    <s v="CONSTRUCCION CENTRO DE REFERENCIA  Y DIAGNOSTICO MEDICO"/>
    <n v="3708617953"/>
    <n v="2935142357"/>
    <n v="773475596"/>
    <n v="115442351"/>
    <n v="0"/>
    <n v="74127896"/>
    <n v="189570247"/>
    <n v="2541368"/>
    <n v="15917812"/>
    <n v="487145483"/>
    <n v="505604663"/>
    <n v="407330921"/>
    <n v="695174910"/>
    <n v="78300686"/>
    <n v="0"/>
    <s v="EN EJECUCION"/>
    <s v="RS"/>
    <x v="1"/>
  </r>
  <r>
    <n v="31"/>
    <s v="P"/>
    <s v="SALUD"/>
    <s v="OSORNO"/>
    <s v="OSORNO"/>
    <s v="LIBRE"/>
    <s v="EJECUCION"/>
    <n v="30087456"/>
    <s v="30087456-EJECUCION"/>
    <m/>
    <s v="30087456"/>
    <s v="CONSTRUCCION CENTRO DE DIALIZADOS Y TRANSPLANTADOS RENALES"/>
    <n v="635599000"/>
    <n v="0"/>
    <n v="300000000"/>
    <n v="0"/>
    <n v="0"/>
    <n v="0"/>
    <n v="0"/>
    <n v="0"/>
    <n v="0"/>
    <n v="81224355"/>
    <n v="81224355"/>
    <n v="154670000"/>
    <n v="81224355"/>
    <n v="218775645"/>
    <n v="335599000"/>
    <s v="EN EJECUCION"/>
    <s v="RS"/>
    <x v="2"/>
  </r>
  <r>
    <m/>
    <m/>
    <m/>
    <m/>
    <m/>
    <m/>
    <m/>
    <m/>
    <m/>
    <m/>
    <m/>
    <s v="TOTAL DE INICIATIVAS EN EJECUCION"/>
    <n v="16075136953"/>
    <n v="3365167232"/>
    <n v="5725665335"/>
    <n v="260033480"/>
    <n v="150621228"/>
    <n v="534885506"/>
    <n v="945540214"/>
    <n v="479708092"/>
    <n v="767460930"/>
    <n v="1214113778"/>
    <n v="2461282800"/>
    <n v="988263633"/>
    <n v="3406823014"/>
    <n v="2318842321"/>
    <n v="69843043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OSORNO"/>
    <s v="OSORNO"/>
    <s v="ENERGIZACION"/>
    <s v="EJECUCION"/>
    <n v="40003715"/>
    <s v="40003715-EJECUCION"/>
    <m/>
    <s v="40003715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0"/>
    <n v="100641000"/>
    <n v="0"/>
    <n v="0"/>
    <s v="TERMINADO"/>
    <s v="RS"/>
    <x v="0"/>
  </r>
  <r>
    <m/>
    <m/>
    <m/>
    <m/>
    <m/>
    <m/>
    <m/>
    <m/>
    <m/>
    <m/>
    <m/>
    <s v="TOTAL DE INICIATIVAS TERMINADAS"/>
    <n v="100641000"/>
    <n v="0"/>
    <n v="100641000"/>
    <n v="0"/>
    <n v="0"/>
    <n v="0"/>
    <n v="0"/>
    <n v="0"/>
    <n v="0"/>
    <n v="100641000"/>
    <n v="100641000"/>
    <n v="0"/>
    <n v="100641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SALUD"/>
    <s v="OSORNO"/>
    <s v="OSORNO"/>
    <s v="LIBRE"/>
    <s v="EJECUCION"/>
    <n v="30126279"/>
    <s v="30126279-EJECUCION"/>
    <s v="30126279-FNDR"/>
    <s v="30126279"/>
    <s v="REPOSICION CENTRO COMUNITARIO SALUD MENTAL OSORNO"/>
    <n v="1887501000"/>
    <n v="19997985"/>
    <n v="592927300"/>
    <n v="0"/>
    <n v="0"/>
    <n v="0"/>
    <n v="0"/>
    <n v="0"/>
    <n v="0"/>
    <n v="0"/>
    <n v="0"/>
    <n v="0"/>
    <n v="0"/>
    <n v="592927300"/>
    <n v="1274575715"/>
    <s v="EN ADJUDICACION"/>
    <s v="RS"/>
    <x v="2"/>
  </r>
  <r>
    <n v="31"/>
    <s v="A"/>
    <s v="DEFENSA Y SEGURIDAD"/>
    <s v="OSORNO"/>
    <s v="OSORNO"/>
    <s v="FAR"/>
    <s v="EJECUCION"/>
    <n v="30165522"/>
    <s v="30165522-EJECUCION"/>
    <m/>
    <s v="30165522"/>
    <s v="CONSERVACION Y EQUIP. EDIFI. CIAS. BOMBEROS 4TA;5TA Y CUARTEL GENERAL (C33)"/>
    <n v="496769000"/>
    <n v="3000000"/>
    <n v="391769000"/>
    <n v="0"/>
    <n v="0"/>
    <n v="0"/>
    <n v="0"/>
    <n v="0"/>
    <n v="0"/>
    <n v="0"/>
    <n v="0"/>
    <n v="0"/>
    <n v="0"/>
    <n v="391769000"/>
    <n v="102000000"/>
    <s v="EN LICITACION"/>
    <s v="RS*"/>
    <x v="1"/>
  </r>
  <r>
    <m/>
    <m/>
    <m/>
    <m/>
    <m/>
    <m/>
    <m/>
    <m/>
    <m/>
    <m/>
    <m/>
    <s v="TOTAL DE INICIATIVAS EN LICITACION/ADJUDICACION"/>
    <n v="2384270000"/>
    <n v="22997985"/>
    <n v="984696300"/>
    <n v="0"/>
    <n v="0"/>
    <n v="0"/>
    <n v="0"/>
    <n v="0"/>
    <n v="0"/>
    <n v="0"/>
    <n v="0"/>
    <n v="0"/>
    <n v="0"/>
    <n v="984696300"/>
    <n v="137657571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MULTISECTORIAL"/>
    <s v="OSORNO"/>
    <s v="OSORNO"/>
    <s v="LIBRE"/>
    <s v="EJECUCION"/>
    <n v="30135711"/>
    <s v="30135711-EJECUCION"/>
    <m/>
    <s v="30135711"/>
    <s v="REPOSICION CASA DE ACOGIDA DE LA DISCAPACIDAD"/>
    <n v="151831000"/>
    <n v="0"/>
    <n v="7591550"/>
    <n v="0"/>
    <n v="0"/>
    <n v="0"/>
    <n v="0"/>
    <n v="0"/>
    <n v="0"/>
    <n v="0"/>
    <n v="0"/>
    <n v="0"/>
    <n v="0"/>
    <n v="7591550"/>
    <n v="144239450"/>
    <s v="CON CONVENIO"/>
    <s v="RS"/>
    <x v="2"/>
  </r>
  <r>
    <n v="31"/>
    <s v="N"/>
    <s v="VIVIENDA"/>
    <s v="OSORNO"/>
    <s v="OSORNO"/>
    <s v="LIBRE"/>
    <s v="EJECUCION"/>
    <n v="40002497"/>
    <s v="40002497-EJECUCION"/>
    <m/>
    <s v="40002497"/>
    <s v="REPOSICON DE VEREDAS JUNTA DE VECINOS N°15, OSORNO"/>
    <n v="219763000"/>
    <n v="0"/>
    <n v="0"/>
    <n v="0"/>
    <n v="0"/>
    <n v="0"/>
    <n v="0"/>
    <n v="0"/>
    <n v="0"/>
    <n v="0"/>
    <n v="0"/>
    <n v="0"/>
    <n v="0"/>
    <n v="0"/>
    <n v="219763000"/>
    <s v="TRAMITE CONVENIO"/>
    <s v="RS"/>
    <x v="0"/>
  </r>
  <r>
    <m/>
    <m/>
    <m/>
    <m/>
    <m/>
    <m/>
    <m/>
    <m/>
    <m/>
    <m/>
    <m/>
    <s v="TOTAL DE INICIATIVAS EN CONVENIO Y TRAMITE"/>
    <n v="371594000"/>
    <n v="0"/>
    <n v="7591550"/>
    <n v="0"/>
    <n v="0"/>
    <n v="0"/>
    <n v="0"/>
    <n v="0"/>
    <n v="0"/>
    <n v="0"/>
    <n v="0"/>
    <n v="0"/>
    <n v="0"/>
    <n v="7591550"/>
    <n v="3640024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OSORNO"/>
    <s v="OSORNO"/>
    <s v="FIE"/>
    <s v="EJECUCION"/>
    <n v="30070862"/>
    <s v="30070862-EJECUCION"/>
    <m/>
    <s v="30070862"/>
    <s v="REPOSICION LICEO CARMELA CARVAJAL DE PRAT"/>
    <n v="5695479000"/>
    <n v="0"/>
    <n v="10000000"/>
    <n v="0"/>
    <n v="0"/>
    <n v="0"/>
    <n v="0"/>
    <n v="0"/>
    <n v="0"/>
    <n v="0"/>
    <n v="0"/>
    <n v="0"/>
    <n v="0"/>
    <n v="10000000"/>
    <n v="5685479000"/>
    <s v="ARI"/>
    <s v="RS"/>
    <x v="2"/>
  </r>
  <r>
    <n v="31"/>
    <s v="N"/>
    <s v="EDUCACIÓN Y CULTURA"/>
    <s v="OSORNO"/>
    <s v="OSORNO"/>
    <s v="FIE"/>
    <s v="EJECUCION"/>
    <n v="30134836"/>
    <s v="30134836-EJECUCION"/>
    <m/>
    <s v="30134836"/>
    <s v="REPOSICION ESCUELA RURAL WALTERIO MEYER RUSCA, AGUA BUENA, OSORNO"/>
    <n v="3212012000"/>
    <n v="0"/>
    <n v="10000000"/>
    <n v="0"/>
    <n v="0"/>
    <n v="0"/>
    <n v="0"/>
    <n v="0"/>
    <n v="0"/>
    <n v="0"/>
    <n v="0"/>
    <n v="0"/>
    <n v="0"/>
    <n v="10000000"/>
    <n v="3202012000"/>
    <s v="ARI"/>
    <s v="SR"/>
    <x v="2"/>
  </r>
  <r>
    <n v="31"/>
    <s v="N"/>
    <s v="INDUSTRIA, COMERCIO, FINANZAS Y TURISMO"/>
    <s v="OSORNO"/>
    <s v="OSORNO"/>
    <s v="LIBRE"/>
    <s v="EJECUCION"/>
    <n v="30118247"/>
    <s v="30118247-EJECUCION"/>
    <m/>
    <s v="30118247"/>
    <s v="CONSTRUCCION FERIA POBLACION MOYANO, OSORNO"/>
    <n v="1717763000"/>
    <n v="0"/>
    <n v="41720061"/>
    <n v="0"/>
    <n v="0"/>
    <n v="0"/>
    <n v="0"/>
    <n v="0"/>
    <n v="0"/>
    <n v="0"/>
    <n v="0"/>
    <n v="0"/>
    <n v="0"/>
    <n v="41720061"/>
    <n v="1676042939"/>
    <s v="ARI"/>
    <s v="SR"/>
    <x v="2"/>
  </r>
  <r>
    <n v="31"/>
    <s v="N"/>
    <s v="SALUD"/>
    <s v="OSORNO"/>
    <s v="OSORNO"/>
    <s v="LIBRE"/>
    <s v="EJECUCION"/>
    <n v="30481028"/>
    <s v="30481028-EJECUCION"/>
    <s v="30481028-FNDR"/>
    <s v="30481028"/>
    <s v="REPOSICION CENTRO DE SALUD FAMILIAR CON SAR RAHUE ALTO"/>
    <n v="7246631000"/>
    <n v="0"/>
    <n v="2000000"/>
    <n v="0"/>
    <n v="0"/>
    <n v="0"/>
    <n v="0"/>
    <n v="0"/>
    <n v="0"/>
    <n v="0"/>
    <n v="0"/>
    <n v="0"/>
    <n v="0"/>
    <n v="2000000"/>
    <n v="7244631000"/>
    <s v="ARI"/>
    <s v="RS"/>
    <x v="2"/>
  </r>
  <r>
    <n v="31"/>
    <s v="N"/>
    <s v="SALUD"/>
    <s v="OSORNO"/>
    <s v="OSORNO"/>
    <s v="LIBRE"/>
    <s v="DISEÑO"/>
    <n v="30484063"/>
    <s v="30484063-DISEÑO"/>
    <m/>
    <s v="30484063"/>
    <s v="CONSTRUCCION COSAM RAHUE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SALUD"/>
    <s v="OSORNO"/>
    <s v="OSORNO"/>
    <s v="LIBRE"/>
    <s v="DISEÑO"/>
    <n v="30484067"/>
    <s v="30484067-DISEÑO"/>
    <m/>
    <s v="30484067"/>
    <s v="CONSTRUCCION CENTRO DIURNO DE REHABILITACION DE SALUD MENTAL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MULTISECTORIAL"/>
    <s v="OSORNO"/>
    <s v="OSORNO"/>
    <s v="LIBRE"/>
    <s v="EJECUCION"/>
    <n v="30463800"/>
    <s v="30463800-EJECUCION"/>
    <m/>
    <s v="30463800"/>
    <s v="REPOSICION HOSPEDERIA HOGAR DE CRISTO, OSORNO"/>
    <n v="1660190000"/>
    <n v="0"/>
    <n v="10000000"/>
    <n v="0"/>
    <n v="0"/>
    <n v="0"/>
    <n v="0"/>
    <n v="0"/>
    <n v="0"/>
    <n v="0"/>
    <n v="0"/>
    <n v="0"/>
    <n v="0"/>
    <n v="10000000"/>
    <n v="1650190000"/>
    <s v="ARI"/>
    <s v="SR"/>
    <x v="2"/>
  </r>
  <r>
    <n v="31"/>
    <s v="N"/>
    <s v="TRANSPORTE"/>
    <s v="OSORNO"/>
    <s v="OSORNO"/>
    <s v="FAR"/>
    <s v="PREFACTIBILIDAD"/>
    <n v="30488444"/>
    <s v="30488444-PREFACTIBILIDAD"/>
    <m/>
    <s v="30488444"/>
    <s v="MEJORAMIENTO ACCESIBILIDAD SECTOR FRANCKE-CENTRO OSORNO"/>
    <n v="180000000"/>
    <n v="0"/>
    <n v="30000000"/>
    <n v="0"/>
    <n v="0"/>
    <n v="0"/>
    <n v="0"/>
    <n v="0"/>
    <n v="0"/>
    <n v="0"/>
    <n v="0"/>
    <n v="0"/>
    <n v="0"/>
    <n v="30000000"/>
    <n v="150000000"/>
    <s v="SOL. TRANSPORTE"/>
    <s v="SR"/>
    <x v="2"/>
  </r>
  <r>
    <m/>
    <m/>
    <m/>
    <m/>
    <m/>
    <m/>
    <m/>
    <m/>
    <m/>
    <m/>
    <m/>
    <s v="TOTAL DE INICIATIVAS SIN MOVIMIENTO"/>
    <n v="19792075000"/>
    <n v="0"/>
    <n v="143720061"/>
    <n v="0"/>
    <n v="0"/>
    <n v="0"/>
    <n v="0"/>
    <n v="0"/>
    <n v="0"/>
    <n v="0"/>
    <n v="0"/>
    <n v="0"/>
    <n v="0"/>
    <n v="143720061"/>
    <n v="1964835493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OSORNO"/>
    <n v="38723716953"/>
    <n v="3388165217"/>
    <n v="6962314246"/>
    <n v="260033480"/>
    <n v="150621228"/>
    <n v="534885506"/>
    <n v="945540214"/>
    <n v="479708092"/>
    <n v="767460930"/>
    <n v="1314754778"/>
    <n v="2561923800"/>
    <n v="988263633"/>
    <n v="3507464014"/>
    <n v="3454850232"/>
    <n v="283732374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SALUD"/>
    <s v="OSORNO"/>
    <s v="PTO. OCTAY"/>
    <s v="LIBRE"/>
    <s v="DISEÑO"/>
    <n v="30412923"/>
    <s v="30412923-DISEÑO"/>
    <s v="30412923-FNDR"/>
    <s v="30412923"/>
    <s v="CONSTRUCCION POSTA SALUD EL PONCHO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s v="EN EJECUCION"/>
    <s v="RS"/>
    <x v="2"/>
  </r>
  <r>
    <m/>
    <m/>
    <m/>
    <m/>
    <m/>
    <m/>
    <m/>
    <m/>
    <m/>
    <m/>
    <m/>
    <s v="TOTAL DE INICIATIVAS EN EJECUCION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TRANSPORTE"/>
    <s v="OSORNO"/>
    <s v="PTO. OCTAY"/>
    <s v="FAR"/>
    <s v="EJECUCION"/>
    <n v="40001267"/>
    <s v="40001267-EJECUCION"/>
    <m/>
    <s v="40001267"/>
    <s v="CONSERVACION CAMINOS NO ENROLADOS(C33)"/>
    <n v="483106000"/>
    <n v="0"/>
    <n v="50000000"/>
    <n v="0"/>
    <n v="0"/>
    <n v="0"/>
    <n v="0"/>
    <n v="0"/>
    <n v="0"/>
    <n v="0"/>
    <n v="0"/>
    <n v="0"/>
    <n v="0"/>
    <n v="50000000"/>
    <n v="433106000"/>
    <s v="TRAMITE CONVENIO"/>
    <s v="RS*"/>
    <x v="2"/>
  </r>
  <r>
    <m/>
    <m/>
    <m/>
    <m/>
    <m/>
    <m/>
    <m/>
    <m/>
    <m/>
    <m/>
    <m/>
    <s v="TOTAL DE INICIATIVAS EN CONVENIO Y TRAMITE"/>
    <n v="483106000"/>
    <n v="0"/>
    <n v="50000000"/>
    <n v="0"/>
    <n v="0"/>
    <n v="0"/>
    <n v="0"/>
    <n v="0"/>
    <n v="0"/>
    <n v="0"/>
    <n v="0"/>
    <n v="0"/>
    <n v="0"/>
    <n v="50000000"/>
    <n v="43310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TO. OCTAY"/>
    <s v="LIBRE"/>
    <s v="DISEÑO"/>
    <n v="40001236"/>
    <s v="40001236-DISEÑO"/>
    <m/>
    <s v="40001236"/>
    <s v="DISEÑO MEJORAMIENTO PLANTA DE TRATAMIENTO DE AGUAS SERVIDAS"/>
    <n v="60000000"/>
    <n v="0"/>
    <n v="10000000"/>
    <n v="0"/>
    <n v="0"/>
    <n v="0"/>
    <n v="0"/>
    <n v="0"/>
    <n v="0"/>
    <n v="0"/>
    <n v="0"/>
    <n v="0"/>
    <n v="0"/>
    <n v="10000000"/>
    <n v="50000000"/>
    <s v="SOLICITUD"/>
    <s v="SR"/>
    <x v="2"/>
  </r>
  <r>
    <n v="31"/>
    <s v="N"/>
    <s v="AGUA POTABLE Y ALCANTARILLADO"/>
    <s v="OSORNO"/>
    <s v="PTO. OCTAY"/>
    <s v="LIBRE"/>
    <s v="DISEÑO"/>
    <n v="40001280"/>
    <s v="40001280-DISEÑO"/>
    <m/>
    <s v="40001280"/>
    <s v="DISEÑO ALCANTARILLADO DE CASCADAS"/>
    <n v="80000000"/>
    <n v="0"/>
    <n v="15000000"/>
    <n v="0"/>
    <n v="0"/>
    <n v="0"/>
    <n v="0"/>
    <n v="0"/>
    <n v="0"/>
    <n v="0"/>
    <n v="0"/>
    <n v="0"/>
    <n v="0"/>
    <n v="15000000"/>
    <n v="65000000"/>
    <s v="SOLICITUD"/>
    <s v="SR"/>
    <x v="2"/>
  </r>
  <r>
    <n v="31"/>
    <s v="N"/>
    <s v="MULTISECTORIAL"/>
    <s v="OSORNO"/>
    <s v="PTO. OCTAY"/>
    <s v="LIBRE"/>
    <s v="DISEÑO"/>
    <n v="40001260"/>
    <s v="40001260-DISEÑO"/>
    <m/>
    <s v="40001260"/>
    <s v="DISEÑO CONSTRUCCION CEMENTERIO DE PUERTO OCTAY"/>
    <n v="40000000"/>
    <n v="0"/>
    <n v="10000000"/>
    <n v="0"/>
    <n v="0"/>
    <n v="0"/>
    <n v="0"/>
    <n v="0"/>
    <n v="0"/>
    <n v="0"/>
    <n v="0"/>
    <n v="0"/>
    <n v="0"/>
    <n v="10000000"/>
    <n v="30000000"/>
    <s v="SOLICITUD"/>
    <s v="SR"/>
    <x v="2"/>
  </r>
  <r>
    <n v="31"/>
    <s v="N"/>
    <s v="AGUA POTABLE Y ALCANTARILLADO"/>
    <s v="OSORNO"/>
    <s v="PTO. OCTAY"/>
    <s v="LIBRE"/>
    <s v="EJECUCION"/>
    <n v="40001253"/>
    <s v="40001253-EJECUCION"/>
    <m/>
    <s v="40001253"/>
    <s v="CONSERVACION SISTEMAS DE APRS COMUNA PUERTO OCTAY"/>
    <n v="187385000"/>
    <n v="0"/>
    <n v="50000000"/>
    <n v="0"/>
    <n v="0"/>
    <n v="0"/>
    <n v="0"/>
    <n v="0"/>
    <n v="0"/>
    <n v="0"/>
    <n v="0"/>
    <n v="0"/>
    <n v="0"/>
    <n v="50000000"/>
    <n v="137385000"/>
    <s v="SOLICITUD"/>
    <s v="SR"/>
    <x v="2"/>
  </r>
  <r>
    <m/>
    <m/>
    <m/>
    <m/>
    <m/>
    <m/>
    <m/>
    <m/>
    <m/>
    <m/>
    <m/>
    <s v="TOTAL DE INICIATIVAS SIN MOVIMIENTO"/>
    <n v="367385000"/>
    <n v="0"/>
    <n v="85000000"/>
    <n v="0"/>
    <n v="0"/>
    <n v="0"/>
    <n v="0"/>
    <n v="0"/>
    <n v="0"/>
    <n v="0"/>
    <n v="0"/>
    <n v="0"/>
    <n v="0"/>
    <n v="85000000"/>
    <n v="28238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ERTO OCTAY"/>
    <n v="870271000"/>
    <n v="3756000"/>
    <n v="140934000"/>
    <n v="0"/>
    <n v="0"/>
    <n v="0"/>
    <n v="0"/>
    <n v="0"/>
    <n v="0"/>
    <n v="3756000"/>
    <n v="3756000"/>
    <n v="0"/>
    <n v="3756000"/>
    <n v="137178000"/>
    <n v="7255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PURRANQUE"/>
    <s v="LIBRE"/>
    <s v="DISEÑO"/>
    <n v="30171924"/>
    <s v="30171924-DISEÑO"/>
    <s v="30171924-FNDR"/>
    <s v="30171924"/>
    <s v="REPOSICION POSTA RURAL COLONIA PONCE, PURRANQUE"/>
    <n v="17905700"/>
    <n v="11161820"/>
    <n v="6743880"/>
    <n v="0"/>
    <n v="0"/>
    <n v="0"/>
    <n v="0"/>
    <n v="0"/>
    <n v="0"/>
    <n v="0"/>
    <n v="0"/>
    <n v="0"/>
    <n v="0"/>
    <n v="6743880"/>
    <n v="0"/>
    <s v="EN EJECUCION"/>
    <s v="RS"/>
    <x v="1"/>
  </r>
  <r>
    <n v="31"/>
    <s v="N"/>
    <s v="SALUD"/>
    <s v="OSORNO"/>
    <s v="PURRANQUE"/>
    <s v="FAR"/>
    <s v="DISEÑO"/>
    <n v="30068433"/>
    <s v="30068433-DISEÑO"/>
    <s v="30068433-FNDR"/>
    <s v="30068433"/>
    <s v="CONSTRUCCION POSTA DE MANQUEMAPU"/>
    <n v="507925000"/>
    <n v="12832500"/>
    <n v="20000000"/>
    <n v="0"/>
    <n v="0"/>
    <n v="0"/>
    <n v="0"/>
    <n v="0"/>
    <n v="0"/>
    <n v="0"/>
    <n v="0"/>
    <n v="0"/>
    <n v="0"/>
    <n v="20000000"/>
    <n v="475092500"/>
    <s v="EN EJECUCION"/>
    <s v="RS"/>
    <x v="1"/>
  </r>
  <r>
    <n v="31"/>
    <s v="A"/>
    <s v="AGUA POTABLE Y ALCANTARILLADO"/>
    <s v="OSORNO"/>
    <s v="PURRANQUE"/>
    <s v="SS"/>
    <s v="EJECUCION"/>
    <n v="30074834"/>
    <s v="30074834-EJECUCION"/>
    <m/>
    <s v="30074834"/>
    <s v="CONSTRUCCION ALCANTARILLADO  Y PLANTA DE TRATAMIENTO CRUCERO"/>
    <n v="999484566"/>
    <n v="929328037"/>
    <n v="55588067"/>
    <n v="55588067"/>
    <n v="0"/>
    <n v="0"/>
    <n v="55588067"/>
    <n v="0"/>
    <n v="0"/>
    <n v="0"/>
    <n v="0"/>
    <n v="0"/>
    <n v="55588067"/>
    <n v="0"/>
    <n v="14568462"/>
    <s v="EN EJECUCION"/>
    <s v="RS"/>
    <x v="2"/>
  </r>
  <r>
    <n v="31"/>
    <s v="A"/>
    <s v="SALUD"/>
    <s v="OSORNO"/>
    <s v="PURRANQUE"/>
    <s v="LIBRE"/>
    <s v="DISEÑO"/>
    <n v="30171923"/>
    <s v="30171923-DISEÑO"/>
    <s v="30171923-FNDR"/>
    <s v="30171923"/>
    <s v="REPOSICION POSTA DE SALUD RURAL HUEYUSCA, PURRANQUE"/>
    <n v="19500000"/>
    <n v="3900000"/>
    <n v="15600000"/>
    <n v="0"/>
    <n v="0"/>
    <n v="0"/>
    <n v="0"/>
    <n v="0"/>
    <n v="0"/>
    <n v="0"/>
    <n v="0"/>
    <n v="0"/>
    <n v="0"/>
    <n v="15600000"/>
    <n v="0"/>
    <s v="EN EJECUCION"/>
    <s v="RS"/>
    <x v="1"/>
  </r>
  <r>
    <m/>
    <m/>
    <m/>
    <m/>
    <m/>
    <m/>
    <m/>
    <m/>
    <m/>
    <m/>
    <m/>
    <s v="TOTAL DE INICIATIVAS EN EJECUCION"/>
    <n v="1544815266"/>
    <n v="957222357"/>
    <n v="97931947"/>
    <n v="55588067"/>
    <n v="0"/>
    <n v="0"/>
    <n v="55588067"/>
    <n v="0"/>
    <n v="0"/>
    <n v="0"/>
    <n v="0"/>
    <n v="0"/>
    <n v="55588067"/>
    <n v="42343880"/>
    <n v="48966096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MULTISECTORIAL"/>
    <s v="OSORNO"/>
    <s v="PURRANQUE"/>
    <s v="FAR"/>
    <s v="EJECUCION"/>
    <n v="40000636"/>
    <s v="40000636-EJECUCION"/>
    <m/>
    <s v="40000636"/>
    <s v="CONSERVACION ESPACIO PUBLICO BODEGON (C33)"/>
    <n v="139062000"/>
    <n v="0"/>
    <n v="20000000"/>
    <n v="0"/>
    <n v="0"/>
    <n v="0"/>
    <n v="0"/>
    <n v="0"/>
    <n v="0"/>
    <n v="0"/>
    <n v="0"/>
    <n v="0"/>
    <n v="0"/>
    <n v="20000000"/>
    <n v="119062000"/>
    <s v="EN LICITACION"/>
    <s v="RS*"/>
    <x v="1"/>
  </r>
  <r>
    <m/>
    <m/>
    <m/>
    <m/>
    <m/>
    <m/>
    <m/>
    <m/>
    <m/>
    <m/>
    <m/>
    <s v="TOTAL DE INICIATIVAS EN LICITACION/ADJUDICACION"/>
    <n v="139062000"/>
    <n v="0"/>
    <n v="20000000"/>
    <n v="0"/>
    <n v="0"/>
    <n v="0"/>
    <n v="0"/>
    <n v="0"/>
    <n v="0"/>
    <n v="0"/>
    <n v="0"/>
    <n v="0"/>
    <n v="0"/>
    <n v="20000000"/>
    <n v="11906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OSORNO"/>
    <s v="PURRANQUE"/>
    <s v="LIBRE"/>
    <s v="EJECUCION"/>
    <n v="30134906"/>
    <s v="30134906-EJECUCION"/>
    <m/>
    <s v="30134906"/>
    <s v="REPOSICION PLAZA DE ARMAS CIUDAD DE PURRANQUE"/>
    <n v="1728886839"/>
    <n v="1727840672"/>
    <n v="1046167"/>
    <n v="1046167"/>
    <n v="0"/>
    <n v="0"/>
    <n v="1046167"/>
    <n v="0"/>
    <n v="0"/>
    <n v="0"/>
    <n v="0"/>
    <n v="0"/>
    <n v="1046167"/>
    <n v="0"/>
    <n v="0"/>
    <s v="TERMINADO"/>
    <s v="RS"/>
    <x v="3"/>
  </r>
  <r>
    <m/>
    <m/>
    <m/>
    <m/>
    <m/>
    <m/>
    <m/>
    <m/>
    <m/>
    <m/>
    <m/>
    <s v="TOTAL DE INICIATIVAS TERMINADAS"/>
    <n v="1728886839"/>
    <n v="1727840672"/>
    <n v="1046167"/>
    <n v="1046167"/>
    <n v="0"/>
    <n v="0"/>
    <n v="1046167"/>
    <n v="0"/>
    <n v="0"/>
    <n v="0"/>
    <n v="0"/>
    <n v="0"/>
    <n v="104616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OSORNO"/>
    <s v="PURRANQUE"/>
    <s v="LIBRE"/>
    <s v="EJECUCION"/>
    <n v="30397335"/>
    <s v="30397335-EJECUCION"/>
    <m/>
    <s v="30397335"/>
    <s v="CONSTRUCCION SERVICIO APR COLONIA PONCE, PURRANQUE"/>
    <n v="529939000"/>
    <n v="0"/>
    <n v="52993900"/>
    <n v="0"/>
    <n v="0"/>
    <n v="0"/>
    <n v="0"/>
    <n v="0"/>
    <n v="0"/>
    <n v="0"/>
    <n v="0"/>
    <n v="0"/>
    <n v="0"/>
    <n v="52993900"/>
    <n v="476945100"/>
    <s v="CON CONVENIO"/>
    <s v="RS"/>
    <x v="1"/>
  </r>
  <r>
    <n v="31"/>
    <s v="P"/>
    <s v="VIVIENDA"/>
    <s v="OSORNO"/>
    <s v="PURRANQUE"/>
    <s v="FAR"/>
    <s v="EJECUCION"/>
    <n v="40000611"/>
    <s v="40000611-EJECUCION"/>
    <m/>
    <s v="40000611"/>
    <s v="CONSERVACION VEREDAS DE LA POBLACION CARRASCO (C33)"/>
    <n v="222275000"/>
    <n v="0"/>
    <n v="20000000"/>
    <n v="0"/>
    <n v="0"/>
    <n v="0"/>
    <n v="0"/>
    <n v="0"/>
    <n v="0"/>
    <n v="0"/>
    <n v="0"/>
    <n v="0"/>
    <n v="0"/>
    <n v="20000000"/>
    <n v="202275000"/>
    <s v="CON CONVENIO"/>
    <s v="RS*"/>
    <x v="1"/>
  </r>
  <r>
    <n v="29"/>
    <s v="P"/>
    <s v="MULTISECTORIAL"/>
    <s v="OSORNO"/>
    <s v="PURRANQUE"/>
    <s v="LIBRE"/>
    <s v="EJECUCION"/>
    <n v="40000513"/>
    <s v="40000513-EJECUCION"/>
    <m/>
    <s v="40000513"/>
    <s v="REPOSICION DE CAMIONETAS MUNICIPALES (C33)"/>
    <n v="73173100"/>
    <n v="0"/>
    <n v="73173100"/>
    <n v="0"/>
    <n v="0"/>
    <n v="0"/>
    <n v="0"/>
    <n v="0"/>
    <n v="0"/>
    <n v="64390594"/>
    <n v="64390594"/>
    <n v="64796000"/>
    <n v="64390594"/>
    <n v="8782506"/>
    <n v="0"/>
    <s v="CON CONVENIO"/>
    <s v="RS*"/>
    <x v="2"/>
  </r>
  <r>
    <n v="31"/>
    <s v="A"/>
    <s v="SALUD"/>
    <s v="OSORNO"/>
    <s v="PURRANQUE"/>
    <s v="LIBRE"/>
    <s v="DISEÑO"/>
    <n v="30171875"/>
    <s v="30171875-DISEÑO"/>
    <s v="30171875-FNDR"/>
    <s v="30171875"/>
    <s v="REPOSICION POSTA SALUD RURAL COLIGUAL, PURRANQUE"/>
    <n v="19500000"/>
    <n v="0"/>
    <n v="13453833"/>
    <n v="0"/>
    <n v="0"/>
    <n v="0"/>
    <n v="0"/>
    <n v="0"/>
    <n v="0"/>
    <n v="0"/>
    <n v="0"/>
    <n v="0"/>
    <n v="0"/>
    <n v="13453833"/>
    <n v="6046167"/>
    <s v="TRAMITE CONVENIO"/>
    <s v="RS"/>
    <x v="1"/>
  </r>
  <r>
    <m/>
    <m/>
    <m/>
    <m/>
    <m/>
    <m/>
    <m/>
    <m/>
    <m/>
    <m/>
    <m/>
    <s v="TOTAL DE INICIATIVAS EN CONVENIO Y TRAMITE"/>
    <n v="844887100"/>
    <n v="0"/>
    <n v="159620833"/>
    <n v="0"/>
    <n v="0"/>
    <n v="0"/>
    <n v="0"/>
    <n v="0"/>
    <n v="0"/>
    <n v="64390594"/>
    <n v="64390594"/>
    <n v="64796000"/>
    <n v="64390594"/>
    <n v="95230239"/>
    <n v="685266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OSORNO"/>
    <s v="PURRANQUE"/>
    <s v="LIBRE"/>
    <s v="EJECUCION"/>
    <n v="30134930"/>
    <s v="30134930-EJECUCION"/>
    <m/>
    <s v="30134930"/>
    <s v="CONSTRUCCION ESTADIO CORTE-ALTO, PURRANQUE"/>
    <n v="937003000"/>
    <n v="0"/>
    <n v="11622900"/>
    <n v="0"/>
    <n v="0"/>
    <n v="0"/>
    <n v="0"/>
    <n v="0"/>
    <n v="0"/>
    <n v="0"/>
    <n v="0"/>
    <n v="0"/>
    <n v="0"/>
    <n v="11622900"/>
    <n v="925380100"/>
    <s v="ARI"/>
    <s v="FI"/>
    <x v="2"/>
  </r>
  <r>
    <n v="31"/>
    <s v="N"/>
    <s v="AGUA POTABLE Y ALCANTARILLADO"/>
    <s v="OSORNO"/>
    <s v="PURRANQUE"/>
    <s v="SS"/>
    <s v="DISEÑO"/>
    <n v="30486132"/>
    <s v="30486132-DISEÑO"/>
    <m/>
    <s v="30486132"/>
    <s v="CONSTRUCCION APR CRUCERO NUEVO, COMUNA DE PURRANQUE"/>
    <n v="38000000"/>
    <n v="0"/>
    <n v="5000000"/>
    <n v="0"/>
    <n v="0"/>
    <n v="0"/>
    <n v="0"/>
    <n v="0"/>
    <n v="0"/>
    <n v="0"/>
    <n v="0"/>
    <n v="0"/>
    <n v="0"/>
    <n v="5000000"/>
    <n v="33000000"/>
    <s v="ARI"/>
    <s v="SR"/>
    <x v="2"/>
  </r>
  <r>
    <n v="31"/>
    <s v="N"/>
    <s v="ENERGIA"/>
    <s v="OSORNO"/>
    <s v="PURRANQUE"/>
    <s v="ENERGIZACION"/>
    <s v="EJECUCION"/>
    <n v="30426825"/>
    <s v="30426825-EJECUCION"/>
    <m/>
    <s v="30426825"/>
    <s v="HABILITACION SUMINISTRO ENERGIA ELECTRICA, SECTOR LA POZA"/>
    <n v="246139000"/>
    <n v="0"/>
    <n v="10000000"/>
    <n v="0"/>
    <n v="0"/>
    <n v="0"/>
    <n v="0"/>
    <n v="0"/>
    <n v="0"/>
    <n v="0"/>
    <n v="0"/>
    <n v="0"/>
    <n v="0"/>
    <n v="10000000"/>
    <n v="236139000"/>
    <s v="ARI"/>
    <s v="SR"/>
    <x v="2"/>
  </r>
  <r>
    <n v="31"/>
    <s v="N"/>
    <s v="ENERGIA"/>
    <s v="OSORNO"/>
    <s v="PURRANQUE"/>
    <s v="ENERGIZACION"/>
    <s v="EJECUCION"/>
    <n v="40000904"/>
    <s v="40000904-EJECUCION"/>
    <m/>
    <s v="40000904"/>
    <s v="HABILITACION SUMINISTRO ENERGIA ELECTRICA, SECTOR COLLIHUINCO"/>
    <n v="214146000"/>
    <n v="0"/>
    <n v="10000000"/>
    <n v="0"/>
    <n v="0"/>
    <n v="0"/>
    <n v="0"/>
    <n v="0"/>
    <n v="0"/>
    <n v="0"/>
    <n v="0"/>
    <n v="0"/>
    <n v="0"/>
    <n v="10000000"/>
    <n v="204146000"/>
    <s v="ARI"/>
    <s v="SR"/>
    <x v="2"/>
  </r>
  <r>
    <n v="33"/>
    <s v="A"/>
    <s v="AGUA POTABLE Y ALCANTARILLADO"/>
    <s v="OSORNO"/>
    <s v="PTO. OCTAY"/>
    <s v="SS"/>
    <s v="EJECUCION"/>
    <n v="30068581"/>
    <s v="30068581-EJECUCION"/>
    <m/>
    <s v="30068581"/>
    <s v="INSTALACION SERVICIO DE ALCANTARILLADO DE CASCADA"/>
    <n v="1836998000"/>
    <n v="1369473125"/>
    <n v="0"/>
    <n v="0"/>
    <n v="0"/>
    <n v="0"/>
    <n v="0"/>
    <n v="0"/>
    <n v="0"/>
    <n v="0"/>
    <n v="0"/>
    <n v="0"/>
    <n v="0"/>
    <n v="0"/>
    <n v="467524875"/>
    <s v="ARI"/>
    <s v="SR"/>
    <x v="3"/>
  </r>
  <r>
    <m/>
    <m/>
    <m/>
    <m/>
    <m/>
    <m/>
    <m/>
    <m/>
    <m/>
    <m/>
    <m/>
    <s v="TOTAL DE INICIATIVAS SIN MOVIMIENTO"/>
    <n v="3272286000"/>
    <n v="1369473125"/>
    <n v="36622900"/>
    <n v="0"/>
    <n v="0"/>
    <n v="0"/>
    <n v="0"/>
    <n v="0"/>
    <n v="0"/>
    <n v="0"/>
    <n v="0"/>
    <n v="0"/>
    <n v="0"/>
    <n v="36622900"/>
    <n v="18661899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RRANQUE"/>
    <n v="7529937205"/>
    <n v="4054536154"/>
    <n v="315221847"/>
    <n v="56634234"/>
    <n v="0"/>
    <n v="0"/>
    <n v="56634234"/>
    <n v="0"/>
    <n v="0"/>
    <n v="64390594"/>
    <n v="64390594"/>
    <n v="64796000"/>
    <n v="121024828"/>
    <n v="194197019"/>
    <n v="31601792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PUYEHUE"/>
    <s v="FIE"/>
    <s v="EJECUCION"/>
    <n v="30067012"/>
    <s v="30067012-EJECUCION"/>
    <m/>
    <s v="30067012"/>
    <s v="REPOSICION PARCIAL LICEO LAS AMERICAS ENTRE LAGOS"/>
    <n v="2959919000"/>
    <n v="1753882020"/>
    <n v="1159919000"/>
    <n v="230610100"/>
    <n v="230581537"/>
    <n v="190296590"/>
    <n v="651488227"/>
    <n v="112468479"/>
    <n v="101261260"/>
    <n v="150350153"/>
    <n v="364079892"/>
    <n v="0"/>
    <n v="1015568119"/>
    <n v="144350881"/>
    <n v="46117980"/>
    <s v="EN EJECUCION"/>
    <s v="RS"/>
    <x v="1"/>
  </r>
  <r>
    <n v="31"/>
    <s v="A"/>
    <s v="AGUA POTABLE Y ALCANTARILLADO"/>
    <s v="OSORNO"/>
    <s v="PUYEHUE"/>
    <s v="SS"/>
    <s v="EJECUCION"/>
    <n v="20132784"/>
    <s v="20132784-EJECUCION"/>
    <m/>
    <s v="20132784"/>
    <s v="CONSTRUCCION INFRAESTRUCTURA SANITARIA ALCANTARILLADO PILMAIQUEN"/>
    <n v="1319103033"/>
    <n v="1231260133"/>
    <n v="42657804"/>
    <n v="37016645"/>
    <n v="0"/>
    <n v="0"/>
    <n v="37016645"/>
    <n v="0"/>
    <n v="0"/>
    <n v="0"/>
    <n v="0"/>
    <n v="0"/>
    <n v="37016645"/>
    <n v="5641159"/>
    <n v="45185096"/>
    <s v="EN EJECUCION"/>
    <s v="RS"/>
    <x v="3"/>
  </r>
  <r>
    <m/>
    <m/>
    <m/>
    <m/>
    <m/>
    <m/>
    <m/>
    <m/>
    <m/>
    <m/>
    <m/>
    <s v="TOTAL DE INICIATIVAS EN EJECUCION"/>
    <n v="4279022033"/>
    <n v="2985142153"/>
    <n v="1202576804"/>
    <n v="267626745"/>
    <n v="230581537"/>
    <n v="190296590"/>
    <n v="688504872"/>
    <n v="112468479"/>
    <n v="101261260"/>
    <n v="150350153"/>
    <n v="364079892"/>
    <n v="0"/>
    <n v="1052584764"/>
    <n v="149992040"/>
    <n v="91303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UYEHUE"/>
    <s v="SS"/>
    <s v="EJECUCION"/>
    <n v="30485286"/>
    <s v="30485286-EJECUCION"/>
    <m/>
    <s v="30485286"/>
    <s v="CONSTRUCCION PLANTA DE TRATAMIENTO DE AGUAS SERVIDAS ENTRE LAGOS"/>
    <n v="2200000000"/>
    <n v="0"/>
    <n v="10000000"/>
    <n v="0"/>
    <n v="0"/>
    <n v="0"/>
    <n v="0"/>
    <n v="0"/>
    <n v="0"/>
    <n v="0"/>
    <n v="0"/>
    <n v="0"/>
    <n v="0"/>
    <n v="10000000"/>
    <n v="2190000000"/>
    <s v="ARI"/>
    <s v="SR"/>
    <x v="2"/>
  </r>
  <r>
    <n v="31"/>
    <s v="N"/>
    <s v="MULTISECTORIAL"/>
    <s v="OSORNO"/>
    <s v="PUYEHUE"/>
    <s v="LIBRE"/>
    <s v="DISEÑO"/>
    <n v="30401324"/>
    <s v="30401324-DISEÑO"/>
    <m/>
    <s v="30401324"/>
    <s v="REPOSICION CENTRO COMUNITARIO EL COLORADO"/>
    <n v="41500000"/>
    <n v="0"/>
    <n v="2075000"/>
    <n v="0"/>
    <n v="0"/>
    <n v="0"/>
    <n v="0"/>
    <n v="0"/>
    <n v="0"/>
    <n v="0"/>
    <n v="0"/>
    <n v="0"/>
    <n v="0"/>
    <n v="2075000"/>
    <n v="39425000"/>
    <s v="ARI"/>
    <s v="SR"/>
    <x v="2"/>
  </r>
  <r>
    <n v="31"/>
    <s v="N"/>
    <s v="TRANSPORTE"/>
    <s v="OSORNO"/>
    <s v="PUYEHUE"/>
    <s v="FAR"/>
    <s v="EJECUCION"/>
    <n v="30359222"/>
    <s v="30359222-EJECUCION"/>
    <m/>
    <s v="30359222"/>
    <s v="CONSERVACION CAMINOS NO ENROLADOS DE LA COMUNA DE PUYEHUE (C33)"/>
    <n v="274008000"/>
    <n v="0"/>
    <n v="10000000"/>
    <n v="0"/>
    <n v="0"/>
    <n v="0"/>
    <n v="0"/>
    <n v="0"/>
    <n v="0"/>
    <n v="0"/>
    <n v="0"/>
    <n v="0"/>
    <n v="0"/>
    <n v="10000000"/>
    <n v="264008000"/>
    <s v="ARI"/>
    <s v="SR*"/>
    <x v="2"/>
  </r>
  <r>
    <m/>
    <m/>
    <m/>
    <m/>
    <m/>
    <m/>
    <m/>
    <m/>
    <m/>
    <m/>
    <m/>
    <s v="TOTAL DE INICIATIVAS SIN MOVIMIENTO"/>
    <n v="2515508000"/>
    <n v="0"/>
    <n v="22075000"/>
    <n v="0"/>
    <n v="0"/>
    <n v="0"/>
    <n v="0"/>
    <n v="0"/>
    <n v="0"/>
    <n v="0"/>
    <n v="0"/>
    <n v="0"/>
    <n v="0"/>
    <n v="22075000"/>
    <n v="24934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YEHUE"/>
    <n v="6794530033"/>
    <n v="2985142153"/>
    <n v="1224651804"/>
    <n v="267626745"/>
    <n v="230581537"/>
    <n v="190296590"/>
    <n v="688504872"/>
    <n v="112468479"/>
    <n v="101261260"/>
    <n v="150350153"/>
    <n v="364079892"/>
    <n v="0"/>
    <n v="1052584764"/>
    <n v="172067040"/>
    <n v="2584736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OSORNO"/>
    <s v="RIO NEGRO"/>
    <s v="LIBRE"/>
    <s v="EJECUCION"/>
    <n v="30102235"/>
    <s v="30102235-EJECUCION"/>
    <m/>
    <s v="30102235"/>
    <s v="CONSERVACION GIMNASIO FISCAL DE RIO NEGRO (C33)"/>
    <n v="373536000"/>
    <n v="0"/>
    <n v="236077818"/>
    <n v="0"/>
    <n v="0"/>
    <n v="16436249"/>
    <n v="16436249"/>
    <n v="12778811"/>
    <n v="38209982"/>
    <n v="72901590"/>
    <n v="123890383"/>
    <n v="102312758"/>
    <n v="140326632"/>
    <n v="95751186"/>
    <n v="137458182"/>
    <s v="EN EJECUCION"/>
    <s v="RS*"/>
    <x v="1"/>
  </r>
  <r>
    <n v="31"/>
    <s v="A"/>
    <s v="EDUCACIÓN Y CULTURA"/>
    <s v="OSORNO"/>
    <s v="RIO NEGRO"/>
    <s v="LIBRE"/>
    <s v="DISEÑO"/>
    <n v="30088194"/>
    <s v="30088194-DISEÑO"/>
    <m/>
    <s v="30088194"/>
    <s v="REPOSICION ESCUELA ANDREW JACKSON RIO NEGRO"/>
    <n v="128339324"/>
    <n v="32463865"/>
    <n v="52671459"/>
    <n v="0"/>
    <n v="0"/>
    <n v="0"/>
    <n v="0"/>
    <n v="0"/>
    <n v="0"/>
    <n v="0"/>
    <n v="0"/>
    <n v="50000000"/>
    <n v="0"/>
    <n v="52671459"/>
    <n v="43204000"/>
    <s v="EN REEVALUACION"/>
    <s v="RE"/>
    <x v="1"/>
  </r>
  <r>
    <m/>
    <m/>
    <m/>
    <m/>
    <m/>
    <m/>
    <m/>
    <m/>
    <m/>
    <m/>
    <m/>
    <s v="TOTAL DE INICIATIVAS EN EJECUCION"/>
    <n v="501875324"/>
    <n v="32463865"/>
    <n v="288749277"/>
    <n v="0"/>
    <n v="0"/>
    <n v="16436249"/>
    <n v="16436249"/>
    <n v="12778811"/>
    <n v="38209982"/>
    <n v="72901590"/>
    <n v="123890383"/>
    <n v="152312758"/>
    <n v="140326632"/>
    <n v="148422645"/>
    <n v="18066218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INDUSTRIA, COMERCIO, FINANZAS Y TURISMO"/>
    <s v="OSORNO"/>
    <s v="RIO NEGRO"/>
    <s v="LIBRE"/>
    <s v="EJECUCION"/>
    <n v="30287173"/>
    <s v="30287173-EJECUCION"/>
    <m/>
    <s v="30287173"/>
    <s v="ADQUISICION PLANTA MOVIL FAENADORA DE GANADO MENOR(C33)"/>
    <n v="338411000"/>
    <n v="0"/>
    <n v="16920550"/>
    <n v="0"/>
    <n v="0"/>
    <n v="0"/>
    <n v="0"/>
    <n v="0"/>
    <n v="0"/>
    <n v="0"/>
    <n v="0"/>
    <n v="0"/>
    <n v="0"/>
    <n v="16920550"/>
    <n v="321490450"/>
    <s v="ARI"/>
    <s v="SR*"/>
    <x v="2"/>
  </r>
  <r>
    <n v="31"/>
    <s v="N"/>
    <s v="MULTISECTORIAL"/>
    <s v="OSORNO"/>
    <s v="RIO NEGRO"/>
    <s v="LIBRE"/>
    <s v="DISEÑO"/>
    <n v="30102226"/>
    <s v="30102226-DISEÑO"/>
    <m/>
    <s v="30102226"/>
    <s v="REPOSICION EDIFICIO CONSISTORIAL RIO NEGRO"/>
    <n v="157404000"/>
    <n v="0"/>
    <n v="7870200"/>
    <n v="0"/>
    <n v="0"/>
    <n v="0"/>
    <n v="0"/>
    <n v="0"/>
    <n v="0"/>
    <n v="0"/>
    <n v="0"/>
    <n v="0"/>
    <n v="0"/>
    <n v="7870200"/>
    <n v="149533800"/>
    <s v="ARI"/>
    <s v="SR"/>
    <x v="2"/>
  </r>
  <r>
    <n v="31"/>
    <s v="N"/>
    <s v="SALUD"/>
    <s v="OSORNO"/>
    <s v="RIO NEGRO"/>
    <s v="LIBRE"/>
    <s v="EJECUCION"/>
    <n v="30280673"/>
    <s v="30280673-EJECUCION"/>
    <s v="30280673-FNDR"/>
    <s v="30280673"/>
    <s v="CONSTRUCCION POSTA SALUD RURAL CHAN CHAN"/>
    <n v="325967000"/>
    <n v="0"/>
    <n v="3756532"/>
    <n v="0"/>
    <n v="0"/>
    <n v="0"/>
    <n v="0"/>
    <n v="0"/>
    <n v="0"/>
    <n v="0"/>
    <n v="0"/>
    <n v="0"/>
    <n v="0"/>
    <n v="3756532"/>
    <n v="322210468"/>
    <s v="ARI"/>
    <s v="SR"/>
    <x v="2"/>
  </r>
  <r>
    <m/>
    <m/>
    <m/>
    <m/>
    <m/>
    <m/>
    <m/>
    <m/>
    <m/>
    <m/>
    <m/>
    <s v="TOTAL DE INICIATIVAS SIN MOVIMIENTO"/>
    <n v="821782000"/>
    <n v="0"/>
    <n v="28547282"/>
    <n v="0"/>
    <n v="0"/>
    <n v="0"/>
    <n v="0"/>
    <n v="0"/>
    <n v="0"/>
    <n v="0"/>
    <n v="0"/>
    <n v="0"/>
    <n v="0"/>
    <n v="28547282"/>
    <n v="7932347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RIO NEGRO"/>
    <n v="1323657324"/>
    <n v="32463865"/>
    <n v="317296559"/>
    <n v="0"/>
    <n v="0"/>
    <n v="16436249"/>
    <n v="16436249"/>
    <n v="12778811"/>
    <n v="38209982"/>
    <n v="72901590"/>
    <n v="123890383"/>
    <n v="152312758"/>
    <n v="140326632"/>
    <n v="176969927"/>
    <n v="973896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20170733"/>
    <s v="20170733-EJECUCION"/>
    <m/>
    <s v="20170733"/>
    <s v="HABILITACION SUMINISTRO ENERGIA ELECTRICA, SECTOR PUNINQUE COMP"/>
    <n v="120128000"/>
    <n v="0"/>
    <n v="120128000"/>
    <n v="0"/>
    <n v="0"/>
    <n v="0"/>
    <n v="0"/>
    <n v="0"/>
    <n v="0"/>
    <n v="117085000"/>
    <n v="117085000"/>
    <n v="0"/>
    <n v="117085000"/>
    <n v="3043000"/>
    <n v="0"/>
    <s v="EN EJECUCION"/>
    <s v="RS"/>
    <x v="2"/>
  </r>
  <r>
    <n v="31"/>
    <s v="N"/>
    <s v="ENERGIA"/>
    <s v="OSORNO"/>
    <s v="SAN JUAN DE LA COSTA"/>
    <s v="ENERGIZACION"/>
    <s v="EJECUCION"/>
    <n v="30463407"/>
    <s v="30463407-EJECUCION"/>
    <m/>
    <s v="30463407"/>
    <s v="HABILITACION SUMINISTRO ENERGIA ELECTRICA, PICHILAFQUENMAPU SN JUAN DE LA COSTA"/>
    <n v="250593000"/>
    <n v="0"/>
    <n v="250593000"/>
    <n v="0"/>
    <n v="0"/>
    <n v="0"/>
    <n v="0"/>
    <n v="0"/>
    <n v="0"/>
    <n v="0"/>
    <n v="0"/>
    <n v="0"/>
    <n v="0"/>
    <n v="250593000"/>
    <n v="0"/>
    <s v="EN EJECUCION"/>
    <s v="RS"/>
    <x v="2"/>
  </r>
  <r>
    <m/>
    <m/>
    <m/>
    <m/>
    <m/>
    <m/>
    <m/>
    <m/>
    <m/>
    <m/>
    <m/>
    <s v="TOTAL DE INICIATIVAS EN EJECUCION"/>
    <n v="370721000"/>
    <n v="0"/>
    <n v="370721000"/>
    <n v="0"/>
    <n v="0"/>
    <n v="0"/>
    <n v="0"/>
    <n v="0"/>
    <n v="0"/>
    <n v="117085000"/>
    <n v="117085000"/>
    <n v="0"/>
    <n v="117085000"/>
    <n v="253636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SAN JUAN DE LA COSTA"/>
    <s v="FIE"/>
    <s v="EJECUCION"/>
    <n v="30110580"/>
    <s v="30110580-EJECUCION"/>
    <m/>
    <s v="30110580"/>
    <s v="REPOSICION LICEO INTERNADO ANTULAFKEN PUAUCHO"/>
    <n v="2735592418"/>
    <n v="55971432"/>
    <n v="825481000"/>
    <n v="0"/>
    <n v="0"/>
    <n v="0"/>
    <n v="0"/>
    <n v="0"/>
    <n v="0"/>
    <n v="0"/>
    <n v="0"/>
    <n v="0"/>
    <n v="0"/>
    <n v="825481000"/>
    <n v="1854139986"/>
    <s v="EN LICITACION"/>
    <s v="RS"/>
    <x v="1"/>
  </r>
  <r>
    <m/>
    <m/>
    <m/>
    <m/>
    <m/>
    <m/>
    <m/>
    <m/>
    <m/>
    <m/>
    <m/>
    <s v="TOTAL DE INICIATIVAS EN LICITACION/ADJUDICACION"/>
    <n v="2735592418"/>
    <n v="55971432"/>
    <n v="825481000"/>
    <n v="0"/>
    <n v="0"/>
    <n v="0"/>
    <n v="0"/>
    <n v="0"/>
    <n v="0"/>
    <n v="0"/>
    <n v="0"/>
    <n v="0"/>
    <n v="0"/>
    <n v="825481000"/>
    <n v="18541399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OSORNO"/>
    <s v="SAN JUAN DE LA COSTA"/>
    <s v="FAR"/>
    <s v="EJECUCION"/>
    <n v="30135939"/>
    <s v="30135939-EJECUCION"/>
    <s v="30135939-FNDR"/>
    <s v="30135939"/>
    <s v="CONSTRUCCION POSTA SALUD RURAL LA PIEDRA"/>
    <n v="435711564"/>
    <n v="43571156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SALUD"/>
    <s v="OSORNO"/>
    <s v="SAN JUAN DE LA COSTA"/>
    <s v="FAR"/>
    <s v="EJECUCION"/>
    <n v="30071876"/>
    <s v="30071876-EJECUCION"/>
    <s v="30071876-FNDR"/>
    <s v="30071876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s v="TERMINADO"/>
    <s v="RS"/>
    <x v="3"/>
  </r>
  <r>
    <n v="29"/>
    <s v="N"/>
    <s v="MULTISECTORIAL"/>
    <s v="OSORNO"/>
    <s v="SAN JUAN DE LA COSTA"/>
    <s v="LIBRE"/>
    <s v="EJECUCION"/>
    <n v="40001677"/>
    <s v="40001677-EJECUCION"/>
    <m/>
    <s v="40001677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0"/>
    <n v="74409100"/>
    <n v="0"/>
    <n v="0"/>
    <s v="TERMINADO"/>
    <s v="RS*"/>
    <x v="2"/>
  </r>
  <r>
    <n v="31"/>
    <s v="A"/>
    <s v="DEPORTE"/>
    <s v="OSORNO"/>
    <s v="SAN JUAN DE LA COSTA"/>
    <s v="FAR"/>
    <s v="EJECUCION"/>
    <n v="30269724"/>
    <s v="30269724-EJECUCION"/>
    <m/>
    <s v="30269724"/>
    <s v="CONSTRUCCION CANCHA SINTETICA Y ESTADIO MUNICIPAL DE PUAUCHO SAN JUAN DE LA COSTA"/>
    <n v="1154269824"/>
    <n v="1138036824"/>
    <n v="8100247"/>
    <n v="0"/>
    <n v="0"/>
    <n v="0"/>
    <n v="0"/>
    <n v="0"/>
    <n v="0"/>
    <n v="8100247"/>
    <n v="8100247"/>
    <n v="0"/>
    <n v="8100247"/>
    <n v="0"/>
    <n v="8132753"/>
    <s v="TERMINADO"/>
    <s v="RS"/>
    <x v="3"/>
  </r>
  <r>
    <m/>
    <m/>
    <m/>
    <m/>
    <m/>
    <m/>
    <m/>
    <m/>
    <m/>
    <m/>
    <m/>
    <s v="TOTAL DE INICIATIVAS TERMINADAS"/>
    <n v="2105444995"/>
    <n v="2014802895"/>
    <n v="82509347"/>
    <n v="0"/>
    <n v="0"/>
    <n v="0"/>
    <n v="0"/>
    <n v="0"/>
    <n v="0"/>
    <n v="82509347"/>
    <n v="82509347"/>
    <n v="0"/>
    <n v="82509347"/>
    <n v="0"/>
    <n v="81327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30118485"/>
    <s v="30118485-EJECUCION"/>
    <m/>
    <s v="30118485"/>
    <s v="HABILITACION SUMINISTRO ENERGIA ELECTRICA, SECTOR POPOEM"/>
    <n v="405000000"/>
    <n v="0"/>
    <n v="405000000"/>
    <n v="0"/>
    <n v="0"/>
    <n v="0"/>
    <n v="0"/>
    <n v="0"/>
    <n v="0"/>
    <n v="0"/>
    <n v="0"/>
    <n v="0"/>
    <n v="0"/>
    <n v="405000000"/>
    <n v="0"/>
    <s v="TRAMITE CONVENIO"/>
    <s v="RS"/>
    <x v="2"/>
  </r>
  <r>
    <m/>
    <m/>
    <m/>
    <m/>
    <m/>
    <m/>
    <m/>
    <m/>
    <m/>
    <m/>
    <m/>
    <s v="TOTAL DE INICIATIVAS EN CONVENIO Y TRAMITE"/>
    <n v="405000000"/>
    <n v="0"/>
    <n v="405000000"/>
    <n v="0"/>
    <n v="0"/>
    <n v="0"/>
    <n v="0"/>
    <n v="0"/>
    <n v="0"/>
    <n v="0"/>
    <n v="0"/>
    <n v="0"/>
    <n v="0"/>
    <n v="405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JUAN DE LA COSTA"/>
    <s v="LIBRE"/>
    <s v="EJECUCION"/>
    <n v="30291073"/>
    <s v="30291073-EJECUCION"/>
    <s v="30291073-FNDR"/>
    <s v="30291073"/>
    <s v="CONSTRUCCION POSTA DE SALUD RURAL PUCATRIHUE"/>
    <n v="442085000"/>
    <n v="0"/>
    <n v="22104250"/>
    <n v="0"/>
    <n v="0"/>
    <n v="0"/>
    <n v="0"/>
    <n v="0"/>
    <n v="0"/>
    <n v="0"/>
    <n v="0"/>
    <n v="0"/>
    <n v="0"/>
    <n v="22104250"/>
    <n v="419980750"/>
    <s v="ARI"/>
    <s v="SR"/>
    <x v="2"/>
  </r>
  <r>
    <n v="31"/>
    <s v="N"/>
    <s v="SALUD"/>
    <s v="OSORNO"/>
    <s v="SAN JUAN DE LA COSTA"/>
    <s v="LIBRE"/>
    <s v="EJECUCION"/>
    <n v="30071878"/>
    <s v="30071878-EJECUCION"/>
    <s v="30071878-FNDR"/>
    <s v="30071878"/>
    <s v="REPOSICION CENTRO DE SALUD BAHIA MANSA"/>
    <n v="2396359000"/>
    <n v="0"/>
    <n v="40000000"/>
    <n v="0"/>
    <n v="0"/>
    <n v="0"/>
    <n v="0"/>
    <n v="0"/>
    <n v="0"/>
    <n v="0"/>
    <n v="0"/>
    <n v="0"/>
    <n v="0"/>
    <n v="40000000"/>
    <n v="2356359000"/>
    <s v="ARI"/>
    <s v="SR"/>
    <x v="2"/>
  </r>
  <r>
    <n v="31"/>
    <s v="N"/>
    <s v="ENERGIA"/>
    <s v="OSORNO"/>
    <s v="SAN JUAN DE LA COSTA"/>
    <s v="ENERGIZACION"/>
    <s v="EJECUCION"/>
    <n v="30124377"/>
    <s v="30124377-EJECUCION"/>
    <m/>
    <s v="30124377"/>
    <s v="HABILITACION SUMINISTRO ENERGIA ELECTRICA, QUILLOIMO SAN JUAN DE LA COSTA"/>
    <n v="285604000"/>
    <n v="0"/>
    <n v="67634000"/>
    <n v="0"/>
    <n v="0"/>
    <n v="0"/>
    <n v="0"/>
    <n v="0"/>
    <n v="0"/>
    <n v="0"/>
    <n v="0"/>
    <n v="0"/>
    <n v="0"/>
    <n v="67634000"/>
    <n v="217970000"/>
    <s v="ARI"/>
    <s v="SR"/>
    <x v="4"/>
  </r>
  <r>
    <n v="31"/>
    <s v="N"/>
    <s v="ENERGIA"/>
    <s v="OSORNO"/>
    <s v="SAN JUAN DE LA COSTA"/>
    <s v="ENERGIZACION"/>
    <s v="EJECUCION"/>
    <n v="30124368"/>
    <s v="30124368-EJECUCION"/>
    <m/>
    <s v="30124368"/>
    <s v="HABILITACION SUMINISTRO ENERGIA ELECTRICA,  ALEUCAPI SAN JUAN DE LA COSTA"/>
    <n v="182674000"/>
    <n v="0"/>
    <n v="20000000"/>
    <n v="0"/>
    <n v="0"/>
    <n v="0"/>
    <n v="0"/>
    <n v="0"/>
    <n v="0"/>
    <n v="0"/>
    <n v="0"/>
    <n v="0"/>
    <n v="0"/>
    <n v="20000000"/>
    <n v="162674000"/>
    <s v="ARI"/>
    <s v="SR"/>
    <x v="2"/>
  </r>
  <r>
    <m/>
    <m/>
    <m/>
    <m/>
    <m/>
    <m/>
    <m/>
    <m/>
    <m/>
    <m/>
    <m/>
    <s v="TOTAL DE INICIATIVAS SIN MOVIMIENTO"/>
    <n v="3306722000"/>
    <n v="0"/>
    <n v="149738250"/>
    <n v="0"/>
    <n v="0"/>
    <n v="0"/>
    <n v="0"/>
    <n v="0"/>
    <n v="0"/>
    <n v="0"/>
    <n v="0"/>
    <n v="0"/>
    <n v="0"/>
    <n v="149738250"/>
    <n v="3156983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JUAN DE LA COSTA"/>
    <n v="8923480413"/>
    <n v="2070774327"/>
    <n v="1833449597"/>
    <n v="0"/>
    <n v="0"/>
    <n v="0"/>
    <n v="0"/>
    <n v="0"/>
    <n v="0"/>
    <n v="199594347"/>
    <n v="199594347"/>
    <n v="0"/>
    <n v="199594347"/>
    <n v="1633855250"/>
    <n v="50192564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OSORNO"/>
    <s v="SAN PABLO"/>
    <s v="FAR"/>
    <s v="DISEÑO"/>
    <n v="30247072"/>
    <s v="30247072-DISEÑO"/>
    <m/>
    <s v="30247072"/>
    <s v="MEJORAMIENTO ACCESO NORTE DE SAN PABLO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s v="EN EJECUCION"/>
    <s v="RS"/>
    <x v="1"/>
  </r>
  <r>
    <m/>
    <m/>
    <m/>
    <m/>
    <m/>
    <m/>
    <m/>
    <m/>
    <m/>
    <m/>
    <m/>
    <s v="TOTAL DE INICIATIVAS EN EJECUCION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OSORNO"/>
    <s v="SAN PABLO"/>
    <s v="LIBRE"/>
    <s v="EJECUCION"/>
    <n v="30487187"/>
    <s v="30487187-EJECUCION"/>
    <m/>
    <s v="30487187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0"/>
    <n v="26400000"/>
    <n v="0"/>
    <n v="0"/>
    <s v="TERMINADO"/>
    <s v="RS*"/>
    <x v="1"/>
  </r>
  <r>
    <n v="29"/>
    <s v="N"/>
    <s v="TRANSPORTE"/>
    <s v="OSORNO"/>
    <s v="SAN PABLO"/>
    <s v="LIBRE"/>
    <s v="EJECUCION"/>
    <n v="40000290"/>
    <m/>
    <m/>
    <m/>
    <s v="ADQUISICION MAQUINARIA PARA EL MEJORAMIENTO DE CAMINOS COMUNALES SAN PABLO"/>
    <n v="276743659"/>
    <n v="0"/>
    <n v="276743659"/>
    <m/>
    <m/>
    <m/>
    <n v="0"/>
    <n v="0"/>
    <n v="0"/>
    <n v="276743659"/>
    <m/>
    <n v="0"/>
    <n v="276743659"/>
    <n v="0"/>
    <n v="0"/>
    <s v="TERMINADO"/>
    <s v="RS*"/>
    <x v="0"/>
  </r>
  <r>
    <m/>
    <m/>
    <m/>
    <m/>
    <m/>
    <m/>
    <m/>
    <m/>
    <m/>
    <m/>
    <m/>
    <s v="TOTAL DE INICIATIVAS TERMINADAS"/>
    <n v="393063727"/>
    <n v="89920068"/>
    <n v="303143659"/>
    <n v="0"/>
    <n v="0"/>
    <n v="0"/>
    <n v="0"/>
    <n v="26400000"/>
    <n v="0"/>
    <n v="276743659"/>
    <n v="26400000"/>
    <n v="0"/>
    <n v="303143659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OSORNO"/>
    <s v="SAN PABLO"/>
    <s v="LIBRE"/>
    <s v="EJECUCION"/>
    <n v="40001702"/>
    <s v="40001702-EJECUCION"/>
    <m/>
    <s v="40001702"/>
    <s v="REPOSICION VEHICULO DIRECCION DE ASEO Y ORNATO (C33)"/>
    <n v="70000000"/>
    <n v="0"/>
    <n v="70000000"/>
    <n v="0"/>
    <n v="0"/>
    <n v="0"/>
    <n v="0"/>
    <n v="0"/>
    <n v="0"/>
    <n v="0"/>
    <n v="0"/>
    <n v="70000000"/>
    <n v="0"/>
    <n v="70000000"/>
    <n v="0"/>
    <s v="EN LICITACION"/>
    <s v="RS*"/>
    <x v="2"/>
  </r>
  <r>
    <m/>
    <m/>
    <m/>
    <m/>
    <m/>
    <m/>
    <m/>
    <m/>
    <m/>
    <m/>
    <m/>
    <s v="TOTAL DE INICIATIVAS EN LICITACION/ADJUDICACION"/>
    <n v="70000000"/>
    <n v="0"/>
    <n v="70000000"/>
    <n v="0"/>
    <n v="0"/>
    <n v="0"/>
    <n v="0"/>
    <n v="0"/>
    <n v="0"/>
    <n v="0"/>
    <n v="0"/>
    <n v="70000000"/>
    <n v="0"/>
    <n v="70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PABLO"/>
    <s v="LIBRE"/>
    <s v="DISEÑO"/>
    <n v="30405773"/>
    <s v="30405773-DISEÑO"/>
    <s v="30405773-FNDR"/>
    <s v="30405773"/>
    <s v="REPOSICION POSTA RURAL LA POZA, COMUNA DE SAN PABLO"/>
    <n v="25000000"/>
    <n v="0"/>
    <n v="2500000"/>
    <n v="0"/>
    <n v="0"/>
    <n v="0"/>
    <n v="0"/>
    <n v="0"/>
    <n v="0"/>
    <n v="0"/>
    <n v="0"/>
    <n v="0"/>
    <n v="0"/>
    <n v="2500000"/>
    <n v="22500000"/>
    <s v="ARI"/>
    <s v="FI"/>
    <x v="2"/>
  </r>
  <r>
    <n v="31"/>
    <s v="N"/>
    <s v="ENERGIA"/>
    <s v="OSORNO"/>
    <s v="SAN PABLO"/>
    <s v="ENERGIZACION"/>
    <s v="EJECUCION"/>
    <n v="30465145"/>
    <s v="30465145-EJECUCION"/>
    <m/>
    <s v="30465145"/>
    <s v="HABILITACION SUMINISTRO ENERGIA ELECTRICA,  SECTOR COSTA SAN PABLO"/>
    <n v="429195000"/>
    <n v="0"/>
    <n v="21459750"/>
    <n v="0"/>
    <n v="0"/>
    <n v="0"/>
    <n v="0"/>
    <n v="0"/>
    <n v="0"/>
    <n v="0"/>
    <n v="0"/>
    <n v="0"/>
    <n v="0"/>
    <n v="21459750"/>
    <n v="407735250"/>
    <s v="ARI"/>
    <s v="SR"/>
    <x v="2"/>
  </r>
  <r>
    <n v="31"/>
    <s v="N"/>
    <s v="ENERGIA"/>
    <s v="OSORNO"/>
    <s v="SAN PABLO"/>
    <s v="ENERGIZACION"/>
    <s v="EJECUCION"/>
    <n v="30176872"/>
    <s v="30176872-EJECUCION"/>
    <m/>
    <s v="30176872"/>
    <s v="HABILITACION SUMINISTRO ENERGIA ELECTRICA, SECTOR LLANO CENTRAL"/>
    <n v="247206000"/>
    <n v="0"/>
    <n v="12360300"/>
    <n v="0"/>
    <n v="0"/>
    <n v="0"/>
    <n v="0"/>
    <n v="0"/>
    <n v="0"/>
    <n v="0"/>
    <n v="0"/>
    <n v="0"/>
    <n v="0"/>
    <n v="12360300"/>
    <n v="234845700"/>
    <s v="ARI"/>
    <s v="SR"/>
    <x v="2"/>
  </r>
  <r>
    <n v="31"/>
    <s v="N"/>
    <s v="VIVIENDA"/>
    <s v="OSORNO"/>
    <s v="SAN PABLO"/>
    <s v="LIBRE"/>
    <s v="EJECUCION"/>
    <n v="30465141"/>
    <s v="30465141-EJECUCION"/>
    <m/>
    <s v="30465141"/>
    <s v="CONSERVACION PLAZA DE ARMAS DE SAN PABLO (C33)"/>
    <n v="225854000"/>
    <n v="0"/>
    <n v="4438632"/>
    <n v="0"/>
    <n v="0"/>
    <n v="0"/>
    <n v="0"/>
    <n v="0"/>
    <n v="0"/>
    <n v="0"/>
    <n v="0"/>
    <n v="0"/>
    <n v="0"/>
    <n v="4438632"/>
    <n v="221415368"/>
    <s v="ARI"/>
    <s v="SR*"/>
    <x v="2"/>
  </r>
  <r>
    <m/>
    <m/>
    <m/>
    <m/>
    <m/>
    <m/>
    <m/>
    <m/>
    <m/>
    <m/>
    <m/>
    <s v="TOTAL DE INICIATIVAS SIN MOVIMIENTO"/>
    <n v="927255000"/>
    <n v="0"/>
    <n v="40758682"/>
    <n v="0"/>
    <n v="0"/>
    <n v="0"/>
    <n v="0"/>
    <n v="0"/>
    <n v="0"/>
    <n v="0"/>
    <n v="0"/>
    <n v="0"/>
    <n v="0"/>
    <n v="40758682"/>
    <n v="886496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PABLO"/>
    <n v="1465118727"/>
    <n v="92013068"/>
    <n v="455042341"/>
    <n v="0"/>
    <n v="0"/>
    <n v="26180000"/>
    <n v="26180000"/>
    <n v="26400000"/>
    <n v="0"/>
    <n v="276743659"/>
    <n v="26400000"/>
    <n v="70000000"/>
    <n v="329323659"/>
    <n v="125718682"/>
    <n v="918063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OSORNO"/>
    <s v="PROV. OSORNO"/>
    <s v="RSD"/>
    <s v="EJECUCION"/>
    <n v="30086815"/>
    <s v="30086815-EJECUCION"/>
    <m/>
    <s v="30086815"/>
    <s v="CONSTRUCCION  RELLENO SANITARIO PROV. DE OSORNO"/>
    <n v="15318985549"/>
    <n v="4648166927"/>
    <n v="5000000000"/>
    <n v="0"/>
    <n v="0"/>
    <n v="0"/>
    <n v="0"/>
    <n v="88439156"/>
    <n v="0"/>
    <n v="0"/>
    <n v="88439156"/>
    <n v="0"/>
    <n v="88439156"/>
    <n v="4911560844"/>
    <n v="5670818622"/>
    <s v="EN EJECUCION"/>
    <s v="RS"/>
    <x v="5"/>
  </r>
  <r>
    <n v="31"/>
    <s v="A"/>
    <s v="SALUD"/>
    <s v="OSORNO"/>
    <s v="PROV. OSORNO"/>
    <s v="LIBRE"/>
    <s v="EJECUCION"/>
    <n v="30158072"/>
    <s v="30158072-EJECUCION"/>
    <s v="30158072-FNDR"/>
    <s v="30158072"/>
    <s v="MEJORAMIENTO HOSPITAL DE PTO OCTAY"/>
    <n v="3257705000"/>
    <n v="2093000"/>
    <n v="1200000000"/>
    <n v="0"/>
    <n v="0"/>
    <n v="0"/>
    <n v="0"/>
    <n v="0"/>
    <n v="196957341"/>
    <n v="156491356"/>
    <n v="353448697"/>
    <n v="194989000"/>
    <n v="353448697"/>
    <n v="846551303"/>
    <n v="2055612000"/>
    <s v="EN EJECUCION"/>
    <s v="RS"/>
    <x v="1"/>
  </r>
  <r>
    <n v="33"/>
    <s v="P"/>
    <s v="MULTISECTORIAL"/>
    <s v="OSORNO"/>
    <s v="PROV. OSORNO"/>
    <s v="FRIL"/>
    <s v="EJECUCION"/>
    <s v="S/C"/>
    <s v="S/C-EJECUCION"/>
    <m/>
    <s v="S/C"/>
    <s v="FONDO  REGIONAL DE INICIATIVA LOCAL"/>
    <n v="1394655602"/>
    <n v="0"/>
    <n v="1394655602"/>
    <n v="31077847"/>
    <n v="252592897"/>
    <n v="386662130"/>
    <n v="670332874"/>
    <n v="233715991"/>
    <n v="339847220"/>
    <n v="129478542"/>
    <n v="703041753"/>
    <n v="0"/>
    <n v="1373374627"/>
    <n v="21280975"/>
    <n v="0"/>
    <s v="EN EJECUCION"/>
    <s v="RS**"/>
    <x v="2"/>
  </r>
  <r>
    <n v="31"/>
    <s v="P"/>
    <s v="SALUD"/>
    <s v="OSORNO"/>
    <s v="PROV. OSORNO"/>
    <s v="LIBRE"/>
    <s v="EJECUCION"/>
    <n v="30126943"/>
    <s v="30126943-EJECUCION"/>
    <s v="30126943-FNDR"/>
    <s v="30126943"/>
    <s v="MEJORAMIENTO HOSPITAL DE RIO NEGRO"/>
    <n v="3242559000"/>
    <n v="2092000"/>
    <n v="1131573131"/>
    <n v="0"/>
    <n v="0"/>
    <n v="0"/>
    <n v="0"/>
    <n v="0"/>
    <n v="0"/>
    <n v="0"/>
    <n v="0"/>
    <n v="86592927"/>
    <n v="0"/>
    <n v="1131573131"/>
    <n v="2108893869"/>
    <s v="EN EJECUCION"/>
    <s v="RS"/>
    <x v="1"/>
  </r>
  <r>
    <m/>
    <m/>
    <m/>
    <m/>
    <m/>
    <m/>
    <m/>
    <m/>
    <m/>
    <m/>
    <m/>
    <s v="TOTAL DE INICIATIVAS EN EJECUCION"/>
    <n v="23213905151"/>
    <n v="4652351927"/>
    <n v="8726228733"/>
    <n v="31077847"/>
    <n v="252592897"/>
    <n v="386662130"/>
    <n v="670332874"/>
    <n v="322155147"/>
    <n v="536804561"/>
    <n v="285969898"/>
    <n v="1144929606"/>
    <n v="281581927"/>
    <n v="1815262480"/>
    <n v="6910966253"/>
    <n v="98353244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FENSA Y SEGURIDAD"/>
    <s v="OSORNO"/>
    <s v="PROV. OSORNO"/>
    <s v="FAR"/>
    <s v="EJECUCION"/>
    <n v="30087497"/>
    <s v="30087497-EJECUCION"/>
    <m/>
    <s v="30087497"/>
    <s v="REPOSICION CUARTEL POLICIAL PREFECTURA PROVINCIAL OSORNO"/>
    <n v="5473500000"/>
    <n v="16381000"/>
    <n v="2523057662"/>
    <n v="0"/>
    <n v="0"/>
    <n v="0"/>
    <n v="0"/>
    <n v="0"/>
    <n v="0"/>
    <n v="0"/>
    <n v="0"/>
    <n v="0"/>
    <n v="0"/>
    <n v="2523057662"/>
    <n v="2934061338"/>
    <s v="EN ADJUDICACION"/>
    <s v="RS"/>
    <x v="1"/>
  </r>
  <r>
    <n v="31"/>
    <s v="A"/>
    <s v="TRANSPORTE"/>
    <s v="OSORNO"/>
    <s v="PROV. OSORNO"/>
    <s v="LIBRE"/>
    <s v="DISEÑO"/>
    <n v="30465788"/>
    <s v="30465788-DISEÑO"/>
    <m/>
    <s v="30465788"/>
    <s v="AMPLIACION AERODROMO CAÑAL BAJO"/>
    <n v="325073000"/>
    <n v="3999000"/>
    <n v="297001000"/>
    <n v="0"/>
    <n v="0"/>
    <n v="0"/>
    <n v="0"/>
    <n v="0"/>
    <n v="0"/>
    <n v="0"/>
    <n v="0"/>
    <n v="28164000"/>
    <n v="0"/>
    <n v="297001000"/>
    <n v="24073000"/>
    <s v="EN ADJUDICACION"/>
    <s v="RS"/>
    <x v="1"/>
  </r>
  <r>
    <n v="29"/>
    <s v="P"/>
    <s v="MULTISECTORIAL"/>
    <s v="OSORNO"/>
    <s v="PROV. OSORNO"/>
    <s v="RSD"/>
    <s v="EJECUCION"/>
    <n v="30085619"/>
    <s v="30085619-EJECUCION"/>
    <m/>
    <s v="30085619"/>
    <s v="ADQUISICION CAMION MULTIPROPOSITO Y ADQUISICION DE 20  CONTENEDORES (C33)"/>
    <n v="190400000"/>
    <n v="0"/>
    <n v="190400000"/>
    <n v="0"/>
    <n v="0"/>
    <n v="0"/>
    <n v="0"/>
    <n v="0"/>
    <n v="0"/>
    <n v="0"/>
    <n v="0"/>
    <n v="0"/>
    <n v="0"/>
    <n v="190400000"/>
    <n v="0"/>
    <s v="EN LICITACION"/>
    <s v="RS*"/>
    <x v="2"/>
  </r>
  <r>
    <m/>
    <m/>
    <m/>
    <m/>
    <m/>
    <m/>
    <m/>
    <m/>
    <m/>
    <m/>
    <m/>
    <s v="TOTAL DE INICIATIVAS EN LICITACION/ADJUDICACION"/>
    <n v="5988973000"/>
    <n v="20380000"/>
    <n v="3010458662"/>
    <n v="0"/>
    <n v="0"/>
    <n v="0"/>
    <n v="0"/>
    <n v="0"/>
    <n v="0"/>
    <n v="0"/>
    <n v="0"/>
    <n v="28164000"/>
    <n v="0"/>
    <n v="3010458662"/>
    <n v="29581343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SALUD"/>
    <s v="OSORNO"/>
    <s v="PROV. OSORNO"/>
    <s v="LIBRE"/>
    <s v="EJECUCION"/>
    <n v="30486204"/>
    <s v="30486204-EJECUCION"/>
    <m/>
    <s v="30486204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0"/>
    <n v="24847200"/>
    <n v="0"/>
    <n v="0"/>
    <s v="TERMINADO"/>
    <s v="RS*"/>
    <x v="3"/>
  </r>
  <r>
    <m/>
    <m/>
    <m/>
    <m/>
    <m/>
    <m/>
    <m/>
    <m/>
    <m/>
    <m/>
    <m/>
    <s v="TOTAL DE INICIATIVAS TERMINADAS"/>
    <n v="24847200"/>
    <n v="0"/>
    <n v="24847200"/>
    <n v="0"/>
    <n v="0"/>
    <n v="0"/>
    <n v="0"/>
    <n v="0"/>
    <n v="24847200"/>
    <n v="0"/>
    <n v="24847200"/>
    <n v="0"/>
    <n v="248472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OSORNO"/>
    <s v="PROV. OSORNO"/>
    <s v="LIBRE"/>
    <s v="EJECUCION"/>
    <n v="40001457"/>
    <s v="40001457-EJECUCION"/>
    <m/>
    <s v="40001457"/>
    <s v="REPOSICION VEHICULOS PDI, PROVINCIA DE OSORNO (C33)"/>
    <n v="249575000"/>
    <n v="0"/>
    <n v="249575000"/>
    <n v="0"/>
    <n v="0"/>
    <n v="0"/>
    <n v="0"/>
    <n v="0"/>
    <n v="0"/>
    <n v="0"/>
    <n v="0"/>
    <n v="0"/>
    <n v="0"/>
    <n v="249575000"/>
    <n v="0"/>
    <s v="CON CONVENIO"/>
    <s v="RS*"/>
    <x v="2"/>
  </r>
  <r>
    <n v="31"/>
    <s v="P"/>
    <s v="TRANSPORTE"/>
    <s v="OSORNO"/>
    <s v="PROV. OSORNO"/>
    <s v="FAR"/>
    <s v="EJECUCION"/>
    <n v="30448275"/>
    <s v="30448275-EJECUCION"/>
    <m/>
    <s v="30448275"/>
    <s v="CONSERVACION CAMINOS VECINALES POR GLOSA 7, ETAPA 1, PROVINCIA OSORNO(C33)"/>
    <n v="328333000"/>
    <n v="0"/>
    <n v="50000000"/>
    <n v="0"/>
    <n v="0"/>
    <n v="0"/>
    <n v="0"/>
    <n v="0"/>
    <n v="0"/>
    <n v="0"/>
    <n v="0"/>
    <n v="0"/>
    <n v="0"/>
    <n v="50000000"/>
    <n v="278333000"/>
    <s v="CON CONVENIO"/>
    <s v="RS*"/>
    <x v="1"/>
  </r>
  <r>
    <n v="31"/>
    <s v="P"/>
    <s v="MULTISECTORIAL"/>
    <s v="OSORNO"/>
    <s v="PROV. OSORNO"/>
    <s v="LIBRE"/>
    <s v="EJECUCION"/>
    <n v="30126075"/>
    <s v="30126075-EJECUCION"/>
    <m/>
    <s v="30126075"/>
    <s v="MEJORAMIENTO INFRAESTRUCTURA PASO CARDENAL SAMORE(PATIO CAMIONES)"/>
    <n v="886118000"/>
    <n v="0"/>
    <n v="300000000"/>
    <n v="0"/>
    <n v="0"/>
    <n v="0"/>
    <n v="0"/>
    <n v="0"/>
    <n v="0"/>
    <n v="0"/>
    <n v="0"/>
    <n v="0"/>
    <n v="0"/>
    <n v="300000000"/>
    <n v="586118000"/>
    <s v="CON CONVENIO"/>
    <s v="RS"/>
    <x v="1"/>
  </r>
  <r>
    <n v="24"/>
    <s v="P"/>
    <s v="EDUCACIÓN Y CULTURA"/>
    <s v="OSORNO"/>
    <s v="PROV. OSORNO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904413"/>
    <n v="0"/>
    <n v="15000000"/>
    <n v="15904413"/>
    <n v="0"/>
    <n v="15904413"/>
    <n v="343195575.79963976"/>
    <n v="0"/>
    <s v="CONCURSO"/>
    <s v="RS***"/>
    <x v="2"/>
  </r>
  <r>
    <n v="24"/>
    <s v="P"/>
    <s v="DEPORTE"/>
    <s v="OSORNO"/>
    <s v="PROV. OSORNO"/>
    <s v="LIBRE"/>
    <s v="EJECUCION"/>
    <s v="SUBT 24"/>
    <s v="SUBT 24-EJECUCION"/>
    <m/>
    <s v="SUBT 24"/>
    <s v="ACTIVIDADES DEPORTIVAS"/>
    <n v="359099988.79963976"/>
    <n v="0"/>
    <n v="359099988.79963976"/>
    <n v="0"/>
    <n v="1350000"/>
    <n v="0"/>
    <n v="1350000"/>
    <n v="0"/>
    <n v="0"/>
    <n v="0"/>
    <n v="0"/>
    <n v="0"/>
    <n v="1350000"/>
    <n v="357749988.79963976"/>
    <n v="0"/>
    <s v="CONCURSO"/>
    <s v="RS***"/>
    <x v="2"/>
  </r>
  <r>
    <n v="24"/>
    <s v="P"/>
    <s v="DEFENSA Y SEGURIDAD"/>
    <s v="OSORNO"/>
    <s v="PROV. OSORNO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m/>
    <m/>
    <m/>
    <m/>
    <m/>
    <m/>
    <m/>
    <m/>
    <m/>
    <m/>
    <m/>
    <s v="TOTAL DE INICIATIVAS EN CONVENIO Y TRAMITE"/>
    <n v="2541325966.3989191"/>
    <n v="0"/>
    <n v="1676874966.3989191"/>
    <n v="0"/>
    <n v="1350000"/>
    <n v="0"/>
    <n v="1350000"/>
    <n v="904413"/>
    <n v="0"/>
    <n v="15000000"/>
    <n v="15904413"/>
    <n v="0"/>
    <n v="17254413"/>
    <n v="1659620553.3989191"/>
    <n v="86445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PROV. OSORNO"/>
    <s v="LIBRE"/>
    <s v="EJECUCION"/>
    <n v="30324573"/>
    <s v="30324573-EJECUCION"/>
    <s v="30324573-FNDR"/>
    <s v="30324573"/>
    <s v="CONSTRUCCION CENTRO DE DESPACHO Y BASE SAMU PROVINCIA DE OSORNO"/>
    <n v="1496798000"/>
    <n v="0"/>
    <n v="10000000"/>
    <n v="0"/>
    <n v="0"/>
    <n v="0"/>
    <n v="0"/>
    <n v="0"/>
    <n v="0"/>
    <n v="0"/>
    <n v="0"/>
    <n v="0"/>
    <n v="0"/>
    <n v="10000000"/>
    <n v="1486798000"/>
    <s v="SOLICITUD"/>
    <s v="RS"/>
    <x v="2"/>
  </r>
  <r>
    <n v="31"/>
    <s v="P"/>
    <s v="AGUA POTABLE Y ALCANTARILLADO"/>
    <s v="OSORNO"/>
    <s v="PROV. OSORNO"/>
    <s v="LIBRE"/>
    <s v="EJECUCION"/>
    <n v="30358072"/>
    <s v="30358072-EJECUCION"/>
    <m/>
    <s v="30358072"/>
    <s v="CONSERVACION SISTEMA DE AGUAS PREDIALES COMUNIDADES INDIGENAS (C33)"/>
    <n v="100000000"/>
    <n v="0"/>
    <n v="10000000"/>
    <n v="0"/>
    <n v="0"/>
    <n v="0"/>
    <n v="0"/>
    <n v="0"/>
    <n v="0"/>
    <n v="0"/>
    <n v="0"/>
    <n v="0"/>
    <n v="0"/>
    <n v="10000000"/>
    <n v="90000000"/>
    <s v="SOLICITUD"/>
    <s v="RS*"/>
    <x v="2"/>
  </r>
  <r>
    <n v="31"/>
    <s v="N"/>
    <s v="TRANSPORTE"/>
    <s v="OSORNO"/>
    <s v="PROV. OSORNO"/>
    <s v="FAR"/>
    <s v="EJECUCION"/>
    <n v="40001554"/>
    <s v="40001554-EJECUCION"/>
    <m/>
    <s v="40001554"/>
    <s v="CONSERVACION CAMINOS RURALES INDIGENA PUYEHUE, RIO NEGRO, PURRANQUE(C33)"/>
    <n v="300000000"/>
    <n v="0"/>
    <n v="50000000"/>
    <n v="0"/>
    <n v="0"/>
    <n v="0"/>
    <n v="0"/>
    <n v="0"/>
    <n v="0"/>
    <n v="0"/>
    <n v="0"/>
    <n v="0"/>
    <n v="0"/>
    <n v="50000000"/>
    <n v="250000000"/>
    <s v="SOLICITUD"/>
    <s v="SR*"/>
    <x v="2"/>
  </r>
  <r>
    <n v="31"/>
    <s v="P"/>
    <s v="SALUD"/>
    <s v="OSORNO"/>
    <s v="PROV. OSORNO"/>
    <s v="LIBRE"/>
    <s v="EJECUCION"/>
    <n v="30136310"/>
    <s v="30136310-EJECUCION"/>
    <s v="30136310-FNDR"/>
    <s v="30136310"/>
    <s v="MEJORAMIENTO IMAGENOLOGIA COMPLEJA HOSPITAL BASE SAN JOSE DE OSORNO"/>
    <n v="1811122000"/>
    <n v="0"/>
    <n v="190966068"/>
    <n v="0"/>
    <n v="0"/>
    <n v="0"/>
    <n v="0"/>
    <n v="0"/>
    <n v="0"/>
    <n v="0"/>
    <n v="0"/>
    <n v="0"/>
    <n v="0"/>
    <n v="190966068"/>
    <n v="1620155932"/>
    <s v="TRAMITE CONVENIO"/>
    <s v="RS"/>
    <x v="2"/>
  </r>
  <r>
    <m/>
    <m/>
    <m/>
    <m/>
    <m/>
    <m/>
    <m/>
    <m/>
    <m/>
    <m/>
    <m/>
    <s v="TOTAL DE INICIATIVAS SIN MOVIMIENTO"/>
    <n v="3707920000"/>
    <n v="0"/>
    <n v="260966068"/>
    <n v="0"/>
    <n v="0"/>
    <n v="0"/>
    <n v="0"/>
    <n v="0"/>
    <n v="0"/>
    <n v="0"/>
    <n v="0"/>
    <n v="0"/>
    <n v="0"/>
    <n v="260966068"/>
    <n v="34469539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35476971317.398918"/>
    <n v="4672731927"/>
    <n v="13699375629.398918"/>
    <n v="31077847"/>
    <n v="253942897"/>
    <n v="386662130"/>
    <n v="671682874"/>
    <n v="323059560"/>
    <n v="561651761"/>
    <n v="300969898"/>
    <n v="1185681219"/>
    <n v="309745927"/>
    <n v="1857364093"/>
    <n v="11842011536.398918"/>
    <n v="171048637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OSORNO"/>
    <n v="101107682972.39893"/>
    <n v="17299582711"/>
    <n v="24948286023.398918"/>
    <n v="615372306"/>
    <n v="635145662"/>
    <n v="1154460475"/>
    <n v="2404978443"/>
    <n v="954414942"/>
    <n v="1468583933"/>
    <n v="2383461019"/>
    <n v="4529716235"/>
    <n v="1585118318"/>
    <n v="7211438337"/>
    <n v="17736847686.398918"/>
    <n v="588598142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P. MONTT"/>
    <s v="FAR"/>
    <s v="EJECUCION"/>
    <n v="30356933"/>
    <s v="30356933-EJECUCION"/>
    <m/>
    <s v="30356933"/>
    <s v="MEJORAMIENTO CALLE BARROS ARANA"/>
    <n v="892628000"/>
    <n v="1147000"/>
    <n v="675605825"/>
    <n v="1560000"/>
    <n v="1560000"/>
    <n v="38682638"/>
    <n v="41802638"/>
    <n v="51616006"/>
    <n v="58607291"/>
    <n v="62822098"/>
    <n v="173045395"/>
    <n v="26560000"/>
    <n v="214848033"/>
    <n v="460757792"/>
    <n v="215875175"/>
    <s v="EN EJECUCION"/>
    <s v="RS"/>
    <x v="6"/>
  </r>
  <r>
    <n v="31"/>
    <s v="A"/>
    <s v="MULTISECTORIAL"/>
    <s v="LLANQUIHUE"/>
    <s v="P. MONTT"/>
    <s v="FAR"/>
    <s v="EJECUCION"/>
    <n v="30129273"/>
    <s v="30129273-EJECUCION"/>
    <m/>
    <s v="30129273"/>
    <s v="CONSTRUCCION HOSPEDERIA HOGAR DE CRISTO"/>
    <n v="2022036727"/>
    <n v="2014383699"/>
    <n v="7653028"/>
    <n v="0"/>
    <n v="0"/>
    <n v="1198372"/>
    <n v="1198372"/>
    <n v="381705"/>
    <n v="0"/>
    <n v="0"/>
    <n v="381705"/>
    <n v="6072951"/>
    <n v="1580077"/>
    <n v="6072951"/>
    <n v="0"/>
    <s v="EN EJECUCION"/>
    <s v="RS"/>
    <x v="6"/>
  </r>
  <r>
    <n v="31"/>
    <s v="A"/>
    <s v="DEPORTE"/>
    <s v="LLANQUIHUE"/>
    <s v="P. MONTT"/>
    <s v="LIBRE"/>
    <s v="EJECUCION"/>
    <n v="30199074"/>
    <s v="30199074-EJECUCION"/>
    <m/>
    <s v="30199074"/>
    <s v="REPOSICION ESTADIO VIEJOS CRACK CHINQUIHUE"/>
    <n v="1816198434"/>
    <n v="1751057725"/>
    <n v="7335507"/>
    <n v="0"/>
    <n v="2015116"/>
    <n v="0"/>
    <n v="2015116"/>
    <n v="3580359"/>
    <n v="512844"/>
    <n v="1227188"/>
    <n v="5320391"/>
    <n v="0"/>
    <n v="7335507"/>
    <n v="0"/>
    <n v="57805202"/>
    <s v="EN EJECUCION"/>
    <s v="RS"/>
    <x v="5"/>
  </r>
  <r>
    <n v="31"/>
    <s v="A"/>
    <s v="EDUCACIÓN Y CULTURA"/>
    <s v="LLANQUIHUE"/>
    <s v="P. MONTT"/>
    <s v="FIE"/>
    <s v="EJECUCION"/>
    <n v="30063478"/>
    <s v="30063478-EJECUCION"/>
    <m/>
    <s v="30063478"/>
    <s v="REPOSICION ESCUELA MAILLEN ESTERO"/>
    <n v="2265125957"/>
    <n v="2214659319"/>
    <n v="17795000"/>
    <n v="0"/>
    <n v="0"/>
    <n v="0"/>
    <n v="0"/>
    <n v="0"/>
    <n v="0"/>
    <n v="4985576"/>
    <n v="4985576"/>
    <n v="14978000"/>
    <n v="4985576"/>
    <n v="12809424"/>
    <n v="32671638"/>
    <s v="EN EJECUCION"/>
    <s v="RS"/>
    <x v="7"/>
  </r>
  <r>
    <n v="31"/>
    <s v="A"/>
    <s v="SALUD"/>
    <s v="LLANQUIHUE"/>
    <s v="P. MONTT"/>
    <s v="LIBRE"/>
    <s v="EJECUCION"/>
    <n v="30034666"/>
    <s v="30034666-EJECUCION"/>
    <m/>
    <s v="30034666"/>
    <s v="REPOSICION POSTA DEL SECTOR RURAL DE CHAICAS"/>
    <n v="262243848"/>
    <n v="242272569"/>
    <n v="19971279"/>
    <n v="0"/>
    <n v="0"/>
    <n v="0"/>
    <n v="0"/>
    <n v="0"/>
    <n v="17404953"/>
    <n v="0"/>
    <n v="17404953"/>
    <n v="0"/>
    <n v="17404953"/>
    <n v="2566326"/>
    <n v="0"/>
    <s v="EN EJECUCION"/>
    <s v="RS"/>
    <x v="7"/>
  </r>
  <r>
    <n v="31"/>
    <s v="A"/>
    <s v="EDUCACIÓN Y CULTURA"/>
    <s v="LLANQUIHUE"/>
    <s v="P. MONTT"/>
    <s v="FIE"/>
    <s v="EJECUCION"/>
    <n v="30103446"/>
    <s v="30103446-EJECUCION"/>
    <m/>
    <s v="30103446"/>
    <s v="CONSTRUCCION ESTABLECIMIENTO EDUCACIONAL SEC. ALERCE I ETAPA P MONTT"/>
    <n v="4575910582"/>
    <n v="4513636083"/>
    <n v="62274499"/>
    <n v="0"/>
    <n v="0"/>
    <n v="0"/>
    <n v="0"/>
    <n v="5477422"/>
    <n v="0"/>
    <n v="0"/>
    <n v="5477422"/>
    <n v="0"/>
    <n v="5477422"/>
    <n v="56797077"/>
    <n v="0"/>
    <s v="EN EJECUCION"/>
    <s v="RS"/>
    <x v="7"/>
  </r>
  <r>
    <n v="31"/>
    <s v="A"/>
    <s v="DEPORTE"/>
    <s v="LLANQUIHUE"/>
    <s v="P. MONTT"/>
    <s v="LIBRE"/>
    <s v="EJECUCION"/>
    <n v="30199272"/>
    <s v="30199272-EJECUCION"/>
    <m/>
    <s v="30199272"/>
    <s v="REPOSICION ESTADIO ANTONIO VARAS COMUNA PUERTO MONTT "/>
    <n v="1683911357"/>
    <n v="1673202656"/>
    <n v="10708701"/>
    <n v="2015116"/>
    <n v="0"/>
    <n v="0"/>
    <n v="2015116"/>
    <n v="4400465"/>
    <n v="0"/>
    <n v="1227188"/>
    <n v="5627653"/>
    <n v="0"/>
    <n v="7642769"/>
    <n v="3065932"/>
    <n v="0"/>
    <s v="EN EJECUCION"/>
    <s v="RS"/>
    <x v="7"/>
  </r>
  <r>
    <n v="31"/>
    <s v="A"/>
    <s v="TRANSPORTE"/>
    <s v="LLANQUIHUE"/>
    <s v="P. MONTT"/>
    <s v="FAR"/>
    <s v="EJECUCION"/>
    <n v="30084978"/>
    <s v="30084978-EJECUCION"/>
    <m/>
    <s v="30084978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16078283"/>
    <n v="0"/>
    <s v="EN EJECUCION"/>
    <s v="RS"/>
    <x v="2"/>
  </r>
  <r>
    <n v="31"/>
    <s v="A"/>
    <s v="MULTISECTORIAL"/>
    <s v="LLANQUIHUE"/>
    <s v="P. MONTT"/>
    <s v="LIBRE"/>
    <s v="EJECUCION"/>
    <n v="30073367"/>
    <s v="30073367-EJECUCION"/>
    <m/>
    <s v="30073367"/>
    <s v="CONSTRUCCION OFICINA REGISTRO CIVIL E IDENTIF. ALERCE, PUERTO MONTT"/>
    <n v="428305415"/>
    <n v="343624242"/>
    <n v="63950650"/>
    <n v="0"/>
    <n v="5597159"/>
    <n v="4639291"/>
    <n v="10236450"/>
    <n v="0"/>
    <n v="0"/>
    <n v="0"/>
    <n v="0"/>
    <n v="0"/>
    <n v="10236450"/>
    <n v="53714200"/>
    <n v="20730523"/>
    <s v="EN EJECUCION"/>
    <s v="RS"/>
    <x v="5"/>
  </r>
  <r>
    <n v="31"/>
    <s v="A"/>
    <s v="SALUD"/>
    <s v="LLANQUIHUE"/>
    <s v="P. MONTT"/>
    <s v="LIBRE"/>
    <s v="EJECUCION"/>
    <n v="20190549"/>
    <s v="20190549-EJECUCION"/>
    <m/>
    <s v="20190549"/>
    <s v="AMPLIACION Y REMODELACION CONSULTORIO ANTONIO VARAS"/>
    <n v="3985138607"/>
    <n v="3955473444"/>
    <n v="29665163"/>
    <n v="0"/>
    <n v="0"/>
    <n v="0"/>
    <n v="0"/>
    <n v="0"/>
    <n v="0"/>
    <n v="860078"/>
    <n v="860078"/>
    <n v="860078"/>
    <n v="860078"/>
    <n v="28805085"/>
    <n v="0"/>
    <s v="EN EJECUCION"/>
    <s v="RS"/>
    <x v="6"/>
  </r>
  <r>
    <n v="31"/>
    <s v="A"/>
    <s v="DEFENSA Y SEGURIDAD"/>
    <s v="LLANQUIHUE"/>
    <s v="P. MONTT"/>
    <s v="FAR"/>
    <s v="EJECUCION"/>
    <n v="30076941"/>
    <s v="30076941-EJECUCION"/>
    <m/>
    <s v="30076941"/>
    <s v="REPOSICION SUBCOMISARIA ALERCE"/>
    <n v="1774352506"/>
    <n v="1710357726"/>
    <n v="63994780"/>
    <n v="0"/>
    <n v="0"/>
    <n v="0"/>
    <n v="0"/>
    <n v="0"/>
    <n v="0"/>
    <n v="0"/>
    <n v="0"/>
    <n v="0"/>
    <n v="0"/>
    <n v="63994780"/>
    <n v="0"/>
    <s v="EN EJECUCION"/>
    <s v="RS"/>
    <x v="2"/>
  </r>
  <r>
    <n v="31"/>
    <s v="P"/>
    <s v="MULTISECTORIAL"/>
    <s v="LLANQUIHUE"/>
    <s v="P. MONTT"/>
    <s v="RSD"/>
    <s v="EJECUCION"/>
    <n v="30104476"/>
    <s v="30104476-EJECUCION"/>
    <m/>
    <s v="30104476"/>
    <s v="CONSTRUCCION CIERRE VERTEDERO MUNICIPAL COMUNA DE PUERTO MONTT"/>
    <n v="1085187000"/>
    <n v="2101000"/>
    <n v="50000000"/>
    <n v="0"/>
    <n v="0"/>
    <n v="0"/>
    <n v="0"/>
    <n v="0"/>
    <n v="0"/>
    <n v="0"/>
    <n v="0"/>
    <n v="0"/>
    <n v="0"/>
    <n v="50000000"/>
    <n v="1033086000"/>
    <s v="EN EJECUCION"/>
    <s v="RS"/>
    <x v="5"/>
  </r>
  <r>
    <n v="31"/>
    <s v="A"/>
    <s v="EDUCACIÓN Y CULTURA"/>
    <s v="LLANQUIHUE"/>
    <s v="P. MONTT"/>
    <s v="FIE"/>
    <s v="EJECUCION"/>
    <n v="30440174"/>
    <s v="30440174-EJECUCION"/>
    <m/>
    <s v="30440174"/>
    <s v="CONSERVACION MULTICANCHA CUBIERTA LICEO MANUEL MONTT (C33)"/>
    <n v="425709000"/>
    <n v="0"/>
    <n v="396525243"/>
    <n v="0"/>
    <n v="148195484"/>
    <n v="102354097"/>
    <n v="250549581"/>
    <n v="45639828"/>
    <n v="36216879"/>
    <n v="50561908"/>
    <n v="132418615"/>
    <n v="0"/>
    <n v="382968196"/>
    <n v="13557047"/>
    <n v="29183757"/>
    <s v="EN EJECUCION"/>
    <s v="RS*"/>
    <x v="6"/>
  </r>
  <r>
    <n v="31"/>
    <s v="A"/>
    <s v="EDUCACIÓN Y CULTURA"/>
    <s v="LLANQUIHUE"/>
    <s v="P. MONTT"/>
    <s v="LIBRE"/>
    <s v="DISEÑO"/>
    <n v="30106468"/>
    <s v="30106468-DISEÑO"/>
    <m/>
    <s v="30106468"/>
    <s v="REPOSICION ESCUELA RURAL LAGUNITAS PUERTO MONTT"/>
    <n v="117000000"/>
    <n v="4200000"/>
    <n v="112799750"/>
    <n v="9588000"/>
    <n v="0"/>
    <n v="19176000"/>
    <n v="28764000"/>
    <n v="0"/>
    <n v="28764000"/>
    <n v="0"/>
    <n v="28764000"/>
    <n v="0"/>
    <n v="57528000"/>
    <n v="55271750"/>
    <n v="250"/>
    <s v="EN EJECUCION"/>
    <s v="RS"/>
    <x v="2"/>
  </r>
  <r>
    <n v="31"/>
    <s v="N"/>
    <s v="SALUD"/>
    <s v="LLANQUIHUE"/>
    <s v="P. MONTT"/>
    <s v="LIBRE"/>
    <s v="DISEÑO"/>
    <n v="30080729"/>
    <s v="30080729-DISEÑO"/>
    <s v="30080729-FNDR"/>
    <s v="30080729"/>
    <s v="REPOSICION CENTRO SALUD FAMILIAR ANGELMO"/>
    <n v="1438056000"/>
    <n v="0"/>
    <n v="65117250"/>
    <n v="0"/>
    <n v="0"/>
    <n v="0"/>
    <n v="0"/>
    <n v="28576250"/>
    <n v="0"/>
    <n v="0"/>
    <n v="28576250"/>
    <n v="0"/>
    <n v="28576250"/>
    <n v="36541000"/>
    <n v="1372938750"/>
    <s v="EN EJECUCION"/>
    <s v="RS"/>
    <x v="6"/>
  </r>
  <r>
    <n v="29"/>
    <s v="N"/>
    <s v="DEFENSA Y SEGURIDAD"/>
    <s v="LLANQUIHUE"/>
    <s v="P. MONTT"/>
    <s v="LIBRE"/>
    <s v="EJECUCION"/>
    <n v="30228773"/>
    <s v="30228773-EJECUCION"/>
    <m/>
    <s v="30228773"/>
    <s v="ADQUISICION EQUIPAMIENTO MATERIALES PELIGROSOS BOMBEROS PUERTO MONTT"/>
    <n v="138791000"/>
    <n v="0"/>
    <n v="90000000"/>
    <n v="0"/>
    <n v="0"/>
    <n v="0"/>
    <n v="0"/>
    <n v="0"/>
    <n v="0"/>
    <n v="74183355"/>
    <n v="74183355"/>
    <n v="0"/>
    <n v="74183355"/>
    <n v="15816645"/>
    <n v="48791000"/>
    <s v="EN EJECUCION"/>
    <s v="RS*"/>
    <x v="0"/>
  </r>
  <r>
    <n v="29"/>
    <s v="P"/>
    <s v="SALUD"/>
    <s v="LLANQUIHUE"/>
    <s v="P. MONTT"/>
    <s v="LIBRE"/>
    <s v="EJECUCION"/>
    <n v="40000194"/>
    <s v="40000194-EJECUCION"/>
    <m/>
    <s v="40000194"/>
    <s v="ADQUISICION EQUIPOS Y EQUIPAMIENTO CENTRO ONCOLOGICO AMBULATORIO (C33)"/>
    <n v="1039322000"/>
    <n v="28247017"/>
    <n v="947080203"/>
    <n v="0"/>
    <n v="0"/>
    <n v="9936055"/>
    <n v="9936055"/>
    <n v="41618281"/>
    <n v="9773327"/>
    <n v="403419839"/>
    <n v="454811447"/>
    <n v="20000000"/>
    <n v="464747502"/>
    <n v="482332701"/>
    <n v="63994780"/>
    <s v="EN EJECUCION"/>
    <s v="RS*"/>
    <x v="5"/>
  </r>
  <r>
    <n v="29"/>
    <s v="P"/>
    <s v="MULTISECTORIAL"/>
    <s v="LLANQUIHUE"/>
    <s v="P. MONTT"/>
    <s v="RSD"/>
    <s v="EJECUCION"/>
    <n v="30481457"/>
    <s v="30481457-EJECUCION"/>
    <m/>
    <s v="30481457"/>
    <s v="ADQUISICION CAMION CARGA LATERAL Y TRANSBORDO MOVIL PARA RECOLECCION RESIDUOS SOLIDOS DOMICILIARIOS (C33)"/>
    <n v="471072000"/>
    <n v="0"/>
    <n v="471072000"/>
    <n v="0"/>
    <n v="0"/>
    <n v="0"/>
    <n v="0"/>
    <n v="0"/>
    <n v="470645000"/>
    <n v="0"/>
    <n v="470645000"/>
    <n v="0"/>
    <n v="470645000"/>
    <n v="427000"/>
    <n v="0"/>
    <s v="EN EJECUCION"/>
    <s v="RS*"/>
    <x v="2"/>
  </r>
  <r>
    <n v="31"/>
    <s v="N"/>
    <s v="ENERGIA"/>
    <s v="LLANQUIHUE"/>
    <s v="P. MONTT"/>
    <s v="ENERGIZACION"/>
    <s v="EJECUCION"/>
    <n v="30488869"/>
    <s v="30488869-EJECUCION"/>
    <m/>
    <s v="30488869"/>
    <s v="HABILITACION SUMINISTRO DE ENERGIA ELECTRICA SECTOR LA QUEMADA"/>
    <n v="55662000"/>
    <n v="0"/>
    <n v="55662000"/>
    <n v="0"/>
    <n v="0"/>
    <n v="0"/>
    <n v="0"/>
    <n v="0"/>
    <n v="0"/>
    <n v="55002000"/>
    <n v="55002000"/>
    <n v="0"/>
    <n v="55002000"/>
    <n v="660000"/>
    <n v="0"/>
    <s v="EN EJECUCION"/>
    <s v="RS"/>
    <x v="2"/>
  </r>
  <r>
    <m/>
    <m/>
    <m/>
    <m/>
    <m/>
    <m/>
    <m/>
    <m/>
    <m/>
    <m/>
    <m/>
    <s v="TOTAL DE INICIATIVAS EN EJECUCION"/>
    <n v="24710390484"/>
    <n v="18672024248"/>
    <n v="3163289161"/>
    <n v="13163116"/>
    <n v="157367759"/>
    <n v="175986453"/>
    <n v="346517328"/>
    <n v="181290316"/>
    <n v="621924294"/>
    <n v="654289230"/>
    <n v="1457503840"/>
    <n v="68471029"/>
    <n v="1804021168"/>
    <n v="1359267993"/>
    <n v="28750770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P. MONTT"/>
    <s v="LIBRE"/>
    <s v="EJECUCION"/>
    <n v="30388872"/>
    <s v="30388872-EJECUCION"/>
    <m/>
    <s v="30388872"/>
    <s v="CONSTRUCCION SERVICIO APR CHINCHIN GRANDE "/>
    <n v="244155487"/>
    <n v="220680329"/>
    <n v="23475158"/>
    <n v="0"/>
    <n v="23475158"/>
    <n v="0"/>
    <n v="23475158"/>
    <n v="0"/>
    <n v="0"/>
    <n v="0"/>
    <n v="0"/>
    <n v="0"/>
    <n v="23475158"/>
    <n v="0"/>
    <n v="0"/>
    <s v="TERMINADO"/>
    <s v="RS"/>
    <x v="6"/>
  </r>
  <r>
    <n v="31"/>
    <s v="A"/>
    <s v="DEPORTE"/>
    <s v="LLANQUIHUE"/>
    <s v="P. MONTT"/>
    <s v="LIBRE"/>
    <s v="EJECUCION"/>
    <n v="30097978"/>
    <s v="30097978-EJECUCION"/>
    <m/>
    <s v="30097978"/>
    <s v="AMPLIACION COMPLEJO DEPORTIVO ESTERO LOBOS"/>
    <n v="2184339043"/>
    <n v="2184339043"/>
    <n v="0"/>
    <n v="0"/>
    <n v="0"/>
    <n v="0"/>
    <n v="0"/>
    <n v="0"/>
    <n v="0"/>
    <n v="0"/>
    <n v="0"/>
    <n v="0"/>
    <n v="0"/>
    <n v="0"/>
    <n v="0"/>
    <s v="TERMINADO"/>
    <s v="RS"/>
    <x v="6"/>
  </r>
  <r>
    <m/>
    <m/>
    <m/>
    <m/>
    <m/>
    <m/>
    <m/>
    <m/>
    <m/>
    <m/>
    <m/>
    <s v="TOTAL DE INICIATIVAS TERMINADAS"/>
    <n v="2428494530"/>
    <n v="2405019372"/>
    <n v="23475158"/>
    <n v="0"/>
    <n v="23475158"/>
    <n v="0"/>
    <n v="23475158"/>
    <n v="0"/>
    <n v="0"/>
    <n v="0"/>
    <n v="0"/>
    <n v="0"/>
    <n v="2347515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P. MONTT"/>
    <s v="SS"/>
    <s v="EJECUCION"/>
    <n v="30461279"/>
    <s v="30461279-EJECUCION"/>
    <m/>
    <s v="30461279"/>
    <s v="AMPLIACION APR LAS QUEMAS SAN ANTONIO SECTOR CHAQUEIHUA"/>
    <n v="395716000"/>
    <n v="0"/>
    <n v="118714800"/>
    <n v="0"/>
    <n v="0"/>
    <n v="0"/>
    <n v="0"/>
    <n v="0"/>
    <n v="0"/>
    <n v="53937212"/>
    <n v="53937212"/>
    <n v="31500000"/>
    <n v="53937212"/>
    <n v="64777588"/>
    <n v="277001200"/>
    <s v="EN ADJUDICACION"/>
    <s v="RS"/>
    <x v="7"/>
  </r>
  <r>
    <n v="31"/>
    <s v="P"/>
    <s v="TRANSPORTE"/>
    <s v="LLANQUIHUE"/>
    <s v="P. MONTT"/>
    <s v="FAR"/>
    <s v="EJECUCION"/>
    <n v="20195455"/>
    <s v="20195455-EJECUCION"/>
    <m/>
    <s v="20195455"/>
    <s v="MEJORAMIENTO CALLE PADRE HARTER"/>
    <n v="1032398000"/>
    <n v="0"/>
    <n v="211629167"/>
    <n v="0"/>
    <n v="0"/>
    <n v="0"/>
    <n v="0"/>
    <n v="0"/>
    <n v="0"/>
    <n v="0"/>
    <n v="0"/>
    <n v="0"/>
    <n v="0"/>
    <n v="211629167"/>
    <n v="820768833"/>
    <s v="EN ADJUDICACION"/>
    <s v="RS"/>
    <x v="7"/>
  </r>
  <r>
    <n v="31"/>
    <s v="P"/>
    <s v="TRANSPORTE"/>
    <s v="LLANQUIHUE"/>
    <s v="P. MONTT"/>
    <s v="FAR"/>
    <s v="EJECUCION"/>
    <n v="30080460"/>
    <s v="30080460-EJECUCION"/>
    <m/>
    <s v="30080460"/>
    <s v="CONSTRUCCION PUENTE EL SARGAZO DE PTO MONTT"/>
    <n v="272533000"/>
    <n v="0"/>
    <n v="20000000"/>
    <n v="0"/>
    <n v="0"/>
    <n v="0"/>
    <n v="0"/>
    <n v="0"/>
    <n v="0"/>
    <n v="0"/>
    <n v="0"/>
    <n v="0"/>
    <n v="0"/>
    <n v="20000000"/>
    <n v="252533000"/>
    <s v="EN ADJUDICACION"/>
    <s v="RS"/>
    <x v="5"/>
  </r>
  <r>
    <n v="31"/>
    <s v="P"/>
    <s v="AGUA POTABLE Y ALCANTARILLADO"/>
    <s v="LLANQUIHUE"/>
    <s v="P. MONTT"/>
    <s v="SS"/>
    <s v="EJECUCION"/>
    <n v="30429872"/>
    <s v="30429872-EJECUCION"/>
    <m/>
    <s v="30429872"/>
    <s v="CONSTRUCCION REDES AGUA POTABLE Y ALCANT VILLA LOS PINOS ALTOS"/>
    <n v="413476000"/>
    <n v="0"/>
    <n v="120000000"/>
    <n v="0"/>
    <n v="0"/>
    <n v="0"/>
    <n v="0"/>
    <n v="0"/>
    <n v="0"/>
    <n v="0"/>
    <n v="0"/>
    <n v="0"/>
    <n v="0"/>
    <n v="120000000"/>
    <n v="293476000"/>
    <s v="EN LICITACION"/>
    <s v="RS"/>
    <x v="6"/>
  </r>
  <r>
    <m/>
    <m/>
    <m/>
    <m/>
    <m/>
    <m/>
    <m/>
    <m/>
    <m/>
    <m/>
    <m/>
    <s v="TOTAL DE INICIATIVAS EN LICITACION/ADJUDICACION"/>
    <n v="2114123000"/>
    <n v="0"/>
    <n v="470343967"/>
    <n v="0"/>
    <n v="0"/>
    <n v="0"/>
    <n v="0"/>
    <n v="0"/>
    <n v="0"/>
    <n v="53937212"/>
    <n v="53937212"/>
    <n v="31500000"/>
    <n v="53937212"/>
    <n v="416406755"/>
    <n v="164377903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P. MONTT"/>
    <s v="LIBRE"/>
    <s v="EJECUCION"/>
    <n v="30364305"/>
    <s v="30364305-EJECUCION"/>
    <m/>
    <s v="30364305"/>
    <s v="AMPLIACION Y MEJORAMIENTO INSTITUTO TELETON"/>
    <n v="2629279000"/>
    <n v="0"/>
    <n v="262688853"/>
    <n v="0"/>
    <n v="0"/>
    <n v="0"/>
    <n v="0"/>
    <n v="0"/>
    <n v="5480000"/>
    <n v="0"/>
    <n v="5480000"/>
    <n v="0"/>
    <n v="5480000"/>
    <n v="257208853"/>
    <n v="2366590147"/>
    <s v="CON CONVENIO"/>
    <s v="RS"/>
    <x v="7"/>
  </r>
  <r>
    <n v="31"/>
    <s v="P"/>
    <s v="DEFENSA Y SEGURIDAD"/>
    <s v="LLANQUIHUE"/>
    <s v="P. MONTT"/>
    <s v="LIBRE"/>
    <s v="EJECUCION"/>
    <n v="30115395"/>
    <s v="30115395-EJECUCION"/>
    <m/>
    <s v="30115395"/>
    <s v="CONSTRUCCION CUARTEL 8° COMPAÑIA DE BOMBEROS"/>
    <n v="790552000"/>
    <n v="0"/>
    <n v="145967228"/>
    <n v="0"/>
    <n v="0"/>
    <n v="0"/>
    <n v="0"/>
    <n v="0"/>
    <n v="0"/>
    <n v="0"/>
    <n v="0"/>
    <n v="0"/>
    <n v="0"/>
    <n v="145967228"/>
    <n v="644584772"/>
    <s v="CON CONVENIO"/>
    <s v="RS"/>
    <x v="6"/>
  </r>
  <r>
    <n v="31"/>
    <s v="N"/>
    <s v="TRANSPORTE"/>
    <s v="LLANQUIHUE"/>
    <s v="P. MONTT"/>
    <s v="LIBRE"/>
    <s v="EJECUCION"/>
    <n v="30487413"/>
    <s v="30487413-EJECUCION"/>
    <m/>
    <s v="30487413"/>
    <s v="CONSERVACION VIAS URBANAS PUERTO MONTT (C33)"/>
    <n v="248354000"/>
    <n v="0"/>
    <n v="0"/>
    <n v="0"/>
    <n v="0"/>
    <n v="0"/>
    <n v="0"/>
    <n v="0"/>
    <n v="0"/>
    <n v="0"/>
    <n v="0"/>
    <n v="0"/>
    <n v="0"/>
    <n v="0"/>
    <n v="248354000"/>
    <s v="CON CONVENIO"/>
    <s v="RS*"/>
    <x v="7"/>
  </r>
  <r>
    <n v="31"/>
    <s v="P"/>
    <s v="SALUD"/>
    <s v="LLANQUIHUE"/>
    <s v="P. MONTT"/>
    <s v="LIBRE"/>
    <s v="EJECUCION"/>
    <n v="30128140"/>
    <s v="30128140-EJECUCION"/>
    <m/>
    <s v="30128140"/>
    <s v="NORMALIZACION CESFAM ALERCE "/>
    <n v="4090107000"/>
    <n v="4000000"/>
    <n v="773788090"/>
    <n v="0"/>
    <n v="0"/>
    <n v="0"/>
    <n v="0"/>
    <n v="0"/>
    <n v="0"/>
    <n v="0"/>
    <n v="0"/>
    <n v="0"/>
    <n v="0"/>
    <n v="773788090"/>
    <n v="3312318910"/>
    <s v="CON CONVENIO"/>
    <s v="RS"/>
    <x v="6"/>
  </r>
  <r>
    <n v="31"/>
    <s v="N"/>
    <s v="AGUA POTABLE Y ALCANTARILLADO"/>
    <s v="LLANQUIHUE"/>
    <s v="P. MONTT"/>
    <s v="LIBRE"/>
    <s v="EJECUCION"/>
    <n v="30481304"/>
    <s v="30481304-EJECUCION"/>
    <m/>
    <s v="30481304"/>
    <s v="AMPLIACION SERVICIO APR LAGUNITAS, VALLE CARDONAL "/>
    <n v="597291000"/>
    <n v="0"/>
    <n v="0"/>
    <n v="0"/>
    <n v="0"/>
    <n v="0"/>
    <n v="0"/>
    <n v="0"/>
    <n v="0"/>
    <n v="0"/>
    <n v="0"/>
    <n v="0"/>
    <n v="0"/>
    <n v="0"/>
    <n v="597291000"/>
    <s v="CON CONVENIO"/>
    <s v="RS"/>
    <x v="7"/>
  </r>
  <r>
    <m/>
    <m/>
    <m/>
    <m/>
    <m/>
    <m/>
    <m/>
    <m/>
    <m/>
    <m/>
    <m/>
    <s v="TOTAL DE INICIATIVAS EN CONVENIO Y TRAMITE"/>
    <n v="8355583000"/>
    <n v="4000000"/>
    <n v="1182444171"/>
    <n v="0"/>
    <n v="0"/>
    <n v="0"/>
    <n v="0"/>
    <n v="0"/>
    <n v="5480000"/>
    <n v="0"/>
    <n v="5480000"/>
    <n v="0"/>
    <n v="5480000"/>
    <n v="1176964171"/>
    <n v="716913882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P. MONTT"/>
    <s v="FAR"/>
    <s v="DISEÑO"/>
    <n v="30480704"/>
    <s v="30480704-DISEÑO"/>
    <m/>
    <s v="30480704"/>
    <s v="CONSERVACION CALLE GRANITICO DE PUERTO MONTT (C33)"/>
    <n v="37736000"/>
    <n v="0"/>
    <n v="37736000"/>
    <n v="0"/>
    <n v="0"/>
    <n v="0"/>
    <n v="0"/>
    <n v="0"/>
    <n v="0"/>
    <n v="0"/>
    <n v="0"/>
    <n v="0"/>
    <n v="0"/>
    <n v="37736000"/>
    <n v="0"/>
    <s v="APROBADO CORE"/>
    <s v="RS*"/>
    <x v="2"/>
  </r>
  <r>
    <n v="31"/>
    <s v="N"/>
    <s v="MULTISECTORIAL"/>
    <s v="LLANQUIHUE"/>
    <s v="P. MONTT"/>
    <s v="LIBRE"/>
    <s v="EJECUCION"/>
    <n v="30339322"/>
    <s v="30339322-EJECUCION"/>
    <m/>
    <s v="30339322"/>
    <s v="HABILITACION EDIFICIO EGAÑA 60 PUERTO MONTT REG. LOS LAGOS"/>
    <n v="3500000000"/>
    <n v="0"/>
    <n v="10000000"/>
    <n v="0"/>
    <n v="0"/>
    <n v="0"/>
    <n v="0"/>
    <n v="0"/>
    <n v="0"/>
    <n v="0"/>
    <n v="0"/>
    <n v="0"/>
    <n v="0"/>
    <n v="10000000"/>
    <n v="3490000000"/>
    <s v="ARI"/>
    <s v="OT"/>
    <x v="2"/>
  </r>
  <r>
    <n v="31"/>
    <s v="N"/>
    <s v="TRANSPORTE"/>
    <s v="LLANQUIHUE"/>
    <s v="P. MONTT"/>
    <s v="FAR"/>
    <s v="DISEÑO"/>
    <n v="30437675"/>
    <s v="30437675-DISEÑO"/>
    <m/>
    <s v="30437675"/>
    <s v="CONSTRUCCION CONECTIVIDAD INTERTERRAZAS PUERTO MONTT"/>
    <n v="548000000"/>
    <n v="0"/>
    <n v="30000000"/>
    <n v="0"/>
    <n v="0"/>
    <n v="0"/>
    <n v="0"/>
    <n v="0"/>
    <n v="0"/>
    <n v="0"/>
    <n v="0"/>
    <n v="0"/>
    <n v="0"/>
    <n v="30000000"/>
    <n v="518000000"/>
    <s v="SOLICITUD TRANSPORTE"/>
    <s v="RS"/>
    <x v="2"/>
  </r>
  <r>
    <n v="31"/>
    <s v="N"/>
    <s v="TRANSPORTE"/>
    <s v="LLANQUIHUE"/>
    <s v="P. MONTT"/>
    <s v="FAR"/>
    <s v="EJECUCION"/>
    <n v="30127010"/>
    <s v="30127010-EJECUCION"/>
    <m/>
    <s v="30127010"/>
    <s v="MEJORAMIENTO CALLE EL TENIENTE, BARRIO INDUSTRIAL"/>
    <n v="2515811000"/>
    <n v="0"/>
    <n v="34401667"/>
    <n v="0"/>
    <n v="0"/>
    <n v="0"/>
    <n v="0"/>
    <n v="0"/>
    <n v="0"/>
    <n v="0"/>
    <n v="0"/>
    <n v="0"/>
    <n v="0"/>
    <n v="34401667"/>
    <n v="2481409333"/>
    <s v="SOLICITUD TRANSPORTE"/>
    <s v="RS"/>
    <x v="2"/>
  </r>
  <r>
    <n v="31"/>
    <s v="N"/>
    <s v="TRANSPORTE"/>
    <s v="LLANQUIHUE"/>
    <s v="P. MONTT"/>
    <s v="FAR"/>
    <s v="DISEÑO"/>
    <n v="30092104"/>
    <s v="30092104-DISEÑO"/>
    <m/>
    <s v="30092104"/>
    <s v="MEJORAMIENTO INTERCONEXION VIAL CENTRO-PONIENTE"/>
    <n v="500000000"/>
    <n v="0"/>
    <n v="30000000"/>
    <n v="0"/>
    <n v="0"/>
    <n v="0"/>
    <n v="0"/>
    <n v="0"/>
    <n v="0"/>
    <n v="0"/>
    <n v="0"/>
    <n v="0"/>
    <n v="0"/>
    <n v="30000000"/>
    <n v="470000000"/>
    <s v="SOLICITUD TRANSPORTE"/>
    <s v="SR"/>
    <x v="2"/>
  </r>
  <r>
    <n v="31"/>
    <s v="N"/>
    <s v="EDUCACIÓN Y CULTURA"/>
    <s v="LLANQUIHUE"/>
    <s v="P. MONTT"/>
    <s v="PVP"/>
    <s v="EJECUCION"/>
    <n v="30077490"/>
    <s v="30077490-EJECUCION"/>
    <m/>
    <s v="30077490"/>
    <s v="CONSERVACION CASA PAULY PUERTO MONTT"/>
    <n v="1686871000"/>
    <n v="0"/>
    <n v="47048280"/>
    <n v="0"/>
    <n v="0"/>
    <n v="0"/>
    <n v="0"/>
    <n v="0"/>
    <n v="0"/>
    <n v="0"/>
    <n v="0"/>
    <n v="0"/>
    <n v="0"/>
    <n v="47048280"/>
    <n v="1639822720"/>
    <s v="SOLICITUD"/>
    <s v="OT"/>
    <x v="2"/>
  </r>
  <r>
    <m/>
    <m/>
    <m/>
    <m/>
    <m/>
    <m/>
    <m/>
    <m/>
    <m/>
    <m/>
    <m/>
    <s v="TOTAL DE INICIATIVAS SIN MOVIMIENTO"/>
    <n v="8788418000"/>
    <n v="0"/>
    <n v="189185947"/>
    <n v="0"/>
    <n v="0"/>
    <n v="0"/>
    <n v="0"/>
    <n v="0"/>
    <n v="0"/>
    <n v="0"/>
    <n v="0"/>
    <n v="0"/>
    <n v="0"/>
    <n v="189185947"/>
    <n v="85992320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 MONTT"/>
    <n v="46397009014"/>
    <n v="21081043620"/>
    <n v="5028738404"/>
    <n v="13163116"/>
    <n v="180842917"/>
    <n v="175986453"/>
    <n v="369992486"/>
    <n v="181290316"/>
    <n v="627404294"/>
    <n v="708226442"/>
    <n v="1516921052"/>
    <n v="99971029"/>
    <n v="1886913538"/>
    <n v="3141824866"/>
    <n v="202872269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CALBUCO"/>
    <s v="LIBRE"/>
    <s v="EJECUCION"/>
    <n v="20086686"/>
    <s v="20086686-EJECUCION"/>
    <m/>
    <s v="20086686"/>
    <s v="REPOSICION PARCIAL LICEO POLITECNICO DE CALBUCO"/>
    <n v="7033944000"/>
    <n v="95882250"/>
    <n v="287670250"/>
    <n v="0"/>
    <n v="0"/>
    <n v="0"/>
    <n v="0"/>
    <n v="0"/>
    <n v="0"/>
    <n v="0"/>
    <n v="0"/>
    <n v="27672000"/>
    <n v="0"/>
    <n v="287670250"/>
    <n v="6650391500"/>
    <s v="REEVALUCION"/>
    <s v="RE"/>
    <x v="7"/>
  </r>
  <r>
    <n v="31"/>
    <s v="P"/>
    <s v="TRANSPORTE"/>
    <s v="LLANQUIHUE"/>
    <s v="CALBUCO"/>
    <s v="FAR"/>
    <s v="EJECUCION"/>
    <n v="30115349"/>
    <s v="30115349-EJECUCION"/>
    <m/>
    <s v="30115349"/>
    <s v="CONSTRUCCION PAVIMENTOS AVENIDA PRESIDENTE IBAÑEZ, CALBUCO"/>
    <n v="677044000"/>
    <n v="3001000"/>
    <n v="674043000"/>
    <n v="0"/>
    <n v="0"/>
    <n v="149999999"/>
    <n v="149999999"/>
    <n v="142299999"/>
    <n v="77990000"/>
    <n v="122299999"/>
    <n v="342589998"/>
    <n v="60300000"/>
    <n v="492589997"/>
    <n v="181453003"/>
    <n v="0"/>
    <s v="EN EJECUCION"/>
    <s v="RS"/>
    <x v="5"/>
  </r>
  <r>
    <n v="31"/>
    <s v="A"/>
    <s v="VIVIENDA"/>
    <s v="LLANQUIHUE"/>
    <s v="CALBUCO"/>
    <s v="LIBRE"/>
    <s v="EJECUCION"/>
    <n v="30087299"/>
    <s v="30087299-EJECUCION"/>
    <m/>
    <s v="30087299"/>
    <s v="CONSTRUCCION CEMENTERIO MUNICIPAL DE CALBUCO"/>
    <n v="1136464000"/>
    <n v="0"/>
    <n v="901195000"/>
    <n v="0"/>
    <n v="0"/>
    <n v="0"/>
    <n v="0"/>
    <n v="0"/>
    <n v="75956162"/>
    <n v="74681844"/>
    <n v="150638006"/>
    <n v="151136667"/>
    <n v="150638006"/>
    <n v="750556994"/>
    <n v="235269000"/>
    <s v="EN EJECUCION"/>
    <s v="RS"/>
    <x v="7"/>
  </r>
  <r>
    <n v="29"/>
    <s v="N"/>
    <s v="SALUD"/>
    <s v="LLANQUIHUE"/>
    <s v="CALBUCO"/>
    <s v="LIBRE"/>
    <s v="EJECUCION"/>
    <n v="30485663"/>
    <s v="30485663-EJECUCION"/>
    <m/>
    <s v="30485663"/>
    <s v="REPOSICION Y DESTINACION VEHICULOS TRASLADO PACIENTES DIALISIS HOSPITAL DE CALBUCO (C33)"/>
    <n v="65212000"/>
    <n v="0"/>
    <n v="65212000"/>
    <n v="0"/>
    <n v="0"/>
    <n v="0"/>
    <n v="0"/>
    <n v="0"/>
    <n v="0"/>
    <n v="0"/>
    <n v="0"/>
    <n v="0"/>
    <n v="0"/>
    <n v="65212000"/>
    <n v="0"/>
    <s v="EN EJECUCION"/>
    <s v="RS*"/>
    <x v="2"/>
  </r>
  <r>
    <n v="29"/>
    <s v="N"/>
    <s v="MULTISECTORIAL"/>
    <s v="LLANQUIHUE"/>
    <s v="CALBUCO"/>
    <s v="LIBRE"/>
    <s v="EJECUCION"/>
    <n v="30465002"/>
    <s v="30465002-EJECUCION"/>
    <m/>
    <s v="30465002"/>
    <s v="ADQUISICION CAMION MULTIPROPOSITO, COMUNA CALBUCO(C33)"/>
    <n v="218961000"/>
    <n v="0"/>
    <n v="218961000"/>
    <n v="0"/>
    <n v="0"/>
    <n v="0"/>
    <n v="0"/>
    <n v="0"/>
    <n v="0"/>
    <n v="0"/>
    <n v="0"/>
    <n v="0"/>
    <n v="0"/>
    <n v="218961000"/>
    <n v="0"/>
    <s v="EN EJECUCION"/>
    <s v="RS*"/>
    <x v="2"/>
  </r>
  <r>
    <m/>
    <m/>
    <m/>
    <m/>
    <m/>
    <m/>
    <m/>
    <m/>
    <m/>
    <m/>
    <m/>
    <s v="TOTAL DE INICIATIVAS EN EJECUCION"/>
    <n v="9131625000"/>
    <n v="98883250"/>
    <n v="2147081250"/>
    <n v="0"/>
    <n v="0"/>
    <n v="149999999"/>
    <n v="149999999"/>
    <n v="142299999"/>
    <n v="153946162"/>
    <n v="196981843"/>
    <n v="493228004"/>
    <n v="239108667"/>
    <n v="643228003"/>
    <n v="1503853247"/>
    <n v="6885660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NERGIA"/>
    <s v="LLANQUIHUE"/>
    <s v="CALBUCO"/>
    <s v="ENERGIZACION"/>
    <s v="EJECUCION"/>
    <n v="30339483"/>
    <s v="30339483-EJECUCION"/>
    <m/>
    <s v="30339483"/>
    <s v="HABILITACION SUMINISTRO ENERGIA ELECTRICA, QUEULLIN"/>
    <n v="1586863743"/>
    <n v="1586863743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MULTISECTORIAL"/>
    <s v="LLANQUIHUE"/>
    <s v="CALBUCO"/>
    <s v="RSD"/>
    <s v="DISEÑO"/>
    <n v="30135967"/>
    <s v="30135967-DISEÑO"/>
    <m/>
    <s v="30135967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0"/>
    <n v="22500000"/>
    <n v="0"/>
    <n v="0"/>
    <s v="TERMINADO"/>
    <s v="RS"/>
    <x v="2"/>
  </r>
  <r>
    <m/>
    <m/>
    <m/>
    <m/>
    <m/>
    <m/>
    <m/>
    <m/>
    <m/>
    <m/>
    <m/>
    <s v="TOTAL DE INICIATIVAS TERMINADAS"/>
    <n v="1676863743"/>
    <n v="1654363743"/>
    <n v="22500000"/>
    <n v="0"/>
    <n v="0"/>
    <n v="0"/>
    <n v="0"/>
    <n v="0"/>
    <n v="0"/>
    <n v="22500000"/>
    <n v="22500000"/>
    <n v="0"/>
    <n v="225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CALBUCO"/>
    <s v="LIBRE"/>
    <s v="EJECUCION"/>
    <n v="30380331"/>
    <s v="30380331-EJECUCION"/>
    <m/>
    <s v="30380331"/>
    <s v="CONSTRUCCION Y HABILITACION CENTRO DE DIALISIS HOSPITAL DE CALBUCO"/>
    <n v="1802409000"/>
    <n v="0"/>
    <n v="2921000"/>
    <n v="0"/>
    <n v="0"/>
    <n v="0"/>
    <n v="0"/>
    <n v="0"/>
    <n v="0"/>
    <n v="0"/>
    <n v="0"/>
    <n v="2921000"/>
    <n v="0"/>
    <n v="2921000"/>
    <n v="1799488000"/>
    <s v="CON CONVENIO"/>
    <s v="RS"/>
    <x v="2"/>
  </r>
  <r>
    <n v="31"/>
    <s v="N"/>
    <s v="TRANSPORTE"/>
    <s v="LLANQUIHUE"/>
    <s v="CALBUCO"/>
    <s v="FAR"/>
    <s v="EJECUCION"/>
    <n v="30480531"/>
    <s v="30480531-EJECUCION"/>
    <m/>
    <s v="30480531"/>
    <s v="CONSTRUCCION PAVIMENTACION CALLES CARLOS CONDELL Y WILLIAM REBOLLEDO"/>
    <n v="469704000"/>
    <n v="0"/>
    <n v="200000000"/>
    <n v="0"/>
    <n v="0"/>
    <n v="0"/>
    <n v="0"/>
    <n v="0"/>
    <n v="0"/>
    <n v="0"/>
    <n v="0"/>
    <n v="2999000"/>
    <n v="0"/>
    <n v="200000000"/>
    <n v="269704000"/>
    <s v="CON CONVENIO"/>
    <s v="RS"/>
    <x v="2"/>
  </r>
  <r>
    <m/>
    <m/>
    <m/>
    <m/>
    <m/>
    <m/>
    <m/>
    <m/>
    <m/>
    <m/>
    <m/>
    <s v="TOTAL DE INICIATIVAS EN CONVENIO Y TRAMITE"/>
    <n v="2272113000"/>
    <n v="0"/>
    <n v="202921000"/>
    <n v="0"/>
    <n v="0"/>
    <n v="0"/>
    <n v="0"/>
    <n v="0"/>
    <n v="0"/>
    <n v="0"/>
    <n v="0"/>
    <n v="5920000"/>
    <n v="0"/>
    <n v="202921000"/>
    <n v="206919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LLANQUIHUE"/>
    <s v="CALBUCO"/>
    <s v="SS"/>
    <s v="EJECUCION"/>
    <n v="30427273"/>
    <s v="30427273-EJECUCION"/>
    <m/>
    <s v="30427273"/>
    <s v="CONSTRUCCION INFRAESTRUCTURA SANITARIA LOCALIDAD DE PARGUA"/>
    <n v="1073021000"/>
    <n v="0"/>
    <n v="10000000"/>
    <n v="0"/>
    <n v="0"/>
    <n v="0"/>
    <n v="0"/>
    <n v="0"/>
    <n v="0"/>
    <n v="0"/>
    <n v="0"/>
    <n v="0"/>
    <n v="0"/>
    <n v="10000000"/>
    <n v="1063021000"/>
    <s v="ARI"/>
    <s v="SR"/>
    <x v="2"/>
  </r>
  <r>
    <n v="31"/>
    <s v="N"/>
    <s v="DEFENSA Y SEGURIDAD"/>
    <s v="LLANQUIHUE"/>
    <s v="CALBUCO"/>
    <s v="LIBRE"/>
    <s v="EJECUCION"/>
    <n v="30472587"/>
    <s v="30472587-EJECUCION"/>
    <m/>
    <s v="30472587"/>
    <s v="REPOSICION REPOSICION CUARTEL 2° CIA. BOMBEROS CALBUCO"/>
    <n v="617565000"/>
    <n v="0"/>
    <n v="10000000"/>
    <n v="0"/>
    <n v="0"/>
    <n v="0"/>
    <n v="0"/>
    <n v="0"/>
    <n v="0"/>
    <n v="0"/>
    <n v="0"/>
    <n v="0"/>
    <n v="0"/>
    <n v="10000000"/>
    <n v="607565000"/>
    <s v="ARI"/>
    <s v="SR"/>
    <x v="2"/>
  </r>
  <r>
    <n v="31"/>
    <s v="N"/>
    <s v="SALUD"/>
    <s v="LLANQUIHUE"/>
    <s v="CALBUCO"/>
    <s v="LIBRE"/>
    <s v="EJECUCION"/>
    <n v="20181416"/>
    <s v="20181416-EJECUCION"/>
    <m/>
    <s v="20181416"/>
    <s v="REPOSICION POSTA DE SALUD PEÑASMO"/>
    <n v="391426000"/>
    <n v="0"/>
    <n v="7079000"/>
    <n v="0"/>
    <n v="0"/>
    <n v="0"/>
    <n v="0"/>
    <n v="0"/>
    <n v="0"/>
    <n v="0"/>
    <n v="0"/>
    <n v="0"/>
    <n v="0"/>
    <n v="7079000"/>
    <n v="384347000"/>
    <s v="ARI"/>
    <s v="SR"/>
    <x v="2"/>
  </r>
  <r>
    <m/>
    <m/>
    <m/>
    <m/>
    <m/>
    <m/>
    <m/>
    <m/>
    <m/>
    <m/>
    <m/>
    <s v="TOTAL DE INICIATIVAS SIN MOVIMIENTO"/>
    <n v="2082012000"/>
    <n v="0"/>
    <n v="27079000"/>
    <n v="0"/>
    <n v="0"/>
    <n v="0"/>
    <n v="0"/>
    <n v="0"/>
    <n v="0"/>
    <n v="0"/>
    <n v="0"/>
    <n v="0"/>
    <n v="0"/>
    <n v="27079000"/>
    <n v="20549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LBUCO"/>
    <n v="15162613743"/>
    <n v="1753246993"/>
    <n v="2399581250"/>
    <n v="0"/>
    <n v="0"/>
    <n v="149999999"/>
    <n v="149999999"/>
    <n v="142299999"/>
    <n v="153946162"/>
    <n v="219481843"/>
    <n v="515728004"/>
    <n v="245028667"/>
    <n v="665728003"/>
    <n v="1733853247"/>
    <n v="1100978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COCHAMO"/>
    <s v="PV"/>
    <s v="DISEÑO"/>
    <n v="30131517"/>
    <s v="30131517-DISEÑO"/>
    <m/>
    <s v="30131517"/>
    <s v="CONSTRUCCION SISTEMA APR EL QUECHE"/>
    <n v="27000000"/>
    <n v="5400000"/>
    <n v="21600000"/>
    <n v="0"/>
    <n v="0"/>
    <n v="0"/>
    <n v="0"/>
    <n v="0"/>
    <n v="0"/>
    <n v="0"/>
    <n v="0"/>
    <n v="0"/>
    <n v="0"/>
    <n v="21600000"/>
    <n v="0"/>
    <s v="EN EJECUCION"/>
    <s v="RS"/>
    <x v="5"/>
  </r>
  <r>
    <n v="31"/>
    <s v="A"/>
    <s v="SALUD"/>
    <s v="LLANQUIHUE"/>
    <s v="COCHAMO"/>
    <s v="LIBRE"/>
    <s v="EJECUCION"/>
    <n v="30047349"/>
    <s v="30047349-EJECUCION"/>
    <m/>
    <s v="30047349"/>
    <s v="CONSTRUCCION CENTRO DE SALUD COCHAMO"/>
    <n v="1975000000"/>
    <n v="1946992316"/>
    <n v="14455056"/>
    <n v="0"/>
    <n v="0"/>
    <n v="0"/>
    <n v="0"/>
    <n v="0"/>
    <n v="0"/>
    <n v="11684427"/>
    <n v="11684427"/>
    <n v="0"/>
    <n v="11684427"/>
    <n v="2770629"/>
    <n v="13552628"/>
    <s v="EN EJECUCION"/>
    <s v="RS"/>
    <x v="5"/>
  </r>
  <r>
    <n v="31"/>
    <s v="A"/>
    <s v="DEFENSA Y SEGURIDAD"/>
    <s v="LLANQUIHUE"/>
    <s v="COCHAMO"/>
    <s v="PV"/>
    <s v="EJECUCION"/>
    <n v="30046830"/>
    <s v="30046830-EJECUCION"/>
    <m/>
    <s v="30046830"/>
    <s v="REPOSICION RETEN CARABINEROS DE COCHAMO"/>
    <n v="748449085"/>
    <n v="713793031"/>
    <n v="34656054"/>
    <n v="0"/>
    <n v="0"/>
    <n v="4877054"/>
    <n v="4877054"/>
    <n v="0"/>
    <n v="0"/>
    <n v="0"/>
    <n v="0"/>
    <n v="7616000"/>
    <n v="4877054"/>
    <n v="29779000"/>
    <n v="0"/>
    <s v="EN EJECUCION"/>
    <s v="RS"/>
    <x v="2"/>
  </r>
  <r>
    <n v="29"/>
    <s v="N"/>
    <s v="MULTISECTORIAL"/>
    <s v="LLANQUIHUE"/>
    <s v="COCHAMO"/>
    <s v="LIBRE"/>
    <s v="EJECUCION"/>
    <n v="30329325"/>
    <s v="30329325-EJECUCION"/>
    <m/>
    <s v="30329325"/>
    <s v="ADQUISICION MAQUINARIA PARA TRABAJOS MUNICIPALES"/>
    <n v="292147000"/>
    <n v="0"/>
    <n v="292147000"/>
    <n v="0"/>
    <n v="0"/>
    <n v="0"/>
    <n v="0"/>
    <n v="0"/>
    <n v="0"/>
    <n v="127449000"/>
    <n v="127449000"/>
    <n v="22491000"/>
    <n v="127449000"/>
    <n v="164698000"/>
    <n v="0"/>
    <s v="EN EJECUCION"/>
    <s v="RS*"/>
    <x v="0"/>
  </r>
  <r>
    <n v="31"/>
    <s v="A"/>
    <s v="TRANSPORTE"/>
    <s v="LLANQUIHUE"/>
    <s v="COCHAMO"/>
    <s v="PV"/>
    <s v="EJECUCION"/>
    <n v="30342773"/>
    <s v="30342773-EJECUCION"/>
    <m/>
    <s v="30342773"/>
    <s v="MEJORAMIENTO RUTA V 69 SECTOR RALUN COCHAMO"/>
    <n v="7077310000"/>
    <n v="135002990"/>
    <n v="1670562131"/>
    <n v="0"/>
    <n v="6698601"/>
    <n v="614217"/>
    <n v="7312818"/>
    <n v="677550"/>
    <n v="0"/>
    <n v="0"/>
    <n v="677550"/>
    <n v="0"/>
    <n v="7990368"/>
    <n v="1662571763"/>
    <n v="5271744879"/>
    <s v="EN EJECUCION"/>
    <s v="RS"/>
    <x v="7"/>
  </r>
  <r>
    <n v="29"/>
    <s v="N"/>
    <s v="MULTISECTORIAL"/>
    <s v="LLANQUIHUE"/>
    <s v="COCHAMO"/>
    <s v="LIBRE"/>
    <s v="EJECUCION"/>
    <n v="40002212"/>
    <s v="40002212-EJECUCION"/>
    <m/>
    <s v="40002212"/>
    <s v="ADQUISICION Y REPOSICION DE CAMIONETAS PARA EL TRANSPORTE MUNICIPAL (C33)"/>
    <n v="420650000"/>
    <n v="0"/>
    <n v="42054838"/>
    <n v="0"/>
    <n v="0"/>
    <n v="0"/>
    <n v="0"/>
    <n v="0"/>
    <n v="42054838"/>
    <n v="0"/>
    <n v="42054838"/>
    <n v="0"/>
    <n v="42054838"/>
    <n v="0"/>
    <n v="378595162"/>
    <s v="EN EJECUCION"/>
    <s v="RS*"/>
    <x v="2"/>
  </r>
  <r>
    <n v="31"/>
    <s v="P"/>
    <s v="DEPORTE"/>
    <s v="LLANQUIHUE"/>
    <s v="COCHAMO"/>
    <s v="PV"/>
    <s v="EJECUCION"/>
    <n v="30248522"/>
    <s v="30248522-EJECUCION"/>
    <m/>
    <s v="30248522"/>
    <s v="CONSTRUCCION ESTADIO MUNCIPAL DE COCHAMO"/>
    <n v="1053374000"/>
    <n v="2500000"/>
    <n v="200000000"/>
    <n v="0"/>
    <n v="0"/>
    <n v="0"/>
    <n v="0"/>
    <n v="0"/>
    <n v="0"/>
    <n v="0"/>
    <n v="0"/>
    <n v="0"/>
    <n v="0"/>
    <n v="200000000"/>
    <n v="850874000"/>
    <s v="EN REEVALUACION"/>
    <s v="RS"/>
    <x v="7"/>
  </r>
  <r>
    <m/>
    <m/>
    <m/>
    <m/>
    <m/>
    <m/>
    <m/>
    <m/>
    <m/>
    <m/>
    <m/>
    <s v="TOTAL DE INICIATIVAS EN EJECUCION"/>
    <n v="11593930085"/>
    <n v="2803688337"/>
    <n v="2275475079"/>
    <n v="0"/>
    <n v="6698601"/>
    <n v="5491271"/>
    <n v="12189872"/>
    <n v="677550"/>
    <n v="42054838"/>
    <n v="139133427"/>
    <n v="181865815"/>
    <n v="30107000"/>
    <n v="194055687"/>
    <n v="2081419392"/>
    <n v="651476666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LLANQUIHUE"/>
    <s v="COCHAMO"/>
    <s v="LIBRE"/>
    <s v="EJECUCION"/>
    <n v="30188272"/>
    <s v="30188272-EJECUCION"/>
    <m/>
    <s v="30188272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0"/>
    <n v="115506498"/>
    <n v="0"/>
    <n v="0"/>
    <s v="TERMINADO"/>
    <s v="RS*"/>
    <x v="6"/>
  </r>
  <r>
    <n v="24"/>
    <s v="N"/>
    <s v="ENERGIA"/>
    <s v="LLANQUIHUE"/>
    <s v="COCHAMO"/>
    <s v="ENERGIZACION"/>
    <s v="EJECUCION"/>
    <n v="40005022"/>
    <s v="40005022-EJECUCION"/>
    <m/>
    <s v="40005022"/>
    <s v="TRANSFERENCIA SUBSIDIO OPER. SISTEMA AUTOGENERACION SECTOR SOTOMO"/>
    <n v="49762122"/>
    <n v="0"/>
    <n v="49762122"/>
    <n v="0"/>
    <n v="0"/>
    <n v="0"/>
    <n v="0"/>
    <n v="0"/>
    <n v="49762122"/>
    <n v="0"/>
    <n v="49762122"/>
    <n v="0"/>
    <n v="49762122"/>
    <n v="0"/>
    <n v="0"/>
    <s v="TERMINADO"/>
    <s v="RS*"/>
    <x v="0"/>
  </r>
  <r>
    <m/>
    <m/>
    <m/>
    <m/>
    <m/>
    <m/>
    <m/>
    <m/>
    <m/>
    <m/>
    <m/>
    <s v="TOTAL DE INICIATIVAS TERMINADAS"/>
    <n v="165268620"/>
    <n v="0"/>
    <n v="165268620"/>
    <n v="0"/>
    <n v="0"/>
    <n v="0"/>
    <n v="0"/>
    <n v="115506498"/>
    <n v="49762122"/>
    <n v="0"/>
    <n v="165268620"/>
    <n v="0"/>
    <n v="16526862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COCHAMO"/>
    <s v="FAR"/>
    <s v="EJECUCION"/>
    <n v="30459455"/>
    <s v="30459455-EJECUCION"/>
    <m/>
    <s v="30459455"/>
    <s v="CONSERVACION VARIOS CAMINOS VECINALES GLOSA 7, COMUNA DE COCHAMO (C33)"/>
    <n v="305031000"/>
    <n v="0"/>
    <n v="10237878"/>
    <n v="0"/>
    <n v="0"/>
    <n v="0"/>
    <n v="0"/>
    <n v="0"/>
    <n v="0"/>
    <n v="0"/>
    <n v="0"/>
    <n v="0"/>
    <n v="0"/>
    <n v="10237878"/>
    <n v="294793122"/>
    <s v="EVALUADO"/>
    <s v="RS*"/>
    <x v="2"/>
  </r>
  <r>
    <n v="31"/>
    <s v="N"/>
    <s v="AGUA POTABLE Y ALCANTARILLADO"/>
    <s v="LLANQUIHUE"/>
    <s v="COCHAMO"/>
    <s v="PV"/>
    <s v="EJECUCION"/>
    <n v="30116480"/>
    <s v="30116480-EJECUCION"/>
    <m/>
    <s v="30116480"/>
    <s v="CONSTRUCCION SISTEMA APR DE YATES COCHAMO"/>
    <n v="167764000"/>
    <n v="0"/>
    <n v="5000000"/>
    <n v="0"/>
    <n v="0"/>
    <n v="0"/>
    <n v="0"/>
    <n v="0"/>
    <n v="0"/>
    <n v="0"/>
    <n v="0"/>
    <n v="0"/>
    <n v="0"/>
    <n v="5000000"/>
    <n v="162764000"/>
    <s v="ARI"/>
    <s v="SR"/>
    <x v="2"/>
  </r>
  <r>
    <n v="31"/>
    <s v="N"/>
    <s v="ENERGIA"/>
    <s v="LLANQUIHUE"/>
    <s v="COCHAMO"/>
    <s v="PV"/>
    <s v="EJECUCION"/>
    <n v="30328273"/>
    <s v="30328273-EJECUCION"/>
    <m/>
    <s v="30328273"/>
    <s v="CONSTRUCCION MICROCENTRAL HIDROELECTRICA SOTOMO"/>
    <n v="100500000"/>
    <n v="0"/>
    <n v="5000000"/>
    <n v="0"/>
    <n v="0"/>
    <n v="0"/>
    <n v="0"/>
    <n v="0"/>
    <n v="0"/>
    <n v="0"/>
    <n v="0"/>
    <n v="0"/>
    <n v="0"/>
    <n v="5000000"/>
    <n v="95500000"/>
    <s v="ARI"/>
    <s v="SR"/>
    <x v="2"/>
  </r>
  <r>
    <n v="31"/>
    <s v="N"/>
    <s v="AGUA POTABLE Y ALCANTARILLADO"/>
    <s v="LLANQUIHUE"/>
    <s v="COCHAMO"/>
    <s v="PV"/>
    <s v="DISEÑO"/>
    <n v="30474433"/>
    <s v="30474433-DISEÑO"/>
    <m/>
    <s v="30474433"/>
    <s v="CONSTRUCCION SISTEMA APR ALTO PUELO, COCHAMO"/>
    <n v="33856000"/>
    <n v="0"/>
    <n v="3385600"/>
    <n v="0"/>
    <n v="0"/>
    <n v="0"/>
    <n v="0"/>
    <n v="0"/>
    <n v="0"/>
    <n v="0"/>
    <n v="0"/>
    <n v="0"/>
    <n v="0"/>
    <n v="3385600"/>
    <n v="30470400"/>
    <s v="ARI"/>
    <s v="SR"/>
    <x v="2"/>
  </r>
  <r>
    <m/>
    <m/>
    <m/>
    <m/>
    <m/>
    <m/>
    <m/>
    <m/>
    <m/>
    <m/>
    <m/>
    <s v="TOTAL DE INICIATIVAS SIN MOVIMIENTO"/>
    <n v="607151000"/>
    <n v="0"/>
    <n v="23623478"/>
    <n v="0"/>
    <n v="0"/>
    <n v="0"/>
    <n v="0"/>
    <n v="0"/>
    <n v="0"/>
    <n v="0"/>
    <n v="0"/>
    <n v="0"/>
    <n v="0"/>
    <n v="23623478"/>
    <n v="58352752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OCHAMO"/>
    <n v="12366349705"/>
    <n v="2803688337"/>
    <n v="2464367177"/>
    <n v="0"/>
    <n v="6698601"/>
    <n v="5491271"/>
    <n v="12189872"/>
    <n v="116184048"/>
    <n v="91816960"/>
    <n v="139133427"/>
    <n v="347134435"/>
    <n v="30107000"/>
    <n v="359324307"/>
    <n v="2105042870"/>
    <n v="70982941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FRESIA"/>
    <s v="FAR"/>
    <s v="EJECUCION"/>
    <n v="30212372"/>
    <s v="30212372-EJECUCION"/>
    <m/>
    <s v="30212372"/>
    <s v="CONSTRUCCION APR SECTOR RURAL LA VEGA"/>
    <n v="339876608"/>
    <n v="294876608"/>
    <n v="30621463"/>
    <n v="0"/>
    <n v="0"/>
    <n v="0"/>
    <n v="0"/>
    <n v="30621463"/>
    <n v="0"/>
    <n v="0"/>
    <n v="30621463"/>
    <n v="0"/>
    <n v="30621463"/>
    <n v="0"/>
    <n v="14378537"/>
    <s v="EN EJECUCION"/>
    <s v="RS"/>
    <x v="5"/>
  </r>
  <r>
    <n v="31"/>
    <s v="A"/>
    <s v="SALUD"/>
    <s v="LLANQUIHUE"/>
    <s v="FRESIA"/>
    <s v="LIBRE"/>
    <s v="EJECUCION"/>
    <n v="30125825"/>
    <s v="30125825-EJECUCION"/>
    <m/>
    <s v="30125825"/>
    <s v="MEJORAMIENTO INFRAESTRUCTURA HOSPITAL DE FRESIA"/>
    <n v="621915375"/>
    <n v="604331952"/>
    <n v="358690"/>
    <n v="0"/>
    <n v="0"/>
    <n v="0"/>
    <n v="0"/>
    <n v="0"/>
    <n v="0"/>
    <n v="0"/>
    <n v="0"/>
    <n v="0"/>
    <n v="0"/>
    <n v="358690"/>
    <n v="17224733"/>
    <s v="EN EJECUCION"/>
    <s v="RS"/>
    <x v="5"/>
  </r>
  <r>
    <n v="29"/>
    <s v="P"/>
    <s v="TRANSPORTE"/>
    <s v="LLANQUIHUE"/>
    <s v="FRESIA"/>
    <s v="FAR"/>
    <s v="EJECUCION"/>
    <n v="30396186"/>
    <s v="30396186-EJECUCION"/>
    <m/>
    <s v="30396186"/>
    <s v="REPOSICION 03 CAMIONES TOLVA Y 01 RETROEXCAVADORA, FRESIA(C33)"/>
    <n v="406262000"/>
    <n v="0"/>
    <n v="339210994"/>
    <n v="0"/>
    <n v="0"/>
    <n v="75268994"/>
    <n v="75268994"/>
    <n v="0"/>
    <n v="0"/>
    <n v="263942000"/>
    <n v="263942000"/>
    <n v="0"/>
    <n v="339210994"/>
    <n v="0"/>
    <n v="67051006"/>
    <s v="EN EJECUCION"/>
    <s v="RS*"/>
    <x v="5"/>
  </r>
  <r>
    <n v="33"/>
    <s v="P"/>
    <s v="AGUA POTABLE Y ALCANTARILLADO"/>
    <s v="LLANQUIHUE"/>
    <s v="FRESIA"/>
    <s v="SS"/>
    <s v="EJECUCION"/>
    <n v="30458130"/>
    <s v="30458130-EJECUCION"/>
    <m/>
    <s v="30458130"/>
    <s v="CONSTRUCCION CASETAS SANITARIAS Y CONEXION SECTOR LOS PRADOS, FRESIA"/>
    <n v="377930000"/>
    <n v="0"/>
    <n v="284502900"/>
    <n v="0"/>
    <n v="0"/>
    <n v="0"/>
    <n v="0"/>
    <n v="82302900"/>
    <n v="100082115"/>
    <n v="91476795"/>
    <n v="273861810"/>
    <n v="51400000"/>
    <n v="273861810"/>
    <n v="10641090"/>
    <n v="93427100"/>
    <s v="EN EJECUCION"/>
    <s v="RS"/>
    <x v="7"/>
  </r>
  <r>
    <n v="31"/>
    <s v="A"/>
    <s v="AGUA POTABLE Y ALCANTARILLADO"/>
    <s v="LLANQUIHUE"/>
    <s v="FRESIA"/>
    <s v="FAR"/>
    <s v="EJECUCION"/>
    <n v="30212472"/>
    <s v="30212472-EJECUCION"/>
    <m/>
    <s v="30212472"/>
    <s v="CONSTRUCCION SERVICIO APR SECTOR RURAL EL MAÑIO"/>
    <n v="451393359"/>
    <n v="424766706"/>
    <n v="3658277"/>
    <n v="0"/>
    <n v="0"/>
    <n v="0"/>
    <n v="0"/>
    <n v="0"/>
    <n v="0"/>
    <n v="0"/>
    <n v="0"/>
    <n v="0"/>
    <n v="0"/>
    <n v="3658277"/>
    <n v="22968376"/>
    <s v="EN EJECUCION"/>
    <s v="RS"/>
    <x v="6"/>
  </r>
  <r>
    <m/>
    <m/>
    <m/>
    <m/>
    <m/>
    <m/>
    <m/>
    <m/>
    <m/>
    <m/>
    <m/>
    <s v="TOTAL DE INICIATIVAS EN EJECUCION"/>
    <n v="2197377342"/>
    <n v="1323975266"/>
    <n v="658352324"/>
    <n v="0"/>
    <n v="0"/>
    <n v="75268994"/>
    <n v="75268994"/>
    <n v="112924363"/>
    <n v="100082115"/>
    <n v="355418795"/>
    <n v="568425273"/>
    <n v="51400000"/>
    <n v="643694267"/>
    <n v="14658057"/>
    <n v="2150497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LLANQUIHUE"/>
    <s v="FRESIA"/>
    <s v="LIBRE"/>
    <s v="EJECUCION"/>
    <n v="30377674"/>
    <s v="30377674-EJECUCION"/>
    <m/>
    <s v="30377674"/>
    <s v="ADQUISICION CAMION MULTIPROPOSITO MUNICIPAL (C33)"/>
    <n v="265742000"/>
    <n v="0"/>
    <n v="265742000"/>
    <n v="0"/>
    <n v="0"/>
    <n v="0"/>
    <n v="0"/>
    <n v="0"/>
    <n v="0"/>
    <n v="0"/>
    <n v="0"/>
    <n v="0"/>
    <n v="0"/>
    <n v="265742000"/>
    <n v="0"/>
    <s v="EN LICITACION"/>
    <s v="RS*"/>
    <x v="2"/>
  </r>
  <r>
    <m/>
    <m/>
    <m/>
    <m/>
    <m/>
    <m/>
    <m/>
    <m/>
    <m/>
    <m/>
    <m/>
    <s v="TOTAL DE INICIATIVAS EN LICITACION/ADJUDICACION"/>
    <n v="265742000"/>
    <n v="0"/>
    <n v="265742000"/>
    <n v="0"/>
    <n v="0"/>
    <n v="0"/>
    <n v="0"/>
    <n v="0"/>
    <n v="0"/>
    <n v="0"/>
    <n v="0"/>
    <n v="0"/>
    <n v="0"/>
    <n v="26574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130451"/>
    <s v="30130451-EJECUCION"/>
    <m/>
    <s v="30130451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s v="TERMINADO"/>
    <s v="RS"/>
    <x v="7"/>
  </r>
  <r>
    <m/>
    <m/>
    <m/>
    <m/>
    <m/>
    <m/>
    <m/>
    <m/>
    <m/>
    <m/>
    <m/>
    <s v="TOTAL DE INICIATIVAS TERMINADAS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458322"/>
    <s v="30458322-EJECUCION"/>
    <m/>
    <s v="30458322"/>
    <s v="CONSERVACION VARIOS CAMINOS VECINALES GLOSA 7 COMUNA DE FRESIA(C33)"/>
    <n v="313240000"/>
    <n v="7350000"/>
    <n v="52007368"/>
    <n v="0"/>
    <n v="0"/>
    <n v="0"/>
    <n v="0"/>
    <n v="0"/>
    <n v="0"/>
    <n v="0"/>
    <n v="0"/>
    <n v="52007368"/>
    <n v="0"/>
    <n v="52007368"/>
    <n v="253882632"/>
    <s v="CON CONVENIO"/>
    <s v="RS*"/>
    <x v="5"/>
  </r>
  <r>
    <n v="31"/>
    <s v="A"/>
    <s v="AGUA POTABLE Y ALCANTARILLADO"/>
    <s v="LLANQUIHUE"/>
    <s v="FRESIA"/>
    <s v="PIR"/>
    <s v="EJECUCION"/>
    <n v="30088011"/>
    <s v="30088011-EJECUCION"/>
    <m/>
    <s v="30088011"/>
    <s v="CONSTRUCCION PLANTA DE TRATAMIENTO PARGA"/>
    <n v="608334000"/>
    <n v="0"/>
    <n v="0"/>
    <n v="0"/>
    <n v="0"/>
    <n v="0"/>
    <n v="0"/>
    <n v="0"/>
    <n v="0"/>
    <n v="0"/>
    <n v="0"/>
    <n v="0"/>
    <n v="0"/>
    <n v="0"/>
    <n v="608334000"/>
    <s v="CON CONVENIO"/>
    <s v="RS"/>
    <x v="7"/>
  </r>
  <r>
    <m/>
    <m/>
    <m/>
    <m/>
    <m/>
    <m/>
    <m/>
    <m/>
    <m/>
    <m/>
    <m/>
    <s v="TOTAL DE INICIATIVAS EN CONVENIO Y TRAMITE"/>
    <n v="921574000"/>
    <n v="7350000"/>
    <n v="52007368"/>
    <n v="0"/>
    <n v="0"/>
    <n v="0"/>
    <n v="0"/>
    <n v="0"/>
    <n v="0"/>
    <n v="0"/>
    <n v="0"/>
    <n v="52007368"/>
    <n v="0"/>
    <n v="52007368"/>
    <n v="8622166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FRESIA"/>
    <s v="LIBRE"/>
    <s v="EJECUCION"/>
    <n v="30134714"/>
    <s v="30134714-EJECUCION"/>
    <m/>
    <s v="30134714"/>
    <s v="CONSTRUCCION ESTADIO MUNICIPAL ANFUR, COMUNA DE FRESIA"/>
    <n v="737484000"/>
    <n v="0"/>
    <n v="3130000"/>
    <n v="0"/>
    <n v="0"/>
    <n v="0"/>
    <n v="0"/>
    <n v="0"/>
    <n v="0"/>
    <n v="0"/>
    <n v="0"/>
    <n v="0"/>
    <n v="0"/>
    <n v="3130000"/>
    <n v="734354000"/>
    <s v="ARI"/>
    <s v="FI"/>
    <x v="2"/>
  </r>
  <r>
    <n v="31"/>
    <s v="N"/>
    <s v="SALUD"/>
    <s v="LLANQUIHUE"/>
    <s v="FRESIA"/>
    <s v="LIBRE"/>
    <s v="EJECUCION"/>
    <n v="30282773"/>
    <s v="30282773-EJECUCION"/>
    <m/>
    <s v="30282773"/>
    <s v="REPOSICION POSTA DE SALUD RURAL EL TRAIGUEN, FRESIA"/>
    <n v="484346000"/>
    <n v="0"/>
    <n v="3378537"/>
    <n v="0"/>
    <n v="0"/>
    <n v="0"/>
    <n v="0"/>
    <n v="0"/>
    <n v="0"/>
    <n v="0"/>
    <n v="0"/>
    <n v="0"/>
    <n v="0"/>
    <n v="3378537"/>
    <n v="480967463"/>
    <s v="ARI"/>
    <s v="FI"/>
    <x v="2"/>
  </r>
  <r>
    <n v="31"/>
    <s v="N"/>
    <s v="AGUA POTABLE Y ALCANTARILLADO"/>
    <s v="LLANQUIHUE"/>
    <s v="FRESIA"/>
    <s v="LIBRE"/>
    <s v="EJECUCION"/>
    <n v="30397144"/>
    <s v="30397144-EJECUCION"/>
    <m/>
    <s v="30397144"/>
    <s v="CONSTRUCCION SISTEMA APR SECTOR LAS CRUCES, COMUNA DE FRESIA"/>
    <n v="1163589000"/>
    <n v="0"/>
    <n v="4000000"/>
    <n v="0"/>
    <n v="0"/>
    <n v="0"/>
    <n v="0"/>
    <n v="0"/>
    <n v="0"/>
    <n v="0"/>
    <n v="0"/>
    <n v="0"/>
    <n v="0"/>
    <n v="4000000"/>
    <n v="1159589000"/>
    <s v="ARI"/>
    <s v="RS"/>
    <x v="2"/>
  </r>
  <r>
    <n v="31"/>
    <s v="N"/>
    <s v="EDUCACIÓN Y CULTURA"/>
    <s v="LLANQUIHUE"/>
    <s v="FRESIA"/>
    <s v="LIBRE"/>
    <s v="EJECUCION"/>
    <n v="30396276"/>
    <s v="30396276-EJECUCION"/>
    <m/>
    <s v="30396276"/>
    <s v="CONSERVACION EDIFICIO DAEM, FRESIA (C33)"/>
    <n v="326911000"/>
    <n v="0"/>
    <n v="4000000"/>
    <n v="0"/>
    <n v="0"/>
    <n v="0"/>
    <n v="0"/>
    <n v="0"/>
    <n v="0"/>
    <n v="0"/>
    <n v="0"/>
    <n v="0"/>
    <n v="0"/>
    <n v="4000000"/>
    <n v="322911000"/>
    <s v="ARI"/>
    <s v="SR*"/>
    <x v="2"/>
  </r>
  <r>
    <n v="31"/>
    <s v="N"/>
    <s v="EDUCACIÓN Y CULTURA"/>
    <s v="LLANQUIHUE"/>
    <s v="FRESIA"/>
    <s v="LIBRE"/>
    <s v="EJECUCION"/>
    <n v="30435722"/>
    <s v="30435722-EJECUCION"/>
    <m/>
    <s v="30435722"/>
    <s v="CONSTRUCCION CENTRO CULTURAL, COMUNA DE FRESIA"/>
    <n v="1191898000"/>
    <n v="0"/>
    <n v="2341723"/>
    <n v="0"/>
    <n v="0"/>
    <n v="0"/>
    <n v="0"/>
    <n v="0"/>
    <n v="0"/>
    <n v="0"/>
    <n v="0"/>
    <n v="0"/>
    <n v="0"/>
    <n v="2341723"/>
    <n v="1189556277"/>
    <s v="ARI"/>
    <s v="SR"/>
    <x v="2"/>
  </r>
  <r>
    <m/>
    <m/>
    <m/>
    <m/>
    <m/>
    <m/>
    <m/>
    <m/>
    <m/>
    <m/>
    <m/>
    <s v="TOTAL DE INICIATIVAS SIN MOVIMIENTO"/>
    <n v="3904228000"/>
    <n v="0"/>
    <n v="16850260"/>
    <n v="0"/>
    <n v="0"/>
    <n v="0"/>
    <n v="0"/>
    <n v="0"/>
    <n v="0"/>
    <n v="0"/>
    <n v="0"/>
    <n v="0"/>
    <n v="0"/>
    <n v="16850260"/>
    <n v="388737774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ESIA"/>
    <n v="7834794673"/>
    <n v="1508182435"/>
    <n v="1361968114"/>
    <n v="306849062"/>
    <n v="4500000"/>
    <n v="77668994"/>
    <n v="389018056"/>
    <n v="165891463"/>
    <n v="102382115"/>
    <n v="355418795"/>
    <n v="623692373"/>
    <n v="103407368"/>
    <n v="1012710429"/>
    <n v="349257685"/>
    <n v="49646441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FRUTILLAR"/>
    <s v="FAR"/>
    <s v="EJECUCION"/>
    <n v="30291172"/>
    <s v="30291172-EJECUCION"/>
    <m/>
    <s v="30291172"/>
    <s v="REPOSICION Y AMPLIACION BIBLIOTECA MUNICIPAL"/>
    <n v="1317857690"/>
    <n v="881409797"/>
    <n v="404702797"/>
    <n v="120507605"/>
    <n v="85164423"/>
    <n v="72174748"/>
    <n v="277846776"/>
    <n v="2275000"/>
    <n v="2275000"/>
    <n v="1137500"/>
    <n v="5687500"/>
    <n v="0"/>
    <n v="283534276"/>
    <n v="121168521"/>
    <n v="31745096"/>
    <s v="EN EJECUCION"/>
    <s v="RE"/>
    <x v="7"/>
  </r>
  <r>
    <n v="31"/>
    <s v="A"/>
    <s v="EDUCACIÓN Y CULTURA"/>
    <s v="LLANQUIHUE"/>
    <s v="FRUTILLAR"/>
    <s v="FIE"/>
    <s v="EJECUCION"/>
    <n v="30073164"/>
    <s v="30073164-EJECUCION"/>
    <m/>
    <s v="30073164"/>
    <s v="CONSTRUCCION ESCUELA ESPECIAL SAN AGUSTIN"/>
    <n v="853219620"/>
    <n v="703219620"/>
    <n v="150000000"/>
    <n v="0"/>
    <n v="0"/>
    <n v="0"/>
    <n v="0"/>
    <n v="0"/>
    <n v="0"/>
    <n v="0"/>
    <n v="0"/>
    <n v="0"/>
    <n v="0"/>
    <n v="150000000"/>
    <n v="0"/>
    <s v="EN EJECUCION"/>
    <s v="RS"/>
    <x v="5"/>
  </r>
  <r>
    <n v="31"/>
    <s v="P"/>
    <s v="AGUA POTABLE Y ALCANTARILLADO"/>
    <s v="LLANQUIHUE"/>
    <s v="FRUTILLAR"/>
    <s v="SS"/>
    <s v="EJECUCION"/>
    <n v="30465244"/>
    <s v="30465244-EJECUCION"/>
    <m/>
    <s v="30465244"/>
    <s v="CONSTRUCCION RED APR SECTOR COLONIA SAN MARTIN(C33)"/>
    <n v="362925000"/>
    <n v="1500000"/>
    <n v="205467318"/>
    <n v="0"/>
    <n v="0"/>
    <n v="32238429"/>
    <n v="32238429"/>
    <n v="9628889"/>
    <n v="33221912"/>
    <n v="80116479"/>
    <n v="122967280"/>
    <n v="66200000"/>
    <n v="155205709"/>
    <n v="50261609"/>
    <n v="155957682"/>
    <s v="EN EJECUCION"/>
    <s v="RS"/>
    <x v="7"/>
  </r>
  <r>
    <n v="31"/>
    <s v="P"/>
    <s v="AGUA POTABLE Y ALCANTARILLADO"/>
    <s v="LLANQUIHUE"/>
    <s v="FRUTILLAR"/>
    <s v="SS"/>
    <s v="EJECUCION"/>
    <n v="30465242"/>
    <s v="30465242-EJECUCION"/>
    <m/>
    <s v="30465242"/>
    <s v="CONSTRUCCION RED APR SECTOR CENTINELA LA HUACHA"/>
    <n v="314524000"/>
    <n v="1500000"/>
    <n v="224410370"/>
    <n v="0"/>
    <n v="0"/>
    <n v="2555556"/>
    <n v="2555556"/>
    <n v="43021480"/>
    <n v="38649334"/>
    <n v="58655931"/>
    <n v="140326745"/>
    <n v="61277778"/>
    <n v="142882301"/>
    <n v="81528069"/>
    <n v="88613630"/>
    <s v="EN EJECUCION"/>
    <s v="RS"/>
    <x v="7"/>
  </r>
  <r>
    <n v="31"/>
    <s v="A"/>
    <s v="EDUCACIÓN Y CULTURA"/>
    <s v="LLANQUIHUE"/>
    <s v="FRUTILLAR"/>
    <s v="FIE"/>
    <s v="EJECUCION"/>
    <n v="30113942"/>
    <s v="30113942-EJECUCION"/>
    <m/>
    <s v="30113942"/>
    <s v="REPOSICION INTERNADO LICEO INDUSTRIAL CHILENO ALEMAN FRUTILLAR"/>
    <n v="2832541112"/>
    <n v="2773576112"/>
    <n v="58965000"/>
    <n v="0"/>
    <n v="0"/>
    <n v="0"/>
    <n v="0"/>
    <n v="0"/>
    <n v="0"/>
    <n v="0"/>
    <n v="0"/>
    <n v="0"/>
    <n v="0"/>
    <n v="58965000"/>
    <n v="0"/>
    <s v="EN EJECUCION"/>
    <s v="RS"/>
    <x v="5"/>
  </r>
  <r>
    <n v="31"/>
    <s v="A"/>
    <s v="DEPORTE"/>
    <s v="LLANQUIHUE"/>
    <s v="FRUTILLAR"/>
    <s v="LIBRE"/>
    <s v="EJECUCION"/>
    <n v="30085373"/>
    <s v="30085373-EJECUCION"/>
    <m/>
    <s v="30085373"/>
    <s v="REPOSICION ESTADIO MUNICIPAL DE FRUTILLAR"/>
    <n v="1586461807"/>
    <n v="1569445807"/>
    <n v="7286072"/>
    <n v="0"/>
    <n v="0"/>
    <n v="0"/>
    <n v="0"/>
    <n v="0"/>
    <n v="0"/>
    <n v="7129834"/>
    <n v="7129834"/>
    <n v="7286071"/>
    <n v="7129834"/>
    <n v="156238"/>
    <n v="9729928"/>
    <s v="EN EJECUCION"/>
    <s v="RS"/>
    <x v="2"/>
  </r>
  <r>
    <m/>
    <m/>
    <m/>
    <m/>
    <m/>
    <m/>
    <m/>
    <m/>
    <m/>
    <m/>
    <m/>
    <s v="TOTAL DE INICIATIVAS EN EJECUCION"/>
    <n v="7267529229"/>
    <n v="5930651336"/>
    <n v="1050831557"/>
    <n v="120507605"/>
    <n v="85164423"/>
    <n v="106968733"/>
    <n v="312640761"/>
    <n v="54925369"/>
    <n v="74146246"/>
    <n v="147039744"/>
    <n v="276111359"/>
    <n v="134763849"/>
    <n v="588752120"/>
    <n v="462079437"/>
    <n v="2860463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MULTISECTORIAL"/>
    <s v="LLANQUIHUE"/>
    <s v="FRUTILLAR"/>
    <s v="FAR"/>
    <s v="DISEÑO"/>
    <n v="30071843"/>
    <s v="30071843-DISEÑO"/>
    <m/>
    <s v="30071843"/>
    <s v="CONSTRUCCION EDIFICIO CONSISTORIAL FRUTILLAR"/>
    <n v="36562480"/>
    <n v="34366000"/>
    <n v="2196480"/>
    <n v="0"/>
    <n v="0"/>
    <n v="0"/>
    <n v="0"/>
    <n v="0"/>
    <n v="0"/>
    <n v="0"/>
    <n v="0"/>
    <n v="0"/>
    <n v="0"/>
    <n v="2196480"/>
    <n v="0"/>
    <s v="TERMINADO"/>
    <s v="RS"/>
    <x v="7"/>
  </r>
  <r>
    <n v="31"/>
    <s v="A"/>
    <s v="AGUA POTABLE Y ALCANTARILLADO"/>
    <s v="LLANQUIHUE"/>
    <s v="FRUTILLAR"/>
    <s v="PIR"/>
    <s v="EJECUCION"/>
    <n v="30128506"/>
    <s v="30128506-EJECUCION"/>
    <m/>
    <s v="30128506"/>
    <s v="CONSTRUCCION RED DE AGUA POTABLE SECTOR LOS BAJOS, FRUTILLAR"/>
    <n v="278849622"/>
    <n v="278849622"/>
    <n v="0"/>
    <n v="0"/>
    <n v="0"/>
    <n v="0"/>
    <n v="0"/>
    <n v="0"/>
    <n v="0"/>
    <n v="0"/>
    <n v="0"/>
    <n v="0"/>
    <n v="0"/>
    <n v="0"/>
    <n v="0"/>
    <s v="TERMINADO"/>
    <s v="RS"/>
    <x v="7"/>
  </r>
  <r>
    <n v="31"/>
    <s v="N"/>
    <s v="ENERGIA"/>
    <s v="LLANQUIHUE"/>
    <s v="FRUTILLAR"/>
    <s v="ENERGIZACION"/>
    <s v="EJECUCION"/>
    <n v="30485158"/>
    <s v="30485158-EJECUCION"/>
    <m/>
    <s v="30485158"/>
    <s v="HABILITACION SUMINISTRO ENERGIA ELECTRICA, SECTOR LA PIEDRA FRUTILLAR"/>
    <n v="133558000"/>
    <n v="0"/>
    <n v="133558000"/>
    <n v="0"/>
    <n v="0"/>
    <n v="0"/>
    <n v="0"/>
    <n v="0"/>
    <n v="0"/>
    <n v="133558000"/>
    <n v="133558000"/>
    <n v="0"/>
    <n v="133558000"/>
    <n v="0"/>
    <n v="0"/>
    <s v="TERMINADO"/>
    <s v="RS"/>
    <x v="2"/>
  </r>
  <r>
    <n v="31"/>
    <s v="A"/>
    <s v="SALUD"/>
    <s v="LLANQUIHUE"/>
    <s v="FRUTILLAR"/>
    <s v="LIBRE"/>
    <s v="DISEÑO"/>
    <n v="30219228"/>
    <s v="30219228-DISEÑO"/>
    <s v="30219228-FNDR"/>
    <s v="30219228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0"/>
    <n v="13889900"/>
    <n v="0"/>
    <n v="0"/>
    <s v="TERMINADO"/>
    <s v="RS"/>
    <x v="7"/>
  </r>
  <r>
    <m/>
    <m/>
    <m/>
    <m/>
    <m/>
    <m/>
    <m/>
    <m/>
    <m/>
    <m/>
    <m/>
    <s v="TOTAL DE INICIATIVAS TERMINADAS"/>
    <n v="545203102"/>
    <n v="395558722"/>
    <n v="149644380"/>
    <n v="0"/>
    <n v="0"/>
    <n v="13889900"/>
    <n v="13889900"/>
    <n v="0"/>
    <n v="0"/>
    <n v="133558000"/>
    <n v="133558000"/>
    <n v="0"/>
    <n v="147447900"/>
    <n v="21964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FRUTILLAR"/>
    <s v="LIBRE"/>
    <s v="EJECUCION"/>
    <n v="30465245"/>
    <s v="30465245-EJECUCION"/>
    <m/>
    <s v="30465245"/>
    <s v="CONSTRUCCION SERVICIO DE APR SECTOR COPIHUE, FRUTILLAR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s v="EN ADJUDICACION"/>
    <s v="RS"/>
    <x v="2"/>
  </r>
  <r>
    <m/>
    <m/>
    <m/>
    <m/>
    <m/>
    <m/>
    <m/>
    <m/>
    <m/>
    <m/>
    <m/>
    <s v="TOTAL DE INICIATIVAS EN LICITACION/ADJUDICACION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UTILLAR"/>
    <s v="FAR"/>
    <s v="EJECUCION"/>
    <n v="30077934"/>
    <s v="30077934-EJECUCION"/>
    <m/>
    <s v="30077934"/>
    <s v="CONSTRUCCION CALLE NUEVA NUEVE DE FRUTILLAR"/>
    <n v="1355888000"/>
    <n v="0"/>
    <n v="67294246"/>
    <n v="0"/>
    <n v="0"/>
    <n v="0"/>
    <n v="0"/>
    <n v="0"/>
    <n v="0"/>
    <n v="0"/>
    <n v="0"/>
    <n v="0"/>
    <n v="0"/>
    <n v="67294246"/>
    <n v="1288593754"/>
    <s v="CON CONVENIO"/>
    <s v="RS"/>
    <x v="7"/>
  </r>
  <r>
    <n v="31"/>
    <s v="N"/>
    <s v="AGUA POTABLE Y ALCANTARILLADO"/>
    <s v="LLANQUIHUE"/>
    <s v="FRUTILLAR"/>
    <s v="LIBRE"/>
    <s v="EJECUCION"/>
    <n v="30465246"/>
    <s v="30465246-EJECUCION"/>
    <m/>
    <s v="30465246"/>
    <s v="CONSTRUCCION RED DE APR SECTOR VILLA ALEGRE"/>
    <n v="168340000"/>
    <n v="0"/>
    <n v="2803520"/>
    <n v="0"/>
    <n v="0"/>
    <n v="0"/>
    <n v="0"/>
    <n v="0"/>
    <n v="0"/>
    <n v="0"/>
    <n v="0"/>
    <n v="0"/>
    <n v="0"/>
    <n v="2803520"/>
    <n v="165536480"/>
    <s v="TRAMITE CONVENIO"/>
    <s v="RS"/>
    <x v="2"/>
  </r>
  <r>
    <m/>
    <m/>
    <m/>
    <m/>
    <m/>
    <m/>
    <m/>
    <m/>
    <m/>
    <m/>
    <m/>
    <s v="TOTAL DE INICIATIVAS EN CONVENIO Y TRAMITE"/>
    <n v="1524228000"/>
    <n v="0"/>
    <n v="70097766"/>
    <n v="0"/>
    <n v="0"/>
    <n v="0"/>
    <n v="0"/>
    <n v="0"/>
    <n v="0"/>
    <n v="0"/>
    <n v="0"/>
    <n v="0"/>
    <n v="0"/>
    <n v="70097766"/>
    <n v="14541302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FRUTILLAR"/>
    <s v="FAR"/>
    <s v="PREFACTIBILIDAD"/>
    <n v="30077932"/>
    <s v="30077932-PREFACTIBILIDAD"/>
    <m/>
    <s v="30077932"/>
    <s v="MEJORAMIENTO INTERCONEXION VIAL, FRUTILLAR ALTO Y BAJO"/>
    <n v="131500000"/>
    <n v="0"/>
    <n v="10000000"/>
    <n v="0"/>
    <n v="0"/>
    <n v="0"/>
    <n v="0"/>
    <n v="0"/>
    <n v="0"/>
    <n v="0"/>
    <n v="0"/>
    <n v="0"/>
    <n v="0"/>
    <n v="10000000"/>
    <n v="121500000"/>
    <s v="ARI"/>
    <s v="RS"/>
    <x v="2"/>
  </r>
  <r>
    <n v="31"/>
    <s v="N"/>
    <s v="AGUA POTABLE Y ALCANTARILLADO"/>
    <s v="LLANQUIHUE"/>
    <s v="FRUTILLAR"/>
    <s v="LIBRE"/>
    <s v="EJECUCION"/>
    <n v="30484262"/>
    <s v="30484262-EJECUCION"/>
    <m/>
    <s v="30484262"/>
    <s v="CONSTRUCCION SERVICIO DE APR LOMA DE LA PIEDRA-LA HUACHA, FRUTILLAR"/>
    <n v="394245000"/>
    <n v="0"/>
    <n v="5000000"/>
    <n v="0"/>
    <n v="0"/>
    <n v="0"/>
    <n v="0"/>
    <n v="0"/>
    <n v="0"/>
    <n v="0"/>
    <n v="0"/>
    <n v="0"/>
    <n v="0"/>
    <n v="5000000"/>
    <n v="389245000"/>
    <s v="ARI"/>
    <s v="RS"/>
    <x v="2"/>
  </r>
  <r>
    <m/>
    <m/>
    <m/>
    <m/>
    <m/>
    <m/>
    <m/>
    <m/>
    <m/>
    <m/>
    <m/>
    <s v="TOTAL DE INICIATIVAS SIN MOVIMIENTO"/>
    <n v="525745000"/>
    <n v="0"/>
    <n v="15000000"/>
    <n v="0"/>
    <n v="0"/>
    <n v="0"/>
    <n v="0"/>
    <n v="0"/>
    <n v="0"/>
    <n v="0"/>
    <n v="0"/>
    <n v="0"/>
    <n v="0"/>
    <n v="15000000"/>
    <n v="5107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UTILLAR"/>
    <n v="10193672331"/>
    <n v="6326210058"/>
    <n v="1375751294"/>
    <n v="122007605"/>
    <n v="85164423"/>
    <n v="120858633"/>
    <n v="328030661"/>
    <n v="54925369"/>
    <n v="74146246"/>
    <n v="321971803"/>
    <n v="451043418"/>
    <n v="179763849"/>
    <n v="779074079"/>
    <n v="596677215"/>
    <n v="24917109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MULTISECTORIAL"/>
    <s v="LLANQUIHUE"/>
    <s v="LLANQUIHUE"/>
    <s v="LIBRE"/>
    <s v="EJECUCION"/>
    <n v="30076574"/>
    <s v="30076574-EJECUCION"/>
    <m/>
    <s v="30076574"/>
    <s v="REPOSICION EDIFICIO CONSISTORIAL, LLANQUIHUE"/>
    <n v="2806948000"/>
    <n v="121552095"/>
    <n v="300000000"/>
    <n v="0"/>
    <n v="0"/>
    <n v="3000000"/>
    <n v="3000000"/>
    <n v="0"/>
    <n v="0"/>
    <n v="0"/>
    <n v="0"/>
    <n v="0"/>
    <n v="3000000"/>
    <n v="297000000"/>
    <n v="2385395905"/>
    <s v="EN EJECUCION"/>
    <s v="RS"/>
    <x v="7"/>
  </r>
  <r>
    <n v="29"/>
    <s v="N"/>
    <s v="SALUD"/>
    <s v="LLANQUIHUE"/>
    <s v="LLANQUIHUE"/>
    <s v="LIBRE"/>
    <s v="EJECUCION"/>
    <n v="30458984"/>
    <s v="30458984-EJECUCION"/>
    <m/>
    <s v="30458984"/>
    <s v="REPOSICION DE VEHICULOS DESAM COMUNA DE LLANQUIHUE (C33)"/>
    <n v="136057000"/>
    <n v="0"/>
    <n v="136057000"/>
    <n v="0"/>
    <n v="0"/>
    <n v="0"/>
    <n v="0"/>
    <n v="0"/>
    <n v="0"/>
    <n v="117352400"/>
    <n v="117352400"/>
    <n v="0"/>
    <n v="117352400"/>
    <n v="18704600"/>
    <n v="0"/>
    <s v="EN EJECUCION"/>
    <s v="RS*"/>
    <x v="2"/>
  </r>
  <r>
    <m/>
    <m/>
    <m/>
    <m/>
    <m/>
    <m/>
    <m/>
    <m/>
    <m/>
    <m/>
    <m/>
    <s v="TOTAL DE INICIATIVAS EN EJECUCION"/>
    <n v="2943005000"/>
    <n v="121552095"/>
    <n v="436057000"/>
    <n v="0"/>
    <n v="0"/>
    <n v="3000000"/>
    <n v="3000000"/>
    <n v="0"/>
    <n v="0"/>
    <n v="117352400"/>
    <n v="117352400"/>
    <n v="0"/>
    <n v="120352400"/>
    <n v="315704600"/>
    <n v="2385395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LLANQUIHUE"/>
    <s v="LLANQUIHUE"/>
    <s v="LIBRE"/>
    <s v="DISEÑO"/>
    <n v="30463530"/>
    <s v="30463530-DISEÑO"/>
    <m/>
    <s v="30463530"/>
    <s v="CONSTRUCCION CENTRO CULTURAL COMUNITARIO, LLANQUIHUE"/>
    <n v="159342000"/>
    <n v="0"/>
    <n v="15000000"/>
    <n v="0"/>
    <n v="0"/>
    <n v="0"/>
    <n v="0"/>
    <n v="0"/>
    <n v="0"/>
    <n v="0"/>
    <n v="0"/>
    <n v="0"/>
    <n v="0"/>
    <n v="15000000"/>
    <n v="144342000"/>
    <s v="ARI"/>
    <s v="FI"/>
    <x v="2"/>
  </r>
  <r>
    <n v="31"/>
    <s v="N"/>
    <s v="TRANSPORTE"/>
    <s v="LLANQUIHUE"/>
    <s v="LLANQUIHUE"/>
    <s v="FAR"/>
    <s v="DISEÑO"/>
    <n v="30427426"/>
    <s v="30427426-DISEÑO"/>
    <m/>
    <s v="30427426"/>
    <s v="NORMALIZACION PUENTE DE MAULLIN N°1, COMUNA DE LLANQUIHUE."/>
    <n v="252242000"/>
    <n v="0"/>
    <n v="15000000"/>
    <n v="0"/>
    <n v="0"/>
    <n v="0"/>
    <n v="0"/>
    <n v="0"/>
    <n v="0"/>
    <n v="0"/>
    <n v="0"/>
    <n v="0"/>
    <n v="0"/>
    <n v="15000000"/>
    <n v="237242000"/>
    <s v="ARI"/>
    <s v="FI"/>
    <x v="2"/>
  </r>
  <r>
    <m/>
    <m/>
    <m/>
    <m/>
    <m/>
    <m/>
    <m/>
    <m/>
    <m/>
    <m/>
    <m/>
    <s v="TOTAL DE INICIATIVAS SIN MOVIMIENTO"/>
    <n v="411584000"/>
    <n v="0"/>
    <n v="30000000"/>
    <n v="0"/>
    <n v="0"/>
    <n v="0"/>
    <n v="0"/>
    <n v="0"/>
    <n v="0"/>
    <n v="0"/>
    <n v="0"/>
    <n v="0"/>
    <n v="0"/>
    <n v="30000000"/>
    <n v="38158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LANQUIHUE"/>
    <n v="3354589000"/>
    <n v="121552095"/>
    <n v="466057000"/>
    <n v="0"/>
    <n v="0"/>
    <n v="3000000"/>
    <n v="3000000"/>
    <n v="0"/>
    <n v="0"/>
    <n v="117352400"/>
    <n v="117352400"/>
    <n v="0"/>
    <n v="120352400"/>
    <n v="345704600"/>
    <n v="2766979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LLANQUIHUE"/>
    <s v="LOS MUERMOS"/>
    <s v="LIBRE"/>
    <s v="EJECUCION"/>
    <n v="30279673"/>
    <s v="30279673-EJECUCION"/>
    <m/>
    <s v="30279673"/>
    <s v="MEJORAMIENTO Y CONSTRUCCION NICHOS CEMENTERIO LOS MUERMOS"/>
    <n v="589370000"/>
    <n v="1500000"/>
    <n v="515728000"/>
    <n v="25410198"/>
    <n v="25833013"/>
    <n v="30742366"/>
    <n v="81985577"/>
    <n v="37073031"/>
    <n v="26749861"/>
    <n v="50102939"/>
    <n v="113925831"/>
    <n v="0"/>
    <n v="195911408"/>
    <n v="319816592"/>
    <n v="72142000"/>
    <s v="EN EJECUCION"/>
    <s v="RS"/>
    <x v="7"/>
  </r>
  <r>
    <n v="31"/>
    <s v="A"/>
    <s v="AGUA POTABLE Y ALCANTARILLADO"/>
    <s v="LLANQUIHUE"/>
    <s v="LOS MUERMOS"/>
    <s v="SS"/>
    <s v="EJECUCION"/>
    <n v="30108787"/>
    <s v="30108787-EJECUCION"/>
    <m/>
    <s v="30108787"/>
    <s v="REPOSICION P.T.A.S. Y REDES AP Y ALCANT, CAÑITAS, LOS MUERMOS"/>
    <n v="1587610000"/>
    <n v="1405679649"/>
    <n v="24633000"/>
    <n v="0"/>
    <n v="0"/>
    <n v="0"/>
    <n v="0"/>
    <n v="14458500"/>
    <n v="4819500"/>
    <n v="4819500"/>
    <n v="24097500"/>
    <n v="2677500"/>
    <n v="24097500"/>
    <n v="535500"/>
    <n v="157297351"/>
    <s v="EN EJECUCION"/>
    <s v="RS"/>
    <x v="7"/>
  </r>
  <r>
    <n v="31"/>
    <s v="A"/>
    <s v="DEPORTE"/>
    <s v="LLANQUIHUE"/>
    <s v="LOS MUERMOS"/>
    <s v="LIBRE"/>
    <s v="EJECUCION"/>
    <n v="30071020"/>
    <s v="30071020-EJECUCION"/>
    <m/>
    <s v="30071020"/>
    <s v="CONSTRUCCION CANCHA SINTETICA ESTADIO CHILE DEPORTES"/>
    <n v="1286401095"/>
    <n v="1121478997"/>
    <n v="0"/>
    <n v="0"/>
    <n v="0"/>
    <n v="0"/>
    <n v="0"/>
    <n v="0"/>
    <n v="0"/>
    <n v="0"/>
    <n v="0"/>
    <n v="0"/>
    <n v="0"/>
    <n v="0"/>
    <n v="164922098"/>
    <s v="EN EJECUCION"/>
    <s v="RS"/>
    <x v="2"/>
  </r>
  <r>
    <n v="31"/>
    <s v="P"/>
    <s v="MULTISECTORIAL"/>
    <s v="LLANQUIHUE"/>
    <s v="LOS MUERMOS"/>
    <s v="LIBRE"/>
    <s v="EJECUCION"/>
    <n v="30464833"/>
    <s v="30464833-EJECUCION"/>
    <m/>
    <s v="30464833"/>
    <s v="CONSERVACION DE 20,2 KM. DE CAMINOS VECINALES C. DE LOS MUERMOS(C33)"/>
    <n v="547246000"/>
    <n v="0"/>
    <n v="259567846"/>
    <n v="0"/>
    <n v="0"/>
    <n v="0"/>
    <n v="0"/>
    <n v="0"/>
    <n v="137040846"/>
    <n v="102667577"/>
    <n v="239708423"/>
    <n v="25000000"/>
    <n v="239708423"/>
    <n v="19859423"/>
    <n v="287678154"/>
    <s v="EN EJECUCION"/>
    <s v="RS*"/>
    <x v="7"/>
  </r>
  <r>
    <n v="31"/>
    <s v="A"/>
    <s v="MULTISECTORIAL"/>
    <s v="LLANQUIHUE"/>
    <s v="LOS MUERMOS"/>
    <s v="RSD"/>
    <s v="EJECUCION"/>
    <n v="30103323"/>
    <s v="30103323-EJECUCION"/>
    <m/>
    <s v="30103323"/>
    <s v="CONSTRUCCION CIERRE EX VERTEDERO MUNICIPAL LOS MUERMOS"/>
    <n v="207019710"/>
    <n v="99601553"/>
    <n v="36888657"/>
    <n v="0"/>
    <n v="0"/>
    <n v="0"/>
    <n v="0"/>
    <n v="0"/>
    <n v="0"/>
    <n v="0"/>
    <n v="0"/>
    <n v="0"/>
    <n v="0"/>
    <n v="36888657"/>
    <n v="70529500"/>
    <s v="EN EJECUCION"/>
    <s v="RS"/>
    <x v="5"/>
  </r>
  <r>
    <n v="29"/>
    <s v="N"/>
    <s v="DEFENSA Y SEGURIDAD"/>
    <s v="LLANQUIHUE"/>
    <s v="LOS MUERMOS"/>
    <s v="LIBRE"/>
    <s v="EJECUCION"/>
    <n v="30482544"/>
    <s v="30482544-EJECUCION"/>
    <m/>
    <s v="30482544"/>
    <s v="REPOSICION EQUIPOS DE ILUMINACION ESPACIOS PUBLICOS, LOS MUERMOS(C33)"/>
    <n v="192302000"/>
    <n v="0"/>
    <n v="192302000"/>
    <n v="0"/>
    <n v="0"/>
    <n v="0"/>
    <n v="0"/>
    <n v="0"/>
    <n v="0"/>
    <n v="107049000"/>
    <n v="107049000"/>
    <n v="0"/>
    <n v="107049000"/>
    <n v="85253000"/>
    <n v="0"/>
    <s v="EN EJECUCION"/>
    <s v="RS*"/>
    <x v="2"/>
  </r>
  <r>
    <n v="29"/>
    <s v="N"/>
    <s v="MULTISECTORIAL"/>
    <s v="LLANQUIHUE"/>
    <s v="LOS MUERMOS"/>
    <s v="LIBRE"/>
    <s v="EJECUCION"/>
    <n v="30427424"/>
    <s v="30427424-EJECUCION"/>
    <m/>
    <s v="30427424"/>
    <s v="REPOSICION CAMIONETAS MUNICIPALES, COMUNA LOS MUERMOS(C33)"/>
    <n v="65441000"/>
    <n v="0"/>
    <n v="62261743"/>
    <n v="0"/>
    <n v="0"/>
    <n v="0"/>
    <n v="0"/>
    <n v="0"/>
    <n v="0"/>
    <n v="60627076"/>
    <n v="60627076"/>
    <n v="0"/>
    <n v="60627076"/>
    <n v="1634667"/>
    <n v="3179257"/>
    <s v="EN EJECUCION"/>
    <s v="RS*"/>
    <x v="2"/>
  </r>
  <r>
    <n v="31"/>
    <s v="N"/>
    <s v="ENERGIA"/>
    <s v="LLANQUIHUE"/>
    <s v="LOS MUERMOS"/>
    <s v="ENERGIZACION"/>
    <s v="EJECUCION"/>
    <n v="40001034"/>
    <s v="40001034-EJECUCION"/>
    <m/>
    <s v="40001034"/>
    <s v="HABILITACION SUMINISTRO ENERGIA ELECTRICA RURAL, LA PALOMA"/>
    <n v="78830000"/>
    <n v="0"/>
    <n v="70628000"/>
    <n v="0"/>
    <n v="0"/>
    <n v="0"/>
    <n v="0"/>
    <n v="0"/>
    <n v="0"/>
    <n v="70628000"/>
    <n v="70628000"/>
    <n v="0"/>
    <n v="70628000"/>
    <n v="0"/>
    <n v="8202000"/>
    <s v="EN EJECUCION"/>
    <s v="RS"/>
    <x v="2"/>
  </r>
  <r>
    <m/>
    <m/>
    <m/>
    <m/>
    <m/>
    <m/>
    <m/>
    <m/>
    <m/>
    <m/>
    <m/>
    <s v="TOTAL DE INICIATIVAS EN EJECUCION"/>
    <n v="4554219805"/>
    <n v="2628260199"/>
    <n v="1162009246"/>
    <n v="25410198"/>
    <n v="25833013"/>
    <n v="30742366"/>
    <n v="81985577"/>
    <n v="51531531"/>
    <n v="168610207"/>
    <n v="395894092"/>
    <n v="616035830"/>
    <n v="27677500"/>
    <n v="698021407"/>
    <n v="463987839"/>
    <n v="76395036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LLANQUIHUE"/>
    <s v="LOS MUERMOS"/>
    <s v="LIBRE"/>
    <s v="EJECUCION"/>
    <n v="30427472"/>
    <s v="30427472-EJECUCION"/>
    <m/>
    <s v="30427472"/>
    <s v="ADQUISICION DOS MINIBUSES PARA CCR LOS MUERMOS(C33)"/>
    <n v="117484738"/>
    <n v="0"/>
    <n v="117484738"/>
    <n v="0"/>
    <n v="0"/>
    <n v="0"/>
    <n v="0"/>
    <n v="0"/>
    <n v="0"/>
    <n v="117484738"/>
    <n v="117484738"/>
    <n v="0"/>
    <n v="117484738"/>
    <n v="0"/>
    <n v="0"/>
    <s v="TERMINADO"/>
    <s v="RS*"/>
    <x v="2"/>
  </r>
  <r>
    <n v="31"/>
    <s v="N"/>
    <s v="ENERGIA"/>
    <s v="LLANQUIHUE"/>
    <s v="LOS MUERMOS"/>
    <s v="ENERGIZACION"/>
    <s v="EJECUCION"/>
    <n v="40001307"/>
    <s v="40001307-EJECUCION"/>
    <m/>
    <s v="40001307"/>
    <s v="HABILITACION SUMINISTRO DE ENERGIA ELECTRICA SECTOR PUTRAUTRAO"/>
    <n v="46982000"/>
    <n v="0"/>
    <n v="46982000"/>
    <n v="0"/>
    <n v="0"/>
    <n v="0"/>
    <n v="0"/>
    <n v="0"/>
    <n v="0"/>
    <n v="46982000"/>
    <n v="46982000"/>
    <n v="0"/>
    <n v="46982000"/>
    <n v="0"/>
    <n v="0"/>
    <s v="TERMINADO"/>
    <s v="RS"/>
    <x v="0"/>
  </r>
  <r>
    <m/>
    <m/>
    <m/>
    <m/>
    <m/>
    <m/>
    <m/>
    <m/>
    <m/>
    <m/>
    <m/>
    <s v="TOTAL DE INICIATIVAS TERMINADAS"/>
    <n v="164466738"/>
    <n v="0"/>
    <n v="164466738"/>
    <n v="0"/>
    <n v="0"/>
    <n v="0"/>
    <n v="0"/>
    <n v="0"/>
    <n v="0"/>
    <n v="164466738"/>
    <n v="164466738"/>
    <n v="0"/>
    <n v="16446673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LLANQUIHUE"/>
    <s v="LOS MUERMOS"/>
    <s v="LIBRE"/>
    <s v="EJECUCION"/>
    <n v="30220122"/>
    <s v="30220122-EJECUCION"/>
    <m/>
    <s v="30220122"/>
    <s v="ADQUISICION MAQUINARIA PESADA, COMUNA DE LOS MUERMOS (C33)"/>
    <n v="377417000"/>
    <n v="0"/>
    <n v="377417000"/>
    <n v="0"/>
    <n v="0"/>
    <n v="0"/>
    <n v="0"/>
    <n v="0"/>
    <n v="0"/>
    <n v="376927000"/>
    <n v="376927000"/>
    <n v="0"/>
    <n v="376927000"/>
    <n v="490000"/>
    <n v="0"/>
    <s v="EN LICITACION"/>
    <s v="RS*"/>
    <x v="2"/>
  </r>
  <r>
    <m/>
    <m/>
    <m/>
    <m/>
    <m/>
    <m/>
    <m/>
    <m/>
    <m/>
    <m/>
    <m/>
    <s v="TOTAL DE INICIATIVAS EN LICITACION/ADJUDICACION"/>
    <n v="377417000"/>
    <n v="0"/>
    <n v="377417000"/>
    <n v="0"/>
    <n v="0"/>
    <n v="0"/>
    <n v="0"/>
    <n v="0"/>
    <n v="0"/>
    <n v="376927000"/>
    <n v="376927000"/>
    <n v="0"/>
    <n v="376927000"/>
    <n v="4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LOS MUERMOS"/>
    <s v="SS"/>
    <s v="EJECUCION"/>
    <n v="30289473"/>
    <s v="30289473-EJECUCION"/>
    <m/>
    <s v="30289473"/>
    <s v="CONSTRUCCION SERVICIO APR LOS ALAMOS"/>
    <n v="730281000"/>
    <n v="0"/>
    <n v="82568601"/>
    <n v="0"/>
    <n v="0"/>
    <n v="0"/>
    <n v="0"/>
    <n v="0"/>
    <n v="0"/>
    <n v="0"/>
    <n v="0"/>
    <n v="0"/>
    <n v="0"/>
    <n v="82568601"/>
    <n v="647712399"/>
    <s v="TRAMITE CONVENIO"/>
    <s v="RS"/>
    <x v="2"/>
  </r>
  <r>
    <n v="31"/>
    <s v="P"/>
    <s v="AGUA POTABLE Y ALCANTARILLADO"/>
    <s v="LLANQUIHUE"/>
    <s v="LOS MUERMOS"/>
    <s v="SS"/>
    <s v="DISEÑO"/>
    <n v="30465403"/>
    <s v="30465403-DISEÑO"/>
    <m/>
    <s v="30465403"/>
    <s v="CONSTRUCCION SERVICIO APR SECTOR CUESTA LA VACA, C LOS MUERMOS"/>
    <n v="30000000"/>
    <n v="0"/>
    <n v="3000000"/>
    <n v="0"/>
    <n v="0"/>
    <n v="0"/>
    <n v="0"/>
    <n v="0"/>
    <n v="0"/>
    <n v="0"/>
    <n v="0"/>
    <n v="0"/>
    <n v="0"/>
    <n v="3000000"/>
    <n v="27000000"/>
    <s v="TRAMITE CONVENIO"/>
    <s v="RS"/>
    <x v="2"/>
  </r>
  <r>
    <m/>
    <m/>
    <m/>
    <m/>
    <m/>
    <m/>
    <m/>
    <m/>
    <m/>
    <m/>
    <m/>
    <s v="TOTAL DE INICIATIVAS EN CONVENIO Y TRAMITE"/>
    <n v="760281000"/>
    <n v="0"/>
    <n v="85568601"/>
    <n v="0"/>
    <n v="0"/>
    <n v="0"/>
    <n v="0"/>
    <n v="0"/>
    <n v="0"/>
    <n v="0"/>
    <n v="0"/>
    <n v="0"/>
    <n v="0"/>
    <n v="85568601"/>
    <n v="674712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LOS MUERMOS"/>
    <s v="LIBRE"/>
    <s v="EJECUCION"/>
    <n v="30182972"/>
    <s v="30182972-EJECUCION"/>
    <m/>
    <s v="30182972"/>
    <s v="MEJORAMIENTO Y AMPLIACION GIMNASIO MUNICIPAL, COMUNA LOS MUERMOS"/>
    <n v="1575731000"/>
    <n v="0"/>
    <n v="12689814"/>
    <n v="0"/>
    <n v="0"/>
    <n v="0"/>
    <n v="0"/>
    <n v="0"/>
    <n v="0"/>
    <n v="0"/>
    <n v="0"/>
    <n v="0"/>
    <n v="0"/>
    <n v="12689814"/>
    <n v="1563041186"/>
    <s v="ARI"/>
    <s v="SR"/>
    <x v="2"/>
  </r>
  <r>
    <n v="31"/>
    <s v="N"/>
    <s v="AGUA POTABLE Y ALCANTARILLADO"/>
    <s v="LLANQUIHUE"/>
    <s v="LOS MUERMOS"/>
    <s v="SS"/>
    <s v="EJECUCION"/>
    <n v="30422722"/>
    <s v="30422722-EJECUCION"/>
    <m/>
    <s v="30422722"/>
    <s v="CONSTRUCCION SERVICIO APR SANTA AMANDA"/>
    <n v="432960000"/>
    <n v="0"/>
    <n v="9175000"/>
    <n v="0"/>
    <n v="0"/>
    <n v="0"/>
    <n v="0"/>
    <n v="0"/>
    <n v="0"/>
    <n v="0"/>
    <n v="0"/>
    <n v="0"/>
    <n v="0"/>
    <n v="9175000"/>
    <n v="423785000"/>
    <s v="ARI"/>
    <s v="SR"/>
    <x v="2"/>
  </r>
  <r>
    <m/>
    <m/>
    <m/>
    <m/>
    <m/>
    <m/>
    <m/>
    <m/>
    <m/>
    <m/>
    <m/>
    <s v="TOTAL DE INICIATIVAS SIN MOVIMIENTO"/>
    <n v="2008691000"/>
    <n v="0"/>
    <n v="21864814"/>
    <n v="0"/>
    <n v="0"/>
    <n v="0"/>
    <n v="0"/>
    <n v="0"/>
    <n v="0"/>
    <n v="0"/>
    <n v="0"/>
    <n v="0"/>
    <n v="0"/>
    <n v="21864814"/>
    <n v="19868261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OS MUERMOS"/>
    <n v="7865075543"/>
    <n v="2628260199"/>
    <n v="1811326399"/>
    <n v="25410198"/>
    <n v="25833013"/>
    <n v="30742366"/>
    <n v="81985577"/>
    <n v="51531531"/>
    <n v="168610207"/>
    <n v="937287830"/>
    <n v="1157429568"/>
    <n v="27677500"/>
    <n v="1239415145"/>
    <n v="571911254"/>
    <n v="342548894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MAULLIN"/>
    <s v="LIBRE"/>
    <s v="DISEÑO"/>
    <n v="30117895"/>
    <s v="30117895-DISEÑO"/>
    <m/>
    <s v="30117895"/>
    <s v="MEJORAMIENTO SIETE CALLES LOCALIDAD DE QUENUIR, COMUNA DE MAULLIN"/>
    <n v="19000000"/>
    <n v="6470000"/>
    <n v="12530000"/>
    <n v="0"/>
    <n v="0"/>
    <n v="0"/>
    <n v="0"/>
    <n v="0"/>
    <n v="0"/>
    <n v="0"/>
    <n v="0"/>
    <n v="0"/>
    <n v="0"/>
    <n v="12530000"/>
    <n v="0"/>
    <s v="EN EJECUCION"/>
    <s v="RS"/>
    <x v="6"/>
  </r>
  <r>
    <n v="31"/>
    <s v="N"/>
    <s v="ENERGIA"/>
    <s v="LLANQUIHUE"/>
    <s v="MAULLIN"/>
    <s v="ENERGIZACION"/>
    <s v="EJECUCION"/>
    <n v="40002263"/>
    <s v="40002263-EJECUCION"/>
    <m/>
    <s v="40002263"/>
    <s v="HABILITACION SUMINISTRO DE ENERGIA ELECTRICA SECTOR MISQUIHUE"/>
    <n v="229116000"/>
    <n v="0"/>
    <n v="229116000"/>
    <n v="0"/>
    <n v="0"/>
    <n v="0"/>
    <n v="0"/>
    <n v="0"/>
    <n v="0"/>
    <n v="0"/>
    <n v="0"/>
    <n v="0"/>
    <n v="0"/>
    <n v="229116000"/>
    <n v="0"/>
    <s v="EN EJECUCION"/>
    <s v="RS"/>
    <x v="0"/>
  </r>
  <r>
    <n v="29"/>
    <s v="N"/>
    <s v="MULTISECTORIAL"/>
    <s v="LLANQUIHUE"/>
    <s v="MAULLIN"/>
    <s v="LIBRE"/>
    <s v="EJECUCION"/>
    <n v="30395773"/>
    <s v="30395773-EJECUCION"/>
    <m/>
    <s v="30395773"/>
    <s v="ADQUISICION 7 CAMIONETAS PARA LA MUNICIPALIDAD DE MAULLIN (C33)"/>
    <n v="137361000"/>
    <n v="0"/>
    <n v="137361000"/>
    <n v="0"/>
    <n v="0"/>
    <n v="0"/>
    <n v="0"/>
    <n v="0"/>
    <n v="0"/>
    <n v="0"/>
    <n v="0"/>
    <n v="0"/>
    <n v="0"/>
    <n v="137361000"/>
    <n v="0"/>
    <s v="EN EJECUCION"/>
    <s v="RS*"/>
    <x v="2"/>
  </r>
  <r>
    <m/>
    <m/>
    <m/>
    <m/>
    <m/>
    <m/>
    <m/>
    <m/>
    <m/>
    <m/>
    <m/>
    <s v="TOTAL DE INICIATIVAS EN EJECUCION"/>
    <n v="385477000"/>
    <n v="6470000"/>
    <n v="379007000"/>
    <n v="0"/>
    <n v="0"/>
    <n v="0"/>
    <n v="0"/>
    <n v="0"/>
    <n v="0"/>
    <n v="0"/>
    <n v="0"/>
    <n v="0"/>
    <n v="0"/>
    <n v="379007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TRANSPORTE"/>
    <s v="LLANQUIHUE"/>
    <s v="MAULLIN"/>
    <s v="FAR"/>
    <s v="EJECUCION"/>
    <n v="30117891"/>
    <s v="30117891-EJECUCION"/>
    <m/>
    <s v="30117891"/>
    <s v="MEJORAMIENTO CINCO CALLES LOCALIDAD DE CARELMAPU"/>
    <n v="183854000"/>
    <n v="0"/>
    <n v="60000000"/>
    <n v="0"/>
    <n v="0"/>
    <n v="0"/>
    <n v="0"/>
    <n v="0"/>
    <n v="0"/>
    <n v="0"/>
    <n v="0"/>
    <n v="0"/>
    <n v="0"/>
    <n v="60000000"/>
    <n v="123854000"/>
    <s v="EN LICITACION"/>
    <s v="RS"/>
    <x v="5"/>
  </r>
  <r>
    <m/>
    <m/>
    <m/>
    <m/>
    <m/>
    <m/>
    <m/>
    <m/>
    <m/>
    <m/>
    <m/>
    <s v="TOTAL DE INICIATIVAS EN LICITACION/ADJUDICACION"/>
    <n v="183854000"/>
    <n v="0"/>
    <n v="60000000"/>
    <n v="0"/>
    <n v="0"/>
    <n v="0"/>
    <n v="0"/>
    <n v="0"/>
    <n v="0"/>
    <n v="0"/>
    <n v="0"/>
    <n v="0"/>
    <n v="0"/>
    <n v="60000000"/>
    <n v="12385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LLANQUIHUE"/>
    <s v="MAULLIN"/>
    <s v="ENERGIZACION"/>
    <s v="EJECUCION"/>
    <n v="30476690"/>
    <s v="30476690-EJECUCION"/>
    <m/>
    <s v="30476690"/>
    <s v="HABILITACION SUMINISTRO ENERGIA ELECTRICA, TRES CUMBRES"/>
    <n v="346786000"/>
    <n v="0"/>
    <n v="346786000"/>
    <n v="0"/>
    <n v="0"/>
    <n v="0"/>
    <n v="0"/>
    <n v="0"/>
    <n v="0"/>
    <n v="0"/>
    <n v="0"/>
    <n v="0"/>
    <n v="0"/>
    <n v="346786000"/>
    <n v="0"/>
    <s v="TRAMITE CONVENIO"/>
    <s v="RS"/>
    <x v="2"/>
  </r>
  <r>
    <n v="29"/>
    <s v="N"/>
    <s v="EDUCACIÓN Y CULTURA"/>
    <s v="LLANQUIHUE"/>
    <s v="MAULLIN"/>
    <s v="LIBRE"/>
    <s v="EJECUCION"/>
    <n v="30426972"/>
    <s v="30426972-EJECUCION"/>
    <m/>
    <s v="30426972"/>
    <s v="EQUIPAMIENTO TECNOLOGICO PARA ESTABLECIMIENTO DE EDUCACION MEDIA (C33)"/>
    <n v="339981000"/>
    <n v="0"/>
    <n v="0"/>
    <n v="0"/>
    <n v="0"/>
    <n v="0"/>
    <n v="0"/>
    <n v="0"/>
    <n v="0"/>
    <n v="0"/>
    <n v="0"/>
    <n v="0"/>
    <n v="0"/>
    <n v="0"/>
    <n v="339981000"/>
    <s v="CON CONVENIO"/>
    <s v="RS*"/>
    <x v="2"/>
  </r>
  <r>
    <n v="31"/>
    <s v="P"/>
    <s v="EDUCACIÓN Y CULTURA"/>
    <s v="LLANQUIHUE"/>
    <s v="MAULLIN"/>
    <s v="PVP"/>
    <s v="EJECUCION"/>
    <n v="30077481"/>
    <s v="30077481-EJECUCION"/>
    <m/>
    <s v="30077481"/>
    <s v="RESTAURACION IGLESIA N. SRA. DE LA CANDELARIA (MN), CARELMAPU"/>
    <n v="1829888000"/>
    <n v="0"/>
    <n v="187470000"/>
    <n v="0"/>
    <n v="0"/>
    <n v="0"/>
    <n v="0"/>
    <n v="0"/>
    <n v="0"/>
    <n v="0"/>
    <n v="0"/>
    <n v="0"/>
    <n v="0"/>
    <n v="187470000"/>
    <n v="1642418000"/>
    <s v="CON CONVENIO"/>
    <s v="RS"/>
    <x v="7"/>
  </r>
  <r>
    <m/>
    <m/>
    <m/>
    <m/>
    <m/>
    <m/>
    <m/>
    <m/>
    <m/>
    <m/>
    <m/>
    <s v="TOTAL DE INICIATIVAS EN CONVENIO Y TRAMITE"/>
    <n v="2516655000"/>
    <n v="0"/>
    <n v="534256000"/>
    <n v="0"/>
    <n v="0"/>
    <n v="0"/>
    <n v="0"/>
    <n v="0"/>
    <n v="0"/>
    <n v="0"/>
    <n v="0"/>
    <n v="0"/>
    <n v="0"/>
    <n v="534256000"/>
    <n v="198239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EDUCACIÓN Y CULTURA"/>
    <s v="LLANQUIHUE"/>
    <s v="MAULLIN"/>
    <s v="LIBRE"/>
    <s v="EJECUCION"/>
    <n v="30427023"/>
    <s v="30427023-EJECUCION"/>
    <m/>
    <s v="30427023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0"/>
    <n v="499633783"/>
    <n v="0"/>
    <n v="0"/>
    <s v="TERMINADO"/>
    <s v="RS*"/>
    <x v="2"/>
  </r>
  <r>
    <n v="31"/>
    <s v="P"/>
    <s v="SALUD"/>
    <s v="LLANQUIHUE"/>
    <s v="MAULLIN"/>
    <s v="LIBRE"/>
    <s v="EJECUCION"/>
    <n v="30134380"/>
    <s v="30134380-EJECUCION"/>
    <s v="30134380-FNDR"/>
    <s v="30134380"/>
    <s v="REPOSICION DE SALUD RURAL LA PASADA"/>
    <n v="356152558"/>
    <n v="344153769"/>
    <n v="11998789"/>
    <n v="11998789"/>
    <n v="0"/>
    <n v="0"/>
    <n v="11998789"/>
    <n v="0"/>
    <n v="0"/>
    <n v="0"/>
    <n v="0"/>
    <n v="0"/>
    <n v="11998789"/>
    <n v="0"/>
    <n v="0"/>
    <s v="TERMINADO"/>
    <s v="RS"/>
    <x v="2"/>
  </r>
  <r>
    <n v="31"/>
    <s v="N"/>
    <s v="ENERGIA"/>
    <s v="LLANQUIHUE"/>
    <s v="MAULLIN"/>
    <s v="ENERGIZACION"/>
    <s v="EJECUCION"/>
    <n v="30036048"/>
    <s v="30036048-EJECUCION"/>
    <m/>
    <s v="30036048"/>
    <s v="HABILITACION SUMINISTRO DE ENERGIA ELECTRICA SECTOR OLMOPULLI"/>
    <n v="199668000"/>
    <n v="0"/>
    <n v="199668000"/>
    <n v="0"/>
    <n v="0"/>
    <n v="0"/>
    <n v="0"/>
    <n v="0"/>
    <n v="0"/>
    <n v="199668000"/>
    <n v="199668000"/>
    <n v="0"/>
    <n v="199668000"/>
    <n v="0"/>
    <n v="0"/>
    <s v="TERMINADO"/>
    <s v="RS"/>
    <x v="0"/>
  </r>
  <r>
    <m/>
    <m/>
    <m/>
    <m/>
    <m/>
    <m/>
    <m/>
    <m/>
    <m/>
    <m/>
    <m/>
    <s v="TOTAL DE INICIATIVAS TERMINADAS"/>
    <n v="1055454341"/>
    <n v="344153769"/>
    <n v="711300572"/>
    <n v="11998789"/>
    <n v="0"/>
    <n v="499633783"/>
    <n v="511632572"/>
    <n v="0"/>
    <n v="0"/>
    <n v="199668000"/>
    <n v="199668000"/>
    <n v="0"/>
    <n v="711300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PESCA"/>
    <s v="LLANQUIHUE"/>
    <s v="MAULLIN"/>
    <s v="LIBRE"/>
    <s v="EJECUCION"/>
    <n v="30482327"/>
    <s v="30482327-EJECUCION"/>
    <m/>
    <s v="30482327"/>
    <s v="EQUIPAMIENTO PARA SISTEMA TERRITORIAL DE VIGILANCIA Y RESGUARDO DE LAS AREAS DE MANEJO DE LA(C33)"/>
    <n v="220000000"/>
    <n v="0"/>
    <n v="220000000"/>
    <n v="0"/>
    <n v="0"/>
    <n v="0"/>
    <n v="0"/>
    <n v="0"/>
    <n v="0"/>
    <n v="0"/>
    <n v="0"/>
    <n v="0"/>
    <n v="0"/>
    <n v="220000000"/>
    <n v="0"/>
    <s v="APROBADO CORE"/>
    <s v="RS*"/>
    <x v="2"/>
  </r>
  <r>
    <n v="31"/>
    <s v="N"/>
    <s v="MULTISECTORIAL"/>
    <s v="LLANQUIHUE"/>
    <s v="MAULLIN"/>
    <s v="LIBRE"/>
    <s v="EJECUCION"/>
    <n v="30399945"/>
    <s v="30399945-EJECUCION"/>
    <m/>
    <s v="30399945"/>
    <s v="CONSTRUCCION CENTRO COMUNITARIO QUENUIR, COMUNA DE MAULLIN"/>
    <n v="978513000"/>
    <n v="0"/>
    <n v="30000000"/>
    <n v="0"/>
    <n v="0"/>
    <n v="0"/>
    <n v="0"/>
    <n v="0"/>
    <n v="0"/>
    <n v="0"/>
    <n v="0"/>
    <n v="0"/>
    <n v="0"/>
    <n v="30000000"/>
    <n v="948513000"/>
    <s v="ARI"/>
    <s v="SR"/>
    <x v="2"/>
  </r>
  <r>
    <n v="31"/>
    <s v="N"/>
    <s v="EDUCACIÓN Y CULTURA"/>
    <s v="LLANQUIHUE"/>
    <s v="MAULLIN"/>
    <s v="LIBRE"/>
    <s v="DISEÑO"/>
    <n v="30396077"/>
    <s v="30396077-DISEÑO"/>
    <m/>
    <s v="30396077"/>
    <s v="CONSTRUCCION BIBLIOTECA MUNICIPAL, COMUNA DE MAULLIN"/>
    <n v="21934000"/>
    <n v="0"/>
    <n v="5002217"/>
    <n v="0"/>
    <n v="0"/>
    <n v="0"/>
    <n v="0"/>
    <n v="0"/>
    <n v="0"/>
    <n v="0"/>
    <n v="0"/>
    <n v="0"/>
    <n v="0"/>
    <n v="5002217"/>
    <n v="16931783"/>
    <s v="ARI"/>
    <s v="SR"/>
    <x v="2"/>
  </r>
  <r>
    <m/>
    <m/>
    <m/>
    <m/>
    <m/>
    <m/>
    <m/>
    <m/>
    <m/>
    <m/>
    <m/>
    <s v="TOTAL DE INICIATIVAS SIN MOVIMIENTO"/>
    <n v="1220447000"/>
    <n v="0"/>
    <n v="255002217"/>
    <n v="0"/>
    <n v="0"/>
    <n v="0"/>
    <n v="0"/>
    <n v="0"/>
    <n v="0"/>
    <n v="0"/>
    <n v="0"/>
    <n v="0"/>
    <n v="0"/>
    <n v="255002217"/>
    <n v="965444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MAULLIN"/>
    <n v="5361887341"/>
    <n v="350623769"/>
    <n v="1939565789"/>
    <n v="11998789"/>
    <n v="0"/>
    <n v="499633783"/>
    <n v="511632572"/>
    <n v="0"/>
    <n v="0"/>
    <n v="199668000"/>
    <n v="199668000"/>
    <n v="0"/>
    <n v="711300572"/>
    <n v="1228265217"/>
    <n v="3071697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LLANQUIHUE"/>
    <s v="P.VARAS"/>
    <s v="FAR"/>
    <s v="EJECUCION"/>
    <n v="30064230"/>
    <s v="30064230-EJECUCION"/>
    <m/>
    <s v="30064230"/>
    <s v="REPOSICION ESTADIO EWALDO KLEIN DE PUERTO VARAS"/>
    <n v="2741174000"/>
    <n v="66844620"/>
    <n v="1204289536"/>
    <n v="1650000"/>
    <n v="0"/>
    <n v="0"/>
    <n v="1650000"/>
    <n v="0"/>
    <n v="0"/>
    <n v="3300000"/>
    <n v="3300000"/>
    <n v="0"/>
    <n v="4950000"/>
    <n v="1199339536"/>
    <n v="1470039844"/>
    <s v="EN EJECUCION"/>
    <s v="RS"/>
    <x v="7"/>
  </r>
  <r>
    <n v="31"/>
    <s v="A"/>
    <s v="SALUD"/>
    <s v="LLANQUIHUE"/>
    <s v="P.VARAS"/>
    <s v="LIBRE"/>
    <s v="EJECUCION"/>
    <n v="30063734"/>
    <s v="30063734-EJECUCION"/>
    <m/>
    <s v="30063734"/>
    <s v="NORMALIZACION CESFAM PUERTO VARAS"/>
    <n v="4391201000"/>
    <n v="4216256148"/>
    <n v="43413551"/>
    <n v="0"/>
    <n v="0"/>
    <n v="0"/>
    <n v="0"/>
    <n v="0"/>
    <n v="0"/>
    <n v="0"/>
    <n v="0"/>
    <n v="0"/>
    <n v="0"/>
    <n v="43413551"/>
    <n v="131531301"/>
    <s v="EN EJECUCION"/>
    <s v="RS"/>
    <x v="6"/>
  </r>
  <r>
    <n v="31"/>
    <s v="A"/>
    <s v="DEFENSA Y SEGURIDAD"/>
    <s v="LLANQUIHUE"/>
    <s v="P.VARAS"/>
    <s v="LIBRE"/>
    <s v="DISEÑO"/>
    <n v="30204522"/>
    <s v="30204522-DISEÑO"/>
    <m/>
    <s v="30204522"/>
    <s v="REPOSICION CUARTEL SEXTA COMPAÑIA DE BOMBEROS PUERTO VARAS"/>
    <n v="37001001"/>
    <n v="21008145"/>
    <n v="15992856"/>
    <n v="0"/>
    <n v="0"/>
    <n v="11908270"/>
    <n v="11908270"/>
    <n v="0"/>
    <n v="0"/>
    <n v="0"/>
    <n v="0"/>
    <n v="0"/>
    <n v="11908270"/>
    <n v="4084586"/>
    <n v="0"/>
    <s v="EN EJECUCION"/>
    <s v="RS"/>
    <x v="7"/>
  </r>
  <r>
    <n v="29"/>
    <s v="N"/>
    <s v="MULTISECTORIAL"/>
    <s v="LLANQUIHUE"/>
    <s v="P.VARAS"/>
    <s v="LIBRE"/>
    <s v="EJECUCION"/>
    <n v="40000419"/>
    <s v="40000419-EJECUCION"/>
    <m/>
    <s v="40000419"/>
    <s v="REPOSICION DE VEHICULOS MUNICPALES"/>
    <n v="232610000"/>
    <n v="0"/>
    <n v="232610000"/>
    <n v="0"/>
    <n v="0"/>
    <n v="0"/>
    <n v="0"/>
    <n v="0"/>
    <n v="0"/>
    <n v="229863490"/>
    <n v="229863490"/>
    <n v="0"/>
    <n v="229863490"/>
    <n v="2746510"/>
    <n v="0"/>
    <s v="EN EJECUCION"/>
    <s v="RS*"/>
    <x v="0"/>
  </r>
  <r>
    <n v="31"/>
    <s v="A"/>
    <s v="EDUCACIÓN Y CULTURA"/>
    <s v="LLANQUIHUE"/>
    <s v="P.VARAS"/>
    <s v="FIE"/>
    <s v="EJECUCION"/>
    <n v="30066636"/>
    <s v="30066636-EJECUCION"/>
    <m/>
    <s v="30066636"/>
    <s v="REPOSICION ESCUELA EPSON ENSENADA"/>
    <n v="2161821134"/>
    <n v="1693260845"/>
    <n v="454559935"/>
    <n v="0"/>
    <n v="0"/>
    <n v="0"/>
    <n v="0"/>
    <n v="0"/>
    <n v="0"/>
    <n v="19010461"/>
    <n v="19010461"/>
    <n v="0"/>
    <n v="19010461"/>
    <n v="435549474"/>
    <n v="14000354"/>
    <s v="EN EJECUCION"/>
    <s v="RS"/>
    <x v="5"/>
  </r>
  <r>
    <m/>
    <m/>
    <m/>
    <m/>
    <m/>
    <m/>
    <m/>
    <m/>
    <m/>
    <m/>
    <m/>
    <s v="TOTAL DE INICIATIVAS EN EJECUCION"/>
    <n v="9563807135"/>
    <n v="5997369758"/>
    <n v="1950865878"/>
    <n v="1650000"/>
    <n v="0"/>
    <n v="11908270"/>
    <n v="13558270"/>
    <n v="0"/>
    <n v="0"/>
    <n v="252173951"/>
    <n v="252173951"/>
    <n v="0"/>
    <n v="265732221"/>
    <n v="1685133657"/>
    <n v="16155714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LLANQUIHUE"/>
    <s v="P.VARAS"/>
    <s v="LIBRE"/>
    <s v="EJECUCION"/>
    <n v="30136720"/>
    <s v="30136720-EJECUCION"/>
    <m/>
    <s v="30136720"/>
    <s v="RESTAURACION FACHADAS ZONAS TIPICAS P. VARAS"/>
    <n v="44893010"/>
    <n v="41002546"/>
    <n v="3890464"/>
    <n v="0"/>
    <n v="3890464"/>
    <n v="0"/>
    <n v="3890464"/>
    <n v="0"/>
    <n v="0"/>
    <n v="0"/>
    <n v="0"/>
    <n v="0"/>
    <n v="3890464"/>
    <n v="0"/>
    <n v="0"/>
    <s v="TERMINADO"/>
    <s v="RS"/>
    <x v="7"/>
  </r>
  <r>
    <m/>
    <m/>
    <m/>
    <m/>
    <m/>
    <m/>
    <m/>
    <m/>
    <m/>
    <m/>
    <m/>
    <s v="TOTAL DE INICIATIVAS TERMINADAS"/>
    <n v="44893010"/>
    <n v="41002546"/>
    <n v="3890464"/>
    <n v="0"/>
    <n v="3890464"/>
    <n v="0"/>
    <n v="3890464"/>
    <n v="0"/>
    <n v="0"/>
    <n v="0"/>
    <n v="0"/>
    <n v="0"/>
    <n v="3890464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P"/>
    <s v="SALUD"/>
    <s v="LLANQUIHUE"/>
    <s v="P.VARAS"/>
    <s v="LIBRE"/>
    <s v="EJECUCION"/>
    <n v="30361582"/>
    <s v="30361582-EJECUCION"/>
    <m/>
    <s v="30361582"/>
    <s v="ADQUISICION DE CLINICA VETERINARIA MOVIL  P. VARAS(C33)"/>
    <n v="61990000"/>
    <n v="0"/>
    <n v="61990000"/>
    <n v="0"/>
    <n v="0"/>
    <n v="0"/>
    <n v="0"/>
    <n v="0"/>
    <n v="0"/>
    <n v="0"/>
    <n v="0"/>
    <n v="0"/>
    <n v="0"/>
    <n v="61990000"/>
    <n v="0"/>
    <s v="EN ADJUDICACION"/>
    <s v="RS*"/>
    <x v="3"/>
  </r>
  <r>
    <m/>
    <m/>
    <m/>
    <m/>
    <m/>
    <m/>
    <m/>
    <m/>
    <m/>
    <m/>
    <m/>
    <s v="TOTAL DE INICIATIVAS EN LICITACION/ADJUDICACION"/>
    <n v="61990000"/>
    <n v="0"/>
    <n v="61990000"/>
    <n v="0"/>
    <n v="0"/>
    <n v="0"/>
    <n v="0"/>
    <n v="0"/>
    <n v="0"/>
    <n v="0"/>
    <n v="0"/>
    <n v="0"/>
    <n v="0"/>
    <n v="619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DEFENSA Y SEGURIDAD"/>
    <s v="LLANQUIHUE"/>
    <s v="P.VARAS"/>
    <s v="LIBRE"/>
    <s v="EJECUCION"/>
    <n v="30077182"/>
    <s v="30077182-EJECUCION"/>
    <m/>
    <s v="30077182"/>
    <s v="REPOSICION CUARTEL INVESTIGACIONES PUERTO VARAS"/>
    <n v="2304945000"/>
    <n v="9000000"/>
    <n v="200000000"/>
    <n v="0"/>
    <n v="0"/>
    <n v="0"/>
    <n v="0"/>
    <n v="0"/>
    <n v="0"/>
    <n v="0"/>
    <n v="0"/>
    <n v="0"/>
    <n v="0"/>
    <n v="200000000"/>
    <n v="2095945000"/>
    <s v="CON CONVENIO"/>
    <s v="RS"/>
    <x v="5"/>
  </r>
  <r>
    <n v="29"/>
    <s v="N"/>
    <s v="EDUCACIÓN Y CULTURA"/>
    <s v="LLANQUIHUE"/>
    <s v="P.VARAS"/>
    <s v="LIBRE"/>
    <s v="EJECUCION"/>
    <n v="30436694"/>
    <s v="30436694-EJECUCION"/>
    <m/>
    <s v="30436694"/>
    <s v="ADQUISICION EQUIPAMIENTO ESTABLECIMIENTOS EDUCACIONALES, PTO VARAS(C33)"/>
    <n v="485981000"/>
    <n v="0"/>
    <n v="485981000"/>
    <n v="0"/>
    <n v="0"/>
    <n v="0"/>
    <n v="0"/>
    <n v="0"/>
    <n v="0"/>
    <n v="0"/>
    <n v="0"/>
    <n v="0"/>
    <n v="0"/>
    <n v="485981000"/>
    <n v="0"/>
    <s v="CON CONVENIO"/>
    <s v="RS*"/>
    <x v="2"/>
  </r>
  <r>
    <n v="31"/>
    <s v="N"/>
    <s v="ENERGIA"/>
    <s v="LLANQUIHUE"/>
    <s v="P.VARAS"/>
    <s v="ENERGIZACION"/>
    <s v="EJECUCION"/>
    <n v="30481026"/>
    <s v="30481026-EJECUCION"/>
    <m/>
    <s v="30481026"/>
    <s v="HABILITACION SUMINISTRO ENERGIA ELECTRICA, SECTOR LOS RISCOS"/>
    <n v="240538000"/>
    <n v="0"/>
    <n v="240538000"/>
    <n v="0"/>
    <n v="0"/>
    <n v="0"/>
    <n v="0"/>
    <n v="0"/>
    <n v="0"/>
    <n v="0"/>
    <n v="0"/>
    <n v="0"/>
    <n v="0"/>
    <n v="240538000"/>
    <n v="0"/>
    <s v="TRAMITE CONVENIO"/>
    <s v="RS"/>
    <x v="2"/>
  </r>
  <r>
    <m/>
    <m/>
    <m/>
    <m/>
    <m/>
    <m/>
    <m/>
    <m/>
    <m/>
    <m/>
    <m/>
    <s v="TOTAL DE INICIATIVAS EN CONVENIO Y TRAMITE"/>
    <n v="3031464000"/>
    <n v="9000000"/>
    <n v="926519000"/>
    <n v="0"/>
    <n v="0"/>
    <n v="0"/>
    <n v="0"/>
    <n v="0"/>
    <n v="0"/>
    <n v="0"/>
    <n v="0"/>
    <n v="0"/>
    <n v="0"/>
    <n v="926519000"/>
    <n v="20959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MULTISECTORIAL"/>
    <s v="LLANQUIHUE"/>
    <s v="P.VARAS"/>
    <s v="LIBRE"/>
    <s v="EJECUCION"/>
    <n v="30465984"/>
    <s v="30465984-EJECUCION"/>
    <m/>
    <s v="30465984"/>
    <s v="ADQUISICION CEMENTERIO PARQUE   LAS ROSAS(C33)"/>
    <n v="1655606000"/>
    <n v="0"/>
    <n v="727803000"/>
    <n v="0"/>
    <n v="0"/>
    <n v="0"/>
    <n v="0"/>
    <n v="0"/>
    <n v="0"/>
    <n v="0"/>
    <n v="0"/>
    <n v="0"/>
    <n v="0"/>
    <n v="727803000"/>
    <n v="927803000"/>
    <s v="APROBADO CORE"/>
    <s v="RS*"/>
    <x v="7"/>
  </r>
  <r>
    <n v="29"/>
    <s v="N"/>
    <s v="DEFENSA Y SEGURIDAD"/>
    <s v="LLANQUIHUE"/>
    <s v="P.VARAS"/>
    <s v="LIBRE"/>
    <s v="EJECUCION"/>
    <n v="30396974"/>
    <s v="30396974-EJECUCION"/>
    <m/>
    <s v="30396974"/>
    <s v="REPOSICION LUMINARIAS LED ALUMBRADO PUBLICO, PUERTO VARAS(C33)"/>
    <n v="2262086000"/>
    <n v="0"/>
    <n v="10000000"/>
    <n v="0"/>
    <n v="0"/>
    <n v="0"/>
    <n v="0"/>
    <n v="0"/>
    <n v="0"/>
    <n v="0"/>
    <n v="0"/>
    <n v="0"/>
    <n v="0"/>
    <n v="10000000"/>
    <n v="2252086000"/>
    <s v="ARI"/>
    <s v="SR*"/>
    <x v="2"/>
  </r>
  <r>
    <n v="31"/>
    <s v="N"/>
    <s v="AGUA POTABLE Y ALCANTARILLADO"/>
    <s v="LLANQUIHUE"/>
    <s v="P.VARAS"/>
    <s v="PIR"/>
    <s v="EJECUCION"/>
    <n v="30125885"/>
    <s v="30125885-EJECUCION"/>
    <m/>
    <s v="30125885"/>
    <s v="CONSTRUCCION SERVICIO APR TERMAS DE RALUN, PUERTO VARAS"/>
    <n v="501299000"/>
    <n v="0"/>
    <n v="10000000"/>
    <n v="0"/>
    <n v="0"/>
    <n v="0"/>
    <n v="0"/>
    <n v="0"/>
    <n v="0"/>
    <n v="0"/>
    <n v="0"/>
    <n v="0"/>
    <n v="0"/>
    <n v="10000000"/>
    <n v="491299000"/>
    <s v="ARI"/>
    <s v="SR"/>
    <x v="2"/>
  </r>
  <r>
    <n v="31"/>
    <s v="N"/>
    <s v="EDUCACIÓN Y CULTURA"/>
    <s v="LLANQUIHUE"/>
    <s v="P.VARAS"/>
    <s v="PVP"/>
    <s v="EJECUCION"/>
    <n v="30094848"/>
    <s v="30094848-EJECUCION"/>
    <m/>
    <s v="30094848"/>
    <s v="MEJORAMIENTO IGLESIA SAGRADO CORAZON DE JESUS, PUERTO VARAS"/>
    <n v="974259000"/>
    <n v="0"/>
    <n v="48712950"/>
    <n v="0"/>
    <n v="0"/>
    <n v="0"/>
    <n v="0"/>
    <n v="0"/>
    <n v="0"/>
    <n v="0"/>
    <n v="0"/>
    <n v="0"/>
    <n v="0"/>
    <n v="48712950"/>
    <n v="925546050"/>
    <s v="ARI"/>
    <s v="SR"/>
    <x v="2"/>
  </r>
  <r>
    <n v="31"/>
    <s v="N"/>
    <s v="DEFENSA Y SEGURIDAD"/>
    <s v="LLANQUIHUE"/>
    <s v="P.VARAS"/>
    <s v="LIBRE"/>
    <s v="DISEÑO"/>
    <n v="30406324"/>
    <s v="30406324-DISEÑO"/>
    <m/>
    <s v="30406324"/>
    <s v="REPOSICION CUARTEL SEGUNDA COMPAÑIA DE BOMBEROS, PUERTO VARAS"/>
    <n v="40578000"/>
    <n v="0"/>
    <n v="4057800"/>
    <n v="0"/>
    <n v="0"/>
    <n v="0"/>
    <n v="0"/>
    <n v="0"/>
    <n v="0"/>
    <n v="0"/>
    <n v="0"/>
    <n v="0"/>
    <n v="0"/>
    <n v="4057800"/>
    <n v="36520200"/>
    <s v="ARI"/>
    <s v="SR"/>
    <x v="2"/>
  </r>
  <r>
    <n v="31"/>
    <s v="N"/>
    <s v="VIVIENDA"/>
    <s v="LLANQUIHUE"/>
    <s v="P.VARAS"/>
    <s v="LIBRE"/>
    <s v="EJECUCION"/>
    <n v="30485313"/>
    <s v="30485313-EJECUCION"/>
    <m/>
    <s v="30485313"/>
    <s v="CONSERVACION PLAZA DE ARMAS Y SU ENTORNO, PUERTO VARAS(C33)"/>
    <n v="481258000"/>
    <n v="0"/>
    <n v="25000000"/>
    <n v="0"/>
    <n v="0"/>
    <n v="0"/>
    <n v="0"/>
    <n v="0"/>
    <n v="0"/>
    <n v="0"/>
    <n v="0"/>
    <n v="0"/>
    <n v="0"/>
    <n v="25000000"/>
    <n v="456258000"/>
    <s v="ARI"/>
    <s v="SR*"/>
    <x v="2"/>
  </r>
  <r>
    <n v="31"/>
    <s v="N"/>
    <s v="VIVIENDA"/>
    <s v="LLANQUIHUE"/>
    <s v="P.VARAS"/>
    <s v="LIBRE"/>
    <s v="EJECUCION"/>
    <n v="30485342"/>
    <s v="30485342-EJECUCION"/>
    <m/>
    <s v="30485342"/>
    <s v="CONSERVACION ACERAS SECTOR CENTRO DE PUERTO VARAS(C33)"/>
    <n v="500000000"/>
    <n v="0"/>
    <n v="25000000"/>
    <n v="0"/>
    <n v="0"/>
    <n v="0"/>
    <n v="0"/>
    <n v="0"/>
    <n v="0"/>
    <n v="0"/>
    <n v="0"/>
    <n v="0"/>
    <n v="0"/>
    <n v="25000000"/>
    <n v="475000000"/>
    <s v="ARI"/>
    <s v="RS*"/>
    <x v="2"/>
  </r>
  <r>
    <n v="31"/>
    <s v="N"/>
    <s v="TRANSPORTE"/>
    <s v="LLANQUIHUE"/>
    <s v="P.VARAS"/>
    <s v="FAR"/>
    <s v="EJECUCION"/>
    <n v="30436172"/>
    <s v="30436172-EJECUCION"/>
    <m/>
    <s v="30436172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1200000000"/>
    <s v="SOLICITUD TRANSPORTE"/>
    <s v="RS"/>
    <x v="2"/>
  </r>
  <r>
    <n v="31"/>
    <s v="N"/>
    <s v="EDUCACIÓN Y CULTURA"/>
    <s v="LLANQUIHUE"/>
    <s v="P.VARAS"/>
    <s v="PVP"/>
    <s v="EJECUCION"/>
    <n v="30105246"/>
    <s v="30105246-EJECUCION"/>
    <m/>
    <s v="30105246"/>
    <s v="RESTAURACION IGLESIA LUTERANA COMUNA DE PUERTO VARAS"/>
    <n v="164507000"/>
    <n v="0"/>
    <n v="8225350"/>
    <n v="0"/>
    <n v="0"/>
    <n v="0"/>
    <n v="0"/>
    <n v="0"/>
    <n v="0"/>
    <n v="0"/>
    <n v="0"/>
    <n v="0"/>
    <n v="0"/>
    <n v="8225350"/>
    <n v="156281650"/>
    <s v="SOLICITUD"/>
    <s v="SR"/>
    <x v="2"/>
  </r>
  <r>
    <m/>
    <m/>
    <m/>
    <m/>
    <m/>
    <m/>
    <m/>
    <m/>
    <m/>
    <m/>
    <m/>
    <s v="TOTAL DE INICIATIVAS SIN MOVIMIENTO"/>
    <n v="7779593000"/>
    <n v="0"/>
    <n v="858799100"/>
    <n v="0"/>
    <n v="0"/>
    <n v="0"/>
    <n v="0"/>
    <n v="0"/>
    <n v="0"/>
    <n v="0"/>
    <n v="0"/>
    <n v="0"/>
    <n v="0"/>
    <n v="858799100"/>
    <n v="6920793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VARAS"/>
    <n v="20481747145"/>
    <n v="6047372304"/>
    <n v="3802064442"/>
    <n v="1650000"/>
    <n v="3890464"/>
    <n v="11908270"/>
    <n v="17448734"/>
    <n v="0"/>
    <n v="0"/>
    <n v="252173951"/>
    <n v="252173951"/>
    <n v="0"/>
    <n v="269622685"/>
    <n v="3532441757"/>
    <n v="10632310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LLANQUIHUE"/>
    <s v="PROV.LLANQUIHUE"/>
    <s v="LIBRE"/>
    <s v="EJECUCION"/>
    <n v="30125798"/>
    <s v="30125798-EJECUCION"/>
    <m/>
    <s v="30125798"/>
    <s v="MEJORAMIENTO INFRAESTRUCTURA HOSPITAL LLANQUIHUE"/>
    <n v="573500851"/>
    <n v="304082848"/>
    <n v="169418003"/>
    <n v="0"/>
    <n v="0"/>
    <n v="0"/>
    <n v="0"/>
    <n v="0"/>
    <n v="0"/>
    <n v="0"/>
    <n v="0"/>
    <n v="0"/>
    <n v="0"/>
    <n v="169418003"/>
    <n v="100000000"/>
    <s v="EN EJECUCION"/>
    <s v="RS"/>
    <x v="2"/>
  </r>
  <r>
    <n v="31"/>
    <s v="A"/>
    <s v="SALUD"/>
    <s v="LLANQUIHUE"/>
    <s v="PROV.LLANQUIHUE"/>
    <s v="FAR"/>
    <s v="EJECUCION"/>
    <n v="30154323"/>
    <s v="30154323-EJECUCION"/>
    <m/>
    <s v="30154323"/>
    <s v="CONSTRUCCION COMUNIDAD TERAPEUTICA DROGODEPENDIENTES PROVINCIA DE LLANQUIHUE"/>
    <n v="1210122000"/>
    <n v="1075336054"/>
    <n v="134785946"/>
    <n v="0"/>
    <n v="0"/>
    <n v="10944340"/>
    <n v="10944340"/>
    <n v="0"/>
    <n v="0"/>
    <n v="77566585"/>
    <n v="77566585"/>
    <n v="0"/>
    <n v="88510925"/>
    <n v="46275021"/>
    <n v="0"/>
    <s v="EN EJECUCION"/>
    <s v="RS"/>
    <x v="7"/>
  </r>
  <r>
    <n v="33"/>
    <s v="P"/>
    <s v="MULTISECTORIAL"/>
    <s v="LLANQUIHUE"/>
    <s v="PROV.LLANQUIHUE"/>
    <s v="FRIL"/>
    <s v="EJECUCION"/>
    <s v="S/C"/>
    <s v="S/C-EJECUCION"/>
    <m/>
    <s v="S/C"/>
    <s v="FONDO  REGIONAL DE INICIATIVA LOCAL"/>
    <n v="1628040595"/>
    <n v="0"/>
    <n v="1628040595"/>
    <n v="51208498"/>
    <n v="398617773"/>
    <n v="283987850"/>
    <n v="733814121"/>
    <n v="312041894"/>
    <n v="241370945"/>
    <n v="229072200"/>
    <n v="782485039"/>
    <n v="0"/>
    <n v="1516299160"/>
    <n v="111741435"/>
    <n v="0"/>
    <s v="EN EJECUCION"/>
    <s v="RS**"/>
    <x v="2"/>
  </r>
  <r>
    <n v="31"/>
    <s v="A"/>
    <s v="MULTISECTORIAL"/>
    <s v="LLANQUIHUE"/>
    <s v="PROV.LLANQUIHUE"/>
    <s v="LIBRE"/>
    <s v="EJECUCION"/>
    <n v="30137333"/>
    <s v="30137333-EJECUCION"/>
    <m/>
    <s v="30137333"/>
    <s v="CONSERVACION EDIFICIO GOBERNACION PROVINCIAL (C33)"/>
    <n v="624878418"/>
    <n v="10064000"/>
    <n v="406578500"/>
    <n v="0"/>
    <n v="0"/>
    <n v="0"/>
    <n v="0"/>
    <n v="0"/>
    <n v="47724142"/>
    <n v="89187557"/>
    <n v="136911699"/>
    <n v="115956760"/>
    <n v="136911699"/>
    <n v="269666801"/>
    <n v="208235918"/>
    <s v="EN EJECUCION"/>
    <s v="RS*"/>
    <x v="7"/>
  </r>
  <r>
    <n v="24"/>
    <s v="P"/>
    <s v="ENERGIA"/>
    <s v="LLANQUIHUE"/>
    <s v="PROV.LLANQUIHUE"/>
    <s v="ENERGIZACION"/>
    <s v="EJECUCION"/>
    <n v="30133915"/>
    <s v="30133915-EJECUCION"/>
    <m/>
    <s v="30133915"/>
    <s v="SUBSIDIO A LA OPERACION SISTEMA DE AUTOGENERACION ISLA QUENU Y TABON"/>
    <n v="200000000"/>
    <n v="0"/>
    <n v="85104948"/>
    <n v="0"/>
    <n v="0"/>
    <n v="28209514"/>
    <n v="28209514"/>
    <n v="28151547"/>
    <n v="0"/>
    <n v="28743887"/>
    <n v="56895434"/>
    <n v="0"/>
    <n v="85104948"/>
    <n v="0"/>
    <n v="114895052"/>
    <s v="EN EJECUCION"/>
    <s v="RS***"/>
    <x v="4"/>
  </r>
  <r>
    <n v="31"/>
    <s v="A"/>
    <s v="TRANSPORTE"/>
    <s v="LLANQUIHUE"/>
    <s v="PROV.LLANQUIHUE"/>
    <s v="FAR"/>
    <s v="EJECUCION"/>
    <n v="30133755"/>
    <s v="30133755-EJECUCION"/>
    <m/>
    <s v="30133755"/>
    <s v="CONSERVACION RED VIAL DE VARIOS CAMINOS PAVIMENTADOS AÑO 2013 (C33)"/>
    <n v="8508500000"/>
    <n v="3998661000"/>
    <n v="402967555.88547128"/>
    <n v="0"/>
    <n v="0"/>
    <n v="0"/>
    <n v="0"/>
    <n v="0"/>
    <n v="0"/>
    <n v="0"/>
    <n v="0"/>
    <n v="0"/>
    <n v="0"/>
    <n v="402967555.88547128"/>
    <n v="4106871444.1145287"/>
    <s v="EN EJECUCION"/>
    <s v="RS*"/>
    <x v="6"/>
  </r>
  <r>
    <n v="31"/>
    <s v="A"/>
    <s v="TRANSPORTE"/>
    <s v="LLANQUIHUE"/>
    <s v="PROV.LLANQUIHUE"/>
    <s v="FAR"/>
    <s v="EJECUCION"/>
    <s v="20144598-3"/>
    <s v="20144598-3-EJECUCION"/>
    <m/>
    <s v="20144598-3"/>
    <s v="CONVENIO PUENTES CAMANCHACA, SIN NOMBRE Y LA PERA"/>
    <n v="675764441"/>
    <n v="242799871"/>
    <n v="432964570"/>
    <n v="0"/>
    <n v="74620129"/>
    <n v="95920543"/>
    <n v="170540672"/>
    <n v="126054009"/>
    <n v="45613460"/>
    <n v="63185565"/>
    <n v="234853034"/>
    <n v="60000000"/>
    <n v="405393706"/>
    <n v="27570864"/>
    <n v="0"/>
    <s v="EN REEVALUACION"/>
    <s v="RE"/>
    <x v="7"/>
  </r>
  <r>
    <m/>
    <m/>
    <m/>
    <m/>
    <m/>
    <m/>
    <m/>
    <m/>
    <m/>
    <m/>
    <m/>
    <s v="TOTAL DE INICIATIVAS EN EJECUCION"/>
    <n v="13420806305"/>
    <n v="5630943773"/>
    <n v="3259860117.8854713"/>
    <n v="51208498"/>
    <n v="473237902"/>
    <n v="419062247"/>
    <n v="943508647"/>
    <n v="466247450"/>
    <n v="334708547"/>
    <n v="487755794"/>
    <n v="1288711791"/>
    <n v="175956760"/>
    <n v="2232220438"/>
    <n v="1027639679.8854713"/>
    <n v="4530002414.114528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PROV.LLANQUIHUE"/>
    <s v="FAR"/>
    <s v="EJECUCION"/>
    <n v="30396578"/>
    <s v="30396578-EJECUCION"/>
    <m/>
    <s v="30396578"/>
    <s v="CONSERVACION VIAL PUNTOS CONGESTIONADOS (C33)"/>
    <n v="1965875000"/>
    <n v="0"/>
    <n v="411496731"/>
    <n v="0"/>
    <n v="0"/>
    <n v="0"/>
    <n v="0"/>
    <n v="0"/>
    <n v="0"/>
    <n v="0"/>
    <n v="0"/>
    <n v="0"/>
    <n v="0"/>
    <n v="411496731"/>
    <n v="1554378269"/>
    <s v="CON CONVENIO"/>
    <s v="RS*"/>
    <x v="7"/>
  </r>
  <r>
    <n v="29"/>
    <s v="P"/>
    <s v="DEFENSA Y SEGURIDAD"/>
    <s v="LLANQUIHUE"/>
    <s v="PROV.LLANQUIHUE"/>
    <s v="LIBRE"/>
    <s v="EJECUCION"/>
    <n v="30488884"/>
    <s v="30488884-EJECUCION"/>
    <m/>
    <s v="30488884"/>
    <s v="REPOSICION VEHICULOS PDI PROVINCIA DE LLANQUIHUE (C33)"/>
    <n v="249188000"/>
    <n v="0"/>
    <n v="249188000"/>
    <n v="0"/>
    <n v="0"/>
    <n v="0"/>
    <n v="0"/>
    <n v="0"/>
    <n v="0"/>
    <n v="0"/>
    <n v="0"/>
    <n v="0"/>
    <n v="0"/>
    <n v="249188000"/>
    <n v="0"/>
    <s v="CON CONVENIO"/>
    <s v="RS*"/>
    <x v="2"/>
  </r>
  <r>
    <n v="24"/>
    <s v="P"/>
    <s v="EDUCACIÓN Y CULTURA"/>
    <s v="LLANQUIHUE"/>
    <s v="PROV.LLANQUIHUE"/>
    <s v="LIBRE"/>
    <s v="EJECUCION"/>
    <s v="SUBT 24"/>
    <s v="SUBT 24-EJECUCION"/>
    <m/>
    <s v="SUBT 24"/>
    <s v="ACTIVIDADES CULTURALES"/>
    <n v="418628558"/>
    <n v="0"/>
    <n v="418628558.37150991"/>
    <n v="0"/>
    <n v="0"/>
    <n v="0"/>
    <n v="0"/>
    <n v="1317274"/>
    <n v="0"/>
    <n v="180000000"/>
    <n v="181317274"/>
    <n v="0"/>
    <n v="181317274"/>
    <n v="237311284.37150991"/>
    <n v="-0.37150990962982178"/>
    <s v="CONCURSO"/>
    <s v="RS***"/>
    <x v="2"/>
  </r>
  <r>
    <n v="24"/>
    <s v="P"/>
    <s v="DEPORTE"/>
    <s v="LLANQUIHUE"/>
    <s v="PROV.LLANQUIHUE"/>
    <s v="LIBRE"/>
    <s v="EJECUCION"/>
    <s v="SUBT 24"/>
    <s v="SUBT 24-EJECUCION"/>
    <m/>
    <s v="SUBT 24"/>
    <s v="ACTIVIDADES DEPORTIVAS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n v="24"/>
    <s v="P"/>
    <s v="DEFENSA Y SEGURIDAD"/>
    <s v="LLANQUIHUE"/>
    <s v="PROV.LLANQUIHUE"/>
    <s v="LIBRE"/>
    <s v="EJECUCION"/>
    <s v="SUBT 24"/>
    <s v="SUBT 24-EJECUCION"/>
    <m/>
    <s v="SUBT 24"/>
    <s v="ACTIVIDADES COMUNIDAD ACTIVA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m/>
    <m/>
    <m/>
    <m/>
    <m/>
    <m/>
    <m/>
    <m/>
    <m/>
    <m/>
    <m/>
    <s v="TOTAL DE INICIATIVAS EN CONVENIO Y TRAMITE"/>
    <n v="3470948674"/>
    <n v="0"/>
    <n v="1916570406.1145301"/>
    <n v="0"/>
    <n v="0"/>
    <n v="0"/>
    <n v="0"/>
    <n v="1317274"/>
    <n v="0"/>
    <n v="180000000"/>
    <n v="181317274"/>
    <n v="0"/>
    <n v="181317274"/>
    <n v="1735253132.1145296"/>
    <n v="1554378267.88546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16891754979"/>
    <n v="5630943773"/>
    <n v="5176430524.0000019"/>
    <n v="51208498"/>
    <n v="473237902"/>
    <n v="419062247"/>
    <n v="943508647"/>
    <n v="467564724"/>
    <n v="334708547"/>
    <n v="667755794"/>
    <n v="1470029065"/>
    <n v="175956760"/>
    <n v="2413537712"/>
    <n v="2762892812.000001"/>
    <n v="6084380681.999998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LLANQUIHUE"/>
    <n v="145909493474"/>
    <n v="48251123583"/>
    <n v="25825850393"/>
    <n v="532287268"/>
    <n v="780167320"/>
    <n v="1494352016"/>
    <n v="2806806604"/>
    <n v="1179687450"/>
    <n v="1553014531"/>
    <n v="3918470285"/>
    <n v="6651172266"/>
    <n v="861912173"/>
    <n v="9457978870"/>
    <n v="16367871523"/>
    <n v="7183251949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CASTRO"/>
    <s v="FIE"/>
    <s v="EJECUCION"/>
    <n v="30092606"/>
    <s v="30092606-EJECUCION"/>
    <m/>
    <s v="30092606"/>
    <s v="NORMALIZACION  ESCUELA RURAL ANA NELLY OYARZUN"/>
    <n v="1182852000"/>
    <n v="0"/>
    <n v="656449824"/>
    <n v="0"/>
    <n v="52643150"/>
    <n v="96052745"/>
    <n v="148695895"/>
    <n v="0"/>
    <n v="201539483"/>
    <n v="0"/>
    <n v="201539483"/>
    <n v="141623295"/>
    <n v="350235378"/>
    <n v="306214446"/>
    <n v="526402176"/>
    <s v="EN EJECUCION"/>
    <s v="RS"/>
    <x v="8"/>
  </r>
  <r>
    <n v="24"/>
    <s v="N"/>
    <s v="ENERGIA"/>
    <s v="CHILOE"/>
    <s v="CASTRO"/>
    <s v="ENERGIZACION"/>
    <s v="EJECUCION"/>
    <n v="30130843"/>
    <s v="30130843-EJECUCION"/>
    <m/>
    <s v="30130843"/>
    <s v="SUBSIDIO A LA OPERACION SISTEMA DE AUTOGENERACION ISLAS DE CASTRO"/>
    <n v="815000000"/>
    <n v="0"/>
    <n v="815000000"/>
    <n v="0"/>
    <n v="0"/>
    <n v="0"/>
    <n v="0"/>
    <n v="0"/>
    <n v="0"/>
    <n v="0"/>
    <n v="0"/>
    <n v="15000000"/>
    <n v="0"/>
    <n v="815000000"/>
    <n v="0"/>
    <s v="EN EJECUCION"/>
    <s v="RS"/>
    <x v="2"/>
  </r>
  <r>
    <n v="31"/>
    <s v="A"/>
    <s v="AGUA POTABLE Y ALCANTARILLADO"/>
    <s v="CHILOE"/>
    <s v="CASTRO"/>
    <s v="FAR"/>
    <s v="EJECUCION"/>
    <n v="30121787"/>
    <s v="30121787-EJECUCION"/>
    <m/>
    <s v="30121787"/>
    <s v="CONSTRUCCION REDES DE AGUA POTABLE  Y ALCANTARILLADO DIVERSOS SECTORES"/>
    <n v="744201003"/>
    <n v="0"/>
    <n v="466529390"/>
    <n v="0"/>
    <n v="81963368"/>
    <n v="148036300"/>
    <n v="229999668"/>
    <n v="0"/>
    <n v="126941408"/>
    <n v="109588314"/>
    <n v="236529722"/>
    <n v="70957302"/>
    <n v="466529390"/>
    <n v="0"/>
    <n v="277671613"/>
    <s v="EN EJECUCION"/>
    <s v="RS"/>
    <x v="9"/>
  </r>
  <r>
    <n v="31"/>
    <s v="A"/>
    <s v="INDUSTRIA, COMERCIO, FINANZAS Y TURISMO"/>
    <s v="CHILOE"/>
    <s v="CASTRO"/>
    <s v="FAR"/>
    <s v="EJECUCION"/>
    <n v="30094891"/>
    <s v="30094891-EJECUCION"/>
    <m/>
    <s v="30094891"/>
    <s v="REPOSICION FERIA YUMBEL DE CASTRO"/>
    <n v="4093774619"/>
    <n v="4077499258"/>
    <n v="16275361"/>
    <n v="0"/>
    <n v="0"/>
    <n v="0"/>
    <n v="0"/>
    <n v="0"/>
    <n v="0"/>
    <n v="0"/>
    <n v="0"/>
    <n v="0"/>
    <n v="0"/>
    <n v="16275361"/>
    <n v="0"/>
    <s v="EN LIQUIDACION"/>
    <s v="RS"/>
    <x v="2"/>
  </r>
  <r>
    <m/>
    <m/>
    <m/>
    <m/>
    <m/>
    <m/>
    <m/>
    <m/>
    <m/>
    <m/>
    <m/>
    <s v="TOTAL DE INICIATIVAS EN EJECUCION"/>
    <n v="6835827622"/>
    <n v="4077499258"/>
    <n v="1954254575"/>
    <n v="0"/>
    <n v="134606518"/>
    <n v="244089045"/>
    <n v="378695563"/>
    <n v="0"/>
    <n v="328480891"/>
    <n v="109588314"/>
    <n v="438069205"/>
    <n v="227580597"/>
    <n v="816764768"/>
    <n v="1137489807"/>
    <n v="8040737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CHILOE"/>
    <s v="CASTRO"/>
    <s v="LIBRE"/>
    <s v="EJECUCION"/>
    <n v="30402076"/>
    <s v="30402076-EJECUCION"/>
    <m/>
    <s v="30402076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1211111000"/>
    <s v="TRAMITE CONVENIO"/>
    <s v="RS*"/>
    <x v="2"/>
  </r>
  <r>
    <m/>
    <m/>
    <m/>
    <m/>
    <m/>
    <m/>
    <m/>
    <m/>
    <m/>
    <m/>
    <m/>
    <s v="TOTAL DE INICIATIVAS EN CONVENIO Y TRAMITE"/>
    <n v="1211111000"/>
    <n v="0"/>
    <n v="0"/>
    <n v="0"/>
    <n v="0"/>
    <n v="0"/>
    <n v="0"/>
    <n v="0"/>
    <n v="0"/>
    <n v="0"/>
    <n v="0"/>
    <n v="0"/>
    <n v="0"/>
    <n v="0"/>
    <n v="121111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SALUD"/>
    <s v="CHILOE"/>
    <s v="CASTRO"/>
    <s v="LIBRE"/>
    <s v="EJECUCION"/>
    <n v="40000574"/>
    <s v="40000574-EJECUCION"/>
    <m/>
    <s v="40000574"/>
    <s v="ADQUISICION Y REPOSICION DE EQUIPOS PARA LITIASIS Y ENUCLIACION U DE UROLOGIA HOSPITAL DE CASTRO (C33)"/>
    <n v="272814000"/>
    <n v="0"/>
    <n v="272814000"/>
    <n v="0"/>
    <n v="0"/>
    <n v="0"/>
    <n v="0"/>
    <n v="0"/>
    <n v="0"/>
    <n v="0"/>
    <n v="0"/>
    <n v="0"/>
    <n v="0"/>
    <n v="272814000"/>
    <n v="0"/>
    <s v="EN ADJUDICACION"/>
    <s v="RS*"/>
    <x v="2"/>
  </r>
  <r>
    <m/>
    <m/>
    <m/>
    <m/>
    <m/>
    <m/>
    <m/>
    <m/>
    <m/>
    <m/>
    <m/>
    <s v="TOTAL DE INICIATIVAS EN LICITACION/ADJUDICACION"/>
    <n v="272814000"/>
    <n v="0"/>
    <n v="272814000"/>
    <n v="0"/>
    <n v="0"/>
    <n v="0"/>
    <n v="0"/>
    <n v="0"/>
    <n v="0"/>
    <n v="0"/>
    <n v="0"/>
    <n v="0"/>
    <n v="0"/>
    <n v="272814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CHILOE"/>
    <s v="CASTRO"/>
    <s v="FAR"/>
    <s v="EJECUCION"/>
    <n v="30371775"/>
    <s v="30371775-EJECUCION"/>
    <m/>
    <s v="30371775"/>
    <s v="REPOSICION RAMPA DE CONECTIVIDAD RILAN CASTRO"/>
    <n v="200210000"/>
    <n v="0"/>
    <n v="10000000"/>
    <n v="0"/>
    <n v="0"/>
    <n v="0"/>
    <n v="0"/>
    <n v="0"/>
    <n v="0"/>
    <n v="0"/>
    <n v="0"/>
    <n v="0"/>
    <n v="0"/>
    <n v="10000000"/>
    <n v="190210000"/>
    <s v="ARI"/>
    <s v="SR"/>
    <x v="2"/>
  </r>
  <r>
    <n v="31"/>
    <s v="N"/>
    <s v="EDUCACIÓN Y CULTURA"/>
    <s v="CHILOE"/>
    <s v="CASTRO"/>
    <s v="FIE"/>
    <s v="EJECUCION"/>
    <n v="30076949"/>
    <s v="30076949-EJECUCION"/>
    <m/>
    <s v="30076949"/>
    <s v="REPOSICION ESCUELA DE LA CULTURA, FRIDOLINA BARRIENTOS, CASTRO"/>
    <n v="6869766000"/>
    <n v="0"/>
    <n v="10000000"/>
    <n v="0"/>
    <n v="0"/>
    <n v="0"/>
    <n v="0"/>
    <n v="0"/>
    <n v="0"/>
    <n v="0"/>
    <n v="0"/>
    <n v="0"/>
    <n v="0"/>
    <n v="10000000"/>
    <n v="6859766000"/>
    <s v="ARI"/>
    <s v="OT"/>
    <x v="2"/>
  </r>
  <r>
    <n v="31"/>
    <s v="N"/>
    <s v="DEFENSA Y SEGURIDAD"/>
    <s v="CHILOE"/>
    <s v="CASTRO"/>
    <s v="LIBRE"/>
    <s v="EJECUCION"/>
    <n v="30128503"/>
    <m/>
    <m/>
    <m/>
    <s v="REPOSICION CUARTEL BOMBEROS 5TA. COMPAÑÍA, COMUNA DE CASTRO"/>
    <n v="581779000"/>
    <n v="0"/>
    <n v="61575211"/>
    <m/>
    <m/>
    <m/>
    <n v="0"/>
    <m/>
    <m/>
    <n v="0"/>
    <n v="0"/>
    <n v="61575211"/>
    <n v="0"/>
    <n v="61575211"/>
    <n v="520203789"/>
    <s v="APROBADO CORE"/>
    <s v="RS"/>
    <x v="0"/>
  </r>
  <r>
    <n v="31"/>
    <s v="N"/>
    <s v="SALUD"/>
    <s v="CHILOE"/>
    <s v="CASTRO"/>
    <s v="LIBRE"/>
    <s v="EJECUCION"/>
    <n v="20140221"/>
    <s v="20140221-EJECUCION"/>
    <s v="20140221-FNDR"/>
    <s v="20140221"/>
    <s v="REPOSICION POSTA DE SALUD RURAL DE LA ISLA CHELIN, CASTRO"/>
    <n v="465211000"/>
    <n v="0"/>
    <n v="16946215"/>
    <n v="0"/>
    <n v="0"/>
    <n v="0"/>
    <n v="0"/>
    <n v="0"/>
    <n v="0"/>
    <n v="0"/>
    <n v="0"/>
    <n v="0"/>
    <n v="0"/>
    <n v="16946215"/>
    <n v="448264785"/>
    <s v="ARI"/>
    <s v="FI"/>
    <x v="2"/>
  </r>
  <r>
    <n v="31"/>
    <s v="N"/>
    <s v="INDUSTRIA, COMERCIO, FINANZAS Y TURISMO"/>
    <s v="CHILOE"/>
    <s v="CASTRO"/>
    <s v="LIBRE"/>
    <s v="DISEÑO"/>
    <n v="40001645"/>
    <s v="40001645-DISEÑO"/>
    <m/>
    <s v="40001645"/>
    <s v="CONSTRUCCION MATADERO MUNICIPAL CASTRO"/>
    <n v="62000000"/>
    <n v="0"/>
    <n v="6200000"/>
    <n v="0"/>
    <n v="0"/>
    <n v="0"/>
    <n v="0"/>
    <n v="0"/>
    <n v="0"/>
    <n v="0"/>
    <n v="0"/>
    <n v="0"/>
    <n v="0"/>
    <n v="6200000"/>
    <n v="55800000"/>
    <s v="ARI"/>
    <s v="SR"/>
    <x v="2"/>
  </r>
  <r>
    <n v="31"/>
    <s v="N"/>
    <s v="AGUA POTABLE Y ALCANTARILLADO"/>
    <s v="CHILOE"/>
    <s v="CASTRO"/>
    <s v="SS"/>
    <s v="EJECUCION"/>
    <n v="30486273"/>
    <s v="30486273-EJECUCION"/>
    <m/>
    <s v="30486273"/>
    <s v="PROSPECCION HIDROGEOLICO Y SONDAJE COMUNA DE CASTRO"/>
    <n v="240000000"/>
    <n v="0"/>
    <n v="12000000"/>
    <n v="0"/>
    <n v="0"/>
    <n v="0"/>
    <n v="0"/>
    <n v="0"/>
    <n v="0"/>
    <n v="0"/>
    <n v="0"/>
    <n v="0"/>
    <n v="0"/>
    <n v="12000000"/>
    <n v="228000000"/>
    <s v="ARI"/>
    <s v="SR"/>
    <x v="2"/>
  </r>
  <r>
    <m/>
    <m/>
    <m/>
    <m/>
    <m/>
    <m/>
    <m/>
    <m/>
    <m/>
    <m/>
    <m/>
    <s v="TOTAL DE INICIATIVAS SIN MOVIMIENTO"/>
    <n v="8418966000"/>
    <n v="0"/>
    <n v="116721426"/>
    <n v="0"/>
    <n v="0"/>
    <n v="0"/>
    <n v="0"/>
    <n v="0"/>
    <n v="0"/>
    <n v="0"/>
    <n v="0"/>
    <n v="61575211"/>
    <n v="0"/>
    <n v="116721426"/>
    <n v="830224457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STRO"/>
    <n v="16738718622"/>
    <n v="4077499258"/>
    <n v="2343790001"/>
    <n v="0"/>
    <n v="134606518"/>
    <n v="244089045"/>
    <n v="378695563"/>
    <n v="0"/>
    <n v="328480891"/>
    <n v="109588314"/>
    <n v="438069205"/>
    <n v="289155808"/>
    <n v="816764768"/>
    <n v="1527025233"/>
    <n v="1031742936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ANCUD"/>
    <s v="LIBRE"/>
    <s v="DISEÑO"/>
    <n v="30112093"/>
    <s v="30112093-DISEÑO"/>
    <s v="30112093-FNDR"/>
    <s v="30112093"/>
    <s v="CONSTRUCCION CESFAM CARACOLES"/>
    <n v="145469000"/>
    <n v="95426000"/>
    <n v="50043000"/>
    <n v="0"/>
    <n v="0"/>
    <n v="0"/>
    <n v="0"/>
    <n v="0"/>
    <n v="0"/>
    <n v="0"/>
    <n v="0"/>
    <n v="0"/>
    <n v="0"/>
    <n v="50043000"/>
    <n v="0"/>
    <s v="EN EJECUCION"/>
    <s v="RS"/>
    <x v="8"/>
  </r>
  <r>
    <n v="31"/>
    <s v="A"/>
    <s v="EDUCACIÓN Y CULTURA"/>
    <s v="CHILOE"/>
    <s v="ANCUD"/>
    <s v="PVP"/>
    <s v="EJECUCION"/>
    <n v="30083781"/>
    <s v="30083781-EJECUCION"/>
    <m/>
    <s v="30083781"/>
    <s v="DIAGNOSTICO DEL SISTEMA DE FORTIFICACIONES DE ANCUD (C33)"/>
    <n v="118300000"/>
    <n v="93439000"/>
    <n v="0"/>
    <n v="0"/>
    <n v="0"/>
    <n v="0"/>
    <n v="0"/>
    <n v="0"/>
    <n v="0"/>
    <n v="0"/>
    <n v="0"/>
    <n v="0"/>
    <n v="0"/>
    <n v="0"/>
    <n v="24861000"/>
    <s v="EN EJECUCION"/>
    <s v="RS"/>
    <x v="2"/>
  </r>
  <r>
    <n v="31"/>
    <s v="P"/>
    <s v="MULTISECTORIAL"/>
    <s v="CHILOE"/>
    <s v="ANCUD"/>
    <s v="LIBRE"/>
    <s v="EJECUCION"/>
    <n v="30103434"/>
    <s v="30103434-EJECUCION"/>
    <m/>
    <s v="30103434"/>
    <s v="REPOSICION EDIFICIO PUBLICO DE CHACAO"/>
    <n v="357112000"/>
    <n v="0"/>
    <n v="357112000"/>
    <n v="0"/>
    <n v="1200000"/>
    <n v="34672023"/>
    <n v="35872023"/>
    <n v="41443866"/>
    <n v="24895279"/>
    <n v="1200000"/>
    <n v="67539145"/>
    <n v="35871831"/>
    <n v="103411168"/>
    <n v="253700832"/>
    <n v="0"/>
    <s v="EN EJECUCION"/>
    <s v="RS"/>
    <x v="8"/>
  </r>
  <r>
    <n v="31"/>
    <s v="A"/>
    <s v="EDUCACIÓN Y CULTURA"/>
    <s v="CHILOE"/>
    <s v="ANCUD"/>
    <s v="FIE"/>
    <s v="EJECUCION"/>
    <n v="30085972"/>
    <s v="30085972-EJECUCION"/>
    <m/>
    <s v="30085972"/>
    <s v="REPOSICION ESCUELA RURAL DE LINAO, ANCUD."/>
    <n v="1805576892"/>
    <n v="133526108"/>
    <n v="1018283695"/>
    <n v="71485772"/>
    <n v="94443451"/>
    <n v="155982199"/>
    <n v="321911422"/>
    <n v="57225987"/>
    <n v="181819580"/>
    <n v="115147045"/>
    <n v="354192612"/>
    <n v="148382280"/>
    <n v="676104034"/>
    <n v="342179661"/>
    <n v="653767089"/>
    <s v="EN EJECUCION"/>
    <s v="RS"/>
    <x v="8"/>
  </r>
  <r>
    <n v="31"/>
    <s v="N"/>
    <s v="ENERGIA"/>
    <s v="CHILOE"/>
    <s v="ANCUD"/>
    <s v="ENERGIZACION"/>
    <s v="EJECUCION"/>
    <n v="30467589"/>
    <s v="30467589-EJECUCION"/>
    <m/>
    <s v="30467589"/>
    <s v="HABILITACION SUMINISTRO ELECTRICO SECTOR QUICHITUE"/>
    <n v="169510000"/>
    <n v="0"/>
    <n v="169510000"/>
    <n v="0"/>
    <n v="0"/>
    <n v="0"/>
    <n v="0"/>
    <n v="0"/>
    <n v="0"/>
    <n v="128384000"/>
    <n v="128384000"/>
    <n v="0"/>
    <n v="128384000"/>
    <n v="41126000"/>
    <n v="0"/>
    <s v="EN EJECUCION"/>
    <s v="RS"/>
    <x v="0"/>
  </r>
  <r>
    <m/>
    <m/>
    <m/>
    <m/>
    <m/>
    <m/>
    <m/>
    <m/>
    <m/>
    <m/>
    <m/>
    <s v="TOTAL DE INICIATIVAS EN EJECUCION"/>
    <n v="2595967892"/>
    <n v="322391108"/>
    <n v="1594948695"/>
    <n v="71485772"/>
    <n v="95643451"/>
    <n v="190654222"/>
    <n v="357783445"/>
    <n v="98669853"/>
    <n v="206714859"/>
    <n v="244731045"/>
    <n v="550115757"/>
    <n v="184254111"/>
    <n v="907899202"/>
    <n v="687049493"/>
    <n v="6786280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DEPORTE"/>
    <s v="CHILOE"/>
    <s v="ANCUD"/>
    <s v="LIBRE"/>
    <s v="EJECUCION"/>
    <n v="30210322"/>
    <s v="30210322-EJECUCION"/>
    <m/>
    <s v="30210322"/>
    <s v="MEJORAMIENTO ESTADIO PUDETO, ANCUD"/>
    <n v="79679134"/>
    <n v="7967913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AGUA POTABLE Y ALCANTARILLADO"/>
    <s v="CHILOE"/>
    <s v="ANCUD"/>
    <s v="FAR"/>
    <s v="EJECUCION"/>
    <n v="30115252"/>
    <s v="30115252-EJECUCION"/>
    <m/>
    <s v="30115252"/>
    <s v="CONSTRUCCION SISTEMA APR GUAPILACUY"/>
    <n v="456125994"/>
    <n v="454775994"/>
    <n v="1350000"/>
    <n v="1350000"/>
    <n v="0"/>
    <n v="0"/>
    <n v="1350000"/>
    <n v="0"/>
    <n v="0"/>
    <n v="0"/>
    <n v="0"/>
    <n v="0"/>
    <n v="1350000"/>
    <n v="0"/>
    <n v="0"/>
    <s v="TERMINADO"/>
    <s v="RS"/>
    <x v="9"/>
  </r>
  <r>
    <n v="31"/>
    <s v="N"/>
    <s v="ENERGIA"/>
    <s v="CHILOE"/>
    <s v="ANCUD"/>
    <s v="ENERGIZACION"/>
    <s v="EJECUCION"/>
    <n v="40000032"/>
    <s v="40000032-EJECUCION"/>
    <m/>
    <s v="40000032"/>
    <s v="HABILITACION SUMINISTRO ENERGIA ELECTRICA, SECTOR PILLUCO"/>
    <n v="88690000"/>
    <n v="0"/>
    <n v="88690000"/>
    <n v="0"/>
    <n v="0"/>
    <n v="0"/>
    <n v="0"/>
    <n v="0"/>
    <n v="0"/>
    <n v="88690000"/>
    <n v="88690000"/>
    <n v="0"/>
    <n v="88690000"/>
    <n v="0"/>
    <n v="0"/>
    <s v="TERMINADO"/>
    <s v="RS"/>
    <x v="2"/>
  </r>
  <r>
    <n v="29"/>
    <s v="P"/>
    <s v="EDUCACIÓN Y CULTURA"/>
    <s v="CHILOE"/>
    <s v="ANCUD"/>
    <s v="LIBRE"/>
    <s v="EJECUCION"/>
    <n v="30486029"/>
    <s v="30486029-EJECUCION"/>
    <m/>
    <s v="30486029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0"/>
    <n v="66164000"/>
    <n v="0"/>
    <n v="0"/>
    <s v="TERMINADO"/>
    <s v="RS*"/>
    <x v="2"/>
  </r>
  <r>
    <m/>
    <m/>
    <m/>
    <m/>
    <m/>
    <m/>
    <m/>
    <m/>
    <m/>
    <m/>
    <m/>
    <s v="TOTAL DE INICIATIVAS TERMINADAS"/>
    <n v="690659128"/>
    <n v="534455128"/>
    <n v="156204000"/>
    <n v="1350000"/>
    <n v="0"/>
    <n v="66164000"/>
    <n v="67514000"/>
    <n v="0"/>
    <n v="0"/>
    <n v="88690000"/>
    <n v="88690000"/>
    <n v="0"/>
    <n v="156204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VIVIENDA"/>
    <s v="CHILOE"/>
    <s v="ANCUD"/>
    <s v="FAR"/>
    <s v="EJECUCION"/>
    <n v="30137881"/>
    <s v="30137881-EJECUCION"/>
    <m/>
    <s v="30137881"/>
    <s v="CONSERVACION DE ACERAS EN DIVERSAS CALLES DE ANCUD (C33)"/>
    <n v="460895000"/>
    <n v="0"/>
    <n v="30777635"/>
    <n v="0"/>
    <n v="0"/>
    <n v="0"/>
    <n v="0"/>
    <n v="0"/>
    <n v="0"/>
    <n v="0"/>
    <n v="0"/>
    <n v="0"/>
    <n v="0"/>
    <n v="30777635"/>
    <n v="430117365"/>
    <s v="EN LICITACION"/>
    <s v="RS*"/>
    <x v="8"/>
  </r>
  <r>
    <n v="33"/>
    <s v="P"/>
    <s v="AGUA POTABLE Y ALCANTARILLADO"/>
    <s v="CHILOE"/>
    <s v="ANCUD"/>
    <s v="LIBRE"/>
    <s v="EJECUCION"/>
    <n v="30341232"/>
    <s v="30341232-EJECUCION"/>
    <m/>
    <s v="30341232"/>
    <s v="AMPLIACION SERVICIO APR BAHIA LINAO HACIA HUAPILINAO Y R.NEGRO,ANCUD"/>
    <n v="113883000"/>
    <n v="0"/>
    <n v="47515911"/>
    <n v="0"/>
    <n v="0"/>
    <n v="0"/>
    <n v="0"/>
    <n v="0"/>
    <n v="0"/>
    <n v="0"/>
    <n v="0"/>
    <n v="0"/>
    <n v="0"/>
    <n v="47515911"/>
    <n v="66367089"/>
    <s v="EN LICITACION"/>
    <s v="RS"/>
    <x v="9"/>
  </r>
  <r>
    <m/>
    <m/>
    <m/>
    <m/>
    <m/>
    <m/>
    <m/>
    <m/>
    <m/>
    <m/>
    <m/>
    <s v="TOTAL DE INICIATIVAS EN LICITACION/ADJUDICACION"/>
    <n v="574778000"/>
    <n v="0"/>
    <n v="78293546"/>
    <n v="0"/>
    <n v="0"/>
    <n v="0"/>
    <n v="0"/>
    <n v="0"/>
    <n v="0"/>
    <n v="0"/>
    <n v="0"/>
    <n v="0"/>
    <n v="0"/>
    <n v="78293546"/>
    <n v="49648445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ANCUD"/>
    <s v="SS"/>
    <s v="EJECUCION"/>
    <n v="30471852"/>
    <s v="30471852-EJECUCION"/>
    <m/>
    <s v="30471852"/>
    <s v="CONSTRUCCION SISTEMA APR LOCALIDAD RURAL DE AGUAS BUENAS, ANCUD"/>
    <n v="708613000"/>
    <n v="0"/>
    <n v="10000000"/>
    <n v="0"/>
    <n v="0"/>
    <n v="0"/>
    <n v="0"/>
    <n v="0"/>
    <n v="0"/>
    <n v="0"/>
    <n v="0"/>
    <n v="0"/>
    <n v="0"/>
    <n v="10000000"/>
    <n v="698613000"/>
    <s v="ARI"/>
    <s v="FI"/>
    <x v="2"/>
  </r>
  <r>
    <n v="31"/>
    <s v="N"/>
    <s v="EDUCACIÓN Y CULTURA"/>
    <s v="CHILOE"/>
    <s v="ANCUD"/>
    <s v="LIBRE"/>
    <s v="EJECUCION"/>
    <n v="40001823"/>
    <s v="40001823-EJECUCION"/>
    <m/>
    <s v="40001823"/>
    <s v="CONSTRUCCION RECINTO MULTIUSO ESCUELA DIF.SAN CARLOS DE ANCUD"/>
    <n v="150000000"/>
    <n v="0"/>
    <n v="20000000"/>
    <n v="0"/>
    <n v="0"/>
    <n v="0"/>
    <n v="0"/>
    <n v="0"/>
    <n v="0"/>
    <n v="0"/>
    <n v="0"/>
    <n v="0"/>
    <n v="0"/>
    <n v="20000000"/>
    <n v="130000000"/>
    <s v="ARI"/>
    <s v="SR"/>
    <x v="2"/>
  </r>
  <r>
    <n v="31"/>
    <s v="N"/>
    <s v="MULTISECTORIAL"/>
    <s v="CHILOE"/>
    <s v="ANCUD"/>
    <s v="LIBRE"/>
    <s v="EJECUCION"/>
    <n v="30035122"/>
    <s v="30035122-EJECUCION"/>
    <m/>
    <s v="30035122"/>
    <s v="CONSTRUCCION CENTRO POLIFUNCIONAL INTERCULTURAL DE COÑIMO"/>
    <n v="217000000"/>
    <n v="0"/>
    <n v="20000000"/>
    <n v="0"/>
    <n v="0"/>
    <n v="0"/>
    <n v="0"/>
    <n v="0"/>
    <n v="0"/>
    <n v="0"/>
    <n v="0"/>
    <n v="0"/>
    <n v="0"/>
    <n v="20000000"/>
    <n v="197000000"/>
    <s v="ARI"/>
    <s v="SR"/>
    <x v="2"/>
  </r>
  <r>
    <n v="29"/>
    <s v="N"/>
    <s v="MULTISECTORIAL"/>
    <s v="CHILOE"/>
    <s v="ANCUD"/>
    <s v="LIBRE"/>
    <s v="EJECUCION"/>
    <n v="40000453"/>
    <s v="40000453-EJECUCION"/>
    <m/>
    <s v="40000453"/>
    <s v="REPOSICION DE DOS CAMINOES TOLVA PARA LA I.MUNICIPALIDAD DE ANCUD"/>
    <n v="201110000"/>
    <n v="0"/>
    <n v="0"/>
    <n v="0"/>
    <n v="0"/>
    <n v="0"/>
    <n v="0"/>
    <n v="0"/>
    <n v="0"/>
    <n v="0"/>
    <n v="0"/>
    <n v="0"/>
    <n v="0"/>
    <n v="0"/>
    <n v="201110000"/>
    <s v="ARI"/>
    <s v="RS*"/>
    <x v="0"/>
  </r>
  <r>
    <n v="31"/>
    <s v="N"/>
    <s v="SALUD"/>
    <s v="CHILOE"/>
    <s v="ANCUD"/>
    <s v="LIBRE"/>
    <s v="DISEÑO"/>
    <n v="30485368"/>
    <s v="30485368-DISEÑO"/>
    <m/>
    <s v="30485368"/>
    <s v="CONSTRUCCION CENTRO REHABILITACION COMUNA DE ANCUD"/>
    <n v="101500000"/>
    <n v="0"/>
    <n v="10000000"/>
    <n v="0"/>
    <n v="0"/>
    <n v="0"/>
    <n v="0"/>
    <n v="0"/>
    <n v="0"/>
    <n v="0"/>
    <n v="0"/>
    <n v="0"/>
    <n v="0"/>
    <n v="10000000"/>
    <n v="91500000"/>
    <s v="ARI"/>
    <s v="SR"/>
    <x v="2"/>
  </r>
  <r>
    <n v="31"/>
    <s v="N"/>
    <s v="MULTISECTORIAL"/>
    <s v="CHILOE"/>
    <s v="ANCUD"/>
    <s v="LIBRE"/>
    <s v="EJECUCION"/>
    <n v="40001654"/>
    <s v="40001654-EJECUCION"/>
    <m/>
    <s v="40001654"/>
    <s v="ACTUALIZACION PLAN DE DESARROLLO COMUNAL DE ANCUD"/>
    <n v="75500000"/>
    <n v="0"/>
    <n v="7500000"/>
    <n v="0"/>
    <n v="0"/>
    <n v="0"/>
    <n v="0"/>
    <n v="0"/>
    <n v="0"/>
    <n v="0"/>
    <n v="0"/>
    <n v="0"/>
    <n v="0"/>
    <n v="7500000"/>
    <n v="68000000"/>
    <s v="SOLICITUD"/>
    <s v="SR"/>
    <x v="2"/>
  </r>
  <r>
    <m/>
    <m/>
    <m/>
    <m/>
    <m/>
    <m/>
    <m/>
    <m/>
    <m/>
    <m/>
    <m/>
    <s v="TOTAL DE INICIATIVAS SIN MOVIMIENTO"/>
    <n v="1453723000"/>
    <n v="0"/>
    <n v="67500000"/>
    <n v="0"/>
    <n v="0"/>
    <n v="0"/>
    <n v="0"/>
    <n v="0"/>
    <n v="0"/>
    <n v="0"/>
    <n v="0"/>
    <n v="0"/>
    <n v="0"/>
    <n v="67500000"/>
    <n v="138622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ANCUD"/>
    <n v="5315128020"/>
    <n v="856846236"/>
    <n v="1896946241"/>
    <n v="72835772"/>
    <n v="95643451"/>
    <n v="256818222"/>
    <n v="425297445"/>
    <n v="98669853"/>
    <n v="206714859"/>
    <n v="333421045"/>
    <n v="638805757"/>
    <n v="184254111"/>
    <n v="1064103202"/>
    <n v="832843039"/>
    <n v="256133554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AGUA POTABLE Y ALCANTARILLADO"/>
    <s v="CHILOE"/>
    <s v="CHONCHI"/>
    <s v="SS"/>
    <s v="EJECUCION"/>
    <n v="30091901"/>
    <s v="30091901-EJECUCION"/>
    <m/>
    <s v="30091901"/>
    <s v="MEJORAMIENTO Y AMPLIACION  APR DE HUILLINCO"/>
    <n v="378809664"/>
    <n v="219892030"/>
    <n v="89664634"/>
    <n v="0"/>
    <n v="0"/>
    <n v="0"/>
    <n v="0"/>
    <n v="0"/>
    <n v="0"/>
    <n v="0"/>
    <n v="0"/>
    <n v="0"/>
    <n v="0"/>
    <n v="89664634"/>
    <n v="69253000"/>
    <s v="EN REEVALUACION"/>
    <s v="RE"/>
    <x v="9"/>
  </r>
  <r>
    <n v="31"/>
    <s v="N"/>
    <s v="ENERGIA"/>
    <s v="CHILOE"/>
    <s v="CHONCHI"/>
    <s v="ENERGIZACION"/>
    <s v="EJECUCION"/>
    <n v="30349573"/>
    <s v="30349573-EJECUCION"/>
    <m/>
    <s v="30349573"/>
    <s v="HABILITACION SS.EE. SECTOR ALCALDEO DE RAUCO"/>
    <n v="69253000"/>
    <n v="0"/>
    <n v="69253000"/>
    <n v="0"/>
    <n v="0"/>
    <n v="0"/>
    <n v="0"/>
    <n v="0"/>
    <n v="0"/>
    <n v="68742000"/>
    <n v="68742000"/>
    <n v="0"/>
    <n v="68742000"/>
    <n v="511000"/>
    <n v="0"/>
    <s v="EN EJECUCION"/>
    <s v="RS"/>
    <x v="0"/>
  </r>
  <r>
    <n v="31"/>
    <s v="A"/>
    <s v="AGUA POTABLE Y ALCANTARILLADO"/>
    <s v="CHILOE"/>
    <s v="CHONCHI"/>
    <s v="PIR"/>
    <s v="EJECUCION"/>
    <n v="30310674"/>
    <s v="30310674-EJECUCION"/>
    <m/>
    <s v="30310674"/>
    <s v="CONSTRUCCION SERVICIO APR PINDACO QUITRIPULLI"/>
    <n v="746086051"/>
    <n v="610427601"/>
    <n v="120352270"/>
    <n v="0"/>
    <n v="0"/>
    <n v="12483444"/>
    <n v="12483444"/>
    <n v="0"/>
    <n v="0"/>
    <n v="0"/>
    <n v="0"/>
    <n v="0"/>
    <n v="12483444"/>
    <n v="107868826"/>
    <n v="15306180"/>
    <s v="EN EJECUCION"/>
    <s v="RS"/>
    <x v="8"/>
  </r>
  <r>
    <n v="29"/>
    <s v="N"/>
    <s v="TRANSPORTE"/>
    <s v="CHILOE"/>
    <s v="CHONCHI"/>
    <s v="LIBRE"/>
    <s v="EJECUCION"/>
    <n v="40000775"/>
    <s v="40000775-EJECUCION"/>
    <m/>
    <s v="40000775"/>
    <s v="REPOSICION MAQUINARIA MUNICIPAL COMUNA DE CHONCHI (C33)"/>
    <n v="604102000"/>
    <n v="0"/>
    <n v="604102000"/>
    <n v="0"/>
    <n v="0"/>
    <n v="0"/>
    <n v="0"/>
    <n v="0"/>
    <n v="0"/>
    <n v="437047308"/>
    <n v="437047308"/>
    <n v="0"/>
    <n v="437047308"/>
    <n v="167054692"/>
    <n v="0"/>
    <s v="EN EJECUCION"/>
    <s v="RS*"/>
    <x v="2"/>
  </r>
  <r>
    <m/>
    <m/>
    <m/>
    <m/>
    <m/>
    <m/>
    <m/>
    <m/>
    <m/>
    <m/>
    <m/>
    <s v="TOTAL DE INICIATIVAS EN EJECUCION"/>
    <n v="1798250715"/>
    <n v="830319631"/>
    <n v="883371904"/>
    <n v="0"/>
    <n v="0"/>
    <n v="12483444"/>
    <n v="12483444"/>
    <n v="0"/>
    <n v="0"/>
    <n v="505789308"/>
    <n v="505789308"/>
    <n v="0"/>
    <n v="518272752"/>
    <n v="365099152"/>
    <n v="84559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CHONCHI"/>
    <s v="LIBRE"/>
    <s v="DISEÑO"/>
    <n v="30103252"/>
    <s v="30103252-DISEÑO"/>
    <m/>
    <s v="30103252"/>
    <s v="REPOSICION TEATRO MUNICIPAL DE CHONCHI"/>
    <n v="62160000"/>
    <n v="34165000"/>
    <n v="27995000"/>
    <n v="0"/>
    <n v="0"/>
    <n v="27995000"/>
    <n v="27995000"/>
    <n v="0"/>
    <n v="0"/>
    <n v="0"/>
    <n v="0"/>
    <n v="0"/>
    <n v="27995000"/>
    <n v="0"/>
    <n v="0"/>
    <s v="TERMINADO"/>
    <s v="RS"/>
    <x v="2"/>
  </r>
  <r>
    <n v="29"/>
    <s v="N"/>
    <s v="MULTISECTORIAL"/>
    <s v="CHILOE"/>
    <s v="CHONCHI"/>
    <s v="LIBRE"/>
    <s v="EJECUCION"/>
    <n v="40000008"/>
    <s v="40000008-EJECUCION"/>
    <m/>
    <s v="40000008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0"/>
    <n v="107100000"/>
    <n v="0"/>
    <n v="0"/>
    <s v="TERMINADO"/>
    <s v="RS*"/>
    <x v="2"/>
  </r>
  <r>
    <m/>
    <m/>
    <m/>
    <m/>
    <m/>
    <m/>
    <m/>
    <m/>
    <m/>
    <m/>
    <m/>
    <s v="TOTAL DE INICIATIVAS TERMINADAS"/>
    <n v="169260000"/>
    <n v="34165000"/>
    <n v="135095000"/>
    <n v="0"/>
    <n v="0"/>
    <n v="27995000"/>
    <n v="27995000"/>
    <n v="0"/>
    <n v="0"/>
    <n v="107100000"/>
    <n v="107100000"/>
    <n v="0"/>
    <n v="135095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CHONCHI"/>
    <s v="SS"/>
    <s v="EJECUCION"/>
    <n v="30466433"/>
    <s v="30466433-EJECUCION"/>
    <m/>
    <s v="30466433"/>
    <s v="CONSTRUCCION SISTEMA APR QUILIPULLI-ROMAZAL"/>
    <n v="674063000"/>
    <n v="0"/>
    <n v="179005000"/>
    <n v="0"/>
    <n v="0"/>
    <n v="1200000"/>
    <n v="1200000"/>
    <n v="0"/>
    <n v="0"/>
    <n v="0"/>
    <n v="0"/>
    <n v="0"/>
    <n v="1200000"/>
    <n v="177805000"/>
    <n v="495058000"/>
    <s v="EN ADJUDICACION"/>
    <s v="RS"/>
    <x v="8"/>
  </r>
  <r>
    <n v="22"/>
    <s v="P"/>
    <s v="VIVIENDA"/>
    <s v="CHILOE"/>
    <s v="CHONCHI"/>
    <s v="LIBRE"/>
    <s v="EJECUCION"/>
    <n v="30126522"/>
    <s v="30126522-EJECUCION"/>
    <m/>
    <s v="30126522"/>
    <s v="ACTUALIZACION PLAN REGULADOR COMUNA DE CHONCHI (C33)"/>
    <n v="120000000"/>
    <n v="0"/>
    <n v="40000000"/>
    <n v="0"/>
    <n v="0"/>
    <n v="0"/>
    <n v="0"/>
    <n v="0"/>
    <n v="0"/>
    <n v="0"/>
    <n v="0"/>
    <n v="0"/>
    <n v="0"/>
    <n v="40000000"/>
    <n v="80000000"/>
    <s v="EN ADJUDICACION"/>
    <s v="RS"/>
    <x v="8"/>
  </r>
  <r>
    <n v="31"/>
    <s v="P"/>
    <s v="EDUCACIÓN Y CULTURA"/>
    <s v="CHILOE"/>
    <s v="CHONCHI"/>
    <s v="LIBRE"/>
    <s v="DISEÑO"/>
    <n v="20157700"/>
    <s v="20157700-DISEÑO"/>
    <m/>
    <s v="20157700"/>
    <s v="REPOSICION ESCUELA RURAL DE QUITRIPULLI"/>
    <n v="63638000"/>
    <n v="0"/>
    <n v="19000000"/>
    <n v="0"/>
    <n v="0"/>
    <n v="0"/>
    <n v="0"/>
    <n v="2761000"/>
    <n v="0"/>
    <n v="0"/>
    <n v="2761000"/>
    <n v="0"/>
    <n v="2761000"/>
    <n v="16239000"/>
    <n v="44638000"/>
    <s v="EN LICITACION"/>
    <s v="RS"/>
    <x v="9"/>
  </r>
  <r>
    <m/>
    <m/>
    <m/>
    <m/>
    <m/>
    <m/>
    <m/>
    <m/>
    <m/>
    <m/>
    <m/>
    <s v="TOTAL DE INICIATIVAS EN LICITACION/ADJUDICACION"/>
    <n v="857701000"/>
    <n v="0"/>
    <n v="238005000"/>
    <n v="0"/>
    <n v="0"/>
    <n v="1200000"/>
    <n v="1200000"/>
    <n v="2761000"/>
    <n v="0"/>
    <n v="0"/>
    <n v="2761000"/>
    <n v="0"/>
    <n v="3961000"/>
    <n v="234044000"/>
    <n v="61969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CHONCHI"/>
    <s v="SS"/>
    <s v="EJECUCION"/>
    <n v="30466394"/>
    <s v="30466394-EJECUCION"/>
    <m/>
    <s v="30466394"/>
    <s v="CONSTRUCCION SISTEMA APR DE TARAHUIN, CHONCHI"/>
    <n v="483702000"/>
    <n v="0"/>
    <n v="100000000"/>
    <n v="0"/>
    <n v="0"/>
    <n v="0"/>
    <n v="0"/>
    <n v="0"/>
    <n v="0"/>
    <n v="0"/>
    <n v="0"/>
    <n v="0"/>
    <n v="0"/>
    <n v="100000000"/>
    <n v="383702000"/>
    <s v="CON CONVENIO"/>
    <s v="RS"/>
    <x v="2"/>
  </r>
  <r>
    <m/>
    <m/>
    <m/>
    <m/>
    <m/>
    <m/>
    <m/>
    <m/>
    <m/>
    <m/>
    <m/>
    <s v="TOTAL DE INICIATIVAS EN CONVENIO Y TRAMITE"/>
    <n v="483702000"/>
    <n v="0"/>
    <n v="100000000"/>
    <n v="0"/>
    <n v="0"/>
    <n v="0"/>
    <n v="0"/>
    <n v="0"/>
    <n v="0"/>
    <n v="0"/>
    <n v="0"/>
    <n v="0"/>
    <n v="0"/>
    <n v="100000000"/>
    <n v="38370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CHONCHI"/>
    <s v="LIBRE"/>
    <s v="DISEÑO"/>
    <n v="30126487"/>
    <s v="30126487-DISEÑO"/>
    <m/>
    <s v="30126487"/>
    <s v="REPOSICION ESCUELA RURAL DE HUILLINCO COMUNA DE CHONCHI"/>
    <n v="60467000"/>
    <n v="0"/>
    <n v="10000000"/>
    <n v="0"/>
    <n v="0"/>
    <n v="0"/>
    <n v="0"/>
    <n v="0"/>
    <n v="0"/>
    <n v="0"/>
    <n v="0"/>
    <n v="0"/>
    <n v="0"/>
    <n v="10000000"/>
    <n v="50467000"/>
    <s v="ARI"/>
    <s v="FI"/>
    <x v="2"/>
  </r>
  <r>
    <n v="31"/>
    <s v="N"/>
    <s v="DEFENSA Y SEGURIDAD"/>
    <s v="CHILOE"/>
    <s v="CHONCHI"/>
    <s v="LIBRE"/>
    <s v="EJECUCION"/>
    <n v="30126506"/>
    <s v="30126506-EJECUCION"/>
    <m/>
    <s v="30126506"/>
    <s v="CONSTRUCCION CUARTEL 2° COMPAÑIA BOMBEROS DE LA COMUNA DE CHONCHI"/>
    <n v="599792000"/>
    <n v="0"/>
    <n v="100000000"/>
    <n v="0"/>
    <n v="0"/>
    <n v="0"/>
    <n v="0"/>
    <n v="0"/>
    <n v="0"/>
    <n v="0"/>
    <n v="0"/>
    <n v="0"/>
    <n v="0"/>
    <n v="100000000"/>
    <n v="499792000"/>
    <s v="APROBADO CORE"/>
    <s v="RS"/>
    <x v="2"/>
  </r>
  <r>
    <n v="31"/>
    <s v="N"/>
    <s v="MULTISECTORIAL"/>
    <s v="CHILOE"/>
    <s v="CHONCHI"/>
    <s v="LIBRE"/>
    <s v="DISEÑO"/>
    <n v="30484393"/>
    <s v="30484393-DISEÑO"/>
    <m/>
    <s v="30484393"/>
    <s v="CONSTRUCCION CENTRO ADULTO MAYOR COMUNA DE CHONCHI"/>
    <n v="52500000"/>
    <n v="0"/>
    <n v="5000000"/>
    <n v="0"/>
    <n v="0"/>
    <n v="0"/>
    <n v="0"/>
    <n v="0"/>
    <n v="0"/>
    <n v="0"/>
    <n v="0"/>
    <n v="0"/>
    <n v="0"/>
    <n v="5000000"/>
    <n v="47500000"/>
    <s v="ARI"/>
    <s v="SR"/>
    <x v="2"/>
  </r>
  <r>
    <m/>
    <m/>
    <m/>
    <m/>
    <m/>
    <m/>
    <m/>
    <m/>
    <m/>
    <m/>
    <m/>
    <s v="TOTAL DE INICIATIVAS SIN MOVIMIENTO"/>
    <n v="712759000"/>
    <n v="0"/>
    <n v="115000000"/>
    <n v="0"/>
    <n v="0"/>
    <n v="0"/>
    <n v="0"/>
    <n v="0"/>
    <n v="0"/>
    <n v="0"/>
    <n v="0"/>
    <n v="0"/>
    <n v="0"/>
    <n v="115000000"/>
    <n v="5977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ONCHI"/>
    <n v="4021672715"/>
    <n v="864484631"/>
    <n v="1471471904"/>
    <n v="0"/>
    <n v="0"/>
    <n v="41678444"/>
    <n v="41678444"/>
    <n v="2761000"/>
    <n v="0"/>
    <n v="612889308"/>
    <n v="615650308"/>
    <n v="0"/>
    <n v="657328752"/>
    <n v="814143152"/>
    <n v="1685716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CURACO DE VÉLEZ"/>
    <s v="LIBRE"/>
    <s v="DISEÑO"/>
    <n v="30095333"/>
    <s v="30095333-DISEÑO"/>
    <m/>
    <s v="30095333"/>
    <s v="REPOSICION ESTADIO MUNICIPAL DE CURACO DE VELEZ"/>
    <n v="178850000"/>
    <n v="94201000"/>
    <n v="84649000"/>
    <n v="0"/>
    <n v="0"/>
    <n v="0"/>
    <n v="0"/>
    <n v="0"/>
    <n v="0"/>
    <n v="0"/>
    <n v="0"/>
    <n v="10260000"/>
    <n v="0"/>
    <n v="84649000"/>
    <n v="0"/>
    <s v="EN EJECUCION"/>
    <s v="RS"/>
    <x v="8"/>
  </r>
  <r>
    <n v="31"/>
    <s v="A"/>
    <s v="EDUCACIÓN Y CULTURA"/>
    <s v="CHILOE"/>
    <s v="CURACO DE VÉLEZ"/>
    <s v="FIE"/>
    <s v="EJECUCION"/>
    <n v="30093309"/>
    <s v="30093309-EJECUCION"/>
    <m/>
    <s v="30093309"/>
    <s v="REPOSICION LICEO ALFREDO BARRIA OYARZUN"/>
    <n v="6706907019"/>
    <n v="6264393668"/>
    <n v="426418895"/>
    <n v="0"/>
    <n v="0"/>
    <n v="0"/>
    <n v="0"/>
    <n v="0"/>
    <n v="0"/>
    <n v="189029898"/>
    <n v="189029898"/>
    <n v="0"/>
    <n v="189029898"/>
    <n v="237388997"/>
    <n v="16094456"/>
    <s v="EN EJECUCION"/>
    <s v="RS"/>
    <x v="9"/>
  </r>
  <r>
    <m/>
    <m/>
    <m/>
    <m/>
    <m/>
    <m/>
    <m/>
    <m/>
    <m/>
    <m/>
    <m/>
    <s v="TOTAL DE INICIATIVAS EN EJECUCION"/>
    <n v="6885757019"/>
    <n v="6358594668"/>
    <n v="511067895"/>
    <n v="0"/>
    <n v="0"/>
    <n v="0"/>
    <n v="0"/>
    <n v="0"/>
    <n v="0"/>
    <n v="189029898"/>
    <n v="189029898"/>
    <n v="10260000"/>
    <n v="189029898"/>
    <n v="322037997"/>
    <n v="160944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EDUCACIÓN Y CULTURA"/>
    <s v="CHILOE"/>
    <s v="CURACO DE VÉLEZ"/>
    <s v="LIBRE"/>
    <s v="EJECUCION"/>
    <n v="30427781"/>
    <s v="30427781-EJECUCION"/>
    <m/>
    <s v="30427781"/>
    <s v="ADQUISICION EQUIPAMIENTO ESCUELA SAN JAVIER (C33)"/>
    <n v="199006000"/>
    <n v="0"/>
    <n v="199006000"/>
    <n v="0"/>
    <n v="0"/>
    <n v="0"/>
    <n v="0"/>
    <n v="0"/>
    <n v="0"/>
    <n v="0"/>
    <n v="0"/>
    <n v="0"/>
    <n v="0"/>
    <n v="199006000"/>
    <n v="0"/>
    <s v="CON CONVENIO"/>
    <s v="RS*"/>
    <x v="2"/>
  </r>
  <r>
    <n v="29"/>
    <s v="N"/>
    <s v="EDUCACIÓN Y CULTURA"/>
    <s v="CHILOE"/>
    <s v="CURACO DE VÉLEZ"/>
    <s v="LIBRE"/>
    <s v="EJECUCION"/>
    <n v="30427823"/>
    <s v="30427823-EJECUCION"/>
    <m/>
    <s v="30427823"/>
    <s v="ADQUISICION EQUIPAMIENTO ESCUELA HUYAR ALTO (C33)"/>
    <n v="199646000"/>
    <n v="0"/>
    <n v="129586000"/>
    <n v="0"/>
    <n v="0"/>
    <n v="0"/>
    <n v="0"/>
    <n v="0"/>
    <n v="0"/>
    <n v="0"/>
    <n v="0"/>
    <n v="0"/>
    <n v="0"/>
    <n v="129586000"/>
    <n v="70060000"/>
    <s v="CON CONVENIO"/>
    <s v="RS*"/>
    <x v="2"/>
  </r>
  <r>
    <n v="31"/>
    <s v="N"/>
    <s v="SALUD"/>
    <s v="CHILOE"/>
    <s v="CURACO DE VÉLEZ"/>
    <s v="LIBRE"/>
    <s v="EJECUCION"/>
    <n v="30135738"/>
    <s v="30135738-EJECUCION"/>
    <s v="30135738-FNDR"/>
    <s v="30135738"/>
    <s v="REPOSICION POSTA DE SALUD HUYAR ALTO"/>
    <n v="645578000"/>
    <n v="0"/>
    <n v="64557800"/>
    <n v="0"/>
    <n v="0"/>
    <n v="0"/>
    <n v="0"/>
    <n v="0"/>
    <n v="0"/>
    <n v="0"/>
    <n v="0"/>
    <n v="0"/>
    <n v="0"/>
    <n v="64557800"/>
    <n v="581020200"/>
    <s v="TRAMITE CONVENIO"/>
    <s v="RS"/>
    <x v="2"/>
  </r>
  <r>
    <m/>
    <m/>
    <m/>
    <m/>
    <m/>
    <m/>
    <m/>
    <m/>
    <m/>
    <m/>
    <m/>
    <s v="TOTAL DE INICIATIVAS EN CONVENIO Y TRAMITE"/>
    <n v="1044230000"/>
    <n v="0"/>
    <n v="393149800"/>
    <n v="0"/>
    <n v="0"/>
    <n v="0"/>
    <n v="0"/>
    <n v="0"/>
    <n v="0"/>
    <n v="0"/>
    <n v="0"/>
    <n v="0"/>
    <n v="0"/>
    <n v="393149800"/>
    <n v="6510802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CHILOE"/>
    <s v="CURACO DE VÉLEZ"/>
    <s v="LIBRE"/>
    <s v="EJECUCION"/>
    <n v="30135739"/>
    <s v="30135739-EJECUCION"/>
    <s v="30135739-FNDR"/>
    <s v="30135739"/>
    <s v="REPOSICION POSTA DE SALUD DE PALQUI"/>
    <n v="420194000"/>
    <n v="0"/>
    <n v="21009700"/>
    <n v="0"/>
    <n v="0"/>
    <n v="0"/>
    <n v="0"/>
    <n v="0"/>
    <n v="0"/>
    <n v="0"/>
    <n v="0"/>
    <n v="0"/>
    <n v="0"/>
    <n v="21009700"/>
    <n v="399184300"/>
    <s v="ARI"/>
    <s v="SR"/>
    <x v="2"/>
  </r>
  <r>
    <n v="31"/>
    <s v="N"/>
    <s v="AGUA POTABLE Y ALCANTARILLADO"/>
    <s v="CHILOE"/>
    <s v="CURACO DE VÉLEZ"/>
    <s v="SS"/>
    <s v="DISEÑO"/>
    <n v="30485181"/>
    <s v="30485181-DISEÑO"/>
    <m/>
    <s v="30485181"/>
    <s v="HABILITACION INSTALACION SERVICIO DE APR DE TOLQUIEN"/>
    <n v="41000000"/>
    <n v="0"/>
    <n v="5000000"/>
    <n v="0"/>
    <n v="0"/>
    <n v="0"/>
    <n v="0"/>
    <n v="0"/>
    <n v="0"/>
    <n v="0"/>
    <n v="0"/>
    <n v="0"/>
    <n v="0"/>
    <n v="5000000"/>
    <n v="36000000"/>
    <s v="ARI"/>
    <s v="SR"/>
    <x v="2"/>
  </r>
  <r>
    <n v="31"/>
    <s v="N"/>
    <s v="TRANSPORTE"/>
    <s v="CHILOE"/>
    <s v="CURACO DE VÉLEZ"/>
    <s v="FAR"/>
    <s v="EJECUCION"/>
    <n v="30135731"/>
    <s v="30135731-EJECUCION"/>
    <m/>
    <s v="30135731"/>
    <s v="MEJORAMIENTO CAMINOS COMUNALES DE CURACO DE VELEZ"/>
    <n v="900001000"/>
    <n v="0"/>
    <n v="40000000"/>
    <n v="0"/>
    <n v="0"/>
    <n v="0"/>
    <n v="0"/>
    <n v="0"/>
    <n v="0"/>
    <n v="0"/>
    <n v="0"/>
    <n v="0"/>
    <n v="0"/>
    <n v="40000000"/>
    <n v="860001000"/>
    <s v="ARI"/>
    <s v="SR"/>
    <x v="2"/>
  </r>
  <r>
    <n v="29"/>
    <s v="N"/>
    <s v="MULTISECTORIAL"/>
    <s v="CHILOE"/>
    <s v="CURACO DE VÉLEZ"/>
    <s v="FAR"/>
    <s v="EJECUCION"/>
    <n v="40001806"/>
    <s v="40001806-EJECUCION"/>
    <m/>
    <s v="40001806"/>
    <s v="REPOSICION CAMION TOLVA(C33)"/>
    <n v="90000000"/>
    <n v="0"/>
    <n v="5000000"/>
    <n v="0"/>
    <n v="0"/>
    <n v="0"/>
    <n v="0"/>
    <n v="0"/>
    <n v="0"/>
    <n v="0"/>
    <n v="0"/>
    <n v="0"/>
    <n v="0"/>
    <n v="5000000"/>
    <n v="85000000"/>
    <s v="SOLICITUD"/>
    <s v="RS*"/>
    <x v="2"/>
  </r>
  <r>
    <m/>
    <m/>
    <m/>
    <m/>
    <m/>
    <m/>
    <m/>
    <m/>
    <m/>
    <m/>
    <m/>
    <s v="TOTAL DE INICIATIVAS SIN MOVIMIENTO"/>
    <n v="1451195000"/>
    <n v="0"/>
    <n v="71009700"/>
    <n v="0"/>
    <n v="0"/>
    <n v="0"/>
    <n v="0"/>
    <n v="0"/>
    <n v="0"/>
    <n v="0"/>
    <n v="0"/>
    <n v="0"/>
    <n v="0"/>
    <n v="71009700"/>
    <n v="13801853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.VELEZ"/>
    <n v="9381182019"/>
    <n v="6358594668"/>
    <n v="975227395"/>
    <n v="0"/>
    <n v="0"/>
    <n v="0"/>
    <n v="0"/>
    <n v="0"/>
    <n v="0"/>
    <n v="189029898"/>
    <n v="189029898"/>
    <n v="10260000"/>
    <n v="189029898"/>
    <n v="786197497"/>
    <n v="20473599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DALCAHUE"/>
    <s v="FAR"/>
    <s v="EJECUCION"/>
    <n v="30094005"/>
    <s v="30094005-EJECUCION"/>
    <m/>
    <s v="30094005"/>
    <s v="MEJORAMIENTO INTEGRAL GIMNASIO FISCAL DE DALCAHUE"/>
    <n v="746000000"/>
    <n v="683623581"/>
    <n v="55116237"/>
    <n v="0"/>
    <n v="0"/>
    <n v="38383418"/>
    <n v="38383418"/>
    <n v="732819"/>
    <n v="0"/>
    <n v="0"/>
    <n v="732819"/>
    <n v="0"/>
    <n v="39116237"/>
    <n v="16000000"/>
    <n v="7260182"/>
    <s v="EN EJECUCION"/>
    <s v="RS"/>
    <x v="8"/>
  </r>
  <r>
    <n v="31"/>
    <s v="A"/>
    <s v="MULTISECTORIAL"/>
    <s v="CHILOE"/>
    <s v="DALCAHUE"/>
    <s v="LIBRE"/>
    <s v="EJECUCION"/>
    <n v="30129912"/>
    <s v="30129912-EJECUCION"/>
    <m/>
    <s v="30129912"/>
    <s v="CONSTRUCCION CENTRO CIVICO DE DALCAHUE"/>
    <n v="93394000"/>
    <n v="30129912"/>
    <n v="33354000"/>
    <n v="0"/>
    <n v="0"/>
    <n v="0"/>
    <n v="0"/>
    <n v="0"/>
    <n v="0"/>
    <n v="0"/>
    <n v="0"/>
    <n v="0"/>
    <n v="0"/>
    <n v="33354000"/>
    <n v="29910088"/>
    <s v="EN EJECUCION"/>
    <s v="RS"/>
    <x v="9"/>
  </r>
  <r>
    <n v="29"/>
    <s v="N"/>
    <s v="TRANSPORTE"/>
    <s v="CHILOE"/>
    <s v="DALCAHUE"/>
    <s v="FAR"/>
    <s v="EJECUCION"/>
    <n v="30485210"/>
    <s v="30485210-EJECUCION"/>
    <m/>
    <s v="30485210"/>
    <s v="REPOSICION DE MAQUINAS Y EQUIPOS MEJORAMIENTO DE CAMINOS(C33)"/>
    <n v="266381000"/>
    <n v="0"/>
    <n v="266381000"/>
    <n v="0"/>
    <n v="0"/>
    <n v="0"/>
    <n v="0"/>
    <n v="0"/>
    <n v="0"/>
    <n v="0"/>
    <n v="0"/>
    <n v="0"/>
    <n v="0"/>
    <n v="266381000"/>
    <n v="0"/>
    <s v="EN EJECUCION"/>
    <s v="RS*"/>
    <x v="2"/>
  </r>
  <r>
    <m/>
    <m/>
    <m/>
    <m/>
    <m/>
    <m/>
    <m/>
    <m/>
    <m/>
    <m/>
    <m/>
    <s v="TOTAL DE INICIATIVAS EN EJECUCION"/>
    <n v="1105775000"/>
    <n v="713753493"/>
    <n v="354851237"/>
    <n v="0"/>
    <n v="0"/>
    <n v="38383418"/>
    <n v="38383418"/>
    <n v="732819"/>
    <n v="0"/>
    <n v="0"/>
    <n v="732819"/>
    <n v="0"/>
    <n v="39116237"/>
    <n v="315735000"/>
    <n v="371702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DALCAHUE"/>
    <s v="SS"/>
    <s v="EJECUCION"/>
    <n v="30395727"/>
    <s v="30395727-EJECUCION"/>
    <m/>
    <s v="30395727"/>
    <s v="CONSTRUCCION REDES AGUA POTABLE Y ALC ST VISTA HERMOSA"/>
    <n v="566452000"/>
    <n v="0"/>
    <n v="113290400"/>
    <n v="0"/>
    <n v="0"/>
    <n v="0"/>
    <n v="0"/>
    <n v="0"/>
    <n v="0"/>
    <n v="0"/>
    <n v="0"/>
    <n v="0"/>
    <n v="0"/>
    <n v="113290400"/>
    <n v="453161600"/>
    <s v="EN LICITACION"/>
    <s v="RS"/>
    <x v="8"/>
  </r>
  <r>
    <n v="31"/>
    <s v="P"/>
    <s v="DEPORTE"/>
    <s v="CHILOE"/>
    <s v="DALCAHUE"/>
    <s v="LIBRE"/>
    <s v="EJECUCION"/>
    <n v="30134014"/>
    <s v="30134014-EJECUCION"/>
    <m/>
    <s v="30134014"/>
    <s v="CONSTRUCCION GIMNASIO TENAUN"/>
    <n v="370366000"/>
    <n v="0"/>
    <n v="100000000"/>
    <n v="0"/>
    <n v="0"/>
    <n v="0"/>
    <n v="0"/>
    <n v="0"/>
    <n v="0"/>
    <n v="0"/>
    <n v="0"/>
    <n v="0"/>
    <n v="0"/>
    <n v="100000000"/>
    <n v="270366000"/>
    <s v="EN LICITACION"/>
    <s v="RS"/>
    <x v="9"/>
  </r>
  <r>
    <m/>
    <m/>
    <m/>
    <m/>
    <m/>
    <m/>
    <m/>
    <m/>
    <m/>
    <m/>
    <m/>
    <s v="TOTAL DE INICIATIVAS EN LICITACION/ADJUDICACION"/>
    <n v="936818000"/>
    <n v="0"/>
    <n v="213290400"/>
    <n v="0"/>
    <n v="0"/>
    <n v="0"/>
    <n v="0"/>
    <n v="0"/>
    <n v="0"/>
    <n v="0"/>
    <n v="0"/>
    <n v="0"/>
    <n v="0"/>
    <n v="213290400"/>
    <n v="7235276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DALCAHUE"/>
    <s v="RSD"/>
    <s v="EJECUCION"/>
    <n v="30438574"/>
    <s v="30438574-EJECUCION"/>
    <m/>
    <s v="30438574"/>
    <s v="REPOSICION DE EQUIPAMIENTO PARA LA RECOLECCION DE RSD DALCAHUE(C33)"/>
    <n v="348663000"/>
    <n v="0"/>
    <n v="30000000"/>
    <n v="0"/>
    <n v="0"/>
    <n v="0"/>
    <n v="0"/>
    <n v="0"/>
    <n v="0"/>
    <n v="0"/>
    <n v="0"/>
    <n v="0"/>
    <n v="0"/>
    <n v="30000000"/>
    <n v="318663000"/>
    <s v="RECOMENDADO"/>
    <s v="RS*"/>
    <x v="2"/>
  </r>
  <r>
    <n v="31"/>
    <s v="N"/>
    <s v="EDUCACIÓN Y CULTURA"/>
    <s v="CHILOE"/>
    <s v="DALCAHUE"/>
    <s v="FIE"/>
    <s v="EJECUCION"/>
    <n v="30134013"/>
    <s v="30134013-EJECUCION"/>
    <m/>
    <s v="30134013"/>
    <s v="REPOSICION ESCUELA TEHUACO-QUETALCO COOMUNA DALCAHUE"/>
    <n v="695821000"/>
    <n v="0"/>
    <n v="0"/>
    <n v="0"/>
    <n v="0"/>
    <n v="0"/>
    <n v="0"/>
    <n v="0"/>
    <n v="0"/>
    <n v="0"/>
    <n v="0"/>
    <n v="0"/>
    <n v="0"/>
    <n v="0"/>
    <n v="695821000"/>
    <s v="ARI"/>
    <s v="SR"/>
    <x v="2"/>
  </r>
  <r>
    <n v="31"/>
    <s v="N"/>
    <s v="AGUA POTABLE Y ALCANTARILLADO"/>
    <s v="CHILOE"/>
    <s v="DALCAHUE"/>
    <s v="SS"/>
    <s v="EJECUCION"/>
    <n v="30485152"/>
    <s v="30485152-EJECUCION"/>
    <m/>
    <s v="30485152"/>
    <s v="CONSTRUCCION REDES DE AGUA POTABLE Y ALCANT. DIVERSOS SECTORES CIUDAD DALCAHUE"/>
    <n v="279810000"/>
    <n v="0"/>
    <n v="13990500"/>
    <n v="0"/>
    <n v="0"/>
    <n v="0"/>
    <n v="0"/>
    <n v="0"/>
    <n v="0"/>
    <n v="0"/>
    <n v="0"/>
    <n v="0"/>
    <n v="0"/>
    <n v="13990500"/>
    <n v="265819500"/>
    <s v="ARI"/>
    <s v="SR"/>
    <x v="2"/>
  </r>
  <r>
    <n v="29"/>
    <s v="N"/>
    <s v="MULTISECTORIAL"/>
    <s v="CHILOE"/>
    <s v="DALCAHUE"/>
    <s v="LIBRE"/>
    <s v="EJECUCION"/>
    <n v="30133287"/>
    <s v="30133287-EJECUCION"/>
    <m/>
    <s v="30133287"/>
    <s v="ADQUISICION CAMION MULTIPROPOSITO EMERGIA PARA MUNICIPALIDAD DE DALCAHUE"/>
    <n v="428801000"/>
    <n v="0"/>
    <n v="0"/>
    <n v="0"/>
    <n v="0"/>
    <n v="0"/>
    <n v="0"/>
    <n v="0"/>
    <n v="0"/>
    <n v="0"/>
    <n v="0"/>
    <n v="0"/>
    <n v="0"/>
    <n v="0"/>
    <n v="428801000"/>
    <s v="APROBADO CORE"/>
    <s v="RS*"/>
    <x v="0"/>
  </r>
  <r>
    <n v="31"/>
    <s v="N"/>
    <s v="DEPORTE"/>
    <s v="CHILOE"/>
    <s v="DALCAHUE"/>
    <s v="LIBRE"/>
    <s v="DISEÑO"/>
    <n v="40001662"/>
    <s v="40001662-DISEÑO"/>
    <m/>
    <s v="40001662"/>
    <s v="CONSTRUCCION CANCHA SINTETICA DE FUTBOL SECTOR MOCOPULLI"/>
    <n v="30000000"/>
    <n v="0"/>
    <n v="3000000"/>
    <n v="0"/>
    <n v="0"/>
    <n v="0"/>
    <n v="0"/>
    <n v="0"/>
    <n v="0"/>
    <n v="0"/>
    <n v="0"/>
    <n v="0"/>
    <n v="0"/>
    <n v="3000000"/>
    <n v="27000000"/>
    <s v="SOLICITUD"/>
    <s v="SR"/>
    <x v="2"/>
  </r>
  <r>
    <m/>
    <m/>
    <m/>
    <m/>
    <m/>
    <m/>
    <m/>
    <m/>
    <m/>
    <m/>
    <m/>
    <s v="TOTAL DE INICIATIVAS SIN MOVIMIENTO"/>
    <n v="1783095000"/>
    <n v="0"/>
    <n v="46990500"/>
    <n v="0"/>
    <n v="0"/>
    <n v="0"/>
    <n v="0"/>
    <n v="0"/>
    <n v="0"/>
    <n v="0"/>
    <n v="0"/>
    <n v="0"/>
    <n v="0"/>
    <n v="46990500"/>
    <n v="1736104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DALCAHUE"/>
    <n v="3825688000"/>
    <n v="713753493"/>
    <n v="615132137"/>
    <n v="0"/>
    <n v="0"/>
    <n v="38383418"/>
    <n v="38383418"/>
    <n v="732819"/>
    <n v="0"/>
    <n v="0"/>
    <n v="732819"/>
    <n v="0"/>
    <n v="39116237"/>
    <n v="576015900"/>
    <n v="24968023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PUQUELDON"/>
    <s v="FAR"/>
    <s v="EJECUCION"/>
    <n v="30042613"/>
    <s v="30042613-EJECUCION"/>
    <s v="30042613-FNDR"/>
    <s v="30042613"/>
    <s v="NORMALIZACION CONSULTORIO RURAL PUQUELD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s v="EN EJECUCION"/>
    <s v="RS"/>
    <x v="10"/>
  </r>
  <r>
    <m/>
    <m/>
    <m/>
    <m/>
    <m/>
    <m/>
    <m/>
    <m/>
    <m/>
    <m/>
    <m/>
    <s v="TOTAL DE INICIATIVAS EN EJECUCI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CHILOE"/>
    <s v="PUQUELDON"/>
    <s v="PIR"/>
    <s v="EJECUCION"/>
    <n v="30365273"/>
    <s v="30365273-EJECUCION"/>
    <m/>
    <s v="30365273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0"/>
    <n v="91098512"/>
    <n v="0"/>
    <n v="0"/>
    <s v="TERMINADO"/>
    <s v="RS*"/>
    <x v="2"/>
  </r>
  <r>
    <m/>
    <m/>
    <m/>
    <m/>
    <m/>
    <m/>
    <m/>
    <m/>
    <m/>
    <m/>
    <m/>
    <s v="TOTAL DE INICIATIVAS TERMINADAS"/>
    <n v="236080268"/>
    <n v="144981756"/>
    <n v="91098512"/>
    <n v="0"/>
    <n v="0"/>
    <n v="91098512"/>
    <n v="91098512"/>
    <n v="0"/>
    <n v="0"/>
    <n v="0"/>
    <n v="0"/>
    <n v="0"/>
    <n v="9109851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PUQUELDON"/>
    <s v="FAR"/>
    <s v="EJECUCION"/>
    <n v="30466153"/>
    <s v="30466153-EJECUCION"/>
    <m/>
    <s v="30466153"/>
    <s v="ADQUISICION CAMION MULIPROPOSITO MUNICIPALIDAD DE PUQUELDON(C33)"/>
    <n v="131605000"/>
    <n v="0"/>
    <n v="40000000"/>
    <n v="0"/>
    <n v="0"/>
    <n v="0"/>
    <n v="0"/>
    <n v="0"/>
    <n v="0"/>
    <n v="0"/>
    <n v="0"/>
    <n v="0"/>
    <n v="0"/>
    <n v="40000000"/>
    <n v="91605000"/>
    <s v="ARI"/>
    <s v="RS*"/>
    <x v="2"/>
  </r>
  <r>
    <n v="31"/>
    <s v="N"/>
    <s v="MULTISECTORIAL"/>
    <s v="CHILOE"/>
    <s v="PUQUELDON"/>
    <s v="LIBRE"/>
    <s v="DISEÑO"/>
    <n v="30395772"/>
    <s v="30395772-DISEÑO"/>
    <m/>
    <s v="30395772"/>
    <s v="CONSTRUCCION CENTRO COMUNITARIO DEL ADULTO MAYOR - COMUNA PUQUELDON"/>
    <n v="78786000"/>
    <n v="0"/>
    <n v="21094488"/>
    <n v="0"/>
    <n v="0"/>
    <n v="0"/>
    <n v="0"/>
    <n v="0"/>
    <n v="0"/>
    <n v="0"/>
    <n v="0"/>
    <n v="0"/>
    <n v="0"/>
    <n v="21094488"/>
    <n v="57691512"/>
    <s v="ARI"/>
    <s v="SR"/>
    <x v="2"/>
  </r>
  <r>
    <n v="31"/>
    <s v="N"/>
    <s v="DEPORTE"/>
    <s v="CHILOE"/>
    <s v="PUQUELDON"/>
    <s v="LIBRE"/>
    <s v="EJECUCION"/>
    <n v="30485160"/>
    <s v="30485160-EJECUCION"/>
    <m/>
    <s v="30485160"/>
    <s v="CONSERVACION ESTADIO MUNICIPAL DE PUQUELDON(C33)"/>
    <n v="199700000"/>
    <n v="0"/>
    <n v="30000000"/>
    <n v="0"/>
    <n v="0"/>
    <n v="0"/>
    <n v="0"/>
    <n v="0"/>
    <n v="0"/>
    <n v="0"/>
    <n v="0"/>
    <n v="0"/>
    <n v="0"/>
    <n v="30000000"/>
    <n v="169700000"/>
    <s v="ARI"/>
    <s v="SR*"/>
    <x v="2"/>
  </r>
  <r>
    <m/>
    <m/>
    <m/>
    <m/>
    <m/>
    <m/>
    <m/>
    <m/>
    <m/>
    <m/>
    <m/>
    <s v="TOTAL DE INICIATIVAS SIN MOVIMIENTO"/>
    <n v="410091000"/>
    <n v="0"/>
    <n v="91094488"/>
    <n v="0"/>
    <n v="0"/>
    <n v="0"/>
    <n v="0"/>
    <n v="0"/>
    <n v="0"/>
    <n v="0"/>
    <n v="0"/>
    <n v="0"/>
    <n v="0"/>
    <n v="91094488"/>
    <n v="31899651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QUELDON"/>
    <n v="4118272605"/>
    <n v="1931852792"/>
    <n v="1787391377"/>
    <n v="176294160"/>
    <n v="234125658"/>
    <n v="337138442"/>
    <n v="747558260"/>
    <n v="109391780"/>
    <n v="65450883"/>
    <n v="0"/>
    <n v="174842663"/>
    <n v="74866890"/>
    <n v="922400923"/>
    <n v="864990454"/>
    <n v="3990284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TRANSPORTE"/>
    <s v="CHILOE"/>
    <s v="QUELLON"/>
    <s v="PIR"/>
    <s v="EJECUCION"/>
    <n v="30428525"/>
    <s v="30428525-EJECUCION"/>
    <m/>
    <s v="30428525"/>
    <s v="CONSERVACION CAMINOS NO ENROLADOS QUELLON CONTINENTAL (C33)"/>
    <n v="460050000"/>
    <n v="0"/>
    <n v="460050000"/>
    <n v="0"/>
    <n v="82343181"/>
    <n v="109322152"/>
    <n v="191665333"/>
    <n v="103554276"/>
    <n v="0"/>
    <n v="40004111"/>
    <n v="143558387"/>
    <n v="80000000"/>
    <n v="335223720"/>
    <n v="124826280"/>
    <n v="0"/>
    <s v="EN EJECUCION"/>
    <s v="RS*"/>
    <x v="8"/>
  </r>
  <r>
    <n v="29"/>
    <s v="N"/>
    <s v="MULTISECTORIAL"/>
    <s v="CHILOE"/>
    <s v="QUELLON"/>
    <s v="LIBRE"/>
    <s v="EJECUCION"/>
    <n v="30375772"/>
    <s v="30375772-EJECUCION"/>
    <m/>
    <s v="30375772"/>
    <s v="ADQUISICION MAQUINARIA CAMION MULTIPROPOSITO DE EMERGENCIA MUNICIPAL(C33)"/>
    <n v="359065000"/>
    <n v="0"/>
    <n v="359065000"/>
    <n v="0"/>
    <n v="0"/>
    <n v="0"/>
    <n v="0"/>
    <n v="0"/>
    <n v="0"/>
    <n v="331534000"/>
    <n v="331534000"/>
    <n v="0"/>
    <n v="331534000"/>
    <n v="27531000"/>
    <n v="0"/>
    <s v="EN EJECUCION"/>
    <s v="RS*"/>
    <x v="2"/>
  </r>
  <r>
    <m/>
    <m/>
    <m/>
    <m/>
    <m/>
    <m/>
    <m/>
    <m/>
    <m/>
    <m/>
    <m/>
    <s v="TOTAL DE INICIATIVAS EN EJECUCION"/>
    <n v="819115000"/>
    <n v="0"/>
    <n v="819115000"/>
    <n v="0"/>
    <n v="82343181"/>
    <n v="109322152"/>
    <n v="191665333"/>
    <n v="103554276"/>
    <n v="0"/>
    <n v="371538111"/>
    <n v="475092387"/>
    <n v="80000000"/>
    <n v="666757720"/>
    <n v="1523572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CHILOE"/>
    <s v="QUELLON"/>
    <s v="LIBRE"/>
    <s v="EJECUCION"/>
    <n v="30090907"/>
    <s v="30090907-EJECUCION"/>
    <m/>
    <s v="30090907"/>
    <s v="ACTUALIZACION Y DIAGNOSTICO PLAN REGULADOR COMUNA QUELLON"/>
    <n v="57000000"/>
    <n v="57000000"/>
    <n v="0"/>
    <n v="0"/>
    <n v="0"/>
    <n v="0"/>
    <n v="0"/>
    <n v="0"/>
    <n v="0"/>
    <n v="0"/>
    <n v="0"/>
    <n v="0"/>
    <n v="0"/>
    <n v="0"/>
    <n v="0"/>
    <s v="TERMINADO"/>
    <s v="RS"/>
    <x v="8"/>
  </r>
  <r>
    <n v="24"/>
    <s v="N"/>
    <s v="ENERGIA"/>
    <s v="CHILOE"/>
    <s v="QUELLON"/>
    <s v="ENERGIZACION"/>
    <s v="EJECUCION"/>
    <n v="30137134"/>
    <s v="30137134-EJECUCION"/>
    <m/>
    <s v="30137134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0"/>
    <n v="28649425"/>
    <n v="0"/>
    <n v="0"/>
    <s v="TERMINADO"/>
    <s v="RS**"/>
    <x v="0"/>
  </r>
  <r>
    <m/>
    <m/>
    <m/>
    <m/>
    <m/>
    <m/>
    <m/>
    <m/>
    <m/>
    <m/>
    <m/>
    <s v="TOTAL DE INICIATIVAS TERMINADAS"/>
    <n v="85649425"/>
    <n v="57000000"/>
    <n v="28649425"/>
    <n v="0"/>
    <n v="0"/>
    <n v="0"/>
    <n v="0"/>
    <n v="0"/>
    <n v="28649425"/>
    <n v="0"/>
    <n v="28649425"/>
    <n v="0"/>
    <n v="28649425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QUELLON"/>
    <s v="FAR"/>
    <s v="EJECUCION"/>
    <n v="30472589"/>
    <s v="30472589-EJECUCION"/>
    <m/>
    <s v="30472589"/>
    <s v="REPOSICION ESCUELA RURAL DE COINCO"/>
    <n v="2492785000"/>
    <n v="25770000"/>
    <n v="100000000"/>
    <n v="0"/>
    <n v="0"/>
    <n v="0"/>
    <n v="0"/>
    <n v="0"/>
    <n v="0"/>
    <n v="0"/>
    <n v="0"/>
    <n v="0"/>
    <n v="0"/>
    <n v="100000000"/>
    <n v="2367015000"/>
    <s v="EN LICITACION"/>
    <s v="RS"/>
    <x v="9"/>
  </r>
  <r>
    <m/>
    <m/>
    <m/>
    <m/>
    <m/>
    <m/>
    <m/>
    <m/>
    <m/>
    <m/>
    <m/>
    <s v="TOTAL DE INICIATIVAS EN LICITACION/ADJUDICACION"/>
    <n v="2492785000"/>
    <n v="25770000"/>
    <n v="100000000"/>
    <n v="0"/>
    <n v="0"/>
    <n v="0"/>
    <n v="0"/>
    <n v="0"/>
    <n v="0"/>
    <n v="0"/>
    <n v="0"/>
    <n v="0"/>
    <n v="0"/>
    <n v="100000000"/>
    <n v="236701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CHILOE"/>
    <s v="QUELLON"/>
    <s v="ENERGIZACION"/>
    <s v="EJECUCION"/>
    <n v="30118591"/>
    <s v="30118591-EJECUCION"/>
    <m/>
    <s v="30118591"/>
    <s v="HABILITACION SUMINISTRO ENERGIA ELECTRICA, SECTOR CURANUE SUR, QUELLON"/>
    <n v="237928000"/>
    <n v="0"/>
    <n v="237928000"/>
    <n v="0"/>
    <n v="0"/>
    <n v="0"/>
    <n v="0"/>
    <n v="0"/>
    <n v="0"/>
    <n v="0"/>
    <n v="0"/>
    <n v="0"/>
    <n v="0"/>
    <n v="237928000"/>
    <n v="0"/>
    <s v="TRAMITE CONVENIO"/>
    <s v="RS"/>
    <x v="2"/>
  </r>
  <r>
    <m/>
    <m/>
    <m/>
    <m/>
    <m/>
    <m/>
    <m/>
    <m/>
    <m/>
    <m/>
    <m/>
    <s v="TOTAL DE INICIATIVAS EN CONVENIO Y TRAMITE"/>
    <n v="237928000"/>
    <n v="0"/>
    <n v="237928000"/>
    <n v="0"/>
    <n v="0"/>
    <n v="0"/>
    <n v="0"/>
    <n v="0"/>
    <n v="0"/>
    <n v="0"/>
    <n v="0"/>
    <n v="0"/>
    <n v="0"/>
    <n v="23792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ELLON"/>
    <s v="FIE"/>
    <s v="EJECUCION"/>
    <n v="30069919"/>
    <s v="30069919-EJECUCION"/>
    <m/>
    <s v="30069919"/>
    <s v="CONSTRUCCION GIMNASIO ESCUELA ORIENTE"/>
    <n v="1080359000"/>
    <n v="0"/>
    <n v="0"/>
    <n v="0"/>
    <n v="0"/>
    <n v="0"/>
    <n v="0"/>
    <n v="0"/>
    <n v="0"/>
    <n v="0"/>
    <n v="0"/>
    <n v="0"/>
    <n v="0"/>
    <n v="0"/>
    <n v="1080359000"/>
    <s v="ARI"/>
    <s v="OT"/>
    <x v="2"/>
  </r>
  <r>
    <n v="31"/>
    <s v="N"/>
    <s v="EDUCACIÓN Y CULTURA"/>
    <s v="CHILOE"/>
    <s v="QUELLON"/>
    <s v="FIE"/>
    <s v="EJECUCION"/>
    <n v="30135630"/>
    <s v="30135630-EJECUCION"/>
    <m/>
    <s v="30135630"/>
    <s v="REPOSICION ESCUELA RURAL DE COMPU, COMUNA DE QUELLON"/>
    <n v="1143510000"/>
    <n v="0"/>
    <n v="10000000"/>
    <n v="0"/>
    <n v="0"/>
    <n v="0"/>
    <n v="0"/>
    <n v="0"/>
    <n v="0"/>
    <n v="0"/>
    <n v="0"/>
    <n v="0"/>
    <n v="0"/>
    <n v="10000000"/>
    <n v="1133510000"/>
    <s v="ARI"/>
    <s v="FI"/>
    <x v="2"/>
  </r>
  <r>
    <n v="31"/>
    <s v="N"/>
    <s v="DEPORTE"/>
    <s v="CHILOE"/>
    <s v="QUELLON"/>
    <s v="LIBRE"/>
    <s v="EJECUCION"/>
    <n v="30125850"/>
    <s v="30125850-EJECUCION"/>
    <m/>
    <s v="30125850"/>
    <s v="CONSTRUCCION MULTICANCHA CERRADA FRANCISCO COLOANE COMUNA DE QUELLON"/>
    <n v="295030000"/>
    <n v="0"/>
    <n v="11350575"/>
    <n v="0"/>
    <n v="0"/>
    <n v="0"/>
    <n v="0"/>
    <n v="0"/>
    <n v="0"/>
    <n v="0"/>
    <n v="0"/>
    <n v="0"/>
    <n v="0"/>
    <n v="11350575"/>
    <n v="283679425"/>
    <s v="ARI"/>
    <s v="FI"/>
    <x v="2"/>
  </r>
  <r>
    <m/>
    <m/>
    <m/>
    <m/>
    <m/>
    <m/>
    <m/>
    <m/>
    <m/>
    <m/>
    <m/>
    <s v="TOTAL DE INICIATIVAS SIN MOVIMIENTO"/>
    <n v="2518899000"/>
    <n v="0"/>
    <n v="21350575"/>
    <n v="0"/>
    <n v="0"/>
    <n v="0"/>
    <n v="0"/>
    <n v="0"/>
    <n v="0"/>
    <n v="0"/>
    <n v="0"/>
    <n v="0"/>
    <n v="0"/>
    <n v="21350575"/>
    <n v="2497548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LLON"/>
    <n v="6154376425"/>
    <n v="82770000"/>
    <n v="1207043000"/>
    <n v="0"/>
    <n v="82343181"/>
    <n v="109322152"/>
    <n v="191665333"/>
    <n v="103554276"/>
    <n v="28649425"/>
    <n v="371538111"/>
    <n v="503741812"/>
    <n v="80000000"/>
    <n v="695407145"/>
    <n v="511635855"/>
    <n v="4864563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EILEN"/>
    <s v="FIE"/>
    <s v="EJECUCION"/>
    <n v="30343540"/>
    <s v="30343540-EJECUCION"/>
    <m/>
    <s v="30343540"/>
    <s v="REPOSICION INTERNADO MIXTO LICEO POLIVALENTE DE QUEILEN"/>
    <n v="1125337000"/>
    <n v="196238450"/>
    <n v="900337000"/>
    <n v="52183058"/>
    <n v="72633349"/>
    <n v="121953178"/>
    <n v="246769585"/>
    <n v="81461674"/>
    <n v="72454805"/>
    <n v="76550893"/>
    <n v="230467372"/>
    <n v="106941746"/>
    <n v="477236957"/>
    <n v="423100043"/>
    <n v="28761550"/>
    <s v="EN EJECUCION"/>
    <s v="RS"/>
    <x v="8"/>
  </r>
  <r>
    <n v="31"/>
    <s v="N"/>
    <s v="ENERGIA"/>
    <s v="CHILOE"/>
    <s v="QUEILEN"/>
    <s v="LIBRE"/>
    <s v="EJECUCION"/>
    <n v="40002388"/>
    <s v="40002388-EJECUCION"/>
    <m/>
    <s v="40002388"/>
    <s v="HABILITACION SUMINISTRO ENERGIA ELECTRICA, AGONI ALTO, QUEILEN"/>
    <n v="170769000"/>
    <n v="0"/>
    <n v="170769000"/>
    <n v="0"/>
    <n v="0"/>
    <n v="0"/>
    <n v="0"/>
    <n v="0"/>
    <n v="0"/>
    <n v="0"/>
    <n v="0"/>
    <n v="0"/>
    <n v="0"/>
    <n v="170769000"/>
    <n v="0"/>
    <s v="EN EJECUCION"/>
    <s v="RS"/>
    <x v="2"/>
  </r>
  <r>
    <m/>
    <m/>
    <m/>
    <m/>
    <m/>
    <m/>
    <m/>
    <m/>
    <m/>
    <m/>
    <m/>
    <s v="TOTAL DE INICIATIVAS EN EJECUCION"/>
    <n v="1296106000"/>
    <n v="196238450"/>
    <n v="1071106000"/>
    <n v="52183058"/>
    <n v="72633349"/>
    <n v="121953178"/>
    <n v="246769585"/>
    <n v="81461674"/>
    <n v="72454805"/>
    <n v="76550893"/>
    <n v="230467372"/>
    <n v="106941746"/>
    <n v="477236957"/>
    <n v="593869043"/>
    <n v="28761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CHILOE"/>
    <s v="QUEILEN"/>
    <s v="ENERGIZACION"/>
    <s v="EJECUCION"/>
    <n v="30388222"/>
    <s v="30388222-EJECUCION"/>
    <m/>
    <s v="30388222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0"/>
    <n v="103744000"/>
    <n v="0"/>
    <n v="0"/>
    <s v="TERMINADO"/>
    <s v="RS"/>
    <x v="2"/>
  </r>
  <r>
    <n v="31"/>
    <s v="N"/>
    <s v="ENERGIA"/>
    <s v="CHILOE"/>
    <s v="QUEILEN"/>
    <s v="LIBRE"/>
    <s v="EJECUCION"/>
    <n v="40001184"/>
    <s v="40001184-EJECUCION"/>
    <m/>
    <s v="40001184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0"/>
    <n v="164639000"/>
    <n v="0"/>
    <n v="0"/>
    <s v="TERMINADO"/>
    <s v="RS"/>
    <x v="2"/>
  </r>
  <r>
    <m/>
    <m/>
    <m/>
    <m/>
    <m/>
    <m/>
    <m/>
    <m/>
    <m/>
    <m/>
    <m/>
    <s v="TOTAL DE INICIATIVAS TERMINADAS"/>
    <n v="268383000"/>
    <n v="0"/>
    <n v="268383000"/>
    <n v="0"/>
    <n v="0"/>
    <n v="0"/>
    <n v="0"/>
    <n v="0"/>
    <n v="0"/>
    <n v="268383000"/>
    <n v="268383000"/>
    <n v="0"/>
    <n v="268383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CHILOE"/>
    <s v="QUEILEN"/>
    <s v="LIBRE"/>
    <s v="DISEÑO"/>
    <n v="30135053"/>
    <s v="30135053-DISEÑO"/>
    <m/>
    <s v="30135053"/>
    <s v="CONSTRUCCION ESTADIO MUNICIPAL DE QUEILEN, COMUNA DE QUEILEN"/>
    <n v="74568000"/>
    <n v="0"/>
    <n v="10000000"/>
    <n v="0"/>
    <n v="0"/>
    <n v="0"/>
    <n v="0"/>
    <n v="0"/>
    <n v="0"/>
    <n v="0"/>
    <n v="0"/>
    <n v="0"/>
    <n v="0"/>
    <n v="10000000"/>
    <n v="64568000"/>
    <s v="ARI"/>
    <s v="SR"/>
    <x v="2"/>
  </r>
  <r>
    <n v="31"/>
    <s v="N"/>
    <s v="SALUD"/>
    <s v="CHILOE"/>
    <s v="QUEILEN"/>
    <s v="LIBRE"/>
    <s v="EJECUCION"/>
    <n v="30078798"/>
    <s v="30078798-EJECUCION"/>
    <s v="30078798-FNDR"/>
    <s v="30078798"/>
    <s v="REPOSICION POSTA DE SALUD RURAL DE PIO PIO, COMUNA DE QUEILEN"/>
    <n v="487098000"/>
    <n v="0"/>
    <n v="10000000"/>
    <n v="0"/>
    <n v="0"/>
    <n v="0"/>
    <n v="0"/>
    <n v="0"/>
    <n v="0"/>
    <n v="0"/>
    <n v="0"/>
    <n v="0"/>
    <n v="0"/>
    <n v="10000000"/>
    <n v="477098000"/>
    <s v="APROBADO CORE"/>
    <s v="RS"/>
    <x v="2"/>
  </r>
  <r>
    <n v="31"/>
    <s v="N"/>
    <s v="DEPORTE"/>
    <s v="CHILOE"/>
    <s v="QUEILEN"/>
    <s v="LIBRE"/>
    <s v="EJECUCION"/>
    <n v="30480757"/>
    <s v="30480757-EJECUCION"/>
    <m/>
    <s v="30480757"/>
    <s v="CONSERVACION COMPLEJO DEPORTIVO COMUNA DE QUEILEN(C33)"/>
    <n v="314000000"/>
    <n v="0"/>
    <n v="10000000"/>
    <n v="0"/>
    <n v="0"/>
    <n v="0"/>
    <n v="0"/>
    <n v="0"/>
    <n v="0"/>
    <n v="0"/>
    <n v="0"/>
    <n v="0"/>
    <n v="0"/>
    <n v="10000000"/>
    <n v="304000000"/>
    <s v="ARI"/>
    <s v="SR*"/>
    <x v="2"/>
  </r>
  <r>
    <n v="31"/>
    <s v="N"/>
    <s v="DEPORTE"/>
    <s v="CHILOE"/>
    <s v="QUEILEN"/>
    <s v="LIBRE"/>
    <s v="EJECUCION"/>
    <n v="40002386"/>
    <s v="40002386-EJECUCION"/>
    <m/>
    <s v="40002386"/>
    <s v="MEJORAMIENTO INTEGRAL ESTADIO MUNICIPAL DE QUEILEN"/>
    <n v="438741000"/>
    <n v="0"/>
    <n v="20000000"/>
    <n v="0"/>
    <n v="0"/>
    <n v="0"/>
    <n v="0"/>
    <n v="0"/>
    <n v="0"/>
    <n v="0"/>
    <n v="0"/>
    <n v="0"/>
    <n v="0"/>
    <n v="20000000"/>
    <n v="418741000"/>
    <s v="SOLICITUD CAMBIO"/>
    <s v="SR"/>
    <x v="2"/>
  </r>
  <r>
    <m/>
    <m/>
    <m/>
    <m/>
    <m/>
    <m/>
    <m/>
    <m/>
    <m/>
    <m/>
    <m/>
    <s v="TOTAL DE INICIATIVAS SIN MOVIMIENTO"/>
    <n v="1314407000"/>
    <n v="0"/>
    <n v="50000000"/>
    <n v="0"/>
    <n v="0"/>
    <n v="0"/>
    <n v="0"/>
    <n v="0"/>
    <n v="0"/>
    <n v="0"/>
    <n v="0"/>
    <n v="0"/>
    <n v="0"/>
    <n v="50000000"/>
    <n v="126440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ILEN"/>
    <n v="2878896000"/>
    <n v="196238450"/>
    <n v="1389489000"/>
    <n v="52183058"/>
    <n v="72633349"/>
    <n v="121953178"/>
    <n v="246769585"/>
    <n v="81461674"/>
    <n v="72454805"/>
    <n v="344933893"/>
    <n v="498850372"/>
    <n v="106941746"/>
    <n v="745619957"/>
    <n v="643869043"/>
    <n v="1293168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QUEMCHI"/>
    <s v="FAR"/>
    <s v="EJECUCION"/>
    <n v="30133125"/>
    <s v="30133125-EJECUCION"/>
    <m/>
    <s v="30133125"/>
    <s v="CONSTRUCCION ESTADIO MUNICIPAL DE QUEMCHI"/>
    <n v="1500000000"/>
    <n v="1224005772"/>
    <n v="105000000"/>
    <n v="0"/>
    <n v="0"/>
    <n v="0"/>
    <n v="0"/>
    <n v="0"/>
    <n v="0"/>
    <n v="0"/>
    <n v="0"/>
    <n v="0"/>
    <n v="0"/>
    <n v="105000000"/>
    <n v="170994228"/>
    <s v="EN EJECUCION"/>
    <s v="RS"/>
    <x v="8"/>
  </r>
  <r>
    <n v="31"/>
    <s v="P"/>
    <s v="EDUCACIÓN Y CULTURA"/>
    <s v="CHILOE"/>
    <s v="QUEMCHI"/>
    <s v="FIE"/>
    <s v="EJECUCION"/>
    <n v="30185572"/>
    <s v="30185572-EJECUCION"/>
    <m/>
    <s v="30185572"/>
    <s v="REPOSICION ESCUELA BASICA LLIUCO "/>
    <n v="2375649000"/>
    <n v="0"/>
    <n v="576235936"/>
    <n v="0"/>
    <n v="0"/>
    <n v="165892765"/>
    <n v="165892765"/>
    <n v="78595013"/>
    <n v="142171104"/>
    <n v="62448235"/>
    <n v="283214352"/>
    <n v="164397970"/>
    <n v="449107117"/>
    <n v="127128819"/>
    <n v="1799413064"/>
    <s v="EN EJECUCION"/>
    <s v="RS"/>
    <x v="9"/>
  </r>
  <r>
    <n v="24"/>
    <s v="A"/>
    <s v="ENERGIA"/>
    <s v="CHILOE"/>
    <s v="QUEMCHI"/>
    <s v="ENERGIZACION"/>
    <s v="EJECUCION"/>
    <n v="30137258"/>
    <s v="30137258-EJECUCION"/>
    <m/>
    <s v="30137258"/>
    <s v="SUBSIDIO A LA OPERACION SISTEMA DE AUTOGENERACION ISLA DE QUEMCHI"/>
    <n v="754572327"/>
    <n v="288493398"/>
    <n v="466078929"/>
    <n v="0"/>
    <n v="0"/>
    <n v="0"/>
    <n v="0"/>
    <n v="306078929"/>
    <n v="0"/>
    <n v="0"/>
    <n v="306078929"/>
    <n v="0"/>
    <n v="306078929"/>
    <n v="160000000"/>
    <n v="0"/>
    <s v="EN EJECUCION"/>
    <s v="RS***"/>
    <x v="4"/>
  </r>
  <r>
    <m/>
    <m/>
    <m/>
    <m/>
    <m/>
    <m/>
    <m/>
    <m/>
    <m/>
    <m/>
    <m/>
    <s v="TOTAL DE INICIATIVAS EN EJECUCION"/>
    <n v="4630221327"/>
    <n v="1512499170"/>
    <n v="1147314865"/>
    <n v="0"/>
    <n v="0"/>
    <n v="165892765"/>
    <n v="165892765"/>
    <n v="384673942"/>
    <n v="142171104"/>
    <n v="62448235"/>
    <n v="589293281"/>
    <n v="164397970"/>
    <n v="755186046"/>
    <n v="392128819"/>
    <n v="197040729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CHILOE"/>
    <s v="QUEMCHI"/>
    <s v="LIBRE"/>
    <s v="EJECUCION"/>
    <n v="30083106"/>
    <s v="30083106-EJECUCION"/>
    <m/>
    <s v="30083106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s v="TERMINADO"/>
    <s v="RS"/>
    <x v="9"/>
  </r>
  <r>
    <n v="31"/>
    <s v="N"/>
    <s v="ENERGIA"/>
    <s v="CHILOE"/>
    <s v="QUEMCHI"/>
    <s v="LIBRE"/>
    <s v="EJECUCION"/>
    <n v="30486081"/>
    <s v="30486081-EJECUCION"/>
    <m/>
    <s v="30486081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0"/>
    <n v="128907000"/>
    <n v="0"/>
    <n v="0"/>
    <s v="TERMINADO"/>
    <s v="RS"/>
    <x v="2"/>
  </r>
  <r>
    <n v="31"/>
    <s v="P"/>
    <s v="ENERGIA"/>
    <s v="CHILOE"/>
    <s v="QUEMCHI"/>
    <s v="ENERGIZACION"/>
    <s v="EJECUCION"/>
    <n v="30288528"/>
    <s v="30288528-EJECUCION"/>
    <m/>
    <s v="30288528"/>
    <s v="HABILITACION Y MEJORAMIENTO SUMINISTRO ENERGIA ELECTRICA, TUBILDAD MONTAÑA"/>
    <n v="104688000"/>
    <n v="104688000"/>
    <n v="0"/>
    <n v="0"/>
    <n v="0"/>
    <n v="0"/>
    <n v="0"/>
    <n v="0"/>
    <n v="0"/>
    <n v="0"/>
    <n v="0"/>
    <n v="0"/>
    <n v="0"/>
    <n v="0"/>
    <n v="0"/>
    <s v="TERMINADO"/>
    <s v="RS"/>
    <x v="2"/>
  </r>
  <r>
    <m/>
    <m/>
    <m/>
    <m/>
    <m/>
    <m/>
    <m/>
    <m/>
    <m/>
    <m/>
    <m/>
    <s v="TOTAL DE INICIATIVAS TERMINADAS"/>
    <n v="2785569126"/>
    <n v="2656662126"/>
    <n v="128907000"/>
    <n v="0"/>
    <n v="0"/>
    <n v="0"/>
    <n v="0"/>
    <n v="0"/>
    <n v="0"/>
    <n v="128907000"/>
    <n v="128907000"/>
    <n v="0"/>
    <n v="128907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QUEMCHI"/>
    <s v="FAR"/>
    <s v="EJECUCION"/>
    <n v="30430173"/>
    <s v="30430173-EJECUCION"/>
    <m/>
    <s v="30430173"/>
    <s v="CONSERVACION CAMINOS ISLA BUTACHAUQUES (C33)"/>
    <n v="547411000"/>
    <n v="0"/>
    <n v="54741100"/>
    <n v="0"/>
    <n v="0"/>
    <n v="0"/>
    <n v="0"/>
    <n v="0"/>
    <n v="0"/>
    <n v="0"/>
    <n v="0"/>
    <n v="0"/>
    <n v="0"/>
    <n v="54741100"/>
    <n v="492669900"/>
    <s v="EN LICITACION"/>
    <s v="RS*"/>
    <x v="8"/>
  </r>
  <r>
    <n v="31"/>
    <s v="P"/>
    <s v="TRANSPORTE"/>
    <s v="CHILOE"/>
    <s v="QUEMCHI"/>
    <s v="FAR"/>
    <s v="EJECUCION"/>
    <n v="30396026"/>
    <s v="30396026-EJECUCION"/>
    <m/>
    <s v="30396026"/>
    <s v="CONSERVACION CAMINOS RURALES SECTOR SUR (C33)"/>
    <n v="532121000"/>
    <n v="0"/>
    <n v="40000000"/>
    <n v="0"/>
    <n v="0"/>
    <n v="0"/>
    <n v="0"/>
    <n v="0"/>
    <n v="0"/>
    <n v="0"/>
    <n v="0"/>
    <n v="0"/>
    <n v="0"/>
    <n v="40000000"/>
    <n v="492121000"/>
    <s v="EN LICITACION"/>
    <s v="RS*"/>
    <x v="2"/>
  </r>
  <r>
    <m/>
    <m/>
    <m/>
    <m/>
    <m/>
    <m/>
    <m/>
    <m/>
    <m/>
    <m/>
    <m/>
    <s v="TOTAL DE INICIATIVAS EN LICITACION/ADJUDICACION"/>
    <n v="1079532000"/>
    <n v="0"/>
    <n v="94741100"/>
    <n v="0"/>
    <n v="0"/>
    <n v="0"/>
    <n v="0"/>
    <n v="0"/>
    <n v="0"/>
    <n v="0"/>
    <n v="0"/>
    <n v="0"/>
    <n v="0"/>
    <n v="94741100"/>
    <n v="984790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AGUA POTABLE Y ALCANTARILLADO"/>
    <s v="CHILOE"/>
    <s v="QUEMCHI"/>
    <s v="SS"/>
    <s v="EJECUCION"/>
    <n v="30101055"/>
    <s v="30101055-EJECUCION"/>
    <m/>
    <s v="30101055"/>
    <s v="CONSTRUCCION INFRAESTRUCTURA  AGUA POTABLE Y ALCANTARILLADO"/>
    <n v="5352777000"/>
    <n v="0"/>
    <n v="156414733"/>
    <n v="0"/>
    <n v="0"/>
    <n v="0"/>
    <n v="0"/>
    <n v="0"/>
    <n v="0"/>
    <n v="0"/>
    <n v="0"/>
    <n v="0"/>
    <n v="0"/>
    <n v="156414733"/>
    <n v="5196362267"/>
    <s v="CON CONVENIO"/>
    <s v="RS"/>
    <x v="9"/>
  </r>
  <r>
    <m/>
    <m/>
    <m/>
    <m/>
    <m/>
    <m/>
    <m/>
    <m/>
    <m/>
    <m/>
    <m/>
    <s v="TOTAL DE INICIATIVAS EN CONVENIO Y TRAMITE"/>
    <n v="5352777000"/>
    <n v="0"/>
    <n v="156414733"/>
    <n v="0"/>
    <n v="0"/>
    <n v="0"/>
    <n v="0"/>
    <n v="0"/>
    <n v="0"/>
    <n v="0"/>
    <n v="0"/>
    <n v="0"/>
    <n v="0"/>
    <n v="156414733"/>
    <n v="5196362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CHILOE"/>
    <s v="QUEMCHI"/>
    <s v="FAR"/>
    <s v="EJECUCION"/>
    <n v="30486106"/>
    <s v="30486106-EJECUCION"/>
    <m/>
    <s v="30486106"/>
    <s v="ADQUISICION MAQUINARIA VIAL COMUNA DE QUEMCHI(C33)"/>
    <n v="250000000"/>
    <n v="0"/>
    <n v="30000000"/>
    <n v="0"/>
    <n v="0"/>
    <n v="0"/>
    <n v="0"/>
    <n v="0"/>
    <n v="0"/>
    <n v="0"/>
    <n v="0"/>
    <n v="0"/>
    <n v="0"/>
    <n v="30000000"/>
    <n v="220000000"/>
    <s v="ARI"/>
    <s v="RS*"/>
    <x v="2"/>
  </r>
  <r>
    <n v="31"/>
    <s v="N"/>
    <s v="SALUD"/>
    <s v="CHILOE"/>
    <s v="QUEMCHI"/>
    <s v="LIBRE"/>
    <s v="EJECUCION"/>
    <n v="30071585"/>
    <s v="30071585-EJECUCION"/>
    <s v="30071585-FNDR"/>
    <s v="30071585"/>
    <s v="REPOSICION POSTA DE SALUD ISLA TAC"/>
    <n v="470000000"/>
    <n v="0"/>
    <n v="25507128"/>
    <n v="0"/>
    <n v="0"/>
    <n v="0"/>
    <n v="0"/>
    <n v="0"/>
    <n v="0"/>
    <n v="0"/>
    <n v="0"/>
    <n v="0"/>
    <n v="0"/>
    <n v="25507128"/>
    <n v="444492872"/>
    <s v="ARI"/>
    <s v="FI"/>
    <x v="2"/>
  </r>
  <r>
    <m/>
    <m/>
    <m/>
    <m/>
    <m/>
    <m/>
    <m/>
    <m/>
    <m/>
    <m/>
    <m/>
    <s v="TOTAL DE INICIATIVAS SIN MOVIMIENTO"/>
    <n v="720000000"/>
    <n v="0"/>
    <n v="55507128"/>
    <n v="0"/>
    <n v="0"/>
    <n v="0"/>
    <n v="0"/>
    <n v="0"/>
    <n v="0"/>
    <n v="0"/>
    <n v="0"/>
    <n v="0"/>
    <n v="0"/>
    <n v="55507128"/>
    <n v="66449287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MCHI"/>
    <n v="14568099453"/>
    <n v="4169161296"/>
    <n v="1582884826"/>
    <n v="0"/>
    <n v="0"/>
    <n v="165892765"/>
    <n v="165892765"/>
    <n v="384673942"/>
    <n v="142171104"/>
    <n v="191355235"/>
    <n v="718200281"/>
    <n v="164397970"/>
    <n v="884093046"/>
    <n v="698791780"/>
    <n v="881605333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INCHAO"/>
    <s v="FIE"/>
    <s v="EJECUCION"/>
    <n v="30086022"/>
    <s v="30086022-EJECUCION"/>
    <m/>
    <s v="30086022"/>
    <s v="REPOSICION ESCUELA RURAL ISLA LLINGUA"/>
    <n v="970937668"/>
    <n v="705728275"/>
    <n v="201895526"/>
    <n v="0"/>
    <n v="0"/>
    <n v="0"/>
    <n v="0"/>
    <n v="131895526"/>
    <n v="33734222"/>
    <n v="0"/>
    <n v="165629748"/>
    <n v="0"/>
    <n v="165629748"/>
    <n v="36265778"/>
    <n v="63313867"/>
    <s v="EN EJECUCION"/>
    <s v="RS"/>
    <x v="8"/>
  </r>
  <r>
    <n v="31"/>
    <s v="A"/>
    <s v="EDUCACIÓN Y CULTURA"/>
    <s v="CHILOE"/>
    <s v="QUINCHAO"/>
    <s v="FAR"/>
    <s v="DISEÑO"/>
    <n v="30115878"/>
    <s v="30115878-DISEÑO"/>
    <m/>
    <s v="30115878"/>
    <s v="CONSTRUCCION CENTRO CULTURAL DE ACHAO"/>
    <n v="83217000"/>
    <n v="39584450"/>
    <n v="43632550"/>
    <n v="0"/>
    <n v="0"/>
    <n v="0"/>
    <n v="0"/>
    <n v="0"/>
    <n v="0"/>
    <n v="0"/>
    <n v="0"/>
    <n v="0"/>
    <n v="0"/>
    <n v="43632550"/>
    <n v="0"/>
    <s v="EN EJECUCION"/>
    <s v="RS"/>
    <x v="2"/>
  </r>
  <r>
    <n v="31"/>
    <s v="P"/>
    <s v="EDUCACIÓN Y CULTURA"/>
    <s v="CHILOE"/>
    <s v="QUINCHAO"/>
    <s v="FIE"/>
    <s v="EJECUCION"/>
    <n v="30086050"/>
    <s v="30086050-EJECUCION"/>
    <m/>
    <s v="30086050"/>
    <s v="REPOSICION ESCUELA  LA CAPILLA ISLA CAGUACH"/>
    <n v="1243704836"/>
    <n v="31767516"/>
    <n v="721699451"/>
    <n v="0"/>
    <n v="188912857"/>
    <n v="150491426"/>
    <n v="339404283"/>
    <n v="0"/>
    <n v="220363083"/>
    <n v="79047866"/>
    <n v="299410949"/>
    <n v="78389200"/>
    <n v="638815232"/>
    <n v="82884219"/>
    <n v="490237869"/>
    <s v="EN EJECUCION"/>
    <s v="RS"/>
    <x v="9"/>
  </r>
  <r>
    <n v="31"/>
    <s v="A"/>
    <s v="EDUCACIÓN Y CULTURA"/>
    <s v="CHILOE"/>
    <s v="QUINCHAO"/>
    <s v="FIE"/>
    <s v="EJECUCION"/>
    <n v="30073551"/>
    <s v="30073551-EJECUCION"/>
    <m/>
    <s v="30073551"/>
    <s v="REPOSICION INTERNADOS MASCULINO FEMENINO"/>
    <n v="3719850000"/>
    <n v="2944905601"/>
    <n v="184655756"/>
    <n v="0"/>
    <n v="0"/>
    <n v="0"/>
    <n v="0"/>
    <n v="0"/>
    <n v="0"/>
    <n v="0"/>
    <n v="0"/>
    <n v="184655756"/>
    <n v="0"/>
    <n v="184655756"/>
    <n v="590288643"/>
    <s v="EN EJECUCION"/>
    <s v="RS"/>
    <x v="8"/>
  </r>
  <r>
    <m/>
    <m/>
    <m/>
    <m/>
    <m/>
    <m/>
    <m/>
    <m/>
    <m/>
    <m/>
    <m/>
    <s v="TOTAL DE INICIATIVAS EN EJECUCION"/>
    <n v="6017709504"/>
    <n v="3721985842"/>
    <n v="1151883283"/>
    <n v="0"/>
    <n v="188912857"/>
    <n v="150491426"/>
    <n v="339404283"/>
    <n v="131895526"/>
    <n v="254097305"/>
    <n v="79047866"/>
    <n v="465040697"/>
    <n v="263044956"/>
    <n v="804444980"/>
    <n v="347438303"/>
    <n v="11438403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N"/>
    <s v="ENERGIA"/>
    <s v="CHILOE"/>
    <s v="QUINCHAO"/>
    <s v="ENERGIZACION"/>
    <s v="EJECUCION"/>
    <n v="30130819"/>
    <s v="30130819-EJECUCION"/>
    <m/>
    <s v="30130819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0"/>
    <n v="57409717"/>
    <n v="0"/>
    <n v="0"/>
    <s v="TERMINADO"/>
    <s v="RS***"/>
    <x v="0"/>
  </r>
  <r>
    <n v="24"/>
    <s v="N"/>
    <s v="ENERGIA"/>
    <s v="CHILOE"/>
    <s v="QUINCHAO"/>
    <s v="ENERGIZACION"/>
    <s v="EJECUCION"/>
    <n v="30130822"/>
    <s v="30130822-EJECUCION"/>
    <m/>
    <s v="30130822"/>
    <s v=" TRANSFERENCIA SUNSIDIO OP. SIST. DE GENERACION AISLADO I.TEUQUELIN."/>
    <n v="19668855"/>
    <n v="0"/>
    <n v="19668855"/>
    <n v="0"/>
    <n v="0"/>
    <n v="0"/>
    <n v="0"/>
    <n v="0"/>
    <n v="19668855"/>
    <n v="0"/>
    <n v="19668855"/>
    <n v="0"/>
    <n v="19668855"/>
    <n v="0"/>
    <n v="0"/>
    <s v="TERMINADO"/>
    <s v="RS**"/>
    <x v="0"/>
  </r>
  <r>
    <m/>
    <m/>
    <m/>
    <m/>
    <m/>
    <m/>
    <m/>
    <m/>
    <m/>
    <m/>
    <m/>
    <s v="TOTAL DE INICIATIVAS TERMINADAS"/>
    <n v="77078572"/>
    <n v="0"/>
    <n v="77078572"/>
    <n v="0"/>
    <n v="0"/>
    <n v="0"/>
    <n v="0"/>
    <n v="0"/>
    <n v="77078572"/>
    <n v="0"/>
    <n v="77078572"/>
    <n v="0"/>
    <n v="77078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MULTISECTORIAL"/>
    <s v="CHILOE"/>
    <s v="QUINCHAO"/>
    <s v="LIBRE"/>
    <s v="EJECUCION"/>
    <n v="30484726"/>
    <s v="30484726-EJECUCION"/>
    <m/>
    <s v="30484726"/>
    <s v="ADQUISICION CAMION RECOLECTOR DE BASURA COMUNA DE QUINCHAO(C33)"/>
    <n v="111432000"/>
    <n v="0"/>
    <n v="12133348"/>
    <n v="0"/>
    <n v="0"/>
    <n v="0"/>
    <n v="0"/>
    <n v="0"/>
    <n v="0"/>
    <n v="0"/>
    <n v="0"/>
    <n v="0"/>
    <n v="0"/>
    <n v="12133348"/>
    <n v="99298652"/>
    <s v="CON CONVENIO"/>
    <s v="RS*"/>
    <x v="2"/>
  </r>
  <r>
    <m/>
    <m/>
    <m/>
    <m/>
    <m/>
    <m/>
    <m/>
    <m/>
    <m/>
    <m/>
    <m/>
    <s v="TOTAL DE INICIATIVAS EN CONVENIO Y TRAMITE"/>
    <n v="111432000"/>
    <n v="0"/>
    <n v="12133348"/>
    <n v="0"/>
    <n v="0"/>
    <n v="0"/>
    <n v="0"/>
    <n v="0"/>
    <n v="0"/>
    <n v="0"/>
    <n v="0"/>
    <n v="0"/>
    <n v="0"/>
    <n v="12133348"/>
    <n v="992986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CHILOE"/>
    <s v="QUINCHAO"/>
    <s v="LIBRE"/>
    <s v="EJECUCION"/>
    <n v="30484729"/>
    <s v="30484729-EJECUCION"/>
    <m/>
    <s v="30484729"/>
    <s v="REPOSICION MAQUINARIA PARA CONSERVACION DE CAMINOS RURALES(C33)"/>
    <n v="135018000"/>
    <n v="0"/>
    <n v="135018000"/>
    <n v="0"/>
    <n v="0"/>
    <n v="0"/>
    <n v="0"/>
    <n v="0"/>
    <n v="0"/>
    <n v="0"/>
    <n v="0"/>
    <n v="0"/>
    <n v="0"/>
    <n v="135018000"/>
    <n v="0"/>
    <s v="EN ADJUDICACION"/>
    <s v="RS*"/>
    <x v="2"/>
  </r>
  <r>
    <m/>
    <m/>
    <m/>
    <m/>
    <m/>
    <m/>
    <m/>
    <m/>
    <m/>
    <m/>
    <m/>
    <s v="TOTAL DE INICIATIVAS EN LICITACION/ADJUDICACION"/>
    <n v="135018000"/>
    <n v="0"/>
    <n v="135018000"/>
    <n v="0"/>
    <n v="0"/>
    <n v="0"/>
    <n v="0"/>
    <n v="0"/>
    <n v="0"/>
    <n v="0"/>
    <n v="0"/>
    <n v="0"/>
    <n v="0"/>
    <n v="13501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INCHAO"/>
    <s v="LIBRE"/>
    <s v="DISEÑO"/>
    <n v="30115881"/>
    <s v="30115881-DISEÑO"/>
    <m/>
    <s v="30115881"/>
    <s v="REPOSICION ESCUELA RURAL DE ISLA ALAO"/>
    <n v="53858000"/>
    <n v="0"/>
    <n v="5000000"/>
    <n v="0"/>
    <n v="0"/>
    <n v="0"/>
    <n v="0"/>
    <n v="0"/>
    <n v="0"/>
    <n v="0"/>
    <n v="0"/>
    <n v="0"/>
    <n v="0"/>
    <n v="5000000"/>
    <n v="48858000"/>
    <s v="ARI"/>
    <s v="FI"/>
    <x v="2"/>
  </r>
  <r>
    <n v="31"/>
    <s v="N"/>
    <s v="SALUD"/>
    <s v="CHILOE"/>
    <s v="QUINCHAO"/>
    <s v="LIBRE"/>
    <s v="DISEÑO"/>
    <n v="30103375"/>
    <s v="30103375-DISEÑO"/>
    <s v="30103375-FNDR"/>
    <s v="30103375"/>
    <s v="REPOSICION POSTA DE SALUD RURAL DE ISLA LLINGUA"/>
    <n v="30001000"/>
    <n v="0"/>
    <n v="5000000"/>
    <n v="0"/>
    <n v="0"/>
    <n v="0"/>
    <n v="0"/>
    <n v="0"/>
    <n v="0"/>
    <n v="0"/>
    <n v="0"/>
    <n v="0"/>
    <n v="0"/>
    <n v="5000000"/>
    <n v="25001000"/>
    <s v="ARI"/>
    <s v="SR"/>
    <x v="2"/>
  </r>
  <r>
    <n v="31"/>
    <s v="N"/>
    <s v="DEPORTE"/>
    <s v="CHILOE"/>
    <s v="QUINCHAO"/>
    <s v="LIBRE"/>
    <s v="DISEÑO"/>
    <n v="40001639"/>
    <s v="40001639-DISEÑO"/>
    <m/>
    <s v="40001639"/>
    <s v="CONSTRUCCION CANCHA SINTETICA ACHAO, COMUNA DE QUINCHAO"/>
    <n v="80000000"/>
    <n v="0"/>
    <n v="8000000"/>
    <n v="0"/>
    <n v="0"/>
    <n v="0"/>
    <n v="0"/>
    <n v="0"/>
    <n v="0"/>
    <n v="0"/>
    <n v="0"/>
    <n v="0"/>
    <n v="0"/>
    <n v="8000000"/>
    <n v="72000000"/>
    <s v="SOLICITUD"/>
    <s v="SR"/>
    <x v="2"/>
  </r>
  <r>
    <m/>
    <m/>
    <m/>
    <m/>
    <m/>
    <m/>
    <m/>
    <m/>
    <m/>
    <m/>
    <m/>
    <s v="TOTAL DE INICIATIVAS SIN MOVIMIENTO"/>
    <n v="163859000"/>
    <n v="0"/>
    <n v="18000000"/>
    <n v="0"/>
    <n v="0"/>
    <n v="0"/>
    <n v="0"/>
    <n v="0"/>
    <n v="0"/>
    <n v="0"/>
    <n v="0"/>
    <n v="0"/>
    <n v="0"/>
    <n v="18000000"/>
    <n v="1458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INCHAO"/>
    <n v="6505097076"/>
    <n v="3721985842"/>
    <n v="1394113203"/>
    <n v="0"/>
    <n v="188912857"/>
    <n v="150491426"/>
    <n v="339404283"/>
    <n v="131895526"/>
    <n v="331175877"/>
    <n v="79047866"/>
    <n v="542119269"/>
    <n v="263044956"/>
    <n v="881523552"/>
    <n v="512589651"/>
    <n v="1388998031"/>
    <m/>
    <m/>
    <x v="0"/>
  </r>
  <r>
    <m/>
    <m/>
    <m/>
    <m/>
    <m/>
    <m/>
    <m/>
    <m/>
    <m/>
    <m/>
    <m/>
    <m/>
    <m/>
    <m/>
    <n v="1289021111.5"/>
    <m/>
    <m/>
    <m/>
    <n v="105092091.5"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NERGIA"/>
    <s v="CHILOE"/>
    <s v="PROV. CHILOE"/>
    <s v="ENERGIZACION"/>
    <s v="EJECUCION"/>
    <n v="30310525"/>
    <s v="30310525-EJECUCION"/>
    <m/>
    <s v="30310525"/>
    <s v="NORMALIZACION ELECTRICA 11 ISLAS DEL ARCHIPIELAGO DE CHILOE"/>
    <n v="9803852000"/>
    <n v="8000000000"/>
    <n v="4497624354"/>
    <n v="0"/>
    <n v="0"/>
    <n v="977663148"/>
    <n v="977663148"/>
    <n v="0"/>
    <n v="0"/>
    <n v="0"/>
    <n v="0"/>
    <n v="0"/>
    <n v="977663148"/>
    <n v="3519961206"/>
    <n v="-2693772354"/>
    <s v="EN EJECUCION"/>
    <s v="RS"/>
    <x v="2"/>
  </r>
  <r>
    <n v="31"/>
    <s v="A"/>
    <s v="DEPORTE"/>
    <s v="CHILOE"/>
    <s v="PROV. CHILOE"/>
    <s v="LIBRE"/>
    <s v="EJECUCION"/>
    <n v="30381175"/>
    <s v="30381175-EJECUCION"/>
    <m/>
    <s v="30381175"/>
    <s v="CONSTRUCCION COMPLEJO DEPORTIVO CANCHA RAYADA"/>
    <n v="1528367000"/>
    <n v="14300000"/>
    <n v="362026321.66666669"/>
    <n v="0"/>
    <n v="0"/>
    <n v="0"/>
    <n v="0"/>
    <n v="0"/>
    <n v="0"/>
    <n v="0"/>
    <n v="0"/>
    <n v="0"/>
    <n v="0"/>
    <n v="362026321.66666669"/>
    <n v="1152040678.3333333"/>
    <s v="EN EJECUCION"/>
    <s v="RS"/>
    <x v="8"/>
  </r>
  <r>
    <n v="31"/>
    <s v="A"/>
    <s v="SALUD"/>
    <s v="CHILOE"/>
    <s v="PROV. CHILOE"/>
    <s v="LIBRE"/>
    <s v="PREFACTIBILIDAD"/>
    <n v="30098600"/>
    <s v="30098600-PREFACTIBILIDAD"/>
    <s v="30098600-SECT"/>
    <s v="30098600"/>
    <s v="MEJORAMIENTO Y AMPLIACION HOSPITAL DE CASTRO (INFRA)"/>
    <n v="185787113"/>
    <n v="92264183"/>
    <n v="93522930"/>
    <n v="0"/>
    <n v="0"/>
    <n v="15760000"/>
    <n v="15760000"/>
    <n v="0"/>
    <n v="2050000"/>
    <n v="2050000"/>
    <n v="4100000"/>
    <n v="9530000"/>
    <n v="19860000"/>
    <n v="73662930"/>
    <n v="0"/>
    <s v="EN EJECUCION"/>
    <s v="RS"/>
    <x v="2"/>
  </r>
  <r>
    <n v="31"/>
    <s v="A"/>
    <s v="TRANSPORTE"/>
    <s v="CHILOE"/>
    <s v="PROV. CHILOE"/>
    <s v="LIBRE"/>
    <s v="EJECUCION"/>
    <n v="30464752"/>
    <s v="30464752-EJECUCION"/>
    <m/>
    <s v="30464752"/>
    <s v="NORMALIZACION TRES INTERSECCIONES CONFLICTIVAS RUTA 5 CASTRO"/>
    <n v="472546000"/>
    <n v="0"/>
    <n v="348850212"/>
    <n v="0"/>
    <n v="0"/>
    <n v="0"/>
    <n v="0"/>
    <n v="0"/>
    <n v="29829335"/>
    <n v="0"/>
    <n v="29829335"/>
    <n v="52000000"/>
    <n v="29829335"/>
    <n v="319020877"/>
    <n v="123695788"/>
    <s v="EN EJECUCION"/>
    <s v="RS"/>
    <x v="9"/>
  </r>
  <r>
    <n v="29"/>
    <s v="N"/>
    <s v="SALUD"/>
    <s v="CHILOE"/>
    <s v="PROV. CHILOE"/>
    <s v="LIBRE"/>
    <s v="EJECUCION"/>
    <n v="40002366"/>
    <s v="40002366-EJECUCION"/>
    <m/>
    <s v="40002366"/>
    <s v="REPOSICION Y ADQUISICION DE EQUIPOS Y EQUPA. RED SALUD CHILOE (C33)"/>
    <n v="647866000"/>
    <n v="0"/>
    <n v="240000000"/>
    <n v="0"/>
    <n v="0"/>
    <n v="0"/>
    <n v="0"/>
    <n v="0"/>
    <n v="0"/>
    <n v="73198281"/>
    <n v="73198281"/>
    <n v="0"/>
    <n v="73198281"/>
    <n v="166801719"/>
    <n v="407866000"/>
    <s v="EN EJECUCION"/>
    <s v="RS*"/>
    <x v="2"/>
  </r>
  <r>
    <n v="33"/>
    <s v="P"/>
    <s v="MULTISECTORIAL"/>
    <s v="CHILOE"/>
    <s v="PROV. CHILOE"/>
    <s v="FRIL"/>
    <s v="EJECUCION"/>
    <s v="S/C"/>
    <s v="S/C-EJECUCION"/>
    <m/>
    <s v="S/C"/>
    <s v="FONDO  REGIONAL DE INICIATIVA LOCAL"/>
    <n v="1581925153"/>
    <n v="0"/>
    <n v="1581925153"/>
    <n v="0"/>
    <n v="195672093"/>
    <n v="375747719"/>
    <n v="571419812"/>
    <n v="477867570"/>
    <n v="260371533"/>
    <n v="272266238"/>
    <n v="1010505341"/>
    <n v="0"/>
    <n v="1581925153"/>
    <n v="0"/>
    <n v="0"/>
    <s v="EN EJECUCION"/>
    <s v="RS**"/>
    <x v="2"/>
  </r>
  <r>
    <m/>
    <m/>
    <m/>
    <m/>
    <m/>
    <m/>
    <m/>
    <m/>
    <m/>
    <m/>
    <m/>
    <s v="TOTAL DE INICIATIVAS EN EJECUCION"/>
    <n v="14220343266"/>
    <n v="8106564183"/>
    <n v="7123948970.666667"/>
    <n v="0"/>
    <n v="195672093"/>
    <n v="1369170867"/>
    <n v="1564842960"/>
    <n v="477867570"/>
    <n v="292250868"/>
    <n v="347514519"/>
    <n v="1117632957"/>
    <n v="61530000"/>
    <n v="2682475917"/>
    <n v="4441473053.666666"/>
    <n v="-1010169887.66666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PROV. CHILOE"/>
    <s v="LIBRE"/>
    <s v="EJECUCION"/>
    <n v="30135059"/>
    <s v="30135059-EJECUCION"/>
    <m/>
    <s v="30135059"/>
    <s v="CONSTRUCCION SEDE UNIVERSITARIA PARA LA PROVINCIA DE CHILOE"/>
    <n v="6962481000"/>
    <n v="0"/>
    <n v="200000000"/>
    <n v="0"/>
    <n v="0"/>
    <n v="0"/>
    <n v="0"/>
    <n v="0"/>
    <n v="0"/>
    <n v="0"/>
    <n v="0"/>
    <n v="0"/>
    <n v="0"/>
    <n v="200000000"/>
    <n v="6762481000"/>
    <s v="CON CONVENIO"/>
    <s v="RS"/>
    <x v="9"/>
  </r>
  <r>
    <m/>
    <m/>
    <m/>
    <m/>
    <m/>
    <m/>
    <m/>
    <m/>
    <m/>
    <m/>
    <m/>
    <s v="TOTAL DE INICIATIVAS EN CONVENIO Y TRAMITE"/>
    <n v="6962481000"/>
    <n v="0"/>
    <n v="200000000"/>
    <n v="0"/>
    <n v="0"/>
    <n v="0"/>
    <n v="0"/>
    <n v="0"/>
    <n v="0"/>
    <n v="0"/>
    <n v="0"/>
    <n v="0"/>
    <n v="0"/>
    <n v="200000000"/>
    <n v="67624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PROV. CHILOE"/>
    <s v="FAR"/>
    <s v="EJECUCION"/>
    <n v="34538270"/>
    <s v="34538270-EJECUCION"/>
    <m/>
    <s v="34538270"/>
    <s v="CONSERVACION CAMINOS VECINALES POR GLOSA , ETAPA I PROVINCIA DE CHILOE (C33)"/>
    <n v="1298249800"/>
    <n v="0"/>
    <n v="129824980"/>
    <n v="0"/>
    <n v="0"/>
    <n v="0"/>
    <n v="0"/>
    <n v="0"/>
    <n v="0"/>
    <n v="0"/>
    <n v="0"/>
    <n v="0"/>
    <n v="0"/>
    <n v="129824980"/>
    <n v="1168424820"/>
    <s v="EN LICITACION"/>
    <s v="RS*"/>
    <x v="2"/>
  </r>
  <r>
    <m/>
    <m/>
    <m/>
    <m/>
    <m/>
    <m/>
    <m/>
    <m/>
    <m/>
    <m/>
    <m/>
    <s v="TOTAL DE INICIATIVAS EN LICITACION/ADJUDICACION"/>
    <n v="1298249800"/>
    <n v="0"/>
    <n v="129824980"/>
    <n v="0"/>
    <n v="0"/>
    <n v="0"/>
    <n v="0"/>
    <n v="0"/>
    <n v="0"/>
    <n v="0"/>
    <n v="0"/>
    <n v="0"/>
    <n v="0"/>
    <n v="129824980"/>
    <n v="11684248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P"/>
    <s v="SALUD"/>
    <s v="CHILOE"/>
    <s v="PROV. CHILOE"/>
    <s v="FAR"/>
    <s v="EJECUCION"/>
    <n v="30083300"/>
    <s v="30083300-EJECUCION"/>
    <s v="30083300-SECT"/>
    <s v="30083300"/>
    <s v="NORMALIZACION HOSPITAL DE ANCUD"/>
    <n v="4454843000"/>
    <n v="0"/>
    <n v="140007000"/>
    <n v="0"/>
    <n v="0"/>
    <n v="0"/>
    <n v="0"/>
    <n v="0"/>
    <n v="0"/>
    <n v="0"/>
    <n v="0"/>
    <n v="0"/>
    <n v="0"/>
    <n v="140007000"/>
    <n v="4314836000"/>
    <s v="RECOMENDADO"/>
    <s v="RS"/>
    <x v="9"/>
  </r>
  <r>
    <n v="24"/>
    <s v="P"/>
    <s v="ENERGIA"/>
    <s v="CHILOE"/>
    <s v="PROV. CHILOE"/>
    <s v="ENERGIZACION"/>
    <s v="EJECUCION"/>
    <s v="S/C"/>
    <s v="S/C-EJECUCION"/>
    <m/>
    <s v="S/C"/>
    <s v="SUBSIDIO A LA OPERACION SISTEMA ELECTRICO 11 ISLAS"/>
    <n v="2355921428"/>
    <n v="0"/>
    <n v="1600732833.4344139"/>
    <n v="0"/>
    <n v="0"/>
    <n v="0"/>
    <n v="0"/>
    <n v="0"/>
    <n v="0"/>
    <n v="591841196"/>
    <n v="591841196"/>
    <n v="0"/>
    <n v="591841196"/>
    <n v="1008891637.4344139"/>
    <n v="755188594.56558609"/>
    <s v="SUBSIDIO"/>
    <s v="RS***"/>
    <x v="2"/>
  </r>
  <r>
    <n v="24"/>
    <s v="P"/>
    <s v="EDUCACIÓN Y CULTURA"/>
    <s v="CHILOE"/>
    <s v="PROV. CHILOE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810468"/>
    <n v="64889"/>
    <n v="28000000"/>
    <n v="28875357"/>
    <n v="0"/>
    <n v="28875357"/>
    <n v="330224631.79963976"/>
    <n v="0"/>
    <s v="CONCURSO"/>
    <s v="RS***"/>
    <x v="2"/>
  </r>
  <r>
    <n v="24"/>
    <s v="P"/>
    <s v="DEPORTE"/>
    <s v="CHILOE"/>
    <s v="PROV. CHILOE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CHILOE"/>
    <s v="PROV. CHILOE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ENERGIA"/>
    <s v="CHILOE"/>
    <s v="PROV. CHILOE"/>
    <s v="ENERGIZACION"/>
    <s v="EJECUCION"/>
    <n v="30483006"/>
    <s v="30483006-EJECUCION"/>
    <m/>
    <s v="30483006"/>
    <s v="SUBSIDIO A LA OPERACION SISTEMA PRIVADO DE GENERACION ISLA TAC"/>
    <n v="111000000"/>
    <n v="0"/>
    <n v="111000000"/>
    <n v="0"/>
    <n v="0"/>
    <n v="0"/>
    <n v="0"/>
    <n v="0"/>
    <n v="0"/>
    <n v="50795518"/>
    <n v="50795518"/>
    <n v="0"/>
    <n v="50795518"/>
    <n v="60204482"/>
    <n v="0"/>
    <s v="REQUERIMIENTO"/>
    <s v="RS***"/>
    <x v="2"/>
  </r>
  <r>
    <n v="31"/>
    <s v="P"/>
    <s v="SALUD"/>
    <s v="CHILOE"/>
    <s v="PROV. CHILOE"/>
    <s v="LIBRE"/>
    <s v="EJECUCION"/>
    <n v="30083335"/>
    <s v="30083335-EJECUCION"/>
    <s v="30083335-SECT"/>
    <s v="30083335"/>
    <s v="NORMALIZACION HOSPITAL DE QUELLON, PROVINCIA DE CHILOE"/>
    <n v="2016128000"/>
    <n v="0"/>
    <n v="554935756"/>
    <n v="0"/>
    <n v="0"/>
    <n v="0"/>
    <n v="0"/>
    <n v="0"/>
    <n v="0"/>
    <n v="0"/>
    <n v="0"/>
    <n v="0"/>
    <n v="0"/>
    <n v="554935756"/>
    <n v="1461192244"/>
    <s v="REQUERIMIENTO SSCH"/>
    <s v="RS"/>
    <x v="2"/>
  </r>
  <r>
    <m/>
    <m/>
    <m/>
    <m/>
    <m/>
    <m/>
    <m/>
    <m/>
    <m/>
    <m/>
    <m/>
    <s v="TOTAL DE INICIATIVAS SIN MOVIMIENTO"/>
    <n v="10015192394.398918"/>
    <n v="0"/>
    <n v="3483975555.833333"/>
    <n v="0"/>
    <n v="0"/>
    <n v="0"/>
    <n v="0"/>
    <n v="810468"/>
    <n v="64889"/>
    <n v="670636714"/>
    <n v="671512071"/>
    <n v="0"/>
    <n v="671512071"/>
    <n v="2812463484.833333"/>
    <n v="6531216838.56558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 PROVINCIALES"/>
    <n v="32496266460.398918"/>
    <n v="8106564183"/>
    <n v="10937749506.5"/>
    <n v="0"/>
    <n v="195672093"/>
    <n v="1369170867"/>
    <n v="1564842960"/>
    <n v="478678038"/>
    <n v="292315757"/>
    <n v="1018151233"/>
    <n v="1789145028"/>
    <n v="61530000"/>
    <n v="3353987988"/>
    <n v="7583761518.499999"/>
    <n v="13451952770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CHILOE"/>
    <n v="106003397395.39893"/>
    <n v="31079750849"/>
    <n v="25601238590.5"/>
    <n v="301312990"/>
    <n v="1003937107"/>
    <n v="2834937959"/>
    <n v="4140188056"/>
    <n v="1391818908"/>
    <n v="1467413601"/>
    <n v="3249954903"/>
    <n v="6109187412"/>
    <n v="1234451481"/>
    <n v="10249375468"/>
    <n v="15351863122.5"/>
    <n v="49322407955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VIVIENDA"/>
    <s v="PALENA"/>
    <s v="CHAITEN"/>
    <s v="PV"/>
    <s v="EJECUCION"/>
    <n v="30082185"/>
    <s v="30082185-EJECUCION"/>
    <m/>
    <s v="30082185"/>
    <s v="MEJORAMIENTO PLAZA VILLA SANTA LUCIA"/>
    <n v="581129687"/>
    <n v="519795995"/>
    <n v="16014885"/>
    <n v="0"/>
    <n v="0"/>
    <n v="0"/>
    <n v="0"/>
    <n v="0"/>
    <n v="16014885"/>
    <n v="0"/>
    <n v="16014885"/>
    <n v="0"/>
    <n v="16014885"/>
    <n v="0"/>
    <n v="45318807"/>
    <s v="EN EJECUCION"/>
    <s v="RS"/>
    <x v="11"/>
  </r>
  <r>
    <n v="29"/>
    <s v="N"/>
    <s v="MULTISECTORIAL"/>
    <s v="PALENA"/>
    <s v="CHAITEN"/>
    <s v="LIBRE"/>
    <s v="EJECUCION"/>
    <n v="30342976"/>
    <s v="30342976-EJECUCION"/>
    <m/>
    <s v="30342976"/>
    <s v="REPOSICON MAQUINARIA PARA LA COMUNA DE CHAITEN"/>
    <n v="314897000"/>
    <n v="0"/>
    <n v="59435540"/>
    <n v="0"/>
    <n v="0"/>
    <n v="0"/>
    <n v="0"/>
    <n v="0"/>
    <n v="0"/>
    <n v="28169735"/>
    <n v="28169735"/>
    <n v="0"/>
    <n v="28169735"/>
    <n v="31265805"/>
    <n v="255461460"/>
    <s v="EN EJECUCION"/>
    <s v="RS*"/>
    <x v="0"/>
  </r>
  <r>
    <n v="31"/>
    <s v="N"/>
    <s v="ENERGIA"/>
    <s v="PALENA"/>
    <s v="CHAITEN"/>
    <s v="ENERGIZACION"/>
    <s v="EJECUCION"/>
    <n v="30482336"/>
    <s v="30482336-EJECUCION"/>
    <m/>
    <s v="30482336"/>
    <s v="HABILITACION SUMINISTRO DE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0"/>
    <n v="209242000"/>
    <n v="0"/>
    <s v="EN EJECUCION"/>
    <s v="RS"/>
    <x v="0"/>
  </r>
  <r>
    <m/>
    <m/>
    <m/>
    <m/>
    <m/>
    <m/>
    <m/>
    <m/>
    <m/>
    <m/>
    <m/>
    <s v="TOTAL DE INICIATIVAS EN EJECUCION"/>
    <n v="1105268687"/>
    <n v="519795995"/>
    <n v="284692425"/>
    <n v="0"/>
    <n v="0"/>
    <n v="0"/>
    <n v="0"/>
    <n v="0"/>
    <n v="16014885"/>
    <n v="28169735"/>
    <n v="44184620"/>
    <n v="0"/>
    <n v="44184620"/>
    <n v="240507805"/>
    <n v="300780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PALENA"/>
    <s v="CHAITEN"/>
    <s v="PV"/>
    <s v="EJECUCION"/>
    <n v="30342727"/>
    <s v="30342727-EJECUCION"/>
    <m/>
    <s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0"/>
    <n v="152483417"/>
    <n v="0"/>
    <n v="0"/>
    <s v="TERMINADO"/>
    <s v="RS*"/>
    <x v="2"/>
  </r>
  <r>
    <n v="31"/>
    <s v="A"/>
    <s v="DEFENSA Y SEGURIDAD"/>
    <s v="PALENA"/>
    <s v="CHAITEN"/>
    <s v="PV"/>
    <s v="EJECUCION"/>
    <n v="30136060"/>
    <s v="30136060-EJECUCION"/>
    <m/>
    <s v="30136060"/>
    <s v="CONSTRUCCION DEFENSAS FLUVIALES RIO BLANCO CHAITEN SUR"/>
    <n v="1971939680"/>
    <n v="1971939680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P"/>
    <s v="VIVIENDA"/>
    <s v="PALENA"/>
    <s v="CHAITEN"/>
    <s v="PV"/>
    <s v="EJECUCION"/>
    <n v="30135078"/>
    <s v="30135078-EJECUCION"/>
    <m/>
    <s v="30135078"/>
    <s v="REPOSICION PLAZA DE ARMAS DE CHAITEN"/>
    <n v="504233200"/>
    <n v="0"/>
    <n v="504233200"/>
    <n v="0"/>
    <n v="0"/>
    <n v="0"/>
    <n v="0"/>
    <n v="200000000"/>
    <n v="180339000"/>
    <n v="123894200"/>
    <n v="504233200"/>
    <n v="12694030"/>
    <n v="504233200"/>
    <n v="0"/>
    <n v="0"/>
    <s v="TERMINADO"/>
    <s v="RS"/>
    <x v="11"/>
  </r>
  <r>
    <m/>
    <m/>
    <m/>
    <m/>
    <m/>
    <m/>
    <m/>
    <m/>
    <m/>
    <m/>
    <m/>
    <s v="TOTAL DE INICIATIVAS TERMINADAS"/>
    <n v="4000310372"/>
    <n v="3343593755"/>
    <n v="656716617"/>
    <n v="70108794"/>
    <n v="0"/>
    <n v="82374623"/>
    <n v="152483417"/>
    <n v="200000000"/>
    <n v="180339000"/>
    <n v="123894200"/>
    <n v="504233200"/>
    <n v="12694030"/>
    <n v="65671661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VIVIENDA"/>
    <s v="PALENA"/>
    <s v="CHAITEN"/>
    <s v="PV"/>
    <s v="EJECUCION"/>
    <n v="30342276"/>
    <s v="30342276-EJECUCION"/>
    <m/>
    <s v="30342276"/>
    <s v="CONSERVACION CALLES Y SITIOS FISCALES DE CHAITEN(C33)"/>
    <n v="551663000"/>
    <n v="0"/>
    <n v="147807668"/>
    <n v="0"/>
    <n v="0"/>
    <n v="0"/>
    <n v="0"/>
    <n v="0"/>
    <n v="0"/>
    <n v="0"/>
    <n v="0"/>
    <n v="0"/>
    <n v="0"/>
    <n v="147807668"/>
    <n v="403855332"/>
    <s v="CON CONVENIO"/>
    <s v="RS*"/>
    <x v="11"/>
  </r>
  <r>
    <n v="31"/>
    <s v="N"/>
    <s v="TRANSPORTE"/>
    <s v="PALENA"/>
    <s v="CHAITEN"/>
    <s v="PV"/>
    <s v="EJECUCION"/>
    <n v="30371674"/>
    <s v="30371674-EJECUCION"/>
    <m/>
    <s v="30371674"/>
    <s v="REPOSICION TERMINAL PORTUARIO DE CHAITEN"/>
    <n v="2400000000"/>
    <n v="0"/>
    <n v="150000000"/>
    <n v="0"/>
    <n v="0"/>
    <n v="0"/>
    <n v="0"/>
    <n v="0"/>
    <n v="0"/>
    <n v="0"/>
    <n v="0"/>
    <n v="0"/>
    <n v="0"/>
    <n v="150000000"/>
    <n v="2250000000"/>
    <s v="CON CONVENIO"/>
    <s v="RS"/>
    <x v="11"/>
  </r>
  <r>
    <n v="31"/>
    <s v="N"/>
    <s v="MULTISECTORIAL"/>
    <s v="PALENA"/>
    <s v="CHAITEN"/>
    <s v="LIBRE"/>
    <s v="DISEÑO"/>
    <n v="30103541"/>
    <s v="30103541-DISEÑO"/>
    <m/>
    <s v="30103541"/>
    <s v="REPOSICION EDEFICIO MUNICIPAL DE CHAITEN"/>
    <n v="137807000"/>
    <n v="0"/>
    <n v="0"/>
    <n v="0"/>
    <n v="0"/>
    <n v="0"/>
    <n v="0"/>
    <n v="0"/>
    <n v="0"/>
    <n v="0"/>
    <n v="0"/>
    <n v="0"/>
    <n v="0"/>
    <n v="0"/>
    <n v="137807000"/>
    <s v="CON CONVENIO"/>
    <s v="RS"/>
    <x v="2"/>
  </r>
  <r>
    <n v="31"/>
    <s v="P"/>
    <s v="TRANSPORTE"/>
    <s v="PALENA"/>
    <s v="CHAITEN"/>
    <s v="PV"/>
    <s v="EJECUCION"/>
    <n v="30342679"/>
    <s v="30342679-EJECUCION"/>
    <m/>
    <s v="30342679"/>
    <s v="CONSERVACION PERIODICA, CAMINO BASICO ROL W-813 Y ROL W-815 (C33)"/>
    <n v="4554317000"/>
    <n v="0"/>
    <n v="203321000"/>
    <n v="0"/>
    <n v="0"/>
    <n v="0"/>
    <n v="0"/>
    <n v="0"/>
    <n v="0"/>
    <n v="0"/>
    <n v="0"/>
    <n v="0"/>
    <n v="0"/>
    <n v="203321000"/>
    <n v="4350996000"/>
    <s v="CON CONVENIO"/>
    <s v="RS*"/>
    <x v="11"/>
  </r>
  <r>
    <m/>
    <m/>
    <m/>
    <m/>
    <m/>
    <m/>
    <m/>
    <m/>
    <m/>
    <m/>
    <m/>
    <s v="TOTAL DE INICIATIVAS EN CONVENIO Y TRAMITE"/>
    <n v="7643787000"/>
    <n v="0"/>
    <n v="501128668"/>
    <n v="0"/>
    <n v="0"/>
    <n v="0"/>
    <n v="0"/>
    <n v="0"/>
    <n v="0"/>
    <n v="0"/>
    <n v="0"/>
    <n v="0"/>
    <n v="0"/>
    <n v="501128668"/>
    <n v="71426583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PALENA"/>
    <s v="CHAITEN"/>
    <s v="PV"/>
    <s v="PREFACTIBILIDAD"/>
    <n v="30186523"/>
    <s v="30186523-PREFACTIBILIDAD"/>
    <m/>
    <s v="30186523"/>
    <s v="CONSTRUCCION CONEXION VIAL ISLA TALCAN ARCH. DESERTORES,CHAITEN"/>
    <n v="465005000"/>
    <n v="0"/>
    <n v="26421200"/>
    <n v="0"/>
    <n v="0"/>
    <n v="0"/>
    <n v="0"/>
    <n v="0"/>
    <n v="0"/>
    <n v="0"/>
    <n v="0"/>
    <n v="0"/>
    <n v="0"/>
    <n v="26421200"/>
    <n v="438583800"/>
    <s v="ARI"/>
    <s v="RS"/>
    <x v="2"/>
  </r>
  <r>
    <n v="31"/>
    <s v="N"/>
    <s v="TRANSPORTE"/>
    <s v="PALENA"/>
    <s v="CHAITEN"/>
    <s v="FAR"/>
    <s v="EJECUCION"/>
    <n v="30458729"/>
    <s v="30458729-EJECUCION"/>
    <m/>
    <s v="30458729"/>
    <s v="MEJORAMIENTO AREA DE MOVIMIENTO PEQUEÑO AERODROMO AYACARA"/>
    <n v="523000000"/>
    <n v="0"/>
    <n v="16150000"/>
    <n v="0"/>
    <n v="0"/>
    <n v="0"/>
    <n v="0"/>
    <n v="0"/>
    <n v="0"/>
    <n v="0"/>
    <n v="0"/>
    <n v="0"/>
    <n v="0"/>
    <n v="16150000"/>
    <n v="506850000"/>
    <s v="ARI"/>
    <s v="RS"/>
    <x v="2"/>
  </r>
  <r>
    <n v="31"/>
    <s v="N"/>
    <s v="MULTISECTORIAL"/>
    <s v="PALENA"/>
    <s v="CHAITEN"/>
    <s v="PV"/>
    <s v="EJECUCION"/>
    <n v="30136461"/>
    <s v="30136461-EJECUCION"/>
    <m/>
    <s v="30136461"/>
    <s v="REPOSICION EDIFICIO GOBERNACION Y SERVICIOS PUBLICOS EN CHAITEN"/>
    <n v="168000000"/>
    <n v="0"/>
    <n v="10000000"/>
    <n v="0"/>
    <n v="0"/>
    <n v="0"/>
    <n v="0"/>
    <n v="0"/>
    <n v="0"/>
    <n v="0"/>
    <n v="0"/>
    <n v="0"/>
    <n v="0"/>
    <n v="10000000"/>
    <n v="158000000"/>
    <s v="ARI"/>
    <s v="SR"/>
    <x v="2"/>
  </r>
  <r>
    <n v="31"/>
    <s v="N"/>
    <s v="ENERGIA"/>
    <s v="PALENA"/>
    <s v="CHAITEN"/>
    <s v="ENERGIZACION"/>
    <s v="EJECUCION"/>
    <n v="30096049"/>
    <s v="30096049-EJECUCION"/>
    <m/>
    <s v="30096049"/>
    <s v="HABILITACION SUMINISTRO ENERGIA ELECTRICA CHAITEN VIEJO"/>
    <n v="459876000"/>
    <n v="0"/>
    <n v="12993800"/>
    <n v="0"/>
    <n v="0"/>
    <n v="0"/>
    <n v="0"/>
    <n v="0"/>
    <n v="0"/>
    <n v="0"/>
    <n v="0"/>
    <n v="0"/>
    <n v="0"/>
    <n v="12993800"/>
    <n v="446882200"/>
    <s v="ARI"/>
    <s v="SR"/>
    <x v="2"/>
  </r>
  <r>
    <n v="31"/>
    <s v="N"/>
    <s v="AGUA POTABLE Y ALCANTARILLADO"/>
    <s v="PALENA"/>
    <s v="CHAITEN"/>
    <s v="SS"/>
    <s v="EJECUCION"/>
    <n v="30102992"/>
    <s v="30102992-EJECUCION"/>
    <m/>
    <s v="30102992"/>
    <s v="CONSTRUCCION RED DE ALCANTARILLADO Y PTAS VILLA SANTA LUCIA"/>
    <n v="792725000"/>
    <n v="0"/>
    <n v="19636250"/>
    <n v="0"/>
    <n v="0"/>
    <n v="0"/>
    <n v="0"/>
    <n v="0"/>
    <n v="0"/>
    <n v="0"/>
    <n v="0"/>
    <n v="0"/>
    <n v="0"/>
    <n v="19636250"/>
    <n v="773088750"/>
    <s v="ARI"/>
    <s v="SR"/>
    <x v="2"/>
  </r>
  <r>
    <m/>
    <m/>
    <m/>
    <m/>
    <m/>
    <m/>
    <m/>
    <m/>
    <m/>
    <m/>
    <m/>
    <s v="TOTAL DE INICIATIVAS SIN MOVIMIENTO"/>
    <n v="2408606000"/>
    <n v="0"/>
    <n v="85201250"/>
    <n v="0"/>
    <n v="0"/>
    <n v="0"/>
    <n v="0"/>
    <n v="0"/>
    <n v="0"/>
    <n v="0"/>
    <n v="0"/>
    <n v="0"/>
    <n v="0"/>
    <n v="85201250"/>
    <n v="2323404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AITEN"/>
    <n v="15157972059"/>
    <n v="3863389750"/>
    <n v="1527738960"/>
    <n v="70108794"/>
    <n v="0"/>
    <n v="82374623"/>
    <n v="152483417"/>
    <n v="200000000"/>
    <n v="196353885"/>
    <n v="152063935"/>
    <n v="548417820"/>
    <n v="12694030"/>
    <n v="700901237"/>
    <n v="826837723"/>
    <n v="976684334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FUTALEUFU"/>
    <s v="PV"/>
    <s v="EJECUCION"/>
    <n v="30072372"/>
    <s v="30072372-EJECUCION"/>
    <m/>
    <s v="30072372"/>
    <s v="AMPLIACION ESCUELA BASICA  FUTALEUFU PARA EDUCACION MEDIA"/>
    <n v="4036745000"/>
    <n v="261225924"/>
    <n v="2332103353"/>
    <n v="0"/>
    <n v="717733008"/>
    <n v="220435329"/>
    <n v="938168337"/>
    <n v="496648192"/>
    <n v="543891790"/>
    <n v="2084993"/>
    <n v="1042624975"/>
    <n v="543891808"/>
    <n v="1980793312"/>
    <n v="351310041"/>
    <n v="1443415723"/>
    <s v="EN EJECUCION"/>
    <s v="RS"/>
    <x v="11"/>
  </r>
  <r>
    <n v="31"/>
    <s v="A"/>
    <s v="MULTISECTORIAL"/>
    <s v="PALENA"/>
    <s v="FUTALEUFU"/>
    <s v="PV"/>
    <s v="EJECUCION"/>
    <n v="30288773"/>
    <s v="30288773-EJECUCION"/>
    <m/>
    <s v="30288773"/>
    <s v="CONSTRUCCION CENTRO TRATAMIENTO INTEGRAL RESIDUOS SOLIDOS FUTALEUFU"/>
    <n v="1172413718"/>
    <n v="1024889053"/>
    <n v="143822998"/>
    <n v="0"/>
    <n v="0"/>
    <n v="143822998"/>
    <n v="143822998"/>
    <n v="0"/>
    <n v="0"/>
    <n v="0"/>
    <n v="0"/>
    <n v="0"/>
    <n v="143822998"/>
    <n v="0"/>
    <n v="3701667"/>
    <s v="EN EJECUCION"/>
    <s v="RS"/>
    <x v="2"/>
  </r>
  <r>
    <n v="31"/>
    <s v="P"/>
    <s v="TRANSPORTE"/>
    <s v="PALENA"/>
    <s v="FUTALEUFU"/>
    <s v="PV"/>
    <s v="EJECUCION"/>
    <n v="30102779"/>
    <s v="30102779-EJECUCION"/>
    <m/>
    <s v="30102779"/>
    <s v="CONSTRUCCION TERMINAL DE BUSES DE FUTALEUFU"/>
    <n v="569153000"/>
    <n v="0"/>
    <n v="216687000"/>
    <n v="0"/>
    <n v="0"/>
    <n v="0"/>
    <n v="0"/>
    <n v="0"/>
    <n v="0"/>
    <n v="71844151"/>
    <n v="71844151"/>
    <n v="40000000"/>
    <n v="71844151"/>
    <n v="144842849"/>
    <n v="352466000"/>
    <s v="EN EJECUCION"/>
    <s v="RS"/>
    <x v="11"/>
  </r>
  <r>
    <m/>
    <m/>
    <m/>
    <m/>
    <m/>
    <m/>
    <m/>
    <m/>
    <m/>
    <m/>
    <m/>
    <s v="TOTAL DE INICIATIVAS EN EJECUCION"/>
    <n v="5778311718"/>
    <n v="1286114977"/>
    <n v="2692613351"/>
    <n v="0"/>
    <n v="717733008"/>
    <n v="364258327"/>
    <n v="1081991335"/>
    <n v="496648192"/>
    <n v="543891790"/>
    <n v="73929144"/>
    <n v="1114469126"/>
    <n v="583891808"/>
    <n v="2196460461"/>
    <n v="496152890"/>
    <n v="17995833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PALENA"/>
    <s v="FUTALEUFU"/>
    <s v="PV"/>
    <s v="EJECUCION"/>
    <n v="30341784"/>
    <s v="30341784-EJECUCION"/>
    <m/>
    <s v="30341784"/>
    <s v="HABILITACION SUMINISTRO ENERGIA ELECTRICA, SECTOR NOROESTE, FUTALEUFU"/>
    <n v="288053000"/>
    <n v="0"/>
    <n v="188053000"/>
    <n v="0"/>
    <n v="0"/>
    <n v="0"/>
    <n v="0"/>
    <n v="0"/>
    <n v="0"/>
    <n v="0"/>
    <n v="0"/>
    <n v="0"/>
    <n v="0"/>
    <n v="188053000"/>
    <n v="100000000"/>
    <s v="TRAMITE CONVENIO"/>
    <s v="RS"/>
    <x v="2"/>
  </r>
  <r>
    <n v="31"/>
    <s v="N"/>
    <s v="TRANSPORTE"/>
    <s v="PALENA"/>
    <s v="FUTALEUFU"/>
    <s v="PV"/>
    <s v="EJECUCION"/>
    <n v="30289730"/>
    <s v="30289730-EJECUCION"/>
    <m/>
    <s v="30289730"/>
    <s v="MEJORAMIENTO Y PAVIMENTACION CALLE LAUTARO SUR - FUTALEUFU"/>
    <n v="543354000"/>
    <n v="0"/>
    <n v="85690314"/>
    <n v="0"/>
    <n v="0"/>
    <n v="0"/>
    <n v="0"/>
    <n v="0"/>
    <n v="0"/>
    <n v="0"/>
    <n v="0"/>
    <n v="0"/>
    <n v="0"/>
    <n v="85690314"/>
    <n v="457663686"/>
    <s v="TRAMITE CONVENIO"/>
    <s v="RS"/>
    <x v="2"/>
  </r>
  <r>
    <m/>
    <m/>
    <m/>
    <m/>
    <m/>
    <m/>
    <m/>
    <m/>
    <m/>
    <m/>
    <m/>
    <s v="TOTAL DE INICIATIVAS EN CONVENIO Y TRAMITE"/>
    <n v="831407000"/>
    <n v="0"/>
    <n v="273743314"/>
    <n v="0"/>
    <n v="0"/>
    <n v="0"/>
    <n v="0"/>
    <n v="0"/>
    <n v="0"/>
    <n v="0"/>
    <n v="0"/>
    <n v="0"/>
    <n v="0"/>
    <n v="273743314"/>
    <n v="557663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PORTE"/>
    <s v="PALENA"/>
    <s v="FUTALEUFU"/>
    <s v="PV"/>
    <s v="EJECUCION"/>
    <n v="30086361"/>
    <s v="30086361-EJECUCION"/>
    <m/>
    <s v="30086361"/>
    <s v="REPOSICION GIMNASIO MUNICIPAL DE FUTALEUFU"/>
    <n v="3794215000"/>
    <n v="38538000"/>
    <n v="257323380"/>
    <n v="0"/>
    <n v="0"/>
    <n v="0"/>
    <n v="0"/>
    <n v="0"/>
    <n v="0"/>
    <n v="0"/>
    <n v="0"/>
    <n v="0"/>
    <n v="0"/>
    <n v="257323380"/>
    <n v="3498353620"/>
    <s v="EN LICITACION"/>
    <s v="RS"/>
    <x v="11"/>
  </r>
  <r>
    <m/>
    <m/>
    <m/>
    <m/>
    <m/>
    <m/>
    <m/>
    <m/>
    <m/>
    <m/>
    <m/>
    <s v="TOTAL DE INICIATIVAS EN LICITACION/ADJUDICACION"/>
    <n v="3794215000"/>
    <n v="38538000"/>
    <n v="257323380"/>
    <n v="0"/>
    <n v="0"/>
    <n v="0"/>
    <n v="0"/>
    <n v="0"/>
    <n v="0"/>
    <n v="0"/>
    <n v="0"/>
    <n v="0"/>
    <n v="0"/>
    <n v="257323380"/>
    <n v="34983536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PALENA"/>
    <s v="FUTALEUFU"/>
    <s v="LIBRE"/>
    <s v="EJECUCION"/>
    <n v="30341678"/>
    <s v="30341678-EJECUCION"/>
    <m/>
    <s v="30341678"/>
    <s v="ANALISIS ESTUDIO PLAN REGULADOR COMUNAL DE FUTALEUFU"/>
    <n v="126058000"/>
    <n v="0"/>
    <n v="6302900"/>
    <n v="0"/>
    <n v="0"/>
    <n v="0"/>
    <n v="0"/>
    <n v="0"/>
    <n v="0"/>
    <n v="0"/>
    <n v="0"/>
    <n v="0"/>
    <n v="0"/>
    <n v="6302900"/>
    <n v="119755100"/>
    <s v="RECOMENDADO"/>
    <s v="RS"/>
    <x v="2"/>
  </r>
  <r>
    <n v="31"/>
    <s v="N"/>
    <s v="MULTISECTORIAL"/>
    <s v="PALENA"/>
    <s v="FUTALEUFU"/>
    <s v="LIBRE"/>
    <s v="EJECUCION"/>
    <n v="30341783"/>
    <s v="30341783-EJECUCION"/>
    <m/>
    <s v="30341783"/>
    <s v="CONSTRUCCION CASA DE ACOGIDA DEL ADULTO MAYOR"/>
    <n v="180000000"/>
    <n v="0"/>
    <n v="6604966"/>
    <n v="0"/>
    <n v="0"/>
    <n v="0"/>
    <n v="0"/>
    <n v="0"/>
    <n v="0"/>
    <n v="0"/>
    <n v="0"/>
    <n v="0"/>
    <n v="0"/>
    <n v="6604966"/>
    <n v="173395034"/>
    <s v="ARI"/>
    <s v="SR"/>
    <x v="2"/>
  </r>
  <r>
    <n v="31"/>
    <s v="N"/>
    <s v="MULTISECTORIAL"/>
    <s v="PALENA"/>
    <s v="FUTALEUFU"/>
    <s v="LIBRE"/>
    <s v="DISEÑO"/>
    <n v="30341774"/>
    <s v="30341774-DISEÑO"/>
    <m/>
    <s v="30341774"/>
    <s v="REPOSICION BODEGA Y OFICIANS MUNICPALES COMUNA DE FUTALEFU"/>
    <n v="41500000"/>
    <n v="0"/>
    <n v="5000000"/>
    <n v="0"/>
    <n v="0"/>
    <n v="0"/>
    <n v="0"/>
    <n v="0"/>
    <n v="0"/>
    <n v="0"/>
    <n v="0"/>
    <n v="0"/>
    <n v="0"/>
    <n v="5000000"/>
    <n v="36500000"/>
    <s v="ARI"/>
    <s v="FI"/>
    <x v="2"/>
  </r>
  <r>
    <m/>
    <m/>
    <m/>
    <m/>
    <m/>
    <m/>
    <m/>
    <m/>
    <m/>
    <m/>
    <m/>
    <s v="TOTAL DE INICIATIVAS SIN MOVIMIENTO"/>
    <n v="347558000"/>
    <n v="0"/>
    <n v="17907866"/>
    <n v="0"/>
    <n v="0"/>
    <n v="0"/>
    <n v="0"/>
    <n v="0"/>
    <n v="0"/>
    <n v="0"/>
    <n v="0"/>
    <n v="0"/>
    <n v="0"/>
    <n v="17907866"/>
    <n v="3296501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UTALEUFU"/>
    <n v="10751491718"/>
    <n v="1324652977"/>
    <n v="3241587911"/>
    <n v="0"/>
    <n v="717733008"/>
    <n v="364258327"/>
    <n v="1081991335"/>
    <n v="496648192"/>
    <n v="543891790"/>
    <n v="73929144"/>
    <n v="1114469126"/>
    <n v="583891808"/>
    <n v="2196460461"/>
    <n v="1045127450"/>
    <n v="618525083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PALENA"/>
    <s v="HUALAIHUE"/>
    <s v="FIE"/>
    <s v="EJECUCION"/>
    <n v="30277425"/>
    <s v="30277425-EJECUCION"/>
    <m/>
    <s v="30277425"/>
    <s v="CONSERVACION GIMNASIO ESCUELA SEMILLERO DE ROLECHA (C33)"/>
    <n v="231911000"/>
    <n v="0"/>
    <n v="145302104"/>
    <n v="0"/>
    <n v="0"/>
    <n v="3970778"/>
    <n v="3970778"/>
    <n v="33602786"/>
    <n v="23322984"/>
    <n v="60751793"/>
    <n v="117677563"/>
    <n v="52166667"/>
    <n v="121648341"/>
    <n v="23653763"/>
    <n v="86608896"/>
    <s v="EN EJECUCION"/>
    <s v="RS*"/>
    <x v="11"/>
  </r>
  <r>
    <n v="31"/>
    <s v="P"/>
    <s v="SALUD"/>
    <s v="PALENA"/>
    <s v="HUALAIHUE"/>
    <s v="LIBRE"/>
    <s v="EJECUCION"/>
    <n v="30455973"/>
    <s v="30455973-EJECUCION"/>
    <m/>
    <s v="30455973"/>
    <s v="CONSTRUCCION 2 CASA PARA PROFESIONALES CECOSF HUALAIHUE"/>
    <n v="102408525"/>
    <n v="0"/>
    <n v="102408525"/>
    <n v="0"/>
    <n v="0"/>
    <n v="0"/>
    <n v="0"/>
    <n v="24635975"/>
    <n v="20420400"/>
    <n v="0"/>
    <n v="45056375"/>
    <n v="27352150"/>
    <n v="45056375"/>
    <n v="57352150"/>
    <n v="0"/>
    <s v="EN EJECUCION"/>
    <s v="RS"/>
    <x v="11"/>
  </r>
  <r>
    <m/>
    <m/>
    <m/>
    <m/>
    <m/>
    <m/>
    <m/>
    <m/>
    <m/>
    <m/>
    <m/>
    <s v="TOTAL DE INICIATIVAS EN EJECUCION"/>
    <n v="334319525"/>
    <n v="0"/>
    <n v="247710629"/>
    <n v="0"/>
    <n v="0"/>
    <n v="3970778"/>
    <n v="3970778"/>
    <n v="58238761"/>
    <n v="43743384"/>
    <n v="60751793"/>
    <n v="162733938"/>
    <n v="79518817"/>
    <n v="166704716"/>
    <n v="81005913"/>
    <n v="8660889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HUALAIHUE"/>
    <s v="FIE"/>
    <s v="EJECUCION"/>
    <n v="30036043"/>
    <s v="30036043-EJECUCION"/>
    <m/>
    <s v="30036043"/>
    <s v="MEJORAMIENTO Y REPOSICION ESCUELA ANTUPIREN"/>
    <n v="2105704808"/>
    <n v="2105704808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DEPORTE"/>
    <s v="PALENA"/>
    <s v="HUALAIHUE"/>
    <s v="LIBRE"/>
    <s v="EJECUCION"/>
    <n v="30136949"/>
    <s v="30136949-EJECUCION"/>
    <m/>
    <s v="30136949"/>
    <s v="CONSERVACION GIMNASIO MUNICIPAL DE HORNOPIREN(C33)"/>
    <n v="123511343"/>
    <n v="123511343"/>
    <n v="0"/>
    <n v="0"/>
    <n v="0"/>
    <n v="0"/>
    <n v="0"/>
    <n v="0"/>
    <n v="0"/>
    <n v="0"/>
    <n v="0"/>
    <n v="0"/>
    <n v="0"/>
    <n v="0"/>
    <n v="0"/>
    <s v="TERMINADO"/>
    <s v="RS*"/>
    <x v="2"/>
  </r>
  <r>
    <m/>
    <m/>
    <m/>
    <m/>
    <m/>
    <m/>
    <m/>
    <m/>
    <m/>
    <m/>
    <m/>
    <s v="TOTAL DE INICIATIVAS TERMINADAS"/>
    <n v="2229216151"/>
    <n v="2229216151"/>
    <n v="0"/>
    <n v="0"/>
    <n v="0"/>
    <n v="0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MULTISECTORIAL"/>
    <s v="PALENA"/>
    <s v="HUALAIHUE"/>
    <s v="LIBRE"/>
    <s v="EJECUCION"/>
    <n v="30395825"/>
    <s v="30395825-EJECUCION"/>
    <m/>
    <s v="30395825"/>
    <s v="CONSERVACION SEDE SOCIAL LOCALIDAD DE CONTAO (C33)"/>
    <n v="113663000"/>
    <n v="0"/>
    <n v="34098900"/>
    <n v="0"/>
    <n v="0"/>
    <n v="0"/>
    <n v="0"/>
    <n v="0"/>
    <n v="0"/>
    <n v="0"/>
    <n v="0"/>
    <n v="22229400"/>
    <n v="0"/>
    <n v="34098900"/>
    <n v="79564100"/>
    <s v="CON CONVENIO"/>
    <s v="RS*"/>
    <x v="2"/>
  </r>
  <r>
    <n v="31"/>
    <s v="N"/>
    <s v="SALUD"/>
    <s v="PALENA"/>
    <s v="HUALAIHUE"/>
    <s v="PV"/>
    <s v="EJECUCION"/>
    <n v="30311722"/>
    <s v="30311722-EJECUCION"/>
    <s v="30311722-FNDR"/>
    <s v="30311722"/>
    <s v="REPOSICION POSTA SALUD RURAL AULEN"/>
    <n v="614592000"/>
    <n v="0"/>
    <n v="46940383"/>
    <n v="0"/>
    <n v="0"/>
    <n v="0"/>
    <n v="0"/>
    <n v="0"/>
    <n v="0"/>
    <n v="0"/>
    <n v="0"/>
    <n v="21000000"/>
    <n v="0"/>
    <n v="46940383"/>
    <n v="567651617"/>
    <s v="CON CONVENIO"/>
    <s v="RS"/>
    <x v="11"/>
  </r>
  <r>
    <n v="31"/>
    <s v="N"/>
    <s v="MULTISECTORIAL"/>
    <s v="PALENA"/>
    <s v="HUALAIHUE"/>
    <s v="PV"/>
    <s v="DISEÑO"/>
    <n v="30340472"/>
    <s v="30340472-DISEÑO"/>
    <m/>
    <s v="30340472"/>
    <s v="CONSTRUCCION CEMENTERIO DE CONTAO, HUALAIHUE"/>
    <n v="44601000"/>
    <n v="0"/>
    <n v="24601000"/>
    <n v="0"/>
    <n v="0"/>
    <n v="0"/>
    <n v="0"/>
    <n v="0"/>
    <n v="0"/>
    <n v="0"/>
    <n v="0"/>
    <n v="0"/>
    <n v="0"/>
    <n v="24601000"/>
    <n v="20000000"/>
    <s v="CON CONVENIO"/>
    <s v="RS"/>
    <x v="2"/>
  </r>
  <r>
    <n v="31"/>
    <s v="N"/>
    <s v="TRANSPORTE"/>
    <s v="PALENA"/>
    <s v="HUALAIHUE"/>
    <s v="FAR"/>
    <s v="EJECUCION"/>
    <n v="30471092"/>
    <s v="30471092-EJECUCION"/>
    <m/>
    <s v="30471092"/>
    <s v="CONSERVACION CAMINOS VECINALES GLOSA 7,COMUNA HUALAIHUE, PROV. PALENA(C33)"/>
    <n v="354649000"/>
    <n v="0"/>
    <n v="20000000"/>
    <n v="0"/>
    <n v="0"/>
    <n v="0"/>
    <n v="0"/>
    <n v="0"/>
    <n v="0"/>
    <n v="0"/>
    <n v="0"/>
    <n v="0"/>
    <n v="0"/>
    <n v="20000000"/>
    <n v="334649000"/>
    <s v="TRAMITE CONVENIO"/>
    <s v="RS*"/>
    <x v="2"/>
  </r>
  <r>
    <n v="31"/>
    <s v="P"/>
    <s v="DEPORTE"/>
    <s v="PALENA"/>
    <s v="HUALAIHUE"/>
    <s v="PV"/>
    <s v="DISEÑO"/>
    <n v="30393123"/>
    <s v="30393123-DISEÑO"/>
    <m/>
    <s v="30393123"/>
    <s v="CONSTRUCCION GIMNASIO PICHICOLO"/>
    <n v="30175000"/>
    <n v="0"/>
    <n v="10000000"/>
    <n v="0"/>
    <n v="0"/>
    <n v="0"/>
    <n v="0"/>
    <n v="0"/>
    <n v="0"/>
    <n v="0"/>
    <n v="0"/>
    <n v="0"/>
    <n v="0"/>
    <n v="10000000"/>
    <n v="20175000"/>
    <s v="CON CONVENIO"/>
    <s v="RS"/>
    <x v="2"/>
  </r>
  <r>
    <n v="31"/>
    <s v="P"/>
    <s v="AGUA POTABLE Y ALCANTARILLADO"/>
    <s v="PALENA"/>
    <s v="HUALAIHUE"/>
    <s v="PIR"/>
    <s v="DISEÑO"/>
    <n v="30338024"/>
    <s v="30338024-DISEÑO"/>
    <m/>
    <s v="30338024"/>
    <s v="CONSTRUCCION SISTEMA AGUA POTABLE PUNTILLA PICHICOL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31"/>
    <s v="P"/>
    <s v="AGUA POTABLE Y ALCANTARILLADO"/>
    <s v="PALENA"/>
    <s v="HUALAIHUE"/>
    <s v="SS"/>
    <s v="DISEÑO"/>
    <n v="30338523"/>
    <s v="30338523-DISEÑO"/>
    <m/>
    <s v="30338523"/>
    <s v="CONSTRUCCION SISTEMA AGUA POTABLE CHOLG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29"/>
    <s v="N"/>
    <s v="MULTISECTORIAL"/>
    <s v="PALENA"/>
    <s v="HUALAIHUE"/>
    <s v="LIBRE"/>
    <s v="EJECUCION"/>
    <n v="30349931"/>
    <s v="30349931-EJECUCION"/>
    <m/>
    <s v="30349931"/>
    <s v="ADQUISICION CAMION MULTIPROPOSITO (C33)"/>
    <n v="330966000"/>
    <n v="0"/>
    <n v="0"/>
    <n v="0"/>
    <n v="0"/>
    <n v="0"/>
    <n v="0"/>
    <n v="0"/>
    <n v="0"/>
    <n v="0"/>
    <n v="0"/>
    <n v="0"/>
    <n v="0"/>
    <n v="0"/>
    <n v="330966000"/>
    <s v="TRAMITE CONVENIO"/>
    <s v="RS*"/>
    <x v="2"/>
  </r>
  <r>
    <n v="31"/>
    <s v="N"/>
    <s v="AGUA POTABLE Y ALCANTARILLADO"/>
    <s v="PALENA"/>
    <s v="HUALAIHUE"/>
    <s v="PV"/>
    <s v="EJECUCION"/>
    <n v="30065600"/>
    <s v="30065600-EJECUCION"/>
    <m/>
    <s v="30065600"/>
    <s v="CONSTRUCCION SISTEMA AGUA POTABLE EL MANZANO"/>
    <n v="418012000"/>
    <n v="0"/>
    <n v="31801200"/>
    <n v="0"/>
    <n v="0"/>
    <n v="0"/>
    <n v="0"/>
    <n v="0"/>
    <n v="0"/>
    <n v="0"/>
    <n v="0"/>
    <n v="0"/>
    <n v="0"/>
    <n v="31801200"/>
    <n v="386210800"/>
    <s v="CON CONVENIO"/>
    <s v="RS"/>
    <x v="2"/>
  </r>
  <r>
    <m/>
    <m/>
    <m/>
    <m/>
    <m/>
    <m/>
    <m/>
    <m/>
    <m/>
    <m/>
    <m/>
    <s v="TOTAL DE INICIATIVAS EN CONVENIO Y TRAMITE"/>
    <n v="1974372000"/>
    <n v="0"/>
    <n v="195155483"/>
    <n v="0"/>
    <n v="0"/>
    <n v="0"/>
    <n v="0"/>
    <n v="0"/>
    <n v="0"/>
    <n v="0"/>
    <n v="0"/>
    <n v="43229400"/>
    <n v="0"/>
    <n v="195155483"/>
    <n v="177921651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PALENA"/>
    <s v="HUALAIHUE"/>
    <s v="LIBRE"/>
    <s v="EJECUCION"/>
    <n v="30471865"/>
    <s v="30471865-EJECUCION"/>
    <m/>
    <s v="30471865"/>
    <s v="ADQUISICION SISTEMA DE ILUMINACION PAD. RIO NEGRO HORNOPIREN(C33)"/>
    <n v="101104000"/>
    <n v="0"/>
    <n v="101104000"/>
    <n v="0"/>
    <n v="0"/>
    <n v="0"/>
    <n v="0"/>
    <n v="0"/>
    <n v="0"/>
    <n v="0"/>
    <n v="0"/>
    <n v="0"/>
    <n v="0"/>
    <n v="101104000"/>
    <n v="0"/>
    <s v="RECOMENDADO"/>
    <s v="RS*"/>
    <x v="2"/>
  </r>
  <r>
    <n v="29"/>
    <s v="N"/>
    <s v="DEFENSA Y SEGURIDAD"/>
    <s v="PALENA"/>
    <s v="HUALAIHUE"/>
    <s v="LIBRE"/>
    <s v="EJECUCION"/>
    <n v="30480167"/>
    <s v="30480167-EJECUCION"/>
    <m/>
    <s v="30480167"/>
    <s v="ADQUISICION LANCHA POLICIAL TENENCIA HORNOPIREN, COMUNA HUALAIHUE(C33)"/>
    <n v="74992000"/>
    <n v="0"/>
    <n v="3749600"/>
    <n v="0"/>
    <n v="0"/>
    <n v="0"/>
    <n v="0"/>
    <n v="0"/>
    <n v="0"/>
    <n v="0"/>
    <n v="0"/>
    <n v="0"/>
    <n v="0"/>
    <n v="3749600"/>
    <n v="71242400"/>
    <s v="OBSERVADO"/>
    <s v="RS*"/>
    <x v="2"/>
  </r>
  <r>
    <n v="31"/>
    <s v="N"/>
    <s v="SALUD"/>
    <s v="PALENA"/>
    <s v="HUALAIHUE"/>
    <s v="LIBRE"/>
    <s v="DISEÑO"/>
    <n v="30311772"/>
    <s v="30311772-DISEÑO"/>
    <s v="30311772-FNDR"/>
    <s v="30311772"/>
    <s v="CONSTRUCCION CONSULTORIO RURAL DE CONTAO"/>
    <n v="121599000"/>
    <n v="0"/>
    <n v="5000000"/>
    <n v="0"/>
    <n v="0"/>
    <n v="0"/>
    <n v="0"/>
    <n v="0"/>
    <n v="0"/>
    <n v="0"/>
    <n v="0"/>
    <n v="0"/>
    <n v="0"/>
    <n v="5000000"/>
    <n v="116599000"/>
    <s v="ARI"/>
    <s v="SR"/>
    <x v="2"/>
  </r>
  <r>
    <n v="31"/>
    <s v="N"/>
    <s v="DEPORTE"/>
    <s v="PALENA"/>
    <s v="HUALAIHUE"/>
    <s v="LIBRE"/>
    <s v="EJECUCION"/>
    <n v="30395923"/>
    <s v="30395923-EJECUCION"/>
    <m/>
    <s v="30395923"/>
    <s v="CONSTRUCCION CARPETA SINTETICA CANCHA ROLECHA"/>
    <n v="596813000"/>
    <n v="0"/>
    <n v="5233127"/>
    <n v="0"/>
    <n v="0"/>
    <n v="0"/>
    <n v="0"/>
    <n v="0"/>
    <n v="0"/>
    <n v="0"/>
    <n v="0"/>
    <n v="0"/>
    <n v="0"/>
    <n v="5233127"/>
    <n v="591579873"/>
    <s v="ARI"/>
    <s v="SR"/>
    <x v="2"/>
  </r>
  <r>
    <m/>
    <m/>
    <m/>
    <m/>
    <m/>
    <m/>
    <m/>
    <m/>
    <m/>
    <m/>
    <m/>
    <s v="TOTAL DE INICIATIVAS SIN MOVIMIENTO"/>
    <n v="894508000"/>
    <n v="0"/>
    <n v="115086727"/>
    <n v="0"/>
    <n v="0"/>
    <n v="0"/>
    <n v="0"/>
    <n v="0"/>
    <n v="0"/>
    <n v="0"/>
    <n v="0"/>
    <n v="0"/>
    <n v="0"/>
    <n v="115086727"/>
    <n v="77942127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HUALAIHUE"/>
    <n v="5432415676"/>
    <n v="2229216151"/>
    <n v="557952839"/>
    <n v="0"/>
    <n v="0"/>
    <n v="3970778"/>
    <n v="3970778"/>
    <n v="58238761"/>
    <n v="43743384"/>
    <n v="60751793"/>
    <n v="162733938"/>
    <n v="122748217"/>
    <n v="166704716"/>
    <n v="391248123"/>
    <n v="2645246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FENSA Y SEGURIDAD"/>
    <s v="PALENA"/>
    <s v="PALENA"/>
    <s v="PV"/>
    <s v="EJECUCION"/>
    <n v="30115295"/>
    <s v="30115295-EJECUCION"/>
    <m/>
    <s v="30115295"/>
    <s v="REPOSICION Y AMPLIACION CUARTEL 1° COMPAÑIA DE BOMBEROS DE PALENA"/>
    <n v="704595000"/>
    <n v="25675544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12974559"/>
    <s v="EN EJECUCION"/>
    <s v="RS"/>
    <x v="11"/>
  </r>
  <r>
    <n v="31"/>
    <s v="A"/>
    <s v="MULTISECTORIAL"/>
    <s v="PALENA"/>
    <s v="PALENA"/>
    <s v="PV"/>
    <s v="DISEÑO"/>
    <n v="30116040"/>
    <s v="30116040-DISEÑO"/>
    <m/>
    <s v="30116040"/>
    <s v="CONSTRUCCION BODEGA Y GALPON MUNICIPAL"/>
    <n v="43969000"/>
    <n v="35173080"/>
    <n v="0"/>
    <n v="0"/>
    <n v="0"/>
    <n v="0"/>
    <n v="0"/>
    <n v="0"/>
    <n v="0"/>
    <n v="0"/>
    <n v="0"/>
    <n v="0"/>
    <n v="0"/>
    <n v="0"/>
    <n v="8795920"/>
    <s v="EN EJECUCION"/>
    <s v="RS"/>
    <x v="11"/>
  </r>
  <r>
    <m/>
    <m/>
    <m/>
    <m/>
    <m/>
    <m/>
    <m/>
    <m/>
    <m/>
    <m/>
    <m/>
    <s v="TOTAL DE INICIATIVAS EN EJECUCION"/>
    <n v="748564000"/>
    <n v="29192852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21770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PALENA"/>
    <s v="PALENA"/>
    <s v="LIBRE"/>
    <s v="EJECUCION"/>
    <n v="40000847"/>
    <s v="40000847-EJECUCION"/>
    <m/>
    <s v="40000847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0"/>
    <n v="110000000"/>
    <n v="0"/>
    <n v="0"/>
    <s v="TERMINADO"/>
    <s v="RS*"/>
    <x v="2"/>
  </r>
  <r>
    <m/>
    <m/>
    <m/>
    <m/>
    <m/>
    <m/>
    <m/>
    <m/>
    <m/>
    <m/>
    <m/>
    <s v="TOTAL DE INICIATIVAS TERMINADAS"/>
    <n v="110000000"/>
    <n v="0"/>
    <n v="110000000"/>
    <n v="0"/>
    <n v="0"/>
    <n v="0"/>
    <n v="0"/>
    <n v="0"/>
    <n v="0"/>
    <n v="110000000"/>
    <n v="110000000"/>
    <n v="0"/>
    <n v="1100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2"/>
    <s v="P"/>
    <s v="VIVIENDA"/>
    <s v="PALENA"/>
    <s v="PALENA"/>
    <s v="LIBRE"/>
    <s v="EJECUCION"/>
    <n v="30474713"/>
    <s v="30474713-EJECUCION"/>
    <m/>
    <s v="30474713"/>
    <s v="ACTUALIZACION PLAN REGULADOR COMUNA DE PALENA (C33)"/>
    <n v="130000000"/>
    <n v="0"/>
    <n v="39000000"/>
    <n v="0"/>
    <n v="0"/>
    <n v="0"/>
    <n v="0"/>
    <n v="0"/>
    <n v="0"/>
    <n v="0"/>
    <n v="0"/>
    <n v="0"/>
    <n v="0"/>
    <n v="39000000"/>
    <n v="91000000"/>
    <s v="APROBADO CORE"/>
    <s v="RS*"/>
    <x v="2"/>
  </r>
  <r>
    <n v="31"/>
    <s v="N"/>
    <s v="TRANSPORTE"/>
    <s v="PALENA"/>
    <s v="PALENA"/>
    <s v="PV"/>
    <s v="PREFACTIBILIDAD"/>
    <n v="30384235"/>
    <s v="30384235-PREFACTIBILIDAD"/>
    <m/>
    <s v="30384235"/>
    <s v="CONSTRUCCION CONEXION VIAL SECTOR PALENA-LAGO PALENA"/>
    <n v="565000000"/>
    <n v="0"/>
    <n v="69500000"/>
    <n v="0"/>
    <n v="0"/>
    <n v="0"/>
    <n v="0"/>
    <n v="0"/>
    <n v="0"/>
    <n v="0"/>
    <n v="0"/>
    <n v="0"/>
    <n v="0"/>
    <n v="69500000"/>
    <n v="495500000"/>
    <s v="ORD 1896, OF 2992"/>
    <s v="RS"/>
    <x v="11"/>
  </r>
  <r>
    <n v="31"/>
    <s v="N"/>
    <s v="TRANSPORTE"/>
    <s v="PALENA"/>
    <s v="PALENA"/>
    <s v="FAR"/>
    <s v="EJECUCION"/>
    <n v="30468388"/>
    <s v="30468388-EJECUCION"/>
    <m/>
    <s v="30468388"/>
    <s v="AMPLIACION AREA DE MOVIMIENTO PEQUEÑO AERODROMO ALTO PALENA"/>
    <n v="200002000"/>
    <n v="0"/>
    <n v="10000000"/>
    <n v="0"/>
    <n v="0"/>
    <n v="0"/>
    <n v="0"/>
    <n v="0"/>
    <n v="0"/>
    <n v="0"/>
    <n v="0"/>
    <n v="0"/>
    <n v="0"/>
    <n v="10000000"/>
    <n v="190002000"/>
    <s v="ARI"/>
    <s v="RS"/>
    <x v="2"/>
  </r>
  <r>
    <n v="31"/>
    <s v="N"/>
    <s v="AGUA POTABLE Y ALCANTARILLADO"/>
    <s v="PALENA"/>
    <s v="PALENA"/>
    <s v="SS"/>
    <s v="EJECUCION"/>
    <n v="30116034"/>
    <s v="30116034-EJECUCION"/>
    <m/>
    <s v="30116034"/>
    <s v="CONSTRUCCION SISTEMA DE AGUA POTABLE Y ALCANTARILLADO SECTOR PUERTO"/>
    <n v="565000000"/>
    <n v="0"/>
    <n v="18250000"/>
    <n v="0"/>
    <n v="0"/>
    <n v="0"/>
    <n v="0"/>
    <n v="0"/>
    <n v="0"/>
    <n v="0"/>
    <n v="0"/>
    <n v="0"/>
    <n v="0"/>
    <n v="18250000"/>
    <n v="546750000"/>
    <s v="ARI"/>
    <s v="SR"/>
    <x v="2"/>
  </r>
  <r>
    <n v="31"/>
    <s v="N"/>
    <s v="MULTISECTORIAL"/>
    <s v="PALENA"/>
    <s v="PALENA"/>
    <s v="RSD"/>
    <s v="EJECUCION"/>
    <n v="30125915"/>
    <s v="30125915-EJECUCION"/>
    <m/>
    <s v="30125915"/>
    <s v="CONSTRUCCION CENTRO INTEGRAL DE TRATAMIENTOS DE RSD"/>
    <n v="800000000"/>
    <n v="0"/>
    <n v="40000000"/>
    <n v="0"/>
    <n v="0"/>
    <n v="0"/>
    <n v="0"/>
    <n v="0"/>
    <n v="0"/>
    <n v="0"/>
    <n v="0"/>
    <n v="0"/>
    <n v="0"/>
    <n v="40000000"/>
    <n v="760000000"/>
    <s v="ARI"/>
    <s v="SR"/>
    <x v="2"/>
  </r>
  <r>
    <m/>
    <m/>
    <m/>
    <m/>
    <m/>
    <m/>
    <m/>
    <m/>
    <m/>
    <m/>
    <m/>
    <s v="TOTAL DE INICIATIVAS SIN MOVIMIENTO"/>
    <n v="2260002000"/>
    <n v="0"/>
    <n v="176750000"/>
    <n v="0"/>
    <n v="0"/>
    <n v="0"/>
    <n v="0"/>
    <n v="0"/>
    <n v="0"/>
    <n v="0"/>
    <n v="0"/>
    <n v="0"/>
    <n v="0"/>
    <n v="176750000"/>
    <n v="208325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ALENA"/>
    <n v="3118566000"/>
    <n v="291928521"/>
    <n v="521615000"/>
    <n v="1645250"/>
    <n v="40971274"/>
    <n v="59963061"/>
    <n v="102579585"/>
    <n v="35001460"/>
    <n v="1645250"/>
    <n v="111645250"/>
    <n v="148291960"/>
    <n v="26220670"/>
    <n v="250871545"/>
    <n v="270743455"/>
    <n v="2305022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PALENA"/>
    <s v="PROV. PALENA"/>
    <s v="PV"/>
    <s v="EJECUCION"/>
    <n v="30071449"/>
    <s v="30071449-EJECUCION"/>
    <m/>
    <s v="30071449"/>
    <s v="MEJORAMIENTO RUTA 7 SECTOR PTO. CARDENAS-SANTA LUCIA"/>
    <n v="26259177000"/>
    <n v="17047207852"/>
    <n v="5672163575"/>
    <n v="0"/>
    <n v="668533488"/>
    <n v="735673033"/>
    <n v="1404206521"/>
    <n v="1718881545"/>
    <n v="859872612"/>
    <n v="1288261893"/>
    <n v="3867016050"/>
    <n v="505502000"/>
    <n v="5271222571"/>
    <n v="400941004"/>
    <n v="3539805573"/>
    <s v="EN EJECUCION"/>
    <s v="RS"/>
    <x v="11"/>
  </r>
  <r>
    <n v="31"/>
    <s v="A"/>
    <s v="TRANSPORTE"/>
    <s v="PALENA"/>
    <s v="PROV. PALENA"/>
    <s v="PV"/>
    <s v="EJECUCION"/>
    <n v="30342724"/>
    <s v="30342724-EJECUCION"/>
    <m/>
    <s v="30342724"/>
    <s v="CONSERVACION CAMINOS BASICOS RUTA  W609 ETAPA I (C33)"/>
    <n v="1404332505"/>
    <n v="1396318184"/>
    <n v="7014321"/>
    <n v="0"/>
    <n v="0"/>
    <n v="0"/>
    <n v="0"/>
    <n v="0"/>
    <n v="7014321"/>
    <n v="0"/>
    <n v="7014321"/>
    <n v="0"/>
    <n v="7014321"/>
    <n v="0"/>
    <n v="1000000"/>
    <s v="EN EJECUCION"/>
    <s v="RS*"/>
    <x v="2"/>
  </r>
  <r>
    <n v="31"/>
    <s v="A"/>
    <s v="TRANSPORTE"/>
    <s v="PALENA"/>
    <s v="PROV. PALENA"/>
    <s v="PV"/>
    <s v="EJECUCION"/>
    <n v="30350774"/>
    <s v="30350774-EJECUCION"/>
    <m/>
    <s v="30350774"/>
    <s v="MEJORAMIENTO DIVERSAS CALLES PROVINCIA DE PALENA"/>
    <n v="2659379994"/>
    <n v="2641078795"/>
    <n v="14749933"/>
    <n v="0"/>
    <n v="0"/>
    <n v="0"/>
    <n v="0"/>
    <n v="0"/>
    <n v="14749933"/>
    <n v="0"/>
    <n v="14749933"/>
    <n v="0"/>
    <n v="14749933"/>
    <n v="0"/>
    <n v="3551266"/>
    <s v="EN EJECUCION"/>
    <s v="RS"/>
    <x v="11"/>
  </r>
  <r>
    <n v="31"/>
    <s v="P"/>
    <s v="SALUD"/>
    <s v="PALENA"/>
    <s v="PROV. PALENA"/>
    <s v="PV"/>
    <s v="DISEÑO"/>
    <n v="30351932"/>
    <s v="30351932-DISEÑO"/>
    <m/>
    <s v="30351932"/>
    <s v="HABILITACION DE UNIDADES CRITICAS, HOSPITAL DE CHAITEN"/>
    <n v="65679000"/>
    <n v="10409508"/>
    <n v="38525410"/>
    <n v="0"/>
    <n v="0"/>
    <n v="0"/>
    <n v="0"/>
    <n v="12491410"/>
    <n v="0"/>
    <n v="0"/>
    <n v="12491410"/>
    <n v="13017000"/>
    <n v="12491410"/>
    <n v="26034000"/>
    <n v="16744082"/>
    <s v="EN EJECUCION"/>
    <s v="RS"/>
    <x v="11"/>
  </r>
  <r>
    <n v="31"/>
    <s v="A"/>
    <s v="TRANSPORTE"/>
    <s v="PALENA"/>
    <s v="PROV. PALENA"/>
    <s v="PV"/>
    <s v="EJECUCION"/>
    <n v="30342673"/>
    <s v="30342673-EJECUCION"/>
    <m/>
    <s v="30342673"/>
    <s v="CONSTRUCION CAMINO RUTA  W 807 SECTOR PUENTE NEGRO PTE. AQUELLAS"/>
    <n v="8584233019"/>
    <n v="94762309"/>
    <n v="221837627"/>
    <n v="0"/>
    <n v="1172563"/>
    <n v="1328397"/>
    <n v="2500960"/>
    <n v="252294"/>
    <n v="0"/>
    <n v="0"/>
    <n v="252294"/>
    <n v="5000000"/>
    <n v="2753254"/>
    <n v="219084373"/>
    <n v="8267633083"/>
    <s v="EN EJECUCION"/>
    <s v="RS"/>
    <x v="11"/>
  </r>
  <r>
    <n v="29"/>
    <s v="A"/>
    <s v="SALUD"/>
    <s v="PALENA"/>
    <s v="PROV. PALENA"/>
    <s v="LIBRE"/>
    <s v="EJECUCION"/>
    <n v="30428989"/>
    <s v="30428989-EJECUCION"/>
    <s v="30428989-FNDR"/>
    <s v="30428989"/>
    <s v="ADQUISICION EQUIPOS Y EQUIPAMIENTOS PARA HOSPITALES PROVINCIA DE PALENA(C33)"/>
    <n v="658508062"/>
    <n v="127658084"/>
    <n v="530849978"/>
    <n v="0"/>
    <n v="0"/>
    <n v="0"/>
    <n v="0"/>
    <n v="0"/>
    <n v="0"/>
    <n v="248979264"/>
    <n v="248979264"/>
    <n v="212339991.20000002"/>
    <n v="248979264"/>
    <n v="281870714"/>
    <n v="0"/>
    <s v="EN EJECUCION"/>
    <s v="RS*"/>
    <x v="2"/>
  </r>
  <r>
    <n v="29"/>
    <s v="P"/>
    <s v="SALUD"/>
    <s v="PALENA"/>
    <s v="PROV. PALENA"/>
    <s v="PV"/>
    <s v="EJECUCION"/>
    <n v="30458546"/>
    <s v="30458546-EJECUCION"/>
    <s v="30458546-FNDR"/>
    <s v="30458546"/>
    <s v="REPOSICION MOVILES TRASLADOS HOSPITALES PROVINCIA DE PALENA(C33)"/>
    <n v="404955000"/>
    <n v="0"/>
    <n v="404955000"/>
    <n v="0"/>
    <n v="0"/>
    <n v="0"/>
    <n v="0"/>
    <n v="0"/>
    <n v="0"/>
    <n v="0"/>
    <n v="0"/>
    <n v="246861000"/>
    <n v="0"/>
    <n v="404955000"/>
    <n v="0"/>
    <s v="EN EJECUCION"/>
    <s v="RS*"/>
    <x v="2"/>
  </r>
  <r>
    <n v="33"/>
    <s v="P"/>
    <s v="MULTISECTORIAL"/>
    <s v="PALENA"/>
    <s v="PROV. PALENA"/>
    <s v="FRIL"/>
    <s v="EJECUCION"/>
    <s v="S/C"/>
    <s v="S/C-EJECUCION"/>
    <m/>
    <s v="S/C"/>
    <s v="FONDO  REGIONAL DE INICIATIVA LOCAL"/>
    <n v="850348800"/>
    <n v="0"/>
    <n v="850348800"/>
    <n v="0"/>
    <n v="135539820"/>
    <n v="53914879"/>
    <n v="189454699"/>
    <n v="174877775"/>
    <n v="162257304"/>
    <n v="148102302"/>
    <n v="485237381"/>
    <n v="0"/>
    <n v="674692080"/>
    <n v="175656720"/>
    <n v="0"/>
    <s v="EN EJECUCION"/>
    <s v="RS**"/>
    <x v="2"/>
  </r>
  <r>
    <n v="24"/>
    <s v="P"/>
    <s v="EDUCACIÓN Y CULTURA"/>
    <s v="PALENA"/>
    <s v="PROV. PALENA"/>
    <s v="LIBRE"/>
    <s v="EJECUCION"/>
    <s v="SUBT 24"/>
    <s v="SUBT 24-EJECUCION"/>
    <m/>
    <s v="SUBT 24"/>
    <s v="ACTIVIDADES CULTURALES"/>
    <n v="359099988.79963976"/>
    <n v="0"/>
    <n v="359099988.79963976"/>
    <n v="0"/>
    <n v="16243000"/>
    <n v="0"/>
    <n v="16243000"/>
    <n v="4587434"/>
    <n v="0"/>
    <n v="0"/>
    <n v="4587434"/>
    <n v="0"/>
    <n v="20830434"/>
    <n v="338269554.79963976"/>
    <n v="0"/>
    <s v="CONCURSO"/>
    <s v="RS***"/>
    <x v="2"/>
  </r>
  <r>
    <n v="24"/>
    <s v="P"/>
    <s v="DEPORTE"/>
    <s v="PALENA"/>
    <s v="PROV. PALENA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PALENA"/>
    <s v="PROV. PALENA"/>
    <s v="LIBRE"/>
    <s v="EJECUCION"/>
    <s v="SUBT 24"/>
    <s v="SUBT 24-EJECUCION"/>
    <m/>
    <s v="SUBT 24"/>
    <s v="ACTIVIDADES COMUNIDAD ACTIVA"/>
    <n v="359099988.79963976"/>
    <n v="0"/>
    <n v="359099988.79963976"/>
    <n v="0"/>
    <n v="5745950"/>
    <n v="3500000"/>
    <n v="9245950"/>
    <n v="0"/>
    <n v="0"/>
    <n v="0"/>
    <n v="0"/>
    <n v="0"/>
    <n v="9245950"/>
    <n v="349854038.79963976"/>
    <n v="0"/>
    <s v="CONCURSO"/>
    <s v="RS***"/>
    <x v="2"/>
  </r>
  <r>
    <m/>
    <m/>
    <m/>
    <m/>
    <m/>
    <m/>
    <m/>
    <m/>
    <m/>
    <m/>
    <m/>
    <s v="TOTAL DE INICIATIVAS EN EJECUCION"/>
    <n v="41963913346.398911"/>
    <n v="21317434732"/>
    <n v="8817744610.3989201"/>
    <n v="0"/>
    <n v="827234821"/>
    <n v="794416309"/>
    <n v="1621651130"/>
    <n v="1911090458"/>
    <n v="1043894170"/>
    <n v="1685343459"/>
    <n v="4640328087"/>
    <n v="982719991.20000005"/>
    <n v="6261979217"/>
    <n v="2555765393.3989191"/>
    <n v="118287340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322174"/>
    <s v="30322174-EJECUCION"/>
    <m/>
    <s v="30322174"/>
    <s v="SUBSIDIO A LA OPERACION SISTEMA ISLAS DESERTORE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s v="TERMINADO"/>
    <s v="RS***"/>
    <x v="4"/>
  </r>
  <r>
    <m/>
    <m/>
    <m/>
    <m/>
    <m/>
    <m/>
    <m/>
    <m/>
    <m/>
    <m/>
    <m/>
    <s v="TOTAL DE INICIATIVAS TERMINADA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PALENA"/>
    <s v="PROV. PALENA"/>
    <s v="PIR"/>
    <s v="EJECUCION"/>
    <n v="30447539"/>
    <s v="30447539-EJECUCION"/>
    <m/>
    <s v="30447539"/>
    <s v="DIAGNOSTICO DIVERSOS SECTORES EN ISLAS DESERTORES"/>
    <n v="188129000"/>
    <n v="220000"/>
    <n v="65125622"/>
    <n v="0"/>
    <n v="0"/>
    <n v="0"/>
    <n v="0"/>
    <n v="0"/>
    <n v="0"/>
    <n v="0"/>
    <n v="0"/>
    <n v="0"/>
    <n v="0"/>
    <n v="65125622"/>
    <n v="122783378"/>
    <s v="EN LICITACION"/>
    <s v="RS"/>
    <x v="7"/>
  </r>
  <r>
    <m/>
    <m/>
    <m/>
    <m/>
    <m/>
    <m/>
    <m/>
    <m/>
    <m/>
    <m/>
    <m/>
    <s v="TOTAL DE INICIATIVAS EN LICITACION/ADJUDICACION"/>
    <n v="188129000"/>
    <n v="220000"/>
    <n v="65125622"/>
    <n v="0"/>
    <n v="0"/>
    <n v="0"/>
    <n v="0"/>
    <n v="0"/>
    <n v="0"/>
    <n v="0"/>
    <n v="0"/>
    <n v="0"/>
    <n v="0"/>
    <n v="65125622"/>
    <n v="12278337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MULTISECTORIAL"/>
    <s v="PALENA"/>
    <s v="PROV. PALENA"/>
    <s v="LIBRE"/>
    <s v="EJECUCION"/>
    <n v="30398377"/>
    <s v="30398377-EJECUCION"/>
    <m/>
    <s v="30398377"/>
    <s v="ADQUISICION EQUIPOS GPS BIENES NACIONALES PALENA (C33)"/>
    <n v="33689000"/>
    <n v="0"/>
    <n v="33689000"/>
    <n v="0"/>
    <n v="0"/>
    <n v="0"/>
    <n v="0"/>
    <n v="0"/>
    <n v="0"/>
    <n v="0"/>
    <n v="0"/>
    <n v="0"/>
    <n v="0"/>
    <n v="33689000"/>
    <n v="0"/>
    <s v="CON CONVENIO"/>
    <s v="RS*"/>
    <x v="2"/>
  </r>
  <r>
    <m/>
    <m/>
    <m/>
    <m/>
    <m/>
    <m/>
    <m/>
    <m/>
    <m/>
    <m/>
    <m/>
    <s v="TOTAL DE INICIATIVAS EN CONVENIO Y TRAMITE"/>
    <n v="33689000"/>
    <n v="0"/>
    <n v="33689000"/>
    <n v="0"/>
    <n v="0"/>
    <n v="0"/>
    <n v="0"/>
    <n v="0"/>
    <n v="0"/>
    <n v="0"/>
    <n v="0"/>
    <n v="0"/>
    <n v="0"/>
    <n v="33689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483010"/>
    <s v="30483010-EJECUCION"/>
    <m/>
    <s v="30483010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0"/>
    <n v="80095120"/>
    <n v="0"/>
    <n v="161904880"/>
    <s v="REQUERIMIENTO"/>
    <s v="RS***"/>
    <x v="2"/>
  </r>
  <r>
    <n v="31"/>
    <s v="N"/>
    <s v="TRANSPORTE"/>
    <s v="PALENA"/>
    <s v="PROV. PALENA"/>
    <s v="PV"/>
    <s v="EJECUCION"/>
    <n v="30384677"/>
    <s v="30384677-EJECUCION"/>
    <m/>
    <s v="30384677"/>
    <s v="MEJORAMIENTO RUTA 235-CH SECTOR V. S. LUCIA-P. RAMIREZ, PROV. PALENA"/>
    <n v="25266986000"/>
    <n v="0"/>
    <n v="8600000"/>
    <n v="0"/>
    <n v="0"/>
    <n v="0"/>
    <n v="0"/>
    <n v="0"/>
    <n v="0"/>
    <n v="0"/>
    <n v="0"/>
    <n v="0"/>
    <n v="0"/>
    <n v="8600000"/>
    <n v="25258386000"/>
    <s v="ARI"/>
    <s v="RS"/>
    <x v="2"/>
  </r>
  <r>
    <n v="31"/>
    <s v="N"/>
    <s v="SALUD"/>
    <s v="PALENA"/>
    <s v="PROV. PALENA"/>
    <s v="LIBRE"/>
    <s v="DISEÑO"/>
    <n v="30135200"/>
    <s v="30135200-DISEÑO"/>
    <m/>
    <s v="30135200"/>
    <s v="MEJORAMIENTO Y READECUACION FUNCIONAL HOSPITAL DE PALENA"/>
    <n v="50167000"/>
    <n v="0"/>
    <n v="5360386"/>
    <n v="0"/>
    <n v="0"/>
    <n v="0"/>
    <n v="0"/>
    <n v="0"/>
    <n v="0"/>
    <n v="0"/>
    <n v="0"/>
    <n v="0"/>
    <n v="0"/>
    <n v="5360386"/>
    <n v="44806614"/>
    <s v="ARI"/>
    <s v="SR"/>
    <x v="2"/>
  </r>
  <r>
    <m/>
    <m/>
    <m/>
    <m/>
    <m/>
    <m/>
    <m/>
    <m/>
    <m/>
    <m/>
    <m/>
    <s v="TOTAL DE INICIATIVAS SIN MOVIMIENTO"/>
    <n v="25559153000"/>
    <n v="0"/>
    <n v="94055506"/>
    <n v="0"/>
    <n v="0"/>
    <n v="0"/>
    <n v="0"/>
    <n v="0"/>
    <n v="0"/>
    <n v="80095120"/>
    <n v="80095120"/>
    <n v="0"/>
    <n v="80095120"/>
    <n v="13960386"/>
    <n v="2546509749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68325365299.398911"/>
    <n v="21832792644"/>
    <n v="9075957779.3989201"/>
    <n v="83944"/>
    <n v="840144693"/>
    <n v="807706433"/>
    <n v="1647935070"/>
    <n v="1923447092"/>
    <n v="1070596637"/>
    <n v="1765438579"/>
    <n v="4759482308"/>
    <n v="982719991.20000005"/>
    <n v="6407417378"/>
    <n v="2668540401.3989191"/>
    <n v="374166148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PALENA"/>
    <n v="102785810752.39891"/>
    <n v="29541980043"/>
    <n v="14924852489.39892"/>
    <n v="71837988"/>
    <n v="1598848975"/>
    <n v="1318273222"/>
    <n v="2988960185"/>
    <n v="2713335505"/>
    <n v="1856230946"/>
    <n v="2163828701"/>
    <n v="6733395152"/>
    <n v="1728274716.2"/>
    <n v="9722355337"/>
    <n v="5202497152.3989191"/>
    <n v="583189782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TRANSPORTE"/>
    <s v="REGIONAL"/>
    <s v="REGIONAL"/>
    <s v="LIBRE"/>
    <s v="EJECUCION"/>
    <n v="30429222"/>
    <s v="30429222-EJECUCION"/>
    <m/>
    <s v="30429222"/>
    <s v="TRANSFERENCIA PROGRAMA RENOVACION FLOTA LOCOMOCION COLECTIVA"/>
    <n v="4529449000"/>
    <n v="995670000"/>
    <n v="2231310000"/>
    <n v="0"/>
    <n v="0"/>
    <n v="0"/>
    <n v="0"/>
    <n v="0"/>
    <n v="492980000"/>
    <n v="1738330000"/>
    <n v="2231310000"/>
    <n v="0"/>
    <n v="2231310000"/>
    <n v="0"/>
    <n v="1302469000"/>
    <s v="EN EJECUCION"/>
    <s v="RS**"/>
    <x v="2"/>
  </r>
  <r>
    <n v="31"/>
    <s v="P"/>
    <s v="MULTISECTORIAL"/>
    <s v="REGIONAL"/>
    <s v="REGIONAL"/>
    <s v="LIBRE"/>
    <s v="EJECUCION"/>
    <n v="30460140"/>
    <s v="30460140-EJECUCION"/>
    <m/>
    <s v="30460140"/>
    <s v="CONSERVACION FACHADAS Y CIRCULACIONES CENTRO ADMINISTRATIVO REGIONAL (C33)"/>
    <n v="3120702676"/>
    <n v="0"/>
    <n v="200000000"/>
    <n v="0"/>
    <n v="0"/>
    <n v="0"/>
    <n v="0"/>
    <n v="0"/>
    <n v="4750000"/>
    <n v="0"/>
    <n v="4750000"/>
    <n v="0"/>
    <n v="4750000"/>
    <n v="195250000"/>
    <n v="2920702676"/>
    <s v="EN EJECUCION CONS."/>
    <s v="RS*"/>
    <x v="7"/>
  </r>
  <r>
    <m/>
    <m/>
    <m/>
    <m/>
    <m/>
    <m/>
    <m/>
    <m/>
    <m/>
    <m/>
    <m/>
    <s v="TOTAL DE INICIATIVAS EN EJECUCION"/>
    <n v="7650151676"/>
    <n v="995670000"/>
    <n v="2431310000"/>
    <n v="0"/>
    <n v="0"/>
    <n v="0"/>
    <n v="0"/>
    <n v="0"/>
    <n v="497730000"/>
    <n v="1738330000"/>
    <n v="2236060000"/>
    <n v="0"/>
    <n v="2236060000"/>
    <n v="195250000"/>
    <n v="422317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MULTISECTORIAL"/>
    <s v="REGIONAL"/>
    <s v="REGIONAL"/>
    <s v="FAR"/>
    <s v="FACTIBILIDAD"/>
    <n v="30409780"/>
    <s v="30409780-FACTIBILIDAD"/>
    <m/>
    <s v="30409780"/>
    <s v="REPOSICION COMPLEJOR FRONTERIZO CARDENAL SAMORE"/>
    <n v="435192000"/>
    <n v="0"/>
    <n v="335192000"/>
    <n v="0"/>
    <n v="0"/>
    <n v="0"/>
    <n v="0"/>
    <n v="0"/>
    <n v="0"/>
    <n v="0"/>
    <n v="0"/>
    <n v="12606000"/>
    <n v="0"/>
    <n v="335192000"/>
    <n v="100000000"/>
    <s v="EN ADJUDICACION"/>
    <s v="RS"/>
    <x v="1"/>
  </r>
  <r>
    <m/>
    <m/>
    <m/>
    <m/>
    <m/>
    <m/>
    <m/>
    <m/>
    <m/>
    <m/>
    <m/>
    <s v="TOTAL DE INICIATIVAS EN LICITACION/ADJUDICACION"/>
    <n v="435192000"/>
    <n v="0"/>
    <n v="335192000"/>
    <n v="0"/>
    <n v="0"/>
    <n v="0"/>
    <n v="0"/>
    <n v="0"/>
    <n v="0"/>
    <n v="0"/>
    <n v="0"/>
    <n v="12606000"/>
    <n v="0"/>
    <n v="335192000"/>
    <n v="10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DEFENSA Y SEGURIDAD"/>
    <s v="REGIONAL"/>
    <s v="REGIONAL"/>
    <s v="LIBRE"/>
    <s v="EJECUCION"/>
    <n v="30415731"/>
    <s v="30415731-EJECUCION"/>
    <m/>
    <s v="30415731"/>
    <s v="EQUIPAMIENTO PLANTAS  POTABILIZADORAS DE EMERGENCIA(C33)"/>
    <n v="669066000"/>
    <n v="0"/>
    <n v="669066000"/>
    <n v="0"/>
    <n v="0"/>
    <n v="0"/>
    <n v="0"/>
    <n v="0"/>
    <n v="0"/>
    <n v="0"/>
    <n v="0"/>
    <n v="0"/>
    <n v="0"/>
    <n v="669066000"/>
    <n v="0"/>
    <s v="CON CONVENIO"/>
    <s v="RS*"/>
    <x v="2"/>
  </r>
  <r>
    <n v="22"/>
    <s v="P"/>
    <s v="MULTISECTORIAL"/>
    <s v="REGIONAL"/>
    <s v="REGIONAL"/>
    <s v="LIBRE"/>
    <s v="EJECUCION"/>
    <n v="30430874"/>
    <s v="30430874-EJECUCION"/>
    <m/>
    <s v="30430874"/>
    <s v="ACTUALIZACION, MODIFICACION Y REESTRUCTURACION DE LA PROPUESTA PROT (C33)"/>
    <n v="403457000"/>
    <n v="0"/>
    <n v="284067000"/>
    <n v="0"/>
    <n v="0"/>
    <n v="0"/>
    <n v="0"/>
    <n v="0"/>
    <n v="0"/>
    <n v="0"/>
    <n v="0"/>
    <n v="0"/>
    <n v="0"/>
    <n v="284067000"/>
    <n v="119390000"/>
    <s v="TRAMITE CONVENIO"/>
    <s v="RS*"/>
    <x v="2"/>
  </r>
  <r>
    <n v="29"/>
    <s v="N"/>
    <s v="DEFENSA Y SEGURIDAD"/>
    <s v="REGIONAL"/>
    <s v="REGIONAL"/>
    <s v="LIBRE"/>
    <s v="EJECUCION"/>
    <n v="30137152"/>
    <s v="30137152-EJECUCION"/>
    <m/>
    <s v="30137152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247557000"/>
    <s v="TRAMITE CONVENIO"/>
    <s v="RS*"/>
    <x v="2"/>
  </r>
  <r>
    <m/>
    <m/>
    <m/>
    <m/>
    <m/>
    <m/>
    <m/>
    <m/>
    <m/>
    <m/>
    <m/>
    <s v="TOTAL DE INICIATIVAS EN CONVENIO Y TRAMITE"/>
    <n v="1320080000"/>
    <n v="0"/>
    <n v="953133000"/>
    <n v="0"/>
    <n v="0"/>
    <n v="0"/>
    <n v="0"/>
    <n v="0"/>
    <n v="0"/>
    <n v="0"/>
    <n v="0"/>
    <n v="0"/>
    <n v="0"/>
    <n v="953133000"/>
    <n v="36694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REGIONAL"/>
    <s v="REGIONAL"/>
    <s v="RSD"/>
    <s v="EJECUCION"/>
    <n v="30469138"/>
    <s v="30469138-EJECUCION"/>
    <m/>
    <s v="30469138"/>
    <s v="DIAGNOSTICO PARA LA ESTRATEGIA REGIONAL RESIDUOS SOLIDOS"/>
    <n v="99796000"/>
    <n v="0"/>
    <n v="50000000"/>
    <n v="0"/>
    <n v="0"/>
    <n v="0"/>
    <n v="0"/>
    <n v="0"/>
    <n v="0"/>
    <n v="0"/>
    <n v="0"/>
    <n v="0"/>
    <n v="0"/>
    <n v="50000000"/>
    <n v="49796000"/>
    <s v="ARI"/>
    <s v="SR"/>
    <x v="2"/>
  </r>
  <r>
    <n v="31"/>
    <s v="N"/>
    <s v="SALUD"/>
    <s v="REGIONAL"/>
    <s v="REGIONAL"/>
    <s v="LIBRE"/>
    <s v="EJECUCION"/>
    <n v="30488757"/>
    <s v="30488757-EJECUCION"/>
    <m/>
    <s v="30488757"/>
    <s v="HABILITACION BANCO DE LECHE MATERNA DONADA"/>
    <n v="600000000"/>
    <n v="0"/>
    <n v="0"/>
    <n v="0"/>
    <n v="0"/>
    <n v="0"/>
    <n v="0"/>
    <n v="0"/>
    <n v="0"/>
    <n v="0"/>
    <n v="0"/>
    <n v="0"/>
    <n v="0"/>
    <n v="0"/>
    <n v="600000000"/>
    <s v="SOLICITUD SSR"/>
    <s v="SR"/>
    <x v="2"/>
  </r>
  <r>
    <n v="31"/>
    <s v="N"/>
    <s v="SALUD"/>
    <s v="REGIONAL"/>
    <s v="REGIONAL"/>
    <s v="LIBRE"/>
    <s v="EJECUCION"/>
    <n v="40001507"/>
    <s v="40001507-EJECUCION"/>
    <m/>
    <s v="40001507"/>
    <s v="HABILITACION DE BOX Y CAMARA HIPERBARICA"/>
    <n v="690000000"/>
    <n v="0"/>
    <n v="0"/>
    <n v="0"/>
    <n v="0"/>
    <n v="0"/>
    <n v="0"/>
    <n v="0"/>
    <n v="0"/>
    <n v="0"/>
    <n v="0"/>
    <n v="0"/>
    <n v="0"/>
    <n v="0"/>
    <n v="690000000"/>
    <s v="SOLICITUD SSR"/>
    <s v="SR*"/>
    <x v="2"/>
  </r>
  <r>
    <n v="29"/>
    <s v="N"/>
    <s v="SALUD"/>
    <s v="REGIONAL"/>
    <s v="REGIONAL"/>
    <s v="LIBRE"/>
    <s v="EJECUCION"/>
    <n v="30488894"/>
    <s v="30488894-EJECUCION"/>
    <m/>
    <s v="30488894"/>
    <s v="ADQUISICION EQUIPOS Y EQUIPAMIENTO PARA HABILITACION PABELLON CMA (C33)"/>
    <n v="1055427000"/>
    <n v="0"/>
    <n v="168690000"/>
    <n v="0"/>
    <n v="0"/>
    <n v="0"/>
    <n v="0"/>
    <n v="0"/>
    <n v="0"/>
    <n v="0"/>
    <n v="0"/>
    <n v="0"/>
    <n v="0"/>
    <n v="168690000"/>
    <n v="886737000"/>
    <s v="SOLICITUD SSR"/>
    <s v="RS*"/>
    <x v="2"/>
  </r>
  <r>
    <n v="33"/>
    <s v="N"/>
    <s v="DEFENSA Y SEGURIDAD"/>
    <s v="REGIONAL"/>
    <s v="REGIONAL"/>
    <s v="LIBRE"/>
    <s v="EJECUCION"/>
    <n v="40005575"/>
    <s v="40005575-EJECUCION"/>
    <m/>
    <s v="40005575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2500000000"/>
    <n v="0"/>
    <s v="TRAMITE CONVENIO"/>
    <s v="RS*"/>
    <x v="2"/>
  </r>
  <r>
    <n v="31"/>
    <s v="N"/>
    <s v="DEFENSA Y SEGURIDAD"/>
    <s v="REGIONAL"/>
    <s v="REGIONAL"/>
    <s v="LIBRE"/>
    <s v="DISEÑO"/>
    <n v="30433022"/>
    <s v="30433022-DISEÑO"/>
    <m/>
    <s v="30433022"/>
    <s v="CONSTRUCCION EDIFICIO INSTITUCIONAL ONEMI LOS LAGOS"/>
    <n v="200000000"/>
    <n v="0"/>
    <n v="0"/>
    <n v="0"/>
    <n v="0"/>
    <n v="0"/>
    <n v="0"/>
    <n v="0"/>
    <n v="0"/>
    <n v="0"/>
    <n v="0"/>
    <n v="0"/>
    <n v="0"/>
    <n v="0"/>
    <n v="200000000"/>
    <s v="SOLICITUD ONEMI"/>
    <s v="SR"/>
    <x v="2"/>
  </r>
  <r>
    <m/>
    <m/>
    <m/>
    <m/>
    <m/>
    <m/>
    <m/>
    <m/>
    <m/>
    <m/>
    <m/>
    <s v="TOTAL DE INICIATIVAS SIN MOVIMIENTO"/>
    <n v="5145223000"/>
    <n v="0"/>
    <n v="2718690000"/>
    <n v="0"/>
    <n v="0"/>
    <n v="0"/>
    <n v="0"/>
    <n v="0"/>
    <n v="0"/>
    <n v="0"/>
    <n v="0"/>
    <n v="0"/>
    <n v="0"/>
    <n v="2718690000"/>
    <n v="24265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REGIONAL"/>
    <n v="14550646676"/>
    <n v="995670000"/>
    <n v="6438325000"/>
    <n v="0"/>
    <n v="0"/>
    <n v="0"/>
    <n v="0"/>
    <n v="0"/>
    <n v="497730000"/>
    <n v="1738330000"/>
    <n v="2236060000"/>
    <n v="12606000"/>
    <n v="2236060000"/>
    <n v="4202265000"/>
    <n v="711665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MULTISECTORIAL"/>
    <s v="FOMENTO"/>
    <s v="REGIONAL"/>
    <s v="LIBRE"/>
    <s v="SEREMI DE MEDIO AMBIENTE"/>
    <n v="30136269"/>
    <s v="30136269-SEREMI DE MEDIO AMBIENTE"/>
    <m/>
    <s v="30136269"/>
    <s v="PROGRAMA RECAMBIO CALEFACTORES CIUDAD OSORNO"/>
    <n v="1500000000"/>
    <n v="624866319"/>
    <n v="277951000"/>
    <n v="0"/>
    <n v="0"/>
    <n v="0"/>
    <n v="0"/>
    <n v="0"/>
    <n v="0"/>
    <n v="0"/>
    <n v="0"/>
    <n v="2160000"/>
    <n v="0"/>
    <n v="277951000"/>
    <n v="597182681"/>
    <s v="EN EJECUCION"/>
    <s v="RS**"/>
    <x v="0"/>
  </r>
  <r>
    <n v="33"/>
    <s v="A"/>
    <s v="MULTISECTORIAL"/>
    <s v="FOMENTO"/>
    <s v="REGIONAL"/>
    <s v="LIBRE"/>
    <s v="SEREMI DE MEDIO AMBIENTE"/>
    <n v="30136320"/>
    <s v="30136320-SEREMI DE MEDIO AMBIENTE"/>
    <m/>
    <s v="30136320"/>
    <s v="PROTECCION APLICACION MODELO USO SUST. EN PAISAJE CONSERV. CHILOE"/>
    <n v="600000000"/>
    <n v="32047278"/>
    <n v="251370000"/>
    <n v="0"/>
    <n v="0"/>
    <n v="0"/>
    <n v="0"/>
    <n v="12644"/>
    <n v="0"/>
    <n v="24060657"/>
    <n v="24073301"/>
    <n v="0"/>
    <n v="24073301"/>
    <n v="227296699"/>
    <n v="316582722"/>
    <s v="EN EJECUCION"/>
    <s v="RS**"/>
    <x v="0"/>
  </r>
  <r>
    <n v="33"/>
    <s v="A"/>
    <s v="SILVOAGROPECUARIO"/>
    <s v="FOMENTO"/>
    <s v="REGIONAL"/>
    <s v="LIBRE"/>
    <s v="INDAP"/>
    <n v="30137060"/>
    <s v="30137060-INDAP"/>
    <m/>
    <s v="30137060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0"/>
    <n v="172001878"/>
    <n v="172001878"/>
    <n v="0"/>
    <n v="218145196"/>
    <n v="371374486"/>
    <n v="426178636"/>
    <s v="EN EJECUCION"/>
    <s v="RS**"/>
    <x v="0"/>
  </r>
  <r>
    <n v="33"/>
    <s v="A"/>
    <s v="SILVOAGROPECUARIO"/>
    <s v="FOMENTO"/>
    <s v="REGIONAL"/>
    <s v="LIBRE"/>
    <s v="INDAP"/>
    <n v="30433775"/>
    <s v="30433775-INDAP"/>
    <m/>
    <s v="30433775"/>
    <s v="MEJORAMIENTO DE SUELOS  EN TERRITORIOS INDIGENAS"/>
    <n v="500000000"/>
    <n v="7766711"/>
    <n v="322234000"/>
    <n v="0"/>
    <n v="0"/>
    <n v="0"/>
    <n v="0"/>
    <n v="0"/>
    <n v="0"/>
    <n v="18054384"/>
    <n v="18054384"/>
    <n v="0"/>
    <n v="18054384"/>
    <n v="304179616"/>
    <n v="169999289"/>
    <s v="EN EJECUCION"/>
    <s v="RS**"/>
    <x v="0"/>
  </r>
  <r>
    <n v="33"/>
    <s v="A"/>
    <s v="SILVOAGROPECUARIO"/>
    <s v="FOMENTO"/>
    <s v="REGIONAL"/>
    <s v="PIR"/>
    <s v="INDAP"/>
    <n v="30136317"/>
    <s v="30136317-INDAP"/>
    <m/>
    <s v="30136317"/>
    <s v="CAPACITACION ASESORIA TECNICA EN TURISMO RURAL PARA PEQUEÑOS AGRICULTORES"/>
    <n v="191000000"/>
    <n v="78350572"/>
    <n v="49581000"/>
    <n v="0"/>
    <n v="0"/>
    <n v="0"/>
    <n v="0"/>
    <n v="0"/>
    <n v="0"/>
    <n v="49581000"/>
    <n v="49581000"/>
    <n v="0"/>
    <n v="49581000"/>
    <n v="0"/>
    <n v="63068428"/>
    <s v="EN EJECUCION"/>
    <s v="RS**"/>
    <x v="0"/>
  </r>
  <r>
    <n v="33"/>
    <s v="A"/>
    <s v="SILVOAGROPECUARIO"/>
    <s v="FOMENTO"/>
    <s v="REGIONAL"/>
    <s v="PIR"/>
    <s v="INDAP"/>
    <n v="30378428"/>
    <s v="30378428-INDAP"/>
    <m/>
    <s v="30378428"/>
    <s v="SANEAMIENTO ASESORIA LEGAL Y TECNICA  CONSOLIDACION DE LA TENENCIA IMPERFECTA  DE TIERRAS"/>
    <n v="539266000"/>
    <n v="152013727"/>
    <n v="205200000"/>
    <n v="0"/>
    <n v="0"/>
    <n v="0"/>
    <n v="0"/>
    <n v="0"/>
    <n v="0"/>
    <n v="44252493"/>
    <n v="44252493"/>
    <n v="0"/>
    <n v="44252493"/>
    <n v="160947507"/>
    <n v="182052273"/>
    <s v="EN EJECUCION"/>
    <s v="RS**"/>
    <x v="0"/>
  </r>
  <r>
    <n v="33"/>
    <s v="N"/>
    <s v="SILVOAGROPECUARIO"/>
    <s v="FOMENTO"/>
    <s v="REGIONAL"/>
    <s v="LIBRE"/>
    <s v="SAG"/>
    <n v="30482019"/>
    <s v="30482019-SAG"/>
    <m/>
    <s v="30482019"/>
    <s v="ERRADICACION VISON DE LA REGION DE LOS LAGOS"/>
    <n v="400000000"/>
    <n v="0"/>
    <n v="202500000"/>
    <n v="0"/>
    <n v="0"/>
    <n v="0"/>
    <n v="0"/>
    <n v="0"/>
    <n v="7145796"/>
    <n v="0"/>
    <n v="7145796"/>
    <n v="32000000"/>
    <n v="7145796"/>
    <n v="195354204"/>
    <n v="197500000"/>
    <s v="EN EJECUCION"/>
    <s v="RS**"/>
    <x v="0"/>
  </r>
  <r>
    <n v="33"/>
    <s v="A"/>
    <s v="SILVOAGROPECUARIO"/>
    <s v="FOMENTO"/>
    <s v="REGIONAL"/>
    <s v="LIBRE"/>
    <s v="SAG"/>
    <n v="30482027"/>
    <s v="30482027-SAG"/>
    <m/>
    <s v="30482027"/>
    <s v="ERRADICACION DE LA BRUCELOSIS BOVINA"/>
    <n v="500000000"/>
    <n v="20999364"/>
    <n v="200000000"/>
    <n v="0"/>
    <n v="0"/>
    <n v="0"/>
    <n v="0"/>
    <n v="0"/>
    <n v="0"/>
    <n v="0"/>
    <n v="0"/>
    <n v="70000000"/>
    <n v="0"/>
    <n v="200000000"/>
    <n v="279000636"/>
    <s v="EN EJECUCION"/>
    <s v="RS**"/>
    <x v="0"/>
  </r>
  <r>
    <n v="33"/>
    <s v="A"/>
    <s v="PESCA"/>
    <s v="FOMENTO"/>
    <s v="REGIONAL"/>
    <s v="LIBRE"/>
    <s v="SERCOTEC"/>
    <n v="30349427"/>
    <s v="30349427-SERCOTEC"/>
    <m/>
    <s v="30349427"/>
    <s v="TRANSFERENCIA MEJORAMIENTO DE LA PRODUCTIVIDAD EN AREAS DE MANEJO II"/>
    <n v="540800000"/>
    <n v="211243811"/>
    <n v="166300000"/>
    <n v="0"/>
    <n v="0"/>
    <n v="0"/>
    <n v="0"/>
    <n v="0"/>
    <n v="0"/>
    <n v="0"/>
    <n v="0"/>
    <n v="1050000"/>
    <n v="0"/>
    <n v="166300000"/>
    <n v="163256189"/>
    <s v="EN EJECUCION"/>
    <s v="RS**"/>
    <x v="0"/>
  </r>
  <r>
    <n v="33"/>
    <s v="A"/>
    <s v="INDUSTRIA, COMERCIO, FINANZAS Y TURISMO"/>
    <s v="FOMENTO"/>
    <s v="REGIONAL"/>
    <s v="LIBRE"/>
    <s v="SERCOTEC"/>
    <n v="30440729"/>
    <s v="30440729-SERCOTEC"/>
    <m/>
    <s v="30440729"/>
    <s v="PROGRAMA APOYO INTEGRAL A LAS FERIAS LIBRES"/>
    <n v="320000000"/>
    <n v="166490237"/>
    <n v="0"/>
    <n v="0"/>
    <n v="0"/>
    <n v="0"/>
    <n v="0"/>
    <n v="0"/>
    <n v="0"/>
    <n v="0"/>
    <n v="0"/>
    <n v="0"/>
    <n v="0"/>
    <n v="0"/>
    <n v="153509763"/>
    <s v="EN EJECUCION"/>
    <s v="RS**"/>
    <x v="0"/>
  </r>
  <r>
    <n v="33"/>
    <s v="A"/>
    <s v="SILVOAGROPECUARIO"/>
    <s v="FOMENTO"/>
    <s v="REGIONAL"/>
    <s v="LIBRE"/>
    <s v="SERCOTEC"/>
    <n v="30351343"/>
    <s v="30351343-SERCOTEC"/>
    <m/>
    <s v="30351343"/>
    <s v="CAPACITACION Y VALORIZACION DE PRODUCTOS AGROPECUARIOS"/>
    <n v="450000000"/>
    <n v="20000000"/>
    <n v="75000000"/>
    <n v="0"/>
    <n v="0"/>
    <n v="0"/>
    <n v="0"/>
    <n v="0"/>
    <n v="0"/>
    <n v="71400000"/>
    <n v="71400000"/>
    <n v="0"/>
    <n v="71400000"/>
    <n v="3600000"/>
    <n v="355000000"/>
    <s v="EN EJECUCION"/>
    <s v="RS**"/>
    <x v="0"/>
  </r>
  <r>
    <n v="33"/>
    <s v="A"/>
    <s v="SILVOAGROPECUARIO"/>
    <s v="FOMENTO"/>
    <s v="REGIONAL"/>
    <s v="LIBRE"/>
    <s v="SEREMI DE AGRICULTURA "/>
    <n v="30481688"/>
    <s v="30481688-SEREMI DE AGRICULTURA "/>
    <m/>
    <s v="30481688"/>
    <s v="CAPACITACION Y FOMENTO AGROECOLOGIA  Y PRODUCCION AGRICULTURA"/>
    <n v="500000000"/>
    <n v="57601935"/>
    <n v="250000000"/>
    <n v="0"/>
    <n v="0"/>
    <n v="0"/>
    <n v="0"/>
    <n v="0"/>
    <n v="0"/>
    <n v="0"/>
    <n v="0"/>
    <n v="0"/>
    <n v="0"/>
    <n v="250000000"/>
    <n v="192398065"/>
    <s v="EN EJECUCION"/>
    <s v="RS**"/>
    <x v="0"/>
  </r>
  <r>
    <n v="33"/>
    <s v="A"/>
    <s v="PESCA"/>
    <s v="FOMENTO"/>
    <s v="REGIONAL"/>
    <s v="LIBRE"/>
    <s v="SEREMI DE AGRICULTURA "/>
    <n v="30343724"/>
    <s v="30343724-SEREMI DE AGRICULTURA "/>
    <m/>
    <s v="30343724"/>
    <s v="PROGRAMA FOMENTO Y DESARROLLO PESCA ARTESANAL REGION DE LOS LAGOS 2014-2016"/>
    <n v="2160000000"/>
    <n v="971968483"/>
    <n v="359470000"/>
    <n v="0"/>
    <n v="0"/>
    <n v="0"/>
    <n v="0"/>
    <n v="112036256"/>
    <n v="54292435"/>
    <n v="555555"/>
    <n v="166884246"/>
    <n v="4900000"/>
    <n v="166884246"/>
    <n v="192585754"/>
    <n v="828561517"/>
    <s v="EN EJECUCION"/>
    <s v="RS**"/>
    <x v="0"/>
  </r>
  <r>
    <n v="33"/>
    <s v="A"/>
    <s v="PESCA"/>
    <s v="FOMENTO"/>
    <s v="REGIONAL"/>
    <s v="LIBRE"/>
    <s v="SUBPESCA"/>
    <n v="30398233"/>
    <s v="30398233-SUBPESCA"/>
    <m/>
    <s v="30398233"/>
    <s v="RECUPERACION DE DIVERSIDAD PROD DE LA PESCA ARTESANAL"/>
    <n v="900000000"/>
    <n v="1833333"/>
    <n v="589880000"/>
    <n v="0"/>
    <n v="0"/>
    <n v="0"/>
    <n v="0"/>
    <n v="0"/>
    <n v="194322338"/>
    <n v="124058672"/>
    <n v="318381010"/>
    <n v="0"/>
    <n v="318381010"/>
    <n v="271498990"/>
    <n v="308286667"/>
    <s v="EN EJECUCION"/>
    <s v="RS**"/>
    <x v="0"/>
  </r>
  <r>
    <n v="33"/>
    <s v="A"/>
    <s v="INDUSTRIA, COMERCIO, FINANZAS Y TURISMO"/>
    <s v="FOMENTO"/>
    <s v="REGIONAL"/>
    <s v="LIBRE"/>
    <s v="SUBPESCA"/>
    <n v="30342025"/>
    <s v="30342025-SUBPESCA"/>
    <m/>
    <s v="30342025"/>
    <s v="TRANSFERENCIA GESTION DEL TERRITORIO TURISTICO, REGION DE LOS LAGOS "/>
    <n v="700000000"/>
    <n v="285768614"/>
    <n v="179500000"/>
    <n v="0"/>
    <n v="0"/>
    <n v="11274343"/>
    <n v="11274343"/>
    <n v="4591707"/>
    <n v="10479907"/>
    <n v="4598740"/>
    <n v="19670354"/>
    <n v="10038848"/>
    <n v="30944697"/>
    <n v="148555303"/>
    <n v="234731386"/>
    <s v="EN EJECUCION"/>
    <s v="RS**"/>
    <x v="0"/>
  </r>
  <r>
    <n v="33"/>
    <s v="A"/>
    <s v="INDUSTRIA, COMERCIO, FINANZAS Y TURISMO"/>
    <s v="FOMENTO"/>
    <s v="REGIONAL"/>
    <s v="LIBRE"/>
    <s v="SERNATUR"/>
    <n v="30405874"/>
    <s v="30405874-SERNATUR"/>
    <m/>
    <s v="30405874"/>
    <s v="CAPACITACION NUCLEOS GESTORES TERRITORIOS PIRDT"/>
    <n v="413277000"/>
    <n v="253421837"/>
    <n v="136436000"/>
    <n v="0"/>
    <n v="0"/>
    <n v="0"/>
    <n v="0"/>
    <n v="29258000"/>
    <n v="26276800"/>
    <n v="16940000"/>
    <n v="72474800"/>
    <n v="12787811"/>
    <n v="72474800"/>
    <n v="63961200"/>
    <n v="23419163"/>
    <s v="EN EJECUCION"/>
    <s v="RS**"/>
    <x v="0"/>
  </r>
  <r>
    <n v="33"/>
    <s v="A"/>
    <s v="SILVOAGROPECUARIO"/>
    <s v="FOMENTO"/>
    <s v="REGIONAL"/>
    <s v="PIR"/>
    <s v="SENCE"/>
    <n v="30363825"/>
    <s v="30363825-SENCE"/>
    <m/>
    <s v="30363825"/>
    <s v="TRANSFERENCIA APOYO A LA COMPETITIVIDAD PRODUCTORES MAPUCHES"/>
    <n v="1000000000"/>
    <n v="334999998"/>
    <n v="665000000"/>
    <n v="0"/>
    <n v="0"/>
    <n v="8204800"/>
    <n v="8204800"/>
    <n v="26979238"/>
    <n v="59431082"/>
    <n v="161884880"/>
    <n v="248295200"/>
    <n v="0"/>
    <n v="256500000"/>
    <n v="408500000"/>
    <n v="2"/>
    <s v="EN EJECUCION"/>
    <s v="RS**"/>
    <x v="0"/>
  </r>
  <r>
    <n v="33"/>
    <s v="A"/>
    <s v="SALUD"/>
    <s v="FOMENTO"/>
    <s v="REGIONAL"/>
    <s v="LIBRE"/>
    <s v="CONADI"/>
    <n v="30434988"/>
    <s v="30434988-CONADI"/>
    <m/>
    <s v="30434988"/>
    <s v="TRANSFERENCIA PROGRAMA INTEGRAL DE RIEGO REGION DE LOS LAGOS"/>
    <n v="2000000000"/>
    <n v="532448249"/>
    <n v="513000000"/>
    <n v="0"/>
    <n v="0"/>
    <n v="3533472"/>
    <n v="3533472"/>
    <n v="6977085"/>
    <n v="2648314"/>
    <n v="0"/>
    <n v="9625399"/>
    <n v="4510000"/>
    <n v="13158871"/>
    <n v="499841129"/>
    <n v="954551751"/>
    <s v="EN EJECUCION"/>
    <s v="RS**"/>
    <x v="0"/>
  </r>
  <r>
    <n v="33"/>
    <s v="A"/>
    <s v="SALUD"/>
    <s v="FOMENTO"/>
    <s v="REGIONAL"/>
    <s v="LIBRE"/>
    <s v="COMISION NACIONAL DE RIEGO"/>
    <n v="30135830"/>
    <s v="30135830-COMISION NACIONAL DE RIEGO"/>
    <m/>
    <s v="30135830"/>
    <s v="TRANSFERENCIA  TECNOLOGICA PREVENCION PRECOZ DE NEOPLASIAS COLORECTALES"/>
    <n v="200000000"/>
    <n v="152279000"/>
    <n v="47721000"/>
    <n v="0"/>
    <n v="0"/>
    <n v="0"/>
    <n v="0"/>
    <n v="13195000"/>
    <n v="0"/>
    <n v="0"/>
    <n v="13195000"/>
    <n v="2413125"/>
    <n v="13195000"/>
    <n v="34526000"/>
    <n v="0"/>
    <s v="EN EJECUCION"/>
    <s v="RS**"/>
    <x v="0"/>
  </r>
  <r>
    <m/>
    <m/>
    <m/>
    <m/>
    <m/>
    <m/>
    <m/>
    <m/>
    <m/>
    <m/>
    <m/>
    <s v="TOTAL DE INICIATIVAS EN EJECUCION"/>
    <n v="15747083000"/>
    <n v="5221141150"/>
    <n v="5080662682"/>
    <n v="0"/>
    <n v="0"/>
    <n v="69155933"/>
    <n v="69155933"/>
    <n v="193049930"/>
    <n v="354596672"/>
    <n v="687388259"/>
    <n v="1235034861"/>
    <n v="139859784"/>
    <n v="1304190794"/>
    <n v="3776471888"/>
    <n v="544527916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INDUSTRIA, COMERCIO, FINANZAS Y TURISMO"/>
    <s v="FOMENTO"/>
    <s v="REGIONAL"/>
    <s v="LIBRE"/>
    <s v="FOSIS"/>
    <n v="30364279"/>
    <s v="30364279-FOSIS"/>
    <m/>
    <s v="30364279"/>
    <s v="TRANSFERENCIA PROGRAMA  FOMENTO PRODUCTIVO ASOCIATIVO 2 REGION DE LOS LAGOS"/>
    <n v="1000000000"/>
    <n v="994077298"/>
    <n v="0"/>
    <n v="0"/>
    <n v="0"/>
    <n v="0"/>
    <n v="0"/>
    <n v="0"/>
    <n v="0"/>
    <n v="0"/>
    <n v="0"/>
    <n v="0"/>
    <n v="0"/>
    <n v="0"/>
    <n v="5922702"/>
    <s v="TERMINADO"/>
    <s v="RS**"/>
    <x v="0"/>
  </r>
  <r>
    <n v="33"/>
    <s v="A"/>
    <s v="MULTISECTORIAL"/>
    <s v="FOMENTO"/>
    <s v="REGIONAL"/>
    <s v="LIBRE"/>
    <s v="SEREMI DE MEDIO AMBIENTE"/>
    <n v="30136293"/>
    <s v="30136293-SEREMI DE MEDIO AMBIENTE"/>
    <m/>
    <s v="30136293"/>
    <s v="PROGRAMA IMPLEMENTACION DE BUENAS PRACTICAS AMBIENTALES"/>
    <n v="500000000"/>
    <n v="376952739"/>
    <n v="122640000"/>
    <n v="0"/>
    <n v="0"/>
    <n v="51833735"/>
    <n v="51833735"/>
    <n v="722636"/>
    <n v="69659102"/>
    <n v="0"/>
    <n v="70381738"/>
    <n v="0"/>
    <n v="122215473"/>
    <n v="424527"/>
    <n v="407261"/>
    <s v="TERMINADO"/>
    <s v="RS**"/>
    <x v="0"/>
  </r>
  <r>
    <n v="33"/>
    <s v="A"/>
    <s v="PESCA"/>
    <s v="FOMENTO"/>
    <s v="REGIONAL"/>
    <s v="LIBRE"/>
    <s v="SERCOTEC"/>
    <n v="30135459"/>
    <s v="30135459-SERCOTEC"/>
    <m/>
    <s v="30135459"/>
    <s v="TRANSFERENCIA INVERSION EN LA MIPE DEL MEJILLON CHILENO"/>
    <n v="917732000"/>
    <n v="772970293"/>
    <n v="0"/>
    <n v="0"/>
    <n v="0"/>
    <n v="0"/>
    <n v="0"/>
    <n v="0"/>
    <n v="0"/>
    <n v="0"/>
    <n v="0"/>
    <n v="0"/>
    <n v="0"/>
    <n v="0"/>
    <n v="144761707"/>
    <s v="TERMINADO"/>
    <s v="RS**"/>
    <x v="0"/>
  </r>
  <r>
    <n v="33"/>
    <s v="A"/>
    <s v="SILVOAGROPECUARIO"/>
    <s v="FOMENTO"/>
    <s v="REGIONAL"/>
    <s v="LIBRE"/>
    <s v="SERCOTEC"/>
    <n v="30464733"/>
    <s v="30464733-SERCOTEC"/>
    <m/>
    <s v="30464733"/>
    <s v="TRANSFERENCIA EMERGENCIA PRODUCTIVA FERIANTES Y COCINERIAS DEL MAR"/>
    <n v="503414000"/>
    <n v="491888375"/>
    <n v="0"/>
    <n v="0"/>
    <n v="0"/>
    <n v="0"/>
    <n v="0"/>
    <n v="0"/>
    <n v="0"/>
    <n v="0"/>
    <n v="0"/>
    <n v="0"/>
    <n v="0"/>
    <n v="0"/>
    <n v="11525625"/>
    <s v="TERMINADO"/>
    <s v="RS**"/>
    <x v="0"/>
  </r>
  <r>
    <n v="33"/>
    <s v="A"/>
    <s v="EDUCACIÓN Y CULTURA"/>
    <s v="FOMENTO"/>
    <s v="REGIONAL"/>
    <s v="LIBRE"/>
    <s v="SEREMI DE EDUCACION"/>
    <n v="30106837"/>
    <s v="30106837-SEREMI DE EDUCACION"/>
    <m/>
    <s v="30106837"/>
    <s v="TRANSFERENCIA DE HERRAMIENTAS DE VIDA PARA EL APRENDIZAJE"/>
    <n v="1208000000"/>
    <n v="619000000"/>
    <n v="0"/>
    <n v="0"/>
    <n v="0"/>
    <n v="0"/>
    <n v="0"/>
    <n v="0"/>
    <n v="0"/>
    <n v="0"/>
    <n v="0"/>
    <n v="0"/>
    <n v="0"/>
    <n v="0"/>
    <n v="589000000"/>
    <s v="TERMINADO"/>
    <s v="RS**"/>
    <x v="0"/>
  </r>
  <r>
    <n v="33"/>
    <s v="A"/>
    <s v="EDUCACIÓN Y CULTURA"/>
    <s v="FOMENTO"/>
    <s v="REGIONAL"/>
    <s v="LIBRE"/>
    <s v="SEREMI DE EDUCACION"/>
    <n v="30124775"/>
    <s v="30124775-SEREMI DE EDUCACION"/>
    <m/>
    <s v="30124775"/>
    <s v="MEJORAMIENTO EDUCACION POBLACION ADULTA X REGION"/>
    <n v="279511000"/>
    <n v="19365000"/>
    <n v="0"/>
    <n v="0"/>
    <n v="0"/>
    <n v="0"/>
    <n v="0"/>
    <n v="0"/>
    <n v="0"/>
    <n v="0"/>
    <n v="0"/>
    <n v="0"/>
    <n v="0"/>
    <n v="0"/>
    <n v="260146000"/>
    <s v="TERMINADO"/>
    <s v="RS**"/>
    <x v="0"/>
  </r>
  <r>
    <n v="33"/>
    <s v="A"/>
    <s v="EDUCACIÓN Y CULTURA"/>
    <s v="FOMENTO"/>
    <s v="REGIONAL"/>
    <s v="LIBRE"/>
    <s v="SEREMI DE EDUCACION"/>
    <n v="30124802"/>
    <s v="30124802-SEREMI DE EDUCACION"/>
    <m/>
    <s v="30124802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371550000"/>
    <s v="TERMINADO"/>
    <s v="RS**"/>
    <x v="0"/>
  </r>
  <r>
    <n v="33"/>
    <s v="A"/>
    <s v="INDUSTRIA, COMERCIO, FINANZAS Y TURISMO"/>
    <s v="FOMENTO"/>
    <s v="REGIONAL"/>
    <s v="LIBRE"/>
    <s v="SEREMI DE EDUCACION"/>
    <n v="30129698"/>
    <s v="30129698-SEREMI DE EDUCACION"/>
    <m/>
    <s v="30129698"/>
    <s v="CAPACITACION PERFECCIONAMIENTO ASIGNATURA LENGUA INDIGENA"/>
    <n v="630000000"/>
    <n v="157500000"/>
    <n v="0"/>
    <n v="0"/>
    <n v="0"/>
    <n v="0"/>
    <n v="0"/>
    <n v="0"/>
    <n v="0"/>
    <n v="0"/>
    <n v="0"/>
    <n v="0"/>
    <n v="0"/>
    <n v="0"/>
    <n v="472500000"/>
    <s v="TERMINADO"/>
    <s v="RS**"/>
    <x v="0"/>
  </r>
  <r>
    <m/>
    <m/>
    <m/>
    <m/>
    <m/>
    <m/>
    <m/>
    <m/>
    <m/>
    <m/>
    <m/>
    <s v="TOTAL DE INICIATIVAS TERMINADAS"/>
    <n v="5427657000"/>
    <n v="3449203705"/>
    <n v="122640000"/>
    <n v="0"/>
    <n v="0"/>
    <n v="51833735"/>
    <n v="51833735"/>
    <n v="722636"/>
    <n v="69659102"/>
    <n v="0"/>
    <n v="70381738"/>
    <n v="0"/>
    <n v="122215473"/>
    <n v="424527"/>
    <n v="185581329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INDUSTRIA, COMERCIO, FINANZAS Y TURISMO"/>
    <s v="FOMENTO"/>
    <s v="FOMENTO"/>
    <s v="LIBRE"/>
    <s v="EJECUCION"/>
    <n v="30482658"/>
    <s v="30482658-EJECUCION"/>
    <m/>
    <s v="30482658"/>
    <s v="CAPACITACION Y FORTALECIMIENTO PERSONAS MAYORE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0"/>
  </r>
  <r>
    <n v="33"/>
    <s v="P"/>
    <s v="INDUSTRIA, COMERCIO, FINANZAS Y TURISMO"/>
    <s v="FOMENTO"/>
    <s v="FOMENTO"/>
    <s v="LIBRE"/>
    <s v="FOSIS"/>
    <n v="30484364"/>
    <s v="30484364-FOSIS"/>
    <m/>
    <s v="30484364"/>
    <s v="CAPACITACION DESARROLLO Y FORTALECIMIENTO PERSONAS DISCAPACITADA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12"/>
  </r>
  <r>
    <m/>
    <m/>
    <m/>
    <m/>
    <m/>
    <m/>
    <m/>
    <m/>
    <m/>
    <m/>
    <m/>
    <s v="TOTAL DE INICIATIVAS EN CONVENIO Y TRAMITE"/>
    <n v="460000000"/>
    <n v="0"/>
    <n v="300000000"/>
    <n v="0"/>
    <n v="0"/>
    <n v="0"/>
    <n v="0"/>
    <n v="0"/>
    <n v="0"/>
    <n v="0"/>
    <n v="0"/>
    <n v="0"/>
    <n v="0"/>
    <n v="300000000"/>
    <n v="16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3"/>
    <s v="N"/>
    <s v="MULTISECTORIAL"/>
    <s v="FOMENTO"/>
    <s v="PROV. CHILOE"/>
    <s v="LIBRE"/>
    <s v="FOSIS"/>
    <n v="40000631"/>
    <s v="40000631-FOSIS"/>
    <m/>
    <s v="40000631"/>
    <s v="CAPACITACION Y FORTALECIMIENTO PESCADORES ARTESANALES DE CUCAO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SILVOAGROPECUARIO"/>
    <s v="FOMENTO"/>
    <s v="PROV. CHILOE"/>
    <s v="LIBRE"/>
    <s v="INDAP"/>
    <n v="30485206"/>
    <s v="30485206-INDAP"/>
    <m/>
    <s v="30485206"/>
    <s v="DIFUSION PARA EL FORTALECIMIENTO Y DSLLO DEL SELLO SIPAM CHILOE EN LA AFC"/>
    <n v="450000000"/>
    <n v="0"/>
    <n v="22500000"/>
    <n v="0"/>
    <n v="0"/>
    <n v="0"/>
    <n v="0"/>
    <n v="0"/>
    <n v="0"/>
    <n v="0"/>
    <n v="0"/>
    <n v="0"/>
    <n v="0"/>
    <n v="22500000"/>
    <n v="427500000"/>
    <s v="ARI"/>
    <s v="SR**"/>
    <x v="0"/>
  </r>
  <r>
    <n v="33"/>
    <s v="N"/>
    <s v="SILVOAGROPECUARIO"/>
    <s v="FOMENTO"/>
    <s v="REGIONAL"/>
    <s v="LIBRE"/>
    <s v="INDAP"/>
    <n v="30485196"/>
    <s v="30485196-INDAP"/>
    <m/>
    <s v="30485196"/>
    <s v="CAPACITACION Y MEJORAMIENTO OBRAS PARA USO EFICIENTE REC. HIDRICOS A NIVEL PREDIAL EN COM.IND"/>
    <n v="350000000"/>
    <n v="0"/>
    <n v="32341380"/>
    <n v="0"/>
    <n v="0"/>
    <n v="0"/>
    <n v="0"/>
    <n v="0"/>
    <n v="0"/>
    <n v="0"/>
    <n v="0"/>
    <n v="0"/>
    <n v="0"/>
    <n v="32341380"/>
    <n v="317658620"/>
    <s v="ARI"/>
    <s v="SR**"/>
    <x v="0"/>
  </r>
  <r>
    <n v="33"/>
    <s v="N"/>
    <s v="INDUSTRIA, COMERCIO, FINANZAS Y TURISMO"/>
    <s v="FOMENTO"/>
    <s v="CHAITEN"/>
    <s v="PIR"/>
    <s v="SERNAMEG"/>
    <n v="30461825"/>
    <s v="30461825-SERNAMEG"/>
    <m/>
    <s v="30461825"/>
    <s v="CAPACITACION TRABAJO EN FIBRA ANIMAL Y VEGETAL MUJERES DE CHAITEN"/>
    <n v="172834000"/>
    <n v="0"/>
    <n v="30000000"/>
    <n v="0"/>
    <n v="0"/>
    <n v="0"/>
    <n v="0"/>
    <n v="0"/>
    <n v="0"/>
    <n v="0"/>
    <n v="0"/>
    <n v="0"/>
    <n v="0"/>
    <n v="30000000"/>
    <n v="142834000"/>
    <s v="ARI"/>
    <s v="RS**"/>
    <x v="0"/>
  </r>
  <r>
    <n v="33"/>
    <s v="N"/>
    <s v="MULTISECTORIAL"/>
    <s v="FOMENTO"/>
    <s v="REGIONAL"/>
    <s v="LIBRE"/>
    <s v="SERNAMEG"/>
    <n v="30485183"/>
    <s v="30485183-SERNAMEG"/>
    <m/>
    <s v="30485183"/>
    <s v="CAPACITACION FORTALECIMIENTO DE LA AUTONOMIA ECONOMICA DE MUJERES EMPRENDEDORAS DEL SERNAMEG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INDUSTRIA, COMERCIO, FINANZAS Y TURISMO"/>
    <s v="FOMENTO"/>
    <s v="PROV. LLANQUIHUE"/>
    <s v="LIBRE"/>
    <s v="CORFO"/>
    <n v="30479944"/>
    <s v="30479944-CORFO"/>
    <m/>
    <s v="30479944"/>
    <s v="CAPACITACION DINAMINACION DEST. TURISTICO PMONTT,CALBUCO,MAULLIN PATRIMONIAL"/>
    <n v="514632000"/>
    <n v="0"/>
    <n v="35613425"/>
    <n v="0"/>
    <n v="0"/>
    <n v="0"/>
    <n v="0"/>
    <n v="0"/>
    <n v="0"/>
    <n v="0"/>
    <n v="0"/>
    <n v="0"/>
    <n v="0"/>
    <n v="35613425"/>
    <n v="479018575"/>
    <s v="ARI"/>
    <s v="SR**"/>
    <x v="0"/>
  </r>
  <r>
    <n v="33"/>
    <s v="N"/>
    <s v="MULTISECTORIAL"/>
    <s v="FOMENTO"/>
    <s v="REGIONAL"/>
    <s v="LIBRE"/>
    <s v="CORFO"/>
    <n v="30485056"/>
    <s v="30485056-CORFO"/>
    <m/>
    <s v="30485056"/>
    <s v="CAPACITACION TECNICA PARA LA IMPLEMENTACION DEL PLAN DE DESARROLLO DE LA INDUSTRIA MITULICULTURA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INDUSTRIA, COMERCIO, FINANZAS Y TURISMO"/>
    <s v="FOMENTO"/>
    <s v="REGIONAL"/>
    <s v="LIBRE"/>
    <s v="CORFO"/>
    <n v="30485055"/>
    <s v="30485055-CORFO"/>
    <m/>
    <s v="30485055"/>
    <s v="CAPACITACION PARA FORTALECIEMIENTO TECNOLOGOCO PARA LA IMPLEMETACION DEL PLAN INDUSTRIAL PARA EL CONSUMO HUMANO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MULTISECTORIAL"/>
    <s v="FOMENTO"/>
    <s v="REGIONAL"/>
    <s v="LIBRE"/>
    <s v="CORFO"/>
    <n v="40001266"/>
    <s v="40001266-CORFO"/>
    <m/>
    <s v="40001266"/>
    <s v="CAPACITACION PARA DESARROLLO Y FORTALECIMIENTO PRODUCTIVO DE ZONAS ESTRATEGICAS"/>
    <n v="400000000"/>
    <n v="0"/>
    <n v="10000000"/>
    <n v="0"/>
    <n v="0"/>
    <n v="0"/>
    <n v="0"/>
    <n v="0"/>
    <n v="0"/>
    <n v="0"/>
    <n v="0"/>
    <n v="0"/>
    <n v="0"/>
    <n v="10000000"/>
    <n v="390000000"/>
    <s v="SOLICITUD DIPLAN"/>
    <s v="SR**"/>
    <x v="0"/>
  </r>
  <r>
    <n v="33"/>
    <s v="N"/>
    <s v="PESCA"/>
    <s v="FOMENTO"/>
    <s v="REGIONAL"/>
    <s v="LIBRE"/>
    <s v="SUBPESCA"/>
    <n v="30398277"/>
    <s v="30398277-SUBPESCA"/>
    <m/>
    <s v="30398277"/>
    <s v="RECUPERACION Y DIVERSIFICACION PRODUCCION ACUICOLA EN PEQUEÑA ESCALA"/>
    <n v="394000000"/>
    <n v="0"/>
    <n v="0"/>
    <n v="0"/>
    <n v="0"/>
    <n v="0"/>
    <n v="0"/>
    <n v="0"/>
    <n v="0"/>
    <n v="0"/>
    <n v="0"/>
    <n v="0"/>
    <n v="0"/>
    <n v="0"/>
    <n v="394000000"/>
    <s v="APROBADO CORE"/>
    <s v="RS**"/>
    <x v="0"/>
  </r>
  <r>
    <n v="33"/>
    <s v="N"/>
    <s v="PESCA"/>
    <s v="FOMENTO"/>
    <s v="REGIONAL"/>
    <s v="LIBRE"/>
    <s v="SUBPESCA"/>
    <n v="30485060"/>
    <s v="30485060-SUBPESCA"/>
    <m/>
    <s v="30485060"/>
    <s v="RECUPERACION DE ACTIVIDADES PRODUCTIVAS DE LA PESCA ARTESANAL"/>
    <n v="500000000"/>
    <n v="0"/>
    <n v="35000000"/>
    <n v="0"/>
    <n v="0"/>
    <n v="0"/>
    <n v="0"/>
    <n v="0"/>
    <n v="0"/>
    <n v="0"/>
    <n v="0"/>
    <n v="0"/>
    <n v="0"/>
    <n v="35000000"/>
    <n v="465000000"/>
    <s v="ARI"/>
    <s v="SR**"/>
    <x v="0"/>
  </r>
  <r>
    <n v="33"/>
    <s v="N"/>
    <s v="PESCA"/>
    <s v="FOMENTO"/>
    <s v="PROV.PALENA"/>
    <s v="PIR"/>
    <s v="SUBPESCA"/>
    <n v="40000965"/>
    <s v="40000965-SUBPESCA"/>
    <m/>
    <s v="40000965"/>
    <s v="ASISTENCIA TECNICA PESCADORES ARTESANALES SUBTERRITORIO 2 PMDT PATAGONIA VERDE"/>
    <n v="109650000"/>
    <n v="0"/>
    <n v="36229037"/>
    <n v="0"/>
    <n v="0"/>
    <n v="0"/>
    <n v="0"/>
    <n v="0"/>
    <n v="0"/>
    <n v="0"/>
    <n v="0"/>
    <n v="0"/>
    <n v="0"/>
    <n v="36229037"/>
    <n v="73420963"/>
    <s v="SOLICITUD DIPLAN"/>
    <s v="SR**"/>
    <x v="0"/>
  </r>
  <r>
    <n v="33"/>
    <s v="N"/>
    <s v="INDUSTRIA, COMERCIO, FINANZAS Y TURISMO"/>
    <s v="FOMENTO"/>
    <s v="REGIONAL"/>
    <s v="LIBRE"/>
    <s v="SERNATUR"/>
    <n v="30399283"/>
    <s v="30399283-SERNATUR"/>
    <m/>
    <s v="30399283"/>
    <s v="DIFUSION PROG. DE APLICACION DE ESTRATEGIAS DE PROMOCION"/>
    <n v="12000000"/>
    <n v="0"/>
    <n v="0"/>
    <n v="0"/>
    <n v="0"/>
    <n v="0"/>
    <n v="0"/>
    <n v="0"/>
    <n v="0"/>
    <n v="0"/>
    <n v="0"/>
    <n v="0"/>
    <n v="0"/>
    <n v="0"/>
    <n v="12000000"/>
    <s v="APROBADO CORE"/>
    <s v="RS**"/>
    <x v="0"/>
  </r>
  <r>
    <n v="33"/>
    <s v="N"/>
    <s v="INDUSTRIA, COMERCIO, FINANZAS Y TURISMO"/>
    <s v="FOMENTO"/>
    <s v="REGIONAL"/>
    <s v="LIBRE"/>
    <s v="SERNATUR"/>
    <n v="30485426"/>
    <s v="30485426-SERNATUR"/>
    <m/>
    <s v="30485426"/>
    <s v="CAPACITACION PARA EL DES. Y FORTAL. RUTA DE LOS PARQUES REG. LOS LAGOS"/>
    <n v="2000000000"/>
    <n v="0"/>
    <n v="20000000"/>
    <n v="0"/>
    <n v="0"/>
    <n v="0"/>
    <n v="0"/>
    <n v="0"/>
    <n v="0"/>
    <n v="0"/>
    <n v="0"/>
    <n v="0"/>
    <n v="0"/>
    <n v="20000000"/>
    <n v="1980000000"/>
    <s v="ARI"/>
    <s v="SR**"/>
    <x v="0"/>
  </r>
  <r>
    <n v="33"/>
    <s v="N"/>
    <s v="INDUSTRIA, COMERCIO, FINANZAS Y TURISMO"/>
    <s v="FOMENTO"/>
    <s v="REGIONAL"/>
    <s v="LIBRE"/>
    <s v="SERNATUR"/>
    <n v="30433774"/>
    <s v="30433774-SERNATUR"/>
    <m/>
    <s v="30433774"/>
    <s v="DIFUSION Y PROMOCION TURISTICA REGION DE LOS LAGOS"/>
    <n v="2700000000"/>
    <n v="0"/>
    <n v="10000000"/>
    <n v="0"/>
    <n v="0"/>
    <n v="0"/>
    <n v="0"/>
    <n v="0"/>
    <n v="0"/>
    <n v="0"/>
    <n v="0"/>
    <n v="0"/>
    <n v="0"/>
    <n v="10000000"/>
    <n v="2690000000"/>
    <s v="SOLICITUD DIPLAN"/>
    <s v="SR**"/>
    <x v="0"/>
  </r>
  <r>
    <n v="33"/>
    <s v="N"/>
    <s v="INDUSTRIA, COMERCIO, FINANZAS Y TURISMO"/>
    <s v="FOMENTO"/>
    <s v="REGIONAL"/>
    <s v="LIBRE"/>
    <s v="SENCE"/>
    <n v="40001173"/>
    <s v="40001173-SENCE"/>
    <m/>
    <s v="40001173"/>
    <s v="CAPACITACION ESCUELA DE OFICIOS TURISMO REGION DE LOS LAGOS"/>
    <n v="120000000"/>
    <n v="0"/>
    <n v="10000000"/>
    <n v="0"/>
    <n v="0"/>
    <n v="0"/>
    <n v="0"/>
    <n v="0"/>
    <n v="0"/>
    <n v="0"/>
    <n v="0"/>
    <n v="0"/>
    <n v="0"/>
    <n v="10000000"/>
    <n v="110000000"/>
    <s v="SOLICITUD DIPLAN"/>
    <s v="SR**"/>
    <x v="0"/>
  </r>
  <r>
    <n v="33"/>
    <s v="N"/>
    <s v="SILVOAGROPECUARIO"/>
    <s v="FOMENTO"/>
    <s v="REGIONAL"/>
    <s v="LIBRE"/>
    <s v="CONAF"/>
    <n v="30400100"/>
    <s v="30400100-CONAF"/>
    <m/>
    <s v="30400100"/>
    <s v="CAPACITACION ORDENAMIENTO PREDIAL Y FOMENTO A LA PRODUCCION LIMPIA"/>
    <n v="950008000"/>
    <n v="0"/>
    <n v="30000000"/>
    <n v="0"/>
    <n v="0"/>
    <n v="0"/>
    <n v="0"/>
    <n v="0"/>
    <n v="0"/>
    <n v="0"/>
    <n v="0"/>
    <n v="0"/>
    <n v="0"/>
    <n v="30000000"/>
    <n v="920008000"/>
    <s v="ARI"/>
    <s v="SR**"/>
    <x v="0"/>
  </r>
  <r>
    <m/>
    <m/>
    <m/>
    <m/>
    <m/>
    <m/>
    <m/>
    <m/>
    <m/>
    <m/>
    <m/>
    <s v="TOTAL DE INICIATIVAS SIN MOVIMIENTO"/>
    <n v="9673124000"/>
    <n v="0"/>
    <n v="391683842"/>
    <n v="0"/>
    <n v="0"/>
    <n v="0"/>
    <n v="0"/>
    <n v="0"/>
    <n v="0"/>
    <n v="0"/>
    <n v="0"/>
    <n v="0"/>
    <n v="0"/>
    <n v="391683842"/>
    <n v="928144015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"/>
    <n v="31307864000"/>
    <n v="8670344855"/>
    <n v="5894986524"/>
    <n v="0"/>
    <n v="0"/>
    <n v="120989668"/>
    <n v="120989668"/>
    <n v="193772566"/>
    <n v="424255774"/>
    <n v="687388259"/>
    <n v="1305416599"/>
    <n v="139859784"/>
    <n v="1426406267"/>
    <n v="4468580257"/>
    <n v="1674253262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P"/>
    <s v="SILVOAGROPECUARIO"/>
    <s v="FOMENTO"/>
    <s v="FOMENTO"/>
    <s v="PV"/>
    <s v="INDAP"/>
    <n v="30341275"/>
    <s v="30341275-INDAP"/>
    <m/>
    <s v="30341275"/>
    <s v="TRANSFERENCIA PROGRAMA REGULARIZACION DERECHO APROVECHAMIENTOS DE AGUA"/>
    <n v="203000000"/>
    <n v="86207000"/>
    <n v="98018000"/>
    <n v="0"/>
    <n v="0"/>
    <n v="0"/>
    <n v="0"/>
    <n v="0"/>
    <n v="0"/>
    <n v="18636889"/>
    <n v="18636889"/>
    <n v="0"/>
    <n v="18636889"/>
    <n v="79381111"/>
    <n v="18775000"/>
    <s v="EN EJECUCION"/>
    <s v="RS**"/>
    <x v="12"/>
  </r>
  <r>
    <n v="33"/>
    <s v="A"/>
    <s v="SILVOAGROPECUARIO"/>
    <s v="FOMENTO"/>
    <s v="FOMENTO"/>
    <s v="PV"/>
    <s v="INDAP"/>
    <n v="30341323"/>
    <s v="30341323-INDAP"/>
    <m/>
    <s v="30341323"/>
    <s v="TRANSFERENCIA FORTALECIMIENTO Y COMPETITIVIDAD DE LA ARTESANIA "/>
    <n v="190000000"/>
    <n v="118572000"/>
    <n v="70744000"/>
    <n v="0"/>
    <n v="0"/>
    <n v="0"/>
    <n v="0"/>
    <n v="0"/>
    <n v="0"/>
    <n v="31494523"/>
    <n v="31494523"/>
    <n v="0"/>
    <n v="31494523"/>
    <n v="39249477"/>
    <n v="684000"/>
    <s v="EN EJECUCION"/>
    <s v="RS**"/>
    <x v="2"/>
  </r>
  <r>
    <n v="33"/>
    <s v="A"/>
    <s v="SILVOAGROPECUARIO"/>
    <s v="FOMENTO"/>
    <s v="FOMENTO"/>
    <s v="PV"/>
    <s v="INDAP"/>
    <n v="30341325"/>
    <s v="30341325-INDAP"/>
    <m/>
    <s v="30341325"/>
    <s v="TRANSFERENCIA Y ASESORIA  TECNICA EN TURISMO RURAL II ETAPA"/>
    <n v="350000000"/>
    <n v="90171000"/>
    <n v="159546000"/>
    <n v="0"/>
    <n v="0"/>
    <n v="0"/>
    <n v="0"/>
    <n v="458828"/>
    <n v="0"/>
    <n v="52763750"/>
    <n v="53222578"/>
    <n v="0"/>
    <n v="53222578"/>
    <n v="106323422"/>
    <n v="100283000"/>
    <s v="EN EJECUCION"/>
    <s v="RS**"/>
    <x v="12"/>
  </r>
  <r>
    <n v="33"/>
    <s v="N"/>
    <s v="SILVOAGROPECUARIO"/>
    <s v="FOMENTO"/>
    <s v="FOMENTO"/>
    <s v="PV"/>
    <s v="INDAP"/>
    <n v="30341329"/>
    <s v="30341329-INDAP"/>
    <m/>
    <s v="30341329"/>
    <s v="TRANSFERENCIA ASESORIA ESPECIALIZADA CONSOLIDACION TENENCIA TIERRA EN AFC"/>
    <n v="309000000"/>
    <n v="136309404"/>
    <n v="94392000"/>
    <n v="0"/>
    <n v="0"/>
    <n v="0"/>
    <n v="0"/>
    <n v="0"/>
    <n v="0"/>
    <n v="7922756"/>
    <n v="7922756"/>
    <n v="0"/>
    <n v="7922756"/>
    <n v="86469244"/>
    <n v="78298596"/>
    <s v="EN EJECUCION"/>
    <s v="RS**"/>
    <x v="2"/>
  </r>
  <r>
    <n v="33"/>
    <s v="N"/>
    <s v="SILVOAGROPECUARIO"/>
    <s v="FOMENTO"/>
    <s v="REGIONAL"/>
    <s v="PV"/>
    <s v="INDAP"/>
    <n v="30341233"/>
    <s v="30341233-INDAP"/>
    <m/>
    <s v="30341233"/>
    <s v="TRANSFERENCIA OBRAS MENORES DE RIEGO Y SUMINISTRO DE AGUA AFC"/>
    <n v="769600000"/>
    <n v="426550000"/>
    <n v="327739823"/>
    <n v="0"/>
    <n v="0"/>
    <n v="17550000"/>
    <n v="17550000"/>
    <n v="0"/>
    <n v="0"/>
    <n v="310189823"/>
    <n v="310189823"/>
    <n v="0"/>
    <n v="327739823"/>
    <n v="0"/>
    <n v="15310177"/>
    <s v="EN EJECUCION"/>
    <s v="RS**"/>
    <x v="2"/>
  </r>
  <r>
    <n v="33"/>
    <s v="N"/>
    <s v="SILVOAGROPECUARIO"/>
    <s v="FOMENTO"/>
    <s v="PROV. LLANQUIHUE"/>
    <s v="PV"/>
    <s v="SEREMI DE AGRICULTURA"/>
    <n v="30329922"/>
    <s v="30329922-SEREMI DE AGRICULTURA"/>
    <m/>
    <s v="30329922"/>
    <s v="TRANSFERENCIA TECNOLOGICA PARA EL DESARROLLO Y POTENCIAMIENTO DE LA AFC"/>
    <n v="530000000"/>
    <n v="72327909"/>
    <n v="23600000"/>
    <n v="0"/>
    <n v="0"/>
    <n v="0"/>
    <n v="0"/>
    <n v="0"/>
    <n v="0"/>
    <n v="0"/>
    <n v="0"/>
    <n v="0"/>
    <n v="0"/>
    <n v="23600000"/>
    <n v="434072091"/>
    <s v="EN EJECUCION"/>
    <s v="RS**"/>
    <x v="2"/>
  </r>
  <r>
    <n v="33"/>
    <s v="N"/>
    <s v="SILVOAGROPECUARIO"/>
    <s v="FOMENTO"/>
    <s v="PROV. CHILOE"/>
    <s v="PV"/>
    <s v="SEREMI DE AGRICULTURA"/>
    <n v="30341173"/>
    <s v="30341173-SEREMI DE AGRICULTURA"/>
    <m/>
    <s v="30341173"/>
    <s v="TRANSFERENCIA PROGRAMA VALORACION SELLO ORIGEN DE PRODUCTOS SILVOAGROPECUARIOS"/>
    <n v="450000000"/>
    <n v="49745252"/>
    <n v="18600000"/>
    <n v="0"/>
    <n v="0"/>
    <n v="0"/>
    <n v="0"/>
    <n v="0"/>
    <n v="0"/>
    <n v="0"/>
    <n v="0"/>
    <n v="0"/>
    <n v="0"/>
    <n v="18600000"/>
    <n v="381654748"/>
    <s v="EN EJECUCION"/>
    <s v="RS**"/>
    <x v="2"/>
  </r>
  <r>
    <n v="33"/>
    <s v="N"/>
    <s v="SILVOAGROPECUARIO"/>
    <s v="FOMENTO"/>
    <s v="CHAITEN"/>
    <s v="PV"/>
    <s v="SEREMI DE AGRICULTURA"/>
    <n v="30341175"/>
    <s v="30341175-SEREMI DE AGRICULTURA"/>
    <m/>
    <s v="30341175"/>
    <s v="PROGRAMA MEJORAMIENTO GENETICO OVINO/BOVINO TPV"/>
    <n v="600000000"/>
    <n v="80000000"/>
    <n v="28600000"/>
    <n v="0"/>
    <n v="0"/>
    <n v="0"/>
    <n v="0"/>
    <n v="0"/>
    <n v="0"/>
    <n v="0"/>
    <n v="0"/>
    <n v="0"/>
    <n v="0"/>
    <n v="28600000"/>
    <n v="491400000"/>
    <s v="EN EJECUCION"/>
    <s v="RS**"/>
    <x v="2"/>
  </r>
  <r>
    <n v="33"/>
    <s v="N"/>
    <s v="SILVOAGROPECUARIO"/>
    <s v="FOMENTO"/>
    <s v="FOMENTO"/>
    <s v="PV"/>
    <s v="SEREMI DE AGRICULTURA"/>
    <n v="30419826"/>
    <s v="30419826-SEREMI DE AGRICULTURA"/>
    <m/>
    <s v="30419826"/>
    <s v="CAPACITACION PARA EL FOMENTO AGROFORESTAL EN PALENA Y COCHAMO"/>
    <n v="315000000"/>
    <n v="49500000"/>
    <n v="87795000"/>
    <n v="0"/>
    <n v="0"/>
    <n v="0"/>
    <n v="0"/>
    <n v="0"/>
    <n v="0"/>
    <n v="0"/>
    <n v="0"/>
    <n v="0"/>
    <n v="0"/>
    <n v="87795000"/>
    <n v="177705000"/>
    <s v="EN EJECUCION"/>
    <s v="RS**"/>
    <x v="2"/>
  </r>
  <r>
    <n v="33"/>
    <s v="N"/>
    <s v="SILVOAGROPECUARIO"/>
    <s v="FOMENTO"/>
    <s v="FOMENTO"/>
    <s v="PV"/>
    <s v="SAG"/>
    <n v="30341424"/>
    <s v="30341424-SAG"/>
    <m/>
    <s v="30341424"/>
    <s v="TRANSFERENCIA MONITOREO SITUACION SANITARIA EN BOVINOS Y OVINOS DEL TPV"/>
    <n v="169500000"/>
    <n v="24997878"/>
    <n v="68999000"/>
    <n v="0"/>
    <n v="0"/>
    <n v="0"/>
    <n v="0"/>
    <n v="0"/>
    <n v="0"/>
    <n v="23028863"/>
    <n v="23028863"/>
    <n v="30000000"/>
    <n v="23028863"/>
    <n v="45970137"/>
    <n v="75503122"/>
    <s v="EN EJECUCION"/>
    <s v="RS**"/>
    <x v="2"/>
  </r>
  <r>
    <n v="33"/>
    <s v="N"/>
    <s v="SILVOAGROPECUARIO"/>
    <s v="FOMENTO"/>
    <s v="FOMENTO"/>
    <s v="PV"/>
    <s v="SAG"/>
    <n v="30341439"/>
    <s v="30341439-SAG"/>
    <m/>
    <s v="30341439"/>
    <s v="TRANSFERENCIA PROGRAMA RECUPERACION SUELO DEGRADADOS EN TPV"/>
    <n v="210000000"/>
    <n v="0"/>
    <n v="2500000"/>
    <n v="0"/>
    <n v="0"/>
    <n v="0"/>
    <n v="0"/>
    <n v="0"/>
    <n v="0"/>
    <n v="0"/>
    <n v="0"/>
    <n v="0"/>
    <n v="0"/>
    <n v="2500000"/>
    <n v="207500000"/>
    <s v="EN EJECUCION"/>
    <s v="RS**"/>
    <x v="2"/>
  </r>
  <r>
    <n v="33"/>
    <s v="N"/>
    <s v="SILVOAGROPECUARIO"/>
    <s v="FOMENTO"/>
    <s v="FOMENTO"/>
    <s v="PV"/>
    <s v="CORFO"/>
    <n v="30342022"/>
    <s v="30342022-CORFO"/>
    <m/>
    <s v="30342022"/>
    <s v="TRANSFERENCIA PDT PECUARIO BOVINO Y AGROINDUSTRIAL TPV"/>
    <n v="198000000"/>
    <n v="193245960"/>
    <n v="4754040"/>
    <n v="0"/>
    <n v="0"/>
    <n v="78930"/>
    <n v="78930"/>
    <n v="536512"/>
    <n v="0"/>
    <n v="185212"/>
    <n v="721724"/>
    <n v="0"/>
    <n v="800654"/>
    <n v="3953386"/>
    <n v="0"/>
    <s v="EN EJECUCION"/>
    <s v="RS**"/>
    <x v="2"/>
  </r>
  <r>
    <n v="33"/>
    <s v="N"/>
    <s v="PESCA"/>
    <s v="FOMENTO"/>
    <s v="FOMENTO"/>
    <s v="PV"/>
    <s v="CORFO"/>
    <n v="30341732"/>
    <s v="30341732-CORFO"/>
    <m/>
    <s v="30341732"/>
    <s v="TRANSFERENCIA FORTALECER PESCA ARTESANAL CHAITEN, HUALAIHUE Y COCHAMO"/>
    <n v="378000000"/>
    <n v="287548000"/>
    <n v="90452000"/>
    <n v="45024120"/>
    <n v="0"/>
    <n v="45248984"/>
    <n v="90273104"/>
    <n v="0"/>
    <n v="0"/>
    <n v="0"/>
    <n v="0"/>
    <n v="0"/>
    <n v="90273104"/>
    <n v="178896"/>
    <n v="0"/>
    <s v="EN EJECUCION"/>
    <s v="RS**"/>
    <x v="2"/>
  </r>
  <r>
    <n v="33"/>
    <s v="N"/>
    <s v="INDUSTRIA, COMERCIO, FINANZAS Y TURISMO"/>
    <s v="FOMENTO"/>
    <s v="PROV. CHILOE"/>
    <s v="PV"/>
    <s v="CORFO"/>
    <n v="30342073"/>
    <s v="30342073-CORFO"/>
    <m/>
    <s v="30342073"/>
    <s v="TRANSFERENCIA DESARROLLO SUSTENTABLE DESTINO TURISTICO PATAGONIA VERDE"/>
    <n v="960000000"/>
    <n v="482500000"/>
    <n v="227751177"/>
    <n v="0"/>
    <n v="0"/>
    <n v="31494"/>
    <n v="31494"/>
    <n v="3147855"/>
    <n v="1400000"/>
    <n v="3044238"/>
    <n v="7592093"/>
    <n v="10000000"/>
    <n v="7623587"/>
    <n v="220127590"/>
    <n v="249748823"/>
    <s v="EN EJECUCION"/>
    <s v="RS**"/>
    <x v="2"/>
  </r>
  <r>
    <n v="33"/>
    <s v="N"/>
    <s v="INDUSTRIA, COMERCIO, FINANZAS Y TURISMO"/>
    <s v="FOMENTO"/>
    <s v="REGIONAL"/>
    <s v="PV"/>
    <s v="SERCOTEC"/>
    <n v="30345125"/>
    <s v="30345125-SERCOTEC"/>
    <m/>
    <s v="30345125"/>
    <s v="TRANSFERENCIA FORTALECIMIENTO MICRO Y PEQUEÑA EMPRESA"/>
    <n v="1060000000"/>
    <n v="790964379"/>
    <n v="2500000"/>
    <n v="0"/>
    <n v="0"/>
    <n v="0"/>
    <n v="0"/>
    <n v="762833"/>
    <n v="0"/>
    <n v="0"/>
    <n v="762833"/>
    <n v="0"/>
    <n v="762833"/>
    <n v="1737167"/>
    <n v="266535621"/>
    <s v="EN EJECUCION"/>
    <s v="RS**"/>
    <x v="2"/>
  </r>
  <r>
    <n v="33"/>
    <s v="N"/>
    <s v="INDUSTRIA, COMERCIO, FINANZAS Y TURISMO"/>
    <s v="FOMENTO"/>
    <s v="REGIONAL"/>
    <s v="PV"/>
    <s v="SERNATUR"/>
    <n v="30337226"/>
    <s v="30337226-SERNATUR"/>
    <m/>
    <s v="30337226"/>
    <s v="TRANSFERENCIA DESARROLLO DEL T.I.E. EN TERRITORIO PATAGONIA VERDE "/>
    <n v="1275000000"/>
    <n v="696647777"/>
    <n v="327038000"/>
    <n v="0"/>
    <n v="0"/>
    <n v="27497121"/>
    <n v="27497121"/>
    <n v="11085475"/>
    <n v="11044145"/>
    <n v="18761805"/>
    <n v="40891425"/>
    <n v="5180000"/>
    <n v="68388546"/>
    <n v="258649454"/>
    <n v="251314223"/>
    <s v="EN EJECUCION"/>
    <s v="RS**"/>
    <x v="2"/>
  </r>
  <r>
    <n v="33"/>
    <s v="N"/>
    <s v="PESCA"/>
    <s v="FOMENTO"/>
    <s v="REGIONAL"/>
    <s v="PV"/>
    <s v="SUBPESCA"/>
    <n v="30398531"/>
    <s v="30398531-SUBPESCA"/>
    <m/>
    <s v="30398531"/>
    <s v="TRANSFERENCIA CAPITAL SEMILLA PARA POTENCIAR LOS SEIS EJES PRODUCTIVOS A DE LA PROVINCIA DE PALENA"/>
    <n v="600000000"/>
    <n v="178556502"/>
    <n v="153900000"/>
    <n v="0"/>
    <n v="0"/>
    <n v="0"/>
    <n v="0"/>
    <n v="0"/>
    <n v="9031108"/>
    <n v="2535537"/>
    <n v="11566645"/>
    <n v="0"/>
    <n v="11566645"/>
    <n v="142333355"/>
    <n v="267543498"/>
    <s v="EN EJECUCION"/>
    <s v="RS**"/>
    <x v="2"/>
  </r>
  <r>
    <n v="33"/>
    <s v="N"/>
    <s v="MULTISECTORIAL"/>
    <s v="FOMENTO"/>
    <s v="REGIONAL"/>
    <s v="PV"/>
    <s v="SEREMI DE BIENES NACIONALES"/>
    <n v="30426980"/>
    <s v="30426980-SEREMI DE BIENES NACIONALES"/>
    <m/>
    <s v="30426980"/>
    <s v="SANEAMIENTO DE LA TENENCIA IRREGULAR DE LA PROPIEDAD PATAGONIA VERDE"/>
    <n v="500000000"/>
    <n v="0"/>
    <n v="253934000"/>
    <n v="0"/>
    <n v="0"/>
    <n v="4119000"/>
    <n v="4119000"/>
    <n v="0"/>
    <n v="4692000"/>
    <n v="3733433"/>
    <n v="8425433"/>
    <n v="17986000"/>
    <n v="12544433"/>
    <n v="241389567"/>
    <n v="246066000"/>
    <s v="EN EJECUCION"/>
    <s v="RS**"/>
    <x v="2"/>
  </r>
  <r>
    <m/>
    <m/>
    <m/>
    <m/>
    <m/>
    <m/>
    <m/>
    <m/>
    <m/>
    <m/>
    <m/>
    <s v="TOTAL DE INICIATIVAS EN EJECUCION"/>
    <n v="9067100000"/>
    <n v="3763843061"/>
    <n v="2040863040"/>
    <n v="45024120"/>
    <n v="0"/>
    <n v="94525529"/>
    <n v="139549649"/>
    <n v="15991503"/>
    <n v="26167253"/>
    <n v="472296829"/>
    <n v="514455585"/>
    <n v="63166000"/>
    <n v="654005234"/>
    <n v="1386857806"/>
    <n v="32623938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SILVOAGROPECUARIO"/>
    <s v="FOMENTO"/>
    <s v="PROV. PALENA"/>
    <s v="PV"/>
    <s v="SEREMI DE AGRICULTURA"/>
    <n v="30326872"/>
    <s v="30326872-SEREMI DE AGRICULTURA"/>
    <m/>
    <s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876121"/>
    <s v="TERMINADO"/>
    <s v="RS**"/>
    <x v="0"/>
  </r>
  <r>
    <n v="33"/>
    <s v="A"/>
    <s v="INDUSTRIA, COMERCIO, FINANZAS Y TURISMO"/>
    <s v="FOMENTO"/>
    <s v="PROV. PALENA"/>
    <s v="PV"/>
    <s v="SERCOTEC"/>
    <n v="30342023"/>
    <s v="30342023-SERCOTEC"/>
    <m/>
    <s v="30342023"/>
    <s v="CAPACITACION CENTRO EMPRENDIMIENTO PATAGONIA VERDE "/>
    <n v="602433000"/>
    <n v="184553121"/>
    <n v="182650500"/>
    <n v="0"/>
    <n v="0"/>
    <n v="0"/>
    <n v="0"/>
    <n v="0"/>
    <n v="0"/>
    <n v="0"/>
    <n v="0"/>
    <n v="0"/>
    <n v="0"/>
    <n v="182650500"/>
    <n v="235229379"/>
    <s v="TERMINADO"/>
    <s v="RS**"/>
    <x v="0"/>
  </r>
  <r>
    <m/>
    <m/>
    <m/>
    <m/>
    <m/>
    <m/>
    <m/>
    <m/>
    <m/>
    <m/>
    <m/>
    <s v="TOTAL DE INICIATIVAS TERMINADAS"/>
    <n v="662433000"/>
    <n v="243677000"/>
    <n v="182650500"/>
    <n v="0"/>
    <n v="0"/>
    <n v="0"/>
    <n v="0"/>
    <n v="0"/>
    <n v="0"/>
    <n v="0"/>
    <n v="0"/>
    <n v="0"/>
    <n v="0"/>
    <n v="182650500"/>
    <n v="23610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SION PATAGONIA VERDE"/>
    <n v="9729533000"/>
    <n v="4007520061"/>
    <n v="2223513540"/>
    <n v="45024120"/>
    <n v="0"/>
    <n v="94525529"/>
    <n v="139549649"/>
    <n v="15991503"/>
    <n v="26167253"/>
    <n v="472296829"/>
    <n v="514455585"/>
    <n v="63166000"/>
    <n v="654005234"/>
    <n v="1569508306"/>
    <n v="3498499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INICIATIVAS DE FOMENTO A SS.PP."/>
    <n v="41037397000"/>
    <n v="12677864916"/>
    <n v="8118500064"/>
    <n v="45024120"/>
    <n v="0"/>
    <n v="215515197"/>
    <n v="260539317"/>
    <n v="209764069"/>
    <n v="450423027"/>
    <n v="1159685088"/>
    <n v="1819872184"/>
    <n v="203025784"/>
    <n v="2080411501"/>
    <n v="6038088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n v="33"/>
    <s v="N"/>
    <s v="MULTISECTORIAL"/>
    <s v="FOMENTO"/>
    <s v="REGIONAL"/>
    <s v="FIC"/>
    <s v="EJECUCION"/>
    <s v="S/C"/>
    <s v="S/C-EJECUCION"/>
    <m/>
    <s v="S/C"/>
    <s v="FONDO INNOVACION Y COMPETITIVIDAD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s v="APROBADO  LEY "/>
    <s v="RS**"/>
    <x v="2"/>
  </r>
  <r>
    <m/>
    <m/>
    <m/>
    <m/>
    <m/>
    <m/>
    <m/>
    <m/>
    <m/>
    <m/>
    <m/>
    <s v="TOTAL FIC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FOMENTO"/>
    <n v="43027830000"/>
    <n v="12677864916"/>
    <n v="10108933064"/>
    <n v="45024120"/>
    <n v="0"/>
    <n v="215515197"/>
    <n v="260539317"/>
    <n v="209764069"/>
    <n v="450423027"/>
    <n v="1413316088"/>
    <n v="2073503184"/>
    <n v="203025784"/>
    <n v="2334042501"/>
    <n v="7774890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ESUPUESTO 2018"/>
    <n v="513384861270.19678"/>
    <n v="139845972102"/>
    <n v="107847485560.29785"/>
    <n v="1565834672"/>
    <n v="4018099064"/>
    <n v="7017538869"/>
    <n v="12601472605"/>
    <n v="6449020874"/>
    <n v="7293396038"/>
    <n v="14867360996"/>
    <n v="28333034249"/>
    <n v="5625388472.1999998"/>
    <n v="41211250513"/>
    <n v="66636235047.297836"/>
    <n v="265691403607.8989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7">
  <r>
    <n v="30126279"/>
    <x v="0"/>
    <m/>
    <m/>
    <m/>
    <n v="123913136.4286"/>
    <n v="136119482.62864"/>
    <n v="260032619.05724001"/>
  </r>
  <r>
    <n v="30135711"/>
    <x v="0"/>
    <m/>
    <m/>
    <m/>
    <n v="1000000"/>
    <n v="10000000"/>
    <n v="11000000"/>
  </r>
  <r>
    <n v="40000611"/>
    <x v="0"/>
    <m/>
    <m/>
    <m/>
    <m/>
    <n v="22000000"/>
    <n v="22000000"/>
  </r>
  <r>
    <n v="40001381"/>
    <x v="1"/>
    <m/>
    <m/>
    <m/>
    <m/>
    <n v="39584000"/>
    <n v="39584000"/>
  </r>
  <r>
    <n v="40002497"/>
    <x v="0"/>
    <m/>
    <m/>
    <m/>
    <n v="1500000"/>
    <m/>
    <n v="1500000"/>
  </r>
  <r>
    <n v="20190549"/>
    <x v="0"/>
    <m/>
    <m/>
    <m/>
    <m/>
    <n v="6477054"/>
    <n v="6477054"/>
  </r>
  <r>
    <n v="30066636"/>
    <x v="0"/>
    <m/>
    <m/>
    <m/>
    <n v="1762414"/>
    <m/>
    <n v="1762414"/>
  </r>
  <r>
    <n v="30073164"/>
    <x v="0"/>
    <m/>
    <m/>
    <m/>
    <n v="88600"/>
    <m/>
    <n v="88600"/>
  </r>
  <r>
    <n v="30084978"/>
    <x v="0"/>
    <m/>
    <m/>
    <m/>
    <n v="16078283"/>
    <m/>
    <n v="16078283"/>
  </r>
  <r>
    <n v="30113942"/>
    <x v="0"/>
    <m/>
    <m/>
    <m/>
    <n v="366468"/>
    <m/>
    <n v="366468"/>
  </r>
  <r>
    <n v="30115349"/>
    <x v="0"/>
    <m/>
    <m/>
    <m/>
    <n v="90561143"/>
    <n v="72440127"/>
    <n v="163001270"/>
  </r>
  <r>
    <n v="30356933"/>
    <x v="0"/>
    <m/>
    <m/>
    <m/>
    <n v="112189977"/>
    <n v="151560000"/>
    <n v="263749977"/>
  </r>
  <r>
    <n v="30458322"/>
    <x v="0"/>
    <m/>
    <m/>
    <m/>
    <n v="185401399"/>
    <n v="55347412"/>
    <n v="240748811"/>
  </r>
  <r>
    <n v="30465245"/>
    <x v="0"/>
    <m/>
    <m/>
    <m/>
    <n v="10019154"/>
    <n v="28436380"/>
    <n v="38455534"/>
  </r>
  <r>
    <n v="40000194"/>
    <x v="0"/>
    <m/>
    <m/>
    <m/>
    <n v="44667840"/>
    <n v="289255478"/>
    <n v="333923318"/>
  </r>
  <r>
    <n v="30125798"/>
    <x v="0"/>
    <m/>
    <m/>
    <m/>
    <n v="57814057"/>
    <n v="77077670"/>
    <n v="134891727"/>
  </r>
  <r>
    <n v="30389035"/>
    <x v="0"/>
    <m/>
    <m/>
    <m/>
    <n v="57473049"/>
    <n v="169945451"/>
    <n v="227418500"/>
  </r>
  <r>
    <n v="30480531"/>
    <x v="0"/>
    <m/>
    <m/>
    <m/>
    <n v="73399750"/>
    <n v="81699875"/>
    <n v="155099625"/>
  </r>
  <r>
    <n v="30071449"/>
    <x v="0"/>
    <m/>
    <m/>
    <m/>
    <m/>
    <n v="1058507331"/>
    <n v="1058507331"/>
  </r>
  <r>
    <n v="30072372"/>
    <x v="0"/>
    <m/>
    <m/>
    <m/>
    <n v="2084993"/>
    <n v="3395034"/>
    <n v="5480027"/>
  </r>
  <r>
    <n v="30086361"/>
    <x v="0"/>
    <m/>
    <m/>
    <m/>
    <m/>
    <n v="2112583"/>
    <n v="2112583"/>
  </r>
  <r>
    <n v="30102779"/>
    <x v="0"/>
    <m/>
    <m/>
    <m/>
    <n v="21873746"/>
    <n v="68653424"/>
    <n v="90527170"/>
  </r>
  <r>
    <n v="30115295"/>
    <x v="0"/>
    <m/>
    <m/>
    <m/>
    <n v="41045357.061673529"/>
    <n v="41646000"/>
    <n v="82691357.061673522"/>
  </r>
  <r>
    <n v="30311722"/>
    <x v="0"/>
    <m/>
    <m/>
    <m/>
    <n v="1795000"/>
    <n v="2410000"/>
    <n v="4205000"/>
  </r>
  <r>
    <n v="30342673"/>
    <x v="0"/>
    <m/>
    <m/>
    <m/>
    <n v="1933680"/>
    <m/>
    <n v="1933680"/>
  </r>
  <r>
    <n v="30351932"/>
    <x v="0"/>
    <m/>
    <m/>
    <m/>
    <n v="12491410"/>
    <n v="6245705"/>
    <n v="18737115"/>
  </r>
  <r>
    <n v="30455973"/>
    <x v="0"/>
    <m/>
    <m/>
    <m/>
    <n v="11475170"/>
    <m/>
    <n v="11475170"/>
  </r>
  <r>
    <n v="30458546"/>
    <x v="0"/>
    <m/>
    <m/>
    <m/>
    <n v="203490000"/>
    <m/>
    <n v="203490000"/>
  </r>
  <r>
    <n v="30086050"/>
    <x v="0"/>
    <m/>
    <m/>
    <m/>
    <m/>
    <n v="228920140"/>
    <n v="228920140"/>
  </r>
  <r>
    <n v="30098600"/>
    <x v="0"/>
    <m/>
    <m/>
    <m/>
    <n v="10380000"/>
    <n v="30600000"/>
    <n v="40980000"/>
  </r>
  <r>
    <n v="30121787"/>
    <x v="0"/>
    <m/>
    <m/>
    <m/>
    <n v="89625494"/>
    <n v="6223848"/>
    <n v="95849342"/>
  </r>
  <r>
    <n v="30135738"/>
    <x v="0"/>
    <m/>
    <m/>
    <m/>
    <n v="2050000"/>
    <m/>
    <n v="2050000"/>
  </r>
  <r>
    <n v="30185572"/>
    <x v="0"/>
    <m/>
    <m/>
    <m/>
    <n v="75000000"/>
    <n v="55000000"/>
    <n v="130000000"/>
  </r>
  <r>
    <n v="30341232"/>
    <x v="0"/>
    <m/>
    <m/>
    <m/>
    <n v="20230000"/>
    <n v="26180000"/>
    <n v="46410000"/>
  </r>
  <r>
    <n v="30464752"/>
    <x v="0"/>
    <m/>
    <m/>
    <m/>
    <n v="38000000"/>
    <n v="115785896"/>
    <n v="153785896"/>
  </r>
  <r>
    <n v="20157700"/>
    <x v="0"/>
    <m/>
    <m/>
    <m/>
    <n v="0"/>
    <n v="15000000"/>
    <n v="15000000"/>
  </r>
  <r>
    <n v="30073551"/>
    <x v="0"/>
    <m/>
    <m/>
    <m/>
    <n v="0"/>
    <n v="265904289"/>
    <n v="265904289"/>
  </r>
  <r>
    <n v="30083335"/>
    <x v="0"/>
    <m/>
    <m/>
    <m/>
    <m/>
    <n v="82700000"/>
    <n v="82700000"/>
  </r>
  <r>
    <n v="30085972"/>
    <x v="0"/>
    <m/>
    <m/>
    <m/>
    <n v="263085649"/>
    <n v="141890837"/>
    <n v="404976486"/>
  </r>
  <r>
    <n v="30086050"/>
    <x v="0"/>
    <m/>
    <m/>
    <m/>
    <n v="115727084"/>
    <n v="50560300"/>
    <n v="166287384"/>
  </r>
  <r>
    <n v="30092606"/>
    <x v="0"/>
    <m/>
    <m/>
    <m/>
    <n v="108375441"/>
    <n v="154683329"/>
    <n v="263058770"/>
  </r>
  <r>
    <n v="30098600"/>
    <x v="0"/>
    <m/>
    <m/>
    <m/>
    <n v="8150000"/>
    <n v="6150000"/>
    <n v="14300000"/>
  </r>
  <r>
    <n v="30103434"/>
    <x v="0"/>
    <m/>
    <m/>
    <m/>
    <n v="64059780"/>
    <n v="0"/>
    <n v="64059780"/>
  </r>
  <r>
    <n v="30121787"/>
    <x v="0"/>
    <m/>
    <m/>
    <m/>
    <n v="1500000"/>
    <n v="1500000"/>
    <n v="3000000"/>
  </r>
  <r>
    <n v="30128503"/>
    <x v="0"/>
    <m/>
    <m/>
    <m/>
    <n v="55474872"/>
    <n v="52034347"/>
    <n v="107509219"/>
  </r>
  <r>
    <n v="30129912"/>
    <x v="0"/>
    <m/>
    <m/>
    <m/>
    <n v="41866200"/>
    <n v="0"/>
    <n v="41866200"/>
  </r>
  <r>
    <n v="30134014"/>
    <x v="0"/>
    <m/>
    <m/>
    <m/>
    <n v="31700000"/>
    <n v="31700000"/>
    <n v="63400000"/>
  </r>
  <r>
    <n v="30135059"/>
    <x v="0"/>
    <m/>
    <m/>
    <m/>
    <n v="1800000"/>
    <n v="652200861"/>
    <n v="654000861"/>
  </r>
  <r>
    <n v="30137881"/>
    <x v="0"/>
    <m/>
    <m/>
    <m/>
    <n v="88309125"/>
    <n v="85380158"/>
    <n v="173689283"/>
  </r>
  <r>
    <n v="30185572"/>
    <x v="0"/>
    <m/>
    <m/>
    <m/>
    <n v="273790800"/>
    <n v="273790800"/>
    <n v="547581600"/>
  </r>
  <r>
    <n v="30343540"/>
    <x v="0"/>
    <m/>
    <m/>
    <m/>
    <n v="51341583"/>
    <n v="24122024"/>
    <n v="75463607"/>
  </r>
  <r>
    <n v="30395727"/>
    <x v="0"/>
    <m/>
    <m/>
    <m/>
    <n v="18466046"/>
    <n v="57914287"/>
    <n v="76380333"/>
  </r>
  <r>
    <n v="30430173"/>
    <x v="0"/>
    <m/>
    <m/>
    <m/>
    <n v="181500000"/>
    <n v="120657885"/>
    <n v="302157885"/>
  </r>
  <r>
    <n v="30464752"/>
    <x v="0"/>
    <m/>
    <m/>
    <m/>
    <n v="73777496"/>
    <n v="34375378"/>
    <n v="108152874"/>
  </r>
  <r>
    <n v="30466394"/>
    <x v="0"/>
    <m/>
    <m/>
    <m/>
    <n v="1200000"/>
    <n v="68827183"/>
    <n v="70027183"/>
  </r>
  <r>
    <n v="30466433"/>
    <x v="0"/>
    <m/>
    <m/>
    <m/>
    <n v="166980281"/>
    <n v="74523868"/>
    <n v="241504149"/>
  </r>
  <r>
    <n v="30486350"/>
    <x v="0"/>
    <m/>
    <m/>
    <m/>
    <m/>
    <n v="30000000"/>
    <n v="30000000"/>
  </r>
  <r>
    <n v="30043744"/>
    <x v="0"/>
    <m/>
    <m/>
    <m/>
    <n v="230754814"/>
    <n v="1439017578"/>
    <n v="1669772392"/>
  </r>
  <r>
    <n v="30062818"/>
    <x v="0"/>
    <m/>
    <m/>
    <m/>
    <m/>
    <n v="238687162"/>
    <n v="238687162"/>
  </r>
  <r>
    <n v="30068433"/>
    <x v="0"/>
    <m/>
    <m/>
    <m/>
    <m/>
    <n v="5500500"/>
    <n v="5500500"/>
  </r>
  <r>
    <n v="30070862"/>
    <x v="0"/>
    <m/>
    <m/>
    <m/>
    <m/>
    <n v="123499000"/>
    <n v="123499000"/>
  </r>
  <r>
    <n v="30087456"/>
    <x v="0"/>
    <m/>
    <m/>
    <m/>
    <n v="190000000"/>
    <n v="157000000"/>
    <n v="347000000"/>
  </r>
  <r>
    <n v="30102235"/>
    <x v="0"/>
    <m/>
    <m/>
    <m/>
    <m/>
    <n v="137188773"/>
    <n v="137188773"/>
  </r>
  <r>
    <n v="30110580"/>
    <x v="0"/>
    <m/>
    <m/>
    <m/>
    <m/>
    <n v="119536084"/>
    <n v="119536084"/>
  </r>
  <r>
    <n v="30126943"/>
    <x v="0"/>
    <m/>
    <m/>
    <m/>
    <n v="77233000"/>
    <n v="71478000"/>
    <n v="148711000"/>
  </r>
  <r>
    <n v="30158072"/>
    <x v="0"/>
    <m/>
    <m/>
    <m/>
    <n v="276000000"/>
    <n v="375445000"/>
    <n v="651445000"/>
  </r>
  <r>
    <n v="30247072"/>
    <x v="0"/>
    <m/>
    <m/>
    <m/>
    <m/>
    <n v="14960000"/>
    <n v="14960000"/>
  </r>
  <r>
    <n v="30397335"/>
    <x v="0"/>
    <m/>
    <m/>
    <m/>
    <n v="80000000"/>
    <n v="80000000"/>
    <n v="160000000"/>
  </r>
  <r>
    <n v="30397336"/>
    <x v="0"/>
    <m/>
    <m/>
    <m/>
    <n v="1600000"/>
    <n v="1600000"/>
    <n v="3200000"/>
  </r>
  <r>
    <n v="30409780"/>
    <x v="0"/>
    <m/>
    <m/>
    <m/>
    <n v="60000000"/>
    <m/>
    <n v="60000000"/>
  </r>
  <r>
    <n v="30448275"/>
    <x v="0"/>
    <m/>
    <m/>
    <m/>
    <n v="80000000"/>
    <n v="80000000"/>
    <n v="160000000"/>
  </r>
  <r>
    <n v="30465788"/>
    <x v="0"/>
    <m/>
    <m/>
    <m/>
    <m/>
    <n v="77698000"/>
    <n v="77698000"/>
  </r>
  <r>
    <n v="40000636"/>
    <x v="0"/>
    <m/>
    <m/>
    <m/>
    <m/>
    <n v="50000000"/>
    <n v="50000000"/>
  </r>
  <r>
    <n v="40001267"/>
    <x v="0"/>
    <m/>
    <m/>
    <m/>
    <n v="2100000"/>
    <n v="82100000"/>
    <n v="84200000"/>
  </r>
  <r>
    <s v="20144598-3"/>
    <x v="0"/>
    <m/>
    <m/>
    <m/>
    <n v="0"/>
    <n v="9478361"/>
    <n v="9478361"/>
  </r>
  <r>
    <n v="30076574"/>
    <x v="0"/>
    <m/>
    <m/>
    <m/>
    <n v="201279733"/>
    <n v="250663095"/>
    <n v="451942828"/>
  </r>
  <r>
    <n v="30080729"/>
    <x v="0"/>
    <m/>
    <m/>
    <m/>
    <n v="0"/>
    <n v="34291500"/>
    <n v="34291500"/>
  </r>
  <r>
    <n v="30087299"/>
    <x v="0"/>
    <m/>
    <m/>
    <m/>
    <n v="110000000"/>
    <n v="100000000"/>
    <n v="210000000"/>
  </r>
  <r>
    <n v="30088011"/>
    <x v="0"/>
    <m/>
    <m/>
    <m/>
    <n v="0"/>
    <n v="31200000"/>
    <n v="31200000"/>
  </r>
  <r>
    <n v="30106468"/>
    <x v="0"/>
    <m/>
    <m/>
    <m/>
    <n v="20339139"/>
    <n v="0"/>
    <n v="20339139"/>
  </r>
  <r>
    <n v="30108787"/>
    <x v="0"/>
    <m/>
    <m/>
    <m/>
    <n v="0"/>
    <n v="4819502"/>
    <n v="4819502"/>
  </r>
  <r>
    <n v="30137333"/>
    <x v="0"/>
    <m/>
    <m/>
    <m/>
    <n v="88626978"/>
    <n v="52137144"/>
    <n v="140764122"/>
  </r>
  <r>
    <n v="30185373"/>
    <x v="0"/>
    <m/>
    <m/>
    <m/>
    <n v="263255"/>
    <n v="485520"/>
    <n v="748775"/>
  </r>
  <r>
    <n v="30228773"/>
    <x v="0"/>
    <m/>
    <m/>
    <m/>
    <n v="0"/>
    <n v="38167970"/>
    <n v="38167970"/>
  </r>
  <r>
    <n v="30248522"/>
    <x v="0"/>
    <m/>
    <m/>
    <m/>
    <n v="0"/>
    <n v="121200000"/>
    <n v="121200000"/>
  </r>
  <r>
    <n v="30291172"/>
    <x v="0"/>
    <m/>
    <m/>
    <m/>
    <n v="0"/>
    <n v="1137500"/>
    <n v="1137500"/>
  </r>
  <r>
    <n v="30342773"/>
    <x v="0"/>
    <m/>
    <m/>
    <m/>
    <n v="9693381"/>
    <n v="0"/>
    <n v="9693381"/>
  </r>
  <r>
    <n v="30364305"/>
    <x v="0"/>
    <m/>
    <m/>
    <m/>
    <n v="0"/>
    <n v="5480000"/>
    <n v="5480000"/>
  </r>
  <r>
    <n v="30426972"/>
    <x v="0"/>
    <m/>
    <m/>
    <m/>
    <n v="0"/>
    <n v="399981000"/>
    <n v="399981000"/>
  </r>
  <r>
    <n v="30458130"/>
    <x v="0"/>
    <m/>
    <m/>
    <m/>
    <n v="20716530"/>
    <n v="1400000"/>
    <n v="22116530"/>
  </r>
  <r>
    <n v="30458984"/>
    <x v="0"/>
    <m/>
    <m/>
    <m/>
    <n v="0"/>
    <n v="14248908"/>
    <n v="14248908"/>
  </r>
  <r>
    <n v="30460140"/>
    <x v="0"/>
    <m/>
    <m/>
    <m/>
    <n v="323500000"/>
    <n v="282500000"/>
    <n v="606000000"/>
  </r>
  <r>
    <n v="30461279"/>
    <x v="0"/>
    <m/>
    <m/>
    <m/>
    <n v="71856845"/>
    <n v="30443020"/>
    <n v="102299865"/>
  </r>
  <r>
    <n v="30464833"/>
    <x v="0"/>
    <m/>
    <m/>
    <m/>
    <n v="31004578"/>
    <n v="0"/>
    <n v="31004578"/>
  </r>
  <r>
    <n v="30465242"/>
    <x v="0"/>
    <m/>
    <m/>
    <m/>
    <n v="0"/>
    <n v="24261083"/>
    <n v="24261083"/>
  </r>
  <r>
    <n v="30465244"/>
    <x v="0"/>
    <m/>
    <m/>
    <m/>
    <n v="0"/>
    <n v="20022500"/>
    <n v="20022500"/>
  </r>
  <r>
    <m/>
    <x v="2"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s v="RIO NEGRO"/>
    <s v="AMPLIACION Y MEJORAMIENTO CENTRO COMUNITARIO LAGOS DE CHILE"/>
    <n v="30488548"/>
    <n v="38636710"/>
  </r>
  <r>
    <x v="1"/>
    <s v="PUERTO VARAS"/>
    <s v="CONSTRUCCION CUARTEL PRIMERA COMPAÑÍA DE BOMBEROS"/>
    <n v="30487763"/>
    <n v="33919277"/>
  </r>
  <r>
    <x v="2"/>
    <s v="CURACO"/>
    <s v="HABILITACION EXTENSION REDES ABASTECIMIENTO APR SECTOR KM. 8"/>
    <n v="30488318"/>
    <n v="10155439"/>
  </r>
  <r>
    <x v="2"/>
    <s v="CHONCHI"/>
    <s v="MEJORAMIENTO INSTALACIONES PARQUE MUNICIPAL DE NOTUCO"/>
    <n v="30484893"/>
    <n v="44493316"/>
  </r>
  <r>
    <x v="2"/>
    <s v="QUELLON"/>
    <s v="CONSTRUCCION SKATE PARK, COMUNA DE QUELLON"/>
    <n v="30483043"/>
    <n v="8338567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52"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6"/>
  </r>
  <r>
    <x v="7"/>
    <x v="7"/>
  </r>
  <r>
    <x v="8"/>
    <x v="8"/>
  </r>
  <r>
    <x v="9"/>
    <x v="9"/>
  </r>
  <r>
    <x v="9"/>
    <x v="8"/>
  </r>
  <r>
    <x v="10"/>
    <x v="10"/>
  </r>
  <r>
    <x v="11"/>
    <x v="11"/>
  </r>
  <r>
    <x v="12"/>
    <x v="12"/>
  </r>
  <r>
    <x v="13"/>
    <x v="13"/>
  </r>
  <r>
    <x v="14"/>
    <x v="14"/>
  </r>
  <r>
    <x v="15"/>
    <x v="15"/>
  </r>
  <r>
    <x v="16"/>
    <x v="16"/>
  </r>
  <r>
    <x v="17"/>
    <x v="17"/>
  </r>
  <r>
    <x v="18"/>
    <x v="18"/>
  </r>
  <r>
    <x v="19"/>
    <x v="19"/>
  </r>
  <r>
    <x v="20"/>
    <x v="20"/>
  </r>
  <r>
    <x v="21"/>
    <x v="21"/>
  </r>
  <r>
    <x v="22"/>
    <x v="22"/>
  </r>
  <r>
    <x v="23"/>
    <x v="23"/>
  </r>
  <r>
    <x v="24"/>
    <x v="24"/>
  </r>
  <r>
    <x v="25"/>
    <x v="25"/>
  </r>
  <r>
    <x v="26"/>
    <x v="26"/>
  </r>
  <r>
    <x v="27"/>
    <x v="27"/>
  </r>
  <r>
    <x v="27"/>
    <x v="28"/>
  </r>
  <r>
    <x v="28"/>
    <x v="29"/>
  </r>
  <r>
    <x v="29"/>
    <x v="30"/>
  </r>
  <r>
    <x v="29"/>
    <x v="31"/>
  </r>
  <r>
    <x v="30"/>
    <x v="32"/>
  </r>
  <r>
    <x v="30"/>
    <x v="33"/>
  </r>
  <r>
    <x v="31"/>
    <x v="34"/>
  </r>
  <r>
    <x v="31"/>
    <x v="35"/>
  </r>
  <r>
    <x v="32"/>
    <x v="21"/>
  </r>
  <r>
    <x v="33"/>
    <x v="36"/>
  </r>
  <r>
    <x v="34"/>
    <x v="37"/>
  </r>
  <r>
    <x v="34"/>
    <x v="38"/>
  </r>
  <r>
    <x v="35"/>
    <x v="39"/>
  </r>
  <r>
    <x v="35"/>
    <x v="40"/>
  </r>
  <r>
    <x v="36"/>
    <x v="41"/>
  </r>
  <r>
    <x v="37"/>
    <x v="40"/>
  </r>
  <r>
    <x v="37"/>
    <x v="42"/>
  </r>
  <r>
    <x v="38"/>
    <x v="43"/>
  </r>
  <r>
    <x v="38"/>
    <x v="44"/>
  </r>
  <r>
    <x v="38"/>
    <x v="45"/>
  </r>
  <r>
    <x v="39"/>
    <x v="46"/>
  </r>
  <r>
    <x v="40"/>
    <x v="47"/>
  </r>
  <r>
    <x v="40"/>
    <x v="43"/>
  </r>
  <r>
    <x v="40"/>
    <x v="43"/>
  </r>
  <r>
    <x v="41"/>
    <x v="48"/>
  </r>
  <r>
    <x v="42"/>
    <x v="43"/>
  </r>
  <r>
    <x v="43"/>
    <x v="43"/>
  </r>
  <r>
    <x v="43"/>
    <x v="43"/>
  </r>
  <r>
    <x v="43"/>
    <x v="43"/>
  </r>
  <r>
    <x v="44"/>
    <x v="43"/>
  </r>
  <r>
    <x v="44"/>
    <x v="43"/>
  </r>
  <r>
    <x v="45"/>
    <x v="43"/>
  </r>
  <r>
    <x v="45"/>
    <x v="43"/>
  </r>
  <r>
    <x v="46"/>
    <x v="43"/>
  </r>
  <r>
    <x v="47"/>
    <x v="43"/>
  </r>
  <r>
    <x v="47"/>
    <x v="43"/>
  </r>
  <r>
    <x v="47"/>
    <x v="43"/>
  </r>
  <r>
    <x v="47"/>
    <x v="43"/>
  </r>
  <r>
    <x v="47"/>
    <x v="43"/>
  </r>
  <r>
    <x v="47"/>
    <x v="43"/>
  </r>
  <r>
    <x v="48"/>
    <x v="43"/>
  </r>
  <r>
    <x v="48"/>
    <x v="49"/>
  </r>
  <r>
    <x v="49"/>
    <x v="50"/>
  </r>
  <r>
    <x v="50"/>
    <x v="43"/>
  </r>
  <r>
    <x v="50"/>
    <x v="43"/>
  </r>
  <r>
    <x v="50"/>
    <x v="43"/>
  </r>
  <r>
    <x v="50"/>
    <x v="43"/>
  </r>
  <r>
    <x v="51"/>
    <x v="51"/>
  </r>
  <r>
    <x v="51"/>
    <x v="52"/>
  </r>
  <r>
    <x v="52"/>
    <x v="53"/>
  </r>
  <r>
    <x v="53"/>
    <x v="54"/>
  </r>
  <r>
    <x v="54"/>
    <x v="55"/>
  </r>
  <r>
    <x v="55"/>
    <x v="56"/>
  </r>
  <r>
    <x v="56"/>
    <x v="57"/>
  </r>
  <r>
    <x v="56"/>
    <x v="58"/>
  </r>
  <r>
    <x v="57"/>
    <x v="59"/>
  </r>
  <r>
    <x v="58"/>
    <x v="60"/>
  </r>
  <r>
    <x v="59"/>
    <x v="61"/>
  </r>
  <r>
    <x v="60"/>
    <x v="40"/>
  </r>
  <r>
    <x v="61"/>
    <x v="62"/>
  </r>
  <r>
    <x v="62"/>
    <x v="63"/>
  </r>
  <r>
    <x v="62"/>
    <x v="64"/>
  </r>
  <r>
    <x v="63"/>
    <x v="65"/>
  </r>
  <r>
    <x v="64"/>
    <x v="66"/>
  </r>
  <r>
    <x v="65"/>
    <x v="67"/>
  </r>
  <r>
    <x v="65"/>
    <x v="68"/>
  </r>
  <r>
    <x v="66"/>
    <x v="69"/>
  </r>
  <r>
    <x v="67"/>
    <x v="70"/>
  </r>
  <r>
    <x v="68"/>
    <x v="71"/>
  </r>
  <r>
    <x v="69"/>
    <x v="72"/>
  </r>
  <r>
    <x v="70"/>
    <x v="73"/>
  </r>
  <r>
    <x v="70"/>
    <x v="74"/>
  </r>
  <r>
    <x v="71"/>
    <x v="75"/>
  </r>
  <r>
    <x v="71"/>
    <x v="76"/>
  </r>
  <r>
    <x v="72"/>
    <x v="77"/>
  </r>
  <r>
    <x v="73"/>
    <x v="78"/>
  </r>
  <r>
    <x v="74"/>
    <x v="79"/>
  </r>
  <r>
    <x v="74"/>
    <x v="80"/>
  </r>
  <r>
    <x v="75"/>
    <x v="81"/>
  </r>
  <r>
    <x v="76"/>
    <x v="82"/>
  </r>
  <r>
    <x v="77"/>
    <x v="83"/>
  </r>
  <r>
    <x v="77"/>
    <x v="21"/>
  </r>
  <r>
    <x v="78"/>
    <x v="84"/>
  </r>
  <r>
    <x v="78"/>
    <x v="85"/>
  </r>
  <r>
    <x v="79"/>
    <x v="86"/>
  </r>
  <r>
    <x v="80"/>
    <x v="87"/>
  </r>
  <r>
    <x v="80"/>
    <x v="21"/>
  </r>
  <r>
    <x v="81"/>
    <x v="88"/>
  </r>
  <r>
    <x v="82"/>
    <x v="89"/>
  </r>
  <r>
    <x v="83"/>
    <x v="90"/>
  </r>
  <r>
    <x v="83"/>
    <x v="91"/>
  </r>
  <r>
    <x v="84"/>
    <x v="92"/>
  </r>
  <r>
    <x v="85"/>
    <x v="93"/>
  </r>
  <r>
    <x v="86"/>
    <x v="94"/>
  </r>
  <r>
    <x v="86"/>
    <x v="95"/>
  </r>
  <r>
    <x v="31"/>
    <x v="35"/>
  </r>
  <r>
    <x v="31"/>
    <x v="96"/>
  </r>
  <r>
    <x v="48"/>
    <x v="97"/>
  </r>
  <r>
    <x v="30"/>
    <x v="98"/>
  </r>
  <r>
    <x v="30"/>
    <x v="99"/>
  </r>
  <r>
    <x v="51"/>
    <x v="52"/>
  </r>
  <r>
    <x v="27"/>
    <x v="100"/>
  </r>
  <r>
    <x v="80"/>
    <x v="101"/>
  </r>
  <r>
    <x v="83"/>
    <x v="102"/>
  </r>
  <r>
    <x v="74"/>
    <x v="79"/>
  </r>
  <r>
    <x v="74"/>
    <x v="79"/>
  </r>
  <r>
    <x v="74"/>
    <x v="103"/>
  </r>
  <r>
    <x v="4"/>
    <x v="104"/>
  </r>
  <r>
    <x v="38"/>
    <x v="105"/>
  </r>
  <r>
    <x v="49"/>
    <x v="106"/>
  </r>
  <r>
    <x v="52"/>
    <x v="107"/>
  </r>
  <r>
    <x v="81"/>
    <x v="108"/>
  </r>
  <r>
    <x v="0"/>
    <x v="109"/>
  </r>
  <r>
    <x v="64"/>
    <x v="66"/>
  </r>
  <r>
    <x v="9"/>
    <x v="110"/>
  </r>
  <r>
    <x v="87"/>
    <x v="111"/>
  </r>
  <r>
    <x v="56"/>
    <x v="112"/>
  </r>
  <r>
    <x v="72"/>
    <x v="113"/>
  </r>
  <r>
    <x v="37"/>
    <x v="114"/>
  </r>
  <r>
    <x v="37"/>
    <x v="115"/>
  </r>
  <r>
    <x v="34"/>
    <x v="116"/>
  </r>
  <r>
    <x v="88"/>
    <x v="117"/>
  </r>
  <r>
    <x v="89"/>
    <x v="118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65535">
  <r>
    <s v="2152905002197"/>
    <x v="0"/>
    <s v="40000194 Adquisicion equipos y equipamiento centro oncologico ambulatorios"/>
    <n v="8018220"/>
  </r>
  <r>
    <s v="2153102002381"/>
    <x v="1"/>
    <s v="30277425 Conservacion gimnasio escuela semillero de Rolecha"/>
    <n v="2961110"/>
  </r>
  <r>
    <s v="2153102002382"/>
    <x v="2"/>
    <s v="30072372 Ampliacion escuela basica Futaleufu para enseñanza media"/>
    <n v="2084993"/>
  </r>
  <r>
    <s v="2153102002385"/>
    <x v="3"/>
    <s v="30465242 Construccion red agua potable sector centinela La Huacha"/>
    <n v="1277778"/>
  </r>
  <r>
    <s v="2153102002388"/>
    <x v="4"/>
    <s v="30115349 Construccion Paviemnetos Avda P.Ibañez Calbuco"/>
    <n v="2300000"/>
  </r>
  <r>
    <s v="2153102002396"/>
    <x v="5"/>
    <s v="30466433 Construccion sistema APR Quilipulli-Romazal, Chonchi."/>
    <n v="1790000"/>
  </r>
  <r>
    <s v="2153102002399"/>
    <x v="6"/>
    <s v="30158072 Mejoramiento Hospital de Pto Octay"/>
    <n v="12103560"/>
  </r>
  <r>
    <s v="2153102002400"/>
    <x v="7"/>
    <s v="30076574 Reposicion edificio Consistorial Llanquihue"/>
    <n v="5700000"/>
  </r>
  <r>
    <s v="2153102003015"/>
    <x v="8"/>
    <s v="30342673 Construccion camino ruta w-807 sector pte negro-pte esquellasChaiten"/>
    <n v="19326547"/>
  </r>
  <r>
    <s v="2153102003019"/>
    <x v="9"/>
    <s v="30342773 MEJORAM RUTA V - 69 SECTOR RALUN- COCHAMO COMUNA COCHAMO"/>
    <n v="28552427"/>
  </r>
  <r>
    <s v="2153102004611"/>
    <x v="10"/>
    <s v="30343540 Reposicion internado mixto liceo polivalente Comuna de Quemchi"/>
    <n v="62322043"/>
  </r>
  <r>
    <s v="2153102004620"/>
    <x v="11"/>
    <s v="30086050 Reposicion escuela la capillade Isla Caguach, Quinchao"/>
    <n v="116261369"/>
  </r>
  <r>
    <s v="2153102004630"/>
    <x v="2"/>
    <s v="30072372 Ampliacion escuela basica Futaleufu para enseñanza media"/>
    <n v="644579597"/>
  </r>
  <r>
    <s v="2153102004631"/>
    <x v="12"/>
    <s v="30085972 Reposicion escuela rural de Linao Ancud."/>
    <n v="277209615"/>
  </r>
  <r>
    <s v="2153102004633"/>
    <x v="13"/>
    <s v="30279673 Mejoramiento y Construccion de nichos Cemeneterio Los Muermos"/>
    <n v="89114558"/>
  </r>
  <r>
    <s v="2153102004635"/>
    <x v="14"/>
    <s v="30121787 Construccion redes agua potable y alcantarillado div. sectores Castro"/>
    <n v="155656350"/>
  </r>
  <r>
    <s v="2153102004639"/>
    <x v="15"/>
    <s v="30043744 Mejoramiento Avenida Republica Osorno"/>
    <n v="174655520"/>
  </r>
  <r>
    <s v="2153102004654"/>
    <x v="6"/>
    <s v="30158072 Mejoramiento Hospital de Puerto Octay"/>
    <n v="140777374"/>
  </r>
  <r>
    <s v="2153102004656"/>
    <x v="16"/>
    <s v="30464752 Normalizacion de tres intersecciones conflictivas Ruta 5, Castro"/>
    <n v="32612296"/>
  </r>
  <r>
    <s v="2153102004657"/>
    <x v="17"/>
    <s v="30087299 Habilitacion Cementerio Municipal de Calbuco"/>
    <n v="179413338"/>
  </r>
  <r>
    <s v="2153102004658"/>
    <x v="18"/>
    <s v="30464833 Conserv. de 20,2 km de caminos vecinales De Los Muermos"/>
    <n v="42780381"/>
  </r>
  <r>
    <s v="2153102004677"/>
    <x v="5"/>
    <s v="30466433 Construccion sistema APR Quilipulli-Romazal, Chonchi."/>
    <n v="94018449"/>
  </r>
  <r>
    <s v="2153102004680"/>
    <x v="7"/>
    <s v="30076574 Reposicion edificio consistorial, Llanquihue"/>
    <n v="66860785"/>
  </r>
  <r>
    <s v="2153102004681"/>
    <x v="19"/>
    <s v="30128503 Reposicion cuartel de Bonberos 5° Cia Castro"/>
    <n v="61762116"/>
  </r>
  <r>
    <s v="2153102004683"/>
    <x v="20"/>
    <s v="30311722 Reposicion posta salud rural Aulen."/>
    <n v="48031018"/>
  </r>
  <r>
    <s v="2153102005162"/>
    <x v="21"/>
    <s v="30129273 Reposicion Hospederia Hogar de Cristo."/>
    <n v="216240"/>
  </r>
  <r>
    <s v="2153301010"/>
    <x v="22"/>
    <s v="Programa Especial de Renovacion de Buses, Minibuses y Taxibuses Region de los Lagos"/>
    <n v="2100000"/>
  </r>
  <r>
    <s v="2153303125009"/>
    <x v="23"/>
    <s v="Fondo  Regional de Iniciativa Local Munic. de Chaiten"/>
    <n v="10793052"/>
  </r>
  <r>
    <s v="2153303125027"/>
    <x v="24"/>
    <s v="Fondo Regional de Iniciativa Local Munic. de San Juan de la Costa."/>
    <n v="34732454"/>
  </r>
  <r>
    <s v="2153303248"/>
    <x v="25"/>
    <s v="30349427 Transferencia mejoramiento de la productividad en areas de manejo II."/>
    <n v="156236330"/>
  </r>
  <r>
    <s v="2153303266"/>
    <x v="26"/>
    <s v="30341325 Transferencia asesoria tecnica en turismo rural etapa II."/>
    <n v="52500000"/>
  </r>
  <r>
    <s v="2153303272"/>
    <x v="27"/>
    <s v="30363825 Transferencia apoyo a la competitividad productores Mapuche Williche"/>
    <n v="28964564"/>
  </r>
  <r>
    <s v="2153303275"/>
    <x v="28"/>
    <s v="30434988 Programa Integral de Riego Region de Los Lagos"/>
    <n v="2360024"/>
  </r>
  <r>
    <s v="2153303281"/>
    <x v="29"/>
    <s v="30426980 Saneamiento tenencia irregular de la propiedad Patagonia Verde"/>
    <n v="16188112"/>
  </r>
  <r>
    <s v="2153303293"/>
    <x v="30"/>
    <s v="30351343 Capacitacion y Valorizacion de Productos Agropecuarios"/>
    <n v="204590"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  <r>
    <m/>
    <x v="31"/>
    <m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1334">
  <r>
    <x v="0"/>
    <m/>
    <x v="0"/>
    <x v="0"/>
    <x v="0"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1"/>
    <x v="1"/>
    <s v="EJECUCION"/>
    <n v="30062818"/>
    <s v="30062818-EJECUCION"/>
    <s v="30062818"/>
    <m/>
    <n v="31"/>
    <s v="OSORNO"/>
    <m/>
    <e v="#N/A"/>
    <s v="AMPLIACION CESFAM OVEJERIA OSORNO"/>
    <n v="3317277273"/>
    <n v="426524875"/>
    <n v="2876837527"/>
    <n v="144591129"/>
    <n v="150621228"/>
    <n v="145087883"/>
    <n v="440300240"/>
    <n v="242315390"/>
    <n v="383587756"/>
    <n v="374952012"/>
    <n v="1000855158"/>
    <n v="1441155398"/>
    <n v="950000"/>
    <n v="866331874"/>
    <n v="194454215"/>
    <n v="1061736089"/>
    <n v="2502891487"/>
    <n v="122735862"/>
    <n v="0"/>
    <n v="2625627349"/>
    <n v="251210178"/>
    <n v="13914871"/>
    <s v="EN EJECUCION"/>
    <x v="1"/>
  </r>
  <r>
    <x v="1"/>
    <s v="P"/>
    <x v="2"/>
    <x v="1"/>
    <x v="1"/>
    <x v="2"/>
    <s v="EJECUCION"/>
    <n v="30464699"/>
    <s v="30464699-EJECUCION"/>
    <s v="30464699"/>
    <m/>
    <n v="31"/>
    <s v="OSORNO"/>
    <m/>
    <e v="#N/A"/>
    <s v="CONSERVACION DE VEREDAS FRANCKE, OSORNO (C33)"/>
    <n v="409379732"/>
    <n v="1000000"/>
    <n v="408379732"/>
    <n v="0"/>
    <n v="0"/>
    <n v="0"/>
    <n v="0"/>
    <n v="0"/>
    <n v="147937468"/>
    <n v="73555994"/>
    <n v="221493462"/>
    <n v="221493462"/>
    <n v="71642760"/>
    <n v="45268838"/>
    <n v="32849241"/>
    <n v="149760839"/>
    <n v="371254301"/>
    <n v="0"/>
    <n v="0"/>
    <n v="371254301"/>
    <n v="37125431"/>
    <n v="0"/>
    <s v="EN EJECUCION"/>
    <x v="2"/>
  </r>
  <r>
    <x v="1"/>
    <s v="P"/>
    <x v="3"/>
    <x v="1"/>
    <x v="1"/>
    <x v="1"/>
    <s v="EJECUCION"/>
    <n v="30043744"/>
    <s v="30043744-EJECUCION"/>
    <s v="30043744"/>
    <m/>
    <n v="31"/>
    <s v="OSORNO"/>
    <m/>
    <e v="#N/A"/>
    <s v="MEJORAMIENTO AVENIDA REPUBLICA"/>
    <n v="7805579000"/>
    <n v="2000000"/>
    <n v="2662435381"/>
    <n v="0"/>
    <n v="0"/>
    <n v="293006790"/>
    <n v="293006790"/>
    <n v="186005134"/>
    <n v="193929849"/>
    <n v="180299708"/>
    <n v="560234691"/>
    <n v="853241481"/>
    <n v="160404660"/>
    <n v="168611997"/>
    <n v="0"/>
    <n v="329016657"/>
    <n v="1182258138"/>
    <n v="310480852"/>
    <n v="183574297"/>
    <n v="1676313287"/>
    <n v="986122094"/>
    <n v="5141143619"/>
    <s v="EN EJECUCION"/>
    <x v="1"/>
  </r>
  <r>
    <x v="1"/>
    <s v="A"/>
    <x v="1"/>
    <x v="1"/>
    <x v="1"/>
    <x v="1"/>
    <s v="EJECUCION"/>
    <n v="30129384"/>
    <s v="30129384-EJECUCION"/>
    <s v="30129384"/>
    <m/>
    <n v="31"/>
    <s v="OSORNO"/>
    <m/>
    <e v="#N/A"/>
    <s v="CONSTRUCCION CENTRO DE REFERENCIA  Y DIAGNOSTICO MEDICO"/>
    <n v="3634309193"/>
    <n v="2935142357"/>
    <n v="699166836"/>
    <n v="115442351"/>
    <n v="0"/>
    <n v="74127896"/>
    <n v="189570247"/>
    <n v="2541368"/>
    <n v="15917812"/>
    <n v="487145483"/>
    <n v="505604663"/>
    <n v="695174910"/>
    <n v="0"/>
    <n v="0"/>
    <n v="0"/>
    <n v="0"/>
    <n v="695174910"/>
    <n v="0"/>
    <n v="2099158"/>
    <n v="697274068"/>
    <n v="1892768"/>
    <n v="0"/>
    <s v="EN EJECUCION"/>
    <x v="1"/>
  </r>
  <r>
    <x v="1"/>
    <s v="P"/>
    <x v="1"/>
    <x v="1"/>
    <x v="1"/>
    <x v="1"/>
    <s v="EJECUCION"/>
    <n v="30126279"/>
    <s v="30126279-EJECUCION"/>
    <s v="30126279"/>
    <s v="30126279-FNDR"/>
    <n v="31"/>
    <s v="OSORNO"/>
    <m/>
    <e v="#N/A"/>
    <s v="REPOSICION CENTRO COMUNITARIO SALUD MENTAL OSORNO"/>
    <n v="1887501000"/>
    <n v="0"/>
    <n v="515675336"/>
    <n v="0"/>
    <n v="0"/>
    <n v="0"/>
    <n v="0"/>
    <n v="0"/>
    <n v="0"/>
    <n v="0"/>
    <n v="0"/>
    <n v="0"/>
    <n v="0"/>
    <n v="0"/>
    <n v="0"/>
    <n v="0"/>
    <n v="0"/>
    <n v="392762200"/>
    <n v="0"/>
    <n v="392762200"/>
    <n v="122913136"/>
    <n v="1371825664"/>
    <s v="EN EJECUCION"/>
    <x v="1"/>
  </r>
  <r>
    <x v="1"/>
    <s v="P"/>
    <x v="1"/>
    <x v="1"/>
    <x v="1"/>
    <x v="2"/>
    <s v="EJECUCION"/>
    <n v="30087456"/>
    <s v="30087456-EJECUCION"/>
    <s v="30087456"/>
    <m/>
    <n v="31"/>
    <s v="OSORNO"/>
    <m/>
    <e v="#N/A"/>
    <s v="CONSTRUCCION CENTRO DE DIALIZADOS Y TRANSPLANTADOS RENALES"/>
    <n v="635599000"/>
    <n v="0"/>
    <n v="374929633"/>
    <n v="0"/>
    <n v="0"/>
    <n v="0"/>
    <n v="0"/>
    <n v="0"/>
    <n v="0"/>
    <n v="81224355"/>
    <n v="81224355"/>
    <n v="81224355"/>
    <n v="0"/>
    <n v="53429910"/>
    <n v="0"/>
    <n v="53429910"/>
    <n v="134654265"/>
    <n v="97263551"/>
    <n v="143011817"/>
    <n v="374929633"/>
    <n v="0"/>
    <n v="260669367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1"/>
    <x v="1"/>
    <x v="3"/>
    <s v="EJECUCION"/>
    <n v="40003715"/>
    <s v="40003715-EJECUCION"/>
    <s v="40003715"/>
    <m/>
    <n v="31"/>
    <s v="OSORNO"/>
    <m/>
    <e v="#N/A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100641000"/>
    <n v="0"/>
    <n v="0"/>
    <n v="0"/>
    <n v="0"/>
    <n v="100641000"/>
    <n v="0"/>
    <n v="0"/>
    <n v="100641000"/>
    <n v="0"/>
    <n v="0"/>
    <s v="TERMINADO"/>
    <x v="1"/>
  </r>
  <r>
    <x v="1"/>
    <s v="P"/>
    <x v="1"/>
    <x v="1"/>
    <x v="1"/>
    <x v="2"/>
    <s v="EJECUCION"/>
    <n v="30470902"/>
    <s v="30470902-EJECUCION"/>
    <s v="30470902"/>
    <s v="30470902-FNDR"/>
    <n v="31"/>
    <s v="OSORNO"/>
    <m/>
    <e v="#N/A"/>
    <s v="NORMALIZACION CECOSF COMUNA DE OSORNO (BOX DENTAL)"/>
    <n v="51377351"/>
    <n v="500000"/>
    <n v="50877351"/>
    <n v="0"/>
    <n v="0"/>
    <n v="22662937"/>
    <n v="22662937"/>
    <n v="0"/>
    <n v="0"/>
    <n v="16936226"/>
    <n v="16936226"/>
    <n v="39599163"/>
    <n v="7671120"/>
    <n v="1954567"/>
    <n v="1652501"/>
    <n v="11278188"/>
    <n v="50877351"/>
    <n v="0"/>
    <n v="0"/>
    <n v="50877351"/>
    <n v="0"/>
    <n v="0"/>
    <s v="TERMINADO"/>
    <x v="1"/>
  </r>
  <r>
    <x v="1"/>
    <s v="P"/>
    <x v="2"/>
    <x v="1"/>
    <x v="1"/>
    <x v="1"/>
    <s v="EJECUCION"/>
    <n v="30259772"/>
    <s v="30259772-EJECUCION"/>
    <s v="30259772"/>
    <m/>
    <n v="31"/>
    <s v="OSORNO"/>
    <m/>
    <e v="#N/A"/>
    <s v="CONSTRUCCION Y REPOSICION ACERAS POBLACION BERNARDO OHIGGINS"/>
    <n v="78286462"/>
    <n v="0"/>
    <n v="78286462"/>
    <n v="0"/>
    <n v="0"/>
    <n v="0"/>
    <n v="0"/>
    <n v="48846200"/>
    <n v="26088045"/>
    <n v="0"/>
    <n v="74934245"/>
    <n v="74934245"/>
    <n v="0"/>
    <n v="0"/>
    <n v="3352217"/>
    <n v="3352217"/>
    <n v="78286462"/>
    <n v="0"/>
    <n v="0"/>
    <n v="78286462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5"/>
    <x v="1"/>
    <x v="1"/>
    <x v="1"/>
    <s v="EJECUCION"/>
    <n v="30165522"/>
    <s v="30165522-EJECUCION"/>
    <s v="30165522"/>
    <m/>
    <n v="31"/>
    <s v="OSORNO"/>
    <m/>
    <e v="#N/A"/>
    <s v="CONSERVACION Y EQUIP. EDIFI. CIAS. BOMBEROS 4TA;5TA Y CUARTEL GENERAL (C33)"/>
    <n v="813899000"/>
    <n v="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10899000"/>
    <s v="EN LICITACION ID: 2308-96-LR18"/>
    <x v="2"/>
  </r>
  <r>
    <x v="1"/>
    <s v="N"/>
    <x v="6"/>
    <x v="1"/>
    <x v="1"/>
    <x v="2"/>
    <s v="EJECUCION"/>
    <n v="30135711"/>
    <s v="30135711-EJECUCION"/>
    <s v="30135711"/>
    <m/>
    <n v="31"/>
    <s v="OSORNO"/>
    <m/>
    <e v="#N/A"/>
    <s v="REPOSICION CASA DE ACOGIDA DE LA DISCAPACIDAD"/>
    <n v="1518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831000"/>
    <s v="ADJUDICADA-2308-69-LQ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1"/>
    <x v="1"/>
    <x v="2"/>
    <s v="EJECUCION"/>
    <n v="40002497"/>
    <s v="40002497-EJECUCION"/>
    <s v="40002497"/>
    <m/>
    <n v="31"/>
    <s v="OSORNO"/>
    <m/>
    <e v="#N/A"/>
    <s v="REPOSICON DE VEREDAS JUNTA DE VECINOS N°15, OSORNO"/>
    <n v="2197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9763000"/>
    <s v="ADJUDICADA ID: 2308-79-LQ18"/>
    <x v="1"/>
  </r>
  <r>
    <x v="1"/>
    <s v="N"/>
    <x v="7"/>
    <x v="1"/>
    <x v="1"/>
    <x v="2"/>
    <s v="EJECUCION"/>
    <n v="30070862"/>
    <s v="30070862-EJECUCION"/>
    <s v="30070862"/>
    <m/>
    <n v="31"/>
    <s v="OSORNO"/>
    <m/>
    <e v="#N/A"/>
    <s v="REPOSICION LICEO CARMELA CARVAJAL DE PRAT"/>
    <n v="569547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95479000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1"/>
    <x v="1"/>
    <x v="2"/>
    <s v="EJECUCION"/>
    <n v="30481028"/>
    <s v="30481028-EJECUCION"/>
    <s v="30481028"/>
    <s v="30481028-FNDR"/>
    <n v="31"/>
    <s v="OSORNO"/>
    <m/>
    <e v="#N/A"/>
    <s v="REPOSICION CENTRO DE SALUD FAMILIAR CON SAR RAHUE ALTO"/>
    <n v="72466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46631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OSORN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1"/>
    <x v="1"/>
    <x v="2"/>
    <x v="2"/>
    <s v="DISEÑO"/>
    <n v="30412923"/>
    <s v="30412923-DISEÑO"/>
    <s v="30412923"/>
    <s v="30412923-FNDR"/>
    <n v="31"/>
    <s v="PTO. OCTAY"/>
    <m/>
    <e v="#N/A"/>
    <s v="CONSTRUCCION POSTA SALUD EL PONCHO"/>
    <n v="19780000"/>
    <n v="3756000"/>
    <n v="4578283"/>
    <n v="0"/>
    <n v="0"/>
    <n v="0"/>
    <n v="0"/>
    <n v="0"/>
    <n v="0"/>
    <n v="3756000"/>
    <n v="3756000"/>
    <n v="3756000"/>
    <n v="0"/>
    <n v="0"/>
    <n v="0"/>
    <n v="0"/>
    <n v="3756000"/>
    <n v="0"/>
    <n v="0"/>
    <n v="3756000"/>
    <n v="822283"/>
    <n v="11445717"/>
    <s v="EN LIQUIDACION"/>
    <x v="1"/>
  </r>
  <r>
    <x v="1"/>
    <s v="N"/>
    <x v="3"/>
    <x v="1"/>
    <x v="2"/>
    <x v="1"/>
    <s v="EJECUCION"/>
    <n v="40001267"/>
    <s v="40001267-EJECUCION"/>
    <s v="40001267"/>
    <m/>
    <n v="31"/>
    <s v="PTO. OCTAY"/>
    <m/>
    <e v="#N/A"/>
    <s v="CONSERVACION CAMINOS NO ENROLADOS(C33)"/>
    <n v="499206000"/>
    <n v="0"/>
    <n v="131013372"/>
    <n v="0"/>
    <n v="0"/>
    <n v="0"/>
    <n v="0"/>
    <n v="0"/>
    <n v="0"/>
    <n v="0"/>
    <n v="0"/>
    <n v="0"/>
    <n v="0"/>
    <n v="0"/>
    <n v="0"/>
    <n v="0"/>
    <n v="0"/>
    <n v="0"/>
    <n v="0"/>
    <n v="0"/>
    <n v="131013372"/>
    <n v="368192628"/>
    <s v="ADJUDICADA ID: 739231-10-LR18"/>
    <x v="2"/>
  </r>
  <r>
    <x v="0"/>
    <m/>
    <x v="0"/>
    <x v="0"/>
    <x v="0"/>
    <x v="0"/>
    <m/>
    <m/>
    <m/>
    <m/>
    <m/>
    <m/>
    <m/>
    <m/>
    <m/>
    <s v="TOTAL DE INICIATIVAS EN EJECUCION"/>
    <n v="19780000"/>
    <n v="3756000"/>
    <n v="4578283"/>
    <n v="0"/>
    <n v="0"/>
    <n v="0"/>
    <n v="0"/>
    <n v="0"/>
    <n v="0"/>
    <n v="3756000"/>
    <n v="3756000"/>
    <n v="3756000"/>
    <n v="0"/>
    <n v="0"/>
    <n v="0"/>
    <n v="0"/>
    <n v="3756000"/>
    <n v="0"/>
    <n v="0"/>
    <n v="3756000"/>
    <n v="822283"/>
    <n v="1144571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ERTO OCTAY"/>
    <n v="19780000"/>
    <n v="3756000"/>
    <n v="4578283"/>
    <n v="0"/>
    <n v="0"/>
    <n v="0"/>
    <n v="0"/>
    <n v="0"/>
    <n v="0"/>
    <n v="3756000"/>
    <n v="3756000"/>
    <n v="3756000"/>
    <n v="0"/>
    <n v="0"/>
    <n v="0"/>
    <n v="0"/>
    <n v="3756000"/>
    <n v="0"/>
    <n v="0"/>
    <n v="3756000"/>
    <n v="822283"/>
    <n v="1144571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3"/>
    <x v="2"/>
    <s v="DISEÑO"/>
    <n v="30171924"/>
    <s v="30171924-DISEÑO"/>
    <s v="30171924"/>
    <s v="30171924-FNDR"/>
    <n v="31"/>
    <s v="PURRANQUE"/>
    <m/>
    <e v="#N/A"/>
    <s v="REPOSICION POSTA RURAL COLONIA PONCE, PURRANQUE"/>
    <n v="17905700"/>
    <n v="111618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743880"/>
    <s v="EN EJECUCION"/>
    <x v="1"/>
  </r>
  <r>
    <x v="2"/>
    <s v="A"/>
    <x v="8"/>
    <x v="1"/>
    <x v="3"/>
    <x v="4"/>
    <s v="EJECUCION"/>
    <n v="30074834"/>
    <s v="30074834-EJECUCION"/>
    <s v="30074834"/>
    <m/>
    <n v="31"/>
    <s v="PURRANQUE"/>
    <s v="N"/>
    <e v="#N/A"/>
    <s v="CONSTRUCCION ALCANTARILLADO  Y PLANTA DE TRATAMIENTO CRUCERO"/>
    <n v="999484566"/>
    <n v="929328037"/>
    <n v="55588067"/>
    <n v="55588067"/>
    <n v="0"/>
    <n v="0"/>
    <n v="55588067"/>
    <n v="0"/>
    <n v="0"/>
    <n v="0"/>
    <n v="0"/>
    <n v="55588067"/>
    <n v="0"/>
    <n v="0"/>
    <n v="0"/>
    <n v="0"/>
    <n v="55588067"/>
    <n v="0"/>
    <n v="0"/>
    <n v="55588067"/>
    <n v="0"/>
    <n v="14568462"/>
    <s v="EN EJECUCION"/>
    <x v="1"/>
  </r>
  <r>
    <x v="1"/>
    <s v="P"/>
    <x v="8"/>
    <x v="1"/>
    <x v="3"/>
    <x v="2"/>
    <s v="EJECUCION"/>
    <n v="30397335"/>
    <s v="30397335-EJECUCION"/>
    <s v="30397335"/>
    <m/>
    <n v="31"/>
    <s v="PURRANQUE"/>
    <s v="S"/>
    <e v="#N/A"/>
    <s v="CONSTRUCCION SERVICIO APR COLONIA PONCE, PURRANQUE"/>
    <n v="529939000"/>
    <n v="0"/>
    <n v="1500000"/>
    <n v="0"/>
    <n v="0"/>
    <n v="0"/>
    <n v="0"/>
    <n v="0"/>
    <n v="0"/>
    <n v="0"/>
    <n v="0"/>
    <n v="0"/>
    <n v="0"/>
    <n v="0"/>
    <n v="1500000"/>
    <n v="1500000"/>
    <n v="1500000"/>
    <n v="0"/>
    <n v="0"/>
    <n v="1500000"/>
    <n v="0"/>
    <n v="528439000"/>
    <s v="EN EJECUCION"/>
    <x v="1"/>
  </r>
  <r>
    <x v="1"/>
    <s v="A"/>
    <x v="1"/>
    <x v="1"/>
    <x v="3"/>
    <x v="2"/>
    <s v="DISEÑO"/>
    <n v="30171923"/>
    <s v="30171923-DISEÑO"/>
    <s v="30171923"/>
    <s v="30171923-FNDR"/>
    <n v="31"/>
    <s v="PURRANQUE"/>
    <m/>
    <e v="#N/A"/>
    <s v="REPOSICION POSTA DE SALUD RURAL HUEYUSCA, PURRANQUE"/>
    <n v="17905700"/>
    <n v="39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57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35811400"/>
    <n v="150618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74958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1"/>
    <x v="3"/>
    <x v="2"/>
    <s v="EJECUCION"/>
    <n v="30134906"/>
    <s v="30134906-EJECUCION"/>
    <s v="30134906"/>
    <m/>
    <n v="31"/>
    <s v="PURRANQUE"/>
    <m/>
    <e v="#N/A"/>
    <s v="REPOSICION PLAZA DE ARMAS CIUDAD DE PURRANQUE"/>
    <n v="1728886839"/>
    <n v="1727840672"/>
    <n v="1046167"/>
    <n v="1046167"/>
    <n v="0"/>
    <n v="0"/>
    <n v="1046167"/>
    <n v="0"/>
    <n v="0"/>
    <n v="0"/>
    <n v="0"/>
    <n v="1046167"/>
    <n v="0"/>
    <n v="0"/>
    <n v="0"/>
    <n v="0"/>
    <n v="1046167"/>
    <n v="0"/>
    <n v="0"/>
    <n v="1046167"/>
    <n v="0"/>
    <n v="0"/>
    <s v="TERMINADO"/>
    <x v="1"/>
  </r>
  <r>
    <x v="3"/>
    <s v="P"/>
    <x v="6"/>
    <x v="1"/>
    <x v="3"/>
    <x v="2"/>
    <s v="EJECUCION"/>
    <n v="40000513"/>
    <s v="40000513-EJECUCION"/>
    <s v="40000513"/>
    <m/>
    <n v="31"/>
    <s v="PURRANQUE"/>
    <m/>
    <e v="#N/A"/>
    <s v="REPOSICION DE CAMIONETAS MUNICIPALES (C33)"/>
    <n v="64390594"/>
    <n v="0"/>
    <n v="64390594"/>
    <n v="0"/>
    <n v="0"/>
    <n v="0"/>
    <n v="0"/>
    <n v="0"/>
    <n v="0"/>
    <n v="64390594"/>
    <n v="64390594"/>
    <n v="64390594"/>
    <n v="0"/>
    <n v="0"/>
    <n v="0"/>
    <n v="0"/>
    <n v="64390594"/>
    <n v="0"/>
    <n v="0"/>
    <n v="64390594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1"/>
    <x v="3"/>
    <x v="1"/>
    <s v="EJECUCION"/>
    <n v="40000611"/>
    <s v="40000611-EJECUCION"/>
    <s v="40000611"/>
    <m/>
    <n v="31"/>
    <s v="PURRANQUE"/>
    <m/>
    <e v="#N/A"/>
    <s v="CONSERVACION VEREDAS DE LA POBLACION CARRASCO (C33)"/>
    <n v="2222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2275000"/>
    <s v="ADJUDICADA ID: 3443-40-LQ18"/>
    <x v="2"/>
  </r>
  <r>
    <x v="1"/>
    <s v="N"/>
    <x v="6"/>
    <x v="1"/>
    <x v="3"/>
    <x v="1"/>
    <s v="EJECUCION"/>
    <n v="40000636"/>
    <s v="40000636-EJECUCION"/>
    <s v="40000636"/>
    <m/>
    <n v="31"/>
    <s v="PURRANQUE"/>
    <m/>
    <e v="#N/A"/>
    <s v="CONSERVACION ESPACIO PUBLICO BODEGON (C33)"/>
    <n v="13906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9062000"/>
    <s v="EN LICITACION CERRADA 3443-48-LQ18"/>
    <x v="2"/>
  </r>
  <r>
    <x v="1"/>
    <s v="A"/>
    <x v="1"/>
    <x v="1"/>
    <x v="3"/>
    <x v="2"/>
    <s v="DISEÑO"/>
    <n v="30171875"/>
    <s v="30171875-DISEÑO"/>
    <s v="30171875"/>
    <s v="30171875-FNDR"/>
    <n v="31"/>
    <s v="PURRANQUE"/>
    <m/>
    <e v="#N/A"/>
    <s v="REPOSICION POSTA SALUD RURAL COLIGUAL, PURRANQUE"/>
    <n v="19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500000"/>
    <s v="EN TRAMITE"/>
    <x v="3"/>
  </r>
  <r>
    <x v="1"/>
    <s v="N"/>
    <x v="9"/>
    <x v="1"/>
    <x v="3"/>
    <x v="2"/>
    <s v="EJECUCION"/>
    <n v="30134930"/>
    <s v="30134930-EJECUCION"/>
    <s v="30134930"/>
    <m/>
    <n v="31"/>
    <s v="PURRANQUE"/>
    <n v="0"/>
    <m/>
    <s v="CONSTRUCCION ESTADIO CORTE-ALTO, PURRANQUE"/>
    <n v="100497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4973000"/>
    <s v="APROBADO COR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RRANQUE"/>
    <n v="35811400"/>
    <n v="150618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74958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1"/>
    <x v="4"/>
    <x v="5"/>
    <s v="EJECUCION"/>
    <n v="30067012"/>
    <s v="30067012-EJECUCION"/>
    <s v="30067012"/>
    <m/>
    <n v="31"/>
    <s v="PUYEHUE"/>
    <m/>
    <e v="#N/A"/>
    <s v="REPOSICION PARCIAL LICEO LAS AMERICAS ENTRE LAGOS"/>
    <n v="3124867592"/>
    <n v="1753882020"/>
    <n v="1031568642"/>
    <n v="230610100"/>
    <n v="230581537"/>
    <n v="190296590"/>
    <n v="651488227"/>
    <n v="112468479"/>
    <n v="101261260"/>
    <n v="150350153"/>
    <n v="364079892"/>
    <n v="1015568119"/>
    <n v="0"/>
    <n v="0"/>
    <n v="0"/>
    <n v="0"/>
    <n v="1015568119"/>
    <n v="0"/>
    <n v="0"/>
    <n v="1015568119"/>
    <n v="16000523"/>
    <n v="339416930"/>
    <s v="EN EJECUCION"/>
    <x v="4"/>
  </r>
  <r>
    <x v="2"/>
    <s v="A"/>
    <x v="8"/>
    <x v="1"/>
    <x v="4"/>
    <x v="4"/>
    <s v="EJECUCION"/>
    <n v="20132784"/>
    <s v="20132784-EJECUCION"/>
    <s v="20132784"/>
    <m/>
    <n v="31"/>
    <s v="PUYEHUE"/>
    <s v="N"/>
    <e v="#N/A"/>
    <s v="CONSTRUCCION INFRAESTRUCTURA SANITARIA ALCANTARILLADO PILMAIQUEN"/>
    <n v="1319103033"/>
    <n v="1231260133"/>
    <n v="73623633"/>
    <n v="37016645"/>
    <n v="0"/>
    <n v="0"/>
    <n v="37016645"/>
    <n v="0"/>
    <n v="0"/>
    <n v="0"/>
    <n v="0"/>
    <n v="37016645"/>
    <n v="0"/>
    <n v="22387720"/>
    <n v="7109633"/>
    <n v="29497353"/>
    <n v="66513998"/>
    <n v="0"/>
    <n v="7109635"/>
    <n v="73623633"/>
    <n v="0"/>
    <n v="14219267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YE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1"/>
    <x v="5"/>
    <x v="2"/>
    <s v="EJECUCION"/>
    <n v="30102235"/>
    <s v="30102235-EJECUCION"/>
    <s v="30102235"/>
    <m/>
    <n v="31"/>
    <s v="RIO NEGRO"/>
    <m/>
    <e v="#N/A"/>
    <s v="CONSERVACION GIMNASIO FISCAL DE RIO NEGRO (C33)"/>
    <n v="373536000"/>
    <n v="0"/>
    <n v="224202097"/>
    <n v="0"/>
    <n v="0"/>
    <n v="16436249"/>
    <n v="16436249"/>
    <n v="12778811"/>
    <n v="38209982"/>
    <n v="72901590"/>
    <n v="123890383"/>
    <n v="140326632"/>
    <n v="57805100"/>
    <n v="26070365"/>
    <n v="0"/>
    <n v="83875465"/>
    <n v="224202097"/>
    <n v="0"/>
    <n v="0"/>
    <n v="224202097"/>
    <n v="0"/>
    <n v="149333903"/>
    <s v="EN EJECUCION"/>
    <x v="2"/>
  </r>
  <r>
    <x v="1"/>
    <s v="A"/>
    <x v="7"/>
    <x v="1"/>
    <x v="5"/>
    <x v="2"/>
    <s v="DISEÑO"/>
    <n v="30088194"/>
    <s v="30088194-DISEÑO"/>
    <s v="30088194"/>
    <m/>
    <n v="31"/>
    <s v="RIO NEGRO"/>
    <m/>
    <e v="#N/A"/>
    <s v="REPOSICION ESCUELA ANDREW JACKSON RIO NEGRO"/>
    <n v="168868000"/>
    <n v="324638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6404135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RIO NEGR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1"/>
    <x v="6"/>
    <x v="5"/>
    <s v="EJECUCION"/>
    <n v="30110580"/>
    <s v="30110580-EJECUCION"/>
    <s v="30110580"/>
    <m/>
    <n v="31"/>
    <s v="SAN JUAN DE LA COSTA"/>
    <m/>
    <e v="#N/A"/>
    <s v="REPOSICION LICEO INTERNADO ANTULAFKEN PUAUCHO"/>
    <n v="2735592418"/>
    <n v="559714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79620986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6"/>
    <x v="1"/>
    <s v="EJECUCION"/>
    <n v="30071876"/>
    <s v="30071876-EJECUCION"/>
    <s v="30071876"/>
    <s v="30071876-FNDR"/>
    <n v="31"/>
    <s v="SAN JUAN DE LA COSTA"/>
    <m/>
    <e v="#N/A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3"/>
    <s v="N"/>
    <x v="6"/>
    <x v="1"/>
    <x v="6"/>
    <x v="2"/>
    <s v="EJECUCION"/>
    <n v="40001677"/>
    <s v="40001677-EJECUCION"/>
    <s v="40001677"/>
    <m/>
    <n v="31"/>
    <s v="SAN JUAN DE LA COSTA"/>
    <m/>
    <e v="#N/A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74409100"/>
    <n v="0"/>
    <n v="0"/>
    <n v="0"/>
    <n v="0"/>
    <n v="74409100"/>
    <n v="0"/>
    <n v="0"/>
    <n v="74409100"/>
    <n v="0"/>
    <n v="0"/>
    <s v="TERMINADO"/>
    <x v="2"/>
  </r>
  <r>
    <x v="1"/>
    <s v="N"/>
    <x v="4"/>
    <x v="1"/>
    <x v="6"/>
    <x v="3"/>
    <s v="EJECUCION"/>
    <n v="20170733"/>
    <s v="20170733-EJECUCION"/>
    <s v="20170733"/>
    <m/>
    <n v="31"/>
    <s v="SAN JUAN DE LA COSTA"/>
    <m/>
    <e v="#N/A"/>
    <s v="HABILITACION SUMINISTRO ENERGIA ELECTRICA, SECTOR PUNINQUE COMP"/>
    <n v="117085000"/>
    <n v="0"/>
    <n v="117085000"/>
    <n v="0"/>
    <n v="0"/>
    <n v="0"/>
    <n v="0"/>
    <n v="0"/>
    <n v="0"/>
    <n v="117085000"/>
    <n v="117085000"/>
    <n v="117085000"/>
    <n v="0"/>
    <n v="0"/>
    <n v="0"/>
    <n v="0"/>
    <n v="117085000"/>
    <n v="0"/>
    <n v="0"/>
    <n v="117085000"/>
    <n v="0"/>
    <n v="0"/>
    <s v="TERMINADO"/>
    <x v="1"/>
  </r>
  <r>
    <x v="1"/>
    <s v="A"/>
    <x v="9"/>
    <x v="1"/>
    <x v="6"/>
    <x v="1"/>
    <s v="EJECUCION"/>
    <n v="30269724"/>
    <s v="30269724-EJECUCION"/>
    <s v="30269724"/>
    <m/>
    <n v="31"/>
    <s v="SAN JUAN DE LA COSTA"/>
    <m/>
    <e v="#N/A"/>
    <s v="CONSTRUCCION CANCHA SINTETICA Y ESTADIO MUNICIPAL DE PUAUCHO SAN JUAN DE LA COSTA"/>
    <n v="1146137071"/>
    <n v="1138036824"/>
    <n v="8100247"/>
    <n v="0"/>
    <n v="0"/>
    <n v="0"/>
    <n v="0"/>
    <n v="0"/>
    <n v="0"/>
    <n v="8100247"/>
    <n v="8100247"/>
    <n v="8100247"/>
    <n v="0"/>
    <n v="0"/>
    <n v="0"/>
    <n v="0"/>
    <n v="8100247"/>
    <n v="0"/>
    <n v="0"/>
    <n v="8100247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1"/>
    <x v="6"/>
    <x v="3"/>
    <s v="EJECUCION"/>
    <n v="30118485"/>
    <s v="30118485-EJECUCION"/>
    <s v="30118485"/>
    <m/>
    <n v="31"/>
    <s v="SAN JUAN DE LA COSTA"/>
    <m/>
    <e v="#N/A"/>
    <s v="HABILITACION SUMINISTRO ENERGIA ELECTRICA, SECTOR POPOEM"/>
    <n v="405000000"/>
    <n v="0"/>
    <n v="405000000"/>
    <n v="0"/>
    <n v="0"/>
    <n v="0"/>
    <n v="0"/>
    <n v="0"/>
    <n v="0"/>
    <n v="0"/>
    <n v="0"/>
    <n v="0"/>
    <n v="0"/>
    <n v="0"/>
    <n v="0"/>
    <n v="0"/>
    <n v="0"/>
    <n v="0"/>
    <n v="0"/>
    <n v="0"/>
    <n v="405000000"/>
    <n v="0"/>
    <s v="EN TRAMITE"/>
    <x v="1"/>
  </r>
  <r>
    <x v="1"/>
    <s v="N"/>
    <x v="4"/>
    <x v="1"/>
    <x v="6"/>
    <x v="3"/>
    <s v="EJECUCION"/>
    <n v="30463407"/>
    <s v="30463407-EJECUCION"/>
    <s v="30463407"/>
    <m/>
    <n v="31"/>
    <s v="SAN JUAN DE LA COSTA"/>
    <m/>
    <e v="#N/A"/>
    <s v="HABILITACION SUMINISTRO ENERGIA ELECTRICA, PICHILAFQUENMAPU SN JUAN DE LA COSTA"/>
    <n v="250593000"/>
    <n v="0"/>
    <n v="250593000"/>
    <n v="0"/>
    <n v="0"/>
    <n v="0"/>
    <n v="0"/>
    <n v="0"/>
    <n v="0"/>
    <n v="0"/>
    <n v="0"/>
    <n v="0"/>
    <n v="0"/>
    <n v="0"/>
    <n v="0"/>
    <n v="0"/>
    <n v="0"/>
    <n v="0"/>
    <n v="0"/>
    <n v="0"/>
    <n v="250593000"/>
    <n v="0"/>
    <s v="EN TRAMITE"/>
    <x v="1"/>
  </r>
  <r>
    <x v="3"/>
    <s v="N"/>
    <x v="1"/>
    <x v="1"/>
    <x v="6"/>
    <x v="2"/>
    <s v="EJECUCION"/>
    <n v="40008836"/>
    <s v="40008836-EJECUCION"/>
    <m/>
    <m/>
    <m/>
    <m/>
    <m/>
    <m/>
    <s v="REPOSICION VEHICULOS MUNICIPALES, DEPARTAMENTO DE SALUD"/>
    <n v="120430000"/>
    <n v="0"/>
    <n v="0"/>
    <m/>
    <m/>
    <m/>
    <m/>
    <m/>
    <m/>
    <m/>
    <m/>
    <m/>
    <m/>
    <m/>
    <m/>
    <m/>
    <n v="0"/>
    <m/>
    <n v="0"/>
    <n v="0"/>
    <n v="0"/>
    <n v="120430000"/>
    <m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1"/>
    <x v="6"/>
    <x v="2"/>
    <s v="EJECUCION"/>
    <n v="40007649"/>
    <s v="40007649-EJECUCION"/>
    <m/>
    <m/>
    <m/>
    <m/>
    <m/>
    <m/>
    <s v="REPOSICION 100 CONTENEDORES PARA LA DISPOSICION RSD "/>
    <n v="47235000"/>
    <n v="0"/>
    <n v="0"/>
    <m/>
    <m/>
    <m/>
    <m/>
    <m/>
    <m/>
    <m/>
    <m/>
    <m/>
    <m/>
    <m/>
    <m/>
    <m/>
    <n v="0"/>
    <m/>
    <n v="0"/>
    <n v="0"/>
    <n v="0"/>
    <n v="47235000"/>
    <m/>
    <x v="2"/>
  </r>
  <r>
    <x v="1"/>
    <s v="N"/>
    <x v="1"/>
    <x v="1"/>
    <x v="6"/>
    <x v="2"/>
    <s v="EJECUCION"/>
    <n v="30071878"/>
    <s v="30071878-EJECUCION"/>
    <m/>
    <m/>
    <m/>
    <m/>
    <m/>
    <m/>
    <s v="REPOSICION CONSULTORIO DE SALUD RURAL BAHIA MANSA"/>
    <n v="2587228000"/>
    <n v="0"/>
    <n v="0"/>
    <m/>
    <m/>
    <m/>
    <m/>
    <m/>
    <m/>
    <m/>
    <m/>
    <m/>
    <m/>
    <m/>
    <m/>
    <m/>
    <n v="0"/>
    <m/>
    <n v="0"/>
    <n v="0"/>
    <n v="0"/>
    <n v="2587228000"/>
    <m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SAN JUAN DE LA COS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1"/>
    <x v="7"/>
    <x v="1"/>
    <s v="DISEÑO"/>
    <n v="30247072"/>
    <s v="30247072-DISEÑO"/>
    <s v="30247072"/>
    <m/>
    <n v="31"/>
    <s v="SAN PABLO"/>
    <m/>
    <e v="#N/A"/>
    <s v="MEJORAMIENTO ACCESO NORTE DE SAN PABLO"/>
    <n v="83682000"/>
    <n v="2093000"/>
    <n v="81589000"/>
    <n v="0"/>
    <n v="0"/>
    <n v="26180000"/>
    <n v="26180000"/>
    <n v="0"/>
    <n v="0"/>
    <n v="0"/>
    <n v="0"/>
    <n v="26180000"/>
    <n v="0"/>
    <n v="0"/>
    <n v="0"/>
    <n v="0"/>
    <n v="26180000"/>
    <n v="0"/>
    <n v="0"/>
    <n v="26180000"/>
    <n v="55409000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3"/>
    <s v="P"/>
    <x v="6"/>
    <x v="1"/>
    <x v="7"/>
    <x v="2"/>
    <s v="EJECUCION"/>
    <n v="30487187"/>
    <s v="30487187-EJECUCION"/>
    <s v="30487187"/>
    <m/>
    <n v="31"/>
    <s v="SAN PABLO"/>
    <m/>
    <e v="#N/A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26400000"/>
    <n v="0"/>
    <n v="0"/>
    <n v="0"/>
    <n v="0"/>
    <n v="26400000"/>
    <n v="0"/>
    <n v="0"/>
    <n v="26400000"/>
    <n v="0"/>
    <n v="0"/>
    <s v="TERMINADO"/>
    <x v="2"/>
  </r>
  <r>
    <x v="3"/>
    <s v="N"/>
    <x v="6"/>
    <x v="1"/>
    <x v="7"/>
    <x v="6"/>
    <s v="EJECUCION"/>
    <n v="40001702"/>
    <s v="40001702-EJECUCION"/>
    <s v="40001702"/>
    <m/>
    <n v="31"/>
    <s v="SAN PABLO"/>
    <m/>
    <e v="#N/A"/>
    <s v="REPOSICION VEHICULO DIRECCION DE ASEO Y ORNATO (C33)"/>
    <n v="69891658"/>
    <n v="0"/>
    <n v="69891658"/>
    <n v="0"/>
    <n v="0"/>
    <n v="0"/>
    <n v="0"/>
    <n v="0"/>
    <n v="0"/>
    <n v="0"/>
    <n v="0"/>
    <n v="0"/>
    <n v="0"/>
    <n v="0"/>
    <n v="69891658"/>
    <n v="69891658"/>
    <n v="69891658"/>
    <n v="0"/>
    <n v="0"/>
    <n v="69891658"/>
    <n v="0"/>
    <n v="0"/>
    <s v="TERMINADO"/>
    <x v="2"/>
  </r>
  <r>
    <x v="3"/>
    <s v="N"/>
    <x v="3"/>
    <x v="1"/>
    <x v="7"/>
    <x v="1"/>
    <s v="EJECUCION"/>
    <n v="40000290"/>
    <s v="40000290-EJECUCION"/>
    <s v="40000290"/>
    <m/>
    <n v="31"/>
    <s v="SAN PABLO"/>
    <m/>
    <e v="#N/A"/>
    <s v="ADQUISICION MAQUINARIA PARA EL MEJORAMIENTO DE CAMINOS COMUNALES SAN PABLO (C33)"/>
    <n v="277343659"/>
    <n v="0"/>
    <n v="277343659"/>
    <n v="0"/>
    <n v="0"/>
    <n v="0"/>
    <n v="0"/>
    <n v="0"/>
    <n v="0"/>
    <n v="277343659"/>
    <n v="277343659"/>
    <n v="277343659"/>
    <n v="0"/>
    <n v="0"/>
    <n v="0"/>
    <n v="0"/>
    <n v="277343659"/>
    <n v="0"/>
    <n v="0"/>
    <n v="277343659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1"/>
    <x v="7"/>
    <x v="3"/>
    <s v="EJECUCION"/>
    <n v="40004262"/>
    <s v="40004262-EJECUCION"/>
    <m/>
    <m/>
    <m/>
    <m/>
    <m/>
    <m/>
    <s v="HABILITACION SUMINISTRO ELECTRICO SECTOR COSTA I SAN PABLO"/>
    <n v="300333000"/>
    <n v="0"/>
    <n v="300333000"/>
    <m/>
    <m/>
    <m/>
    <m/>
    <m/>
    <m/>
    <m/>
    <m/>
    <m/>
    <m/>
    <m/>
    <m/>
    <m/>
    <n v="0"/>
    <m/>
    <n v="0"/>
    <n v="0"/>
    <n v="300333000"/>
    <n v="0"/>
    <m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1"/>
    <x v="7"/>
    <x v="3"/>
    <s v="EJECUCION"/>
    <n v="30465145"/>
    <s v="30465145-EJECUCION"/>
    <m/>
    <m/>
    <m/>
    <m/>
    <m/>
    <m/>
    <s v="HABILITACION SUMINISTRO ELECTRICO SECTOR COSTA II SAN PABLO"/>
    <n v="77044000"/>
    <n v="0"/>
    <n v="77044000"/>
    <m/>
    <m/>
    <m/>
    <m/>
    <m/>
    <m/>
    <m/>
    <m/>
    <m/>
    <m/>
    <m/>
    <m/>
    <m/>
    <n v="0"/>
    <m/>
    <n v="0"/>
    <n v="0"/>
    <n v="77044000"/>
    <n v="0"/>
    <m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SAN PAB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6"/>
    <x v="1"/>
    <x v="8"/>
    <x v="2"/>
    <s v="EJECUCION"/>
    <n v="30086815"/>
    <s v="30086815-EJECUCION"/>
    <s v="30086815"/>
    <m/>
    <n v="31"/>
    <s v="PROV. OSORNO"/>
    <m/>
    <e v="#N/A"/>
    <s v="CONSTRUCCION  RELLENO SANITARIO PROV. DE OSORNO"/>
    <n v="15318985549"/>
    <n v="4648166927"/>
    <n v="214393000"/>
    <n v="0"/>
    <n v="0"/>
    <n v="0"/>
    <n v="0"/>
    <n v="88439156"/>
    <n v="0"/>
    <n v="0"/>
    <n v="88439156"/>
    <n v="88439156"/>
    <n v="0"/>
    <n v="0"/>
    <n v="0"/>
    <n v="0"/>
    <n v="88439156"/>
    <n v="0"/>
    <n v="0"/>
    <n v="88439156"/>
    <n v="125953844"/>
    <n v="10456425622"/>
    <s v="EN EJECUCION"/>
    <x v="1"/>
  </r>
  <r>
    <x v="1"/>
    <s v="A"/>
    <x v="1"/>
    <x v="1"/>
    <x v="8"/>
    <x v="2"/>
    <s v="EJECUCION"/>
    <n v="30158072"/>
    <s v="30158072-EJECUCION"/>
    <s v="30158072"/>
    <s v="30158072-FNDR"/>
    <n v="31"/>
    <s v="PROV. OSORNO"/>
    <m/>
    <e v="#N/A"/>
    <s v="MEJORAMIENTO HOSPITAL DE PTO OCTAY"/>
    <n v="3257705000"/>
    <n v="2093000"/>
    <n v="1602380133"/>
    <n v="0"/>
    <n v="0"/>
    <n v="0"/>
    <n v="0"/>
    <n v="0"/>
    <n v="196957341"/>
    <n v="156491356"/>
    <n v="353448697"/>
    <n v="353448697"/>
    <n v="128998255"/>
    <n v="201432582"/>
    <n v="0"/>
    <n v="330430837"/>
    <n v="683879534"/>
    <n v="152880934"/>
    <n v="191452122"/>
    <n v="1028212590"/>
    <n v="574167543"/>
    <n v="1653231867"/>
    <s v="EN EJECUCION"/>
    <x v="1"/>
  </r>
  <r>
    <x v="2"/>
    <s v="P"/>
    <x v="6"/>
    <x v="1"/>
    <x v="8"/>
    <x v="7"/>
    <s v="EJECUCION"/>
    <s v="S/C"/>
    <s v="S/C-EJECUCION"/>
    <s v="S/C"/>
    <m/>
    <n v="31"/>
    <s v="PROV. OSORNO"/>
    <m/>
    <e v="#N/A"/>
    <s v="FONDO  REGIONAL DE INICIATIVA LOCAL"/>
    <n v="1651848726"/>
    <n v="0"/>
    <n v="1651848726"/>
    <n v="31077847"/>
    <n v="252592897"/>
    <n v="386662130"/>
    <n v="670332874"/>
    <n v="233715991"/>
    <n v="339847220"/>
    <n v="129478542"/>
    <n v="703041753"/>
    <n v="1373374627"/>
    <n v="0"/>
    <n v="53101748"/>
    <n v="48452975"/>
    <n v="101554723"/>
    <n v="1474929350"/>
    <n v="34732454"/>
    <n v="40664255"/>
    <n v="1550326059"/>
    <n v="101522667"/>
    <n v="0"/>
    <s v="EN EJECUCION"/>
    <x v="5"/>
  </r>
  <r>
    <x v="1"/>
    <s v="A"/>
    <x v="3"/>
    <x v="1"/>
    <x v="8"/>
    <x v="1"/>
    <s v="DISEÑO"/>
    <n v="30465788"/>
    <s v="30465788-DISEÑO"/>
    <s v="30465788"/>
    <m/>
    <n v="31"/>
    <s v="PROV. OSORNO"/>
    <m/>
    <e v="#N/A"/>
    <s v="AMPLIACION AERODROMO CAÑAL BAJO"/>
    <n v="325073000"/>
    <n v="3999000"/>
    <n v="71421000"/>
    <n v="0"/>
    <n v="0"/>
    <n v="0"/>
    <n v="0"/>
    <n v="0"/>
    <n v="0"/>
    <n v="0"/>
    <n v="0"/>
    <n v="0"/>
    <n v="0"/>
    <n v="0"/>
    <n v="0"/>
    <n v="0"/>
    <n v="0"/>
    <n v="62934094"/>
    <n v="0"/>
    <n v="62934094"/>
    <n v="8486906"/>
    <n v="249653000"/>
    <s v="EN EJECUCION"/>
    <x v="1"/>
  </r>
  <r>
    <x v="4"/>
    <s v="P"/>
    <x v="7"/>
    <x v="1"/>
    <x v="8"/>
    <x v="2"/>
    <s v="EJECUCION"/>
    <s v="SUBT 24"/>
    <s v="SUBT 24-EJECUCION"/>
    <s v="SUBT 24"/>
    <m/>
    <n v="31"/>
    <s v="PROV. OSORNO"/>
    <m/>
    <e v="#N/A"/>
    <s v="ACTIVIDADES CULTURALES"/>
    <n v="336851720"/>
    <n v="0"/>
    <n v="336851720"/>
    <n v="0"/>
    <n v="0"/>
    <n v="0"/>
    <n v="0"/>
    <n v="904413"/>
    <n v="0"/>
    <n v="15000000"/>
    <n v="15904413"/>
    <n v="15904413"/>
    <n v="10000000"/>
    <n v="0"/>
    <n v="34897976.75"/>
    <n v="44897976.75"/>
    <n v="60802389.75"/>
    <n v="11100429.5"/>
    <n v="111973025.5"/>
    <n v="183875844.75"/>
    <n v="152975875.25"/>
    <n v="0"/>
    <s v="EN EJECUCION"/>
    <x v="6"/>
  </r>
  <r>
    <x v="4"/>
    <s v="P"/>
    <x v="9"/>
    <x v="1"/>
    <x v="8"/>
    <x v="2"/>
    <s v="EJECUCION"/>
    <s v="SUBT 24"/>
    <s v="SUBT 24-EJECUCION"/>
    <s v="SUBT 24"/>
    <m/>
    <n v="31"/>
    <s v="PROV. OSORNO"/>
    <m/>
    <e v="#N/A"/>
    <s v="ACTIVIDADES DEPORTIVAS"/>
    <n v="336851720"/>
    <n v="0"/>
    <n v="336851720"/>
    <n v="0"/>
    <n v="1350000"/>
    <n v="0"/>
    <n v="1350000"/>
    <n v="0"/>
    <n v="0"/>
    <n v="0"/>
    <n v="0"/>
    <n v="1350000"/>
    <n v="0"/>
    <n v="0"/>
    <n v="101332031"/>
    <n v="101332031"/>
    <n v="102682031"/>
    <n v="11100429.5"/>
    <n v="111973025.5"/>
    <n v="225755486"/>
    <n v="111096234"/>
    <n v="0"/>
    <s v="EN EJECUCION"/>
    <x v="6"/>
  </r>
  <r>
    <x v="4"/>
    <s v="P"/>
    <x v="5"/>
    <x v="1"/>
    <x v="8"/>
    <x v="2"/>
    <s v="EJECUCION"/>
    <s v="SUBT 24"/>
    <s v="SUBT 24-EJECUCION"/>
    <s v="SUBT 24"/>
    <m/>
    <n v="31"/>
    <s v="PROV. OSORNO"/>
    <m/>
    <e v="#N/A"/>
    <s v="ACTIVIDADES COMUNIDAD ACTIVA"/>
    <n v="336851720"/>
    <n v="0"/>
    <n v="336851720"/>
    <n v="0"/>
    <n v="0"/>
    <n v="0"/>
    <n v="0"/>
    <n v="0"/>
    <n v="0"/>
    <n v="0"/>
    <n v="0"/>
    <n v="0"/>
    <n v="0"/>
    <n v="0"/>
    <n v="117278497.5"/>
    <n v="117278497.5"/>
    <n v="117278497.5"/>
    <n v="11100429.5"/>
    <n v="111973025.5"/>
    <n v="240351952.5"/>
    <n v="96499767.5"/>
    <n v="0"/>
    <s v="EN EJECUCION"/>
    <x v="6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3"/>
    <s v="P"/>
    <x v="6"/>
    <x v="1"/>
    <x v="8"/>
    <x v="2"/>
    <s v="EJECUCION"/>
    <n v="30085619"/>
    <s v="30085619-EJECUCION"/>
    <s v="30085619"/>
    <m/>
    <n v="31"/>
    <s v="PROV. OSORNO"/>
    <m/>
    <e v="#N/A"/>
    <s v="ADQUISICION CAMION MULTIPROPOSITO Y ADQUISICION DE 20  CONTENEDORES (C33)"/>
    <n v="1904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0400000"/>
    <s v="ADJUDICADA  2308-52-LQ18"/>
    <x v="2"/>
  </r>
  <r>
    <x v="1"/>
    <s v="P"/>
    <x v="1"/>
    <x v="1"/>
    <x v="8"/>
    <x v="2"/>
    <s v="EJECUCION"/>
    <n v="30136310"/>
    <s v="30136310-EJECUCION"/>
    <s v="30136310"/>
    <s v="30136310-FNDR"/>
    <n v="31"/>
    <s v="PROV. OSORNO"/>
    <m/>
    <e v="#N/A"/>
    <s v="MEJORAMIENTO IMAGENOLOGIA COMPLEJA HOSPITAL BASE SAN JOSE DE OSORNO"/>
    <n v="18111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11122000"/>
    <s v="EN ADJUDICACION"/>
    <x v="1"/>
  </r>
  <r>
    <x v="3"/>
    <s v="N"/>
    <x v="5"/>
    <x v="1"/>
    <x v="8"/>
    <x v="2"/>
    <s v="EJECUCION"/>
    <n v="40001457"/>
    <s v="40001457-EJECUCION"/>
    <s v="40001457"/>
    <m/>
    <n v="31"/>
    <s v="PROV. OSORNO"/>
    <m/>
    <e v="#N/A"/>
    <s v="REPOSICION VEHICULOS PDI, PROVINCIA DE OSORNO (C33)"/>
    <n v="2495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9575000"/>
    <s v="EN ADJUDICACION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3"/>
    <s v="P"/>
    <x v="1"/>
    <x v="1"/>
    <x v="8"/>
    <x v="2"/>
    <s v="EJECUCION"/>
    <n v="30486204"/>
    <s v="30486204-EJECUCION"/>
    <s v="30486204"/>
    <m/>
    <n v="31"/>
    <s v="PROV. OSORNO"/>
    <m/>
    <e v="#N/A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24847200"/>
    <n v="0"/>
    <n v="0"/>
    <n v="0"/>
    <n v="0"/>
    <n v="24847200"/>
    <n v="0"/>
    <n v="0"/>
    <n v="248472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6"/>
    <x v="1"/>
    <x v="8"/>
    <x v="2"/>
    <s v="EJECUCION"/>
    <n v="30126075"/>
    <s v="30126075-EJECUCION"/>
    <s v="30126075"/>
    <m/>
    <n v="31"/>
    <s v="PROV. OSORNO"/>
    <m/>
    <e v="#N/A"/>
    <s v="MEJORAMIENTO INFRAESTRUCTURA PASO CARDENAL SAMORE(PATIO CAMIONES)"/>
    <n v="88611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86118000"/>
    <s v="CON CONVENIO"/>
    <x v="1"/>
  </r>
  <r>
    <x v="1"/>
    <s v="P"/>
    <x v="1"/>
    <x v="1"/>
    <x v="8"/>
    <x v="2"/>
    <s v="EJECUCION"/>
    <n v="30126943"/>
    <s v="30126943-EJECUCION"/>
    <s v="30126943"/>
    <s v="30126943-FNDR"/>
    <n v="31"/>
    <s v="PROV. OSORNO"/>
    <m/>
    <e v="#N/A"/>
    <s v="MEJORAMIENTO HOSPITAL DE RIO NEGRO"/>
    <n v="3242559000"/>
    <n v="20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40467000"/>
    <s v="EN EJECUCION"/>
    <x v="1"/>
  </r>
  <r>
    <x v="1"/>
    <s v="P"/>
    <x v="3"/>
    <x v="1"/>
    <x v="8"/>
    <x v="1"/>
    <s v="EJECUCION"/>
    <n v="30448275"/>
    <s v="30448275-EJECUCION"/>
    <s v="30448275"/>
    <m/>
    <n v="31"/>
    <s v="PROV. OSORNO"/>
    <m/>
    <e v="#N/A"/>
    <s v="CONSERVACION CAMINOS VECINALES POR GLOSA 7, ETAPA 1, PROVINCIA OSORNO(C33)"/>
    <n v="328333000"/>
    <n v="0"/>
    <n v="97873269.199996904"/>
    <n v="0"/>
    <n v="0"/>
    <n v="0"/>
    <n v="0"/>
    <n v="0"/>
    <n v="0"/>
    <n v="0"/>
    <n v="0"/>
    <n v="0"/>
    <n v="0"/>
    <n v="0"/>
    <n v="0"/>
    <n v="0"/>
    <n v="0"/>
    <n v="0"/>
    <n v="0"/>
    <n v="0"/>
    <n v="97873269.199996904"/>
    <n v="230459730.80000311"/>
    <s v="EN EJECUCION"/>
    <x v="2"/>
  </r>
  <r>
    <x v="1"/>
    <s v="A"/>
    <x v="5"/>
    <x v="1"/>
    <x v="8"/>
    <x v="1"/>
    <s v="EJECUCION"/>
    <n v="30087497"/>
    <s v="30087497-EJECUCION"/>
    <s v="30087497"/>
    <m/>
    <n v="31"/>
    <s v="PROV. OSORNO"/>
    <m/>
    <e v="#N/A"/>
    <s v="REPOSICION CUARTEL POLICIAL PREFECTURA PROVINCIAL OSORNO"/>
    <n v="6076579000"/>
    <n v="163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60198000"/>
    <s v="EN ADJUDICACION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1"/>
    <x v="8"/>
    <x v="2"/>
    <s v="EJECUCION"/>
    <n v="30324573"/>
    <s v="30324573-EJECUCION"/>
    <s v="30324573"/>
    <s v="30324573-FNDR"/>
    <n v="31"/>
    <s v="PROV. OSORNO"/>
    <m/>
    <e v="#N/A"/>
    <s v="CONSTRUCCION CENTRO DE DESPACHO Y BASE SAMU PROVINCIA DE OSORNO"/>
    <n v="14967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96798000"/>
    <s v="SOLICITUD"/>
    <x v="1"/>
  </r>
  <r>
    <x v="1"/>
    <s v="P"/>
    <x v="8"/>
    <x v="1"/>
    <x v="8"/>
    <x v="2"/>
    <s v="EJECUCION"/>
    <n v="30358072"/>
    <s v="30358072-EJECUCION"/>
    <s v="30358072"/>
    <m/>
    <n v="31"/>
    <s v="PROV. OSORNO"/>
    <s v="N"/>
    <e v="#N/A"/>
    <s v="CONSERVACION SISTEMA DE AGUAS PREDIALES COMUNIDADES INDIGENAS (C33)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  <s v="SOLICITUD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OSORNO"/>
    <n v="55591400"/>
    <n v="18817820"/>
    <n v="4578283"/>
    <n v="0"/>
    <n v="0"/>
    <n v="0"/>
    <n v="0"/>
    <n v="0"/>
    <n v="0"/>
    <n v="3756000"/>
    <n v="3756000"/>
    <n v="3756000"/>
    <n v="0"/>
    <n v="0"/>
    <n v="0"/>
    <n v="0"/>
    <n v="3756000"/>
    <n v="0"/>
    <n v="0"/>
    <n v="3756000"/>
    <n v="822283"/>
    <n v="3219529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2"/>
    <x v="9"/>
    <x v="1"/>
    <s v="EJECUCION"/>
    <n v="30356933"/>
    <s v="30356933-EJECUCION"/>
    <s v="30356933"/>
    <m/>
    <n v="31"/>
    <s v="P. MONTT"/>
    <m/>
    <e v="#N/A"/>
    <s v="MEJORAMIENTO CALLE BARROS ARANA"/>
    <n v="932304269"/>
    <n v="1147000"/>
    <n v="702374484"/>
    <n v="1560000"/>
    <n v="1560000"/>
    <n v="38682638"/>
    <n v="41802638"/>
    <n v="51616006"/>
    <n v="58607291"/>
    <n v="62822098"/>
    <n v="173045395"/>
    <n v="214848033"/>
    <n v="0"/>
    <n v="115918551"/>
    <n v="0"/>
    <n v="115918551"/>
    <n v="330766584"/>
    <n v="77927900"/>
    <n v="92056824"/>
    <n v="500751308"/>
    <n v="201623176"/>
    <n v="228782785"/>
    <s v="EN EJECUCION"/>
    <x v="1"/>
  </r>
  <r>
    <x v="1"/>
    <s v="A"/>
    <x v="7"/>
    <x v="2"/>
    <x v="9"/>
    <x v="5"/>
    <s v="EJECUCION"/>
    <n v="30063478"/>
    <s v="30063478-EJECUCION"/>
    <s v="30063478"/>
    <m/>
    <n v="31"/>
    <s v="P. MONTT"/>
    <m/>
    <e v="#N/A"/>
    <s v="REPOSICION ESCUELA MAILLEN ESTERO"/>
    <n v="2282921924"/>
    <n v="2214659319"/>
    <n v="17793967"/>
    <n v="0"/>
    <n v="0"/>
    <n v="0"/>
    <n v="0"/>
    <n v="0"/>
    <n v="0"/>
    <n v="4985576"/>
    <n v="4985576"/>
    <n v="4985576"/>
    <n v="0"/>
    <n v="0"/>
    <n v="0"/>
    <n v="0"/>
    <n v="4985576"/>
    <n v="0"/>
    <n v="0"/>
    <n v="4985576"/>
    <n v="12808391"/>
    <n v="50468638"/>
    <s v="EN EJECUCION"/>
    <x v="1"/>
  </r>
  <r>
    <x v="1"/>
    <s v="A"/>
    <x v="7"/>
    <x v="2"/>
    <x v="9"/>
    <x v="5"/>
    <s v="EJECUCION"/>
    <n v="30103446"/>
    <s v="30103446-EJECUCION"/>
    <s v="30103446"/>
    <m/>
    <n v="31"/>
    <s v="P. MONTT"/>
    <m/>
    <e v="#N/A"/>
    <s v="CONSTRUCCION ESTABLECIMIENTO EDUCACIONAL SEC. ALERCE I ETAPA P MONTT"/>
    <n v="4577920638"/>
    <n v="4513636083"/>
    <n v="64284555"/>
    <n v="0"/>
    <n v="0"/>
    <n v="0"/>
    <n v="0"/>
    <n v="5477422"/>
    <n v="0"/>
    <n v="0"/>
    <n v="5477422"/>
    <n v="5477422"/>
    <n v="0"/>
    <n v="0"/>
    <n v="0"/>
    <n v="0"/>
    <n v="5477422"/>
    <n v="0"/>
    <n v="0"/>
    <n v="5477422"/>
    <n v="58807133"/>
    <n v="0"/>
    <s v="EN EJECUCION"/>
    <x v="1"/>
  </r>
  <r>
    <x v="1"/>
    <s v="A"/>
    <x v="9"/>
    <x v="2"/>
    <x v="9"/>
    <x v="2"/>
    <s v="EJECUCION"/>
    <n v="30199272"/>
    <s v="30199272-EJECUCION"/>
    <s v="30199272"/>
    <m/>
    <n v="31"/>
    <s v="P. MONTT"/>
    <m/>
    <e v="#N/A"/>
    <s v="REPOSICION ESTADIO ANTONIO VARAS COMUNA PUERTO MONTT "/>
    <n v="1683911357"/>
    <n v="1673202656"/>
    <n v="10708701"/>
    <n v="2015116"/>
    <n v="0"/>
    <n v="0"/>
    <n v="2015116"/>
    <n v="4400465"/>
    <n v="0"/>
    <n v="1227188"/>
    <n v="5627653"/>
    <n v="7642769"/>
    <n v="0"/>
    <n v="0"/>
    <n v="0"/>
    <n v="0"/>
    <n v="7642769"/>
    <n v="0"/>
    <n v="0"/>
    <n v="7642769"/>
    <n v="3065932"/>
    <n v="0"/>
    <s v="EN EJECUCION"/>
    <x v="1"/>
  </r>
  <r>
    <x v="1"/>
    <s v="A"/>
    <x v="3"/>
    <x v="2"/>
    <x v="9"/>
    <x v="1"/>
    <s v="EJECUCION"/>
    <n v="30084978"/>
    <s v="30084978-EJECUCION"/>
    <s v="30084978"/>
    <m/>
    <n v="31"/>
    <s v="P. MONTT"/>
    <m/>
    <e v="#N/A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0"/>
    <n v="0"/>
    <n v="0"/>
    <n v="0"/>
    <n v="0"/>
    <n v="0"/>
    <n v="0"/>
    <n v="16078283"/>
    <n v="0"/>
    <s v="EN EJECUCION"/>
    <x v="1"/>
  </r>
  <r>
    <x v="1"/>
    <s v="A"/>
    <x v="6"/>
    <x v="2"/>
    <x v="9"/>
    <x v="2"/>
    <s v="EJECUCION"/>
    <n v="30073367"/>
    <s v="30073367-EJECUCION"/>
    <s v="30073367"/>
    <m/>
    <n v="31"/>
    <s v="P. MONTT"/>
    <m/>
    <e v="#N/A"/>
    <s v="CONSTRUCCION OFICINA REGISTRO CIVIL E IDENTIF. ALERCE, PUERTO MONTT"/>
    <n v="428305415"/>
    <n v="343624242"/>
    <n v="10236450"/>
    <n v="0"/>
    <n v="5597159"/>
    <n v="4639291"/>
    <n v="10236450"/>
    <n v="0"/>
    <n v="0"/>
    <n v="0"/>
    <n v="0"/>
    <n v="10236450"/>
    <n v="0"/>
    <n v="0"/>
    <n v="0"/>
    <n v="0"/>
    <n v="10236450"/>
    <n v="0"/>
    <n v="0"/>
    <n v="10236450"/>
    <n v="0"/>
    <n v="74444723"/>
    <s v="EN EJECUCION"/>
    <x v="1"/>
  </r>
  <r>
    <x v="1"/>
    <s v="A"/>
    <x v="7"/>
    <x v="2"/>
    <x v="9"/>
    <x v="2"/>
    <s v="EJECUCION"/>
    <n v="30440174"/>
    <s v="30440174-EJECUCION"/>
    <s v="30440174"/>
    <m/>
    <n v="31"/>
    <s v="P. MONTT"/>
    <m/>
    <e v="#N/A"/>
    <s v="CONSERVACION MULTICANCHA CUBIERTA LICEO MANUEL MONTT (C33)"/>
    <n v="477379436"/>
    <n v="0"/>
    <n v="425520218"/>
    <n v="0"/>
    <n v="148195484"/>
    <n v="102354097"/>
    <n v="250549581"/>
    <n v="45639828"/>
    <n v="36216879"/>
    <n v="50561908"/>
    <n v="132418615"/>
    <n v="382968196"/>
    <n v="0"/>
    <n v="0"/>
    <n v="0"/>
    <n v="0"/>
    <n v="382968196"/>
    <n v="42552022"/>
    <n v="0"/>
    <n v="425520218"/>
    <n v="0"/>
    <n v="51859218"/>
    <s v="EN EJECUCION"/>
    <x v="2"/>
  </r>
  <r>
    <x v="1"/>
    <s v="A"/>
    <x v="7"/>
    <x v="2"/>
    <x v="9"/>
    <x v="2"/>
    <s v="DISEÑO"/>
    <n v="30106468"/>
    <s v="30106468-DISEÑO"/>
    <s v="30106468"/>
    <m/>
    <n v="31"/>
    <s v="P. MONTT"/>
    <m/>
    <e v="#N/A"/>
    <s v="REPOSICION ESCUELA RURAL LAGUNITAS PUERTO MONTT"/>
    <n v="100080000"/>
    <n v="4200000"/>
    <n v="76704000"/>
    <n v="9588000"/>
    <n v="0"/>
    <n v="19176000"/>
    <n v="28764000"/>
    <n v="0"/>
    <n v="28764000"/>
    <n v="0"/>
    <n v="28764000"/>
    <n v="57528000"/>
    <n v="0"/>
    <n v="19176000"/>
    <n v="0"/>
    <n v="19176000"/>
    <n v="76704000"/>
    <n v="0"/>
    <n v="0"/>
    <n v="76704000"/>
    <n v="0"/>
    <n v="19176000"/>
    <s v="EN EJECUCION"/>
    <x v="1"/>
  </r>
  <r>
    <x v="1"/>
    <s v="N"/>
    <x v="1"/>
    <x v="2"/>
    <x v="9"/>
    <x v="2"/>
    <s v="DISEÑO"/>
    <n v="30080729"/>
    <s v="30080729-DISEÑO"/>
    <s v="30080729"/>
    <s v="30080729-FNDR"/>
    <n v="31"/>
    <s v="P. MONTT"/>
    <m/>
    <e v="#N/A"/>
    <s v="REPOSICION CENTRO SALUD FAMILIAR ANGELMO"/>
    <n v="1438056000"/>
    <n v="0"/>
    <n v="28576250"/>
    <n v="0"/>
    <n v="0"/>
    <n v="0"/>
    <n v="0"/>
    <n v="28576250"/>
    <n v="0"/>
    <n v="0"/>
    <n v="28576250"/>
    <n v="28576250"/>
    <n v="0"/>
    <n v="0"/>
    <n v="0"/>
    <n v="0"/>
    <n v="28576250"/>
    <n v="0"/>
    <n v="0"/>
    <n v="28576250"/>
    <n v="0"/>
    <n v="1409479750"/>
    <s v="EN EJECUCION"/>
    <x v="7"/>
  </r>
  <r>
    <x v="3"/>
    <s v="N"/>
    <x v="5"/>
    <x v="2"/>
    <x v="9"/>
    <x v="2"/>
    <s v="EJECUCION"/>
    <n v="30228773"/>
    <s v="30228773-EJECUCION"/>
    <s v="30228773"/>
    <m/>
    <n v="31"/>
    <s v="P. MONTT"/>
    <m/>
    <e v="#N/A"/>
    <s v="ADQUISICION EQUIPAMIENTO MATERIALES PELIGROSOS BOMBEROS PUERTO MONTT (C33)"/>
    <n v="133588158"/>
    <n v="0"/>
    <n v="100623031"/>
    <n v="0"/>
    <n v="0"/>
    <n v="0"/>
    <n v="0"/>
    <n v="0"/>
    <n v="0"/>
    <n v="74183355"/>
    <n v="74183355"/>
    <n v="74183355"/>
    <n v="0"/>
    <n v="0"/>
    <n v="26439676"/>
    <n v="26439676"/>
    <n v="100623031"/>
    <n v="0"/>
    <n v="0"/>
    <n v="100623031"/>
    <n v="0"/>
    <n v="32965127"/>
    <s v="EN EJECUCION"/>
    <x v="2"/>
  </r>
  <r>
    <x v="1"/>
    <s v="P"/>
    <x v="8"/>
    <x v="2"/>
    <x v="9"/>
    <x v="4"/>
    <s v="EJECUCION"/>
    <n v="30461279"/>
    <s v="30461279-EJECUCION"/>
    <s v="30461279"/>
    <m/>
    <n v="31"/>
    <s v="P. MONTT"/>
    <s v="S"/>
    <e v="#N/A"/>
    <s v="AMPLIACION APR LAS QUEMAS SAN ANTONIO SECTOR CHAQUEIHUA"/>
    <n v="480642000"/>
    <n v="0"/>
    <n v="283281779"/>
    <n v="0"/>
    <n v="0"/>
    <n v="0"/>
    <n v="0"/>
    <n v="0"/>
    <n v="0"/>
    <n v="53937212"/>
    <n v="53937212"/>
    <n v="53937212"/>
    <n v="31499950"/>
    <n v="8147495"/>
    <n v="1500000"/>
    <n v="41147445"/>
    <n v="95084657"/>
    <n v="108961164"/>
    <n v="0"/>
    <n v="204045821"/>
    <n v="79235958"/>
    <n v="197360221"/>
    <s v="EN EJECUCION"/>
    <x v="1"/>
  </r>
  <r>
    <x v="3"/>
    <s v="P"/>
    <x v="1"/>
    <x v="2"/>
    <x v="9"/>
    <x v="2"/>
    <s v="EJECUCION"/>
    <n v="40000194"/>
    <s v="40000194-EJECUCION"/>
    <s v="40000194"/>
    <m/>
    <n v="31"/>
    <s v="P. MONTT"/>
    <m/>
    <e v="#N/A"/>
    <s v="ADQUISICION EQUIPOS Y EQUIPAMIENTO CENTRO ONCOLOGICO AMBULATORIO (C33)"/>
    <n v="1039322000"/>
    <n v="28247017"/>
    <n v="628941569"/>
    <n v="0"/>
    <n v="0"/>
    <n v="9936055"/>
    <n v="9936055"/>
    <n v="41618281"/>
    <n v="9773327"/>
    <n v="200806945"/>
    <n v="252198553"/>
    <n v="262134608"/>
    <n v="0"/>
    <n v="48833356"/>
    <n v="260086329"/>
    <n v="308919685"/>
    <n v="571054293"/>
    <n v="8446558"/>
    <n v="49440718"/>
    <n v="628941569"/>
    <n v="0"/>
    <n v="382133414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9"/>
    <x v="2"/>
    <s v="EJECUCION"/>
    <n v="30388872"/>
    <s v="30388872-EJECUCION"/>
    <s v="30388872"/>
    <m/>
    <n v="31"/>
    <s v="P. MONTT"/>
    <s v="S"/>
    <e v="#N/A"/>
    <s v="CONSTRUCCION SERVICIO APR CHINCHIN GRANDE "/>
    <n v="244155487"/>
    <n v="220680329"/>
    <n v="23475158"/>
    <n v="0"/>
    <n v="23475158"/>
    <n v="0"/>
    <n v="23475158"/>
    <n v="0"/>
    <n v="0"/>
    <n v="0"/>
    <n v="0"/>
    <n v="23475158"/>
    <n v="0"/>
    <n v="0"/>
    <n v="0"/>
    <n v="0"/>
    <n v="23475158"/>
    <n v="0"/>
    <n v="0"/>
    <n v="23475158"/>
    <n v="0"/>
    <n v="0"/>
    <s v="TERMINADO"/>
    <x v="1"/>
  </r>
  <r>
    <x v="1"/>
    <s v="A"/>
    <x v="1"/>
    <x v="2"/>
    <x v="9"/>
    <x v="1"/>
    <s v="EJECUCION"/>
    <n v="30034666"/>
    <s v="30034666-EJECUCION"/>
    <s v="30034666"/>
    <m/>
    <n v="31"/>
    <s v="P. MONTT"/>
    <m/>
    <e v="#N/A"/>
    <s v="REPOSICION POSTA DEL SECTOR RURAL DE CHAICAS"/>
    <n v="259677522"/>
    <n v="242272569"/>
    <n v="17404953"/>
    <n v="0"/>
    <n v="0"/>
    <n v="0"/>
    <n v="0"/>
    <n v="0"/>
    <n v="17404953"/>
    <n v="0"/>
    <n v="17404953"/>
    <n v="17404953"/>
    <n v="0"/>
    <n v="0"/>
    <n v="0"/>
    <n v="0"/>
    <n v="17404953"/>
    <n v="0"/>
    <n v="0"/>
    <n v="17404953"/>
    <n v="0"/>
    <n v="0"/>
    <s v="TERMINADO"/>
    <x v="1"/>
  </r>
  <r>
    <x v="1"/>
    <s v="A"/>
    <x v="9"/>
    <x v="2"/>
    <x v="9"/>
    <x v="2"/>
    <s v="EJECUCION"/>
    <n v="30199074"/>
    <s v="30199074-EJECUCION"/>
    <s v="30199074"/>
    <m/>
    <n v="31"/>
    <s v="P. MONTT"/>
    <m/>
    <e v="#N/A"/>
    <s v="REPOSICION ESTADIO VIEJOS CRACK CHINQUIHUE"/>
    <n v="1813185240"/>
    <n v="1751057725"/>
    <n v="62127515"/>
    <n v="0"/>
    <n v="2015116"/>
    <n v="0"/>
    <n v="2015116"/>
    <n v="3580359"/>
    <n v="512844"/>
    <n v="1227188"/>
    <n v="5320391"/>
    <n v="7335507"/>
    <n v="0"/>
    <n v="54792008"/>
    <n v="0"/>
    <n v="54792008"/>
    <n v="62127515"/>
    <n v="0"/>
    <n v="0"/>
    <n v="62127515"/>
    <n v="0"/>
    <n v="0"/>
    <s v="TERMINADO"/>
    <x v="1"/>
  </r>
  <r>
    <x v="1"/>
    <s v="A"/>
    <x v="6"/>
    <x v="2"/>
    <x v="9"/>
    <x v="1"/>
    <s v="EJECUCION"/>
    <n v="30129273"/>
    <s v="30129273-EJECUCION"/>
    <s v="30129273"/>
    <m/>
    <n v="31"/>
    <s v="P. MONTT"/>
    <m/>
    <e v="#N/A"/>
    <s v="CONSTRUCCION HOSPEDERIA HOGAR DE CRISTO"/>
    <n v="2016750702"/>
    <n v="2014383699"/>
    <n v="2367003"/>
    <n v="0"/>
    <n v="0"/>
    <n v="1198372"/>
    <n v="1198372"/>
    <n v="381705"/>
    <n v="0"/>
    <n v="0"/>
    <n v="381705"/>
    <n v="1580077"/>
    <n v="570686"/>
    <n v="0"/>
    <n v="0"/>
    <n v="570686"/>
    <n v="2150763"/>
    <n v="216240"/>
    <n v="0"/>
    <n v="2367003"/>
    <n v="0"/>
    <n v="0"/>
    <s v="TERMINADO"/>
    <x v="1"/>
  </r>
  <r>
    <x v="1"/>
    <s v="A"/>
    <x v="1"/>
    <x v="2"/>
    <x v="9"/>
    <x v="1"/>
    <s v="EJECUCION"/>
    <n v="20190549"/>
    <s v="20190549-EJECUCION"/>
    <s v="20190549"/>
    <m/>
    <n v="31"/>
    <s v="P. MONTT"/>
    <m/>
    <e v="#N/A"/>
    <s v="AMPLIACION Y REMODELACION CONSULTORIO ANTONIO VARAS"/>
    <n v="3981103440"/>
    <n v="3955473444"/>
    <n v="25629996"/>
    <n v="0"/>
    <n v="0"/>
    <n v="0"/>
    <n v="0"/>
    <n v="0"/>
    <n v="0"/>
    <n v="860078"/>
    <n v="860078"/>
    <n v="860078"/>
    <n v="0"/>
    <n v="0"/>
    <n v="21899338"/>
    <n v="21899338"/>
    <n v="22759416"/>
    <n v="0"/>
    <n v="2870580"/>
    <n v="25629996"/>
    <n v="0"/>
    <n v="0"/>
    <s v="EN EJECUCION"/>
    <x v="1"/>
  </r>
  <r>
    <x v="3"/>
    <s v="P"/>
    <x v="6"/>
    <x v="2"/>
    <x v="9"/>
    <x v="6"/>
    <s v="EJECUCION"/>
    <n v="30481457"/>
    <s v="30481457-EJECUCION"/>
    <s v="30481457"/>
    <m/>
    <n v="31"/>
    <s v="P. MONTT"/>
    <m/>
    <e v="#N/A"/>
    <s v="ADQUISICION CAMION CARGA LATERAL Y TRANSBORDO MOVIL PARA RECOLECCION RESIDUOS SOLIDOS DOMICILIARIOS (C33)"/>
    <n v="470645000"/>
    <n v="0"/>
    <n v="470645000"/>
    <n v="0"/>
    <n v="0"/>
    <n v="0"/>
    <n v="0"/>
    <n v="0"/>
    <n v="470645000"/>
    <n v="0"/>
    <n v="470645000"/>
    <n v="470645000"/>
    <n v="0"/>
    <n v="0"/>
    <n v="0"/>
    <n v="0"/>
    <n v="470645000"/>
    <n v="0"/>
    <n v="0"/>
    <n v="470645000"/>
    <n v="0"/>
    <n v="0"/>
    <s v="TERMINADO"/>
    <x v="2"/>
  </r>
  <r>
    <x v="1"/>
    <s v="A"/>
    <x v="5"/>
    <x v="2"/>
    <x v="9"/>
    <x v="1"/>
    <s v="EJECUCION"/>
    <n v="30076941"/>
    <s v="30076941-EJECUCION"/>
    <s v="30076941"/>
    <m/>
    <n v="31"/>
    <s v="P. MONTT"/>
    <m/>
    <e v="#N/A"/>
    <s v="REPOSICION SUBCOMISARIA ALERCE"/>
    <n v="1119147262"/>
    <n v="11191472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2"/>
    <x v="9"/>
    <x v="3"/>
    <s v="EJECUCION"/>
    <n v="30488869"/>
    <s v="30488869-EJECUCION"/>
    <s v="30488869"/>
    <m/>
    <n v="31"/>
    <s v="P. MONTT"/>
    <m/>
    <e v="#N/A"/>
    <s v="HABILITACION SUMINISTRO ENERGIA ELECTRICA SECTOR LA QUEMADA"/>
    <n v="55002000"/>
    <n v="0"/>
    <n v="55002000"/>
    <n v="0"/>
    <n v="0"/>
    <n v="0"/>
    <n v="0"/>
    <n v="0"/>
    <n v="0"/>
    <n v="55002000"/>
    <n v="55002000"/>
    <n v="55002000"/>
    <n v="0"/>
    <n v="0"/>
    <n v="0"/>
    <n v="0"/>
    <n v="55002000"/>
    <n v="0"/>
    <n v="0"/>
    <n v="55002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2"/>
    <x v="9"/>
    <x v="1"/>
    <s v="EJECUCION"/>
    <n v="30364305"/>
    <s v="30364305-EJECUCION"/>
    <s v="30364305"/>
    <m/>
    <n v="31"/>
    <s v="P. MONTT"/>
    <m/>
    <e v="#N/A"/>
    <s v="AMPLIACION Y MEJORAMIENTO INSTITUTO TELETON"/>
    <n v="2712987000"/>
    <n v="0"/>
    <n v="5480000"/>
    <n v="0"/>
    <n v="0"/>
    <n v="0"/>
    <n v="0"/>
    <n v="0"/>
    <n v="5480000"/>
    <n v="0"/>
    <n v="5480000"/>
    <n v="5480000"/>
    <n v="0"/>
    <n v="0"/>
    <n v="0"/>
    <n v="0"/>
    <n v="5480000"/>
    <n v="0"/>
    <n v="0"/>
    <n v="5480000"/>
    <n v="0"/>
    <n v="2707507000"/>
    <s v="EN LICITACION (CERRADA) -827-18-O118"/>
    <x v="1"/>
  </r>
  <r>
    <x v="1"/>
    <s v="P"/>
    <x v="3"/>
    <x v="2"/>
    <x v="9"/>
    <x v="1"/>
    <s v="EJECUCION"/>
    <n v="30080460"/>
    <s v="30080460-EJECUCION"/>
    <s v="30080460"/>
    <m/>
    <n v="31"/>
    <s v="P. MONTT"/>
    <m/>
    <e v="#N/A"/>
    <s v="CONSTRUCCION PUENTE EL SARGAZO DE PTO MONTT"/>
    <n v="347669092"/>
    <n v="0"/>
    <n v="2000000"/>
    <n v="0"/>
    <n v="0"/>
    <n v="0"/>
    <n v="0"/>
    <n v="0"/>
    <n v="0"/>
    <n v="0"/>
    <n v="0"/>
    <n v="0"/>
    <n v="0"/>
    <n v="2000000"/>
    <n v="0"/>
    <n v="2000000"/>
    <n v="2000000"/>
    <n v="0"/>
    <n v="0"/>
    <n v="2000000"/>
    <n v="0"/>
    <n v="345669092"/>
    <s v="EN LICITACION-CONSULTORIA (ID: 2324-530-LR18)"/>
    <x v="1"/>
  </r>
  <r>
    <x v="1"/>
    <s v="N"/>
    <x v="3"/>
    <x v="2"/>
    <x v="9"/>
    <x v="1"/>
    <s v="EJECUCION"/>
    <n v="30487413"/>
    <s v="30487413-EJECUCION"/>
    <s v="30487413"/>
    <m/>
    <n v="31"/>
    <s v="P. MONTT"/>
    <m/>
    <e v="#N/A"/>
    <s v="CONSERVACION VIAS URBANAS PUERTO MONTT (C33)"/>
    <n v="248354000"/>
    <n v="0"/>
    <n v="650000"/>
    <n v="0"/>
    <n v="0"/>
    <n v="0"/>
    <n v="0"/>
    <n v="0"/>
    <n v="0"/>
    <n v="0"/>
    <n v="0"/>
    <n v="0"/>
    <n v="650000"/>
    <n v="0"/>
    <n v="0"/>
    <n v="650000"/>
    <n v="650000"/>
    <n v="0"/>
    <n v="0"/>
    <n v="650000"/>
    <n v="0"/>
    <n v="247704000"/>
    <s v="ADJUDICADA  ID: 2324-399-LR18"/>
    <x v="2"/>
  </r>
  <r>
    <x v="1"/>
    <s v="N"/>
    <x v="8"/>
    <x v="2"/>
    <x v="9"/>
    <x v="2"/>
    <s v="EJECUCION"/>
    <n v="30481304"/>
    <s v="30481304-EJECUCION"/>
    <s v="30481304"/>
    <m/>
    <n v="31"/>
    <s v="P. MONTT"/>
    <s v="S"/>
    <e v="#N/A"/>
    <s v="AMPLIACION SERVICIO APR LAGUNITAS, VALLE CARDONAL "/>
    <n v="597291000"/>
    <n v="0"/>
    <n v="400000"/>
    <n v="0"/>
    <n v="0"/>
    <n v="0"/>
    <n v="0"/>
    <n v="0"/>
    <n v="0"/>
    <n v="0"/>
    <n v="0"/>
    <n v="0"/>
    <n v="400000"/>
    <n v="0"/>
    <n v="0"/>
    <n v="400000"/>
    <n v="400000"/>
    <n v="0"/>
    <n v="0"/>
    <n v="400000"/>
    <n v="0"/>
    <n v="596891000"/>
    <s v="ADJUDICADA (ID: 2324-400-LR18)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1"/>
    <x v="2"/>
    <x v="9"/>
    <x v="2"/>
    <s v="EJECUCION"/>
    <n v="30128140"/>
    <s v="30128140-EJECUCION"/>
    <s v="30128140"/>
    <m/>
    <n v="31"/>
    <s v="P. MONTT"/>
    <m/>
    <e v="#N/A"/>
    <s v="NORMALIZACION CESFAM ALERCE "/>
    <n v="409010700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86107000"/>
    <s v="CON CONVENIO"/>
    <x v="1"/>
  </r>
  <r>
    <x v="1"/>
    <s v="P"/>
    <x v="3"/>
    <x v="2"/>
    <x v="9"/>
    <x v="1"/>
    <s v="EJECUCION"/>
    <n v="20195455"/>
    <s v="20195455-EJECUCION"/>
    <s v="20195455"/>
    <m/>
    <n v="31"/>
    <s v="P. MONTT"/>
    <m/>
    <e v="#N/A"/>
    <s v="MEJORAMIENTO CALLE PADRE HARTER"/>
    <n v="10323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32398000"/>
    <s v="CON CONVENIO"/>
    <x v="1"/>
  </r>
  <r>
    <x v="1"/>
    <s v="P"/>
    <x v="6"/>
    <x v="2"/>
    <x v="9"/>
    <x v="2"/>
    <s v="EJECUCION"/>
    <n v="30104476"/>
    <s v="30104476-EJECUCION"/>
    <s v="30104476"/>
    <m/>
    <n v="31"/>
    <s v="P. MONTT"/>
    <m/>
    <e v="#N/A"/>
    <s v="CONSTRUCCION CIERRE VERTEDERO MUNICIPAL COMUNA DE PUERTO MONTT"/>
    <n v="1085187000"/>
    <n v="21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83086000"/>
    <s v="CON CONVENIO"/>
    <x v="1"/>
  </r>
  <r>
    <x v="1"/>
    <s v="N"/>
    <x v="1"/>
    <x v="2"/>
    <x v="9"/>
    <x v="2"/>
    <s v="DISEÑO"/>
    <n v="30270222"/>
    <s v="30270222-DISEÑO"/>
    <s v="30270222"/>
    <m/>
    <n v="31"/>
    <s v="P. MONTT"/>
    <m/>
    <e v="#N/A"/>
    <s v="REPOSICION POSTA RURAL DE CORRENTOSO"/>
    <n v="2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000"/>
    <s v="APROBADO CORE"/>
    <x v="1"/>
  </r>
  <r>
    <x v="1"/>
    <s v="N"/>
    <x v="1"/>
    <x v="2"/>
    <x v="9"/>
    <x v="1"/>
    <s v="DISEÑO"/>
    <n v="30080922"/>
    <s v="30080922-DISEÑO"/>
    <s v="30080922"/>
    <m/>
    <n v="31"/>
    <m/>
    <m/>
    <m/>
    <s v="REPOSICION POSTA DE SALUD RURAL DE HUELMP, PUERTO MONTT"/>
    <n v="23524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n v="0"/>
    <n v="23524000"/>
    <s v="APROBADO CORE"/>
    <x v="1"/>
  </r>
  <r>
    <x v="1"/>
    <s v="P"/>
    <x v="5"/>
    <x v="2"/>
    <x v="9"/>
    <x v="2"/>
    <s v="EJECUCION"/>
    <n v="30115395"/>
    <s v="30115395-EJECUCION"/>
    <s v="30115395"/>
    <m/>
    <n v="31"/>
    <s v="P. MONTT"/>
    <m/>
    <e v="#N/A"/>
    <s v="CONSTRUCCION CUARTEL 8° COMPAÑIA DE BOMBEROS"/>
    <n v="79055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90552000"/>
    <s v="EN TRAMITE (RESCILIACION)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9"/>
    <x v="1"/>
    <s v="DISEÑO"/>
    <n v="30480704"/>
    <s v="30480704-DISEÑO"/>
    <s v="30480704"/>
    <m/>
    <n v="31"/>
    <s v="P. MONTT"/>
    <m/>
    <e v="#N/A"/>
    <s v="CONSERVACION CALLE GRANITICO DE PUERTO MONTT (C33)"/>
    <n v="377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736000"/>
    <s v="APROBADO CORE"/>
    <x v="2"/>
  </r>
  <r>
    <x v="1"/>
    <s v="P"/>
    <x v="8"/>
    <x v="2"/>
    <x v="9"/>
    <x v="4"/>
    <s v="EJECUCION"/>
    <n v="30429872"/>
    <s v="30429872-EJECUCION"/>
    <s v="30429872"/>
    <m/>
    <n v="31"/>
    <s v="P. MONTT"/>
    <s v="N"/>
    <e v="#N/A"/>
    <s v="CONSTRUCCION REDES AGUA POTABLE Y ALCANT VILLA LOS PINOS ALTOS"/>
    <n v="41347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3476000"/>
    <s v="RECOMENDADO"/>
    <x v="1"/>
  </r>
  <r>
    <x v="1"/>
    <s v="N"/>
    <x v="3"/>
    <x v="2"/>
    <x v="9"/>
    <x v="1"/>
    <s v="DISEÑO"/>
    <n v="30437675"/>
    <s v="30437675-DISEÑO"/>
    <s v="30437675"/>
    <m/>
    <n v="31"/>
    <s v="P. MONTT"/>
    <m/>
    <e v="#N/A"/>
    <s v="CONSTRUCCION CONECTIVIDAD INTERTERRAZAS PUERTO MONTT"/>
    <n v="54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8000000"/>
    <s v="SOLICITUD TRANSPORTE"/>
    <x v="1"/>
  </r>
  <r>
    <x v="1"/>
    <s v="N"/>
    <x v="3"/>
    <x v="2"/>
    <x v="9"/>
    <x v="1"/>
    <s v="EJECUCION"/>
    <n v="30127010"/>
    <s v="30127010-EJECUCION"/>
    <s v="30127010"/>
    <m/>
    <n v="31"/>
    <s v="P. MONTT"/>
    <m/>
    <e v="#N/A"/>
    <s v="MEJORAMIENTO CALLE EL TENIENTE, BARRIO INDUSTRIAL"/>
    <n v="25158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15811000"/>
    <s v="SOLICITUD TRANSPORT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. MONT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0"/>
    <x v="2"/>
    <s v="EJECUCION"/>
    <n v="20086686"/>
    <s v="20086686-EJECUCION"/>
    <s v="20086686"/>
    <m/>
    <n v="31"/>
    <s v="CALBUCO"/>
    <m/>
    <e v="#N/A"/>
    <s v="REPOSICION PARCIAL LICEO POLITECNICO DE CALBUCO"/>
    <n v="7033944000"/>
    <n v="95882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938061750"/>
    <s v="EN EJECUCION"/>
    <x v="1"/>
  </r>
  <r>
    <x v="1"/>
    <s v="P"/>
    <x v="3"/>
    <x v="2"/>
    <x v="10"/>
    <x v="1"/>
    <s v="EJECUCION"/>
    <n v="30115349"/>
    <s v="30115349-EJECUCION"/>
    <s v="30115349"/>
    <m/>
    <n v="31"/>
    <s v="CALBUCO"/>
    <m/>
    <e v="#N/A"/>
    <s v="CONSTRUCCION PAVIMENTOS AVENIDA PRESIDENTE IBAÑEZ, CALBUCO"/>
    <n v="729404270"/>
    <n v="3001000"/>
    <n v="726403270"/>
    <n v="0"/>
    <n v="0"/>
    <n v="149999999"/>
    <n v="149999999"/>
    <n v="142299999"/>
    <n v="77990000"/>
    <n v="122299999"/>
    <n v="342589998"/>
    <n v="492589997"/>
    <n v="45300001"/>
    <n v="17300002"/>
    <n v="0"/>
    <n v="62600003"/>
    <n v="555190000"/>
    <n v="4600000"/>
    <n v="57362942"/>
    <n v="617152942"/>
    <n v="109250328"/>
    <n v="0"/>
    <s v="EN EJECUCION"/>
    <x v="1"/>
  </r>
  <r>
    <x v="1"/>
    <s v="A"/>
    <x v="6"/>
    <x v="2"/>
    <x v="10"/>
    <x v="2"/>
    <s v="EJECUCION"/>
    <n v="30087299"/>
    <s v="30087299-EJECUCION"/>
    <s v="30087299"/>
    <m/>
    <n v="31"/>
    <s v="CALBUCO"/>
    <m/>
    <e v="#N/A"/>
    <s v="CONSTRUCCION CEMENTERIO MUNICIPAL DE CALBUCO"/>
    <n v="1136464000"/>
    <n v="0"/>
    <n v="1136464000"/>
    <n v="0"/>
    <n v="0"/>
    <n v="0"/>
    <n v="0"/>
    <n v="0"/>
    <n v="75956162"/>
    <n v="74681844"/>
    <n v="150638006"/>
    <n v="150638006"/>
    <n v="98201509"/>
    <n v="100912728"/>
    <n v="0"/>
    <n v="199114237"/>
    <n v="349752243"/>
    <n v="293722264"/>
    <n v="79931225"/>
    <n v="723405732"/>
    <n v="413058268"/>
    <n v="0"/>
    <s v="EN EJECUCION"/>
    <x v="1"/>
  </r>
  <r>
    <x v="1"/>
    <s v="N"/>
    <x v="3"/>
    <x v="2"/>
    <x v="10"/>
    <x v="1"/>
    <s v="EJECUCION"/>
    <n v="30480531"/>
    <s v="30480531-EJECUCION"/>
    <s v="30480531"/>
    <m/>
    <n v="31"/>
    <s v="CALBUCO"/>
    <m/>
    <e v="#N/A"/>
    <s v="CONSTRUCCION PAVIMENTACION CALLES CARLOS CONDELL Y WILLIAM REBOLLEDO"/>
    <n v="469704000"/>
    <n v="0"/>
    <n v="200056666"/>
    <n v="0"/>
    <n v="0"/>
    <n v="0"/>
    <n v="0"/>
    <n v="0"/>
    <n v="0"/>
    <n v="0"/>
    <n v="0"/>
    <n v="0"/>
    <n v="0"/>
    <n v="0"/>
    <n v="0"/>
    <n v="0"/>
    <n v="0"/>
    <n v="34957041"/>
    <n v="3399750"/>
    <n v="38356791"/>
    <n v="161699875"/>
    <n v="269647334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6"/>
    <x v="2"/>
    <x v="10"/>
    <x v="2"/>
    <s v="DISEÑO"/>
    <n v="30135967"/>
    <s v="30135967-DISEÑO"/>
    <s v="30135967"/>
    <m/>
    <n v="31"/>
    <s v="CALBUCO"/>
    <m/>
    <e v="#N/A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22500000"/>
    <n v="0"/>
    <n v="0"/>
    <n v="0"/>
    <n v="0"/>
    <n v="22500000"/>
    <n v="0"/>
    <n v="0"/>
    <n v="22500000"/>
    <n v="0"/>
    <n v="0"/>
    <s v="TERMINADO"/>
    <x v="1"/>
  </r>
  <r>
    <x v="3"/>
    <s v="N"/>
    <x v="6"/>
    <x v="2"/>
    <x v="10"/>
    <x v="2"/>
    <s v="EJECUCION"/>
    <n v="30465002"/>
    <s v="30465002-EJECUCION"/>
    <s v="30465002"/>
    <m/>
    <n v="31"/>
    <s v="CALBUCO"/>
    <m/>
    <e v="#N/A"/>
    <s v="ADQUISICION CAMION MULTIPROPOSITO, COMUNA CALBUCO(C33)"/>
    <n v="215391561"/>
    <n v="0"/>
    <n v="215391561"/>
    <n v="0"/>
    <n v="0"/>
    <n v="0"/>
    <n v="0"/>
    <n v="0"/>
    <n v="0"/>
    <n v="0"/>
    <n v="0"/>
    <n v="0"/>
    <n v="0"/>
    <n v="0"/>
    <n v="215391561"/>
    <n v="215391561"/>
    <n v="215391561"/>
    <n v="0"/>
    <n v="0"/>
    <n v="215391561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N"/>
    <x v="7"/>
    <x v="2"/>
    <x v="10"/>
    <x v="1"/>
    <s v="DISEÑO"/>
    <n v="30326322"/>
    <s v="30326322-DISEÑO"/>
    <m/>
    <m/>
    <n v="31"/>
    <m/>
    <m/>
    <m/>
    <s v="REPOSICION ESCUELA BERNARDO O&quot;HIGGINS, CALBUCO"/>
    <n v="290974000"/>
    <n v="0"/>
    <n v="0"/>
    <m/>
    <m/>
    <m/>
    <m/>
    <m/>
    <m/>
    <m/>
    <m/>
    <m/>
    <m/>
    <m/>
    <m/>
    <m/>
    <n v="0"/>
    <n v="0"/>
    <n v="0"/>
    <n v="0"/>
    <n v="0"/>
    <n v="290974000"/>
    <m/>
    <x v="0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ALBUC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5"/>
    <x v="2"/>
    <x v="11"/>
    <x v="8"/>
    <s v="EJECUCION"/>
    <n v="30046830"/>
    <s v="30046830-EJECUCION"/>
    <s v="30046830"/>
    <m/>
    <n v="31"/>
    <s v="COCHAMO"/>
    <m/>
    <n v="30046830"/>
    <s v="REPOSICION RETEN CARABINEROS DE COCHAMO"/>
    <n v="748449085"/>
    <n v="713793031"/>
    <n v="19335852"/>
    <n v="0"/>
    <n v="0"/>
    <n v="4877054"/>
    <n v="4877054"/>
    <n v="0"/>
    <n v="0"/>
    <n v="0"/>
    <n v="0"/>
    <n v="4877054"/>
    <n v="0"/>
    <n v="0"/>
    <n v="7616000"/>
    <n v="7616000"/>
    <n v="12493054"/>
    <n v="6842798"/>
    <n v="0"/>
    <n v="19335852"/>
    <n v="0"/>
    <n v="15320202"/>
    <s v="EN EJECUCION"/>
    <x v="1"/>
  </r>
  <r>
    <x v="3"/>
    <s v="N"/>
    <x v="6"/>
    <x v="2"/>
    <x v="11"/>
    <x v="2"/>
    <s v="EJECUCION"/>
    <n v="30329325"/>
    <s v="30329325-EJECUCION"/>
    <s v="30329325"/>
    <m/>
    <n v="31"/>
    <s v="COCHAMO"/>
    <m/>
    <e v="#N/A"/>
    <s v="ADQUISICION MAQUINARIA PARA TRABAJOS MUNICIPALES(C33)"/>
    <n v="292147000"/>
    <n v="0"/>
    <n v="268226000"/>
    <n v="0"/>
    <n v="0"/>
    <n v="0"/>
    <n v="0"/>
    <n v="0"/>
    <n v="0"/>
    <n v="127449000"/>
    <n v="127449000"/>
    <n v="127449000"/>
    <n v="0"/>
    <n v="0"/>
    <n v="140777000"/>
    <n v="140777000"/>
    <n v="268226000"/>
    <n v="0"/>
    <n v="0"/>
    <n v="268226000"/>
    <n v="0"/>
    <n v="23921000"/>
    <s v="EN EJECUCION"/>
    <x v="2"/>
  </r>
  <r>
    <x v="1"/>
    <s v="A"/>
    <x v="8"/>
    <x v="2"/>
    <x v="11"/>
    <x v="8"/>
    <s v="DISEÑO"/>
    <n v="30131517"/>
    <s v="30131517-DISEÑO"/>
    <s v="30131517"/>
    <m/>
    <n v="31"/>
    <s v="COCHAMO"/>
    <s v="S"/>
    <n v="30131517"/>
    <s v="CONSTRUCCION SISTEMA APR EL QUECHE"/>
    <n v="27000000"/>
    <n v="54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60000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9"/>
    <x v="2"/>
    <x v="11"/>
    <x v="2"/>
    <s v="EJECUCION"/>
    <n v="30248522"/>
    <s v="30248522-EJECUCION"/>
    <s v="30248522"/>
    <m/>
    <n v="31"/>
    <s v="COCHAMO"/>
    <m/>
    <e v="#N/A"/>
    <s v="CONSTRUCCION ESTADIO MUNCIPAL DE COCHAMO"/>
    <n v="1313955194"/>
    <n v="2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1455194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3"/>
    <s v="P"/>
    <x v="6"/>
    <x v="2"/>
    <x v="11"/>
    <x v="2"/>
    <s v="EJECUCION"/>
    <n v="30188272"/>
    <s v="30188272-EJECUCION"/>
    <s v="30188272"/>
    <m/>
    <n v="31"/>
    <s v="COCHAMO"/>
    <m/>
    <e v="#N/A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115506498"/>
    <n v="0"/>
    <n v="0"/>
    <n v="0"/>
    <n v="0"/>
    <n v="115506498"/>
    <n v="0"/>
    <n v="0"/>
    <n v="115506498"/>
    <n v="0"/>
    <n v="0"/>
    <s v="TERMINADO"/>
    <x v="2"/>
  </r>
  <r>
    <x v="3"/>
    <s v="N"/>
    <x v="6"/>
    <x v="2"/>
    <x v="11"/>
    <x v="2"/>
    <s v="EJECUCION"/>
    <n v="40002212"/>
    <s v="40002212-EJECUCION"/>
    <s v="40002212"/>
    <m/>
    <n v="31"/>
    <s v="COCHAMO"/>
    <m/>
    <e v="#N/A"/>
    <s v="ADQUISICION Y REPOSICION DE CAMIONETAS PARA EL TRANSPORTE MUNICIPAL (C33)"/>
    <n v="42054838"/>
    <n v="0"/>
    <n v="42054838"/>
    <n v="0"/>
    <n v="0"/>
    <n v="0"/>
    <n v="0"/>
    <n v="0"/>
    <n v="42054838"/>
    <n v="0"/>
    <n v="42054838"/>
    <n v="42054838"/>
    <n v="0"/>
    <n v="0"/>
    <n v="0"/>
    <n v="0"/>
    <n v="42054838"/>
    <n v="0"/>
    <n v="0"/>
    <n v="42054838"/>
    <n v="0"/>
    <n v="0"/>
    <s v="TERMINADO"/>
    <x v="2"/>
  </r>
  <r>
    <x v="1"/>
    <s v="A"/>
    <x v="1"/>
    <x v="2"/>
    <x v="11"/>
    <x v="2"/>
    <s v="EJECUCION"/>
    <n v="30047349"/>
    <s v="30047349-EJECUCION"/>
    <s v="30047349"/>
    <m/>
    <n v="31"/>
    <s v="COCHAMO"/>
    <m/>
    <e v="#N/A"/>
    <s v="CONSTRUCCION CENTRO DE SALUD COCHAMO"/>
    <n v="1973131799"/>
    <n v="1946992316"/>
    <n v="26139483"/>
    <n v="0"/>
    <n v="0"/>
    <n v="0"/>
    <n v="0"/>
    <n v="0"/>
    <n v="0"/>
    <n v="11684427"/>
    <n v="11684427"/>
    <n v="11684427"/>
    <n v="0"/>
    <n v="0"/>
    <n v="0"/>
    <n v="0"/>
    <n v="11684427"/>
    <n v="14455056"/>
    <n v="0"/>
    <n v="26139483"/>
    <n v="0"/>
    <n v="0"/>
    <s v="TERMINADO"/>
    <x v="1"/>
  </r>
  <r>
    <x v="4"/>
    <s v="N"/>
    <x v="4"/>
    <x v="2"/>
    <x v="11"/>
    <x v="3"/>
    <s v="EJECUCION"/>
    <n v="40005022"/>
    <s v="40005022-EJECUCION"/>
    <s v="40005022"/>
    <m/>
    <n v="31"/>
    <s v="COCHAMO"/>
    <m/>
    <e v="#N/A"/>
    <s v="TRANSFERENCIA SUBSIDIO OPER. SISTEMA AUTOGENERACION SECTOR SOTOMO"/>
    <n v="49776412"/>
    <n v="0"/>
    <n v="49776412"/>
    <n v="0"/>
    <n v="0"/>
    <n v="0"/>
    <n v="0"/>
    <n v="0"/>
    <n v="49762122"/>
    <n v="0"/>
    <n v="49762122"/>
    <n v="49762122"/>
    <n v="0"/>
    <n v="0"/>
    <n v="0"/>
    <n v="0"/>
    <n v="49762122"/>
    <n v="0"/>
    <n v="0"/>
    <n v="49762122"/>
    <n v="14290"/>
    <n v="0"/>
    <s v="TERMINADO"/>
    <x v="6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1"/>
    <x v="1"/>
    <s v="EJECUCION"/>
    <n v="30459455"/>
    <s v="30459455-EJECUCION"/>
    <s v="30459455"/>
    <m/>
    <n v="31"/>
    <s v="COCHAMO"/>
    <m/>
    <e v="#N/A"/>
    <s v="CONSERVACION VARIOS CAMINOS VECINALES GLOSA 7, COMUNA DE COCHAMO (C33)"/>
    <n v="3050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5031000"/>
    <s v="RECOMENDADO"/>
    <x v="2"/>
  </r>
  <r>
    <x v="1"/>
    <s v="N"/>
    <x v="1"/>
    <x v="2"/>
    <x v="11"/>
    <x v="2"/>
    <s v="DISEÑO"/>
    <n v="30085125"/>
    <s v="30085125-DISEÑO"/>
    <m/>
    <m/>
    <m/>
    <m/>
    <m/>
    <m/>
    <s v="REPOSICION POSTA DE SALUD RURAL PASO EL LEON, COCHAMO"/>
    <n v="23800000"/>
    <n v="0"/>
    <n v="0"/>
    <m/>
    <m/>
    <m/>
    <m/>
    <m/>
    <m/>
    <m/>
    <m/>
    <m/>
    <m/>
    <m/>
    <m/>
    <m/>
    <n v="0"/>
    <m/>
    <n v="0"/>
    <n v="0"/>
    <n v="0"/>
    <n v="23800000"/>
    <m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OCHAM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12"/>
    <x v="2"/>
    <s v="EJECUCION"/>
    <n v="30212372"/>
    <s v="30212372-EJECUCION"/>
    <s v="30212372"/>
    <m/>
    <n v="31"/>
    <s v="FRESIA"/>
    <s v="S"/>
    <e v="#N/A"/>
    <s v="CONSTRUCCION APR SECTOR RURAL LA VEGA"/>
    <n v="339876608"/>
    <n v="294876608"/>
    <n v="30621463"/>
    <n v="0"/>
    <n v="0"/>
    <n v="0"/>
    <n v="0"/>
    <n v="30621463"/>
    <n v="0"/>
    <n v="0"/>
    <n v="30621463"/>
    <n v="30621463"/>
    <n v="0"/>
    <n v="0"/>
    <n v="0"/>
    <n v="0"/>
    <n v="30621463"/>
    <n v="0"/>
    <n v="0"/>
    <n v="30621463"/>
    <n v="0"/>
    <n v="14378537"/>
    <s v="EN EJECUCION"/>
    <x v="1"/>
  </r>
  <r>
    <x v="1"/>
    <s v="A"/>
    <x v="1"/>
    <x v="2"/>
    <x v="12"/>
    <x v="2"/>
    <s v="EJECUCION"/>
    <n v="30125825"/>
    <s v="30125825-EJECUCION"/>
    <s v="30125825"/>
    <m/>
    <n v="31"/>
    <s v="FRESIA"/>
    <m/>
    <e v="#N/A"/>
    <s v="MEJORAMIENTO INFRAESTRUCTURA HOSPITAL DE FRESIA"/>
    <n v="621915375"/>
    <n v="60433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583423"/>
    <s v="EN EJECUCION"/>
    <x v="1"/>
  </r>
  <r>
    <x v="2"/>
    <s v="P"/>
    <x v="8"/>
    <x v="2"/>
    <x v="12"/>
    <x v="4"/>
    <s v="EJECUCION"/>
    <n v="30458130"/>
    <s v="30458130-EJECUCION"/>
    <s v="30458130"/>
    <m/>
    <n v="31"/>
    <s v="FRESIA"/>
    <s v="N"/>
    <e v="#N/A"/>
    <s v="CONSTRUCCION CASETAS SANITARIAS Y CONEXION SECTOR LOS PRADOS, FRESIA"/>
    <n v="377930000"/>
    <n v="0"/>
    <n v="344111345"/>
    <n v="0"/>
    <n v="0"/>
    <n v="0"/>
    <n v="0"/>
    <n v="82302900"/>
    <n v="100082115"/>
    <n v="91476795"/>
    <n v="273861810"/>
    <n v="273861810"/>
    <n v="1400000"/>
    <n v="48016569"/>
    <n v="19432966"/>
    <n v="68849535"/>
    <n v="342711345"/>
    <n v="1400000"/>
    <n v="0"/>
    <n v="344111345"/>
    <n v="0"/>
    <n v="33818655"/>
    <s v="EN EJECUCION"/>
    <x v="1"/>
  </r>
  <r>
    <x v="1"/>
    <s v="A"/>
    <x v="8"/>
    <x v="2"/>
    <x v="12"/>
    <x v="2"/>
    <s v="EJECUCION"/>
    <n v="30212472"/>
    <s v="30212472-EJECUCION"/>
    <s v="30212472"/>
    <m/>
    <n v="31"/>
    <s v="FRESIA"/>
    <s v="S"/>
    <e v="#N/A"/>
    <s v="CONSTRUCCION SERVICIO APR SECTOR RURAL EL MAÑIO"/>
    <n v="431424983"/>
    <n v="3763655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59480"/>
    <s v="EN EJECUCION"/>
    <x v="1"/>
  </r>
  <r>
    <x v="1"/>
    <s v="P"/>
    <x v="3"/>
    <x v="2"/>
    <x v="12"/>
    <x v="9"/>
    <s v="EJECUCION"/>
    <n v="30458322"/>
    <s v="30458322-EJECUCION"/>
    <s v="30458322"/>
    <m/>
    <n v="31"/>
    <s v="FRESIA"/>
    <m/>
    <e v="#N/A"/>
    <s v="CONSERVACION VARIOS CAMINOS VECINALES GLOSA 7 COMUNA DE FRESIA(C33)"/>
    <n v="313095844"/>
    <n v="7350000"/>
    <n v="130008121"/>
    <n v="0"/>
    <n v="0"/>
    <n v="0"/>
    <n v="0"/>
    <n v="0"/>
    <n v="0"/>
    <n v="0"/>
    <n v="0"/>
    <n v="0"/>
    <n v="0"/>
    <n v="0"/>
    <n v="0"/>
    <n v="0"/>
    <n v="0"/>
    <n v="64996194"/>
    <n v="65011927"/>
    <n v="130008121"/>
    <n v="0"/>
    <n v="175737723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961791983"/>
    <n v="899208560"/>
    <n v="30621463"/>
    <n v="0"/>
    <n v="0"/>
    <n v="0"/>
    <n v="0"/>
    <n v="30621463"/>
    <n v="0"/>
    <n v="0"/>
    <n v="30621463"/>
    <n v="30621463"/>
    <n v="0"/>
    <n v="0"/>
    <n v="0"/>
    <n v="0"/>
    <n v="30621463"/>
    <n v="0"/>
    <n v="0"/>
    <n v="30621463"/>
    <n v="0"/>
    <n v="3196196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P"/>
    <x v="3"/>
    <x v="2"/>
    <x v="12"/>
    <x v="1"/>
    <s v="EJECUCION"/>
    <n v="30130451"/>
    <s v="30130451-EJECUCION"/>
    <s v="30130451"/>
    <m/>
    <n v="31"/>
    <s v="FRESIA"/>
    <m/>
    <e v="#N/A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369016162"/>
    <n v="0"/>
    <n v="0"/>
    <n v="0"/>
    <n v="0"/>
    <n v="369016162"/>
    <n v="0"/>
    <n v="0"/>
    <n v="369016162"/>
    <n v="0"/>
    <n v="0"/>
    <s v="TERMINADO"/>
    <x v="1"/>
  </r>
  <r>
    <x v="3"/>
    <s v="N"/>
    <x v="6"/>
    <x v="2"/>
    <x v="12"/>
    <x v="2"/>
    <s v="EJECUCION"/>
    <n v="30377674"/>
    <s v="30377674-EJECUCION"/>
    <s v="30377674"/>
    <m/>
    <n v="31"/>
    <s v="FRESIA"/>
    <m/>
    <e v="#N/A"/>
    <s v="ADQUISICION CAMION MULTIPROPOSITO MUNICIPAL (C33)"/>
    <n v="265489000"/>
    <n v="0"/>
    <n v="265489000"/>
    <n v="0"/>
    <n v="0"/>
    <n v="0"/>
    <n v="0"/>
    <n v="0"/>
    <n v="0"/>
    <n v="0"/>
    <n v="0"/>
    <n v="0"/>
    <n v="0"/>
    <n v="0"/>
    <n v="265489000"/>
    <n v="265489000"/>
    <n v="265489000"/>
    <n v="0"/>
    <n v="0"/>
    <n v="265489000"/>
    <n v="0"/>
    <n v="0"/>
    <s v="TERMINADO"/>
    <x v="2"/>
  </r>
  <r>
    <x v="3"/>
    <s v="P"/>
    <x v="3"/>
    <x v="2"/>
    <x v="12"/>
    <x v="1"/>
    <s v="EJECUCION"/>
    <n v="30396186"/>
    <s v="30396186-EJECUCION"/>
    <s v="30396186"/>
    <m/>
    <n v="31"/>
    <s v="FRESIA"/>
    <m/>
    <e v="#N/A"/>
    <s v="REPOSICION 03 CAMIONES TOLVA Y 01 RETROEXCAVADORA, FRESIA(C33)"/>
    <n v="339210994"/>
    <n v="0"/>
    <n v="339210994"/>
    <n v="0"/>
    <n v="0"/>
    <n v="75268994"/>
    <n v="75268994"/>
    <n v="0"/>
    <n v="0"/>
    <n v="263942000"/>
    <n v="263942000"/>
    <n v="339210994"/>
    <n v="0"/>
    <n v="0"/>
    <n v="0"/>
    <n v="0"/>
    <n v="339210994"/>
    <n v="0"/>
    <n v="0"/>
    <n v="339210994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12"/>
    <x v="2"/>
    <s v="EJECUCION"/>
    <n v="30088011"/>
    <s v="30088011-EJECUCION"/>
    <s v="30088011"/>
    <m/>
    <n v="31"/>
    <s v="FRESIA"/>
    <s v="N"/>
    <e v="#N/A"/>
    <s v="CONSTRUCCION PLANTA DE TRATAMIENTO PARGA"/>
    <n v="608334000"/>
    <n v="0"/>
    <n v="14809327"/>
    <n v="0"/>
    <n v="0"/>
    <n v="0"/>
    <n v="0"/>
    <n v="0"/>
    <n v="0"/>
    <n v="0"/>
    <n v="0"/>
    <n v="0"/>
    <n v="0"/>
    <n v="0"/>
    <n v="0"/>
    <n v="0"/>
    <n v="0"/>
    <n v="0"/>
    <n v="1241111"/>
    <n v="1241111"/>
    <n v="13568216"/>
    <n v="593524673"/>
    <s v="ADJUDICADA ID 4037-95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8"/>
    <x v="2"/>
    <x v="12"/>
    <x v="2"/>
    <s v="EJECUCION"/>
    <n v="30397144"/>
    <s v="30397144-EJECUCION"/>
    <s v="30397144"/>
    <m/>
    <n v="31"/>
    <s v="FRESIA"/>
    <s v="S"/>
    <e v="#N/A"/>
    <s v="CONSTRUCCION SISTEMA APR SECTOR LAS CRUCES, COMUNA DE FRESIA"/>
    <n v="11635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3589000"/>
    <s v="SIN MOVIMIENT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N"/>
    <x v="5"/>
    <x v="2"/>
    <x v="12"/>
    <x v="2"/>
    <s v="EJECUCION"/>
    <n v="30340925"/>
    <s v="30340925-EJECUCION"/>
    <s v="30340925"/>
    <m/>
    <n v="31"/>
    <m/>
    <m/>
    <e v="#N/A"/>
    <s v="REPOSICION GANCHOS Y LUMINARIAS COMUNA DE FRESIA(C33)"/>
    <n v="5348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4844000"/>
    <s v="APROBADO CORE"/>
    <x v="1"/>
  </r>
  <r>
    <x v="1"/>
    <s v="N"/>
    <x v="1"/>
    <x v="2"/>
    <x v="13"/>
    <x v="2"/>
    <s v="EJECUCION"/>
    <n v="30282773"/>
    <m/>
    <m/>
    <m/>
    <m/>
    <m/>
    <m/>
    <m/>
    <s v="REPOSICION POSTA DE SALUD RURAL EL TRAIGUEN"/>
    <n v="466789000"/>
    <n v="0"/>
    <n v="0"/>
    <m/>
    <m/>
    <m/>
    <m/>
    <m/>
    <m/>
    <m/>
    <m/>
    <m/>
    <m/>
    <m/>
    <m/>
    <m/>
    <m/>
    <m/>
    <n v="0"/>
    <n v="0"/>
    <n v="0"/>
    <n v="466789000"/>
    <m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RESIA"/>
    <n v="961791983"/>
    <n v="899208560"/>
    <n v="30621463"/>
    <n v="0"/>
    <n v="0"/>
    <n v="0"/>
    <n v="0"/>
    <n v="30621463"/>
    <n v="0"/>
    <n v="0"/>
    <n v="30621463"/>
    <n v="30621463"/>
    <n v="0"/>
    <n v="0"/>
    <n v="0"/>
    <n v="0"/>
    <n v="30621463"/>
    <n v="0"/>
    <n v="0"/>
    <n v="30621463"/>
    <n v="0"/>
    <n v="3196196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4"/>
    <x v="1"/>
    <s v="EJECUCION"/>
    <n v="30291172"/>
    <s v="30291172-EJECUCION"/>
    <s v="30291172"/>
    <m/>
    <n v="31"/>
    <s v="FRUTILLAR"/>
    <m/>
    <e v="#N/A"/>
    <s v="REPOSICION Y AMPLIACION BIBLIOTECA MUNICIPAL"/>
    <n v="1328193713"/>
    <n v="881409797"/>
    <n v="446783916"/>
    <n v="120507605"/>
    <n v="85164423"/>
    <n v="72174748"/>
    <n v="277846776"/>
    <n v="2275000"/>
    <n v="2275000"/>
    <n v="1137500"/>
    <n v="5687500"/>
    <n v="283534276"/>
    <n v="2275000"/>
    <n v="0"/>
    <n v="0"/>
    <n v="2275000"/>
    <n v="285809276"/>
    <n v="0"/>
    <n v="1137500"/>
    <n v="286946776"/>
    <n v="159837140"/>
    <n v="0"/>
    <s v="EN EJECUCION"/>
    <x v="1"/>
  </r>
  <r>
    <x v="1"/>
    <s v="A"/>
    <x v="7"/>
    <x v="2"/>
    <x v="14"/>
    <x v="5"/>
    <s v="EJECUCION"/>
    <n v="30073164"/>
    <s v="30073164-EJECUCION"/>
    <s v="30073164"/>
    <m/>
    <n v="31"/>
    <s v="FRUTILLAR"/>
    <m/>
    <e v="#N/A"/>
    <s v="CONSTRUCCION ESCUELA ESPECIAL SAN AGUSTIN"/>
    <n v="720592002"/>
    <n v="703219620"/>
    <n v="88600"/>
    <n v="0"/>
    <n v="0"/>
    <n v="0"/>
    <n v="0"/>
    <n v="0"/>
    <n v="0"/>
    <n v="0"/>
    <n v="0"/>
    <n v="0"/>
    <n v="0"/>
    <n v="0"/>
    <n v="0"/>
    <n v="0"/>
    <n v="0"/>
    <n v="0"/>
    <n v="0"/>
    <n v="0"/>
    <n v="88600"/>
    <n v="17283782"/>
    <s v="EN EJECUCION"/>
    <x v="1"/>
  </r>
  <r>
    <x v="1"/>
    <s v="P"/>
    <x v="8"/>
    <x v="2"/>
    <x v="14"/>
    <x v="2"/>
    <s v="EJECUCION"/>
    <n v="30465244"/>
    <s v="30465244-EJECUCION"/>
    <s v="30465244"/>
    <m/>
    <n v="31"/>
    <s v="FRUTILLAR"/>
    <s v="S"/>
    <e v="#N/A"/>
    <s v="CONSTRUCCION RED APR SECTOR COLONIA SAN MARTIN(C33)"/>
    <n v="361804366"/>
    <n v="1500000"/>
    <n v="340371866"/>
    <n v="0"/>
    <n v="0"/>
    <n v="32238429"/>
    <n v="32238429"/>
    <n v="9628889"/>
    <n v="33221912"/>
    <n v="80116479"/>
    <n v="122967280"/>
    <n v="155205709"/>
    <n v="38886723"/>
    <n v="61465170"/>
    <n v="63095005"/>
    <n v="163446898"/>
    <n v="318652607"/>
    <n v="1200000"/>
    <n v="0"/>
    <n v="319852607"/>
    <n v="20519259"/>
    <n v="19932500"/>
    <s v="EN EJECUCION"/>
    <x v="7"/>
  </r>
  <r>
    <x v="1"/>
    <s v="P"/>
    <x v="8"/>
    <x v="2"/>
    <x v="14"/>
    <x v="4"/>
    <s v="EJECUCION"/>
    <n v="30465242"/>
    <s v="30465242-EJECUCION"/>
    <s v="30465242"/>
    <m/>
    <n v="31"/>
    <s v="FRUTILLAR"/>
    <s v="S"/>
    <e v="#N/A"/>
    <s v="CONSTRUCCION RED APR SECTOR CENTINELA LA HUACHA"/>
    <n v="313754494"/>
    <n v="1500000"/>
    <n v="275608713"/>
    <n v="0"/>
    <n v="0"/>
    <n v="2555556"/>
    <n v="2555556"/>
    <n v="43021480"/>
    <n v="38649334"/>
    <n v="58655931"/>
    <n v="140326745"/>
    <n v="142882301"/>
    <n v="34665886"/>
    <n v="38830890"/>
    <n v="20617658"/>
    <n v="94114434"/>
    <n v="236996735"/>
    <n v="38611978"/>
    <n v="0"/>
    <n v="275608713"/>
    <n v="0"/>
    <n v="36645781"/>
    <s v="EN EJECUCION"/>
    <x v="7"/>
  </r>
  <r>
    <x v="1"/>
    <s v="P"/>
    <x v="8"/>
    <x v="2"/>
    <x v="14"/>
    <x v="2"/>
    <s v="EJECUCION"/>
    <n v="30465245"/>
    <s v="30465245-EJECUCION"/>
    <s v="30465245"/>
    <m/>
    <n v="31"/>
    <s v="FRUTILLAR"/>
    <s v="S"/>
    <e v="#N/A"/>
    <s v="CONSTRUCCION SERVICIO APR SECTOR COPIHUE, FRUTILLAR"/>
    <n v="330967000"/>
    <n v="0"/>
    <n v="330967000"/>
    <n v="1500000"/>
    <n v="0"/>
    <n v="0"/>
    <n v="1500000"/>
    <n v="0"/>
    <n v="0"/>
    <n v="41374059"/>
    <n v="41374059"/>
    <n v="42874059"/>
    <n v="0"/>
    <n v="181461415"/>
    <n v="0"/>
    <n v="181461415"/>
    <n v="224335474"/>
    <n v="41770268"/>
    <n v="10049154"/>
    <n v="276154896"/>
    <n v="54812104"/>
    <n v="0"/>
    <s v="EN EJECUCION"/>
    <x v="1"/>
  </r>
  <r>
    <x v="1"/>
    <s v="A"/>
    <x v="6"/>
    <x v="2"/>
    <x v="14"/>
    <x v="1"/>
    <s v="DISEÑO"/>
    <n v="30071843"/>
    <s v="30071843-DISEÑO"/>
    <s v="30071843"/>
    <m/>
    <n v="31"/>
    <s v="FRUTILLAR"/>
    <m/>
    <e v="#N/A"/>
    <s v="CONSTRUCCION EDIFICIO CONSISTORIAL FRUTILLAR"/>
    <n v="33748480"/>
    <n v="31552000"/>
    <n v="2196480"/>
    <n v="0"/>
    <n v="0"/>
    <n v="0"/>
    <n v="0"/>
    <n v="0"/>
    <n v="0"/>
    <n v="0"/>
    <n v="0"/>
    <n v="0"/>
    <n v="0"/>
    <n v="0"/>
    <n v="0"/>
    <n v="0"/>
    <n v="0"/>
    <n v="0"/>
    <n v="0"/>
    <n v="0"/>
    <n v="2196480"/>
    <n v="0"/>
    <s v="EN EJECUCION"/>
    <x v="1"/>
  </r>
  <r>
    <x v="1"/>
    <s v="A"/>
    <x v="7"/>
    <x v="2"/>
    <x v="14"/>
    <x v="5"/>
    <s v="EJECUCION"/>
    <n v="30113942"/>
    <s v="30113942-EJECUCION"/>
    <s v="30113942"/>
    <m/>
    <n v="31"/>
    <s v="FRUTILLAR"/>
    <m/>
    <e v="#N/A"/>
    <s v="REPOSICION INTERNADO LICEO INDUSTRIAL CHILENO ALEMAN FRUTILLAR"/>
    <n v="2826331930"/>
    <n v="2825965462"/>
    <n v="366468"/>
    <n v="0"/>
    <n v="0"/>
    <n v="0"/>
    <n v="0"/>
    <n v="0"/>
    <n v="0"/>
    <n v="0"/>
    <n v="0"/>
    <n v="0"/>
    <n v="0"/>
    <n v="0"/>
    <n v="0"/>
    <n v="0"/>
    <n v="0"/>
    <n v="0"/>
    <n v="0"/>
    <n v="0"/>
    <n v="366468"/>
    <n v="0"/>
    <s v="TERMINADO"/>
    <x v="1"/>
  </r>
  <r>
    <x v="1"/>
    <s v="A"/>
    <x v="9"/>
    <x v="2"/>
    <x v="14"/>
    <x v="2"/>
    <s v="EJECUCION"/>
    <n v="30085373"/>
    <s v="30085373-EJECUCION"/>
    <s v="30085373"/>
    <m/>
    <n v="31"/>
    <s v="FRUTILLAR"/>
    <m/>
    <e v="#N/A"/>
    <s v="REPOSICION ESTADIO MUNICIPAL DE FRUTILLAR"/>
    <n v="1584017951"/>
    <n v="1569445807"/>
    <n v="14572144"/>
    <n v="0"/>
    <n v="0"/>
    <n v="0"/>
    <n v="0"/>
    <n v="0"/>
    <n v="0"/>
    <n v="7129834"/>
    <n v="7129834"/>
    <n v="7129834"/>
    <n v="0"/>
    <n v="0"/>
    <n v="0"/>
    <n v="0"/>
    <n v="7129834"/>
    <n v="508091"/>
    <n v="0"/>
    <n v="7637925"/>
    <n v="6934219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1584017951"/>
    <n v="1569445807"/>
    <n v="14572144"/>
    <n v="0"/>
    <n v="0"/>
    <n v="0"/>
    <n v="0"/>
    <n v="0"/>
    <n v="0"/>
    <n v="7129834"/>
    <n v="7129834"/>
    <n v="7129834"/>
    <n v="0"/>
    <n v="0"/>
    <n v="0"/>
    <n v="0"/>
    <n v="7129834"/>
    <n v="508091"/>
    <n v="0"/>
    <n v="7637925"/>
    <n v="6934219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2"/>
    <x v="14"/>
    <x v="3"/>
    <s v="EJECUCION"/>
    <n v="30485158"/>
    <s v="30485158-EJECUCION"/>
    <s v="30485158"/>
    <m/>
    <n v="31"/>
    <s v="FRUTILLAR"/>
    <m/>
    <e v="#N/A"/>
    <s v="HABILITACION SUMINISTRO ENERGIA ELECTRICA, SECTOR LOMA LA PIEDRA FRUTILLAR"/>
    <n v="133558000"/>
    <n v="0"/>
    <n v="133558000"/>
    <n v="0"/>
    <n v="0"/>
    <n v="0"/>
    <n v="0"/>
    <n v="0"/>
    <n v="0"/>
    <n v="133558000"/>
    <n v="133558000"/>
    <n v="133558000"/>
    <n v="0"/>
    <n v="0"/>
    <n v="0"/>
    <n v="0"/>
    <n v="133558000"/>
    <n v="0"/>
    <n v="0"/>
    <n v="133558000"/>
    <n v="0"/>
    <n v="0"/>
    <s v="TERMINADO"/>
    <x v="1"/>
  </r>
  <r>
    <x v="1"/>
    <s v="A"/>
    <x v="1"/>
    <x v="2"/>
    <x v="14"/>
    <x v="2"/>
    <s v="DISEÑO"/>
    <n v="30219228"/>
    <s v="30219228-DISEÑO"/>
    <s v="30219228"/>
    <s v="30219228-FNDR"/>
    <n v="31"/>
    <s v="FRUTILLAR"/>
    <m/>
    <e v="#N/A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13889900"/>
    <n v="0"/>
    <n v="0"/>
    <n v="0"/>
    <n v="0"/>
    <n v="13889900"/>
    <n v="0"/>
    <n v="0"/>
    <n v="138899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3"/>
    <x v="2"/>
    <x v="14"/>
    <x v="1"/>
    <s v="EJECUCION"/>
    <n v="30077934"/>
    <s v="30077934-EJECUCION"/>
    <s v="30077934"/>
    <m/>
    <n v="31"/>
    <s v="FRUTILLAR"/>
    <m/>
    <e v="#N/A"/>
    <s v="CONSTRUCCION CALLE NUEVA NUEVE DE FRUTILLAR"/>
    <n v="13558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55888000"/>
    <s v="CON CONVENIO"/>
    <x v="7"/>
  </r>
  <r>
    <x v="1"/>
    <s v="N"/>
    <x v="8"/>
    <x v="2"/>
    <x v="14"/>
    <x v="2"/>
    <s v="EJECUCION"/>
    <n v="30465246"/>
    <s v="30465246-EJECUCION"/>
    <s v="30465246"/>
    <m/>
    <n v="31"/>
    <s v="FRUTILLAR"/>
    <s v="S"/>
    <e v="#N/A"/>
    <s v="CONSTRUCCION RED DE APR SECTOR VILLA ALEGRE"/>
    <n v="1683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8340000"/>
    <s v="CON CONVENIO"/>
    <x v="1"/>
  </r>
  <r>
    <x v="1"/>
    <s v="N"/>
    <x v="8"/>
    <x v="2"/>
    <x v="14"/>
    <x v="2"/>
    <s v="EJECUCION"/>
    <n v="30484262"/>
    <s v="30484262-EJECUCION"/>
    <s v="30484262"/>
    <m/>
    <n v="31"/>
    <s v="FRUTILLAR"/>
    <s v="S"/>
    <e v="#N/A"/>
    <s v="CONSTRUCCION SERVICIO APR LOMA DE LA PIEDRA-LA HUACHA, FRUTILLAR"/>
    <n v="3942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245000"/>
    <s v="SIN MOVIMIENT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4"/>
    <x v="1"/>
    <s v="PREFACTIBILIDAD"/>
    <n v="30077932"/>
    <s v="30077932-PREFACTIBILIDAD"/>
    <s v="30077932"/>
    <m/>
    <n v="31"/>
    <s v="FRUTILLAR"/>
    <m/>
    <e v="#N/A"/>
    <s v="MEJORAMIENTO INTERCONEXION VIAL, FRUTILLAR ALTO Y BAJO"/>
    <n v="131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500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RUTILLAR"/>
    <n v="1584017951"/>
    <n v="1569445807"/>
    <n v="14572144"/>
    <n v="0"/>
    <n v="0"/>
    <n v="0"/>
    <n v="0"/>
    <n v="0"/>
    <n v="0"/>
    <n v="7129834"/>
    <n v="7129834"/>
    <n v="7129834"/>
    <n v="0"/>
    <n v="0"/>
    <n v="0"/>
    <n v="0"/>
    <n v="7129834"/>
    <n v="508091"/>
    <n v="0"/>
    <n v="7637925"/>
    <n v="6934219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N"/>
    <x v="6"/>
    <x v="2"/>
    <x v="15"/>
    <x v="2"/>
    <s v="EJECUCION"/>
    <n v="30076574"/>
    <s v="30076574-EJECUCION"/>
    <s v="30076574"/>
    <m/>
    <n v="31"/>
    <s v="LLANQUIHUE"/>
    <m/>
    <e v="#N/A"/>
    <s v="REPOSICION EDIFICIO CONSISTORIAL, LLANQUIHUE"/>
    <n v="3390434711"/>
    <n v="121552095"/>
    <n v="251260775"/>
    <n v="0"/>
    <n v="0"/>
    <n v="3000000"/>
    <n v="3000000"/>
    <n v="0"/>
    <n v="0"/>
    <n v="0"/>
    <n v="0"/>
    <n v="3000000"/>
    <n v="0"/>
    <n v="52849990"/>
    <n v="0"/>
    <n v="52849990"/>
    <n v="55849990"/>
    <n v="75410785"/>
    <n v="120000000"/>
    <n v="251260775"/>
    <n v="0"/>
    <n v="3017621841"/>
    <s v="EN EJECUCION"/>
    <x v="1"/>
  </r>
  <r>
    <x v="3"/>
    <s v="N"/>
    <x v="1"/>
    <x v="2"/>
    <x v="15"/>
    <x v="1"/>
    <s v="EJECUCION"/>
    <n v="30458984"/>
    <s v="30458984-EJECUCION"/>
    <s v="30458984"/>
    <m/>
    <n v="31"/>
    <s v="LLANQUIHUE"/>
    <m/>
    <e v="#N/A"/>
    <s v="REPOSICION DE VEHICULOS DESAM COMUNA DE LLANQUIHUE (C33)"/>
    <n v="131601308"/>
    <n v="0"/>
    <n v="117352400"/>
    <n v="0"/>
    <n v="0"/>
    <n v="0"/>
    <n v="0"/>
    <n v="0"/>
    <n v="0"/>
    <n v="117352400"/>
    <n v="117352400"/>
    <n v="117352400"/>
    <n v="0"/>
    <n v="0"/>
    <n v="0"/>
    <n v="0"/>
    <n v="117352400"/>
    <n v="0"/>
    <n v="0"/>
    <n v="117352400"/>
    <n v="0"/>
    <n v="14248908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2"/>
    <x v="15"/>
    <x v="2"/>
    <s v="EJECUCION"/>
    <n v="30389035"/>
    <s v="30389035-EJECUCION"/>
    <s v="30389035"/>
    <s v="30458984"/>
    <n v="31"/>
    <s v="LLANQUIHUE"/>
    <m/>
    <e v="#N/A"/>
    <s v="REPOSICION PLAZA DE ARMAS Y AV. VICENTE PEREZ ROSALES, LLANQUIHUE"/>
    <n v="481258000"/>
    <n v="0"/>
    <n v="47471468"/>
    <n v="0"/>
    <n v="0"/>
    <n v="0"/>
    <n v="0"/>
    <n v="0"/>
    <n v="0"/>
    <n v="0"/>
    <n v="0"/>
    <n v="0"/>
    <n v="0"/>
    <n v="0"/>
    <n v="0"/>
    <n v="0"/>
    <n v="0"/>
    <n v="0"/>
    <n v="47471468"/>
    <n v="47471468"/>
    <n v="0"/>
    <n v="433786532"/>
    <s v="ADJUDICADA ID: 656-40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2"/>
    <x v="15"/>
    <x v="2"/>
    <s v="EJECUCION"/>
    <n v="30478886"/>
    <s v="30478886-EJECUCION"/>
    <s v="30478886"/>
    <m/>
    <n v="31"/>
    <m/>
    <m/>
    <m/>
    <s v="ADQUISICION DE VEHICULO MUNICIPAL"/>
    <n v="126782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n v="0"/>
    <n v="126782000"/>
    <s v="SIN FINANC.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LLANQUI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6"/>
    <x v="2"/>
    <x v="16"/>
    <x v="2"/>
    <s v="EJECUCION"/>
    <n v="30279673"/>
    <s v="30279673-EJECUCION"/>
    <s v="30279673"/>
    <m/>
    <n v="31"/>
    <s v="LOS MUERMOS"/>
    <m/>
    <e v="#N/A"/>
    <s v="MEJORAMIENTO Y CONSTRUCCION NICHOS CEMENTERIO LOS MUERMOS"/>
    <n v="589370000"/>
    <n v="1500000"/>
    <n v="587870000"/>
    <n v="25410198"/>
    <n v="25833013"/>
    <n v="30742366"/>
    <n v="81985577"/>
    <n v="37073031"/>
    <n v="26749861"/>
    <n v="50102939"/>
    <n v="113925831"/>
    <n v="195911408"/>
    <n v="0"/>
    <n v="139818177"/>
    <n v="0"/>
    <n v="139818177"/>
    <n v="335729585"/>
    <n v="172563984"/>
    <n v="0"/>
    <n v="508293569"/>
    <n v="79576431"/>
    <n v="0"/>
    <s v="EN EJECUCION"/>
    <x v="1"/>
  </r>
  <r>
    <x v="2"/>
    <s v="A"/>
    <x v="8"/>
    <x v="2"/>
    <x v="16"/>
    <x v="4"/>
    <s v="EJECUCION"/>
    <n v="30108787"/>
    <s v="30108787-EJECUCION"/>
    <s v="30108787"/>
    <m/>
    <n v="31"/>
    <s v="LOS MUERMOS"/>
    <s v="N"/>
    <e v="#N/A"/>
    <s v="REPOSICION P.T.A.S. Y REDES AP Y ALCANT, CAÑITAS, LOS MUERMOS"/>
    <n v="1587610000"/>
    <n v="1405679649"/>
    <n v="33736500"/>
    <n v="0"/>
    <n v="0"/>
    <n v="0"/>
    <n v="0"/>
    <n v="14458500"/>
    <n v="4819500"/>
    <n v="4819500"/>
    <n v="24097500"/>
    <n v="24097500"/>
    <n v="4819500"/>
    <n v="4819500"/>
    <n v="0"/>
    <n v="9639000"/>
    <n v="33736500"/>
    <n v="0"/>
    <n v="0"/>
    <n v="33736500"/>
    <n v="0"/>
    <n v="148193851"/>
    <s v="EN EJECUCION"/>
    <x v="1"/>
  </r>
  <r>
    <x v="1"/>
    <s v="P"/>
    <x v="3"/>
    <x v="2"/>
    <x v="16"/>
    <x v="9"/>
    <s v="EJECUCION"/>
    <n v="30464833"/>
    <s v="30464833-EJECUCION"/>
    <s v="30464833"/>
    <m/>
    <n v="31"/>
    <s v="LOS MUERMOS"/>
    <m/>
    <e v="#N/A"/>
    <s v="CONSERVACION DE 20,2 KM. DE CAMINOS VECINALES C. DE LOS MUERMOS(C33)"/>
    <n v="547246000"/>
    <n v="0"/>
    <n v="429339989"/>
    <n v="0"/>
    <n v="0"/>
    <n v="0"/>
    <n v="0"/>
    <n v="0"/>
    <n v="137040846"/>
    <n v="102667577"/>
    <n v="239708423"/>
    <n v="239708423"/>
    <n v="59440500"/>
    <n v="34260993"/>
    <n v="0"/>
    <n v="93701493"/>
    <n v="333409916"/>
    <n v="82518944"/>
    <n v="13411129"/>
    <n v="429339989"/>
    <n v="0"/>
    <n v="117906011"/>
    <s v="EN EJECUCION"/>
    <x v="2"/>
  </r>
  <r>
    <x v="1"/>
    <s v="A"/>
    <x v="6"/>
    <x v="2"/>
    <x v="16"/>
    <x v="2"/>
    <s v="EJECUCION"/>
    <n v="30103323"/>
    <s v="30103323-EJECUCION"/>
    <s v="30103323"/>
    <m/>
    <n v="31"/>
    <s v="LOS MUERMOS"/>
    <m/>
    <e v="#N/A"/>
    <s v="CONSTRUCCION CIERRE EX VERTEDERO MUNICIPAL LOS MUERMOS"/>
    <n v="207019710"/>
    <n v="99601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7418157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2"/>
    <x v="16"/>
    <x v="2"/>
    <s v="EJECUCION"/>
    <n v="30427472"/>
    <s v="30427472-EJECUCION"/>
    <s v="30427472"/>
    <m/>
    <n v="31"/>
    <s v="LOS MUERMOS"/>
    <m/>
    <e v="#N/A"/>
    <s v="ADQUISICION DOS MINIBUSES PARA CCR LOS MUERMOS(C33)"/>
    <n v="117484738"/>
    <n v="0"/>
    <n v="117484738"/>
    <n v="0"/>
    <n v="0"/>
    <n v="0"/>
    <n v="0"/>
    <n v="0"/>
    <n v="0"/>
    <n v="117484738"/>
    <n v="117484738"/>
    <n v="117484738"/>
    <n v="0"/>
    <n v="0"/>
    <n v="0"/>
    <n v="0"/>
    <n v="117484738"/>
    <n v="0"/>
    <n v="0"/>
    <n v="117484738"/>
    <n v="0"/>
    <n v="0"/>
    <s v="TERMINADO"/>
    <x v="2"/>
  </r>
  <r>
    <x v="1"/>
    <s v="N"/>
    <x v="4"/>
    <x v="2"/>
    <x v="16"/>
    <x v="3"/>
    <s v="EJECUCION"/>
    <n v="40001307"/>
    <s v="40001307-EJECUCION"/>
    <s v="40001307"/>
    <m/>
    <n v="31"/>
    <s v="LOS MUERMOS"/>
    <m/>
    <e v="#N/A"/>
    <s v="HABILITACION SUMINISTRO ENERGIA ELECTRICA SECTOR PUTRAUTRAO"/>
    <n v="46982000"/>
    <n v="0"/>
    <n v="46982000"/>
    <n v="0"/>
    <n v="0"/>
    <n v="0"/>
    <n v="0"/>
    <n v="0"/>
    <n v="0"/>
    <n v="46982000"/>
    <n v="46982000"/>
    <n v="46982000"/>
    <n v="0"/>
    <n v="0"/>
    <n v="0"/>
    <n v="0"/>
    <n v="46982000"/>
    <n v="0"/>
    <n v="0"/>
    <n v="46982000"/>
    <n v="0"/>
    <n v="0"/>
    <s v="TERMINADO"/>
    <x v="1"/>
  </r>
  <r>
    <x v="3"/>
    <s v="N"/>
    <x v="5"/>
    <x v="2"/>
    <x v="16"/>
    <x v="2"/>
    <s v="EJECUCION"/>
    <n v="30482544"/>
    <s v="30482544-EJECUCION"/>
    <s v="30482544"/>
    <m/>
    <n v="31"/>
    <s v="LOS MUERMOS"/>
    <m/>
    <e v="#N/A"/>
    <s v="REPOSICION EQUIPOS DE ILUMINACION ESPACIOS PUBLICOS, LOS MUERMOS(C33)"/>
    <n v="107049000"/>
    <n v="0"/>
    <n v="107049000"/>
    <n v="0"/>
    <n v="0"/>
    <n v="0"/>
    <n v="0"/>
    <n v="0"/>
    <n v="0"/>
    <n v="107049000"/>
    <n v="107049000"/>
    <n v="107049000"/>
    <n v="0"/>
    <n v="0"/>
    <n v="0"/>
    <n v="0"/>
    <n v="107049000"/>
    <n v="0"/>
    <n v="0"/>
    <n v="107049000"/>
    <n v="0"/>
    <n v="0"/>
    <s v="TERMINADO"/>
    <x v="2"/>
  </r>
  <r>
    <x v="3"/>
    <s v="N"/>
    <x v="6"/>
    <x v="2"/>
    <x v="16"/>
    <x v="2"/>
    <s v="EJECUCION"/>
    <n v="30427424"/>
    <s v="30427424-EJECUCION"/>
    <s v="30427424"/>
    <m/>
    <n v="31"/>
    <s v="LOS MUERMOS"/>
    <m/>
    <e v="#N/A"/>
    <s v="REPOSICION CAMIONETAS MUNICIPALES, COMUNA LOS MUERMOS(C33)"/>
    <n v="60627076"/>
    <n v="0"/>
    <n v="60627076"/>
    <n v="0"/>
    <n v="0"/>
    <n v="0"/>
    <n v="0"/>
    <n v="0"/>
    <n v="0"/>
    <n v="60627076"/>
    <n v="60627076"/>
    <n v="60627076"/>
    <n v="0"/>
    <n v="0"/>
    <n v="0"/>
    <n v="0"/>
    <n v="60627076"/>
    <n v="0"/>
    <n v="0"/>
    <n v="60627076"/>
    <n v="0"/>
    <n v="0"/>
    <s v="TERMINADO"/>
    <x v="2"/>
  </r>
  <r>
    <x v="3"/>
    <s v="N"/>
    <x v="3"/>
    <x v="2"/>
    <x v="16"/>
    <x v="1"/>
    <s v="EJECUCION"/>
    <n v="30220122"/>
    <s v="30220122-EJECUCION"/>
    <s v="30220122"/>
    <m/>
    <n v="31"/>
    <s v="LOS MUERMOS"/>
    <m/>
    <e v="#N/A"/>
    <s v="ADQUISICION MAQUINARIA PESADA, COMUNA DE LOS MUERMOS (C33)"/>
    <n v="376927000"/>
    <n v="0"/>
    <n v="376927000"/>
    <n v="0"/>
    <n v="0"/>
    <n v="0"/>
    <n v="0"/>
    <n v="0"/>
    <n v="0"/>
    <n v="376927000"/>
    <n v="376927000"/>
    <n v="376927000"/>
    <n v="0"/>
    <n v="0"/>
    <n v="0"/>
    <n v="0"/>
    <n v="376927000"/>
    <n v="0"/>
    <n v="0"/>
    <n v="376927000"/>
    <n v="0"/>
    <n v="0"/>
    <s v="TERMINADO"/>
    <x v="2"/>
  </r>
  <r>
    <x v="1"/>
    <s v="A"/>
    <x v="9"/>
    <x v="2"/>
    <x v="16"/>
    <x v="2"/>
    <s v="EJECUCION"/>
    <n v="30071020"/>
    <s v="30071020-EJECUCION"/>
    <s v="30071020"/>
    <m/>
    <n v="31"/>
    <s v="LOS MUERMOS"/>
    <m/>
    <e v="#N/A"/>
    <s v="CONSTRUCCION CANCHA SINTETICA ESTADIO CHILE DEPORTES"/>
    <n v="1121478997"/>
    <n v="1121478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2"/>
    <x v="16"/>
    <x v="3"/>
    <s v="EJECUCION"/>
    <n v="40001034"/>
    <s v="40001034-EJECUCION"/>
    <s v="40001034"/>
    <m/>
    <n v="31"/>
    <s v="LOS MUERMOS"/>
    <m/>
    <e v="#N/A"/>
    <s v="HABILITACION SUMINISTRO ENERGIA ELECTRICA RURAL, LA PALOMA"/>
    <n v="70628000"/>
    <n v="0"/>
    <n v="70628000"/>
    <n v="0"/>
    <n v="0"/>
    <n v="0"/>
    <n v="0"/>
    <n v="0"/>
    <n v="0"/>
    <n v="70628000"/>
    <n v="70628000"/>
    <n v="70628000"/>
    <n v="0"/>
    <n v="0"/>
    <n v="0"/>
    <n v="0"/>
    <n v="70628000"/>
    <n v="0"/>
    <n v="0"/>
    <n v="70628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8"/>
    <x v="2"/>
    <x v="16"/>
    <x v="4"/>
    <s v="DISEÑO"/>
    <n v="30465403"/>
    <s v="30465403-DISEÑO"/>
    <s v="30465403"/>
    <m/>
    <n v="31"/>
    <s v="LOS MUERMOS"/>
    <s v="S"/>
    <e v="#N/A"/>
    <s v="CONSTRUCCION SERVICIO APR SECTOR CUESTA LA VACA, C LOS MUERMOS"/>
    <n v="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000"/>
    <s v="ADJUDICADA   ID: 1522-9-LE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LOS MUERM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2"/>
    <x v="17"/>
    <x v="1"/>
    <s v="DISEÑO"/>
    <n v="30117895"/>
    <s v="30117895-DISEÑO"/>
    <s v="30117895"/>
    <m/>
    <n v="31"/>
    <s v="MAULLIN"/>
    <m/>
    <e v="#N/A"/>
    <s v="MEJORAMIENTO SIETE CALLES LOCALIDAD DE QUENUIR, COMUNA DE MAULLIN"/>
    <n v="20253000"/>
    <n v="647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7830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7"/>
    <x v="1"/>
    <s v="EJECUCION"/>
    <n v="30117891"/>
    <s v="30117891-EJECUCION"/>
    <s v="30117891"/>
    <m/>
    <n v="31"/>
    <s v="MAULLIN"/>
    <m/>
    <e v="#N/A"/>
    <s v="MEJORAMIENTO CINCO CALLES LOCALIDAD DE CARELMAPU"/>
    <n v="183854000"/>
    <n v="0"/>
    <n v="62100000"/>
    <n v="0"/>
    <n v="0"/>
    <n v="0"/>
    <n v="0"/>
    <n v="0"/>
    <n v="0"/>
    <n v="0"/>
    <n v="0"/>
    <n v="0"/>
    <n v="0"/>
    <n v="1539000"/>
    <n v="0"/>
    <n v="1539000"/>
    <n v="1539000"/>
    <n v="0"/>
    <n v="0"/>
    <n v="1539000"/>
    <n v="60561000"/>
    <n v="121754000"/>
    <s v="EN LICITACION ID: 4086-111-LQ18"/>
    <x v="1"/>
  </r>
  <r>
    <x v="1"/>
    <s v="P"/>
    <x v="7"/>
    <x v="2"/>
    <x v="17"/>
    <x v="10"/>
    <s v="EJECUCION"/>
    <n v="30077481"/>
    <s v="30077481-EJECUCION"/>
    <s v="30077481"/>
    <m/>
    <n v="31"/>
    <s v="MAULLIN"/>
    <m/>
    <e v="#N/A"/>
    <s v="RESTAURACION IGLESIA N. SRA. DE LA CANDELARIA (MN), CARELMAPU"/>
    <n v="1829888000"/>
    <n v="0"/>
    <n v="195797000"/>
    <n v="0"/>
    <n v="0"/>
    <n v="0"/>
    <n v="0"/>
    <n v="0"/>
    <n v="0"/>
    <n v="0"/>
    <n v="0"/>
    <n v="0"/>
    <n v="0"/>
    <n v="0"/>
    <n v="0"/>
    <n v="0"/>
    <n v="0"/>
    <n v="0"/>
    <n v="0"/>
    <n v="0"/>
    <n v="195797000"/>
    <n v="1634091000"/>
    <s v="EN LICITACION (CERRADA)  ID: 827-16-O1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2"/>
    <x v="17"/>
    <x v="3"/>
    <s v="EJECUCION"/>
    <n v="30476690"/>
    <s v="30476690-EJECUCION"/>
    <s v="30476690"/>
    <m/>
    <n v="31"/>
    <s v="MAULLIN"/>
    <m/>
    <e v="#N/A"/>
    <s v="HABILITACION SUMINISTRO ENERGIA ELECTRICA, TRES CUMBRES"/>
    <n v="346786000"/>
    <n v="0"/>
    <n v="346786000"/>
    <n v="0"/>
    <n v="0"/>
    <n v="0"/>
    <n v="0"/>
    <n v="0"/>
    <n v="0"/>
    <n v="0"/>
    <n v="0"/>
    <n v="0"/>
    <n v="0"/>
    <n v="0"/>
    <n v="0"/>
    <n v="0"/>
    <n v="0"/>
    <n v="0"/>
    <n v="0"/>
    <n v="0"/>
    <n v="346786000"/>
    <n v="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3"/>
    <s v="P"/>
    <x v="7"/>
    <x v="2"/>
    <x v="17"/>
    <x v="2"/>
    <s v="EJECUCION"/>
    <n v="30427023"/>
    <s v="30427023-EJECUCION"/>
    <s v="30427023"/>
    <m/>
    <n v="31"/>
    <s v="MAULLIN"/>
    <m/>
    <e v="#N/A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499633783"/>
    <n v="0"/>
    <n v="0"/>
    <n v="0"/>
    <n v="0"/>
    <n v="499633783"/>
    <n v="0"/>
    <n v="0"/>
    <n v="499633783"/>
    <n v="0"/>
    <n v="0"/>
    <s v="TERMINADO"/>
    <x v="2"/>
  </r>
  <r>
    <x v="3"/>
    <s v="N"/>
    <x v="7"/>
    <x v="2"/>
    <x v="17"/>
    <x v="2"/>
    <s v="EJECUCION"/>
    <n v="30426972"/>
    <s v="30426972-EJECUCION"/>
    <s v="30426972"/>
    <m/>
    <n v="31"/>
    <s v="MAULLIN"/>
    <m/>
    <e v="#N/A"/>
    <s v="EQUIPAMIENTO TECNOLOGICO PARA ESTABLECIMIENTO DE EDUCACION MEDIA (C33)"/>
    <n v="399980263"/>
    <n v="0"/>
    <n v="399980263"/>
    <n v="0"/>
    <n v="0"/>
    <n v="0"/>
    <n v="0"/>
    <n v="0"/>
    <n v="0"/>
    <n v="0"/>
    <n v="0"/>
    <n v="0"/>
    <n v="0"/>
    <n v="0"/>
    <n v="0"/>
    <n v="0"/>
    <n v="0"/>
    <n v="0"/>
    <n v="399980263"/>
    <n v="399980263"/>
    <n v="0"/>
    <n v="0"/>
    <s v="ADJUDICADA ( ID: 4086-110-LR18)"/>
    <x v="2"/>
  </r>
  <r>
    <x v="1"/>
    <s v="P"/>
    <x v="1"/>
    <x v="2"/>
    <x v="17"/>
    <x v="1"/>
    <s v="EJECUCION"/>
    <n v="30134380"/>
    <s v="30134380-EJECUCION"/>
    <s v="30134380"/>
    <s v="30134380-FNDR"/>
    <n v="31"/>
    <s v="MAULLIN"/>
    <m/>
    <e v="#N/A"/>
    <s v="REPOSICION POSTA DE SALUD RURAL LA PASADA"/>
    <n v="356152558"/>
    <n v="344153769"/>
    <n v="11998789"/>
    <n v="11998789"/>
    <n v="0"/>
    <n v="0"/>
    <n v="11998789"/>
    <n v="0"/>
    <n v="0"/>
    <n v="0"/>
    <n v="0"/>
    <n v="11998789"/>
    <n v="0"/>
    <n v="0"/>
    <n v="0"/>
    <n v="0"/>
    <n v="11998789"/>
    <n v="0"/>
    <n v="0"/>
    <n v="11998789"/>
    <n v="0"/>
    <n v="0"/>
    <s v="TERMINADO"/>
    <x v="1"/>
  </r>
  <r>
    <x v="3"/>
    <s v="N"/>
    <x v="6"/>
    <x v="2"/>
    <x v="17"/>
    <x v="2"/>
    <s v="EJECUCION"/>
    <n v="30395773"/>
    <s v="30395773-EJECUCION"/>
    <s v="30395773"/>
    <m/>
    <n v="31"/>
    <s v="MAULLIN"/>
    <m/>
    <e v="#N/A"/>
    <s v="ADQUISICION 7 CAMIONETAS PARA LA MUNICIPALIDAD DE MAULLIN (C33)"/>
    <n v="137150043"/>
    <n v="0"/>
    <n v="137150043"/>
    <n v="0"/>
    <n v="0"/>
    <n v="0"/>
    <n v="0"/>
    <n v="0"/>
    <n v="0"/>
    <n v="0"/>
    <n v="0"/>
    <n v="0"/>
    <n v="0"/>
    <n v="0"/>
    <n v="137150043"/>
    <n v="137150043"/>
    <n v="137150043"/>
    <n v="0"/>
    <n v="0"/>
    <n v="137150043"/>
    <n v="0"/>
    <n v="0"/>
    <s v="TERMINADO"/>
    <x v="2"/>
  </r>
  <r>
    <x v="1"/>
    <s v="N"/>
    <x v="4"/>
    <x v="2"/>
    <x v="17"/>
    <x v="3"/>
    <s v="EJECUCION"/>
    <n v="30036048"/>
    <s v="30036048-EJECUCION"/>
    <s v="30036048"/>
    <m/>
    <n v="31"/>
    <s v="MAULLIN"/>
    <m/>
    <e v="#N/A"/>
    <s v="HABILITACION SUMINISTRO ENERGIA ELECTRICA SECTOR OLMOPULLI"/>
    <n v="199668000"/>
    <n v="0"/>
    <n v="199668000"/>
    <n v="0"/>
    <n v="0"/>
    <n v="0"/>
    <n v="0"/>
    <n v="0"/>
    <n v="0"/>
    <n v="199668000"/>
    <n v="199668000"/>
    <n v="199668000"/>
    <n v="0"/>
    <n v="0"/>
    <n v="0"/>
    <n v="0"/>
    <n v="199668000"/>
    <n v="0"/>
    <n v="0"/>
    <n v="199668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P"/>
    <x v="10"/>
    <x v="2"/>
    <x v="17"/>
    <x v="2"/>
    <s v="EJECUCION"/>
    <n v="30482327"/>
    <s v="30482327-EJECUCION"/>
    <s v="30482327"/>
    <m/>
    <n v="31"/>
    <s v="MAULLIN"/>
    <m/>
    <e v="#N/A"/>
    <s v="EQUIPAMIENTO PARA SISTEMA TERRITORIAL DE VIGILANCIA Y RESGUARDO DE LAS AREAS DE MANEJO DE LA(C33)"/>
    <n v="22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0000"/>
    <s v="APROBADO CORE"/>
    <x v="2"/>
  </r>
  <r>
    <x v="1"/>
    <s v="N"/>
    <x v="4"/>
    <x v="2"/>
    <x v="17"/>
    <x v="3"/>
    <s v="EJECUCION"/>
    <n v="40002263"/>
    <s v="40002263-EJECUCION"/>
    <s v="40002263"/>
    <m/>
    <n v="31"/>
    <s v="MAULLIN"/>
    <m/>
    <e v="#N/A"/>
    <s v="HABILITACION SUMINISTRO ENERGIA ELECTRICA SECTOR MISQUIHUE"/>
    <n v="22911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9116000"/>
    <s v="APROBADO COR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MAULLI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8"/>
    <x v="5"/>
    <s v="EJECUCION"/>
    <n v="30066636"/>
    <s v="30066636-EJECUCION"/>
    <s v="30066636"/>
    <m/>
    <n v="31"/>
    <s v="P.VARAS"/>
    <m/>
    <e v="#N/A"/>
    <s v="REPOSICION ESCUELA EPSON ENSENADA"/>
    <n v="2161821134"/>
    <n v="1693260845"/>
    <n v="148621481"/>
    <n v="0"/>
    <n v="0"/>
    <n v="0"/>
    <n v="0"/>
    <n v="0"/>
    <n v="0"/>
    <n v="19010461"/>
    <n v="19010461"/>
    <n v="19010461"/>
    <n v="0"/>
    <n v="0"/>
    <n v="1013171"/>
    <n v="1013171"/>
    <n v="20023632"/>
    <n v="2585446"/>
    <n v="1071244"/>
    <n v="23680322"/>
    <n v="124941159"/>
    <n v="319938808"/>
    <s v="EN EJECUCION"/>
    <x v="1"/>
  </r>
  <r>
    <x v="1"/>
    <s v="A"/>
    <x v="9"/>
    <x v="2"/>
    <x v="18"/>
    <x v="1"/>
    <s v="EJECUCION"/>
    <n v="30064230"/>
    <s v="30064230-EJECUCION"/>
    <s v="30064230"/>
    <m/>
    <n v="31"/>
    <s v="P.VARAS"/>
    <m/>
    <e v="#N/A"/>
    <s v="REPOSICION ESTADIO EWALDO KLEIN DE PUERTO VARAS"/>
    <n v="2741174000"/>
    <n v="66844620"/>
    <n v="4950000"/>
    <n v="1650000"/>
    <n v="0"/>
    <n v="0"/>
    <n v="1650000"/>
    <n v="0"/>
    <n v="0"/>
    <n v="3300000"/>
    <n v="3300000"/>
    <n v="4950000"/>
    <n v="0"/>
    <n v="0"/>
    <n v="0"/>
    <n v="0"/>
    <n v="4950000"/>
    <n v="0"/>
    <n v="0"/>
    <n v="4950000"/>
    <n v="0"/>
    <n v="266937938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2"/>
    <x v="18"/>
    <x v="2"/>
    <s v="EJECUCION"/>
    <n v="30136720"/>
    <s v="30136720-EJECUCION"/>
    <s v="30136720"/>
    <m/>
    <n v="31"/>
    <s v="P.VARAS"/>
    <m/>
    <e v="#N/A"/>
    <s v="RESTAURACION FACHADAS ZONAS TIPICAS P. VARAS"/>
    <n v="44893010"/>
    <n v="41002546"/>
    <n v="3890464"/>
    <n v="0"/>
    <n v="3890464"/>
    <n v="0"/>
    <n v="3890464"/>
    <n v="0"/>
    <n v="0"/>
    <n v="0"/>
    <n v="0"/>
    <n v="3890464"/>
    <n v="0"/>
    <n v="0"/>
    <n v="0"/>
    <n v="0"/>
    <n v="3890464"/>
    <n v="0"/>
    <n v="0"/>
    <n v="3890464"/>
    <n v="0"/>
    <n v="0"/>
    <s v="TERMINADO"/>
    <x v="1"/>
  </r>
  <r>
    <x v="1"/>
    <s v="A"/>
    <x v="1"/>
    <x v="2"/>
    <x v="18"/>
    <x v="2"/>
    <s v="EJECUCION"/>
    <n v="30063734"/>
    <s v="30063734-EJECUCION"/>
    <s v="30063734"/>
    <m/>
    <n v="31"/>
    <s v="P.VARAS"/>
    <m/>
    <e v="#N/A"/>
    <s v="NORMALIZACION CESFAM PUERTO VARAS"/>
    <n v="4216256148"/>
    <n v="42162561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A"/>
    <x v="5"/>
    <x v="2"/>
    <x v="18"/>
    <x v="2"/>
    <s v="DISEÑO"/>
    <n v="30204522"/>
    <s v="30204522-DISEÑO"/>
    <s v="30204522"/>
    <m/>
    <n v="31"/>
    <s v="P.VARAS"/>
    <m/>
    <e v="#N/A"/>
    <s v="REPOSICION CUARTEL SEXTA COMPAÑIA DE BOMBEROS PUERTO VARAS"/>
    <n v="37001000"/>
    <n v="21008145"/>
    <n v="15992855"/>
    <n v="0"/>
    <n v="0"/>
    <n v="11908270"/>
    <n v="11908270"/>
    <n v="0"/>
    <n v="0"/>
    <n v="0"/>
    <n v="0"/>
    <n v="11908270"/>
    <n v="0"/>
    <n v="0"/>
    <n v="0"/>
    <n v="0"/>
    <n v="11908270"/>
    <n v="4084585"/>
    <n v="0"/>
    <n v="15992855"/>
    <n v="0"/>
    <n v="0"/>
    <s v="TERMINADO"/>
    <x v="1"/>
  </r>
  <r>
    <x v="3"/>
    <s v="P"/>
    <x v="1"/>
    <x v="2"/>
    <x v="18"/>
    <x v="1"/>
    <s v="EJECUCION"/>
    <n v="30361582"/>
    <s v="30361582-EJECUCION"/>
    <s v="30361582"/>
    <m/>
    <n v="31"/>
    <s v="P.VARAS"/>
    <m/>
    <e v="#N/A"/>
    <s v="ADQUISICION DE CLINICA VETERINARIA MOVIL  P. VARAS(C33)"/>
    <n v="61490000"/>
    <n v="0"/>
    <n v="61490000"/>
    <n v="0"/>
    <n v="0"/>
    <n v="0"/>
    <n v="0"/>
    <n v="0"/>
    <n v="0"/>
    <n v="0"/>
    <n v="0"/>
    <n v="0"/>
    <n v="0"/>
    <n v="0"/>
    <n v="0"/>
    <n v="0"/>
    <n v="0"/>
    <n v="61490000"/>
    <n v="0"/>
    <n v="61490000"/>
    <n v="0"/>
    <n v="0"/>
    <s v="TERMINADO"/>
    <x v="2"/>
  </r>
  <r>
    <x v="3"/>
    <s v="N"/>
    <x v="6"/>
    <x v="2"/>
    <x v="18"/>
    <x v="2"/>
    <s v="EJECUCION"/>
    <n v="40000419"/>
    <s v="40000419-EJECUCION"/>
    <s v="40000419"/>
    <m/>
    <n v="31"/>
    <s v="P.VARAS"/>
    <m/>
    <e v="#N/A"/>
    <s v="REPOSICION DE VEHICULOS MUNICPALES (C33)"/>
    <n v="229863490"/>
    <n v="0"/>
    <n v="229863490"/>
    <n v="0"/>
    <n v="0"/>
    <n v="0"/>
    <n v="0"/>
    <n v="0"/>
    <n v="0"/>
    <n v="229863490"/>
    <n v="229863490"/>
    <n v="229863490"/>
    <n v="0"/>
    <n v="0"/>
    <n v="0"/>
    <n v="0"/>
    <n v="229863490"/>
    <n v="0"/>
    <n v="0"/>
    <n v="22986349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5"/>
    <x v="2"/>
    <x v="18"/>
    <x v="2"/>
    <s v="EJECUCION"/>
    <n v="30077182"/>
    <s v="30077182-EJECUCION"/>
    <s v="30077182"/>
    <m/>
    <n v="31"/>
    <s v="P.VARAS"/>
    <m/>
    <e v="#N/A"/>
    <s v="REPOSICION CUARTEL INVESTIGACIONES PUERTO VARAS"/>
    <n v="2304827000"/>
    <n v="9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95827000"/>
    <s v="CON CONVENIO"/>
    <x v="1"/>
  </r>
  <r>
    <x v="3"/>
    <s v="N"/>
    <x v="7"/>
    <x v="2"/>
    <x v="18"/>
    <x v="2"/>
    <s v="EJECUCION"/>
    <n v="30436694"/>
    <s v="30436694-EJECUCION"/>
    <s v="30436694"/>
    <m/>
    <n v="31"/>
    <s v="P.VARAS"/>
    <m/>
    <e v="#N/A"/>
    <s v="ADQUISICION EQUIPAMIENTO ESTABLECIMIENTOS EDUCACIONALES, PTO VARAS(C33)"/>
    <n v="4859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85981000"/>
    <s v="CON CONVENIO"/>
    <x v="2"/>
  </r>
  <r>
    <x v="1"/>
    <s v="N"/>
    <x v="4"/>
    <x v="2"/>
    <x v="18"/>
    <x v="3"/>
    <s v="EJECUCION"/>
    <n v="30481026"/>
    <s v="30481026-EJECUCION"/>
    <s v="30481026"/>
    <m/>
    <n v="31"/>
    <s v="P.VARAS"/>
    <m/>
    <e v="#N/A"/>
    <s v="HABILITACION SUMINISTRO ENERGIA ELECTRICA, SECTOR LOS RISCOS"/>
    <n v="238940000"/>
    <n v="0"/>
    <n v="238940000"/>
    <n v="0"/>
    <n v="0"/>
    <n v="0"/>
    <n v="0"/>
    <n v="0"/>
    <n v="0"/>
    <n v="0"/>
    <n v="0"/>
    <n v="0"/>
    <n v="0"/>
    <n v="0"/>
    <n v="0"/>
    <n v="0"/>
    <n v="0"/>
    <n v="0"/>
    <n v="0"/>
    <n v="0"/>
    <n v="238940000"/>
    <n v="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P"/>
    <x v="6"/>
    <x v="2"/>
    <x v="18"/>
    <x v="2"/>
    <s v="EJECUCION"/>
    <n v="30465984"/>
    <s v="30465984-EJECUCION"/>
    <s v="30465984"/>
    <m/>
    <n v="31"/>
    <s v="P.VARAS"/>
    <m/>
    <e v="#N/A"/>
    <s v="ADQUISICION CEMENTERIO PARQUE   LAS ROSAS(C33)"/>
    <n v="165560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55606000"/>
    <s v="APROBADO CORE"/>
    <x v="2"/>
  </r>
  <r>
    <x v="1"/>
    <s v="N"/>
    <x v="2"/>
    <x v="2"/>
    <x v="18"/>
    <x v="2"/>
    <s v="EJECUCION"/>
    <n v="30485342"/>
    <s v="30485342-EJECUCION"/>
    <s v="30485342"/>
    <m/>
    <n v="31"/>
    <s v="P.VARAS"/>
    <m/>
    <e v="#N/A"/>
    <s v="CONSERVACION ACERAS SECTOR CENTRO DE PUERTO VARAS(C33)"/>
    <n v="5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00000"/>
    <s v="SIN MOVIMIENTO"/>
    <x v="2"/>
  </r>
  <r>
    <x v="1"/>
    <s v="N"/>
    <x v="3"/>
    <x v="2"/>
    <x v="18"/>
    <x v="1"/>
    <m/>
    <n v="40005578"/>
    <s v="40005578-"/>
    <m/>
    <m/>
    <m/>
    <m/>
    <m/>
    <m/>
    <s v="MEJORAMIENTO CALLE TERRAPLEN, PUERTO VARAS"/>
    <n v="221924000"/>
    <n v="0"/>
    <n v="0"/>
    <m/>
    <m/>
    <m/>
    <m/>
    <m/>
    <m/>
    <m/>
    <m/>
    <m/>
    <m/>
    <m/>
    <m/>
    <m/>
    <n v="0"/>
    <m/>
    <n v="0"/>
    <n v="0"/>
    <n v="0"/>
    <n v="221924000"/>
    <m/>
    <x v="1"/>
  </r>
  <r>
    <x v="1"/>
    <s v="N"/>
    <x v="3"/>
    <x v="2"/>
    <x v="18"/>
    <x v="1"/>
    <s v="EJECUCION"/>
    <n v="30436172"/>
    <s v="30436172-EJECUCION"/>
    <s v="30436172"/>
    <m/>
    <n v="31"/>
    <s v="P.VARAS"/>
    <m/>
    <e v="#N/A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00000"/>
    <s v="SOLICITUD TRANSPORT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.VAR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2"/>
    <x v="19"/>
    <x v="1"/>
    <s v="EJECUCION"/>
    <n v="30154323"/>
    <s v="30154323-EJECUCION"/>
    <s v="30154323"/>
    <m/>
    <n v="31"/>
    <s v="PROV.LLANQUIHUE"/>
    <m/>
    <e v="#N/A"/>
    <s v="CONSTRUCCION COMUNIDAD TERAPEUTICA DROGODEPENDIENTES PROVINCIA DE LLANQUIHUE"/>
    <n v="1210122000"/>
    <n v="1075336054"/>
    <n v="134785946"/>
    <n v="0"/>
    <n v="0"/>
    <n v="10944340"/>
    <n v="10944340"/>
    <n v="0"/>
    <n v="0"/>
    <n v="77566585"/>
    <n v="77566585"/>
    <n v="88510925"/>
    <n v="0"/>
    <n v="0"/>
    <n v="0"/>
    <n v="0"/>
    <n v="88510925"/>
    <n v="6863328"/>
    <n v="0"/>
    <n v="95374253"/>
    <n v="39411693"/>
    <n v="0"/>
    <s v="EN EJECUCION"/>
    <x v="1"/>
  </r>
  <r>
    <x v="2"/>
    <s v="P"/>
    <x v="6"/>
    <x v="2"/>
    <x v="19"/>
    <x v="7"/>
    <s v="EJECUCION"/>
    <s v="S/C"/>
    <s v="S/C-EJECUCION"/>
    <s v="S/C"/>
    <m/>
    <n v="31"/>
    <s v="PROV.LLANQUIHUE"/>
    <m/>
    <e v="#N/A"/>
    <s v="FONDO  REGIONAL DE INICIATIVA LOCAL"/>
    <n v="1842172758"/>
    <n v="0"/>
    <n v="1842172758"/>
    <n v="51208498"/>
    <n v="398617773"/>
    <n v="283987850"/>
    <n v="733814121"/>
    <n v="312041894"/>
    <n v="241370945"/>
    <n v="229072200"/>
    <n v="782485039"/>
    <n v="1516299160"/>
    <n v="19482087"/>
    <n v="29965191"/>
    <n v="57089832"/>
    <n v="106537110"/>
    <n v="1622836270"/>
    <n v="63758518"/>
    <n v="13929676"/>
    <n v="1700524464"/>
    <n v="141648294"/>
    <n v="0"/>
    <s v="EN EJECUCION"/>
    <x v="5"/>
  </r>
  <r>
    <x v="1"/>
    <s v="A"/>
    <x v="6"/>
    <x v="2"/>
    <x v="19"/>
    <x v="2"/>
    <s v="EJECUCION"/>
    <n v="30137333"/>
    <s v="30137333-EJECUCION"/>
    <s v="30137333"/>
    <m/>
    <n v="31"/>
    <s v="PROV.LLANQUIHUE"/>
    <m/>
    <e v="#N/A"/>
    <s v="CONSERVACION EDIFICIO GOBERNACION PROVINCIAL (C33)"/>
    <n v="621168130"/>
    <n v="10064000"/>
    <n v="513666305"/>
    <n v="0"/>
    <n v="0"/>
    <n v="0"/>
    <n v="0"/>
    <n v="0"/>
    <n v="47724142"/>
    <n v="89187557"/>
    <n v="136911699"/>
    <n v="136911699"/>
    <n v="113125807"/>
    <n v="94314392"/>
    <n v="72145821"/>
    <n v="279586020"/>
    <n v="416497719"/>
    <n v="46968586"/>
    <n v="2415900"/>
    <n v="465882205"/>
    <n v="47784100"/>
    <n v="97437825"/>
    <s v="EN EJECUCION"/>
    <x v="2"/>
  </r>
  <r>
    <x v="4"/>
    <s v="P"/>
    <x v="4"/>
    <x v="2"/>
    <x v="19"/>
    <x v="3"/>
    <s v="EJECUCION"/>
    <n v="30133915"/>
    <s v="30133915-EJECUCION"/>
    <s v="30133915"/>
    <m/>
    <n v="31"/>
    <s v="PROV.LLANQUIHUE"/>
    <m/>
    <e v="#N/A"/>
    <s v="SUBSIDIO A LA OPERACION SISTEMA DE AUTOGENERACION ISLA QUENU Y TABON"/>
    <n v="200000000"/>
    <n v="0"/>
    <n v="94625600"/>
    <n v="0"/>
    <n v="0"/>
    <n v="28209514"/>
    <n v="28209514"/>
    <n v="28151547"/>
    <n v="0"/>
    <n v="28743887"/>
    <n v="56895434"/>
    <n v="85104948"/>
    <n v="0"/>
    <n v="0"/>
    <n v="0"/>
    <n v="0"/>
    <n v="85104948"/>
    <n v="0"/>
    <n v="9520652"/>
    <n v="94625600"/>
    <n v="0"/>
    <n v="105374400"/>
    <s v="EN EJECUCION"/>
    <x v="6"/>
  </r>
  <r>
    <x v="1"/>
    <s v="A"/>
    <x v="3"/>
    <x v="2"/>
    <x v="19"/>
    <x v="1"/>
    <s v="EJECUCION"/>
    <s v="20144598-3"/>
    <s v="20144598-3-EJECUCION"/>
    <s v="20144598-3"/>
    <m/>
    <n v="31"/>
    <s v="PROV.LLANQUIHUE"/>
    <m/>
    <e v="#N/A"/>
    <s v="CONVENIO PUENTES CAMANCHACA, SIN NOMBRE Y LA PERA"/>
    <n v="1203981337"/>
    <n v="242799871"/>
    <n v="632964570"/>
    <n v="0"/>
    <n v="74620129"/>
    <n v="95920543"/>
    <n v="170540672"/>
    <n v="126054009"/>
    <n v="45613460"/>
    <n v="63185565"/>
    <n v="234853034"/>
    <n v="405393706"/>
    <n v="0"/>
    <n v="0"/>
    <n v="0"/>
    <n v="0"/>
    <n v="405393706"/>
    <n v="18092503"/>
    <n v="0"/>
    <n v="423486209"/>
    <n v="209478361"/>
    <n v="328216896"/>
    <s v="EN EJECUCION"/>
    <x v="1"/>
  </r>
  <r>
    <x v="3"/>
    <s v="P"/>
    <x v="5"/>
    <x v="2"/>
    <x v="19"/>
    <x v="2"/>
    <s v="EJECUCION"/>
    <n v="30488884"/>
    <s v="30488884-EJECUCION"/>
    <s v="30488884"/>
    <m/>
    <n v="31"/>
    <s v="PROV.LLANQUIHUE"/>
    <m/>
    <e v="#N/A"/>
    <s v="REPOSICION VEHICULOS PDI PROVINCIA DE LLANQUIHUE (C33)"/>
    <n v="249188000"/>
    <n v="0"/>
    <n v="20432038"/>
    <n v="0"/>
    <n v="0"/>
    <n v="0"/>
    <n v="0"/>
    <n v="0"/>
    <n v="0"/>
    <n v="0"/>
    <n v="0"/>
    <n v="0"/>
    <n v="20432038"/>
    <n v="0"/>
    <n v="0"/>
    <n v="20432038"/>
    <n v="20432038"/>
    <n v="0"/>
    <n v="0"/>
    <n v="20432038"/>
    <n v="0"/>
    <n v="228755962"/>
    <s v="EN EJECUCION"/>
    <x v="2"/>
  </r>
  <r>
    <x v="1"/>
    <s v="A"/>
    <x v="3"/>
    <x v="2"/>
    <x v="19"/>
    <x v="8"/>
    <s v="EJECUCION"/>
    <n v="30342773"/>
    <s v="30342773-EJECUCION"/>
    <s v="30342773"/>
    <m/>
    <n v="31"/>
    <s v="PROV.LLANQUIHUE"/>
    <m/>
    <n v="30342773"/>
    <s v="MEJORAMIENTO RUTA V 69 SECTOR RALUN COCHAMO"/>
    <n v="7077310000"/>
    <n v="135002990"/>
    <n v="69637544"/>
    <n v="0"/>
    <n v="6698601"/>
    <n v="614217"/>
    <n v="7312818"/>
    <n v="677550"/>
    <n v="0"/>
    <n v="0"/>
    <n v="677550"/>
    <n v="7990368"/>
    <n v="0"/>
    <n v="21111987"/>
    <n v="2037576"/>
    <n v="23149563"/>
    <n v="31139931"/>
    <n v="28552427"/>
    <n v="9945186"/>
    <n v="69637544"/>
    <n v="0"/>
    <n v="6872669466"/>
    <s v="EN EJECUCION"/>
    <x v="1"/>
  </r>
  <r>
    <x v="4"/>
    <s v="P"/>
    <x v="9"/>
    <x v="2"/>
    <x v="19"/>
    <x v="2"/>
    <s v="EJECUCION"/>
    <s v="SUBT 24"/>
    <s v="SUBT 24-EJECUCION"/>
    <s v="SUBT 24"/>
    <m/>
    <n v="31"/>
    <s v="PROV.LLANQUIHUE"/>
    <m/>
    <e v="#N/A"/>
    <s v="ACTIVIDADES DEPORTIVAS"/>
    <n v="336851720"/>
    <n v="0"/>
    <n v="336851720"/>
    <n v="0"/>
    <n v="0"/>
    <n v="0"/>
    <n v="0"/>
    <n v="0"/>
    <n v="0"/>
    <n v="0"/>
    <n v="0"/>
    <n v="0"/>
    <n v="0"/>
    <n v="0"/>
    <n v="101332031"/>
    <n v="101332031"/>
    <n v="101332031"/>
    <n v="11100429.5"/>
    <n v="111973025.5"/>
    <n v="224405486"/>
    <n v="112446234"/>
    <n v="0"/>
    <s v="EN EJECUCION"/>
    <x v="6"/>
  </r>
  <r>
    <x v="4"/>
    <s v="P"/>
    <x v="5"/>
    <x v="2"/>
    <x v="19"/>
    <x v="2"/>
    <s v="EJECUCION"/>
    <s v="SUBT 24"/>
    <s v="SUBT 24-EJECUCION"/>
    <s v="SUBT 24"/>
    <m/>
    <n v="31"/>
    <s v="PROV.LLANQUIHUE"/>
    <m/>
    <e v="#N/A"/>
    <s v="ACTIVIDADES COMUNIDAD ACTIVA"/>
    <n v="341872169"/>
    <n v="0"/>
    <n v="341872169"/>
    <n v="0"/>
    <n v="0"/>
    <n v="0"/>
    <n v="0"/>
    <n v="0"/>
    <n v="0"/>
    <n v="0"/>
    <n v="0"/>
    <n v="0"/>
    <n v="0"/>
    <n v="0"/>
    <n v="117278497.5"/>
    <n v="117278497.5"/>
    <n v="117278497.5"/>
    <n v="11100429.5"/>
    <n v="111973025.5"/>
    <n v="240351952.5"/>
    <n v="101520216.5"/>
    <n v="0"/>
    <s v="EN EJECUCION"/>
    <x v="6"/>
  </r>
  <r>
    <x v="4"/>
    <s v="P"/>
    <x v="7"/>
    <x v="2"/>
    <x v="19"/>
    <x v="2"/>
    <s v="EJECUCION"/>
    <s v="SUBT 24"/>
    <s v="SUBT 24-EJECUCION"/>
    <s v="SUBT 24"/>
    <m/>
    <n v="31"/>
    <s v="PROV.LLANQUIHUE"/>
    <m/>
    <e v="#N/A"/>
    <s v="ACTIVIDADES CULTURALES"/>
    <n v="439631456"/>
    <n v="0"/>
    <n v="439631456"/>
    <n v="0"/>
    <n v="0"/>
    <n v="0"/>
    <n v="0"/>
    <n v="1317274"/>
    <n v="0"/>
    <n v="180000000"/>
    <n v="181317274"/>
    <n v="181317274"/>
    <n v="35000000"/>
    <n v="32000000"/>
    <n v="34897976.75"/>
    <n v="101897976.75"/>
    <n v="283215250.75"/>
    <n v="11100429.5"/>
    <n v="111973025.5"/>
    <n v="406288705.75"/>
    <n v="33342750.25"/>
    <n v="0"/>
    <s v="EN EJECUCION"/>
    <x v="6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n v="86910735.599999994"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2"/>
    <x v="19"/>
    <x v="2"/>
    <s v="EJECUCION"/>
    <n v="30380331"/>
    <s v="30380331-EJECUCION"/>
    <s v="30380331"/>
    <m/>
    <n v="31"/>
    <s v="PROV.LLANQUIHUE"/>
    <m/>
    <e v="#N/A"/>
    <s v="CONSTRUCCION Y HABILITACION CENTRO DE DIALISIS HOSPITAL DE CALBUCO"/>
    <n v="19475805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47580594"/>
    <s v="EN LICITACION ( 728337-14-LR18)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2"/>
    <x v="19"/>
    <x v="1"/>
    <s v="EJECUCION"/>
    <n v="30125798"/>
    <s v="30125798-EJECUCION"/>
    <s v="30125798"/>
    <m/>
    <n v="31"/>
    <s v="PROV.LLANQUIHUE"/>
    <m/>
    <e v="#N/A"/>
    <s v="MEJORAMIENTO INFRAESTRUCTURA HOSPITAL LLANQUIHUE"/>
    <n v="343082781"/>
    <n v="304082848"/>
    <n v="38999933"/>
    <n v="0"/>
    <n v="0"/>
    <n v="0"/>
    <n v="0"/>
    <n v="0"/>
    <n v="0"/>
    <n v="0"/>
    <n v="0"/>
    <n v="0"/>
    <n v="0"/>
    <n v="0"/>
    <n v="0"/>
    <n v="0"/>
    <n v="0"/>
    <n v="0"/>
    <n v="38999933"/>
    <n v="38999933"/>
    <n v="0"/>
    <n v="0"/>
    <s v="TERMINADO"/>
    <x v="1"/>
  </r>
  <r>
    <x v="3"/>
    <s v="N"/>
    <x v="1"/>
    <x v="2"/>
    <x v="19"/>
    <x v="1"/>
    <s v="EJECUCION"/>
    <n v="30485663"/>
    <s v="30485663-EJECUCION"/>
    <s v="30485663"/>
    <m/>
    <n v="31"/>
    <s v="PROV.LLANQUIHUE"/>
    <m/>
    <e v="#N/A"/>
    <s v="REPOSICION Y DESTINACION VEHICULOS TRASLADO PACIENTES DIALISIS HOSPITAL DE CALBUCO (C33)"/>
    <n v="65200000"/>
    <n v="0"/>
    <n v="65200000"/>
    <n v="0"/>
    <n v="0"/>
    <n v="0"/>
    <n v="0"/>
    <n v="0"/>
    <n v="0"/>
    <n v="0"/>
    <n v="0"/>
    <n v="0"/>
    <n v="0"/>
    <n v="0"/>
    <n v="65200000"/>
    <n v="65200000"/>
    <n v="65200000"/>
    <n v="0"/>
    <n v="0"/>
    <n v="65200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3"/>
    <x v="2"/>
    <x v="19"/>
    <x v="1"/>
    <s v="EJECUCION"/>
    <n v="30396578"/>
    <s v="30396578-EJECUCION"/>
    <s v="30396578"/>
    <m/>
    <n v="31"/>
    <s v="PROV.LLANQUIHUE"/>
    <m/>
    <e v="#N/A"/>
    <s v="CONSERVACION VIAL PUNTOS CONGESTIONADOS (C33)"/>
    <n v="19658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65875000"/>
    <s v="CON CONVENIO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LLANQUIHUE"/>
    <n v="2545809934"/>
    <n v="2468654367"/>
    <n v="45193607"/>
    <n v="0"/>
    <n v="0"/>
    <n v="0"/>
    <n v="0"/>
    <n v="30621463"/>
    <n v="0"/>
    <n v="7129834"/>
    <n v="37751297"/>
    <n v="37751297"/>
    <n v="0"/>
    <n v="0"/>
    <n v="0"/>
    <n v="0"/>
    <n v="37751297"/>
    <n v="508091"/>
    <n v="0"/>
    <n v="38259388"/>
    <n v="6934219"/>
    <n v="3196196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0"/>
    <x v="2"/>
    <s v="EJECUCION"/>
    <n v="30092606"/>
    <s v="30092606-EJECUCION"/>
    <s v="30092606"/>
    <m/>
    <n v="31"/>
    <s v="CASTRO"/>
    <m/>
    <e v="#N/A"/>
    <s v="NORMALIZACION  ESCUELA RURAL ANA NELLY OYARZUN"/>
    <n v="1182852000"/>
    <n v="0"/>
    <n v="845222107"/>
    <n v="0"/>
    <n v="52643150"/>
    <n v="96052745"/>
    <n v="148695895"/>
    <n v="0"/>
    <n v="201539483"/>
    <n v="0"/>
    <n v="201539483"/>
    <n v="350235378"/>
    <n v="104452639"/>
    <n v="66526605"/>
    <n v="101061394"/>
    <n v="272040638"/>
    <n v="622276016"/>
    <n v="114718338"/>
    <n v="0"/>
    <n v="736994354"/>
    <n v="108227753"/>
    <n v="337629893"/>
    <s v="EN EJECUCION"/>
    <x v="1"/>
  </r>
  <r>
    <x v="4"/>
    <s v="N"/>
    <x v="4"/>
    <x v="3"/>
    <x v="20"/>
    <x v="3"/>
    <s v="EJECUCION"/>
    <n v="30130843"/>
    <s v="30130843-EJECUCION"/>
    <s v="30130843"/>
    <m/>
    <n v="31"/>
    <s v="CASTRO"/>
    <m/>
    <e v="#N/A"/>
    <s v="SUBSIDIO A LA OPERACION SISTEMA DE AUTOGENERACION ISLAS DE CASTRO"/>
    <n v="3078000000"/>
    <n v="0"/>
    <n v="63000000"/>
    <n v="0"/>
    <n v="0"/>
    <n v="0"/>
    <n v="0"/>
    <n v="0"/>
    <n v="0"/>
    <n v="0"/>
    <n v="0"/>
    <n v="0"/>
    <n v="0"/>
    <n v="63000000"/>
    <n v="0"/>
    <n v="63000000"/>
    <n v="63000000"/>
    <n v="0"/>
    <n v="0"/>
    <n v="63000000"/>
    <n v="0"/>
    <n v="3015000000"/>
    <s v="EN EJECUCION"/>
    <x v="6"/>
  </r>
  <r>
    <x v="1"/>
    <s v="A"/>
    <x v="8"/>
    <x v="3"/>
    <x v="20"/>
    <x v="2"/>
    <s v="EJECUCION"/>
    <n v="30121787"/>
    <s v="30121787-EJECUCION"/>
    <s v="30121787"/>
    <m/>
    <n v="31"/>
    <s v="CASTRO"/>
    <s v="N"/>
    <e v="#N/A"/>
    <s v="CONSTRUCCION REDES DE AGUA POTABLE  Y ALCANTARILLADO DIVERSOS SECTORES"/>
    <n v="744201003"/>
    <n v="0"/>
    <n v="744201003"/>
    <n v="0"/>
    <n v="81963368"/>
    <n v="148036300"/>
    <n v="229999668"/>
    <n v="0"/>
    <n v="126941408"/>
    <n v="109588314"/>
    <n v="236529722"/>
    <n v="466529390"/>
    <n v="1500000"/>
    <n v="57031313"/>
    <n v="1350000"/>
    <n v="59881313"/>
    <n v="526410703"/>
    <n v="172496278"/>
    <n v="1350000"/>
    <n v="700256981"/>
    <n v="43944022"/>
    <n v="0"/>
    <s v="EN EJECUCION"/>
    <x v="1"/>
  </r>
  <r>
    <x v="1"/>
    <s v="N"/>
    <x v="5"/>
    <x v="3"/>
    <x v="20"/>
    <x v="2"/>
    <s v="EJECUCION"/>
    <n v="30128503"/>
    <s v="30128503-EJECUCION"/>
    <s v="30128503"/>
    <m/>
    <n v="31"/>
    <s v="CASTRO"/>
    <m/>
    <e v="#N/A"/>
    <s v="REPOSICION CUARTEL BOMBEROS 5TA. COMPAÑÍA, COMUNA DE CASTRO"/>
    <n v="581779000"/>
    <n v="0"/>
    <n v="250467640"/>
    <n v="0"/>
    <n v="0"/>
    <n v="0"/>
    <n v="0"/>
    <n v="0"/>
    <n v="0"/>
    <n v="0"/>
    <n v="0"/>
    <n v="0"/>
    <n v="0"/>
    <n v="76238239"/>
    <n v="65823187"/>
    <n v="142061426"/>
    <n v="142061426"/>
    <n v="108284803"/>
    <n v="121411"/>
    <n v="250467640"/>
    <n v="0"/>
    <n v="331311360"/>
    <s v="EN EJECUCION"/>
    <x v="1"/>
  </r>
  <r>
    <x v="1"/>
    <s v="A"/>
    <x v="11"/>
    <x v="3"/>
    <x v="20"/>
    <x v="1"/>
    <s v="EJECUCION"/>
    <n v="30094891"/>
    <s v="30094891-EJECUCION"/>
    <s v="30094891"/>
    <m/>
    <n v="31"/>
    <s v="CASTRO"/>
    <m/>
    <e v="#N/A"/>
    <s v="REPOSICION FERIA YUMBEL DE CASTRO"/>
    <n v="4093774619"/>
    <n v="40774992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275361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3"/>
    <s v="N"/>
    <x v="5"/>
    <x v="3"/>
    <x v="20"/>
    <x v="2"/>
    <s v="EJECUCION"/>
    <n v="30402076"/>
    <s v="30402076-EJECUCION"/>
    <s v="30402076"/>
    <m/>
    <n v="31"/>
    <s v="CASTRO"/>
    <m/>
    <e v="#N/A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11111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3"/>
    <s v="N"/>
    <x v="1"/>
    <x v="3"/>
    <x v="20"/>
    <x v="2"/>
    <s v="EJECUCION"/>
    <n v="40000574"/>
    <s v="40000574-EJECUCION"/>
    <s v="40000574"/>
    <m/>
    <n v="31"/>
    <s v="CASTRO"/>
    <m/>
    <e v="#N/A"/>
    <s v="ADQUISICION Y REPOSICION DE EQUIPOS PARA LITIASIS Y ENUCLIACION U DE UROLOGIA HOSPITAL DE CASTRO (C33)"/>
    <n v="27281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2814000"/>
    <s v="EN ADJUDICACION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11"/>
    <x v="3"/>
    <x v="20"/>
    <x v="2"/>
    <s v="EJECUCION"/>
    <n v="30076663"/>
    <s v="30076663-EJECUCION"/>
    <s v="30076663"/>
    <m/>
    <n v="31"/>
    <m/>
    <m/>
    <e v="#N/A"/>
    <s v="CONSERVACION FERIA LILLO(C33)"/>
    <n v="56453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4532000"/>
    <s v="APROBADO CORE"/>
    <x v="2"/>
  </r>
  <r>
    <x v="1"/>
    <s v="N"/>
    <x v="2"/>
    <x v="3"/>
    <x v="20"/>
    <x v="1"/>
    <s v="EJECUCION"/>
    <n v="30485135"/>
    <s v="30485135-EJECUCION"/>
    <m/>
    <m/>
    <n v="31"/>
    <m/>
    <m/>
    <m/>
    <s v="CONSERVACION VEREDAS CASTRO ALTO, COMUNA DE CASTRO"/>
    <n v="457733000"/>
    <n v="0"/>
    <n v="0"/>
    <m/>
    <m/>
    <m/>
    <m/>
    <m/>
    <m/>
    <m/>
    <m/>
    <m/>
    <m/>
    <m/>
    <m/>
    <m/>
    <n v="0"/>
    <n v="0"/>
    <n v="0"/>
    <n v="0"/>
    <n v="0"/>
    <n v="457733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ASTR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1"/>
    <x v="2"/>
    <s v="DISEÑO"/>
    <n v="30112093"/>
    <s v="30112093-DISEÑO"/>
    <s v="30112093"/>
    <s v="30112093-FNDR"/>
    <n v="31"/>
    <s v="ANCUD"/>
    <m/>
    <e v="#N/A"/>
    <s v="CONSTRUCCION CESFAM CARACOLES"/>
    <n v="95469000"/>
    <n v="900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68000"/>
    <s v="EN EJECUCION"/>
    <x v="1"/>
  </r>
  <r>
    <x v="1"/>
    <s v="A"/>
    <x v="7"/>
    <x v="3"/>
    <x v="21"/>
    <x v="10"/>
    <s v="DISEÑO"/>
    <n v="30083781"/>
    <s v="30083781-DISEÑO"/>
    <s v="30083781"/>
    <m/>
    <n v="31"/>
    <s v="ANCUD"/>
    <m/>
    <e v="#N/A"/>
    <s v="DIAGNOSTICO DEL SISTEMA DE FORTIFICACIONES DE ANCUD (C33)"/>
    <n v="97642000"/>
    <n v="93439000"/>
    <n v="4203000"/>
    <n v="0"/>
    <n v="0"/>
    <n v="0"/>
    <n v="0"/>
    <n v="0"/>
    <n v="0"/>
    <n v="0"/>
    <n v="0"/>
    <n v="0"/>
    <n v="0"/>
    <n v="0"/>
    <n v="0"/>
    <n v="0"/>
    <n v="0"/>
    <n v="0"/>
    <n v="0"/>
    <n v="0"/>
    <n v="4203000"/>
    <n v="0"/>
    <s v="EN EJECUCION"/>
    <x v="1"/>
  </r>
  <r>
    <x v="1"/>
    <s v="P"/>
    <x v="6"/>
    <x v="3"/>
    <x v="21"/>
    <x v="2"/>
    <s v="EJECUCION"/>
    <n v="30103434"/>
    <s v="30103434-EJECUCION"/>
    <s v="30103434"/>
    <m/>
    <n v="31"/>
    <s v="ANCUD"/>
    <m/>
    <e v="#N/A"/>
    <s v="REPOSICION EDIFICIO PUBLICO DE CHACAO"/>
    <n v="357388044"/>
    <n v="0"/>
    <n v="300514253"/>
    <n v="0"/>
    <n v="1200000"/>
    <n v="34672023"/>
    <n v="35872023"/>
    <n v="41443866"/>
    <n v="24895279"/>
    <n v="1200000"/>
    <n v="67539145"/>
    <n v="103411168"/>
    <n v="0"/>
    <n v="2400000"/>
    <n v="81198374"/>
    <n v="83598374"/>
    <n v="187009542"/>
    <n v="49124931"/>
    <n v="48169683"/>
    <n v="284304156"/>
    <n v="16210097"/>
    <n v="56873791"/>
    <s v="EN EJECUCION"/>
    <x v="1"/>
  </r>
  <r>
    <x v="1"/>
    <s v="A"/>
    <x v="7"/>
    <x v="3"/>
    <x v="21"/>
    <x v="2"/>
    <s v="EJECUCION"/>
    <n v="30085972"/>
    <s v="30085972-EJECUCION"/>
    <s v="30085972"/>
    <m/>
    <n v="31"/>
    <s v="ANCUD"/>
    <m/>
    <e v="#N/A"/>
    <s v="REPOSICION ESCUELA RURAL DE LINAO, ANCUD."/>
    <n v="1808666200"/>
    <n v="133526108"/>
    <n v="1077321326"/>
    <n v="71485772"/>
    <n v="94443451"/>
    <n v="155982199"/>
    <n v="321911422"/>
    <n v="57225987"/>
    <n v="181819580"/>
    <n v="115147045"/>
    <n v="354192612"/>
    <n v="676104034"/>
    <n v="119369215"/>
    <n v="0"/>
    <n v="0"/>
    <n v="119369215"/>
    <n v="795473249"/>
    <n v="281848077"/>
    <n v="0"/>
    <n v="1077321326"/>
    <n v="0"/>
    <n v="597818766"/>
    <s v="EN EJECUCION"/>
    <x v="1"/>
  </r>
  <r>
    <x v="1"/>
    <s v="P"/>
    <x v="2"/>
    <x v="3"/>
    <x v="21"/>
    <x v="1"/>
    <s v="EJECUCION"/>
    <n v="30137881"/>
    <s v="30137881-EJECUCION"/>
    <s v="30137881"/>
    <m/>
    <n v="31"/>
    <s v="ANCUD"/>
    <m/>
    <e v="#N/A"/>
    <s v="CONSERVACION DE ACERAS EN DIVERSAS CALLES DE ANCUD (C33)"/>
    <n v="460895000"/>
    <n v="0"/>
    <n v="460895000"/>
    <n v="0"/>
    <n v="0"/>
    <n v="0"/>
    <n v="0"/>
    <n v="0"/>
    <n v="0"/>
    <n v="0"/>
    <n v="0"/>
    <n v="0"/>
    <n v="0"/>
    <n v="0"/>
    <n v="0"/>
    <n v="0"/>
    <n v="0"/>
    <n v="40202995"/>
    <n v="88308898"/>
    <n v="128511893"/>
    <n v="332383107"/>
    <n v="0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95469000"/>
    <n v="900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6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8"/>
    <x v="3"/>
    <x v="21"/>
    <x v="2"/>
    <s v="EJECUCION"/>
    <n v="30115252"/>
    <s v="30115252-EJECUCION"/>
    <s v="30115252"/>
    <m/>
    <n v="31"/>
    <s v="ANCUD"/>
    <s v="S"/>
    <e v="#N/A"/>
    <s v="CONSTRUCCION SISTEMA APR GUAPILACUY"/>
    <n v="456125994"/>
    <n v="454775994"/>
    <n v="1350000"/>
    <n v="1350000"/>
    <n v="0"/>
    <n v="0"/>
    <n v="1350000"/>
    <n v="0"/>
    <n v="0"/>
    <n v="0"/>
    <n v="0"/>
    <n v="1350000"/>
    <n v="0"/>
    <n v="0"/>
    <n v="0"/>
    <n v="0"/>
    <n v="1350000"/>
    <n v="0"/>
    <n v="0"/>
    <n v="1350000"/>
    <n v="0"/>
    <n v="0"/>
    <s v="TERMINADO"/>
    <x v="1"/>
  </r>
  <r>
    <x v="1"/>
    <s v="N"/>
    <x v="4"/>
    <x v="3"/>
    <x v="21"/>
    <x v="3"/>
    <s v="EJECUCION"/>
    <n v="40000032"/>
    <s v="40000032-EJECUCION"/>
    <s v="40000032"/>
    <m/>
    <n v="31"/>
    <s v="ANCUD"/>
    <m/>
    <e v="#N/A"/>
    <s v="HABILITACION SUMINISTRO ENERGIA ELECTRICA, SECTOR PILLUCO"/>
    <n v="88690000"/>
    <n v="0"/>
    <n v="88690000"/>
    <n v="0"/>
    <n v="0"/>
    <n v="0"/>
    <n v="0"/>
    <n v="0"/>
    <n v="0"/>
    <n v="88690000"/>
    <n v="88690000"/>
    <n v="88690000"/>
    <n v="0"/>
    <n v="0"/>
    <n v="0"/>
    <n v="0"/>
    <n v="88690000"/>
    <n v="0"/>
    <n v="0"/>
    <n v="88690000"/>
    <n v="0"/>
    <n v="0"/>
    <s v="TERMINADO"/>
    <x v="1"/>
  </r>
  <r>
    <x v="1"/>
    <s v="N"/>
    <x v="4"/>
    <x v="3"/>
    <x v="21"/>
    <x v="3"/>
    <s v="EJECUCION"/>
    <n v="30467589"/>
    <s v="30467589-EJECUCION"/>
    <s v="30467589"/>
    <m/>
    <n v="31"/>
    <s v="ANCUD"/>
    <m/>
    <e v="#N/A"/>
    <s v="HABILITACION SUMINISTRO ENERGIA ELECTRICA SECTOR QUICHITUE"/>
    <n v="128384000"/>
    <n v="0"/>
    <n v="128384000"/>
    <n v="0"/>
    <n v="0"/>
    <n v="0"/>
    <n v="0"/>
    <n v="0"/>
    <n v="0"/>
    <n v="128384000"/>
    <n v="128384000"/>
    <n v="128384000"/>
    <n v="0"/>
    <n v="0"/>
    <n v="0"/>
    <n v="0"/>
    <n v="128384000"/>
    <n v="0"/>
    <n v="0"/>
    <n v="128384000"/>
    <n v="0"/>
    <n v="0"/>
    <s v="TERMINADO"/>
    <x v="1"/>
  </r>
  <r>
    <x v="3"/>
    <s v="P"/>
    <x v="7"/>
    <x v="3"/>
    <x v="21"/>
    <x v="2"/>
    <s v="EJECUCION"/>
    <n v="30486029"/>
    <s v="30486029-EJECUCION"/>
    <s v="30486029"/>
    <m/>
    <n v="31"/>
    <s v="ANCUD"/>
    <m/>
    <e v="#N/A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66164000"/>
    <n v="0"/>
    <n v="0"/>
    <n v="0"/>
    <n v="0"/>
    <n v="66164000"/>
    <n v="0"/>
    <n v="0"/>
    <n v="66164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2"/>
    <s v="P"/>
    <x v="8"/>
    <x v="3"/>
    <x v="21"/>
    <x v="4"/>
    <s v="EJECUCION"/>
    <n v="30341232"/>
    <s v="30341232-EJECUCION"/>
    <s v="30341232"/>
    <m/>
    <n v="31"/>
    <s v="ANCUD"/>
    <s v="S"/>
    <e v="#N/A"/>
    <s v="AMPLIACION SERVICIO APR BAHIA LINAO HACIA HUAPILINAO Y R.NEGRO,ANCUD"/>
    <n v="116841000"/>
    <n v="0"/>
    <n v="21419778"/>
    <n v="0"/>
    <n v="0"/>
    <n v="0"/>
    <n v="0"/>
    <n v="0"/>
    <n v="0"/>
    <n v="0"/>
    <n v="0"/>
    <n v="0"/>
    <n v="0"/>
    <n v="0"/>
    <n v="0"/>
    <n v="0"/>
    <n v="0"/>
    <n v="0"/>
    <n v="17145587"/>
    <n v="17145587"/>
    <n v="4274191"/>
    <n v="95421222"/>
    <s v="EN LICITACION  ID: 2660-26-LQ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9"/>
    <x v="3"/>
    <x v="21"/>
    <x v="2"/>
    <s v="EJECUCION"/>
    <n v="30486350"/>
    <s v="30486350-EJECUCION"/>
    <s v="30486350"/>
    <m/>
    <n v="31"/>
    <s v="ANCUD"/>
    <m/>
    <e v="#N/A"/>
    <s v="CONSERVACION SALAS MULTIUSO Y EJERCICIOS GIMNASIO FISCAL DE ANCUD (C33)"/>
    <n v="1294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9445000"/>
    <s v="EN TRAMITE"/>
    <x v="2"/>
  </r>
  <r>
    <x v="3"/>
    <s v="N"/>
    <x v="6"/>
    <x v="3"/>
    <x v="21"/>
    <x v="2"/>
    <s v="EJECUCION"/>
    <n v="40000453"/>
    <s v="40000453-EJECUCION"/>
    <s v="40000453"/>
    <m/>
    <n v="31"/>
    <s v="ANCUD"/>
    <m/>
    <e v="#N/A"/>
    <s v="REPOSICION DE DOS CAMIONES TOLVA PARA LA I.MUNICIPALIDAD DE ANCUD (C33)"/>
    <n v="2011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1110000"/>
    <s v="SIN MOVIMIENTO"/>
    <x v="2"/>
  </r>
  <r>
    <x v="1"/>
    <s v="N"/>
    <x v="4"/>
    <x v="3"/>
    <x v="21"/>
    <x v="3"/>
    <s v="EJECUCION"/>
    <n v="40003299"/>
    <s v="40003299-EJECUCION"/>
    <s v="40003299"/>
    <m/>
    <n v="31"/>
    <s v="ANCUD"/>
    <m/>
    <e v="#N/A"/>
    <s v="HABILITACION SUMINISTRO ENERGIA ELECTRICA SECTOR CAULIN BAJO EL CARRIL"/>
    <n v="80715000"/>
    <n v="0"/>
    <n v="80715000"/>
    <n v="0"/>
    <n v="0"/>
    <n v="0"/>
    <n v="0"/>
    <n v="0"/>
    <n v="0"/>
    <n v="0"/>
    <n v="0"/>
    <n v="0"/>
    <n v="0"/>
    <n v="0"/>
    <n v="0"/>
    <n v="0"/>
    <n v="0"/>
    <n v="0"/>
    <n v="0"/>
    <n v="0"/>
    <n v="80715000"/>
    <n v="0"/>
    <s v="RECOMENDADO"/>
    <x v="1"/>
  </r>
  <r>
    <x v="1"/>
    <s v="N"/>
    <x v="8"/>
    <x v="3"/>
    <x v="21"/>
    <x v="4"/>
    <s v="EJECUCION"/>
    <n v="30476333"/>
    <s v="30476333-EJECUCION"/>
    <m/>
    <m/>
    <m/>
    <m/>
    <m/>
    <m/>
    <s v="CONSTRUCCION SISTEMA DE APR SECTOR GUABUN"/>
    <n v="481533000"/>
    <n v="0"/>
    <n v="0"/>
    <m/>
    <m/>
    <m/>
    <m/>
    <m/>
    <m/>
    <m/>
    <m/>
    <m/>
    <m/>
    <m/>
    <m/>
    <m/>
    <n v="0"/>
    <m/>
    <n v="0"/>
    <n v="0"/>
    <n v="0"/>
    <n v="481533000"/>
    <m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ANCUD"/>
    <n v="95469000"/>
    <n v="900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6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2"/>
    <x v="2"/>
    <s v="EJECUCION"/>
    <n v="30466433"/>
    <s v="30466433-EJECUCION"/>
    <s v="30466433"/>
    <m/>
    <n v="31"/>
    <s v="CHONCHI"/>
    <s v="S"/>
    <e v="#N/A"/>
    <s v="CONSTRUCCION SISTEMA APR QUILIPULLI-ROMAZAL"/>
    <n v="673547005"/>
    <n v="0"/>
    <n v="484650075"/>
    <n v="0"/>
    <n v="0"/>
    <n v="1200000"/>
    <n v="1200000"/>
    <n v="0"/>
    <n v="0"/>
    <n v="0"/>
    <n v="0"/>
    <n v="1200000"/>
    <n v="83154649"/>
    <n v="117029511"/>
    <n v="0"/>
    <n v="200184160"/>
    <n v="201384160"/>
    <n v="199685915"/>
    <n v="81790000"/>
    <n v="482860075"/>
    <n v="1790000"/>
    <n v="188896930"/>
    <s v="EN EJECUCION"/>
    <x v="1"/>
  </r>
  <r>
    <x v="2"/>
    <s v="A"/>
    <x v="8"/>
    <x v="3"/>
    <x v="22"/>
    <x v="4"/>
    <s v="EJECUCION"/>
    <n v="30091901"/>
    <s v="30091901-EJECUCION"/>
    <s v="30091901"/>
    <m/>
    <n v="31"/>
    <s v="CHONCHI"/>
    <s v="S"/>
    <e v="#N/A"/>
    <s v="MEJORAMIENTO Y AMPLIACION  APR DE HUILLINCO"/>
    <n v="766844317"/>
    <n v="219892030"/>
    <n v="14026677"/>
    <n v="0"/>
    <n v="0"/>
    <n v="0"/>
    <n v="0"/>
    <n v="0"/>
    <n v="0"/>
    <n v="0"/>
    <n v="0"/>
    <n v="0"/>
    <n v="0"/>
    <n v="0"/>
    <n v="0"/>
    <n v="0"/>
    <n v="0"/>
    <n v="0"/>
    <n v="0"/>
    <n v="0"/>
    <n v="14026677"/>
    <n v="532925610"/>
    <s v="EN EJECUCION"/>
    <x v="1"/>
  </r>
  <r>
    <x v="1"/>
    <s v="P"/>
    <x v="7"/>
    <x v="3"/>
    <x v="22"/>
    <x v="2"/>
    <s v="DISEÑO"/>
    <n v="20157700"/>
    <s v="20157700-DISEÑO"/>
    <s v="20157700"/>
    <m/>
    <n v="31"/>
    <s v="CHONCHI"/>
    <m/>
    <e v="#N/A"/>
    <s v="REPOSICION ESCUELA RURAL DE QUITRIPULLI"/>
    <n v="111628942"/>
    <n v="0"/>
    <n v="111628942"/>
    <n v="0"/>
    <n v="0"/>
    <n v="0"/>
    <n v="0"/>
    <n v="2761000"/>
    <n v="0"/>
    <n v="0"/>
    <n v="2761000"/>
    <n v="2761000"/>
    <n v="0"/>
    <n v="0"/>
    <n v="0"/>
    <n v="0"/>
    <n v="2761000"/>
    <n v="11927690"/>
    <n v="0"/>
    <n v="14688690"/>
    <n v="96940252"/>
    <n v="0"/>
    <s v="EN EJECUCION"/>
    <x v="1"/>
  </r>
  <r>
    <x v="1"/>
    <s v="A"/>
    <x v="8"/>
    <x v="3"/>
    <x v="22"/>
    <x v="2"/>
    <s v="EJECUCION"/>
    <n v="30310674"/>
    <s v="30310674-EJECUCION"/>
    <s v="30310674"/>
    <m/>
    <n v="31"/>
    <s v="CHONCHI"/>
    <s v="S"/>
    <e v="#N/A"/>
    <s v="CONSTRUCCION SERVICIO APR PINDACO QUITRIPULLI"/>
    <n v="746086051"/>
    <n v="610427601"/>
    <n v="12483444"/>
    <n v="0"/>
    <n v="0"/>
    <n v="12483444"/>
    <n v="12483444"/>
    <n v="0"/>
    <n v="0"/>
    <n v="0"/>
    <n v="0"/>
    <n v="12483444"/>
    <n v="0"/>
    <n v="0"/>
    <n v="0"/>
    <n v="0"/>
    <n v="12483444"/>
    <n v="0"/>
    <n v="0"/>
    <n v="12483444"/>
    <n v="0"/>
    <n v="123175006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2"/>
    <x v="2"/>
    <s v="DISEÑO"/>
    <n v="30103252"/>
    <s v="30103252-DISEÑO"/>
    <s v="30103252"/>
    <m/>
    <n v="31"/>
    <s v="CHONCHI"/>
    <m/>
    <e v="#N/A"/>
    <s v="REPOSICION TEATRO MUNICIPAL DE CHONCHI"/>
    <n v="62160000"/>
    <n v="34165000"/>
    <n v="27995000"/>
    <n v="0"/>
    <n v="0"/>
    <n v="27995000"/>
    <n v="27995000"/>
    <n v="0"/>
    <n v="0"/>
    <n v="0"/>
    <n v="0"/>
    <n v="27995000"/>
    <n v="0"/>
    <n v="0"/>
    <n v="0"/>
    <n v="0"/>
    <n v="27995000"/>
    <n v="0"/>
    <n v="0"/>
    <n v="27995000"/>
    <n v="0"/>
    <n v="0"/>
    <s v="TERMINADO"/>
    <x v="1"/>
  </r>
  <r>
    <x v="3"/>
    <s v="N"/>
    <x v="6"/>
    <x v="3"/>
    <x v="22"/>
    <x v="2"/>
    <s v="EJECUCION"/>
    <n v="40000008"/>
    <s v="40000008-EJECUCION"/>
    <s v="40000008"/>
    <m/>
    <n v="31"/>
    <s v="CHONCHI"/>
    <m/>
    <e v="#N/A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107100000"/>
    <n v="0"/>
    <n v="0"/>
    <n v="0"/>
    <n v="0"/>
    <n v="107100000"/>
    <n v="0"/>
    <n v="0"/>
    <n v="107100000"/>
    <n v="0"/>
    <n v="0"/>
    <s v="TERMINADO"/>
    <x v="2"/>
  </r>
  <r>
    <x v="1"/>
    <s v="N"/>
    <x v="4"/>
    <x v="3"/>
    <x v="22"/>
    <x v="3"/>
    <s v="EJECUCION"/>
    <n v="30349573"/>
    <s v="30349573-EJECUCION"/>
    <s v="30349573"/>
    <m/>
    <n v="31"/>
    <s v="CHONCHI"/>
    <m/>
    <e v="#N/A"/>
    <s v="HABILITACION SUMINISTRO ENERGIA ELECTRICA SECTOR ALCALDEO DE RAUCO"/>
    <n v="68742000"/>
    <n v="0"/>
    <n v="68742000"/>
    <n v="0"/>
    <n v="0"/>
    <n v="0"/>
    <n v="0"/>
    <n v="0"/>
    <n v="0"/>
    <n v="68742000"/>
    <n v="68742000"/>
    <n v="68742000"/>
    <n v="0"/>
    <n v="0"/>
    <n v="0"/>
    <n v="0"/>
    <n v="68742000"/>
    <n v="0"/>
    <n v="0"/>
    <n v="68742000"/>
    <n v="0"/>
    <n v="0"/>
    <s v="TERMINADO"/>
    <x v="1"/>
  </r>
  <r>
    <x v="3"/>
    <s v="N"/>
    <x v="3"/>
    <x v="3"/>
    <x v="22"/>
    <x v="1"/>
    <s v="EJECUCION"/>
    <n v="40000775"/>
    <s v="40000775-EJECUCION"/>
    <s v="40000775"/>
    <m/>
    <n v="31"/>
    <s v="CHONCHI"/>
    <m/>
    <e v="#N/A"/>
    <s v="REPOSICION MAQUINARIA MUNICIPAL COMUNA DE CHONCHI (C33)"/>
    <n v="437047308"/>
    <n v="0"/>
    <n v="437047308"/>
    <n v="0"/>
    <n v="0"/>
    <n v="0"/>
    <n v="0"/>
    <n v="0"/>
    <n v="0"/>
    <n v="437047308"/>
    <n v="437047308"/>
    <n v="437047308"/>
    <n v="0"/>
    <n v="0"/>
    <n v="0"/>
    <n v="0"/>
    <n v="437047308"/>
    <n v="0"/>
    <n v="0"/>
    <n v="437047308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5"/>
    <s v="P"/>
    <x v="2"/>
    <x v="3"/>
    <x v="22"/>
    <x v="2"/>
    <s v="EJECUCION"/>
    <n v="30126522"/>
    <s v="30126522-EJECUCION"/>
    <s v="30126522"/>
    <m/>
    <n v="31"/>
    <s v="CHONCHI"/>
    <m/>
    <e v="#N/A"/>
    <s v="ACTUALIZACION PLAN REGULADOR COMUNA DE CHONCHI (C33)"/>
    <n v="120000000"/>
    <n v="0"/>
    <n v="20000000"/>
    <n v="0"/>
    <n v="0"/>
    <n v="0"/>
    <n v="0"/>
    <n v="0"/>
    <n v="0"/>
    <n v="0"/>
    <n v="0"/>
    <n v="0"/>
    <n v="0"/>
    <n v="0"/>
    <n v="0"/>
    <n v="0"/>
    <n v="0"/>
    <n v="0"/>
    <n v="20000000"/>
    <n v="20000000"/>
    <n v="0"/>
    <n v="100000000"/>
    <s v="EN ADJUDICACION"/>
    <x v="1"/>
  </r>
  <r>
    <x v="1"/>
    <s v="N"/>
    <x v="8"/>
    <x v="3"/>
    <x v="22"/>
    <x v="4"/>
    <s v="EJECUCION"/>
    <n v="30466394"/>
    <s v="30466394-EJECUCION"/>
    <s v="30466394"/>
    <m/>
    <n v="31"/>
    <s v="CHONCHI"/>
    <s v="S"/>
    <e v="#N/A"/>
    <s v="CONSTRUCCION SISTEMA APR DE TARAHUIN, CHONCHI"/>
    <n v="496278000"/>
    <n v="0"/>
    <n v="1200000"/>
    <n v="0"/>
    <n v="0"/>
    <n v="0"/>
    <n v="0"/>
    <n v="0"/>
    <n v="0"/>
    <n v="0"/>
    <n v="0"/>
    <n v="0"/>
    <n v="0"/>
    <n v="0"/>
    <n v="0"/>
    <n v="0"/>
    <n v="0"/>
    <n v="0"/>
    <n v="0"/>
    <n v="0"/>
    <n v="1200000"/>
    <n v="495078000"/>
    <s v="ADJUDICADA ID: 4318-21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5"/>
    <x v="3"/>
    <x v="22"/>
    <x v="2"/>
    <s v="EJECUCION"/>
    <n v="30126506"/>
    <s v="30126506-EJECUCION"/>
    <s v="30126506"/>
    <m/>
    <n v="31"/>
    <s v="CHONCHI"/>
    <m/>
    <e v="#N/A"/>
    <s v="CONSTRUCCION CUARTEL 2° COMPAÑIA BOMBEROS DE LA COMUNA DE CHONCHI"/>
    <n v="6443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4396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3"/>
    <x v="22"/>
    <x v="3"/>
    <s v="EJECUCION"/>
    <n v="30349526"/>
    <s v="30349526-EJECUCION"/>
    <s v="30349526"/>
    <m/>
    <n v="31"/>
    <s v="CHONCHI"/>
    <m/>
    <e v="#N/A"/>
    <s v="HABILITACION SUMINISTRO ENERGIA ELECTRICA SECTOR TARA"/>
    <n v="133890000"/>
    <n v="0"/>
    <n v="133890000"/>
    <n v="0"/>
    <n v="0"/>
    <n v="0"/>
    <n v="0"/>
    <n v="0"/>
    <n v="0"/>
    <n v="0"/>
    <n v="0"/>
    <n v="0"/>
    <n v="0"/>
    <n v="0"/>
    <n v="0"/>
    <n v="0"/>
    <n v="0"/>
    <n v="0"/>
    <n v="0"/>
    <n v="0"/>
    <n v="133890000"/>
    <n v="0"/>
    <s v="APROBADO CORE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HONCHI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3"/>
    <x v="23"/>
    <x v="2"/>
    <s v="DISEÑO"/>
    <n v="30095333"/>
    <s v="30095333-DISEÑO"/>
    <s v="30095333"/>
    <m/>
    <n v="31"/>
    <s v="CURACO DE VÉLEZ"/>
    <m/>
    <e v="#N/A"/>
    <s v="REPOSICION ESTADIO MUNICIPAL DE CURACO DE VELEZ"/>
    <n v="178850000"/>
    <n v="94201000"/>
    <n v="25196200"/>
    <n v="0"/>
    <n v="0"/>
    <n v="0"/>
    <n v="0"/>
    <n v="0"/>
    <n v="0"/>
    <n v="0"/>
    <n v="0"/>
    <n v="0"/>
    <n v="0"/>
    <n v="18897150"/>
    <n v="0"/>
    <n v="18897150"/>
    <n v="18897150"/>
    <n v="0"/>
    <n v="0"/>
    <n v="18897150"/>
    <n v="6299050"/>
    <n v="59452800"/>
    <s v="EN EJECUCION"/>
    <x v="1"/>
  </r>
  <r>
    <x v="1"/>
    <s v="A"/>
    <x v="7"/>
    <x v="3"/>
    <x v="23"/>
    <x v="5"/>
    <s v="EJECUCION"/>
    <n v="30093309"/>
    <s v="30093309-EJECUCION"/>
    <s v="30093309"/>
    <m/>
    <n v="31"/>
    <s v="CURACO DE VÉLEZ"/>
    <m/>
    <e v="#N/A"/>
    <s v="REPOSICION LICEO ALFREDO BARRIA OYARZUN"/>
    <n v="6658942125"/>
    <n v="6264393668"/>
    <n v="269817561"/>
    <n v="0"/>
    <n v="0"/>
    <n v="0"/>
    <n v="0"/>
    <n v="0"/>
    <n v="0"/>
    <n v="189029898"/>
    <n v="189029898"/>
    <n v="189029898"/>
    <n v="0"/>
    <n v="63788321"/>
    <n v="0"/>
    <n v="63788321"/>
    <n v="252818219"/>
    <n v="0"/>
    <n v="0"/>
    <n v="252818219"/>
    <n v="16999342"/>
    <n v="124730896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3"/>
    <s v="N"/>
    <x v="7"/>
    <x v="3"/>
    <x v="23"/>
    <x v="2"/>
    <s v="EJECUCION"/>
    <n v="30427781"/>
    <s v="30427781-EJECUCION"/>
    <s v="30427781"/>
    <m/>
    <n v="31"/>
    <s v="CURACO DE VÉLEZ"/>
    <m/>
    <e v="#N/A"/>
    <s v="ADQUISICION EQUIPAMIENTO ESCUELA SAN JAVIER (C33)"/>
    <n v="19900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9006000"/>
    <s v="CON CONVENIO"/>
    <x v="2"/>
  </r>
  <r>
    <x v="3"/>
    <s v="N"/>
    <x v="7"/>
    <x v="3"/>
    <x v="23"/>
    <x v="2"/>
    <s v="EJECUCION"/>
    <n v="30427823"/>
    <s v="30427823-EJECUCION"/>
    <s v="30427823"/>
    <m/>
    <n v="31"/>
    <s v="CURACO DE VÉLEZ"/>
    <m/>
    <e v="#N/A"/>
    <s v="ADQUISICION EQUIPAMIENTO ESCUELA HUYAR ALTO (C33)"/>
    <n v="1996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9646000"/>
    <s v="CON CONVENIO"/>
    <x v="2"/>
  </r>
  <r>
    <x v="1"/>
    <s v="N"/>
    <x v="1"/>
    <x v="3"/>
    <x v="23"/>
    <x v="2"/>
    <s v="EJECUCION"/>
    <n v="30135738"/>
    <s v="30135738-EJECUCION"/>
    <s v="30135738"/>
    <s v="30135738-FNDR"/>
    <n v="31"/>
    <s v="CURACO DE VÉLEZ"/>
    <m/>
    <e v="#N/A"/>
    <s v="REPOSICION POSTA DE SALUD HUYAR ALTO"/>
    <n v="6455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5578000"/>
    <s v="CON CONVENIO"/>
    <x v="1"/>
  </r>
  <r>
    <x v="3"/>
    <s v="N"/>
    <x v="3"/>
    <x v="3"/>
    <x v="23"/>
    <x v="1"/>
    <s v="EJECUCION"/>
    <n v="40001806"/>
    <s v="40001806-EJECUCION"/>
    <s v="40001806"/>
    <m/>
    <n v="31"/>
    <s v="CURACO DE VÉLEZ"/>
    <m/>
    <e v="#N/A"/>
    <s v="REPOSICION CAMION TOLVA(C33)"/>
    <n v="9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0000000"/>
    <s v="SOLICITUD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.VELEZ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3"/>
    <x v="24"/>
    <x v="1"/>
    <s v="EJECUCION"/>
    <n v="30094005"/>
    <s v="30094005-EJECUCION"/>
    <s v="30094005"/>
    <m/>
    <n v="31"/>
    <s v="DALCAHUE"/>
    <m/>
    <e v="#N/A"/>
    <s v="MEJORAMIENTO INTEGRAL GIMNASIO FISCAL DE DALCAHUE"/>
    <n v="761856055"/>
    <n v="683623581"/>
    <n v="78232474"/>
    <n v="0"/>
    <n v="0"/>
    <n v="38383418"/>
    <n v="38383418"/>
    <n v="732819"/>
    <n v="0"/>
    <n v="0"/>
    <n v="732819"/>
    <n v="39116237"/>
    <n v="0"/>
    <n v="0"/>
    <n v="0"/>
    <n v="0"/>
    <n v="39116237"/>
    <n v="0"/>
    <n v="0"/>
    <n v="39116237"/>
    <n v="39116237"/>
    <n v="0"/>
    <s v="EN EJECUCION"/>
    <x v="1"/>
  </r>
  <r>
    <x v="1"/>
    <s v="A"/>
    <x v="6"/>
    <x v="3"/>
    <x v="24"/>
    <x v="2"/>
    <s v="EJECUCION"/>
    <n v="30129912"/>
    <s v="30129912-EJECUCION"/>
    <s v="30129912"/>
    <m/>
    <n v="31"/>
    <s v="DALCAHUE"/>
    <m/>
    <e v="#N/A"/>
    <s v="CONSTRUCCION CENTRO CIVICO DE DALCAHUE"/>
    <n v="96890200"/>
    <n v="31407000"/>
    <n v="41866200"/>
    <n v="0"/>
    <n v="0"/>
    <n v="0"/>
    <n v="0"/>
    <n v="0"/>
    <n v="0"/>
    <n v="0"/>
    <n v="0"/>
    <n v="0"/>
    <n v="0"/>
    <n v="0"/>
    <n v="23617000"/>
    <n v="23617000"/>
    <n v="23617000"/>
    <n v="0"/>
    <n v="0"/>
    <n v="23617000"/>
    <n v="18249200"/>
    <n v="236170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4"/>
    <x v="4"/>
    <s v="EJECUCION"/>
    <n v="30395727"/>
    <s v="30395727-EJECUCION"/>
    <s v="30395727"/>
    <m/>
    <n v="31"/>
    <s v="DALCAHUE"/>
    <s v="N"/>
    <e v="#N/A"/>
    <s v="CONSTRUCCION REDES AGUA POTABLE Y ALC ST VISTA HERMOSA"/>
    <n v="566452000"/>
    <n v="0"/>
    <n v="13596137"/>
    <n v="0"/>
    <n v="0"/>
    <n v="0"/>
    <n v="0"/>
    <n v="0"/>
    <n v="0"/>
    <n v="0"/>
    <n v="0"/>
    <n v="0"/>
    <n v="0"/>
    <n v="0"/>
    <n v="0"/>
    <n v="0"/>
    <n v="0"/>
    <n v="739726"/>
    <n v="0"/>
    <n v="739726"/>
    <n v="12856411"/>
    <n v="552855863"/>
    <s v="ADJUDICADA-ASESORIA"/>
    <x v="1"/>
  </r>
  <r>
    <x v="3"/>
    <s v="N"/>
    <x v="3"/>
    <x v="3"/>
    <x v="24"/>
    <x v="1"/>
    <s v="EJECUCION"/>
    <n v="30485210"/>
    <s v="30485210-EJECUCION"/>
    <s v="30485210"/>
    <m/>
    <n v="31"/>
    <s v="DALCAHUE"/>
    <m/>
    <e v="#N/A"/>
    <s v="REPOSICION DE MAQUINAS Y EQUIPOS MEJORAMIENTO DE CAMINOS(C33)"/>
    <n v="2663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6381000"/>
    <s v="ADJUDICADA (ID: 3520-24-LR18)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3"/>
    <x v="24"/>
    <x v="2"/>
    <s v="EJECUCION"/>
    <n v="30438574"/>
    <s v="30438574-EJECUCION"/>
    <s v="30438574"/>
    <m/>
    <n v="31"/>
    <s v="DALCAHUE"/>
    <m/>
    <e v="#N/A"/>
    <s v="REPOSICION DE EQUIPAMIENTO PARA LA RECOLECCION DE RSD DALCAHUE(C33)"/>
    <n v="348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8663000"/>
    <s v="CON CONVENIO"/>
    <x v="2"/>
  </r>
  <r>
    <x v="3"/>
    <s v="N"/>
    <x v="6"/>
    <x v="3"/>
    <x v="24"/>
    <x v="2"/>
    <s v="EJECUCION"/>
    <n v="40009232"/>
    <s v="40009232-EJECUCION"/>
    <m/>
    <m/>
    <m/>
    <m/>
    <m/>
    <m/>
    <s v="ADQUISICION EQUIPOS Y EQUIPAMIENTO PARA HABILITACION MUNICIPALIDAD "/>
    <n v="85557000"/>
    <n v="0"/>
    <n v="0"/>
    <m/>
    <m/>
    <m/>
    <m/>
    <m/>
    <m/>
    <m/>
    <m/>
    <m/>
    <m/>
    <m/>
    <m/>
    <m/>
    <n v="0"/>
    <m/>
    <n v="0"/>
    <n v="0"/>
    <n v="0"/>
    <n v="85557000"/>
    <m/>
    <x v="2"/>
  </r>
  <r>
    <x v="3"/>
    <s v="N"/>
    <x v="6"/>
    <x v="3"/>
    <x v="24"/>
    <x v="2"/>
    <s v="EJECUCION"/>
    <n v="30133287"/>
    <s v="30133287-EJECUCION"/>
    <s v="30133287"/>
    <m/>
    <n v="31"/>
    <s v="DALCAHUE"/>
    <m/>
    <e v="#N/A"/>
    <s v="ADQUISICION CAMION MULTIPROPOSITO EMERGENCIA PARA MUNICIPALIDAD DE DALCAHUE(C33)"/>
    <n v="4288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8801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P"/>
    <x v="9"/>
    <x v="3"/>
    <x v="24"/>
    <x v="2"/>
    <s v="EJECUCION"/>
    <n v="30134014"/>
    <s v="30134014-EJECUCION"/>
    <s v="30134014"/>
    <m/>
    <n v="31"/>
    <s v="DALCAHUE"/>
    <m/>
    <e v="#N/A"/>
    <s v="CONSTRUCCION GIMNASIO TENAUN"/>
    <n v="3703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0366000"/>
    <s v="RECOMENDADO"/>
    <x v="1"/>
  </r>
  <r>
    <x v="1"/>
    <s v="N"/>
    <x v="8"/>
    <x v="3"/>
    <x v="24"/>
    <x v="2"/>
    <s v="EJECUCION"/>
    <n v="30485152"/>
    <s v="30485152-EJECUCION"/>
    <m/>
    <m/>
    <n v="31"/>
    <m/>
    <m/>
    <m/>
    <s v="CONSTRUCCION REDES AP Y ALCANTARILLADO DIVERSOS SECTORES DE DALCAHUE"/>
    <n v="366375000"/>
    <n v="0"/>
    <n v="0"/>
    <m/>
    <m/>
    <m/>
    <m/>
    <m/>
    <m/>
    <m/>
    <m/>
    <m/>
    <m/>
    <m/>
    <m/>
    <m/>
    <n v="0"/>
    <n v="0"/>
    <n v="0"/>
    <n v="0"/>
    <n v="0"/>
    <n v="366375000"/>
    <s v="RECOMENDAD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DALCA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5"/>
    <x v="1"/>
    <s v="EJECUCION"/>
    <n v="30042613"/>
    <s v="30042613-EJECUCION"/>
    <s v="30042613"/>
    <s v="30042613-FNDR"/>
    <n v="31"/>
    <s v="PUQUELDON"/>
    <m/>
    <e v="#N/A"/>
    <s v="NORMALIZACION CONSULTORIO RURAL PUQUELDON"/>
    <n v="3472101337"/>
    <n v="1786871036"/>
    <n v="987957245.80000305"/>
    <n v="176294160"/>
    <n v="234125658"/>
    <n v="246039930"/>
    <n v="656459748"/>
    <n v="109391780"/>
    <n v="65450883"/>
    <n v="0"/>
    <n v="174842663"/>
    <n v="831302411"/>
    <n v="0"/>
    <n v="0"/>
    <n v="0"/>
    <n v="0"/>
    <n v="831302411"/>
    <n v="0"/>
    <n v="0"/>
    <n v="831302411"/>
    <n v="156654834.80000305"/>
    <n v="697273055.19999695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3"/>
    <x v="25"/>
    <x v="9"/>
    <s v="EJECUCION"/>
    <n v="30365273"/>
    <s v="30365273-EJECUCION"/>
    <s v="30365273"/>
    <m/>
    <n v="31"/>
    <s v="PUQUELDON"/>
    <m/>
    <e v="#N/A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91098512"/>
    <n v="0"/>
    <n v="0"/>
    <n v="0"/>
    <n v="0"/>
    <n v="91098512"/>
    <n v="0"/>
    <n v="0"/>
    <n v="91098512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3"/>
    <x v="25"/>
    <x v="1"/>
    <s v="EJECUCION"/>
    <n v="30466153"/>
    <s v="30466153-EJECUCION"/>
    <s v="30466153"/>
    <m/>
    <n v="31"/>
    <s v="PUQUELDON"/>
    <m/>
    <e v="#N/A"/>
    <s v="ADQUISICION CAMION MULIPROPOSITO MUNICIPALIDAD DE PUQUELDON(C33)"/>
    <n v="1316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605000"/>
    <s v="SIN MOVIMIENT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QUELD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4"/>
    <s v="N"/>
    <x v="4"/>
    <x v="3"/>
    <x v="26"/>
    <x v="3"/>
    <s v="EJECUCION"/>
    <n v="30137134"/>
    <s v="30137134-EJECUCION"/>
    <s v="30137134"/>
    <m/>
    <n v="31"/>
    <s v="QUELLON"/>
    <m/>
    <e v="#N/A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28649425"/>
    <n v="0"/>
    <n v="0"/>
    <n v="0"/>
    <n v="0"/>
    <n v="28649425"/>
    <n v="0"/>
    <n v="0"/>
    <n v="28649425"/>
    <n v="0"/>
    <n v="0"/>
    <s v="TERMINADO"/>
    <x v="6"/>
  </r>
  <r>
    <x v="1"/>
    <s v="P"/>
    <x v="3"/>
    <x v="3"/>
    <x v="26"/>
    <x v="9"/>
    <s v="EJECUCION"/>
    <n v="30428525"/>
    <s v="30428525-EJECUCION"/>
    <s v="30428525"/>
    <m/>
    <n v="31"/>
    <s v="QUELLON"/>
    <m/>
    <e v="#N/A"/>
    <s v="CONSERVACION CAMINOS NO ENROLADOS QUELLON CONTINENTAL (C33)"/>
    <n v="460006471"/>
    <n v="0"/>
    <n v="460006471"/>
    <n v="0"/>
    <n v="82343181"/>
    <n v="109322152"/>
    <n v="191665333"/>
    <n v="103554276"/>
    <n v="0"/>
    <n v="40004111"/>
    <n v="143558387"/>
    <n v="335223720"/>
    <n v="48979722"/>
    <n v="75803029"/>
    <n v="0"/>
    <n v="124782751"/>
    <n v="460006471"/>
    <n v="0"/>
    <n v="0"/>
    <n v="460006471"/>
    <n v="0"/>
    <n v="0"/>
    <s v="TERMINADO"/>
    <x v="2"/>
  </r>
  <r>
    <x v="1"/>
    <s v="A"/>
    <x v="2"/>
    <x v="3"/>
    <x v="26"/>
    <x v="2"/>
    <s v="EJECUCION"/>
    <n v="30090907"/>
    <s v="30090907-EJECUCION"/>
    <s v="30090907"/>
    <m/>
    <n v="31"/>
    <s v="QUELLON"/>
    <m/>
    <e v="#N/A"/>
    <s v="ACTUALIZACION Y DIAGNOSTICO PLAN REGULADOR COMUNA QUELLON"/>
    <n v="48350000"/>
    <n v="483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3"/>
    <s v="N"/>
    <x v="6"/>
    <x v="3"/>
    <x v="26"/>
    <x v="2"/>
    <s v="EJECUCION"/>
    <n v="30375772"/>
    <s v="30375772-EJECUCION"/>
    <s v="30375772"/>
    <m/>
    <n v="31"/>
    <s v="QUELLON"/>
    <m/>
    <e v="#N/A"/>
    <s v="ADQUISICION MAQUINARIA CAMION MULTIPROPOSITO DE EMERGENCIA MUNICIPAL(C33)"/>
    <n v="331534000"/>
    <n v="0"/>
    <n v="331534000"/>
    <n v="0"/>
    <n v="0"/>
    <n v="0"/>
    <n v="0"/>
    <n v="0"/>
    <n v="0"/>
    <n v="331534000"/>
    <n v="331534000"/>
    <n v="331534000"/>
    <n v="0"/>
    <n v="0"/>
    <n v="0"/>
    <n v="0"/>
    <n v="331534000"/>
    <n v="0"/>
    <n v="0"/>
    <n v="331534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6"/>
    <x v="1"/>
    <s v="EJECUCION"/>
    <n v="30472589"/>
    <s v="30472589-EJECUCION"/>
    <s v="30472589"/>
    <m/>
    <n v="31"/>
    <s v="QUELLON"/>
    <m/>
    <e v="#N/A"/>
    <s v="REPOSICION ESCUELA RURAL DE COINCO"/>
    <n v="2492785000"/>
    <n v="2577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67015000"/>
    <s v="EN LICITACION CERRADA ID: 827-6-LR18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4"/>
    <x v="3"/>
    <x v="26"/>
    <x v="3"/>
    <s v="EJECUCION"/>
    <n v="30118591"/>
    <s v="30118591-EJECUCION"/>
    <s v="30118591"/>
    <m/>
    <n v="31"/>
    <s v="QUELLON"/>
    <m/>
    <e v="#N/A"/>
    <s v="HABILITACION SUMINISTRO ENERGIA ELECTRICA, SECTOR CURANUE SUR, QUELLON"/>
    <n v="237928000"/>
    <n v="0"/>
    <n v="237928000"/>
    <n v="0"/>
    <n v="0"/>
    <n v="0"/>
    <n v="0"/>
    <n v="0"/>
    <n v="0"/>
    <n v="0"/>
    <n v="0"/>
    <n v="0"/>
    <n v="0"/>
    <n v="0"/>
    <n v="0"/>
    <n v="0"/>
    <n v="0"/>
    <n v="0"/>
    <n v="0"/>
    <n v="0"/>
    <n v="237928000"/>
    <n v="0"/>
    <s v="EN TRAMITE"/>
    <x v="1"/>
  </r>
  <r>
    <x v="1"/>
    <s v="N"/>
    <x v="9"/>
    <x v="3"/>
    <x v="26"/>
    <x v="2"/>
    <s v="EJECUCION"/>
    <n v="30125850"/>
    <s v="30125850-EJECUCION"/>
    <s v="30125850"/>
    <m/>
    <n v="31"/>
    <s v="QUELLON"/>
    <m/>
    <e v="#N/A"/>
    <s v="CONSTRUCCION MULTICANCHA CERRADA FRANCISCO COLOANE COMUNA DE QUELLON"/>
    <n v="2942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94215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LL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7"/>
    <x v="5"/>
    <s v="EJECUCION"/>
    <n v="30343540"/>
    <s v="30343540-EJECUCION"/>
    <s v="30343540"/>
    <m/>
    <n v="31"/>
    <s v="QUEILEN"/>
    <m/>
    <e v="#N/A"/>
    <s v="REPOSICION INTERNADO MIXTO LICEO POLIVALENTE DE QUEILEN"/>
    <n v="1125337000"/>
    <n v="196238450"/>
    <n v="814155765"/>
    <n v="52183058"/>
    <n v="72633349"/>
    <n v="121953178"/>
    <n v="246769585"/>
    <n v="81461674"/>
    <n v="72454805"/>
    <n v="76550893"/>
    <n v="230467372"/>
    <n v="477236957"/>
    <n v="99877033"/>
    <n v="75559630"/>
    <n v="1341583"/>
    <n v="176778246"/>
    <n v="654015203"/>
    <n v="107457396"/>
    <n v="0"/>
    <n v="761472599"/>
    <n v="52683166"/>
    <n v="114942785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3"/>
    <x v="27"/>
    <x v="3"/>
    <s v="EJECUCION"/>
    <n v="30388222"/>
    <s v="30388222-EJECUCION"/>
    <s v="30388222"/>
    <m/>
    <n v="31"/>
    <s v="QUEILEN"/>
    <m/>
    <e v="#N/A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103744000"/>
    <n v="0"/>
    <n v="0"/>
    <n v="0"/>
    <n v="0"/>
    <n v="103744000"/>
    <n v="0"/>
    <n v="0"/>
    <n v="103744000"/>
    <n v="0"/>
    <n v="0"/>
    <s v="TERMINADO"/>
    <x v="1"/>
  </r>
  <r>
    <x v="1"/>
    <s v="N"/>
    <x v="4"/>
    <x v="3"/>
    <x v="27"/>
    <x v="3"/>
    <s v="EJECUCION"/>
    <n v="40002388"/>
    <s v="40002388-EJECUCION"/>
    <s v="40002388"/>
    <m/>
    <n v="31"/>
    <s v="QUEILEN"/>
    <m/>
    <e v="#N/A"/>
    <s v="HABILITACION SUMINISTRO ENERGIA ELECTRICA, AGONI ALTO, QUEILEN"/>
    <n v="171516000"/>
    <n v="0"/>
    <n v="171516000"/>
    <n v="0"/>
    <n v="0"/>
    <n v="0"/>
    <n v="0"/>
    <n v="0"/>
    <n v="0"/>
    <n v="0"/>
    <n v="0"/>
    <n v="0"/>
    <n v="171516000"/>
    <n v="0"/>
    <n v="0"/>
    <n v="171516000"/>
    <n v="171516000"/>
    <n v="0"/>
    <n v="0"/>
    <n v="171516000"/>
    <n v="0"/>
    <n v="0"/>
    <s v="TERMINADO"/>
    <x v="1"/>
  </r>
  <r>
    <x v="1"/>
    <s v="N"/>
    <x v="4"/>
    <x v="3"/>
    <x v="27"/>
    <x v="3"/>
    <s v="EJECUCION"/>
    <n v="40001184"/>
    <s v="40001184-EJECUCION"/>
    <s v="40001184"/>
    <m/>
    <n v="31"/>
    <s v="QUEILEN"/>
    <m/>
    <e v="#N/A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164639000"/>
    <n v="0"/>
    <n v="0"/>
    <n v="0"/>
    <n v="0"/>
    <n v="164639000"/>
    <n v="0"/>
    <n v="0"/>
    <n v="164639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3"/>
    <x v="27"/>
    <x v="2"/>
    <s v="EJECUCION"/>
    <n v="30078798"/>
    <s v="30078798-EJECUCION"/>
    <s v="30078798"/>
    <s v="30078798-FNDR"/>
    <n v="31"/>
    <s v="QUEILEN"/>
    <m/>
    <e v="#N/A"/>
    <s v="REPOSICION POSTA DE SALUD RURAL DE PIO PIO, COMUNA DE QUEILEN"/>
    <n v="4870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87098000"/>
    <s v="APROBADO CORE"/>
    <x v="1"/>
  </r>
  <r>
    <x v="1"/>
    <s v="N"/>
    <x v="9"/>
    <x v="3"/>
    <x v="27"/>
    <x v="2"/>
    <s v="EJECUCION"/>
    <n v="30480757"/>
    <s v="30480757-EJECUCION"/>
    <s v="30480757"/>
    <m/>
    <n v="31"/>
    <s v="QUEILEN"/>
    <m/>
    <e v="#N/A"/>
    <s v="CONSERVACION COMPLEJO DEPORTIVO COMUNA DE QUEILEN(C33)"/>
    <n v="3610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005000"/>
    <s v="APROBADO COR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N"/>
    <x v="3"/>
    <x v="3"/>
    <x v="27"/>
    <x v="1"/>
    <s v="EJECUCION"/>
    <n v="30485828"/>
    <s v="30485828-EJECUCION"/>
    <s v="30485828"/>
    <s v="30078798-FNDR"/>
    <n v="31"/>
    <s v="QUEILEN"/>
    <m/>
    <e v="#N/A"/>
    <s v="REPOSICION EXCAVADORA COMUNA DE QUEILEN (C33)"/>
    <n v="1179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7978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I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8"/>
    <x v="2"/>
    <s v="EJECUCION"/>
    <n v="30185572"/>
    <s v="30185572-EJECUCION"/>
    <s v="30185572"/>
    <m/>
    <n v="31"/>
    <s v="QUEMCHI"/>
    <m/>
    <e v="#N/A"/>
    <s v="REPOSICION ESCUELA BASICA LLIUCO "/>
    <n v="2375649000"/>
    <n v="0"/>
    <n v="1439119730"/>
    <n v="0"/>
    <n v="0"/>
    <n v="165892765"/>
    <n v="165892765"/>
    <n v="78595013"/>
    <n v="142171104"/>
    <n v="62448235"/>
    <n v="283214352"/>
    <n v="449107117"/>
    <n v="46069001"/>
    <n v="125190936"/>
    <n v="0"/>
    <n v="171259937"/>
    <n v="620367054"/>
    <n v="202837690"/>
    <n v="49965196"/>
    <n v="873169940"/>
    <n v="565949790"/>
    <n v="936529270"/>
    <s v="EN EJECUCION"/>
    <x v="1"/>
  </r>
  <r>
    <x v="4"/>
    <s v="A"/>
    <x v="4"/>
    <x v="3"/>
    <x v="28"/>
    <x v="3"/>
    <s v="EJECUCION"/>
    <n v="30137258"/>
    <s v="30137258-EJECUCION"/>
    <s v="30137258"/>
    <m/>
    <n v="31"/>
    <s v="QUEMCHI"/>
    <m/>
    <e v="#N/A"/>
    <s v="SUBSIDIO A LA OPERACION SISTEMA DE AUTOGENERACION ISLA DE QUEMCHI"/>
    <n v="615000000"/>
    <n v="288493398"/>
    <n v="306078929"/>
    <n v="0"/>
    <n v="0"/>
    <n v="0"/>
    <n v="0"/>
    <n v="306078929"/>
    <n v="0"/>
    <n v="0"/>
    <n v="306078929"/>
    <n v="306078929"/>
    <n v="0"/>
    <n v="0"/>
    <n v="0"/>
    <n v="0"/>
    <n v="306078929"/>
    <n v="0"/>
    <n v="0"/>
    <n v="306078929"/>
    <n v="0"/>
    <n v="20427673"/>
    <s v="EN EJECUCION"/>
    <x v="6"/>
  </r>
  <r>
    <x v="1"/>
    <s v="P"/>
    <x v="3"/>
    <x v="3"/>
    <x v="28"/>
    <x v="9"/>
    <s v="EJECUCION"/>
    <n v="30430173"/>
    <s v="30430173-EJECUCION"/>
    <s v="30430173"/>
    <m/>
    <n v="31"/>
    <s v="QUEMCHI"/>
    <m/>
    <e v="#N/A"/>
    <s v="CONSERVACION CAMINOS ISLA BUTACHAUQUES (C33)"/>
    <n v="547411000"/>
    <n v="0"/>
    <n v="77914441"/>
    <n v="0"/>
    <n v="0"/>
    <n v="0"/>
    <n v="0"/>
    <n v="0"/>
    <n v="0"/>
    <n v="0"/>
    <n v="0"/>
    <n v="0"/>
    <n v="0"/>
    <n v="0"/>
    <n v="0"/>
    <n v="0"/>
    <n v="0"/>
    <n v="76414441"/>
    <n v="1500000"/>
    <n v="77914441"/>
    <n v="0"/>
    <n v="469496559"/>
    <s v="EN EJECUCION"/>
    <x v="2"/>
  </r>
  <r>
    <x v="1"/>
    <s v="A"/>
    <x v="9"/>
    <x v="3"/>
    <x v="28"/>
    <x v="1"/>
    <s v="EJECUCION"/>
    <n v="30133125"/>
    <s v="30133125-EJECUCION"/>
    <s v="30133125"/>
    <m/>
    <n v="31"/>
    <s v="QUEMCHI"/>
    <m/>
    <e v="#N/A"/>
    <s v="CONSTRUCCION ESTADIO MUNICIPAL DE QUEMCHI"/>
    <n v="1386058000"/>
    <n v="12240057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2052228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8"/>
    <x v="2"/>
    <s v="EJECUCION"/>
    <n v="30083106"/>
    <s v="30083106-EJECUCION"/>
    <s v="30083106"/>
    <m/>
    <n v="31"/>
    <s v="QUEMCHI"/>
    <m/>
    <e v="#N/A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3"/>
    <x v="28"/>
    <x v="3"/>
    <s v="EJECUCION"/>
    <n v="30486081"/>
    <s v="30486081-EJECUCION"/>
    <s v="30486081"/>
    <m/>
    <n v="31"/>
    <s v="QUEMCHI"/>
    <m/>
    <e v="#N/A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128907000"/>
    <n v="0"/>
    <n v="0"/>
    <n v="0"/>
    <n v="0"/>
    <n v="128907000"/>
    <n v="0"/>
    <n v="0"/>
    <n v="128907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3"/>
    <x v="3"/>
    <x v="28"/>
    <x v="1"/>
    <s v="EJECUCION"/>
    <n v="30396026"/>
    <s v="30396026-EJECUCION"/>
    <s v="30396026"/>
    <m/>
    <n v="31"/>
    <s v="QUEMCHI"/>
    <m/>
    <e v="#N/A"/>
    <s v="CONSERVACION CAMINOS RURALES SECTOR SUR (C33)"/>
    <n v="532121000"/>
    <n v="0"/>
    <n v="406000000"/>
    <n v="0"/>
    <n v="0"/>
    <n v="0"/>
    <n v="0"/>
    <n v="0"/>
    <n v="0"/>
    <n v="0"/>
    <n v="0"/>
    <n v="0"/>
    <n v="0"/>
    <n v="0"/>
    <n v="0"/>
    <n v="0"/>
    <n v="0"/>
    <n v="0"/>
    <n v="0"/>
    <n v="0"/>
    <n v="406000000"/>
    <n v="126121000"/>
    <s v="EN LICITACION (ASESORIA) 4195-42-LE18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8"/>
    <x v="4"/>
    <s v="EJECUCION"/>
    <n v="30101055"/>
    <s v="30101055-EJECUCION"/>
    <s v="30101055"/>
    <m/>
    <n v="31"/>
    <s v="QUEMCHI"/>
    <s v="N"/>
    <e v="#N/A"/>
    <s v="CONSTRUCCION INFRAESTRUCTURA  AGUA POTABLE Y ALCANTARILLADO"/>
    <n v="7957016739"/>
    <n v="0"/>
    <n v="536006"/>
    <n v="0"/>
    <n v="0"/>
    <n v="0"/>
    <n v="0"/>
    <n v="0"/>
    <n v="0"/>
    <n v="0"/>
    <n v="0"/>
    <n v="0"/>
    <n v="0"/>
    <n v="0"/>
    <n v="0"/>
    <n v="0"/>
    <n v="0"/>
    <n v="0"/>
    <n v="0"/>
    <n v="0"/>
    <n v="536006"/>
    <n v="7956480733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N"/>
    <x v="3"/>
    <x v="3"/>
    <x v="28"/>
    <x v="1"/>
    <s v="EJECUCION"/>
    <n v="30137798"/>
    <s v="30137798-EJECUCION"/>
    <s v="30137798"/>
    <m/>
    <n v="31"/>
    <s v="QUEMCHI"/>
    <m/>
    <e v="#N/A"/>
    <s v="REPOSICION MOTONIVELADORA Y CAMA BAJA (C33)"/>
    <n v="2128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2834000"/>
    <s v="APROBADO CORE"/>
    <x v="2"/>
  </r>
  <r>
    <x v="3"/>
    <s v="N"/>
    <x v="3"/>
    <x v="3"/>
    <x v="28"/>
    <x v="1"/>
    <s v="EJECUCION"/>
    <n v="30486106"/>
    <s v="30486106-EJECUCION"/>
    <s v="30486106"/>
    <m/>
    <n v="31"/>
    <s v="QUEMCHI"/>
    <m/>
    <e v="#N/A"/>
    <s v="ADQUISICION MAQUINARIA VIAL COMUNA DE QUEMCHI(C33)"/>
    <n v="3134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13444000"/>
    <s v="SIN MOVIMIENT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MCHI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9"/>
    <x v="5"/>
    <s v="EJECUCION"/>
    <n v="30086022"/>
    <s v="30086022-EJECUCION"/>
    <s v="30086022"/>
    <m/>
    <n v="31"/>
    <s v="QUINCHAO"/>
    <m/>
    <e v="#N/A"/>
    <s v="REPOSICION ESCUELA RURAL ISLA LLINGUA"/>
    <n v="970937668"/>
    <n v="705728275"/>
    <n v="218302961"/>
    <n v="0"/>
    <n v="0"/>
    <n v="0"/>
    <n v="0"/>
    <n v="131895526"/>
    <n v="33734222"/>
    <n v="0"/>
    <n v="165629748"/>
    <n v="165629748"/>
    <n v="0"/>
    <n v="0"/>
    <n v="0"/>
    <n v="0"/>
    <n v="165629748"/>
    <n v="0"/>
    <n v="0"/>
    <n v="165629748"/>
    <n v="52673213"/>
    <n v="46906432"/>
    <s v="EN EJECUCION"/>
    <x v="1"/>
  </r>
  <r>
    <x v="1"/>
    <s v="A"/>
    <x v="7"/>
    <x v="3"/>
    <x v="29"/>
    <x v="1"/>
    <s v="DISEÑO"/>
    <n v="30115878"/>
    <s v="30115878-DISEÑO"/>
    <s v="30115878"/>
    <m/>
    <n v="31"/>
    <s v="QUINCHAO"/>
    <m/>
    <e v="#N/A"/>
    <s v="CONSTRUCCION CENTRO CULTURAL DE ACHAO"/>
    <n v="83217000"/>
    <n v="39584450"/>
    <n v="43632550"/>
    <n v="0"/>
    <n v="0"/>
    <n v="0"/>
    <n v="0"/>
    <n v="0"/>
    <n v="0"/>
    <n v="0"/>
    <n v="0"/>
    <n v="0"/>
    <n v="0"/>
    <n v="0"/>
    <n v="0"/>
    <n v="0"/>
    <n v="0"/>
    <n v="0"/>
    <n v="0"/>
    <n v="0"/>
    <n v="43632550"/>
    <n v="0"/>
    <s v="EN EJECUCION"/>
    <x v="1"/>
  </r>
  <r>
    <x v="1"/>
    <s v="P"/>
    <x v="7"/>
    <x v="3"/>
    <x v="29"/>
    <x v="2"/>
    <s v="EJECUCION"/>
    <n v="30086050"/>
    <s v="30086050-EJECUCION"/>
    <s v="30086050"/>
    <m/>
    <n v="31"/>
    <s v="QUINCHAO"/>
    <m/>
    <e v="#N/A"/>
    <s v="REPOSICION ESCUELA  LA CAPILLA ISLA CAGUACH"/>
    <n v="1277347836"/>
    <n v="31767516"/>
    <n v="936505341"/>
    <n v="0"/>
    <n v="188912857"/>
    <n v="150491426"/>
    <n v="339404283"/>
    <n v="0"/>
    <n v="220363083"/>
    <n v="79047866"/>
    <n v="299410949"/>
    <n v="638815232"/>
    <n v="81428740"/>
    <n v="0"/>
    <n v="0"/>
    <n v="81428740"/>
    <n v="720243972"/>
    <n v="213818618"/>
    <n v="0"/>
    <n v="934062590"/>
    <n v="2442751"/>
    <n v="309074979"/>
    <s v="EN EJECUCION"/>
    <x v="1"/>
  </r>
  <r>
    <x v="1"/>
    <s v="A"/>
    <x v="7"/>
    <x v="3"/>
    <x v="29"/>
    <x v="5"/>
    <s v="EJECUCION"/>
    <n v="30073551"/>
    <s v="30073551-EJECUCION"/>
    <s v="30073551"/>
    <m/>
    <n v="31"/>
    <s v="QUINCHAO"/>
    <m/>
    <e v="#N/A"/>
    <s v="REPOSICION INTERNADOS MASCULINO FEMENINO"/>
    <n v="3719850000"/>
    <n v="29449056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74944399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4"/>
    <s v="N"/>
    <x v="4"/>
    <x v="3"/>
    <x v="29"/>
    <x v="3"/>
    <s v="EJECUCION"/>
    <n v="30130819"/>
    <s v="30130819-EJECUCION"/>
    <s v="30130819"/>
    <m/>
    <n v="31"/>
    <s v="QUINCHAO"/>
    <m/>
    <e v="#N/A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57409717"/>
    <n v="0"/>
    <n v="0"/>
    <n v="0"/>
    <n v="0"/>
    <n v="57409717"/>
    <n v="0"/>
    <n v="0"/>
    <n v="57409717"/>
    <n v="0"/>
    <n v="0"/>
    <s v="TERMINADO"/>
    <x v="6"/>
  </r>
  <r>
    <x v="4"/>
    <s v="N"/>
    <x v="4"/>
    <x v="3"/>
    <x v="29"/>
    <x v="3"/>
    <s v="EJECUCION"/>
    <n v="30130822"/>
    <s v="30130822-EJECUCION"/>
    <s v="30130822"/>
    <m/>
    <n v="31"/>
    <s v="QUINCHAO"/>
    <m/>
    <e v="#N/A"/>
    <s v="TRANSFERENCIA SUBSIDIO OP. SIST. DE GENERACION AISLADO I.TEUQUELIN."/>
    <n v="19668855"/>
    <n v="0"/>
    <n v="19668855"/>
    <n v="0"/>
    <n v="0"/>
    <n v="0"/>
    <n v="0"/>
    <n v="0"/>
    <n v="19668855"/>
    <n v="0"/>
    <n v="19668855"/>
    <n v="19668855"/>
    <n v="0"/>
    <n v="0"/>
    <n v="0"/>
    <n v="0"/>
    <n v="19668855"/>
    <n v="0"/>
    <n v="0"/>
    <n v="19668855"/>
    <n v="0"/>
    <n v="0"/>
    <s v="TERMINADO"/>
    <x v="6"/>
  </r>
  <r>
    <x v="3"/>
    <s v="N"/>
    <x v="3"/>
    <x v="3"/>
    <x v="29"/>
    <x v="1"/>
    <s v="EJECUCION"/>
    <n v="30484729"/>
    <s v="30484729-EJECUCION"/>
    <s v="30484729"/>
    <m/>
    <n v="31"/>
    <s v="QUINCHAO"/>
    <m/>
    <e v="#N/A"/>
    <s v="REPOSICION MAQUINARIA PARA CONSERVACION DE CAMINOS RURALES(C33)"/>
    <n v="120725500"/>
    <n v="0"/>
    <n v="120725500"/>
    <n v="0"/>
    <n v="0"/>
    <n v="0"/>
    <n v="0"/>
    <n v="0"/>
    <n v="0"/>
    <n v="0"/>
    <n v="0"/>
    <n v="0"/>
    <n v="0"/>
    <n v="120725500"/>
    <n v="0"/>
    <n v="120725500"/>
    <n v="120725500"/>
    <n v="0"/>
    <n v="0"/>
    <n v="1207255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3"/>
    <x v="29"/>
    <x v="2"/>
    <s v="EJECUCION"/>
    <n v="30484726"/>
    <s v="30484726-EJECUCION"/>
    <s v="30484726"/>
    <m/>
    <n v="31"/>
    <s v="QUINCHAO"/>
    <m/>
    <e v="#N/A"/>
    <s v="ADQUISICION CAMION RECOLECTOR DE BASURA COMUNA DE QUINCHAO(C33)"/>
    <n v="11143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1432000"/>
    <s v="ADJUDICADA (3768-11-LQ18)"/>
    <x v="2"/>
  </r>
  <r>
    <x v="0"/>
    <m/>
    <x v="0"/>
    <x v="0"/>
    <x v="0"/>
    <x v="0"/>
    <m/>
    <m/>
    <m/>
    <m/>
    <m/>
    <m/>
    <m/>
    <m/>
    <m/>
    <s v="TOTAL DE INICIATIVAS EN LICITACION/ADJUDICACION"/>
    <n v="11143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1432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N"/>
    <x v="3"/>
    <x v="3"/>
    <x v="29"/>
    <x v="1"/>
    <s v="EJECUCION"/>
    <n v="40007527"/>
    <s v="40007527-EJECUCION"/>
    <m/>
    <m/>
    <n v="31"/>
    <m/>
    <m/>
    <m/>
    <s v="ADQUISICION EXCAVADORA Y CAMA BAJA PARA LA CONSERVACION DE CAMINOS RURALES"/>
    <n v="162546000"/>
    <n v="0"/>
    <n v="0"/>
    <m/>
    <m/>
    <m/>
    <m/>
    <m/>
    <m/>
    <m/>
    <m/>
    <m/>
    <m/>
    <m/>
    <m/>
    <m/>
    <n v="0"/>
    <n v="0"/>
    <n v="0"/>
    <n v="0"/>
    <n v="0"/>
    <n v="162546000"/>
    <s v="RECOMENDAD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INCHAO"/>
    <n v="11143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1432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4"/>
    <x v="3"/>
    <x v="30"/>
    <x v="3"/>
    <s v="EJECUCION"/>
    <n v="30310525"/>
    <s v="30310525-EJECUCION"/>
    <s v="30310525"/>
    <m/>
    <n v="31"/>
    <s v="PROV. CHILOE"/>
    <m/>
    <e v="#N/A"/>
    <s v="NORMALIZACION ELECTRICA 11 ISLAS DEL ARCHIPIELAGO DE CHILOE"/>
    <n v="9803852000"/>
    <n v="8000000000"/>
    <n v="1224884499"/>
    <n v="0"/>
    <n v="0"/>
    <n v="977663148"/>
    <n v="977663148"/>
    <n v="0"/>
    <n v="0"/>
    <n v="0"/>
    <n v="0"/>
    <n v="977663148"/>
    <n v="0"/>
    <n v="0"/>
    <n v="0"/>
    <n v="0"/>
    <n v="977663148"/>
    <n v="0"/>
    <n v="0"/>
    <n v="977663148"/>
    <n v="247221351"/>
    <n v="578967501"/>
    <s v="EN EJECUCION"/>
    <x v="1"/>
  </r>
  <r>
    <x v="1"/>
    <s v="A"/>
    <x v="1"/>
    <x v="3"/>
    <x v="30"/>
    <x v="2"/>
    <s v="PREFACTIBILIDAD"/>
    <n v="30098600"/>
    <s v="30098600-PREFACTIBILIDAD"/>
    <s v="30098600"/>
    <s v="30098600-SECT"/>
    <n v="31"/>
    <s v="PROV. CHILOE"/>
    <m/>
    <e v="#N/A"/>
    <s v="MEJORAMIENTO Y AMPLIACION HOSPITAL DE CASTRO (INFRA)"/>
    <n v="190426183"/>
    <n v="92264183"/>
    <n v="77640000"/>
    <n v="0"/>
    <n v="0"/>
    <n v="15760000"/>
    <n v="15760000"/>
    <n v="0"/>
    <n v="2050000"/>
    <n v="2050000"/>
    <n v="4100000"/>
    <n v="19860000"/>
    <n v="2050000"/>
    <n v="3350000"/>
    <n v="3550000"/>
    <n v="8950000"/>
    <n v="28810000"/>
    <n v="2320000"/>
    <n v="5873333"/>
    <n v="37003333"/>
    <n v="40636667"/>
    <n v="20522000"/>
    <s v="EN EJECUCION"/>
    <x v="1"/>
  </r>
  <r>
    <x v="1"/>
    <s v="A"/>
    <x v="3"/>
    <x v="3"/>
    <x v="30"/>
    <x v="1"/>
    <s v="EJECUCION"/>
    <n v="30464752"/>
    <s v="30464752-EJECUCION"/>
    <s v="30464752"/>
    <m/>
    <n v="31"/>
    <s v="PROV. CHILOE"/>
    <m/>
    <e v="#N/A"/>
    <s v="NORMALIZACION TRES INTERSECCIONES CONFLICTIVAS RUTA 5 CASTRO"/>
    <n v="472434380"/>
    <n v="0"/>
    <n v="472434380"/>
    <n v="0"/>
    <n v="0"/>
    <n v="0"/>
    <n v="0"/>
    <n v="0"/>
    <n v="29829335"/>
    <n v="0"/>
    <n v="29829335"/>
    <n v="29829335"/>
    <n v="48814320"/>
    <n v="51293884"/>
    <n v="6878952"/>
    <n v="106987156"/>
    <n v="136816491"/>
    <n v="127138756"/>
    <n v="1427610"/>
    <n v="265382857"/>
    <n v="207051523"/>
    <n v="0"/>
    <s v="EN EJECUCION"/>
    <x v="1"/>
  </r>
  <r>
    <x v="3"/>
    <s v="N"/>
    <x v="1"/>
    <x v="3"/>
    <x v="30"/>
    <x v="2"/>
    <s v="EJECUCION"/>
    <n v="40002366"/>
    <s v="40002366-EJECUCION"/>
    <s v="40002366"/>
    <m/>
    <n v="31"/>
    <s v="PROV. CHILOE"/>
    <m/>
    <e v="#N/A"/>
    <s v="REPOSICION Y ADQUISICION DE EQUIPOS Y EQUPA. RED SALUD CHILOE (C33)"/>
    <n v="647866000"/>
    <n v="0"/>
    <n v="93019185"/>
    <n v="0"/>
    <n v="0"/>
    <n v="0"/>
    <n v="0"/>
    <n v="0"/>
    <n v="0"/>
    <n v="73198281"/>
    <n v="73198281"/>
    <n v="73198281"/>
    <n v="0"/>
    <n v="0"/>
    <n v="0"/>
    <n v="0"/>
    <n v="73198281"/>
    <n v="0"/>
    <n v="19820904"/>
    <n v="93019185"/>
    <n v="0"/>
    <n v="554846815"/>
    <s v="EN EJECUCION"/>
    <x v="2"/>
  </r>
  <r>
    <x v="4"/>
    <s v="P"/>
    <x v="4"/>
    <x v="3"/>
    <x v="30"/>
    <x v="3"/>
    <s v="EJECUCION"/>
    <n v="30483006"/>
    <s v="30483006-EJECUCION"/>
    <s v="30483006"/>
    <m/>
    <n v="31"/>
    <s v="PROV. CHILOE"/>
    <m/>
    <e v="#N/A"/>
    <s v="SUBSIDIO A LA OPERACION SISTEMA PRIVADO DE GENERACION ISLA TAC"/>
    <n v="111000000"/>
    <n v="0"/>
    <n v="50795518"/>
    <n v="0"/>
    <n v="0"/>
    <n v="0"/>
    <n v="0"/>
    <n v="0"/>
    <n v="0"/>
    <n v="50795518"/>
    <n v="50795518"/>
    <n v="50795518"/>
    <n v="0"/>
    <n v="0"/>
    <n v="0"/>
    <n v="0"/>
    <n v="50795518"/>
    <n v="0"/>
    <n v="0"/>
    <n v="50795518"/>
    <n v="0"/>
    <n v="60204482"/>
    <s v="EN EJECUCION"/>
    <x v="6"/>
  </r>
  <r>
    <x v="4"/>
    <s v="P"/>
    <x v="4"/>
    <x v="3"/>
    <x v="30"/>
    <x v="3"/>
    <s v="EJECUCION"/>
    <s v="S/C"/>
    <s v="S/C-EJECUCION"/>
    <s v="S/C"/>
    <m/>
    <n v="31"/>
    <s v="PROV. CHILOE"/>
    <m/>
    <e v="#N/A"/>
    <s v="SUBSIDIO A LA OPERACION SISTEMA ELECTRICO 11 ISLAS"/>
    <n v="1457547000"/>
    <n v="0"/>
    <n v="591841196"/>
    <n v="0"/>
    <n v="0"/>
    <n v="0"/>
    <n v="0"/>
    <n v="0"/>
    <n v="0"/>
    <n v="591841196"/>
    <n v="591841196"/>
    <n v="591841196"/>
    <n v="0"/>
    <n v="0"/>
    <n v="0"/>
    <n v="0"/>
    <n v="591841196"/>
    <n v="0"/>
    <n v="0"/>
    <n v="591841196"/>
    <n v="0"/>
    <n v="865705804"/>
    <s v="EN EJECUCION"/>
    <x v="6"/>
  </r>
  <r>
    <x v="4"/>
    <s v="P"/>
    <x v="7"/>
    <x v="3"/>
    <x v="30"/>
    <x v="2"/>
    <s v="EJECUCION"/>
    <s v="SUBT 24"/>
    <s v="SUBT 24-EJECUCION"/>
    <s v="SUBT 24"/>
    <m/>
    <n v="31"/>
    <s v="PROV. CHILOE"/>
    <m/>
    <e v="#N/A"/>
    <s v="ACTIVIDADES CULTURALES"/>
    <n v="336851720"/>
    <n v="0"/>
    <n v="336851720"/>
    <n v="0"/>
    <n v="0"/>
    <n v="0"/>
    <n v="0"/>
    <n v="810468"/>
    <n v="64889"/>
    <n v="28000000"/>
    <n v="28875357"/>
    <n v="28875357"/>
    <n v="0"/>
    <n v="0"/>
    <n v="34897976.75"/>
    <n v="34897976.75"/>
    <n v="63773333.75"/>
    <n v="11100429.5"/>
    <n v="111973025.5"/>
    <n v="186846788.75"/>
    <n v="150004931.25"/>
    <n v="0"/>
    <s v="EN EJECUCION"/>
    <x v="6"/>
  </r>
  <r>
    <x v="4"/>
    <s v="P"/>
    <x v="9"/>
    <x v="3"/>
    <x v="30"/>
    <x v="2"/>
    <s v="EJECUCION"/>
    <s v="SUBT 24"/>
    <s v="SUBT 24-EJECUCION"/>
    <s v="SUBT 24"/>
    <m/>
    <n v="31"/>
    <s v="PROV. CHILOE"/>
    <m/>
    <e v="#N/A"/>
    <s v="ACTIVIDADES DEPORTIVAS"/>
    <n v="336851720"/>
    <n v="0"/>
    <n v="336851720"/>
    <n v="0"/>
    <n v="0"/>
    <n v="0"/>
    <n v="0"/>
    <n v="0"/>
    <n v="0"/>
    <n v="0"/>
    <n v="0"/>
    <n v="0"/>
    <n v="0"/>
    <n v="0"/>
    <n v="101332031"/>
    <n v="101332031"/>
    <n v="101332031"/>
    <n v="11100429.5"/>
    <n v="111973025.5"/>
    <n v="224405486"/>
    <n v="112446234"/>
    <n v="0"/>
    <s v="EN EJECUCION"/>
    <x v="6"/>
  </r>
  <r>
    <x v="4"/>
    <s v="P"/>
    <x v="5"/>
    <x v="3"/>
    <x v="30"/>
    <x v="2"/>
    <s v="EJECUCION"/>
    <s v="SUBT 24"/>
    <s v="SUBT 24-EJECUCION"/>
    <s v="SUBT 24"/>
    <m/>
    <n v="31"/>
    <s v="PROV. CHILOE"/>
    <m/>
    <e v="#N/A"/>
    <s v="ACTIVIDADES COMUNIDAD ACTIVA"/>
    <n v="336851720"/>
    <n v="0"/>
    <n v="336851720"/>
    <n v="0"/>
    <n v="0"/>
    <n v="0"/>
    <n v="0"/>
    <n v="0"/>
    <n v="0"/>
    <n v="0"/>
    <n v="0"/>
    <n v="0"/>
    <n v="0"/>
    <n v="0"/>
    <n v="117278497.5"/>
    <n v="117278497.5"/>
    <n v="117278497.5"/>
    <n v="11100429.5"/>
    <n v="111973025.5"/>
    <n v="240351952.5"/>
    <n v="96499767.5"/>
    <n v="0"/>
    <s v="EN EJECUCION"/>
    <x v="6"/>
  </r>
  <r>
    <x v="2"/>
    <s v="P"/>
    <x v="6"/>
    <x v="3"/>
    <x v="30"/>
    <x v="7"/>
    <s v="EJECUCION"/>
    <s v="S/C"/>
    <s v="S/C-EJECUCION"/>
    <s v="S/C"/>
    <m/>
    <n v="31"/>
    <s v="PROV. CHILOE"/>
    <m/>
    <e v="#N/A"/>
    <s v="FONDO  REGIONAL DE INICIATIVA LOCAL"/>
    <n v="1931315228"/>
    <n v="0"/>
    <n v="1931315228"/>
    <n v="0"/>
    <n v="195672093"/>
    <n v="375747719"/>
    <n v="571419812"/>
    <n v="477867570"/>
    <n v="260371533"/>
    <n v="272266238"/>
    <n v="1010505341"/>
    <n v="1581925153"/>
    <n v="23299736"/>
    <n v="135169741"/>
    <n v="105478715"/>
    <n v="263948192"/>
    <n v="1845873345"/>
    <n v="0"/>
    <n v="85441883"/>
    <n v="1931315228"/>
    <n v="0"/>
    <n v="0"/>
    <s v="EN EJECUCION"/>
    <x v="5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30"/>
    <x v="2"/>
    <s v="EJECUCION"/>
    <n v="30135059"/>
    <s v="30135059-EJECUCION"/>
    <s v="30135059"/>
    <m/>
    <n v="31"/>
    <s v="PROV. CHILOE"/>
    <m/>
    <e v="#N/A"/>
    <s v="CONSTRUCCION SEDE UNIVERSITARIA PARA LA PROVINCIA DE CHILOE"/>
    <n v="69624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962481000"/>
    <s v="CON CONVENIO"/>
    <x v="1"/>
  </r>
  <r>
    <x v="1"/>
    <s v="P"/>
    <x v="1"/>
    <x v="3"/>
    <x v="30"/>
    <x v="2"/>
    <s v="EJECUCION"/>
    <n v="30083335"/>
    <s v="30083335-EJECUCION"/>
    <s v="30083335"/>
    <s v="30083335-SECT"/>
    <n v="31"/>
    <s v="PROV. CHILOE"/>
    <m/>
    <e v="#N/A"/>
    <s v="NORMALIZACION HOSPITAL DE QUELLON, PROVINCIA DE CHILOE"/>
    <n v="201612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16128000"/>
    <s v="REQUERIMIENTO SSCH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3"/>
    <x v="3"/>
    <x v="30"/>
    <x v="1"/>
    <s v="EJECUCION"/>
    <n v="30453827"/>
    <s v="30453827-EJECUCION"/>
    <s v="30453827"/>
    <m/>
    <n v="31"/>
    <s v="PROV. CHILOE"/>
    <m/>
    <e v="#N/A"/>
    <s v="CONSERVACION CAMINOS VECINALES POR GLOSA , ETAPA I PROVINCIA DE CHILOE (C33)"/>
    <n v="1298249800"/>
    <n v="0"/>
    <n v="297879940"/>
    <n v="0"/>
    <n v="0"/>
    <n v="0"/>
    <n v="0"/>
    <n v="0"/>
    <n v="0"/>
    <n v="0"/>
    <n v="0"/>
    <n v="0"/>
    <n v="0"/>
    <n v="0"/>
    <n v="0"/>
    <n v="0"/>
    <n v="0"/>
    <n v="0"/>
    <n v="0"/>
    <n v="0"/>
    <n v="297879940"/>
    <n v="1000369860"/>
    <s v="EN ADJUDICACION-CERRADA (ID: 1896-19-O118)"/>
    <x v="2"/>
  </r>
  <r>
    <x v="1"/>
    <s v="A"/>
    <x v="9"/>
    <x v="3"/>
    <x v="30"/>
    <x v="2"/>
    <s v="EJECUCION"/>
    <n v="30381175"/>
    <s v="30381175-EJECUCION"/>
    <s v="30381175"/>
    <m/>
    <n v="31"/>
    <s v="PROV. CHILOE"/>
    <m/>
    <e v="#N/A"/>
    <s v="CONSTRUCCION COMPLEJO DEPORTIVO CANCHA RAYADA"/>
    <n v="1528367000"/>
    <n v="14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4067000"/>
    <s v="EN LICITACION CIERRE (07/12/201)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P"/>
    <x v="1"/>
    <x v="3"/>
    <x v="30"/>
    <x v="1"/>
    <s v="EJECUCION"/>
    <n v="30083300"/>
    <s v="30083300-EJECUCION"/>
    <s v="30083300"/>
    <s v="30083300-SECT"/>
    <n v="31"/>
    <s v="PROV. CHILOE"/>
    <m/>
    <e v="#N/A"/>
    <s v="NORMALIZACION HOSPITAL DE ANCUD"/>
    <n v="445484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54843000"/>
    <s v="RECOMENDAD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 PROVINC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CHILOE"/>
    <n v="206901000"/>
    <n v="900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90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4"/>
    <x v="31"/>
    <x v="8"/>
    <s v="EJECUCION"/>
    <n v="30082185"/>
    <s v="30082185-EJECUCION"/>
    <s v="30082185"/>
    <m/>
    <n v="31"/>
    <s v="CHAITEN"/>
    <m/>
    <n v="30082185"/>
    <s v="MEJORAMIENTO PLAZA VILLA SANTA LUCIA"/>
    <n v="581129687"/>
    <n v="519795995"/>
    <n v="16014885"/>
    <n v="0"/>
    <n v="0"/>
    <n v="0"/>
    <n v="0"/>
    <n v="0"/>
    <n v="16014885"/>
    <n v="0"/>
    <n v="16014885"/>
    <n v="16014885"/>
    <n v="0"/>
    <n v="0"/>
    <n v="0"/>
    <n v="0"/>
    <n v="16014885"/>
    <n v="0"/>
    <n v="0"/>
    <n v="16014885"/>
    <n v="0"/>
    <n v="45318807"/>
    <s v="EN EJECUCION"/>
    <x v="1"/>
  </r>
  <r>
    <x v="3"/>
    <s v="N"/>
    <x v="3"/>
    <x v="4"/>
    <x v="31"/>
    <x v="1"/>
    <s v="EJECUCION"/>
    <n v="30342976"/>
    <s v="30342976-EJECUCION"/>
    <s v="30342976"/>
    <m/>
    <n v="31"/>
    <s v="CHAITEN"/>
    <m/>
    <e v="#N/A"/>
    <s v="REPOSICON MAQUINARIA PARA LA COMUNA DE CHAITEN(C33)"/>
    <n v="236139000"/>
    <n v="0"/>
    <n v="28169735"/>
    <n v="0"/>
    <n v="0"/>
    <n v="0"/>
    <n v="0"/>
    <n v="0"/>
    <n v="0"/>
    <n v="28169735"/>
    <n v="28169735"/>
    <n v="28169735"/>
    <n v="0"/>
    <n v="0"/>
    <n v="0"/>
    <n v="0"/>
    <n v="28169735"/>
    <n v="0"/>
    <n v="0"/>
    <n v="28169735"/>
    <n v="0"/>
    <n v="207969265"/>
    <s v="EN EJECUCION"/>
    <x v="2"/>
  </r>
  <r>
    <x v="1"/>
    <s v="N"/>
    <x v="6"/>
    <x v="4"/>
    <x v="31"/>
    <x v="2"/>
    <s v="DISEÑO"/>
    <n v="30103541"/>
    <s v="30103541-DISEÑO"/>
    <s v="30103541"/>
    <m/>
    <n v="31"/>
    <s v="CHAITEN"/>
    <m/>
    <e v="#N/A"/>
    <s v="REPOSICION EDIFICIO MUNICIPAL DE CHAITEN"/>
    <n v="137807000"/>
    <n v="0"/>
    <n v="7407000"/>
    <n v="0"/>
    <n v="0"/>
    <n v="0"/>
    <n v="0"/>
    <n v="0"/>
    <n v="0"/>
    <n v="0"/>
    <n v="0"/>
    <n v="0"/>
    <n v="7407000"/>
    <n v="0"/>
    <n v="0"/>
    <n v="7407000"/>
    <n v="7407000"/>
    <n v="0"/>
    <n v="0"/>
    <n v="7407000"/>
    <n v="0"/>
    <n v="130400000"/>
    <s v="PREPARACION BASES PARA LICITA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4"/>
    <x v="31"/>
    <x v="8"/>
    <s v="EJECUCION"/>
    <n v="30342727"/>
    <s v="30342727-EJECUCION"/>
    <s v="30342727"/>
    <m/>
    <n v="31"/>
    <s v="CHAITEN"/>
    <m/>
    <n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152483417"/>
    <n v="0"/>
    <n v="0"/>
    <n v="0"/>
    <n v="0"/>
    <n v="152483417"/>
    <n v="0"/>
    <n v="0"/>
    <n v="152483417"/>
    <n v="0"/>
    <n v="0"/>
    <s v="TERMINADO"/>
    <x v="2"/>
  </r>
  <r>
    <x v="1"/>
    <s v="P"/>
    <x v="2"/>
    <x v="4"/>
    <x v="31"/>
    <x v="8"/>
    <s v="EJECUCION"/>
    <n v="30135078"/>
    <s v="30135078-EJECUCION"/>
    <s v="30135078"/>
    <m/>
    <n v="31"/>
    <s v="CHAITEN"/>
    <m/>
    <n v="30135078"/>
    <s v="REPOSICION PLAZA DE ARMAS DE CHAITEN"/>
    <n v="536864979"/>
    <n v="0"/>
    <n v="536864979"/>
    <n v="0"/>
    <n v="0"/>
    <n v="0"/>
    <n v="0"/>
    <n v="200000000"/>
    <n v="180339000"/>
    <n v="123894200"/>
    <n v="504233200"/>
    <n v="504233200"/>
    <n v="0"/>
    <n v="32631779"/>
    <n v="0"/>
    <n v="32631779"/>
    <n v="536864979"/>
    <n v="0"/>
    <n v="0"/>
    <n v="536864979"/>
    <n v="0"/>
    <n v="0"/>
    <s v="TERMINADO"/>
    <x v="1"/>
  </r>
  <r>
    <x v="1"/>
    <s v="N"/>
    <x v="4"/>
    <x v="4"/>
    <x v="31"/>
    <x v="3"/>
    <s v="EJECUCION"/>
    <n v="30482336"/>
    <s v="30482336-EJECUCION"/>
    <s v="30482336"/>
    <m/>
    <n v="31"/>
    <s v="CHAITEN"/>
    <m/>
    <e v="#N/A"/>
    <s v="HABILITACION SUMINISTRO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209242000"/>
    <n v="0"/>
    <n v="0"/>
    <n v="209242000"/>
    <n v="209242000"/>
    <n v="0"/>
    <n v="0"/>
    <n v="209242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4"/>
    <x v="31"/>
    <x v="8"/>
    <s v="EJECUCION"/>
    <n v="30342276"/>
    <s v="30342276-EJECUCION"/>
    <s v="30342276"/>
    <m/>
    <n v="31"/>
    <s v="CHAITEN"/>
    <m/>
    <n v="30342276"/>
    <s v="CONSERVACION CALLES Y SITIOS FISCALES DE CHAITEN(C33)"/>
    <n v="551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1663000"/>
    <s v="ADJUDICADA  ID: 3293-14-LR18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1"/>
    <x v="8"/>
    <s v="EJECUCION"/>
    <n v="30371674"/>
    <s v="30371674-EJECUCION"/>
    <s v="30371674"/>
    <m/>
    <n v="31"/>
    <s v="CHAITEN"/>
    <m/>
    <n v="30371674"/>
    <s v="REPOSICION TERMINAL PORTUARIO DE CHAITEN"/>
    <n v="27624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62402000"/>
    <s v="CON CONVENIO"/>
    <x v="1"/>
  </r>
  <r>
    <x v="1"/>
    <s v="P"/>
    <x v="3"/>
    <x v="4"/>
    <x v="31"/>
    <x v="8"/>
    <s v="EJECUCION"/>
    <n v="30342679"/>
    <s v="30342679-EJECUCION"/>
    <s v="30342679"/>
    <m/>
    <n v="31"/>
    <s v="CHAITEN"/>
    <m/>
    <n v="30342679"/>
    <s v="CONSERVACION PERIODICA, CAMINO BASICO ROL W-813 Y ROL W-815 (C33)"/>
    <n v="457231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72317000"/>
    <s v="EN LICITACION CERRADA ( ID: 1896-50-O118)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1"/>
    <x v="1"/>
    <s v="PREFACTIBILIDAD"/>
    <n v="30186523"/>
    <s v="30186523-PREFACTIBILIDAD"/>
    <s v="30186523"/>
    <m/>
    <n v="31"/>
    <s v="CHAITEN"/>
    <m/>
    <e v="#N/A"/>
    <s v="CONSTRUCCION CONEXION VIAL ISLA TALCAN ARCH. DESERTORES,CHAITEN"/>
    <n v="4650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65005000"/>
    <s v="SIN MOVIMIENTO"/>
    <x v="1"/>
  </r>
  <r>
    <x v="1"/>
    <s v="N"/>
    <x v="3"/>
    <x v="4"/>
    <x v="31"/>
    <x v="1"/>
    <s v="EJECUCION"/>
    <n v="30458729"/>
    <s v="30458729-EJECUCION"/>
    <s v="30458729"/>
    <m/>
    <n v="31"/>
    <s v="CHAITEN"/>
    <m/>
    <e v="#N/A"/>
    <s v="MEJORAMIENTO AREA DE MOVIMIENTO PEQUEÑO AERODROMO AYACARA"/>
    <n v="52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3000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HAIT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4"/>
    <x v="32"/>
    <x v="8"/>
    <s v="EJECUCION"/>
    <n v="30072372"/>
    <s v="30072372-EJECUCION"/>
    <s v="30072372"/>
    <m/>
    <n v="31"/>
    <s v="FUTALEUFU"/>
    <m/>
    <n v="30072372"/>
    <s v="AMPLIACION ESCUELA BASICA  FUTALEUFU PARA EDUCACION MEDIA"/>
    <n v="4036745000"/>
    <n v="261225924"/>
    <n v="3382404712"/>
    <n v="0"/>
    <n v="717733008"/>
    <n v="220435329"/>
    <n v="938168337"/>
    <n v="496648192"/>
    <n v="543891790"/>
    <n v="2084993"/>
    <n v="1042624975"/>
    <n v="1980793312"/>
    <n v="543891790"/>
    <n v="3395034"/>
    <n v="0"/>
    <n v="547286824"/>
    <n v="2528080136"/>
    <n v="648749583"/>
    <n v="2084993"/>
    <n v="3178914712"/>
    <n v="203490000"/>
    <n v="393114364"/>
    <s v="EN EJECUCION"/>
    <x v="1"/>
  </r>
  <r>
    <x v="1"/>
    <s v="P"/>
    <x v="3"/>
    <x v="4"/>
    <x v="32"/>
    <x v="8"/>
    <s v="EJECUCION"/>
    <n v="30102779"/>
    <s v="30102779-EJECUCION"/>
    <s v="30102779"/>
    <m/>
    <n v="31"/>
    <s v="FUTALEUFU"/>
    <m/>
    <n v="30102779"/>
    <s v="CONSTRUCCION TERMINAL DE BUSES DE FUTALEUFU"/>
    <n v="569153000"/>
    <n v="0"/>
    <n v="240916691"/>
    <n v="0"/>
    <n v="0"/>
    <n v="0"/>
    <n v="0"/>
    <n v="0"/>
    <n v="0"/>
    <n v="71844151"/>
    <n v="71844151"/>
    <n v="71844151"/>
    <n v="51018483"/>
    <n v="35141565"/>
    <n v="1500000"/>
    <n v="87660048"/>
    <n v="159504199"/>
    <n v="59538746"/>
    <n v="21873746"/>
    <n v="240916691"/>
    <n v="0"/>
    <n v="328236309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4"/>
    <x v="32"/>
    <x v="8"/>
    <s v="EJECUCION"/>
    <n v="30086361"/>
    <s v="30086361-EJECUCION"/>
    <s v="30086361"/>
    <m/>
    <n v="31"/>
    <s v="FUTALEUFU"/>
    <m/>
    <n v="30086361"/>
    <s v="REPOSICION GIMNASIO MUNICIPAL DE FUTALEUFU"/>
    <n v="3913388000"/>
    <n v="3853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74850000"/>
    <s v="EN ADJUDICACION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6"/>
    <x v="4"/>
    <x v="32"/>
    <x v="8"/>
    <s v="EJECUCION"/>
    <n v="30288773"/>
    <s v="30288773-EJECUCION"/>
    <s v="30288773"/>
    <m/>
    <n v="31"/>
    <s v="FUTALEUFU"/>
    <m/>
    <n v="30288773"/>
    <s v="CONSTRUCCION CENTRO TRATAMIENTO INTEGRAL RESIDUOS SOLIDOS FUTALEUFU"/>
    <n v="1168712051"/>
    <n v="1024889053"/>
    <n v="143822998"/>
    <n v="0"/>
    <n v="0"/>
    <n v="143822998"/>
    <n v="143822998"/>
    <n v="0"/>
    <n v="0"/>
    <n v="0"/>
    <n v="0"/>
    <n v="143822998"/>
    <n v="0"/>
    <n v="0"/>
    <n v="0"/>
    <n v="0"/>
    <n v="143822998"/>
    <n v="0"/>
    <n v="0"/>
    <n v="143822998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2"/>
    <x v="8"/>
    <s v="EJECUCION"/>
    <n v="30289730"/>
    <s v="30289730-EJECUCION"/>
    <s v="30289730"/>
    <m/>
    <n v="31"/>
    <s v="FUTALEUFU"/>
    <m/>
    <n v="30289730"/>
    <s v="MEJORAMIENTO Y PAVIMENTACION CALLE LAUTARO SUR - FUTALEUFU"/>
    <n v="543354000"/>
    <n v="0"/>
    <n v="7337607"/>
    <n v="0"/>
    <n v="0"/>
    <n v="0"/>
    <n v="0"/>
    <n v="0"/>
    <n v="0"/>
    <n v="0"/>
    <n v="0"/>
    <n v="0"/>
    <n v="0"/>
    <n v="0"/>
    <n v="0"/>
    <n v="0"/>
    <n v="0"/>
    <n v="0"/>
    <n v="0"/>
    <n v="0"/>
    <n v="7337607"/>
    <n v="536016393"/>
    <s v="EN LICITACION ID: 3897-37-LR18"/>
    <x v="1"/>
  </r>
  <r>
    <x v="1"/>
    <s v="P"/>
    <x v="4"/>
    <x v="4"/>
    <x v="32"/>
    <x v="2"/>
    <s v="EJECUCION"/>
    <n v="30341784"/>
    <s v="30341784-EJECUCION"/>
    <s v="30341784"/>
    <m/>
    <n v="31"/>
    <s v="FUTALEUFU"/>
    <m/>
    <e v="#N/A"/>
    <s v="HABILITACION SUMINISTRO ENERGIA ELECTRICA, SECTOR NOROESTE, FUTALEUFU"/>
    <n v="2880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8053000"/>
    <s v="EN TRAMITE"/>
    <x v="1"/>
  </r>
  <r>
    <x v="1"/>
    <s v="N"/>
    <x v="9"/>
    <x v="4"/>
    <x v="32"/>
    <x v="2"/>
    <s v="DISEÑO"/>
    <n v="30352430"/>
    <s v="30352430-DISEÑO"/>
    <s v="30352430"/>
    <m/>
    <n v="31"/>
    <m/>
    <m/>
    <m/>
    <s v="CONSTRUCCION PARQUE MUNICIPAL DE FUTALEUFU"/>
    <n v="118160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n v="0"/>
    <n v="118160000"/>
    <s v="APROBADO COR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6"/>
    <x v="4"/>
    <x v="32"/>
    <x v="2"/>
    <s v="EJECUCION"/>
    <n v="30341678"/>
    <s v="30341678-EJECUCION"/>
    <s v="30341678"/>
    <m/>
    <n v="31"/>
    <s v="FUTALEUFU"/>
    <m/>
    <e v="#N/A"/>
    <s v="ANALISIS ESTUDIO PLAN REGULADOR COMUNAL DE FUTALEUFU"/>
    <n v="1260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6058000"/>
    <s v="RECOMENDADO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UTALEUF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4"/>
    <x v="33"/>
    <x v="8"/>
    <s v="EJECUCION"/>
    <n v="30311722"/>
    <s v="30311722-EJECUCION"/>
    <s v="30311722"/>
    <s v="30311722-FNDR"/>
    <n v="31"/>
    <s v="HUALAIHUE"/>
    <m/>
    <n v="30311722"/>
    <s v="REPOSICION POSTA SALUD RURAL AULEN"/>
    <n v="614592000"/>
    <n v="0"/>
    <n v="55212518"/>
    <n v="0"/>
    <n v="0"/>
    <n v="0"/>
    <n v="0"/>
    <n v="0"/>
    <n v="0"/>
    <n v="0"/>
    <n v="0"/>
    <n v="0"/>
    <n v="0"/>
    <n v="1795375"/>
    <n v="1795375"/>
    <n v="3590750"/>
    <n v="3590750"/>
    <n v="49826393"/>
    <n v="1795375"/>
    <n v="55212518"/>
    <n v="0"/>
    <n v="559379482"/>
    <s v="EN EJECUCION"/>
    <x v="1"/>
  </r>
  <r>
    <x v="1"/>
    <s v="P"/>
    <x v="1"/>
    <x v="4"/>
    <x v="33"/>
    <x v="2"/>
    <s v="EJECUCION"/>
    <n v="30455973"/>
    <s v="30455973-EJECUCION"/>
    <s v="30455973"/>
    <m/>
    <n v="31"/>
    <s v="HUALAIHUE"/>
    <m/>
    <e v="#N/A"/>
    <s v="CONSTRUCCION 2 CASA PARA PROFESIONALES CECOSF HUALAIHUE"/>
    <n v="90419000"/>
    <n v="0"/>
    <n v="62363735"/>
    <n v="0"/>
    <n v="0"/>
    <n v="0"/>
    <n v="0"/>
    <n v="24635975"/>
    <n v="20420400"/>
    <n v="0"/>
    <n v="45056375"/>
    <n v="45056375"/>
    <n v="17307360"/>
    <n v="0"/>
    <n v="0"/>
    <n v="17307360"/>
    <n v="62363735"/>
    <n v="0"/>
    <n v="0"/>
    <n v="62363735"/>
    <n v="0"/>
    <n v="28055265"/>
    <s v="EN EJECUCION"/>
    <x v="1"/>
  </r>
  <r>
    <x v="1"/>
    <s v="P"/>
    <x v="7"/>
    <x v="4"/>
    <x v="33"/>
    <x v="2"/>
    <s v="EJECUCION"/>
    <n v="30277425"/>
    <s v="30277425-EJECUCION"/>
    <s v="30277425"/>
    <m/>
    <n v="31"/>
    <s v="HUALAIHUE"/>
    <m/>
    <e v="#N/A"/>
    <s v="CONSERVACION GIMNASIO ESCUELA SEMILLERO DE ROLECHA (C33)"/>
    <n v="228248000"/>
    <n v="0"/>
    <n v="228248000"/>
    <n v="0"/>
    <n v="0"/>
    <n v="3970778"/>
    <n v="3970778"/>
    <n v="33602786"/>
    <n v="23322984"/>
    <n v="60751793"/>
    <n v="117677563"/>
    <n v="121648341"/>
    <n v="31132046"/>
    <n v="0"/>
    <n v="0"/>
    <n v="31132046"/>
    <n v="152780387"/>
    <n v="2961110"/>
    <n v="0"/>
    <n v="155741497"/>
    <n v="72506503"/>
    <n v="0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1"/>
    <s v="P"/>
    <x v="6"/>
    <x v="4"/>
    <x v="33"/>
    <x v="2"/>
    <s v="EJECUCION"/>
    <n v="30395825"/>
    <s v="30395825-EJECUCION"/>
    <s v="30395825"/>
    <m/>
    <n v="31"/>
    <s v="HUALAIHUE"/>
    <m/>
    <e v="#N/A"/>
    <s v="CONSERVACION SEDE SOCIAL LOCALIDAD DE CONTAO (C33)"/>
    <n v="113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3663000"/>
    <s v="EN LICITACION  ID: 2904-7-LQ18"/>
    <x v="2"/>
  </r>
  <r>
    <x v="1"/>
    <s v="N"/>
    <x v="6"/>
    <x v="4"/>
    <x v="33"/>
    <x v="2"/>
    <s v="DISEÑO"/>
    <n v="30340472"/>
    <s v="30340472-DISEÑO"/>
    <s v="30340472"/>
    <m/>
    <n v="31"/>
    <s v="HUALAIHUE"/>
    <m/>
    <e v="#N/A"/>
    <s v="CONSTRUCCION CEMENTERIO DE CONTAO, HUALAIHUE"/>
    <n v="446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601000"/>
    <s v="CON CONVENIO"/>
    <x v="1"/>
  </r>
  <r>
    <x v="1"/>
    <s v="N"/>
    <x v="8"/>
    <x v="4"/>
    <x v="33"/>
    <x v="2"/>
    <s v="EJECUCION"/>
    <n v="30065600"/>
    <s v="30065600-EJECUCION"/>
    <s v="30065600"/>
    <m/>
    <n v="31"/>
    <s v="HUALAIHUE"/>
    <s v="S"/>
    <e v="#N/A"/>
    <s v="CONSTRUCCION SISTEMA AGUA POTABLE EL MANZANO"/>
    <n v="4185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8598000"/>
    <s v="CON CONVENIO"/>
    <x v="7"/>
  </r>
  <r>
    <x v="1"/>
    <s v="P"/>
    <x v="9"/>
    <x v="4"/>
    <x v="33"/>
    <x v="2"/>
    <s v="DISEÑO"/>
    <n v="30393123"/>
    <s v="30393123-DISEÑO"/>
    <s v="30393123"/>
    <m/>
    <n v="31"/>
    <s v="HUALAIHUE"/>
    <m/>
    <e v="#N/A"/>
    <s v="CONSTRUCCION GIMNASIO PICHICOLO"/>
    <n v="301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175000"/>
    <s v="CON CONVENIO"/>
    <x v="1"/>
  </r>
  <r>
    <x v="1"/>
    <s v="N"/>
    <x v="3"/>
    <x v="4"/>
    <x v="33"/>
    <x v="1"/>
    <s v="EJECUCION"/>
    <n v="30471092"/>
    <s v="30471092-EJECUCION"/>
    <s v="30471092"/>
    <m/>
    <n v="31"/>
    <s v="HUALAIHUE"/>
    <m/>
    <e v="#N/A"/>
    <s v="CONSERVACION CAMINOS VECINALES GLOSA 7,COMUNA HUALAIHUE, PROV. PALENA(C33)"/>
    <n v="35464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4649999"/>
    <s v="EN TRAMITE"/>
    <x v="2"/>
  </r>
  <r>
    <x v="1"/>
    <s v="P"/>
    <x v="8"/>
    <x v="4"/>
    <x v="33"/>
    <x v="2"/>
    <s v="DISEÑO"/>
    <n v="30338024"/>
    <s v="30338024-DISEÑO"/>
    <s v="30338024"/>
    <m/>
    <n v="31"/>
    <s v="HUALAIHUE"/>
    <s v="S"/>
    <e v="#N/A"/>
    <s v="CONSTRUCCION SISTEMA AGUA POTABLE PUNTILLA PICHICOLO"/>
    <n v="33857000"/>
    <n v="0"/>
    <n v="33857000"/>
    <n v="0"/>
    <n v="0"/>
    <n v="0"/>
    <n v="0"/>
    <n v="0"/>
    <n v="0"/>
    <n v="0"/>
    <n v="0"/>
    <n v="0"/>
    <n v="0"/>
    <n v="0"/>
    <n v="0"/>
    <n v="0"/>
    <n v="0"/>
    <n v="0"/>
    <n v="0"/>
    <n v="0"/>
    <n v="33857000"/>
    <n v="0"/>
    <s v="EN TRAMITE"/>
    <x v="1"/>
  </r>
  <r>
    <x v="1"/>
    <s v="P"/>
    <x v="8"/>
    <x v="4"/>
    <x v="33"/>
    <x v="4"/>
    <s v="DISEÑO"/>
    <n v="30338523"/>
    <s v="30338523-DISEÑO"/>
    <s v="30338523"/>
    <m/>
    <n v="31"/>
    <s v="HUALAIHUE"/>
    <s v="S"/>
    <e v="#N/A"/>
    <s v="CONSTRUCCION SISTEMA AGUA POTABLE CHOLGO"/>
    <n v="338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857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4"/>
    <x v="33"/>
    <x v="8"/>
    <s v="EJECUCION"/>
    <n v="30349931"/>
    <s v="30349931-EJECUCION"/>
    <s v="30349931"/>
    <m/>
    <n v="31"/>
    <s v="HUALAIHUE"/>
    <m/>
    <n v="30349931"/>
    <s v="ADQUISICION CAMION MULTIPROPOSITO (C33)"/>
    <n v="3309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0966000"/>
    <s v="EN LICITACION (CIERRA 12-11-2018) 2904-23-LR18"/>
    <x v="2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3"/>
    <s v="N"/>
    <x v="3"/>
    <x v="4"/>
    <x v="33"/>
    <x v="1"/>
    <s v="EJECUCION"/>
    <n v="30471865"/>
    <s v="30471865-EJECUCION"/>
    <s v="30471865"/>
    <m/>
    <n v="31"/>
    <s v="HUALAIHUE"/>
    <m/>
    <e v="#N/A"/>
    <s v="ADQUISICION SISTEMA DE ILUMINACION PAD. RIO NEGRO HORNOPIREN(C33)"/>
    <n v="10110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1104000"/>
    <s v="RECOMENDADO"/>
    <x v="2"/>
  </r>
  <r>
    <x v="3"/>
    <s v="N"/>
    <x v="5"/>
    <x v="4"/>
    <x v="33"/>
    <x v="2"/>
    <s v="EJECUCION"/>
    <n v="30480167"/>
    <s v="30480167-EJECUCION"/>
    <s v="30480167"/>
    <m/>
    <n v="31"/>
    <s v="HUALAIHUE"/>
    <m/>
    <e v="#N/A"/>
    <s v="ADQUISICION LANCHA POLICIAL TENENCIA HORNOPIREN, COMUNA HUALAIHUE(C33)"/>
    <n v="749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4992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HUALAIHU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5"/>
    <x v="4"/>
    <x v="34"/>
    <x v="8"/>
    <s v="EJECUCION"/>
    <n v="30115295"/>
    <s v="30115295-EJECUCION"/>
    <s v="30115295"/>
    <m/>
    <n v="31"/>
    <s v="PALENA"/>
    <m/>
    <n v="30115295"/>
    <s v="REPOSICION Y AMPLIACION CUARTEL 1° COMPAÑIA DE BOMBEROS DE PALENA"/>
    <n v="795050000"/>
    <n v="256755441"/>
    <n v="323758271"/>
    <n v="1645250"/>
    <n v="40971274"/>
    <n v="59963061"/>
    <n v="102579585"/>
    <n v="35001460"/>
    <n v="1645250"/>
    <n v="1645250"/>
    <n v="38291960"/>
    <n v="140871545"/>
    <n v="11471323"/>
    <n v="53102318"/>
    <n v="42204310"/>
    <n v="106777951"/>
    <n v="247649496"/>
    <n v="35231296"/>
    <n v="40877479"/>
    <n v="323758271"/>
    <n v="0"/>
    <n v="214536288"/>
    <s v="EN EJECUCION"/>
    <x v="1"/>
  </r>
  <r>
    <x v="1"/>
    <s v="A"/>
    <x v="6"/>
    <x v="4"/>
    <x v="34"/>
    <x v="2"/>
    <s v="DISEÑO"/>
    <n v="30116040"/>
    <s v="30116040-DISEÑO"/>
    <s v="30116040"/>
    <m/>
    <n v="31"/>
    <s v="PALENA"/>
    <m/>
    <e v="#N/A"/>
    <s v="CONSTRUCCION BODEGA Y GALPON MUNICIPAL"/>
    <n v="43969000"/>
    <n v="35173080"/>
    <n v="8795920"/>
    <n v="0"/>
    <n v="0"/>
    <n v="0"/>
    <n v="0"/>
    <n v="0"/>
    <n v="0"/>
    <n v="0"/>
    <n v="0"/>
    <n v="0"/>
    <n v="0"/>
    <n v="0"/>
    <n v="0"/>
    <n v="0"/>
    <n v="0"/>
    <n v="0"/>
    <n v="0"/>
    <n v="0"/>
    <n v="8795920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43969000"/>
    <n v="35173080"/>
    <n v="8795920"/>
    <n v="0"/>
    <n v="0"/>
    <n v="0"/>
    <n v="0"/>
    <n v="0"/>
    <n v="0"/>
    <n v="0"/>
    <n v="0"/>
    <n v="0"/>
    <n v="0"/>
    <n v="0"/>
    <n v="0"/>
    <n v="0"/>
    <n v="0"/>
    <n v="0"/>
    <n v="0"/>
    <n v="0"/>
    <n v="879592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4"/>
    <x v="34"/>
    <x v="2"/>
    <s v="EJECUCION"/>
    <n v="40000847"/>
    <s v="40000847-EJECUCION"/>
    <s v="40000847"/>
    <m/>
    <n v="31"/>
    <s v="PALENA"/>
    <m/>
    <e v="#N/A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110000000"/>
    <n v="0"/>
    <n v="0"/>
    <n v="0"/>
    <n v="0"/>
    <n v="110000000"/>
    <n v="0"/>
    <n v="0"/>
    <n v="110000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5"/>
    <s v="P"/>
    <x v="2"/>
    <x v="4"/>
    <x v="34"/>
    <x v="2"/>
    <s v="EJECUCION"/>
    <n v="30474713"/>
    <s v="30474713-EJECUCION"/>
    <s v="30474713"/>
    <m/>
    <n v="31"/>
    <s v="PALENA"/>
    <m/>
    <e v="#N/A"/>
    <s v="ACTUALIZACION PLAN REGULADOR COMUNA DE PALENA (C33)"/>
    <n v="1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0000000"/>
    <s v="APROBADO CORE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4"/>
    <x v="8"/>
    <s v="PREFACTIBILIDAD"/>
    <n v="30384235"/>
    <s v="30384235-PREFACTIBILIDAD"/>
    <s v="30384235"/>
    <m/>
    <n v="31"/>
    <s v="PALENA"/>
    <m/>
    <n v="30384235"/>
    <s v="CONSTRUCCION CONEXION VIAL SECTOR PALENA-LAGO PALENA"/>
    <n v="5794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79481000"/>
    <s v="ORD 1896, OF 2992"/>
    <x v="1"/>
  </r>
  <r>
    <x v="1"/>
    <s v="N"/>
    <x v="3"/>
    <x v="4"/>
    <x v="34"/>
    <x v="1"/>
    <s v="EJECUCION"/>
    <n v="30468388"/>
    <s v="30468388-EJECUCION"/>
    <s v="30468388"/>
    <m/>
    <n v="31"/>
    <s v="PALENA"/>
    <m/>
    <e v="#N/A"/>
    <s v="AMPLIACION AREA DE MOVIMIENTO PEQUEÑO AERODROMO ALTO PALENA"/>
    <n v="2000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2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ALENA"/>
    <n v="43969000"/>
    <n v="35173080"/>
    <n v="8795920"/>
    <n v="0"/>
    <n v="0"/>
    <n v="0"/>
    <n v="0"/>
    <n v="0"/>
    <n v="0"/>
    <n v="0"/>
    <n v="0"/>
    <n v="0"/>
    <n v="0"/>
    <n v="0"/>
    <n v="0"/>
    <n v="0"/>
    <n v="0"/>
    <n v="0"/>
    <n v="0"/>
    <n v="0"/>
    <n v="879592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4"/>
    <x v="35"/>
    <x v="8"/>
    <s v="EJECUCION"/>
    <n v="30071449"/>
    <s v="30071449-EJECUCION"/>
    <s v="30071449"/>
    <m/>
    <n v="31"/>
    <s v="PROV. PALENA"/>
    <m/>
    <n v="30071449"/>
    <s v="MEJORAMIENTO RUTA 7 SECTOR PTO. CARDENAS-SANTA LUCIA"/>
    <n v="26259177000"/>
    <n v="17047207852"/>
    <n v="6564534158"/>
    <n v="0"/>
    <n v="668533488"/>
    <n v="735673033"/>
    <n v="1404206521"/>
    <n v="1718881545"/>
    <n v="859872612"/>
    <n v="1288261893"/>
    <n v="3867016050"/>
    <n v="5271222571"/>
    <n v="1042373764"/>
    <n v="250937823"/>
    <n v="0"/>
    <n v="1293311587"/>
    <n v="6564534158"/>
    <n v="0"/>
    <n v="0"/>
    <n v="6564534158"/>
    <n v="0"/>
    <n v="2647434990"/>
    <s v="EN EJECUCION"/>
    <x v="1"/>
  </r>
  <r>
    <x v="1"/>
    <s v="A"/>
    <x v="3"/>
    <x v="4"/>
    <x v="35"/>
    <x v="8"/>
    <s v="EJECUCION"/>
    <n v="30342673"/>
    <s v="30342673-EJECUCION"/>
    <s v="30342673"/>
    <m/>
    <n v="31"/>
    <s v="PROV. PALENA"/>
    <m/>
    <n v="30342673"/>
    <s v="CONSTRUCION CAMINO RUTA  W 807 SECTOR PUENTE NEGRO PTE. AQUELLAS"/>
    <n v="8586918000"/>
    <n v="94762309"/>
    <n v="28474684"/>
    <n v="0"/>
    <n v="1172563"/>
    <n v="1328397"/>
    <n v="2500960"/>
    <n v="252294"/>
    <n v="0"/>
    <n v="0"/>
    <n v="252294"/>
    <n v="2753254"/>
    <n v="0"/>
    <n v="3480411"/>
    <n v="0"/>
    <n v="3480411"/>
    <n v="6233665"/>
    <n v="19911016"/>
    <n v="2330003"/>
    <n v="28474684"/>
    <n v="0"/>
    <n v="8463681007"/>
    <s v="EN EJECUCION"/>
    <x v="1"/>
  </r>
  <r>
    <x v="3"/>
    <s v="A"/>
    <x v="1"/>
    <x v="4"/>
    <x v="35"/>
    <x v="2"/>
    <s v="EJECUCION"/>
    <n v="30428989"/>
    <s v="30428989-EJECUCION"/>
    <s v="30428989"/>
    <s v="30428989-FNDR"/>
    <n v="31"/>
    <s v="PROV. PALENA"/>
    <m/>
    <e v="#N/A"/>
    <s v="ADQUISICION EQUIPOS Y EQUIPAMIENTOS PARA HOSPITALES PROVINCIA DE PALENA(C33)"/>
    <n v="452484840"/>
    <n v="127658084"/>
    <n v="249224311"/>
    <n v="0"/>
    <n v="0"/>
    <n v="0"/>
    <n v="0"/>
    <n v="0"/>
    <n v="0"/>
    <n v="174631558"/>
    <n v="174631558"/>
    <n v="174631558"/>
    <n v="61832268"/>
    <n v="12760485"/>
    <n v="0"/>
    <n v="74592753"/>
    <n v="249224311"/>
    <n v="0"/>
    <n v="0"/>
    <n v="249224311"/>
    <n v="0"/>
    <n v="75602445"/>
    <s v="EN EJECUCION"/>
    <x v="2"/>
  </r>
  <r>
    <x v="4"/>
    <s v="P"/>
    <x v="4"/>
    <x v="4"/>
    <x v="35"/>
    <x v="3"/>
    <s v="EJECUCION"/>
    <n v="30322174"/>
    <s v="30322174-EJECUCION"/>
    <s v="30322174"/>
    <m/>
    <n v="31"/>
    <s v="PROV. PALENA"/>
    <m/>
    <e v="#N/A"/>
    <s v="SUBSIDIO A LA OPERACION SISTEMA ISLAS DESERTORES"/>
    <n v="1015523745"/>
    <n v="515137912"/>
    <n v="115606228"/>
    <n v="83944"/>
    <n v="12909872"/>
    <n v="13290124"/>
    <n v="26283940"/>
    <n v="12356634"/>
    <n v="26702467"/>
    <n v="0"/>
    <n v="39059101"/>
    <n v="65343041"/>
    <n v="0"/>
    <n v="26056747"/>
    <n v="24206440"/>
    <n v="50263187"/>
    <n v="115606228"/>
    <n v="0"/>
    <n v="0"/>
    <n v="115606228"/>
    <n v="0"/>
    <n v="384779605"/>
    <s v="EN EJECUCION"/>
    <x v="6"/>
  </r>
  <r>
    <x v="4"/>
    <s v="P"/>
    <x v="4"/>
    <x v="4"/>
    <x v="35"/>
    <x v="3"/>
    <s v="EJECUCION"/>
    <n v="30483010"/>
    <s v="30483010-EJECUCION"/>
    <s v="30483010"/>
    <m/>
    <n v="31"/>
    <s v="PROV. PALENA"/>
    <m/>
    <e v="#N/A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80095120"/>
    <n v="0"/>
    <n v="0"/>
    <n v="0"/>
    <n v="0"/>
    <n v="80095120"/>
    <n v="0"/>
    <n v="0"/>
    <n v="80095120"/>
    <n v="0"/>
    <n v="161904880"/>
    <s v="EN EJECUCION"/>
    <x v="6"/>
  </r>
  <r>
    <x v="3"/>
    <s v="P"/>
    <x v="1"/>
    <x v="4"/>
    <x v="35"/>
    <x v="8"/>
    <s v="EJECUCION"/>
    <n v="30458546"/>
    <s v="30458546-EJECUCION"/>
    <s v="30458546"/>
    <s v="30458546-FNDR"/>
    <n v="31"/>
    <s v="PROV. PALENA"/>
    <m/>
    <n v="30458546"/>
    <s v="REPOSICION MOVILES TRASLADOS HOSPITALES PROVINCIA DE PALENA(C33)"/>
    <n v="404955000"/>
    <n v="0"/>
    <n v="385543340"/>
    <n v="0"/>
    <n v="0"/>
    <n v="0"/>
    <n v="0"/>
    <n v="0"/>
    <n v="0"/>
    <n v="0"/>
    <n v="0"/>
    <n v="0"/>
    <n v="0"/>
    <n v="106148000"/>
    <n v="0"/>
    <n v="106148000"/>
    <n v="106148000"/>
    <n v="75905340"/>
    <n v="203490000"/>
    <n v="385543340"/>
    <n v="0"/>
    <n v="19411660"/>
    <s v="EN EJECUCION"/>
    <x v="2"/>
  </r>
  <r>
    <x v="2"/>
    <s v="P"/>
    <x v="6"/>
    <x v="4"/>
    <x v="35"/>
    <x v="7"/>
    <s v="EJECUCION"/>
    <s v="S/C"/>
    <s v="S/C-EJECUCION"/>
    <s v="S/C"/>
    <m/>
    <n v="31"/>
    <s v="PROV. PALENA"/>
    <m/>
    <e v="#N/A"/>
    <s v="FONDO  REGIONAL DE INICIATIVA LOCAL"/>
    <n v="855517288"/>
    <n v="0"/>
    <n v="855517288"/>
    <n v="0"/>
    <n v="135539820"/>
    <n v="53914879"/>
    <n v="189454699"/>
    <n v="174877775"/>
    <n v="162257304"/>
    <n v="148102302"/>
    <n v="485237381"/>
    <n v="674692080"/>
    <n v="13683215"/>
    <n v="39225291"/>
    <n v="0"/>
    <n v="52908506"/>
    <n v="727600586"/>
    <n v="10793052"/>
    <n v="69934937"/>
    <n v="808328575"/>
    <n v="47188713"/>
    <n v="0"/>
    <s v="EN EJECUCION"/>
    <x v="5"/>
  </r>
  <r>
    <x v="4"/>
    <s v="P"/>
    <x v="7"/>
    <x v="4"/>
    <x v="35"/>
    <x v="2"/>
    <s v="EJECUCION"/>
    <s v="SUBT 24"/>
    <s v="SUBT 24-EJECUCION"/>
    <s v="SUBT 24"/>
    <m/>
    <n v="31"/>
    <s v="PROV. PALENA"/>
    <m/>
    <e v="#N/A"/>
    <s v="ACTIVIDADES CULTURALES"/>
    <n v="281474844"/>
    <n v="0"/>
    <n v="281474844"/>
    <n v="0"/>
    <n v="16243000"/>
    <n v="0"/>
    <n v="16243000"/>
    <n v="4587434"/>
    <n v="0"/>
    <n v="0"/>
    <n v="4587434"/>
    <n v="20830434"/>
    <n v="0"/>
    <n v="0"/>
    <n v="34897976.75"/>
    <n v="34897976.75"/>
    <n v="55728410.75"/>
    <n v="11100429.5"/>
    <n v="111973025.5"/>
    <n v="178801865.75"/>
    <n v="102672978.25"/>
    <n v="0"/>
    <s v="EN EJECUCION"/>
    <x v="6"/>
  </r>
  <r>
    <x v="4"/>
    <s v="P"/>
    <x v="9"/>
    <x v="4"/>
    <x v="35"/>
    <x v="2"/>
    <s v="EJECUCION"/>
    <s v="SUBT 24"/>
    <s v="SUBT 24-EJECUCION"/>
    <s v="SUBT 24"/>
    <m/>
    <n v="31"/>
    <s v="PROV. PALENA"/>
    <m/>
    <e v="#N/A"/>
    <s v="ACTIVIDADES DEPORTIVAS"/>
    <n v="336851720"/>
    <n v="0"/>
    <n v="336851720"/>
    <n v="0"/>
    <n v="0"/>
    <n v="0"/>
    <n v="0"/>
    <n v="0"/>
    <n v="0"/>
    <n v="0"/>
    <n v="0"/>
    <n v="0"/>
    <n v="0"/>
    <n v="0"/>
    <n v="101332031"/>
    <n v="101332031"/>
    <n v="101332031"/>
    <n v="11100429.5"/>
    <n v="111973025.5"/>
    <n v="224405486"/>
    <n v="112446234"/>
    <n v="0"/>
    <s v="EN EJECUCION"/>
    <x v="6"/>
  </r>
  <r>
    <x v="4"/>
    <s v="P"/>
    <x v="5"/>
    <x v="4"/>
    <x v="35"/>
    <x v="2"/>
    <s v="EJECUCION"/>
    <s v="SUBT 24"/>
    <s v="SUBT 24-EJECUCION"/>
    <s v="SUBT 24"/>
    <m/>
    <n v="31"/>
    <s v="PROV. PALENA"/>
    <m/>
    <e v="#N/A"/>
    <s v="ACTIVIDADES COMUNIDAD ACTIVA"/>
    <n v="304734771"/>
    <n v="0"/>
    <n v="304734771"/>
    <n v="0"/>
    <n v="5745950"/>
    <n v="3500000"/>
    <n v="9245950"/>
    <n v="0"/>
    <n v="0"/>
    <n v="0"/>
    <n v="0"/>
    <n v="9245950"/>
    <n v="0"/>
    <n v="0"/>
    <n v="117278497.5"/>
    <n v="117278497.5"/>
    <n v="126524447.5"/>
    <n v="11100429.5"/>
    <n v="111973025.5"/>
    <n v="249597902.5"/>
    <n v="55136868.5"/>
    <n v="0"/>
    <s v="EN EJECUCION"/>
    <x v="6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4"/>
    <x v="35"/>
    <x v="8"/>
    <s v="EJECUCION"/>
    <n v="30342724"/>
    <s v="30342724-EJECUCION"/>
    <s v="30342724"/>
    <m/>
    <n v="31"/>
    <s v="PROV. PALENA"/>
    <m/>
    <n v="30342724"/>
    <s v="CONSERVACION CAMINOS BASICOS RUTA  W609 ETAPA I (C33)"/>
    <n v="1403332505"/>
    <n v="1396318184"/>
    <n v="7014321"/>
    <n v="0"/>
    <n v="0"/>
    <n v="0"/>
    <n v="0"/>
    <n v="0"/>
    <n v="7014321"/>
    <n v="0"/>
    <n v="7014321"/>
    <n v="7014321"/>
    <n v="0"/>
    <n v="0"/>
    <n v="0"/>
    <n v="0"/>
    <n v="7014321"/>
    <n v="0"/>
    <n v="0"/>
    <n v="7014321"/>
    <n v="0"/>
    <n v="0"/>
    <s v="TERMINADO"/>
    <x v="2"/>
  </r>
  <r>
    <x v="1"/>
    <s v="P"/>
    <x v="1"/>
    <x v="4"/>
    <x v="35"/>
    <x v="8"/>
    <s v="DISEÑO"/>
    <n v="30351932"/>
    <s v="30351932-DISEÑO"/>
    <s v="30351932"/>
    <m/>
    <n v="31"/>
    <s v="PROV. PALENA"/>
    <m/>
    <n v="30351932"/>
    <s v="HABILITACION DE UNIDADES CRITICAS, HOSPITAL DE CHAITEN"/>
    <n v="94914028"/>
    <n v="46416063"/>
    <n v="48497965"/>
    <n v="0"/>
    <n v="0"/>
    <n v="0"/>
    <n v="0"/>
    <n v="12491410"/>
    <n v="0"/>
    <n v="0"/>
    <n v="12491410"/>
    <n v="12491410"/>
    <n v="11323000"/>
    <n v="12192145"/>
    <n v="0"/>
    <n v="23515145"/>
    <n v="36006555"/>
    <n v="0"/>
    <n v="12491410"/>
    <n v="48497965"/>
    <n v="0"/>
    <n v="0"/>
    <s v="EN EJECUCION"/>
    <x v="1"/>
  </r>
  <r>
    <x v="1"/>
    <s v="A"/>
    <x v="3"/>
    <x v="4"/>
    <x v="35"/>
    <x v="1"/>
    <s v="EJECUCION"/>
    <n v="30350774"/>
    <s v="30350774-EJECUCION"/>
    <s v="30350774"/>
    <m/>
    <n v="31"/>
    <s v="PROV. PALENA"/>
    <m/>
    <e v="#N/A"/>
    <s v="MEJORAMIENTO DIVERSAS CALLES PROVINCIA DE PALENA"/>
    <n v="2655828728"/>
    <n v="2641078795"/>
    <n v="14749933"/>
    <n v="0"/>
    <n v="0"/>
    <n v="0"/>
    <n v="0"/>
    <n v="0"/>
    <n v="14749933"/>
    <n v="0"/>
    <n v="14749933"/>
    <n v="14749933"/>
    <n v="0"/>
    <n v="0"/>
    <n v="0"/>
    <n v="0"/>
    <n v="14749933"/>
    <n v="0"/>
    <n v="0"/>
    <n v="14749933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x v="0"/>
  </r>
  <r>
    <x v="1"/>
    <s v="P"/>
    <x v="3"/>
    <x v="4"/>
    <x v="35"/>
    <x v="1"/>
    <s v="DISEÑO"/>
    <n v="30447539"/>
    <s v="30447539-DISEÑO"/>
    <s v="30447539"/>
    <m/>
    <n v="31"/>
    <s v="PROV. PALENA"/>
    <m/>
    <e v="#N/A"/>
    <s v="DIAGNOSTICO DIVERSOS SECTORES EN ISLAS DESERTORES(C33)"/>
    <n v="188129000"/>
    <n v="220000"/>
    <n v="187909000"/>
    <n v="0"/>
    <n v="0"/>
    <n v="0"/>
    <n v="0"/>
    <n v="0"/>
    <n v="0"/>
    <n v="0"/>
    <n v="0"/>
    <n v="0"/>
    <n v="0"/>
    <n v="0"/>
    <n v="0"/>
    <n v="0"/>
    <n v="0"/>
    <n v="0"/>
    <n v="0"/>
    <n v="0"/>
    <n v="187909000"/>
    <n v="0"/>
    <s v="EN ADJUDICACION"/>
    <x v="1"/>
  </r>
  <r>
    <x v="0"/>
    <m/>
    <x v="0"/>
    <x v="0"/>
    <x v="0"/>
    <x v="0"/>
    <m/>
    <m/>
    <m/>
    <m/>
    <m/>
    <m/>
    <m/>
    <m/>
    <m/>
    <s v="TOTAL DE INICIATIVAS EN LICITACION/ADJUDICA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3"/>
    <s v="P"/>
    <x v="6"/>
    <x v="4"/>
    <x v="35"/>
    <x v="2"/>
    <s v="EJECUCION"/>
    <n v="30398377"/>
    <s v="30398377-EJECUCION"/>
    <s v="30398377"/>
    <m/>
    <n v="31"/>
    <s v="PROV. PALENA"/>
    <m/>
    <e v="#N/A"/>
    <s v="ADQUISICION EQUIPOS GPS BIENES NACIONALES PALENA (C33)"/>
    <n v="336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689000"/>
    <s v="CON CONVENIO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4"/>
    <x v="35"/>
    <x v="1"/>
    <s v="EJECUCION"/>
    <n v="30384677"/>
    <s v="30384677-EJECUCION"/>
    <s v="30384677"/>
    <m/>
    <n v="31"/>
    <s v="PROV. PALENA"/>
    <m/>
    <e v="#N/A"/>
    <s v="MEJORAMIENTO RUTA 235-CH SECTOR V. S. LUCIA-P. RAMIREZ, PROV. PALENA"/>
    <n v="252669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266986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PALENA"/>
    <n v="43969000"/>
    <n v="35173080"/>
    <n v="8795920"/>
    <n v="0"/>
    <n v="0"/>
    <n v="0"/>
    <n v="0"/>
    <n v="0"/>
    <n v="0"/>
    <n v="0"/>
    <n v="0"/>
    <n v="0"/>
    <n v="0"/>
    <n v="0"/>
    <n v="0"/>
    <n v="0"/>
    <n v="0"/>
    <n v="0"/>
    <n v="0"/>
    <n v="0"/>
    <n v="879592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2"/>
    <s v="A"/>
    <x v="3"/>
    <x v="5"/>
    <x v="36"/>
    <x v="1"/>
    <s v="EJECUCION"/>
    <n v="30429222"/>
    <s v="30429222-EJECUCION"/>
    <s v="30429222"/>
    <m/>
    <n v="31"/>
    <s v="REGIONAL"/>
    <m/>
    <e v="#N/A"/>
    <s v="TRANSFERENCIA PROGRAMA RENOVACION FLOTA LOCOMOCION COLECTIVA"/>
    <n v="4529449000"/>
    <n v="995670000"/>
    <n v="3470960000"/>
    <n v="0"/>
    <n v="0"/>
    <n v="0"/>
    <n v="0"/>
    <n v="0"/>
    <n v="492980000"/>
    <n v="1732380000"/>
    <n v="2225360000"/>
    <n v="2225360000"/>
    <n v="339100000"/>
    <n v="593900000"/>
    <n v="239000000"/>
    <n v="1172000000"/>
    <n v="3397360000"/>
    <n v="2100000"/>
    <n v="0"/>
    <n v="3399460000"/>
    <n v="71500000"/>
    <n v="62819000"/>
    <s v="EN EJECUCION"/>
    <x v="5"/>
  </r>
  <r>
    <x v="1"/>
    <s v="P"/>
    <x v="6"/>
    <x v="5"/>
    <x v="36"/>
    <x v="2"/>
    <s v="EJECUCION"/>
    <n v="30460140"/>
    <s v="30460140-EJECUCION"/>
    <s v="30460140"/>
    <m/>
    <n v="31"/>
    <s v="REGIONAL"/>
    <m/>
    <e v="#N/A"/>
    <s v="CONSERVACION FACHADAS Y CIRCULACIONES CENTRO ADMINISTRATIVO REGIONAL (C33)"/>
    <n v="3115694676"/>
    <n v="0"/>
    <n v="707433513"/>
    <n v="0"/>
    <n v="0"/>
    <n v="0"/>
    <n v="0"/>
    <n v="0"/>
    <n v="4750000"/>
    <n v="0"/>
    <n v="4750000"/>
    <n v="4750000"/>
    <n v="0"/>
    <n v="0"/>
    <n v="148603372"/>
    <n v="148603372"/>
    <n v="153353372"/>
    <n v="155080141"/>
    <n v="265352506"/>
    <n v="573786019"/>
    <n v="133647494"/>
    <n v="2408261163"/>
    <s v="EN EJECUCION CONS."/>
    <x v="2"/>
  </r>
  <r>
    <x v="1"/>
    <s v="P"/>
    <x v="6"/>
    <x v="5"/>
    <x v="36"/>
    <x v="1"/>
    <s v="FACTIBILIDAD"/>
    <n v="30409780"/>
    <s v="30409780-FACTIBILIDAD"/>
    <s v="30409780"/>
    <m/>
    <n v="31"/>
    <s v="REGIONAL"/>
    <m/>
    <e v="#N/A"/>
    <s v="REPOSICION COMPLEJO FRONTERIZO CARDENAL SAMORE"/>
    <n v="435192000"/>
    <n v="0"/>
    <n v="60000000"/>
    <n v="0"/>
    <n v="0"/>
    <n v="0"/>
    <n v="0"/>
    <n v="0"/>
    <n v="0"/>
    <n v="0"/>
    <n v="0"/>
    <n v="0"/>
    <n v="0"/>
    <n v="0"/>
    <n v="0"/>
    <n v="0"/>
    <n v="0"/>
    <n v="0"/>
    <n v="0"/>
    <n v="0"/>
    <n v="60000000"/>
    <n v="375192000"/>
    <s v="EN EJECUCION"/>
    <x v="1"/>
  </r>
  <r>
    <x v="1"/>
    <s v="A"/>
    <x v="3"/>
    <x v="5"/>
    <x v="36"/>
    <x v="1"/>
    <s v="EJECUCION"/>
    <n v="30133755"/>
    <s v="30133755-EJECUCION"/>
    <s v="30133755"/>
    <m/>
    <n v="31"/>
    <s v="REGIONAL"/>
    <m/>
    <e v="#N/A"/>
    <s v="CONSERVACION RED VIAL DE VARIOS CAMINOS PAVIMENTADOS AÑO 2013 (C33)"/>
    <n v="8635926000"/>
    <n v="399866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637265000"/>
    <s v="EN EJECUCION"/>
    <x v="2"/>
  </r>
  <r>
    <x v="5"/>
    <s v="N"/>
    <x v="6"/>
    <x v="5"/>
    <x v="36"/>
    <x v="2"/>
    <s v="EJECUCION"/>
    <n v="40007519"/>
    <s v="40007519-EJECUCION"/>
    <s v="40007519"/>
    <m/>
    <n v="31"/>
    <s v="REGIONAL"/>
    <m/>
    <e v="#N/A"/>
    <s v="ANALISIS DE PROBLEMATICAS EN RELLENOS SANITARIOS EN EJECUCION"/>
    <n v="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000"/>
    <s v="EN EJECUCION"/>
    <x v="1"/>
  </r>
  <r>
    <x v="6"/>
    <s v="N"/>
    <x v="5"/>
    <x v="5"/>
    <x v="36"/>
    <x v="2"/>
    <s v="EJECUCION"/>
    <s v="S/C"/>
    <s v="S/C-EJECUCION"/>
    <s v="S/C"/>
    <m/>
    <n v="31"/>
    <m/>
    <m/>
    <e v="#N/A"/>
    <s v="COMPENSACIONES POR DAÑOS A TERCEROS Y/O A LA PROPIEDAD"/>
    <n v="30521000"/>
    <n v="0"/>
    <n v="30521000"/>
    <n v="0"/>
    <n v="0"/>
    <n v="0"/>
    <n v="0"/>
    <n v="0"/>
    <n v="0"/>
    <n v="0"/>
    <n v="0"/>
    <n v="0"/>
    <n v="12178594"/>
    <n v="17501216"/>
    <n v="0"/>
    <n v="29679810"/>
    <n v="29679810"/>
    <n v="0"/>
    <n v="0"/>
    <n v="29679810"/>
    <n v="841190"/>
    <n v="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3"/>
    <s v="P"/>
    <x v="5"/>
    <x v="5"/>
    <x v="36"/>
    <x v="2"/>
    <s v="EJECUCION"/>
    <n v="30415731"/>
    <s v="30415731-EJECUCION"/>
    <s v="30415731"/>
    <m/>
    <n v="31"/>
    <s v="REGIONAL"/>
    <m/>
    <e v="#N/A"/>
    <s v="EQUIPAMIENTO PLANTAS  POTABILIZADORAS DE EMERGENCIA(C33)"/>
    <n v="6690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9066000"/>
    <s v="CON CONVENIO"/>
    <x v="2"/>
  </r>
  <r>
    <x v="3"/>
    <s v="N"/>
    <x v="5"/>
    <x v="5"/>
    <x v="36"/>
    <x v="2"/>
    <s v="EJECUCION"/>
    <n v="30137152"/>
    <s v="30137152-EJECUCION"/>
    <s v="30137152"/>
    <m/>
    <n v="31"/>
    <s v="REGIONAL"/>
    <m/>
    <e v="#N/A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7557000"/>
    <s v="CON CONVENIO"/>
    <x v="2"/>
  </r>
  <r>
    <x v="5"/>
    <s v="P"/>
    <x v="6"/>
    <x v="5"/>
    <x v="36"/>
    <x v="2"/>
    <s v="EJECUCION"/>
    <n v="30430874"/>
    <s v="30430874-EJECUCION"/>
    <s v="30430874"/>
    <m/>
    <n v="31"/>
    <s v="REGIONAL"/>
    <m/>
    <e v="#N/A"/>
    <s v="ACTUALIZACION, MODIFICACION Y REESTRUCTURACION DE LA PROPUESTA PROT (C33)"/>
    <n v="4034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3457000"/>
    <s v="EN TRAMITE"/>
    <x v="2"/>
  </r>
  <r>
    <x v="3"/>
    <s v="N"/>
    <x v="1"/>
    <x v="5"/>
    <x v="36"/>
    <x v="2"/>
    <s v="EJECUCION"/>
    <n v="30488894"/>
    <s v="30488894-EJECUCION"/>
    <s v="30488894"/>
    <m/>
    <n v="31"/>
    <s v="REGIONAL"/>
    <m/>
    <e v="#N/A"/>
    <s v="ADQUISICION EQUIPOS Y EQUIPAMIENTO PARA HABILITACION PABELLON CMA (C33)"/>
    <n v="1055427000"/>
    <n v="0"/>
    <n v="760964088"/>
    <n v="0"/>
    <n v="0"/>
    <n v="0"/>
    <n v="0"/>
    <n v="0"/>
    <n v="0"/>
    <n v="0"/>
    <n v="0"/>
    <n v="0"/>
    <n v="0"/>
    <n v="0"/>
    <n v="0"/>
    <n v="0"/>
    <n v="0"/>
    <n v="0"/>
    <n v="0"/>
    <n v="0"/>
    <n v="760964088"/>
    <n v="294462912"/>
    <s v="SOLICITUD SSR"/>
    <x v="2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2"/>
    <s v="N"/>
    <x v="5"/>
    <x v="5"/>
    <x v="36"/>
    <x v="2"/>
    <s v="EJECUCION"/>
    <n v="40005575"/>
    <s v="40005575-EJECUCION"/>
    <s v="40005575"/>
    <m/>
    <n v="31"/>
    <s v="REGIONAL"/>
    <m/>
    <e v="#N/A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0"/>
    <n v="2500000000"/>
    <n v="2500000000"/>
    <n v="2500000000"/>
    <n v="0"/>
    <n v="0"/>
    <n v="2500000000"/>
    <n v="0"/>
    <n v="0"/>
    <s v="TERMINADO"/>
    <x v="5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REGIONA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2"/>
    <s v="A"/>
    <x v="6"/>
    <x v="6"/>
    <x v="36"/>
    <x v="2"/>
    <s v="SEREMI DE MEDIO AMBIENTE"/>
    <n v="30136269"/>
    <s v="30136269-SEREMI DE MEDIO AMBIENTE"/>
    <s v="30136269"/>
    <m/>
    <n v="31"/>
    <s v="REGIONAL"/>
    <m/>
    <e v="#N/A"/>
    <s v="PROGRAMA RECAMBIO CALEFACTORES CIUDAD OSORNO"/>
    <n v="1500000000"/>
    <n v="624866319"/>
    <n v="307800000"/>
    <n v="0"/>
    <n v="0"/>
    <n v="0"/>
    <n v="0"/>
    <n v="0"/>
    <n v="0"/>
    <n v="0"/>
    <n v="0"/>
    <n v="0"/>
    <n v="0"/>
    <n v="0"/>
    <n v="0"/>
    <n v="0"/>
    <n v="0"/>
    <n v="307800000"/>
    <n v="0"/>
    <n v="307800000"/>
    <n v="0"/>
    <n v="567333681"/>
    <s v="EN EJECUCION"/>
    <x v="5"/>
  </r>
  <r>
    <x v="2"/>
    <s v="A"/>
    <x v="6"/>
    <x v="6"/>
    <x v="36"/>
    <x v="2"/>
    <s v="SEREMI DE MEDIO AMBIENTE"/>
    <n v="30136320"/>
    <s v="30136320-SEREMI DE MEDIO AMBIENTE"/>
    <s v="30136320"/>
    <m/>
    <n v="31"/>
    <s v="REGIONAL"/>
    <m/>
    <e v="#N/A"/>
    <s v="PROTECCION APLICACION MODELO USO SUST. EN PAISAJE CONSERV. CHILOE "/>
    <n v="600000000"/>
    <n v="32047278"/>
    <n v="185814342"/>
    <n v="0"/>
    <n v="0"/>
    <n v="0"/>
    <n v="0"/>
    <n v="12644"/>
    <n v="0"/>
    <n v="24060657"/>
    <n v="24073301"/>
    <n v="24073301"/>
    <n v="0"/>
    <n v="2652064"/>
    <n v="2698832"/>
    <n v="5350896"/>
    <n v="29424197"/>
    <n v="2390145"/>
    <n v="136964169"/>
    <n v="168778511"/>
    <n v="17035831"/>
    <n v="382138380"/>
    <s v="EN EJECUCION"/>
    <x v="5"/>
  </r>
  <r>
    <x v="2"/>
    <s v="A"/>
    <x v="12"/>
    <x v="6"/>
    <x v="36"/>
    <x v="2"/>
    <s v="INDAP"/>
    <n v="30137060"/>
    <s v="30137060-INDAP"/>
    <s v="30137060"/>
    <m/>
    <n v="31"/>
    <s v="REGIONAL"/>
    <m/>
    <e v="#N/A"/>
    <s v="TRANSFERENCIA PROGRAMAS DE INVERSIONES PRODUCTIVAS EN FAMILIAS USUARIAS DE PROGRAMAS DE ASESORIA INDAP"/>
    <n v="2332740000"/>
    <n v="1317041682"/>
    <n v="489519682"/>
    <n v="0"/>
    <n v="0"/>
    <n v="46143318"/>
    <n v="46143318"/>
    <n v="0"/>
    <n v="0"/>
    <n v="172001878"/>
    <n v="172001878"/>
    <n v="218145196"/>
    <n v="0"/>
    <n v="0"/>
    <n v="0"/>
    <n v="0"/>
    <n v="218145196"/>
    <n v="0"/>
    <n v="0"/>
    <n v="218145196"/>
    <n v="271374486"/>
    <n v="526178636"/>
    <s v="EN EJECUCION"/>
    <x v="5"/>
  </r>
  <r>
    <x v="2"/>
    <s v="A"/>
    <x v="12"/>
    <x v="6"/>
    <x v="36"/>
    <x v="2"/>
    <s v="INDAP"/>
    <n v="30433775"/>
    <s v="30433775-INDAP"/>
    <s v="30433775"/>
    <m/>
    <n v="31"/>
    <s v="REGIONAL"/>
    <m/>
    <e v="#N/A"/>
    <s v="MEJORAMIENTO DE SUELOS  EN TERRITORIOS INDIGENAS"/>
    <n v="500000000"/>
    <n v="7766711"/>
    <n v="312648612"/>
    <n v="0"/>
    <n v="0"/>
    <n v="0"/>
    <n v="0"/>
    <n v="0"/>
    <n v="0"/>
    <n v="18054384"/>
    <n v="18054384"/>
    <n v="18054384"/>
    <n v="0"/>
    <n v="0"/>
    <n v="6265700"/>
    <n v="6265700"/>
    <n v="24320084"/>
    <n v="0"/>
    <n v="280687036"/>
    <n v="305007120"/>
    <n v="7641492"/>
    <n v="179584677"/>
    <s v="EN EJECUCION"/>
    <x v="5"/>
  </r>
  <r>
    <x v="2"/>
    <s v="A"/>
    <x v="12"/>
    <x v="6"/>
    <x v="36"/>
    <x v="9"/>
    <s v="INDAP"/>
    <n v="30136317"/>
    <s v="30136317-INDAP"/>
    <s v="30136317"/>
    <m/>
    <n v="31"/>
    <s v="REGIONAL"/>
    <m/>
    <e v="#N/A"/>
    <s v="CAPACITACION ASESORIA TECNICA EN TURISMO RURAL PARA PEQUEÑOS AGRICULTORES"/>
    <n v="191000000"/>
    <n v="78350572"/>
    <n v="49581000"/>
    <n v="0"/>
    <n v="0"/>
    <n v="0"/>
    <n v="0"/>
    <n v="0"/>
    <n v="0"/>
    <n v="49581000"/>
    <n v="49581000"/>
    <n v="49581000"/>
    <n v="0"/>
    <n v="0"/>
    <n v="0"/>
    <n v="0"/>
    <n v="49581000"/>
    <n v="0"/>
    <n v="0"/>
    <n v="49581000"/>
    <n v="0"/>
    <n v="63068428"/>
    <s v="EN EJECUCION"/>
    <x v="5"/>
  </r>
  <r>
    <x v="2"/>
    <s v="A"/>
    <x v="12"/>
    <x v="6"/>
    <x v="36"/>
    <x v="9"/>
    <s v="INDAP"/>
    <n v="30378428"/>
    <s v="30378428-INDAP"/>
    <s v="30378428"/>
    <m/>
    <n v="31"/>
    <s v="REGIONAL"/>
    <m/>
    <e v="#N/A"/>
    <s v="SANEAMIENTO ASESORIA LEGAL Y TECNICA  CONSOLIDACION DE LA TENENCIA IMPERFECTA  DE TIERRAS"/>
    <n v="563347000"/>
    <n v="152013727"/>
    <n v="44252493"/>
    <n v="0"/>
    <n v="0"/>
    <n v="0"/>
    <n v="0"/>
    <n v="0"/>
    <n v="0"/>
    <n v="0"/>
    <n v="0"/>
    <n v="0"/>
    <n v="0"/>
    <n v="0"/>
    <n v="44252493"/>
    <n v="44252493"/>
    <n v="44252493"/>
    <n v="0"/>
    <n v="0"/>
    <n v="44252493"/>
    <n v="0"/>
    <n v="367080780"/>
    <s v="EN EJECUCION"/>
    <x v="5"/>
  </r>
  <r>
    <x v="2"/>
    <s v="N"/>
    <x v="12"/>
    <x v="6"/>
    <x v="36"/>
    <x v="2"/>
    <s v="SAG"/>
    <n v="30482019"/>
    <s v="30482019-SAG"/>
    <s v="30482019"/>
    <m/>
    <n v="31"/>
    <s v="REGIONAL"/>
    <m/>
    <e v="#N/A"/>
    <s v="ERRADICACION VISON DE LA REGION DE LOS LAGOS"/>
    <n v="400000000"/>
    <n v="0"/>
    <n v="150000000"/>
    <n v="0"/>
    <n v="0"/>
    <n v="0"/>
    <n v="0"/>
    <n v="0"/>
    <n v="7145796"/>
    <n v="0"/>
    <n v="7145796"/>
    <n v="7145796"/>
    <n v="0"/>
    <n v="0"/>
    <n v="0"/>
    <n v="0"/>
    <n v="7145796"/>
    <n v="0"/>
    <n v="11709600"/>
    <n v="18855396"/>
    <n v="131144604"/>
    <n v="250000000"/>
    <s v="EN EJECUCION"/>
    <x v="5"/>
  </r>
  <r>
    <x v="2"/>
    <s v="A"/>
    <x v="12"/>
    <x v="6"/>
    <x v="36"/>
    <x v="2"/>
    <s v="SAG"/>
    <n v="30482027"/>
    <s v="30482027-SAG"/>
    <s v="30482027"/>
    <m/>
    <n v="31"/>
    <s v="REGIONAL"/>
    <m/>
    <e v="#N/A"/>
    <s v="ERRADICACION DE LA BRUCELOSIS BOVINA"/>
    <n v="500000000"/>
    <n v="20999364"/>
    <n v="135000000"/>
    <n v="0"/>
    <n v="0"/>
    <n v="0"/>
    <n v="0"/>
    <n v="0"/>
    <n v="0"/>
    <n v="0"/>
    <n v="0"/>
    <n v="0"/>
    <n v="0"/>
    <n v="1736402"/>
    <n v="359863"/>
    <n v="2096265"/>
    <n v="2096265"/>
    <n v="30709532"/>
    <n v="0"/>
    <n v="32805797"/>
    <n v="102194203"/>
    <n v="344000636"/>
    <s v="EN EJECUCION"/>
    <x v="5"/>
  </r>
  <r>
    <x v="2"/>
    <s v="A"/>
    <x v="10"/>
    <x v="6"/>
    <x v="36"/>
    <x v="2"/>
    <s v="SERCOTEC"/>
    <n v="30349427"/>
    <s v="30349427-SERCOTEC"/>
    <s v="30349427"/>
    <m/>
    <n v="31"/>
    <s v="REGIONAL"/>
    <m/>
    <e v="#N/A"/>
    <s v="TRANSFERENCIA MEJORAMIENTO DE LA PRODUCTIVIDAD EN AREAS DE MANEJO II"/>
    <n v="540800000"/>
    <n v="211243811"/>
    <n v="166300000"/>
    <n v="0"/>
    <n v="0"/>
    <n v="0"/>
    <n v="0"/>
    <n v="0"/>
    <n v="0"/>
    <n v="0"/>
    <n v="0"/>
    <n v="0"/>
    <n v="0"/>
    <n v="0"/>
    <n v="0"/>
    <n v="0"/>
    <n v="0"/>
    <n v="156236330"/>
    <n v="0"/>
    <n v="156236330"/>
    <n v="10063670"/>
    <n v="163256189"/>
    <s v="EN EJECUCION"/>
    <x v="5"/>
  </r>
  <r>
    <x v="2"/>
    <s v="A"/>
    <x v="11"/>
    <x v="6"/>
    <x v="36"/>
    <x v="2"/>
    <s v="SERCOTEC"/>
    <n v="30440729"/>
    <s v="30440729-SERCOTEC"/>
    <s v="30440729"/>
    <m/>
    <n v="31"/>
    <s v="REGIONAL"/>
    <m/>
    <e v="#N/A"/>
    <s v="PROGRAMA APOYO INTEGRAL A LAS FERIAS LIBRES"/>
    <n v="320000000"/>
    <n v="166490237"/>
    <n v="25600000"/>
    <n v="0"/>
    <n v="0"/>
    <n v="0"/>
    <n v="0"/>
    <n v="0"/>
    <n v="0"/>
    <n v="0"/>
    <n v="0"/>
    <n v="0"/>
    <n v="0"/>
    <n v="0"/>
    <n v="0"/>
    <n v="0"/>
    <n v="0"/>
    <n v="0"/>
    <n v="0"/>
    <n v="0"/>
    <n v="25600000"/>
    <n v="127909763"/>
    <s v="EN EJECUCION"/>
    <x v="5"/>
  </r>
  <r>
    <x v="2"/>
    <s v="A"/>
    <x v="12"/>
    <x v="6"/>
    <x v="36"/>
    <x v="2"/>
    <s v="SERCOTEC"/>
    <n v="30351343"/>
    <s v="30351343-SERCOTEC"/>
    <s v="30351343"/>
    <m/>
    <n v="31"/>
    <s v="REGIONAL"/>
    <m/>
    <e v="#N/A"/>
    <s v="CAPACITACION Y VALORIZACION DE PRODUCTOS AGROPECUARIOS"/>
    <n v="450000000"/>
    <n v="20000000"/>
    <n v="75000000"/>
    <n v="0"/>
    <n v="0"/>
    <n v="0"/>
    <n v="0"/>
    <n v="0"/>
    <n v="0"/>
    <n v="71400000"/>
    <n v="71400000"/>
    <n v="71400000"/>
    <n v="0"/>
    <n v="0"/>
    <n v="0"/>
    <n v="0"/>
    <n v="71400000"/>
    <n v="204590"/>
    <n v="0"/>
    <n v="71604590"/>
    <n v="3395410"/>
    <n v="355000000"/>
    <s v="EN EJECUCION"/>
    <x v="5"/>
  </r>
  <r>
    <x v="2"/>
    <s v="A"/>
    <x v="12"/>
    <x v="6"/>
    <x v="36"/>
    <x v="2"/>
    <s v="SEREMI DE AGRICULTURA "/>
    <n v="30481688"/>
    <s v="30481688-SEREMI DE AGRICULTURA "/>
    <s v="30481688"/>
    <m/>
    <n v="31"/>
    <s v="REGIONAL"/>
    <m/>
    <e v="#N/A"/>
    <s v="CAPACITACION Y FOMENTO AGROECOLOGIA  Y PRODUCCION AGRICULTURA"/>
    <n v="500000000"/>
    <n v="57601935"/>
    <n v="225199000"/>
    <n v="0"/>
    <n v="0"/>
    <n v="0"/>
    <n v="0"/>
    <n v="0"/>
    <n v="0"/>
    <n v="0"/>
    <n v="0"/>
    <n v="0"/>
    <n v="60249190"/>
    <n v="36166511"/>
    <n v="55328000"/>
    <n v="151743701"/>
    <n v="151743701"/>
    <n v="0"/>
    <n v="41285441"/>
    <n v="193029142"/>
    <n v="32169858"/>
    <n v="217199065"/>
    <s v="EN EJECUCION"/>
    <x v="5"/>
  </r>
  <r>
    <x v="2"/>
    <s v="A"/>
    <x v="10"/>
    <x v="6"/>
    <x v="36"/>
    <x v="2"/>
    <s v="SERNAPESCA"/>
    <n v="30343724"/>
    <s v="30343724-SERNAPESCA"/>
    <s v="30343724"/>
    <m/>
    <n v="31"/>
    <s v="REGIONAL"/>
    <m/>
    <e v="#N/A"/>
    <s v="PROGRAMA FOMENTO Y DESARROLLO PESCA ARTESANAL REGION DE LOS LAGOS 2014-2016"/>
    <n v="2160000000"/>
    <n v="971968483"/>
    <n v="335896946"/>
    <n v="0"/>
    <n v="0"/>
    <n v="0"/>
    <n v="0"/>
    <n v="112036256"/>
    <n v="54292435"/>
    <n v="555555"/>
    <n v="166884246"/>
    <n v="166884246"/>
    <n v="0"/>
    <n v="5094408"/>
    <n v="5555555"/>
    <n v="10649963"/>
    <n v="177534209"/>
    <n v="555555"/>
    <n v="5553955"/>
    <n v="183643719"/>
    <n v="152253227"/>
    <n v="852134571"/>
    <s v="EN EJECUCION"/>
    <x v="5"/>
  </r>
  <r>
    <x v="2"/>
    <s v="A"/>
    <x v="10"/>
    <x v="6"/>
    <x v="36"/>
    <x v="2"/>
    <s v="SUBPESCA"/>
    <n v="30398233"/>
    <s v="30398233-SUBPESCA"/>
    <s v="30398233"/>
    <m/>
    <n v="31"/>
    <s v="REGIONAL"/>
    <m/>
    <e v="#N/A"/>
    <s v="RECUPERACION DE DIVERSIDAD PROD DE LA PESCA ARTESANAL"/>
    <n v="900002100"/>
    <n v="1833333"/>
    <n v="389880010"/>
    <n v="0"/>
    <n v="0"/>
    <n v="0"/>
    <n v="0"/>
    <n v="0"/>
    <n v="194322338"/>
    <n v="124058672"/>
    <n v="318381010"/>
    <n v="318381010"/>
    <n v="62937000"/>
    <n v="0"/>
    <n v="6368500"/>
    <n v="69305500"/>
    <n v="387686510"/>
    <n v="0"/>
    <n v="1193680"/>
    <n v="388880190"/>
    <n v="999820"/>
    <n v="508288757"/>
    <s v="EN EJECUCION"/>
    <x v="5"/>
  </r>
  <r>
    <x v="2"/>
    <s v="A"/>
    <x v="11"/>
    <x v="6"/>
    <x v="36"/>
    <x v="2"/>
    <s v="SUBPESCA"/>
    <n v="30342025"/>
    <s v="30342025-SUBPESCA"/>
    <s v="30342025"/>
    <m/>
    <n v="31"/>
    <s v="REGIONAL"/>
    <m/>
    <e v="#N/A"/>
    <s v="TRANSFERENCIA GESTION DEL TERRITORIO TURISTICO, REGION DE LOS LAGOS "/>
    <n v="700000000"/>
    <n v="285768614"/>
    <n v="179500000"/>
    <n v="0"/>
    <n v="0"/>
    <n v="11274343"/>
    <n v="11274343"/>
    <n v="4591707"/>
    <n v="10479907"/>
    <n v="4598740"/>
    <n v="19670354"/>
    <n v="30944697"/>
    <n v="5149582"/>
    <n v="6983193"/>
    <n v="3535958"/>
    <n v="15668733"/>
    <n v="46613430"/>
    <n v="9560358"/>
    <n v="94015017"/>
    <n v="150188805"/>
    <n v="29311195"/>
    <n v="234731386"/>
    <s v="EN EJECUCION"/>
    <x v="5"/>
  </r>
  <r>
    <x v="2"/>
    <s v="A"/>
    <x v="11"/>
    <x v="6"/>
    <x v="36"/>
    <x v="9"/>
    <s v="SERNATUR"/>
    <n v="30405874"/>
    <s v="30405874-SERNATUR"/>
    <s v="30405874"/>
    <m/>
    <n v="31"/>
    <s v="REGIONAL"/>
    <m/>
    <e v="#N/A"/>
    <s v="CAPACITACION NUCLEOS GESTORES TERRITORIOS PIRDT"/>
    <n v="413277000"/>
    <n v="253421837"/>
    <n v="119498050"/>
    <n v="0"/>
    <n v="0"/>
    <n v="0"/>
    <n v="0"/>
    <n v="29258000"/>
    <n v="26276800"/>
    <n v="16940000"/>
    <n v="72474800"/>
    <n v="72474800"/>
    <n v="0"/>
    <n v="0"/>
    <n v="0"/>
    <n v="0"/>
    <n v="72474800"/>
    <n v="0"/>
    <n v="47023250"/>
    <n v="119498050"/>
    <n v="0"/>
    <n v="40357113"/>
    <s v="EN EJECUCION"/>
    <x v="5"/>
  </r>
  <r>
    <x v="2"/>
    <s v="A"/>
    <x v="12"/>
    <x v="6"/>
    <x v="36"/>
    <x v="2"/>
    <s v="CONADI"/>
    <n v="30363825"/>
    <s v="30363825-CONADI"/>
    <s v="30363825"/>
    <m/>
    <n v="31"/>
    <s v="REGIONAL"/>
    <m/>
    <e v="#N/A"/>
    <s v="TRANSFERENCIA APOYO A LA COMPETITIVIDAD PRODUCTORES MAPUCHES"/>
    <n v="1000000000"/>
    <n v="334999998"/>
    <n v="583330161"/>
    <n v="0"/>
    <n v="0"/>
    <n v="8204800"/>
    <n v="8204800"/>
    <n v="26979238"/>
    <n v="59431082"/>
    <n v="161884880"/>
    <n v="248295200"/>
    <n v="256500000"/>
    <n v="0"/>
    <n v="90958116"/>
    <n v="0"/>
    <n v="90958116"/>
    <n v="347458116"/>
    <n v="102827206"/>
    <n v="48301000"/>
    <n v="498586322"/>
    <n v="84743839"/>
    <n v="81669841"/>
    <s v="EN EJECUCION"/>
    <x v="5"/>
  </r>
  <r>
    <x v="2"/>
    <s v="A"/>
    <x v="1"/>
    <x v="6"/>
    <x v="36"/>
    <x v="2"/>
    <s v="CONADI"/>
    <n v="30434988"/>
    <s v="30434988-CONADI"/>
    <s v="30434988"/>
    <m/>
    <n v="31"/>
    <s v="REGIONAL"/>
    <m/>
    <e v="#N/A"/>
    <s v="TRANSFERENCIA PROGRAMA INTEGRAL DE RIEGO REGION DE LOS LAGOS"/>
    <n v="2000000000"/>
    <n v="532448249"/>
    <n v="127614603"/>
    <n v="0"/>
    <n v="0"/>
    <n v="3533472"/>
    <n v="3533472"/>
    <n v="6977085"/>
    <n v="2648314"/>
    <n v="0"/>
    <n v="9625399"/>
    <n v="13158871"/>
    <n v="0"/>
    <n v="4950382"/>
    <n v="0"/>
    <n v="4950382"/>
    <n v="18109253"/>
    <n v="5155892"/>
    <n v="104349458"/>
    <n v="127614603"/>
    <n v="0"/>
    <n v="1339937148"/>
    <s v="EN EJECUCION"/>
    <x v="5"/>
  </r>
  <r>
    <x v="2"/>
    <s v="A"/>
    <x v="11"/>
    <x v="6"/>
    <x v="36"/>
    <x v="2"/>
    <s v="FOSIS"/>
    <n v="30364279"/>
    <s v="30364279-FOSIS"/>
    <s v="30364279"/>
    <m/>
    <n v="31"/>
    <s v="REGIONAL"/>
    <m/>
    <e v="#N/A"/>
    <s v="TRANSFERENCIA PROGRAMA  FOMENTO PRODUCTIVO ASOCIATIVO 2 REGION DE LOS LAGOS"/>
    <n v="998461686"/>
    <n v="994077298"/>
    <n v="4384388"/>
    <n v="0"/>
    <n v="0"/>
    <n v="0"/>
    <n v="0"/>
    <n v="0"/>
    <n v="0"/>
    <n v="0"/>
    <n v="0"/>
    <n v="0"/>
    <n v="0"/>
    <n v="0"/>
    <n v="0"/>
    <n v="0"/>
    <n v="0"/>
    <n v="0"/>
    <n v="0"/>
    <n v="0"/>
    <n v="4384388"/>
    <n v="0"/>
    <s v="EN EJECUCION"/>
    <x v="5"/>
  </r>
  <r>
    <x v="2"/>
    <s v="A"/>
    <x v="1"/>
    <x v="6"/>
    <x v="36"/>
    <x v="2"/>
    <s v="COMISION NACIONAL DE RIEGO"/>
    <n v="30135830"/>
    <s v="30135830-COMISION NACIONAL DE RIEGO"/>
    <s v="30135830"/>
    <m/>
    <n v="31"/>
    <s v="REGIONAL"/>
    <m/>
    <e v="#N/A"/>
    <s v="TRANSFERENCIA  TECNOLOGICA PREVENCION PRECOZ DE NEOPLASIAS COLORECTALES"/>
    <n v="200000000"/>
    <n v="152279000"/>
    <n v="28195000"/>
    <n v="0"/>
    <n v="0"/>
    <n v="0"/>
    <n v="0"/>
    <n v="13195000"/>
    <n v="0"/>
    <n v="0"/>
    <n v="13195000"/>
    <n v="13195000"/>
    <n v="2994376"/>
    <n v="5228141"/>
    <n v="0"/>
    <n v="8222517"/>
    <n v="21417517"/>
    <n v="2275000"/>
    <n v="1404000"/>
    <n v="25096517"/>
    <n v="3098483"/>
    <n v="19526000"/>
    <s v="EN EJECUCION"/>
    <x v="5"/>
  </r>
  <r>
    <x v="2"/>
    <s v="P"/>
    <x v="11"/>
    <x v="6"/>
    <x v="37"/>
    <x v="2"/>
    <s v="FOSIS"/>
    <n v="30482658"/>
    <s v="30482658-FOSIS"/>
    <s v="30482658"/>
    <m/>
    <n v="31"/>
    <s v="FOMENTO"/>
    <m/>
    <e v="#N/A"/>
    <s v="CAPACITACION Y FORTALECIMIENTO PERSONAS MAYORES"/>
    <n v="230000000"/>
    <n v="0"/>
    <n v="150000000"/>
    <n v="0"/>
    <n v="0"/>
    <n v="0"/>
    <n v="0"/>
    <n v="0"/>
    <n v="0"/>
    <n v="0"/>
    <n v="0"/>
    <n v="0"/>
    <n v="0"/>
    <n v="0"/>
    <n v="0"/>
    <n v="0"/>
    <n v="0"/>
    <n v="0"/>
    <n v="144113349"/>
    <n v="144113349"/>
    <n v="5886651"/>
    <n v="80000000"/>
    <s v="EN EJECUCION"/>
    <x v="5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2"/>
    <s v="A"/>
    <x v="10"/>
    <x v="6"/>
    <x v="36"/>
    <x v="2"/>
    <s v="SERCOTEC"/>
    <n v="30135459"/>
    <s v="30135459-SERCOTEC"/>
    <s v="30135459"/>
    <m/>
    <n v="31"/>
    <s v="REGIONAL"/>
    <m/>
    <e v="#N/A"/>
    <s v="TRANSFERENCIA INVERSION EN LA MIPE DEL MEJILLON CHILENO"/>
    <n v="917732000"/>
    <n v="772970293"/>
    <n v="144761707"/>
    <n v="0"/>
    <n v="0"/>
    <n v="0"/>
    <n v="0"/>
    <n v="0"/>
    <n v="0"/>
    <n v="0"/>
    <n v="0"/>
    <n v="0"/>
    <n v="0"/>
    <n v="0"/>
    <n v="0"/>
    <n v="0"/>
    <n v="0"/>
    <n v="0"/>
    <n v="0"/>
    <n v="0"/>
    <n v="144761707"/>
    <n v="0"/>
    <s v="TERMINADO"/>
    <x v="5"/>
  </r>
  <r>
    <x v="2"/>
    <s v="A"/>
    <x v="12"/>
    <x v="6"/>
    <x v="36"/>
    <x v="2"/>
    <s v="SERCOTEC"/>
    <n v="30464733"/>
    <s v="30464733-SERCOTEC"/>
    <s v="30464733"/>
    <m/>
    <n v="31"/>
    <s v="REGIONAL"/>
    <m/>
    <e v="#N/A"/>
    <s v="TRANSFERENCIA EMERGENCIA PRODUCTIVA FERIANTES Y COCINERIAS DEL MAR"/>
    <n v="503414000"/>
    <n v="491888375"/>
    <n v="11525625"/>
    <n v="0"/>
    <n v="0"/>
    <n v="0"/>
    <n v="0"/>
    <n v="0"/>
    <n v="0"/>
    <n v="0"/>
    <n v="0"/>
    <n v="0"/>
    <n v="0"/>
    <n v="0"/>
    <n v="0"/>
    <n v="0"/>
    <n v="0"/>
    <n v="0"/>
    <n v="0"/>
    <n v="0"/>
    <n v="11525625"/>
    <n v="0"/>
    <s v="TERMINADO"/>
    <x v="5"/>
  </r>
  <r>
    <x v="2"/>
    <s v="A"/>
    <x v="7"/>
    <x v="6"/>
    <x v="36"/>
    <x v="2"/>
    <s v="SEREMI DE EDUCACION"/>
    <n v="30106837"/>
    <s v="30106837-SEREMI DE EDUCACION"/>
    <s v="30106837"/>
    <m/>
    <n v="31"/>
    <s v="REGIONAL"/>
    <m/>
    <e v="#N/A"/>
    <s v="TRANSFERENCIA DE HERRAMIENTAS DE VIDA PARA EL APRENDIZAJE"/>
    <n v="1208000000"/>
    <n v="619000000"/>
    <n v="120800000"/>
    <n v="0"/>
    <n v="0"/>
    <n v="0"/>
    <n v="0"/>
    <n v="0"/>
    <n v="0"/>
    <n v="0"/>
    <n v="0"/>
    <n v="0"/>
    <n v="0"/>
    <n v="0"/>
    <n v="0"/>
    <n v="0"/>
    <n v="0"/>
    <n v="0"/>
    <n v="0"/>
    <n v="0"/>
    <n v="120800000"/>
    <n v="468200000"/>
    <s v="TERMINADO"/>
    <x v="5"/>
  </r>
  <r>
    <x v="2"/>
    <s v="A"/>
    <x v="7"/>
    <x v="6"/>
    <x v="36"/>
    <x v="2"/>
    <s v="SEREMI DE EDUCACION"/>
    <n v="30124775"/>
    <s v="30124775-SEREMI DE EDUCACION"/>
    <s v="30124775"/>
    <m/>
    <n v="31"/>
    <s v="REGIONAL"/>
    <m/>
    <e v="#N/A"/>
    <s v="MEJORAMIENTO EDUCACION POBLACION ADULTA X REGION"/>
    <n v="279511000"/>
    <n v="19365000"/>
    <n v="27951100"/>
    <n v="0"/>
    <n v="0"/>
    <n v="0"/>
    <n v="0"/>
    <n v="0"/>
    <n v="0"/>
    <n v="0"/>
    <n v="0"/>
    <n v="0"/>
    <n v="0"/>
    <n v="0"/>
    <n v="0"/>
    <n v="0"/>
    <n v="0"/>
    <n v="0"/>
    <n v="0"/>
    <n v="0"/>
    <n v="27951100"/>
    <n v="232194900"/>
    <s v="TERMINADO"/>
    <x v="5"/>
  </r>
  <r>
    <x v="2"/>
    <s v="A"/>
    <x v="6"/>
    <x v="6"/>
    <x v="36"/>
    <x v="2"/>
    <s v="SEREMI DE MEDIO AMBIENTE"/>
    <n v="30136293"/>
    <s v="30136293-SEREMI DE MEDIO AMBIENTE"/>
    <s v="30136293"/>
    <m/>
    <n v="31"/>
    <s v="REGIONAL"/>
    <m/>
    <e v="#N/A"/>
    <s v="PROGRAMA IMPLEMENTACION DE BUENAS PRACTICAS AMBIENTALES"/>
    <n v="499401976"/>
    <n v="376952739"/>
    <n v="122449237"/>
    <n v="0"/>
    <n v="0"/>
    <n v="51833735"/>
    <n v="51833735"/>
    <n v="722636"/>
    <n v="69659102"/>
    <n v="0"/>
    <n v="70381738"/>
    <n v="122215473"/>
    <n v="0"/>
    <n v="0"/>
    <n v="233764"/>
    <n v="233764"/>
    <n v="122449237"/>
    <n v="0"/>
    <n v="0"/>
    <n v="122449237"/>
    <n v="0"/>
    <n v="0"/>
    <s v="TERMINADO"/>
    <x v="5"/>
  </r>
  <r>
    <x v="2"/>
    <s v="A"/>
    <x v="7"/>
    <x v="6"/>
    <x v="36"/>
    <x v="2"/>
    <s v="SEREMI DE EDUCACION"/>
    <n v="30124802"/>
    <s v="30124802-SEREMI DE EDUCACION"/>
    <s v="30124802"/>
    <m/>
    <n v="31"/>
    <s v="REGIONAL"/>
    <m/>
    <e v="#N/A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1550000"/>
    <s v="TERMINADO"/>
    <x v="5"/>
  </r>
  <r>
    <x v="2"/>
    <s v="A"/>
    <x v="11"/>
    <x v="6"/>
    <x v="36"/>
    <x v="2"/>
    <s v="SEREMI DE EDUCACION"/>
    <n v="30129698"/>
    <s v="30129698-SEREMI DE EDUCACION"/>
    <s v="30129698"/>
    <m/>
    <n v="31"/>
    <s v="REGIONAL"/>
    <m/>
    <e v="#N/A"/>
    <s v="CAPACITACION PERFECCIONAMIENTO ASIGNATURA LENGUA INDIGENA"/>
    <n v="630000000"/>
    <n v="157500000"/>
    <n v="63000000"/>
    <n v="0"/>
    <n v="0"/>
    <n v="0"/>
    <n v="0"/>
    <n v="0"/>
    <n v="0"/>
    <n v="0"/>
    <n v="0"/>
    <n v="0"/>
    <n v="0"/>
    <n v="0"/>
    <n v="0"/>
    <n v="0"/>
    <n v="0"/>
    <n v="0"/>
    <n v="0"/>
    <n v="0"/>
    <n v="63000000"/>
    <n v="409500000"/>
    <s v="TERMINADO"/>
    <x v="5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2"/>
    <s v="P"/>
    <x v="11"/>
    <x v="6"/>
    <x v="37"/>
    <x v="2"/>
    <s v="FOSIS"/>
    <n v="30484364"/>
    <s v="30484364-FOSIS"/>
    <s v="30484364"/>
    <m/>
    <n v="31"/>
    <s v="FOMENTO"/>
    <m/>
    <e v="#N/A"/>
    <s v="CAPACITACION DESARROLLO Y FORTALECIMIENTO PERSONAS DISCAPACITADAS"/>
    <n v="230000000"/>
    <n v="0"/>
    <n v="23000000"/>
    <n v="0"/>
    <n v="0"/>
    <n v="0"/>
    <n v="0"/>
    <n v="0"/>
    <n v="0"/>
    <n v="0"/>
    <n v="0"/>
    <n v="0"/>
    <n v="0"/>
    <n v="0"/>
    <n v="0"/>
    <n v="0"/>
    <n v="0"/>
    <n v="0"/>
    <n v="0"/>
    <n v="0"/>
    <n v="23000000"/>
    <n v="207000000"/>
    <s v="CON CONVENIO"/>
    <x v="5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x v="0"/>
  </r>
  <r>
    <x v="2"/>
    <s v="N"/>
    <x v="10"/>
    <x v="6"/>
    <x v="36"/>
    <x v="2"/>
    <s v="SUBPESCA"/>
    <n v="30398277"/>
    <s v="30398277-SUBPESCA"/>
    <s v="30398277"/>
    <m/>
    <n v="31"/>
    <s v="REGIONAL"/>
    <m/>
    <e v="#N/A"/>
    <s v="RECUPERACION Y DIVERSIFICACION PRODUCCION ACUICOLA EN PEQUEÑA ESCALA"/>
    <n v="394000000"/>
    <n v="0"/>
    <n v="39400000"/>
    <n v="0"/>
    <n v="0"/>
    <n v="0"/>
    <n v="0"/>
    <n v="0"/>
    <n v="0"/>
    <n v="0"/>
    <n v="0"/>
    <n v="0"/>
    <n v="0"/>
    <n v="0"/>
    <n v="0"/>
    <n v="0"/>
    <n v="0"/>
    <n v="0"/>
    <n v="0"/>
    <n v="0"/>
    <n v="39400000"/>
    <n v="354600000"/>
    <s v="APROBADO CORE"/>
    <x v="5"/>
  </r>
  <r>
    <x v="2"/>
    <s v="N"/>
    <x v="11"/>
    <x v="6"/>
    <x v="36"/>
    <x v="2"/>
    <s v="SERNATUR"/>
    <n v="30399283"/>
    <s v="30399283-SERNATUR"/>
    <s v="30399283"/>
    <m/>
    <n v="31"/>
    <s v="REGIONAL"/>
    <m/>
    <e v="#N/A"/>
    <s v="DIFUSION PROG. DE APLICACION DE ESTRATEGIAS DE PROMOCION"/>
    <n v="12000000"/>
    <n v="0"/>
    <n v="12000000"/>
    <n v="0"/>
    <n v="0"/>
    <n v="0"/>
    <n v="0"/>
    <n v="0"/>
    <n v="0"/>
    <n v="0"/>
    <n v="0"/>
    <n v="0"/>
    <n v="0"/>
    <n v="0"/>
    <n v="0"/>
    <n v="0"/>
    <n v="0"/>
    <n v="0"/>
    <n v="0"/>
    <n v="0"/>
    <n v="12000000"/>
    <n v="0"/>
    <s v="APROBADO CORE"/>
    <x v="5"/>
  </r>
  <r>
    <x v="0"/>
    <m/>
    <x v="0"/>
    <x v="0"/>
    <x v="0"/>
    <x v="0"/>
    <m/>
    <m/>
    <m/>
    <m/>
    <m/>
    <m/>
    <m/>
    <m/>
    <m/>
    <s v="TOTAL DE INICIATIVAS SIN MOV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FOMENTO PATAGONIA VERDE"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x v="0"/>
  </r>
  <r>
    <x v="2"/>
    <s v="P"/>
    <x v="12"/>
    <x v="6"/>
    <x v="37"/>
    <x v="2"/>
    <s v="INDAP"/>
    <n v="30341275"/>
    <s v="30341275-INDAP"/>
    <s v="30341275"/>
    <m/>
    <n v="31"/>
    <s v="FOMENTO"/>
    <m/>
    <e v="#N/A"/>
    <s v="TRANSFERENCIA PROGRAMA REGULARIZACION DERECHO APROVECHAMIENTOS DE AGUA"/>
    <n v="203000000"/>
    <n v="86207000"/>
    <n v="98017776"/>
    <n v="0"/>
    <n v="0"/>
    <n v="0"/>
    <n v="0"/>
    <n v="0"/>
    <n v="0"/>
    <n v="18636889"/>
    <n v="18636889"/>
    <n v="18636889"/>
    <n v="0"/>
    <n v="0"/>
    <n v="0"/>
    <n v="0"/>
    <n v="18636889"/>
    <n v="18546075"/>
    <n v="6652072"/>
    <n v="43835036"/>
    <n v="54182740"/>
    <n v="18775224"/>
    <s v="EN EJECUCION"/>
    <x v="5"/>
  </r>
  <r>
    <x v="2"/>
    <s v="A"/>
    <x v="12"/>
    <x v="6"/>
    <x v="37"/>
    <x v="2"/>
    <s v="INDAP"/>
    <n v="30341323"/>
    <s v="30341323-INDAP"/>
    <s v="30341323"/>
    <m/>
    <n v="31"/>
    <s v="FOMENTO"/>
    <m/>
    <e v="#N/A"/>
    <s v="TRANSFERENCIA FORTALECIMIENTO Y COMPETITIVIDAD DE LA ARTESANIA "/>
    <n v="189316601"/>
    <n v="118572000"/>
    <n v="70744601"/>
    <n v="0"/>
    <n v="0"/>
    <n v="0"/>
    <n v="0"/>
    <n v="0"/>
    <n v="0"/>
    <n v="31494523"/>
    <n v="31494523"/>
    <n v="31494523"/>
    <n v="0"/>
    <n v="2622001"/>
    <n v="4710024"/>
    <n v="7332025"/>
    <n v="38826548"/>
    <n v="1726033"/>
    <n v="7993079"/>
    <n v="48545660"/>
    <n v="22198941"/>
    <n v="0"/>
    <s v="EN EJECUCION"/>
    <x v="5"/>
  </r>
  <r>
    <x v="2"/>
    <s v="A"/>
    <x v="12"/>
    <x v="6"/>
    <x v="37"/>
    <x v="2"/>
    <s v="INDAP"/>
    <n v="30341325"/>
    <s v="30341325-INDAP"/>
    <s v="30341325"/>
    <m/>
    <n v="31"/>
    <s v="FOMENTO"/>
    <m/>
    <e v="#N/A"/>
    <s v="TRANSFERENCIA Y ASESORIA  TECNICA EN TURISMO RURAL II ETAPA"/>
    <n v="355000000"/>
    <n v="90171000"/>
    <n v="159545172"/>
    <n v="0"/>
    <n v="0"/>
    <n v="0"/>
    <n v="0"/>
    <n v="458828"/>
    <n v="0"/>
    <n v="52763750"/>
    <n v="53222578"/>
    <n v="53222578"/>
    <n v="0"/>
    <n v="0"/>
    <n v="0"/>
    <n v="0"/>
    <n v="53222578"/>
    <n v="52500000"/>
    <n v="0"/>
    <n v="105722578"/>
    <n v="53822594"/>
    <n v="105283828"/>
    <s v="EN EJECUCION"/>
    <x v="5"/>
  </r>
  <r>
    <x v="2"/>
    <s v="N"/>
    <x v="12"/>
    <x v="6"/>
    <x v="37"/>
    <x v="2"/>
    <s v="INDAP"/>
    <n v="30341329"/>
    <s v="30341329-INDAP"/>
    <s v="30341329"/>
    <m/>
    <n v="31"/>
    <s v="FOMENTO"/>
    <m/>
    <e v="#N/A"/>
    <s v="TRANSFERENCIA ASESORIA ESPECIALIZADA CONSOLIDACION TENENCIA TIERRA EN AFC"/>
    <n v="309000000"/>
    <n v="136309404"/>
    <n v="78298596"/>
    <n v="0"/>
    <n v="0"/>
    <n v="0"/>
    <n v="0"/>
    <n v="0"/>
    <n v="0"/>
    <n v="7922756"/>
    <n v="7922756"/>
    <n v="7922756"/>
    <n v="0"/>
    <n v="3270470"/>
    <n v="3498050"/>
    <n v="6768520"/>
    <n v="14691276"/>
    <n v="5003098"/>
    <n v="9503434"/>
    <n v="29197808"/>
    <n v="49100788"/>
    <n v="94392000"/>
    <s v="EN EJECUCION"/>
    <x v="5"/>
  </r>
  <r>
    <x v="2"/>
    <s v="N"/>
    <x v="12"/>
    <x v="6"/>
    <x v="36"/>
    <x v="8"/>
    <s v="INDAP"/>
    <n v="30341233"/>
    <s v="30341233-INDAP"/>
    <s v="30341233"/>
    <m/>
    <n v="31"/>
    <s v="REGIONAL"/>
    <m/>
    <n v="30341233"/>
    <s v="TRANSFERENCIA OBRAS MENORES DE RIEGO Y SUMINISTRO DE AGUA AFC"/>
    <n v="769600000"/>
    <n v="426550000"/>
    <n v="327739823"/>
    <n v="0"/>
    <n v="0"/>
    <n v="17550000"/>
    <n v="17550000"/>
    <n v="0"/>
    <n v="0"/>
    <n v="310189823"/>
    <n v="310189823"/>
    <n v="327739823"/>
    <n v="0"/>
    <n v="0"/>
    <n v="0"/>
    <n v="0"/>
    <n v="327739823"/>
    <n v="0"/>
    <n v="0"/>
    <n v="327739823"/>
    <n v="0"/>
    <n v="15310177"/>
    <s v="EN EJECUCION"/>
    <x v="5"/>
  </r>
  <r>
    <x v="2"/>
    <s v="N"/>
    <x v="12"/>
    <x v="6"/>
    <x v="38"/>
    <x v="2"/>
    <s v="SEREMI DE AGRICULTURA"/>
    <n v="30329922"/>
    <s v="30329922-SEREMI DE AGRICULTURA"/>
    <s v="30329922"/>
    <m/>
    <n v="31"/>
    <s v="PROV. LLANQUIHUE"/>
    <m/>
    <e v="#N/A"/>
    <s v="TRANSFERENCIA TECNOLOGICA PARA EL DESARROLLO Y POTENCIAMIENTO DE LA AFC"/>
    <n v="530000000"/>
    <n v="72327909"/>
    <n v="203600000"/>
    <n v="0"/>
    <n v="0"/>
    <n v="0"/>
    <n v="0"/>
    <n v="0"/>
    <n v="0"/>
    <n v="0"/>
    <n v="0"/>
    <n v="0"/>
    <n v="20000000"/>
    <n v="0"/>
    <n v="0"/>
    <n v="20000000"/>
    <n v="20000000"/>
    <n v="0"/>
    <n v="0"/>
    <n v="20000000"/>
    <n v="183600000"/>
    <n v="254072091"/>
    <s v="EN EJECUCION"/>
    <x v="5"/>
  </r>
  <r>
    <x v="2"/>
    <s v="N"/>
    <x v="12"/>
    <x v="6"/>
    <x v="30"/>
    <x v="2"/>
    <s v="SEREMI DE AGRICULTURA"/>
    <n v="30341173"/>
    <s v="30341173-SEREMI DE AGRICULTURA"/>
    <s v="30341173"/>
    <m/>
    <n v="31"/>
    <s v="PROV. CHILOE"/>
    <m/>
    <e v="#N/A"/>
    <s v="TRANSFERENCIA PROGRAMA VALORACION SELLO ORIGEN DE PRODUCTOS SILVOAGROPECUARIOS"/>
    <n v="450000000"/>
    <n v="49745252"/>
    <n v="18000000"/>
    <n v="0"/>
    <n v="0"/>
    <n v="0"/>
    <n v="0"/>
    <n v="0"/>
    <n v="0"/>
    <n v="0"/>
    <n v="0"/>
    <n v="0"/>
    <n v="15000000"/>
    <n v="0"/>
    <n v="0"/>
    <n v="15000000"/>
    <n v="15000000"/>
    <n v="0"/>
    <n v="0"/>
    <n v="15000000"/>
    <n v="3000000"/>
    <n v="382254748"/>
    <s v="EN EJECUCION"/>
    <x v="5"/>
  </r>
  <r>
    <x v="2"/>
    <s v="N"/>
    <x v="12"/>
    <x v="6"/>
    <x v="31"/>
    <x v="2"/>
    <s v="SEREMI DE AGRICULTURA"/>
    <n v="30341175"/>
    <s v="30341175-SEREMI DE AGRICULTURA"/>
    <s v="30341175"/>
    <m/>
    <n v="31"/>
    <s v="CHAITEN"/>
    <m/>
    <e v="#N/A"/>
    <s v="PROGRAMA MEJORAMIENTO GENETICO OVINO/BOVINO TPV"/>
    <n v="600000000"/>
    <n v="80000000"/>
    <n v="28600000"/>
    <n v="0"/>
    <n v="0"/>
    <n v="0"/>
    <n v="0"/>
    <n v="0"/>
    <n v="0"/>
    <n v="0"/>
    <n v="0"/>
    <n v="0"/>
    <n v="25000000"/>
    <n v="0"/>
    <n v="0"/>
    <n v="25000000"/>
    <n v="25000000"/>
    <n v="0"/>
    <n v="245058"/>
    <n v="25245058"/>
    <n v="3354942"/>
    <n v="491400000"/>
    <s v="EN EJECUCION"/>
    <x v="5"/>
  </r>
  <r>
    <x v="2"/>
    <s v="N"/>
    <x v="12"/>
    <x v="6"/>
    <x v="37"/>
    <x v="2"/>
    <s v="SEREMI DE AGRICULTURA"/>
    <n v="30419826"/>
    <s v="30419826-SEREMI DE AGRICULTURA"/>
    <s v="30419826"/>
    <m/>
    <n v="31"/>
    <s v="FOMENTO"/>
    <m/>
    <e v="#N/A"/>
    <s v="CAPACITACION PARA EL FOMENTO AGROFORESTAL EN PALENA Y COCHAMO"/>
    <n v="315000000"/>
    <n v="49500000"/>
    <n v="87195000"/>
    <n v="0"/>
    <n v="0"/>
    <n v="0"/>
    <n v="0"/>
    <n v="0"/>
    <n v="0"/>
    <n v="0"/>
    <n v="0"/>
    <n v="0"/>
    <n v="84195000"/>
    <n v="0"/>
    <n v="0"/>
    <n v="84195000"/>
    <n v="84195000"/>
    <n v="0"/>
    <n v="145529"/>
    <n v="84340529"/>
    <n v="2854471"/>
    <n v="178305000"/>
    <s v="EN EJECUCION"/>
    <x v="5"/>
  </r>
  <r>
    <x v="2"/>
    <s v="N"/>
    <x v="12"/>
    <x v="6"/>
    <x v="37"/>
    <x v="2"/>
    <s v="SAG"/>
    <n v="30341424"/>
    <s v="30341424-SAG"/>
    <s v="30341424"/>
    <m/>
    <n v="31"/>
    <s v="FOMENTO"/>
    <m/>
    <e v="#N/A"/>
    <s v="TRANSFERENCIA MONITOREO SITUACION SANITARIA EN BOVINOS Y OVINOS DEL TPV"/>
    <n v="169500000"/>
    <n v="24997878"/>
    <n v="68999000"/>
    <n v="0"/>
    <n v="0"/>
    <n v="0"/>
    <n v="0"/>
    <n v="0"/>
    <n v="0"/>
    <n v="23028864"/>
    <n v="23028864"/>
    <n v="23028864"/>
    <n v="0"/>
    <n v="1313840"/>
    <n v="174787"/>
    <n v="1488627"/>
    <n v="24517491"/>
    <n v="1154846"/>
    <n v="0"/>
    <n v="25672337"/>
    <n v="43326663"/>
    <n v="75503122"/>
    <s v="EN EJECUCION"/>
    <x v="5"/>
  </r>
  <r>
    <x v="2"/>
    <s v="N"/>
    <x v="12"/>
    <x v="6"/>
    <x v="37"/>
    <x v="8"/>
    <s v="SAG"/>
    <n v="30341439"/>
    <s v="30341439-SAG"/>
    <s v="30341439"/>
    <m/>
    <n v="31"/>
    <s v="FOMENTO"/>
    <m/>
    <n v="30341439"/>
    <s v="TRANSFERENCIA PROGRAMA RECUPERACION SUELO DEGRADADOS EN TPV"/>
    <n v="21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0000000"/>
    <s v="EN EJECUCION"/>
    <x v="5"/>
  </r>
  <r>
    <x v="2"/>
    <s v="N"/>
    <x v="12"/>
    <x v="6"/>
    <x v="37"/>
    <x v="8"/>
    <s v="CORFO"/>
    <n v="30342022"/>
    <s v="30342022-CORFO"/>
    <s v="30342022"/>
    <m/>
    <n v="31"/>
    <s v="FOMENTO"/>
    <m/>
    <n v="30342022"/>
    <s v="TRANSFERENCIA PDT PECUARIO BOVINO Y AGROINDUSTRIAL TPV"/>
    <n v="198000000"/>
    <n v="193245960"/>
    <n v="3882273"/>
    <n v="0"/>
    <n v="0"/>
    <n v="78930"/>
    <n v="78930"/>
    <n v="536512"/>
    <n v="0"/>
    <n v="185212"/>
    <n v="721724"/>
    <n v="800654"/>
    <n v="356870"/>
    <n v="0"/>
    <n v="0"/>
    <n v="356870"/>
    <n v="1157524"/>
    <n v="0"/>
    <n v="2724749"/>
    <n v="3882273"/>
    <n v="0"/>
    <n v="871767"/>
    <s v="EN EJECUCION"/>
    <x v="5"/>
  </r>
  <r>
    <x v="2"/>
    <s v="N"/>
    <x v="10"/>
    <x v="6"/>
    <x v="37"/>
    <x v="8"/>
    <s v="CORFO"/>
    <n v="30341732"/>
    <s v="30341732-CORFO"/>
    <s v="30341732"/>
    <m/>
    <n v="31"/>
    <s v="FOMENTO"/>
    <m/>
    <n v="30341732"/>
    <s v="TRANSFERENCIA FORTALECER PESCA ARTESANAL CHAITEN, HUALAIHUE Y COCHAMO"/>
    <n v="378000000"/>
    <n v="287548000"/>
    <n v="90396492"/>
    <n v="45024120"/>
    <n v="0"/>
    <n v="45248984"/>
    <n v="90273104"/>
    <n v="0"/>
    <n v="0"/>
    <n v="0"/>
    <n v="0"/>
    <n v="90273104"/>
    <n v="0"/>
    <n v="123388"/>
    <n v="0"/>
    <n v="123388"/>
    <n v="90396492"/>
    <n v="0"/>
    <n v="0"/>
    <n v="90396492"/>
    <n v="0"/>
    <n v="55508"/>
    <s v="EN EJECUCION"/>
    <x v="5"/>
  </r>
  <r>
    <x v="2"/>
    <s v="N"/>
    <x v="11"/>
    <x v="6"/>
    <x v="30"/>
    <x v="8"/>
    <s v="CORFO"/>
    <n v="30342073"/>
    <s v="30342073-CORFO"/>
    <s v="30342073"/>
    <m/>
    <n v="31"/>
    <s v="PROV. CHILOE"/>
    <m/>
    <n v="30342073"/>
    <s v="TRANSFERENCIA DESARROLLO SUSTENTABLE DESTINO TURISTICO PATAGONIA VERDE"/>
    <n v="960000000"/>
    <n v="482500000"/>
    <n v="81581375"/>
    <n v="0"/>
    <n v="0"/>
    <n v="31494"/>
    <n v="31494"/>
    <n v="3147855"/>
    <n v="1400000"/>
    <n v="3044238"/>
    <n v="7592093"/>
    <n v="7623587"/>
    <n v="0"/>
    <n v="47400000"/>
    <n v="2800000"/>
    <n v="50200000"/>
    <n v="57823587"/>
    <n v="0"/>
    <n v="3045624"/>
    <n v="60869211"/>
    <n v="20712164"/>
    <n v="395918625"/>
    <s v="EN EJECUCION"/>
    <x v="5"/>
  </r>
  <r>
    <x v="2"/>
    <s v="N"/>
    <x v="11"/>
    <x v="6"/>
    <x v="36"/>
    <x v="8"/>
    <s v="SERCOTEC"/>
    <n v="30345125"/>
    <s v="30345125-SERCOTEC"/>
    <s v="30345125"/>
    <m/>
    <n v="31"/>
    <s v="REGIONAL"/>
    <m/>
    <n v="30345125"/>
    <s v="TRANSFERENCIA FORTALECIMIENTO MICRO Y PEQUEÑA EMPRESA"/>
    <n v="1060000000"/>
    <n v="790964379"/>
    <n v="762833"/>
    <n v="0"/>
    <n v="0"/>
    <n v="0"/>
    <n v="0"/>
    <n v="762833"/>
    <n v="0"/>
    <n v="0"/>
    <n v="762833"/>
    <n v="762833"/>
    <n v="0"/>
    <n v="0"/>
    <n v="0"/>
    <n v="0"/>
    <n v="762833"/>
    <n v="0"/>
    <n v="0"/>
    <n v="762833"/>
    <n v="0"/>
    <n v="268272788"/>
    <s v="EN EJECUCION"/>
    <x v="5"/>
  </r>
  <r>
    <x v="2"/>
    <s v="N"/>
    <x v="11"/>
    <x v="6"/>
    <x v="36"/>
    <x v="8"/>
    <s v="SERNATUR"/>
    <n v="30337226"/>
    <s v="30337226-SERNATUR"/>
    <s v="30337226"/>
    <m/>
    <n v="31"/>
    <s v="REGIONAL"/>
    <m/>
    <n v="30337226"/>
    <s v="TRANSFERENCIA DESARROLLO DEL T.I.E. EN TERRITORIO PATAGONIA VERDE "/>
    <n v="1275000000"/>
    <n v="696647777"/>
    <n v="185335778"/>
    <n v="0"/>
    <n v="0"/>
    <n v="27497121"/>
    <n v="27497121"/>
    <n v="11085475"/>
    <n v="11044145"/>
    <n v="18761805"/>
    <n v="40891425"/>
    <n v="68388546"/>
    <n v="10096431"/>
    <n v="4631801"/>
    <n v="7190836"/>
    <n v="21919068"/>
    <n v="90307614"/>
    <n v="3850121"/>
    <n v="91178043"/>
    <n v="185335778"/>
    <n v="0"/>
    <n v="393016445"/>
    <s v="EN EJECUCION"/>
    <x v="5"/>
  </r>
  <r>
    <x v="2"/>
    <s v="N"/>
    <x v="10"/>
    <x v="6"/>
    <x v="36"/>
    <x v="8"/>
    <s v="SUBPESCA"/>
    <n v="30398531"/>
    <s v="30398531-SUBPESCA"/>
    <s v="30398531"/>
    <m/>
    <n v="31"/>
    <s v="REGIONAL"/>
    <m/>
    <n v="30398531"/>
    <s v="TRANSFERENCIA CAPITAL SEMILLA PARA POTENCIAR LOS SEIS EJES PRODUCTIVOS A DE LA PROVINCIA DE PALENA"/>
    <n v="600000000"/>
    <n v="178556502"/>
    <n v="34647763"/>
    <n v="0"/>
    <n v="0"/>
    <n v="0"/>
    <n v="0"/>
    <n v="0"/>
    <n v="9031108"/>
    <n v="2535537"/>
    <n v="11566645"/>
    <n v="11566645"/>
    <n v="0"/>
    <n v="4605954"/>
    <n v="1146666"/>
    <n v="5752620"/>
    <n v="17319265"/>
    <n v="1665184"/>
    <n v="15663314"/>
    <n v="34647763"/>
    <n v="0"/>
    <n v="386795735"/>
    <s v="EN EJECUCION"/>
    <x v="5"/>
  </r>
  <r>
    <x v="2"/>
    <s v="A"/>
    <x v="12"/>
    <x v="6"/>
    <x v="35"/>
    <x v="8"/>
    <s v="SEREMI DE AGRICULTURA"/>
    <n v="30326872"/>
    <s v="30326872-SEREMI DE AGRICULTURA"/>
    <s v="30326872"/>
    <m/>
    <n v="31"/>
    <s v="PROV. PALENA"/>
    <m/>
    <n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76121"/>
    <s v="EN EJECUCION"/>
    <x v="5"/>
  </r>
  <r>
    <x v="2"/>
    <s v="N"/>
    <x v="6"/>
    <x v="6"/>
    <x v="36"/>
    <x v="8"/>
    <s v="SEREMI DE BIENES NACIONALES"/>
    <n v="30426980"/>
    <s v="30426980-SEREMI DE BIENES NACIONALES"/>
    <s v="30426980"/>
    <m/>
    <n v="31"/>
    <s v="REGIONAL"/>
    <m/>
    <n v="30426980"/>
    <s v="SANEAMIENTO DE LA TENENCIA IRREGULAR DE LA PROPIEDAD PATAGONIA VERDE"/>
    <n v="500000000"/>
    <n v="0"/>
    <n v="110701721"/>
    <n v="0"/>
    <n v="0"/>
    <n v="4119000"/>
    <n v="4119000"/>
    <n v="0"/>
    <n v="4692000"/>
    <n v="3733433"/>
    <n v="8425433"/>
    <n v="12544433"/>
    <n v="3128685"/>
    <n v="2649496"/>
    <n v="3127289"/>
    <n v="8905470"/>
    <n v="21449903"/>
    <n v="16188112"/>
    <n v="35188918"/>
    <n v="72826933"/>
    <n v="37874788"/>
    <n v="389298279"/>
    <s v="EN EJECUCION"/>
    <x v="5"/>
  </r>
  <r>
    <x v="0"/>
    <m/>
    <x v="0"/>
    <x v="0"/>
    <x v="0"/>
    <x v="0"/>
    <m/>
    <m/>
    <m/>
    <m/>
    <m/>
    <m/>
    <m/>
    <m/>
    <m/>
    <s v="TOTAL DE INICIATIVAS EN EJECUCIO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x v="0"/>
  </r>
  <r>
    <x v="2"/>
    <s v="N"/>
    <x v="11"/>
    <x v="6"/>
    <x v="31"/>
    <x v="2"/>
    <s v="SERNAMEG"/>
    <n v="30461825"/>
    <s v="30461825-SERNAMEG"/>
    <s v="30461825"/>
    <m/>
    <n v="31"/>
    <s v="CHAITEN"/>
    <m/>
    <e v="#N/A"/>
    <s v="CAPACITACION TRABAJO EN FIBRA ANIMAL Y VEGETAL MUJERES DE CHAITEN"/>
    <n v="1728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2834000"/>
    <s v="EN EJECUCION"/>
    <x v="5"/>
  </r>
  <r>
    <x v="0"/>
    <m/>
    <x v="0"/>
    <x v="0"/>
    <x v="0"/>
    <x v="0"/>
    <m/>
    <m/>
    <m/>
    <m/>
    <m/>
    <m/>
    <m/>
    <m/>
    <m/>
    <s v="TOTAL DE INICIATIVAS EN CONVENIO Y TRAMI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x v="0"/>
  </r>
  <r>
    <x v="2"/>
    <s v="A"/>
    <x v="11"/>
    <x v="6"/>
    <x v="35"/>
    <x v="8"/>
    <s v="SERCOTEC"/>
    <n v="30342023"/>
    <s v="30342023-SERCOTEC"/>
    <s v="30342023"/>
    <m/>
    <n v="31"/>
    <s v="PROV. PALENA"/>
    <m/>
    <n v="30342023"/>
    <s v="CAPACITACION CENTRO EMPRENDIMIENTO PATAGONIA VERDE "/>
    <n v="602433000"/>
    <n v="184553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7879879"/>
    <s v="TERMINADO"/>
    <x v="5"/>
  </r>
  <r>
    <x v="0"/>
    <m/>
    <x v="0"/>
    <x v="0"/>
    <x v="0"/>
    <x v="0"/>
    <m/>
    <m/>
    <m/>
    <m/>
    <m/>
    <m/>
    <m/>
    <m/>
    <m/>
    <s v="TOTAL DE INICIATIVAS TERMINA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FOMENTO PROVISION PATAGONIA VERD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INICIATIVAS DE FOMENTO A SS.PP.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6"/>
    <x v="36"/>
    <x v="11"/>
    <s v="EJECUCION"/>
    <s v="S/C"/>
    <s v="S/C-EJECUCION"/>
    <s v="S/C"/>
    <m/>
    <n v="31"/>
    <s v="REGIONAL"/>
    <m/>
    <e v="#N/A"/>
    <s v="FONDO INNOVACION Y COMPETITIVIDAD"/>
    <n v="1990433000"/>
    <n v="0"/>
    <n v="1990433000"/>
    <n v="0"/>
    <n v="0"/>
    <n v="0"/>
    <n v="0"/>
    <n v="0"/>
    <n v="0"/>
    <n v="253631000"/>
    <n v="253631000"/>
    <n v="253631000"/>
    <n v="99620000"/>
    <n v="78250000"/>
    <n v="0"/>
    <n v="177870000"/>
    <n v="431501000"/>
    <n v="0"/>
    <n v="0"/>
    <n v="431501000"/>
    <n v="1558932000"/>
    <n v="0"/>
    <s v="APROBADO  LEY "/>
    <x v="5"/>
  </r>
  <r>
    <x v="0"/>
    <m/>
    <x v="0"/>
    <x v="0"/>
    <x v="0"/>
    <x v="0"/>
    <m/>
    <m/>
    <m/>
    <m/>
    <m/>
    <m/>
    <m/>
    <m/>
    <m/>
    <s v="TOTAL FIC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FOM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ESUPUESTO 2018"/>
    <n v="2852271334"/>
    <n v="2612646267"/>
    <n v="58567810"/>
    <n v="0"/>
    <n v="0"/>
    <n v="0"/>
    <n v="0"/>
    <n v="30621463"/>
    <n v="0"/>
    <n v="10885834"/>
    <n v="41507297"/>
    <n v="41507297"/>
    <n v="0"/>
    <n v="0"/>
    <n v="0"/>
    <n v="0"/>
    <n v="41507297"/>
    <n v="508091"/>
    <n v="0"/>
    <n v="42015388"/>
    <n v="16552422"/>
    <n v="181057257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n v="178429"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n v="400113000"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n v="33342750"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3:G10" firstHeaderRow="0" firstDataRow="1" firstDataCol="1" rowPageCount="1" colPageCount="1"/>
  <pivotFields count="40"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7"/>
        <item x="1"/>
        <item x="2"/>
        <item x="5"/>
        <item x="6"/>
        <item x="0"/>
        <item x="4"/>
        <item x="3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9" hier="-1"/>
  </pageFields>
  <dataFields count="6">
    <dataField name="    COSTO" fld="16" baseField="3" baseItem="6"/>
    <dataField name="   GASTO AÑOS ANTERIORES" fld="17" baseField="3" baseItem="6"/>
    <dataField name=" TOTAL PAGADO" fld="35" baseField="3" baseItem="1"/>
    <dataField name="   SALDO A DICIEMBRE" fld="36" baseField="3" baseItem="6"/>
    <dataField name="   COMPROMISO 2018" fld="18" baseField="3" baseItem="6"/>
    <dataField name="   SALDO POR INVERTIR" fld="37" baseField="3" baseItem="6"/>
  </dataFields>
  <formats count="2">
    <format dxfId="340">
      <pivotArea outline="0" collapsedLevelsAreSubtotals="1" fieldPosition="0"/>
    </format>
    <format dxfId="339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98:G110" firstHeaderRow="0" firstDataRow="1" firstDataCol="1" rowPageCount="2" colPageCount="1"/>
  <pivotFields count="40">
    <pivotField showAll="0"/>
    <pivotField showAll="0"/>
    <pivotField showAll="0"/>
    <pivotField axis="axisPage" multipleItemSelectionAllowed="1" showAll="0">
      <items count="8">
        <item h="1" x="1"/>
        <item h="1" x="2"/>
        <item x="3"/>
        <item h="1" x="4"/>
        <item h="1" x="6"/>
        <item h="1" x="5"/>
        <item h="1" x="0"/>
        <item t="default"/>
      </items>
    </pivotField>
    <pivotField axis="axisRow" showAll="0">
      <items count="40">
        <item x="21"/>
        <item x="10"/>
        <item x="20"/>
        <item x="31"/>
        <item x="22"/>
        <item x="11"/>
        <item x="23"/>
        <item x="24"/>
        <item x="37"/>
        <item x="12"/>
        <item x="14"/>
        <item x="32"/>
        <item x="33"/>
        <item x="15"/>
        <item x="16"/>
        <item x="17"/>
        <item x="1"/>
        <item x="9"/>
        <item x="18"/>
        <item x="34"/>
        <item x="30"/>
        <item x="38"/>
        <item x="8"/>
        <item x="35"/>
        <item x="19"/>
        <item x="2"/>
        <item x="25"/>
        <item x="3"/>
        <item x="4"/>
        <item x="27"/>
        <item x="26"/>
        <item x="28"/>
        <item x="29"/>
        <item x="36"/>
        <item x="5"/>
        <item x="6"/>
        <item x="7"/>
        <item x="0"/>
        <item x="13"/>
        <item t="default"/>
      </items>
    </pivotField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7"/>
        <item x="1"/>
        <item x="2"/>
        <item x="5"/>
        <item x="6"/>
        <item x="0"/>
        <item x="4"/>
        <item x="3"/>
      </items>
    </pivotField>
  </pivotFields>
  <rowFields count="1">
    <field x="4"/>
  </rowFields>
  <rowItems count="12">
    <i>
      <x/>
    </i>
    <i>
      <x v="2"/>
    </i>
    <i>
      <x v="4"/>
    </i>
    <i>
      <x v="6"/>
    </i>
    <i>
      <x v="7"/>
    </i>
    <i>
      <x v="20"/>
    </i>
    <i>
      <x v="26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39" hier="-1"/>
    <pageField fld="3" hier="-1"/>
  </pageFields>
  <dataFields count="6">
    <dataField name="    COSTO" fld="16" baseField="3" baseItem="6"/>
    <dataField name="   GASTO AÑOS ANTERIORES" fld="17" baseField="3" baseItem="6"/>
    <dataField name=" TOTAL PAGADO" fld="35" baseField="3" baseItem="1"/>
    <dataField name="   SALDO A DICIEMBRE" fld="36" baseField="3" baseItem="6"/>
    <dataField name="   COMPROMISO 2018" fld="18" baseField="3" baseItem="6"/>
    <dataField name="   SALDO POR INVERTIR" fld="37" baseField="3" baseItem="6"/>
  </dataFields>
  <formats count="2">
    <format dxfId="342">
      <pivotArea outline="0" collapsedLevelsAreSubtotals="1" fieldPosition="0"/>
    </format>
    <format dxfId="341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chartFormat="1" rowHeaderCaption="SECTORIALISTA">
  <location ref="A50:B61" firstHeaderRow="1" firstDataRow="1" firstDataCol="1"/>
  <pivotFields count="30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 defaultSubtotal="0"/>
    <pivotField axis="axisRow" showAll="0" defaultSubtotal="0">
      <items count="13">
        <item x="6"/>
        <item x="11"/>
        <item x="9"/>
        <item x="1"/>
        <item x="7"/>
        <item x="4"/>
        <item x="5"/>
        <item x="12"/>
        <item x="8"/>
        <item h="1" x="3"/>
        <item h="1" x="2"/>
        <item h="1" x="0"/>
        <item x="10"/>
      </items>
    </pivotField>
  </pivotFields>
  <rowFields count="1">
    <field x="29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2"/>
    </i>
    <i t="grand">
      <x/>
    </i>
  </rowItems>
  <colItems count="1">
    <i/>
  </colItems>
  <dataFields count="1">
    <dataField name="PAGADO" fld="19" baseField="0" baseItem="2290952"/>
  </dataFields>
  <formats count="9">
    <format dxfId="351">
      <pivotArea outline="0" collapsedLevelsAreSubtotals="1" fieldPosition="0"/>
    </format>
    <format dxfId="350">
      <pivotArea type="all" dataOnly="0" outline="0" fieldPosition="0"/>
    </format>
    <format dxfId="349">
      <pivotArea field="29" type="button" dataOnly="0" labelOnly="1" outline="0" axis="axisRow" fieldPosition="0"/>
    </format>
    <format dxfId="348">
      <pivotArea dataOnly="0" labelOnly="1" outline="0" axis="axisValues" fieldPosition="0"/>
    </format>
    <format dxfId="347">
      <pivotArea field="29" type="button" dataOnly="0" labelOnly="1" outline="0" axis="axisRow" fieldPosition="0"/>
    </format>
    <format dxfId="346">
      <pivotArea dataOnly="0" labelOnly="1" outline="0" axis="axisValues" fieldPosition="0"/>
    </format>
    <format dxfId="345">
      <pivotArea type="all" dataOnly="0" outline="0" fieldPosition="0"/>
    </format>
    <format dxfId="344">
      <pivotArea field="29" type="button" dataOnly="0" labelOnly="1" outline="0" axis="axisRow" fieldPosition="0"/>
    </format>
    <format dxfId="34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8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116:G165" firstHeaderRow="0" firstDataRow="1" firstDataCol="1" rowPageCount="1" colPageCount="1"/>
  <pivotFields count="40">
    <pivotField showAll="0"/>
    <pivotField showAll="0"/>
    <pivotField showAll="0"/>
    <pivotField axis="axisRow" showAll="0">
      <items count="8">
        <item x="1"/>
        <item x="2"/>
        <item x="3"/>
        <item x="4"/>
        <item x="6"/>
        <item x="5"/>
        <item h="1" x="0"/>
        <item t="default"/>
      </items>
    </pivotField>
    <pivotField axis="axisRow" showAll="0">
      <items count="40">
        <item x="21"/>
        <item x="9"/>
        <item x="10"/>
        <item x="20"/>
        <item x="31"/>
        <item x="22"/>
        <item x="11"/>
        <item x="23"/>
        <item x="24"/>
        <item x="37"/>
        <item x="12"/>
        <item x="14"/>
        <item x="32"/>
        <item x="33"/>
        <item x="15"/>
        <item x="16"/>
        <item x="17"/>
        <item x="1"/>
        <item x="18"/>
        <item x="34"/>
        <item x="30"/>
        <item x="38"/>
        <item x="8"/>
        <item x="35"/>
        <item x="19"/>
        <item x="2"/>
        <item x="25"/>
        <item x="3"/>
        <item x="4"/>
        <item x="27"/>
        <item x="26"/>
        <item x="28"/>
        <item x="29"/>
        <item x="36"/>
        <item x="5"/>
        <item x="6"/>
        <item x="7"/>
        <item x="0"/>
        <item x="13"/>
        <item t="default"/>
      </items>
    </pivotField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7"/>
        <item x="1"/>
        <item x="2"/>
        <item x="5"/>
        <item x="6"/>
        <item x="0"/>
        <item x="4"/>
        <item x="3"/>
      </items>
    </pivotField>
  </pivotFields>
  <rowFields count="2">
    <field x="3"/>
    <field x="4"/>
  </rowFields>
  <rowItems count="49">
    <i>
      <x/>
    </i>
    <i r="1"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>
      <x v="1"/>
    </i>
    <i r="1">
      <x v="1"/>
    </i>
    <i r="1">
      <x v="2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24"/>
    </i>
    <i r="1">
      <x v="38"/>
    </i>
    <i>
      <x v="2"/>
    </i>
    <i r="1">
      <x/>
    </i>
    <i r="1">
      <x v="3"/>
    </i>
    <i r="1">
      <x v="5"/>
    </i>
    <i r="1">
      <x v="7"/>
    </i>
    <i r="1">
      <x v="8"/>
    </i>
    <i r="1">
      <x v="20"/>
    </i>
    <i r="1">
      <x v="26"/>
    </i>
    <i r="1">
      <x v="29"/>
    </i>
    <i r="1">
      <x v="30"/>
    </i>
    <i r="1">
      <x v="31"/>
    </i>
    <i r="1">
      <x v="32"/>
    </i>
    <i>
      <x v="3"/>
    </i>
    <i r="1">
      <x v="4"/>
    </i>
    <i r="1">
      <x v="12"/>
    </i>
    <i r="1">
      <x v="13"/>
    </i>
    <i r="1">
      <x v="19"/>
    </i>
    <i r="1">
      <x v="23"/>
    </i>
    <i>
      <x v="4"/>
    </i>
    <i r="1">
      <x v="4"/>
    </i>
    <i r="1">
      <x v="9"/>
    </i>
    <i r="1">
      <x v="20"/>
    </i>
    <i r="1">
      <x v="21"/>
    </i>
    <i r="1">
      <x v="23"/>
    </i>
    <i r="1">
      <x v="33"/>
    </i>
    <i>
      <x v="5"/>
    </i>
    <i r="1">
      <x v="3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9" hier="-1"/>
  </pageFields>
  <dataFields count="6">
    <dataField name="    COSTO" fld="16" baseField="3" baseItem="6"/>
    <dataField name="   GASTO AÑOS ANTERIORES" fld="17" baseField="3" baseItem="6"/>
    <dataField name=" TOTAL PAGADO" fld="35" baseField="3" baseItem="1"/>
    <dataField name="   SALDO A DICIEMBRE" fld="36" baseField="3" baseItem="6"/>
    <dataField name="   COMPROMISO 2018" fld="18" baseField="3" baseItem="6"/>
    <dataField name="   SALDO POR INVERTIR" fld="37" baseField="3" baseItem="6"/>
  </dataFields>
  <formats count="2">
    <format dxfId="353">
      <pivotArea outline="0" collapsedLevelsAreSubtotals="1" fieldPosition="0"/>
    </format>
    <format dxfId="352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66:B73" firstHeaderRow="1" firstDataRow="1" firstDataCol="1" rowPageCount="1" colPageCount="1"/>
  <pivotFields count="40">
    <pivotField axis="axisRow" showAll="0">
      <items count="8">
        <item x="5"/>
        <item x="4"/>
        <item x="6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/>
    <pivotField showAll="0"/>
    <pivotField showAll="0"/>
    <pivotField axis="axisPage" multipleItemSelectionAllowed="1" showAll="0" defaultSubtotal="0">
      <items count="8">
        <item x="7"/>
        <item x="1"/>
        <item x="2"/>
        <item x="5"/>
        <item x="6"/>
        <item x="0"/>
        <item x="4"/>
        <item x="3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39" hier="-1"/>
  </pageFields>
  <dataFields count="1">
    <dataField name=" TOTAL PAGADO" fld="35" baseField="2" baseItem="13"/>
  </dataFields>
  <formats count="1">
    <format dxfId="35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4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78:G85" firstHeaderRow="0" firstDataRow="1" firstDataCol="1" rowPageCount="1" colPageCount="1"/>
  <pivotFields count="40">
    <pivotField axis="axisRow" showAll="0">
      <items count="8">
        <item x="5"/>
        <item x="4"/>
        <item x="6"/>
        <item x="3"/>
        <item x="1"/>
        <item x="2"/>
        <item h="1" x="0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7"/>
        <item x="1"/>
        <item x="2"/>
        <item x="5"/>
        <item x="6"/>
        <item x="0"/>
        <item x="4"/>
        <item x="3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9" hier="-1"/>
  </pageFields>
  <dataFields count="6">
    <dataField name="    COSTO" fld="16" baseField="3" baseItem="6"/>
    <dataField name="   GASTO AÑOS ANTERIORES" fld="17" baseField="3" baseItem="6"/>
    <dataField name=" TOTAL PAGADO" fld="35" baseField="2" baseItem="13"/>
    <dataField name="   SALDO A DICIEMBRE" fld="36" baseField="3" baseItem="6"/>
    <dataField name="   COMPROMISO 2018" fld="18" baseField="3" baseItem="6"/>
    <dataField name="   SALDO POR INVERTIR" fld="37" baseField="3" baseItem="6"/>
  </dataFields>
  <formats count="2">
    <format dxfId="356">
      <pivotArea outline="0" collapsedLevelsAreSubtotals="1" fieldPosition="0"/>
    </format>
    <format dxfId="355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7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31:G44" firstHeaderRow="0" firstDataRow="1" firstDataCol="1" rowPageCount="1" colPageCount="1"/>
  <pivotFields count="40">
    <pivotField showAll="0"/>
    <pivotField showAll="0"/>
    <pivotField axis="axisRow" showAll="0" sortType="descending">
      <items count="14">
        <item x="8"/>
        <item x="5"/>
        <item x="9"/>
        <item x="7"/>
        <item x="4"/>
        <item x="11"/>
        <item x="6"/>
        <item x="10"/>
        <item x="1"/>
        <item x="12"/>
        <item x="3"/>
        <item x="2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7"/>
        <item x="1"/>
        <item x="2"/>
        <item x="5"/>
        <item x="6"/>
        <item x="0"/>
        <item x="4"/>
        <item x="3"/>
      </items>
    </pivotField>
  </pivotFields>
  <rowFields count="1">
    <field x="2"/>
  </rowFields>
  <rowItems count="13">
    <i>
      <x v="10"/>
    </i>
    <i>
      <x v="6"/>
    </i>
    <i>
      <x v="3"/>
    </i>
    <i>
      <x v="8"/>
    </i>
    <i>
      <x v="4"/>
    </i>
    <i>
      <x v="1"/>
    </i>
    <i>
      <x v="9"/>
    </i>
    <i>
      <x/>
    </i>
    <i>
      <x v="2"/>
    </i>
    <i>
      <x v="11"/>
    </i>
    <i>
      <x v="7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9" hier="-1"/>
  </pageFields>
  <dataFields count="6">
    <dataField name="    COSTO" fld="16" baseField="3" baseItem="6"/>
    <dataField name="   GASTO AÑOS ANTERIORES" fld="17" baseField="3" baseItem="6"/>
    <dataField name=" TOTAL PAGADO" fld="35" baseField="2" baseItem="13"/>
    <dataField name="   SALDO A DICIEMBRE" fld="36" baseField="3" baseItem="6"/>
    <dataField name="   COMPROMISO 2018" fld="18" baseField="3" baseItem="6"/>
    <dataField name="   SALDO POR INVERTIR" fld="37" baseField="3" baseItem="6"/>
  </dataFields>
  <formats count="2">
    <format dxfId="358">
      <pivotArea outline="0" collapsedLevelsAreSubtotals="1" fieldPosition="0"/>
    </format>
    <format dxfId="357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Tabla dinámica6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PROVISION">
  <location ref="A15:G27" firstHeaderRow="0" firstDataRow="1" firstDataCol="1" rowPageCount="1" colPageCount="1"/>
  <pivotFields count="40">
    <pivotField showAll="0"/>
    <pivotField showAll="0"/>
    <pivotField showAll="0"/>
    <pivotField showAll="0"/>
    <pivotField showAll="0"/>
    <pivotField axis="axisRow" showAll="0">
      <items count="13">
        <item x="2"/>
        <item x="3"/>
        <item x="5"/>
        <item x="4"/>
        <item x="11"/>
        <item x="6"/>
        <item x="9"/>
        <item x="10"/>
        <item x="8"/>
        <item x="1"/>
        <item x="7"/>
        <item h="1" x="0"/>
        <item t="default"/>
      </items>
    </pivotField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7"/>
        <item x="1"/>
        <item x="2"/>
        <item x="5"/>
        <item x="6"/>
        <item x="0"/>
        <item x="4"/>
        <item x="3"/>
      </items>
    </pivotField>
  </pivotFields>
  <rowFields count="1">
    <field x="5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9" hier="-1"/>
  </pageFields>
  <dataFields count="6">
    <dataField name="    COSTO" fld="16" baseField="3" baseItem="6"/>
    <dataField name="   GASTO AÑOS ANTERIORES" fld="17" baseField="3" baseItem="6"/>
    <dataField name=" TOTAL PAGADO" fld="35" baseField="5" baseItem="1"/>
    <dataField name="   SALDO A DICIEMBRE" fld="36" baseField="3" baseItem="6"/>
    <dataField name="   COMPROMISO 2018" fld="18" baseField="3" baseItem="6"/>
    <dataField name="   SALDO POR INVERTIR" fld="37" baseField="3" baseItem="6"/>
  </dataFields>
  <formats count="2">
    <format dxfId="360">
      <pivotArea outline="0" collapsedLevelsAreSubtotals="1" fieldPosition="0"/>
    </format>
    <format dxfId="359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Tabla dinámica1" cacheId="10" dataOnRows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B37" firstHeaderRow="2" firstDataRow="2" firstDataCol="1"/>
  <pivotFields count="4">
    <pivotField compact="0" outline="0" subtotalTop="0" showAll="0" includeNewItemsInFilter="1"/>
    <pivotField axis="axisRow" compact="0" outline="0" subtotalTop="0" showAll="0" includeNewItemsInFilter="1">
      <items count="33">
        <item x="15"/>
        <item x="2"/>
        <item x="7"/>
        <item x="12"/>
        <item x="11"/>
        <item x="17"/>
        <item x="4"/>
        <item x="14"/>
        <item x="19"/>
        <item x="21"/>
        <item x="6"/>
        <item x="1"/>
        <item x="13"/>
        <item x="20"/>
        <item x="26"/>
        <item x="8"/>
        <item x="9"/>
        <item x="10"/>
        <item x="25"/>
        <item x="30"/>
        <item x="27"/>
        <item x="29"/>
        <item x="28"/>
        <item x="16"/>
        <item x="18"/>
        <item x="3"/>
        <item x="5"/>
        <item x="0"/>
        <item x="23"/>
        <item x="24"/>
        <item x="22"/>
        <item x="31"/>
        <item t="default"/>
      </items>
    </pivotField>
    <pivotField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Suma de CREDITOS" fld="3" baseField="1" baseItem="0" numFmtId="3"/>
  </dataFields>
  <formats count="2">
    <format dxfId="4">
      <pivotArea outline="0" fieldPosition="0"/>
    </format>
    <format dxfId="3">
      <pivotArea type="topRight" dataOnly="0" labelOnly="1" outline="0" fieldPosition="0"/>
    </format>
  </formats>
  <pivotTableStyleInfo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 dinámica4" cacheId="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0:B14" firstHeaderRow="1" firstDataRow="1" firstDataCol="1"/>
  <pivotFields count="5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dataField="1" numFmtId="3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a de SEPTIEM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 dinámica2" cacheId="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B86" firstHeaderRow="1" firstDataRow="1" firstDataCol="1" rowPageCount="1" colPageCount="1"/>
  <pivotFields count="2">
    <pivotField axis="axisRow" showAll="0">
      <items count="91">
        <item x="85"/>
        <item x="39"/>
        <item x="69"/>
        <item x="52"/>
        <item x="62"/>
        <item x="61"/>
        <item x="51"/>
        <item x="60"/>
        <item x="0"/>
        <item x="74"/>
        <item x="30"/>
        <item x="49"/>
        <item x="83"/>
        <item x="26"/>
        <item x="40"/>
        <item x="36"/>
        <item x="53"/>
        <item x="1"/>
        <item x="28"/>
        <item x="2"/>
        <item x="64"/>
        <item x="37"/>
        <item x="9"/>
        <item x="54"/>
        <item x="27"/>
        <item x="73"/>
        <item x="42"/>
        <item x="43"/>
        <item x="50"/>
        <item x="15"/>
        <item x="11"/>
        <item x="8"/>
        <item x="12"/>
        <item x="71"/>
        <item x="29"/>
        <item x="88"/>
        <item x="56"/>
        <item x="79"/>
        <item x="48"/>
        <item x="84"/>
        <item x="3"/>
        <item x="80"/>
        <item x="76"/>
        <item x="4"/>
        <item x="19"/>
        <item x="25"/>
        <item x="24"/>
        <item x="23"/>
        <item x="17"/>
        <item x="13"/>
        <item x="5"/>
        <item x="82"/>
        <item x="34"/>
        <item x="20"/>
        <item x="18"/>
        <item x="6"/>
        <item x="68"/>
        <item x="66"/>
        <item x="14"/>
        <item x="46"/>
        <item x="33"/>
        <item x="58"/>
        <item x="59"/>
        <item x="21"/>
        <item x="22"/>
        <item x="55"/>
        <item x="16"/>
        <item x="41"/>
        <item x="35"/>
        <item x="67"/>
        <item x="57"/>
        <item x="7"/>
        <item x="75"/>
        <item x="63"/>
        <item x="86"/>
        <item x="72"/>
        <item x="38"/>
        <item x="81"/>
        <item x="78"/>
        <item x="77"/>
        <item x="87"/>
        <item x="10"/>
        <item x="32"/>
        <item x="31"/>
        <item x="47"/>
        <item x="70"/>
        <item x="44"/>
        <item x="65"/>
        <item x="45"/>
        <item x="89"/>
        <item t="default"/>
      </items>
    </pivotField>
    <pivotField axis="axisPage" dataField="1" multipleItemSelectionAllowed="1" showAll="0">
      <items count="120">
        <item h="1" x="43"/>
        <item x="78"/>
        <item x="29"/>
        <item x="17"/>
        <item x="86"/>
        <item x="20"/>
        <item x="36"/>
        <item x="52"/>
        <item x="8"/>
        <item x="22"/>
        <item x="82"/>
        <item x="5"/>
        <item x="21"/>
        <item x="28"/>
        <item x="31"/>
        <item x="38"/>
        <item x="72"/>
        <item x="81"/>
        <item x="40"/>
        <item x="61"/>
        <item x="73"/>
        <item x="35"/>
        <item x="4"/>
        <item x="48"/>
        <item x="90"/>
        <item x="54"/>
        <item x="66"/>
        <item x="85"/>
        <item x="75"/>
        <item x="12"/>
        <item x="79"/>
        <item x="63"/>
        <item x="3"/>
        <item x="19"/>
        <item x="92"/>
        <item x="0"/>
        <item x="33"/>
        <item x="67"/>
        <item x="23"/>
        <item x="15"/>
        <item x="64"/>
        <item x="117"/>
        <item x="44"/>
        <item x="41"/>
        <item x="94"/>
        <item x="13"/>
        <item x="46"/>
        <item x="57"/>
        <item x="62"/>
        <item x="16"/>
        <item x="42"/>
        <item x="47"/>
        <item x="10"/>
        <item x="93"/>
        <item x="25"/>
        <item x="6"/>
        <item x="83"/>
        <item x="84"/>
        <item x="7"/>
        <item x="14"/>
        <item x="105"/>
        <item x="74"/>
        <item x="88"/>
        <item x="30"/>
        <item x="111"/>
        <item x="70"/>
        <item x="108"/>
        <item x="27"/>
        <item x="89"/>
        <item x="113"/>
        <item x="104"/>
        <item x="37"/>
        <item x="55"/>
        <item x="115"/>
        <item x="24"/>
        <item x="68"/>
        <item x="59"/>
        <item x="76"/>
        <item x="56"/>
        <item x="1"/>
        <item x="69"/>
        <item x="100"/>
        <item x="77"/>
        <item x="116"/>
        <item x="65"/>
        <item x="103"/>
        <item x="60"/>
        <item x="58"/>
        <item x="71"/>
        <item x="39"/>
        <item x="99"/>
        <item x="2"/>
        <item x="45"/>
        <item x="101"/>
        <item x="87"/>
        <item x="32"/>
        <item x="96"/>
        <item x="50"/>
        <item x="114"/>
        <item x="49"/>
        <item x="97"/>
        <item x="26"/>
        <item x="34"/>
        <item x="106"/>
        <item x="110"/>
        <item x="112"/>
        <item x="80"/>
        <item x="95"/>
        <item x="51"/>
        <item x="18"/>
        <item x="91"/>
        <item x="107"/>
        <item x="102"/>
        <item x="98"/>
        <item x="53"/>
        <item x="9"/>
        <item x="11"/>
        <item x="109"/>
        <item h="1" x="118"/>
        <item t="default"/>
      </items>
    </pivotField>
  </pivotFields>
  <rowFields count="1">
    <field x="0"/>
  </rowFields>
  <rowItems count="8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5"/>
    </i>
    <i>
      <x v="87"/>
    </i>
    <i t="grand">
      <x/>
    </i>
  </rowItems>
  <colItems count="1">
    <i/>
  </colItems>
  <pageFields count="1">
    <pageField fld="1" hier="-1"/>
  </pageFields>
  <dataFields count="1">
    <dataField name="Suma de monto" fld="1" baseField="0" baseItem="0"/>
  </dataFields>
  <formats count="1">
    <format dxfId="2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 dinámica10" cacheId="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C6" firstHeaderRow="0" firstDataRow="1" firstDataCol="1"/>
  <pivotFields count="8">
    <pivotField showAll="0"/>
    <pivotField axis="axisRow" showAll="0">
      <items count="5">
        <item m="1" x="3"/>
        <item x="1"/>
        <item x="0"/>
        <item h="1" x="2"/>
        <item t="default"/>
      </items>
    </pivotField>
    <pivotField showAll="0"/>
    <pivotField showAll="0"/>
    <pivotField showAll="0"/>
    <pivotField dataField="1" showAll="0"/>
    <pivotField dataField="1" showAll="0"/>
    <pivotField showAll="0"/>
  </pivotFields>
  <rowFields count="1">
    <field x="1"/>
  </rowFields>
  <rowItems count="3"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  NOVIEMBRE 2018" fld="5" baseField="1" baseItem="0"/>
    <dataField name="Suma de   DICIEMBRE 2018" fld="6" baseField="1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1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ivotTable" Target="../pivotTables/pivot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15"/>
  <sheetViews>
    <sheetView zoomScale="70" zoomScaleNormal="70" workbookViewId="0">
      <pane ySplit="1" topLeftCell="A2" activePane="bottomLeft" state="frozen"/>
      <selection activeCell="F35" sqref="F35"/>
      <selection pane="bottomLeft" activeCell="AD21" sqref="AD21"/>
    </sheetView>
  </sheetViews>
  <sheetFormatPr baseColWidth="10" defaultColWidth="11.42578125" defaultRowHeight="15" outlineLevelRow="2"/>
  <cols>
    <col min="1" max="1" width="14" customWidth="1"/>
    <col min="2" max="2" width="4.7109375" customWidth="1"/>
    <col min="3" max="3" width="3.85546875" hidden="1" customWidth="1"/>
    <col min="4" max="4" width="11.7109375" hidden="1" customWidth="1"/>
    <col min="5" max="5" width="13.140625" hidden="1" customWidth="1"/>
    <col min="6" max="6" width="16.5703125" hidden="1" customWidth="1"/>
    <col min="7" max="7" width="6.5703125" hidden="1" customWidth="1"/>
    <col min="8" max="8" width="12" customWidth="1"/>
    <col min="9" max="9" width="12.28515625" style="6" customWidth="1"/>
    <col min="10" max="14" width="19.28515625" style="6" hidden="1" customWidth="1"/>
    <col min="15" max="15" width="85.85546875" customWidth="1"/>
    <col min="16" max="16" width="21.42578125" style="19" customWidth="1"/>
    <col min="17" max="18" width="20.140625" style="23" customWidth="1"/>
    <col min="19" max="19" width="17.42578125" style="23" hidden="1" customWidth="1"/>
    <col min="20" max="20" width="21" style="23" hidden="1" customWidth="1"/>
    <col min="21" max="21" width="18.140625" style="23" hidden="1" customWidth="1"/>
    <col min="22" max="22" width="28.28515625" style="23" hidden="1" customWidth="1"/>
    <col min="23" max="25" width="18.5703125" style="23" hidden="1" customWidth="1"/>
    <col min="26" max="26" width="25.28515625" style="23" hidden="1" customWidth="1"/>
    <col min="27" max="27" width="17.5703125" style="23" hidden="1" customWidth="1"/>
    <col min="28" max="28" width="16.42578125" style="23" hidden="1" customWidth="1"/>
    <col min="29" max="29" width="16.7109375" style="23" hidden="1" customWidth="1"/>
    <col min="30" max="30" width="20.5703125" style="23" customWidth="1"/>
    <col min="31" max="31" width="20.28515625" style="23" hidden="1" customWidth="1"/>
    <col min="32" max="32" width="20" style="23" hidden="1" customWidth="1"/>
    <col min="33" max="33" width="19.140625" style="30" hidden="1" customWidth="1"/>
    <col min="34" max="34" width="9.7109375" style="30" customWidth="1"/>
    <col min="35" max="35" width="20.5703125" hidden="1" customWidth="1"/>
    <col min="36" max="36" width="41.7109375" style="553" hidden="1" customWidth="1"/>
  </cols>
  <sheetData>
    <row r="1" spans="1:36" s="2" customFormat="1" ht="59.25" customHeight="1">
      <c r="A1" s="544" t="s">
        <v>2275</v>
      </c>
      <c r="B1" s="544" t="s">
        <v>0</v>
      </c>
      <c r="C1" s="544" t="s">
        <v>1</v>
      </c>
      <c r="D1" s="544" t="s">
        <v>2</v>
      </c>
      <c r="E1" s="544" t="s">
        <v>3</v>
      </c>
      <c r="F1" s="544" t="s">
        <v>4</v>
      </c>
      <c r="G1" s="544" t="s">
        <v>5</v>
      </c>
      <c r="H1" s="544" t="s">
        <v>6</v>
      </c>
      <c r="I1" s="546" t="s">
        <v>7</v>
      </c>
      <c r="J1" s="544" t="s">
        <v>8</v>
      </c>
      <c r="K1" s="544" t="s">
        <v>9</v>
      </c>
      <c r="L1" s="544" t="s">
        <v>10</v>
      </c>
      <c r="M1" s="544" t="s">
        <v>1012</v>
      </c>
      <c r="N1" s="544" t="s">
        <v>1296</v>
      </c>
      <c r="O1" s="544" t="s">
        <v>11</v>
      </c>
      <c r="P1" s="548" t="s">
        <v>12</v>
      </c>
      <c r="Q1" s="549" t="s">
        <v>13</v>
      </c>
      <c r="R1" s="549" t="s">
        <v>14</v>
      </c>
      <c r="S1" s="549" t="s">
        <v>15</v>
      </c>
      <c r="T1" s="549" t="s">
        <v>16</v>
      </c>
      <c r="U1" s="549" t="s">
        <v>17</v>
      </c>
      <c r="V1" s="549" t="s">
        <v>18</v>
      </c>
      <c r="W1" s="549" t="s">
        <v>19</v>
      </c>
      <c r="X1" s="549" t="s">
        <v>20</v>
      </c>
      <c r="Y1" s="549" t="s">
        <v>21</v>
      </c>
      <c r="Z1" s="549" t="s">
        <v>752</v>
      </c>
      <c r="AA1" s="549" t="s">
        <v>1013</v>
      </c>
      <c r="AB1" s="549" t="s">
        <v>731</v>
      </c>
      <c r="AC1" s="549" t="s">
        <v>732</v>
      </c>
      <c r="AD1" s="552" t="s">
        <v>24</v>
      </c>
      <c r="AE1" s="549" t="s">
        <v>23</v>
      </c>
      <c r="AF1" s="552" t="s">
        <v>24</v>
      </c>
      <c r="AG1" s="552" t="s">
        <v>25</v>
      </c>
      <c r="AH1" s="552" t="s">
        <v>26</v>
      </c>
      <c r="AI1" s="552" t="s">
        <v>27</v>
      </c>
      <c r="AJ1" s="552" t="s">
        <v>31</v>
      </c>
    </row>
    <row r="2" spans="1:36" s="180" customFormat="1" ht="15" customHeight="1" outlineLevel="2">
      <c r="A2" s="531">
        <v>1</v>
      </c>
      <c r="B2" s="182">
        <v>31</v>
      </c>
      <c r="C2" s="182" t="s">
        <v>57</v>
      </c>
      <c r="D2" s="182" t="s">
        <v>88</v>
      </c>
      <c r="E2" s="182" t="s">
        <v>402</v>
      </c>
      <c r="F2" s="182" t="s">
        <v>541</v>
      </c>
      <c r="G2" s="182" t="s">
        <v>58</v>
      </c>
      <c r="H2" s="182" t="s">
        <v>52</v>
      </c>
      <c r="I2" s="183">
        <v>30135059</v>
      </c>
      <c r="J2" s="534" t="s">
        <v>2043</v>
      </c>
      <c r="K2" s="534"/>
      <c r="L2" s="534" t="s">
        <v>2044</v>
      </c>
      <c r="M2" s="534">
        <v>31</v>
      </c>
      <c r="N2" s="534" t="s">
        <v>541</v>
      </c>
      <c r="O2" s="182" t="s">
        <v>548</v>
      </c>
      <c r="P2" s="184">
        <v>6962481000</v>
      </c>
      <c r="Q2" s="185">
        <v>0</v>
      </c>
      <c r="R2" s="185">
        <v>390921119</v>
      </c>
      <c r="S2" s="21">
        <v>0</v>
      </c>
      <c r="T2" s="21">
        <v>0</v>
      </c>
      <c r="U2" s="21">
        <v>0</v>
      </c>
      <c r="V2" s="21">
        <f t="shared" ref="V2:V13" si="0">S2+T2+U2</f>
        <v>0</v>
      </c>
      <c r="W2" s="21">
        <v>0</v>
      </c>
      <c r="X2" s="21">
        <v>0</v>
      </c>
      <c r="Y2" s="21">
        <v>0</v>
      </c>
      <c r="Z2" s="21">
        <f t="shared" ref="Z2:Z13" si="1">W2+X2+Y2</f>
        <v>0</v>
      </c>
      <c r="AA2" s="185">
        <f t="shared" ref="AA2:AA13" si="2">S2+T2+U2+W2+X2+Y2</f>
        <v>0</v>
      </c>
      <c r="AB2" s="185">
        <v>0</v>
      </c>
      <c r="AC2" s="185">
        <v>0</v>
      </c>
      <c r="AD2" s="185">
        <v>6611559881</v>
      </c>
      <c r="AE2" s="185">
        <f t="shared" ref="AE2:AE13" si="3">R2-AD2</f>
        <v>-6220638762</v>
      </c>
      <c r="AF2" s="185">
        <f t="shared" ref="AF2:AF13" si="4">P2-(Q2+R2)</f>
        <v>6571559881</v>
      </c>
      <c r="AG2" s="186" t="s">
        <v>135</v>
      </c>
      <c r="AH2" s="186" t="s">
        <v>55</v>
      </c>
      <c r="AI2" s="3" t="s">
        <v>408</v>
      </c>
      <c r="AJ2" s="554" t="s">
        <v>1468</v>
      </c>
    </row>
    <row r="3" spans="1:36" s="180" customFormat="1" ht="15" customHeight="1" outlineLevel="2">
      <c r="A3" s="531">
        <v>2</v>
      </c>
      <c r="B3" s="182">
        <v>31</v>
      </c>
      <c r="C3" s="182" t="s">
        <v>67</v>
      </c>
      <c r="D3" s="182" t="s">
        <v>112</v>
      </c>
      <c r="E3" s="182" t="s">
        <v>227</v>
      </c>
      <c r="F3" s="182" t="s">
        <v>228</v>
      </c>
      <c r="G3" s="182" t="s">
        <v>58</v>
      </c>
      <c r="H3" s="182" t="s">
        <v>52</v>
      </c>
      <c r="I3" s="183">
        <v>30481304</v>
      </c>
      <c r="J3" s="534" t="s">
        <v>1678</v>
      </c>
      <c r="K3" s="534"/>
      <c r="L3" s="534" t="s">
        <v>1679</v>
      </c>
      <c r="M3" s="534">
        <v>31</v>
      </c>
      <c r="N3" s="534" t="s">
        <v>228</v>
      </c>
      <c r="O3" s="182" t="s">
        <v>259</v>
      </c>
      <c r="P3" s="184">
        <v>597291000</v>
      </c>
      <c r="Q3" s="185">
        <v>0</v>
      </c>
      <c r="R3" s="185">
        <v>97800000</v>
      </c>
      <c r="S3" s="21">
        <v>0</v>
      </c>
      <c r="T3" s="21">
        <v>0</v>
      </c>
      <c r="U3" s="21">
        <v>0</v>
      </c>
      <c r="V3" s="21">
        <f t="shared" si="0"/>
        <v>0</v>
      </c>
      <c r="W3" s="21">
        <v>0</v>
      </c>
      <c r="X3" s="21">
        <v>0</v>
      </c>
      <c r="Y3" s="21">
        <v>0</v>
      </c>
      <c r="Z3" s="21">
        <f t="shared" si="1"/>
        <v>0</v>
      </c>
      <c r="AA3" s="185">
        <f t="shared" si="2"/>
        <v>0</v>
      </c>
      <c r="AB3" s="185">
        <v>400000</v>
      </c>
      <c r="AC3" s="185">
        <v>0</v>
      </c>
      <c r="AD3" s="185">
        <v>529491000</v>
      </c>
      <c r="AE3" s="185">
        <f t="shared" si="3"/>
        <v>-431691000</v>
      </c>
      <c r="AF3" s="185">
        <f t="shared" si="4"/>
        <v>499491000</v>
      </c>
      <c r="AG3" s="186" t="s">
        <v>80</v>
      </c>
      <c r="AH3" s="186" t="s">
        <v>55</v>
      </c>
      <c r="AI3" s="3" t="s">
        <v>234</v>
      </c>
      <c r="AJ3" s="554" t="s">
        <v>1330</v>
      </c>
    </row>
    <row r="4" spans="1:36" s="180" customFormat="1" ht="15" customHeight="1" outlineLevel="2">
      <c r="A4" s="531">
        <v>3</v>
      </c>
      <c r="B4" s="182">
        <v>31</v>
      </c>
      <c r="C4" s="182" t="s">
        <v>48</v>
      </c>
      <c r="D4" s="182" t="s">
        <v>65</v>
      </c>
      <c r="E4" s="182" t="s">
        <v>635</v>
      </c>
      <c r="F4" s="182" t="s">
        <v>635</v>
      </c>
      <c r="G4" s="182" t="s">
        <v>51</v>
      </c>
      <c r="H4" s="182" t="s">
        <v>52</v>
      </c>
      <c r="I4" s="183">
        <v>30133755</v>
      </c>
      <c r="J4" s="534" t="s">
        <v>2155</v>
      </c>
      <c r="K4" s="534"/>
      <c r="L4" s="534" t="s">
        <v>2156</v>
      </c>
      <c r="M4" s="534">
        <v>31</v>
      </c>
      <c r="N4" s="534" t="s">
        <v>635</v>
      </c>
      <c r="O4" s="182" t="s">
        <v>395</v>
      </c>
      <c r="P4" s="184">
        <v>8635926000</v>
      </c>
      <c r="Q4" s="185">
        <v>0</v>
      </c>
      <c r="R4" s="185">
        <v>380000000</v>
      </c>
      <c r="S4" s="21">
        <v>0</v>
      </c>
      <c r="T4" s="21">
        <v>0</v>
      </c>
      <c r="U4" s="21">
        <v>0</v>
      </c>
      <c r="V4" s="21">
        <f t="shared" si="0"/>
        <v>0</v>
      </c>
      <c r="W4" s="21">
        <v>0</v>
      </c>
      <c r="X4" s="21">
        <v>0</v>
      </c>
      <c r="Y4" s="21">
        <v>0</v>
      </c>
      <c r="Z4" s="21">
        <f t="shared" si="1"/>
        <v>0</v>
      </c>
      <c r="AA4" s="185">
        <f t="shared" si="2"/>
        <v>0</v>
      </c>
      <c r="AB4" s="185">
        <v>0</v>
      </c>
      <c r="AC4" s="185">
        <v>0</v>
      </c>
      <c r="AD4" s="185">
        <v>8335926000</v>
      </c>
      <c r="AE4" s="185">
        <f t="shared" si="3"/>
        <v>-7955926000</v>
      </c>
      <c r="AF4" s="185">
        <f t="shared" si="4"/>
        <v>8255926000</v>
      </c>
      <c r="AG4" s="186" t="s">
        <v>54</v>
      </c>
      <c r="AH4" s="186" t="s">
        <v>64</v>
      </c>
      <c r="AI4" s="3" t="s">
        <v>230</v>
      </c>
      <c r="AJ4" s="554" t="s">
        <v>1378</v>
      </c>
    </row>
    <row r="5" spans="1:36" s="180" customFormat="1" ht="15" customHeight="1" outlineLevel="2">
      <c r="A5" s="531">
        <v>4</v>
      </c>
      <c r="B5" s="182">
        <v>31</v>
      </c>
      <c r="C5" s="182" t="s">
        <v>67</v>
      </c>
      <c r="D5" s="182" t="s">
        <v>61</v>
      </c>
      <c r="E5" s="182" t="s">
        <v>50</v>
      </c>
      <c r="F5" s="182" t="s">
        <v>50</v>
      </c>
      <c r="G5" s="182" t="s">
        <v>58</v>
      </c>
      <c r="H5" s="182" t="s">
        <v>52</v>
      </c>
      <c r="I5" s="183">
        <v>40002497</v>
      </c>
      <c r="J5" s="534" t="s">
        <v>1548</v>
      </c>
      <c r="K5" s="534"/>
      <c r="L5" s="534" t="s">
        <v>1549</v>
      </c>
      <c r="M5" s="534">
        <v>31</v>
      </c>
      <c r="N5" s="534" t="s">
        <v>50</v>
      </c>
      <c r="O5" s="182" t="s">
        <v>85</v>
      </c>
      <c r="P5" s="184">
        <v>219763000</v>
      </c>
      <c r="Q5" s="185">
        <v>0</v>
      </c>
      <c r="R5" s="185">
        <v>175000000</v>
      </c>
      <c r="S5" s="21">
        <v>0</v>
      </c>
      <c r="T5" s="21">
        <v>0</v>
      </c>
      <c r="U5" s="21">
        <v>0</v>
      </c>
      <c r="V5" s="21">
        <f t="shared" si="0"/>
        <v>0</v>
      </c>
      <c r="W5" s="21">
        <v>0</v>
      </c>
      <c r="X5" s="21">
        <v>0</v>
      </c>
      <c r="Y5" s="21">
        <v>0</v>
      </c>
      <c r="Z5" s="21">
        <f t="shared" si="1"/>
        <v>0</v>
      </c>
      <c r="AA5" s="185">
        <f t="shared" si="2"/>
        <v>0</v>
      </c>
      <c r="AB5" s="185">
        <v>0</v>
      </c>
      <c r="AC5" s="185">
        <v>0</v>
      </c>
      <c r="AD5" s="185">
        <v>44763000</v>
      </c>
      <c r="AE5" s="185">
        <f t="shared" si="3"/>
        <v>130237000</v>
      </c>
      <c r="AF5" s="185">
        <f t="shared" si="4"/>
        <v>44763000</v>
      </c>
      <c r="AG5" s="186" t="s">
        <v>135</v>
      </c>
      <c r="AH5" s="186" t="s">
        <v>55</v>
      </c>
      <c r="AI5" s="3"/>
      <c r="AJ5" s="554" t="s">
        <v>1368</v>
      </c>
    </row>
    <row r="6" spans="1:36" s="180" customFormat="1" ht="15" customHeight="1" outlineLevel="2">
      <c r="A6" s="531">
        <v>5</v>
      </c>
      <c r="B6" s="182">
        <v>31</v>
      </c>
      <c r="C6" s="182" t="s">
        <v>67</v>
      </c>
      <c r="D6" s="182" t="s">
        <v>83</v>
      </c>
      <c r="E6" s="182" t="s">
        <v>50</v>
      </c>
      <c r="F6" s="182" t="s">
        <v>50</v>
      </c>
      <c r="G6" s="182" t="s">
        <v>58</v>
      </c>
      <c r="H6" s="182" t="s">
        <v>52</v>
      </c>
      <c r="I6" s="183">
        <v>30135711</v>
      </c>
      <c r="J6" s="534" t="s">
        <v>1546</v>
      </c>
      <c r="K6" s="534"/>
      <c r="L6" s="534" t="s">
        <v>1547</v>
      </c>
      <c r="M6" s="534">
        <v>31</v>
      </c>
      <c r="N6" s="534" t="s">
        <v>50</v>
      </c>
      <c r="O6" s="182" t="s">
        <v>84</v>
      </c>
      <c r="P6" s="184">
        <v>151831000</v>
      </c>
      <c r="Q6" s="185">
        <v>0</v>
      </c>
      <c r="R6" s="185">
        <v>50000000</v>
      </c>
      <c r="S6" s="21">
        <v>0</v>
      </c>
      <c r="T6" s="21">
        <v>0</v>
      </c>
      <c r="U6" s="21">
        <v>0</v>
      </c>
      <c r="V6" s="21">
        <f t="shared" si="0"/>
        <v>0</v>
      </c>
      <c r="W6" s="21">
        <v>0</v>
      </c>
      <c r="X6" s="21">
        <v>0</v>
      </c>
      <c r="Y6" s="21">
        <v>0</v>
      </c>
      <c r="Z6" s="21">
        <f t="shared" si="1"/>
        <v>0</v>
      </c>
      <c r="AA6" s="185">
        <f t="shared" si="2"/>
        <v>0</v>
      </c>
      <c r="AB6" s="185">
        <v>0</v>
      </c>
      <c r="AC6" s="185">
        <v>0</v>
      </c>
      <c r="AD6" s="185">
        <v>101831000</v>
      </c>
      <c r="AE6" s="185">
        <f t="shared" si="3"/>
        <v>-51831000</v>
      </c>
      <c r="AF6" s="185">
        <f t="shared" si="4"/>
        <v>101831000</v>
      </c>
      <c r="AG6" s="186" t="s">
        <v>80</v>
      </c>
      <c r="AH6" s="186" t="s">
        <v>55</v>
      </c>
      <c r="AI6" s="3"/>
      <c r="AJ6" s="554" t="s">
        <v>1327</v>
      </c>
    </row>
    <row r="7" spans="1:36" s="180" customFormat="1" ht="15" customHeight="1" outlineLevel="2">
      <c r="A7" s="531">
        <v>6</v>
      </c>
      <c r="B7" s="182">
        <v>31</v>
      </c>
      <c r="C7" s="182" t="s">
        <v>57</v>
      </c>
      <c r="D7" s="182" t="s">
        <v>78</v>
      </c>
      <c r="E7" s="182" t="s">
        <v>227</v>
      </c>
      <c r="F7" s="182" t="s">
        <v>370</v>
      </c>
      <c r="G7" s="182" t="s">
        <v>58</v>
      </c>
      <c r="H7" s="182" t="s">
        <v>52</v>
      </c>
      <c r="I7" s="183">
        <v>30077182</v>
      </c>
      <c r="J7" s="534" t="s">
        <v>1843</v>
      </c>
      <c r="K7" s="534"/>
      <c r="L7" s="534" t="s">
        <v>1844</v>
      </c>
      <c r="M7" s="534">
        <v>31</v>
      </c>
      <c r="N7" s="534" t="s">
        <v>370</v>
      </c>
      <c r="O7" s="182" t="s">
        <v>377</v>
      </c>
      <c r="P7" s="184">
        <v>2304827000</v>
      </c>
      <c r="Q7" s="185">
        <v>0</v>
      </c>
      <c r="R7" s="185">
        <v>39840000</v>
      </c>
      <c r="S7" s="21">
        <v>0</v>
      </c>
      <c r="T7" s="21">
        <v>0</v>
      </c>
      <c r="U7" s="21">
        <v>0</v>
      </c>
      <c r="V7" s="21">
        <f t="shared" si="0"/>
        <v>0</v>
      </c>
      <c r="W7" s="21">
        <v>0</v>
      </c>
      <c r="X7" s="21">
        <v>0</v>
      </c>
      <c r="Y7" s="21">
        <v>0</v>
      </c>
      <c r="Z7" s="21">
        <f t="shared" si="1"/>
        <v>0</v>
      </c>
      <c r="AA7" s="185">
        <f t="shared" si="2"/>
        <v>0</v>
      </c>
      <c r="AB7" s="185">
        <v>0</v>
      </c>
      <c r="AC7" s="185">
        <v>0</v>
      </c>
      <c r="AD7" s="185">
        <v>2284987000</v>
      </c>
      <c r="AE7" s="185">
        <f t="shared" si="3"/>
        <v>-2245147000</v>
      </c>
      <c r="AF7" s="185">
        <f t="shared" si="4"/>
        <v>2264987000</v>
      </c>
      <c r="AG7" s="186" t="s">
        <v>135</v>
      </c>
      <c r="AH7" s="186" t="s">
        <v>55</v>
      </c>
      <c r="AI7" s="3" t="s">
        <v>196</v>
      </c>
      <c r="AJ7" s="554" t="s">
        <v>1484</v>
      </c>
    </row>
    <row r="8" spans="1:36" s="180" customFormat="1" ht="15" customHeight="1" outlineLevel="2">
      <c r="A8" s="531">
        <v>7</v>
      </c>
      <c r="B8" s="182">
        <v>31</v>
      </c>
      <c r="C8" s="182" t="s">
        <v>1469</v>
      </c>
      <c r="D8" s="182" t="s">
        <v>61</v>
      </c>
      <c r="E8" s="182" t="s">
        <v>227</v>
      </c>
      <c r="F8" s="182" t="s">
        <v>227</v>
      </c>
      <c r="G8" s="182" t="s">
        <v>58</v>
      </c>
      <c r="H8" s="182" t="s">
        <v>52</v>
      </c>
      <c r="I8" s="187">
        <v>30389035</v>
      </c>
      <c r="J8" s="534" t="s">
        <v>1781</v>
      </c>
      <c r="K8" s="534" t="s">
        <v>785</v>
      </c>
      <c r="L8" s="534" t="s">
        <v>1782</v>
      </c>
      <c r="M8" s="534">
        <v>31</v>
      </c>
      <c r="N8" s="534" t="s">
        <v>227</v>
      </c>
      <c r="O8" s="182" t="s">
        <v>728</v>
      </c>
      <c r="P8" s="184">
        <v>481258000</v>
      </c>
      <c r="Q8" s="185">
        <v>0</v>
      </c>
      <c r="R8" s="185">
        <v>45000000</v>
      </c>
      <c r="S8" s="165">
        <v>0</v>
      </c>
      <c r="T8" s="21">
        <v>0</v>
      </c>
      <c r="U8" s="21">
        <v>0</v>
      </c>
      <c r="V8" s="21">
        <f t="shared" si="0"/>
        <v>0</v>
      </c>
      <c r="W8" s="21">
        <v>0</v>
      </c>
      <c r="X8" s="21">
        <v>0</v>
      </c>
      <c r="Y8" s="165">
        <v>0</v>
      </c>
      <c r="Z8" s="21">
        <f t="shared" si="1"/>
        <v>0</v>
      </c>
      <c r="AA8" s="185">
        <f t="shared" si="2"/>
        <v>0</v>
      </c>
      <c r="AB8" s="185">
        <v>0</v>
      </c>
      <c r="AC8" s="185">
        <v>0</v>
      </c>
      <c r="AD8" s="185">
        <v>436258000</v>
      </c>
      <c r="AE8" s="185">
        <f t="shared" si="3"/>
        <v>-391258000</v>
      </c>
      <c r="AF8" s="185">
        <f t="shared" si="4"/>
        <v>436258000</v>
      </c>
      <c r="AG8" s="186" t="s">
        <v>80</v>
      </c>
      <c r="AH8" s="186" t="s">
        <v>55</v>
      </c>
      <c r="AI8" s="3"/>
      <c r="AJ8" s="554" t="s">
        <v>1327</v>
      </c>
    </row>
    <row r="9" spans="1:36" s="180" customFormat="1" ht="15" customHeight="1" outlineLevel="2">
      <c r="A9" s="531">
        <v>8</v>
      </c>
      <c r="B9" s="182">
        <v>31</v>
      </c>
      <c r="C9" s="182" t="s">
        <v>57</v>
      </c>
      <c r="D9" s="182" t="s">
        <v>49</v>
      </c>
      <c r="E9" s="182" t="s">
        <v>50</v>
      </c>
      <c r="F9" s="182" t="s">
        <v>193</v>
      </c>
      <c r="G9" s="182" t="s">
        <v>58</v>
      </c>
      <c r="H9" s="182" t="s">
        <v>52</v>
      </c>
      <c r="I9" s="183">
        <v>30136310</v>
      </c>
      <c r="J9" s="534" t="s">
        <v>1615</v>
      </c>
      <c r="K9" s="534" t="s">
        <v>222</v>
      </c>
      <c r="L9" s="534" t="s">
        <v>1616</v>
      </c>
      <c r="M9" s="534">
        <v>31</v>
      </c>
      <c r="N9" s="534" t="s">
        <v>193</v>
      </c>
      <c r="O9" s="182" t="s">
        <v>223</v>
      </c>
      <c r="P9" s="184">
        <v>1811122000</v>
      </c>
      <c r="Q9" s="185">
        <v>0</v>
      </c>
      <c r="R9" s="185">
        <v>329960649</v>
      </c>
      <c r="S9" s="21">
        <v>0</v>
      </c>
      <c r="T9" s="21">
        <v>0</v>
      </c>
      <c r="U9" s="21">
        <v>0</v>
      </c>
      <c r="V9" s="21">
        <f t="shared" si="0"/>
        <v>0</v>
      </c>
      <c r="W9" s="21">
        <v>0</v>
      </c>
      <c r="X9" s="21">
        <v>0</v>
      </c>
      <c r="Y9" s="21">
        <v>0</v>
      </c>
      <c r="Z9" s="21">
        <f t="shared" si="1"/>
        <v>0</v>
      </c>
      <c r="AA9" s="185">
        <f t="shared" si="2"/>
        <v>0</v>
      </c>
      <c r="AB9" s="185">
        <v>0</v>
      </c>
      <c r="AC9" s="185">
        <v>0</v>
      </c>
      <c r="AD9" s="185">
        <v>1481161351</v>
      </c>
      <c r="AE9" s="185">
        <f t="shared" si="3"/>
        <v>-1151200702</v>
      </c>
      <c r="AF9" s="185">
        <f t="shared" si="4"/>
        <v>1481161351</v>
      </c>
      <c r="AG9" s="186" t="s">
        <v>77</v>
      </c>
      <c r="AH9" s="186" t="s">
        <v>55</v>
      </c>
      <c r="AI9" s="3"/>
      <c r="AJ9" s="554" t="s">
        <v>1495</v>
      </c>
    </row>
    <row r="10" spans="1:36" s="520" customFormat="1" ht="15" customHeight="1" outlineLevel="2">
      <c r="A10" s="531">
        <v>9</v>
      </c>
      <c r="B10" s="182">
        <v>31</v>
      </c>
      <c r="C10" s="182" t="s">
        <v>57</v>
      </c>
      <c r="D10" s="182" t="s">
        <v>65</v>
      </c>
      <c r="E10" s="182" t="s">
        <v>227</v>
      </c>
      <c r="F10" s="182" t="s">
        <v>318</v>
      </c>
      <c r="G10" s="182" t="s">
        <v>51</v>
      </c>
      <c r="H10" s="182" t="s">
        <v>52</v>
      </c>
      <c r="I10" s="183">
        <v>30077934</v>
      </c>
      <c r="J10" s="534" t="s">
        <v>1770</v>
      </c>
      <c r="K10" s="534"/>
      <c r="L10" s="534" t="s">
        <v>1771</v>
      </c>
      <c r="M10" s="534">
        <v>31</v>
      </c>
      <c r="N10" s="534" t="s">
        <v>318</v>
      </c>
      <c r="O10" s="182" t="s">
        <v>328</v>
      </c>
      <c r="P10" s="184">
        <v>1355888000</v>
      </c>
      <c r="Q10" s="185">
        <v>0</v>
      </c>
      <c r="R10" s="185">
        <v>100000000</v>
      </c>
      <c r="S10" s="21">
        <v>0</v>
      </c>
      <c r="T10" s="21">
        <v>0</v>
      </c>
      <c r="U10" s="21">
        <v>0</v>
      </c>
      <c r="V10" s="21">
        <f t="shared" si="0"/>
        <v>0</v>
      </c>
      <c r="W10" s="21">
        <v>0</v>
      </c>
      <c r="X10" s="21">
        <v>0</v>
      </c>
      <c r="Y10" s="21">
        <v>0</v>
      </c>
      <c r="Z10" s="21">
        <f t="shared" si="1"/>
        <v>0</v>
      </c>
      <c r="AA10" s="185">
        <f t="shared" si="2"/>
        <v>0</v>
      </c>
      <c r="AB10" s="185">
        <v>0</v>
      </c>
      <c r="AC10" s="185">
        <v>0</v>
      </c>
      <c r="AD10" s="185">
        <v>1155888000</v>
      </c>
      <c r="AE10" s="185">
        <f t="shared" si="3"/>
        <v>-1055888000</v>
      </c>
      <c r="AF10" s="185">
        <f t="shared" si="4"/>
        <v>1255888000</v>
      </c>
      <c r="AG10" s="186" t="s">
        <v>135</v>
      </c>
      <c r="AH10" s="186" t="s">
        <v>55</v>
      </c>
      <c r="AI10" s="3" t="s">
        <v>234</v>
      </c>
      <c r="AJ10" s="554" t="s">
        <v>159</v>
      </c>
    </row>
    <row r="11" spans="1:36" s="180" customFormat="1" ht="15" customHeight="1" outlineLevel="2">
      <c r="A11" s="531">
        <v>10</v>
      </c>
      <c r="B11" s="182">
        <v>31</v>
      </c>
      <c r="C11" s="182" t="s">
        <v>67</v>
      </c>
      <c r="D11" s="182" t="s">
        <v>65</v>
      </c>
      <c r="E11" s="182" t="s">
        <v>227</v>
      </c>
      <c r="F11" s="182" t="s">
        <v>284</v>
      </c>
      <c r="G11" s="182" t="s">
        <v>51</v>
      </c>
      <c r="H11" s="182" t="s">
        <v>52</v>
      </c>
      <c r="I11" s="183">
        <v>30459455</v>
      </c>
      <c r="J11" s="534" t="s">
        <v>1728</v>
      </c>
      <c r="K11" s="534"/>
      <c r="L11" s="534" t="s">
        <v>1729</v>
      </c>
      <c r="M11" s="534">
        <v>31</v>
      </c>
      <c r="N11" s="534" t="s">
        <v>284</v>
      </c>
      <c r="O11" s="182" t="s">
        <v>294</v>
      </c>
      <c r="P11" s="184">
        <v>305031000</v>
      </c>
      <c r="Q11" s="185">
        <v>0</v>
      </c>
      <c r="R11" s="185">
        <v>100000000</v>
      </c>
      <c r="S11" s="21">
        <v>0</v>
      </c>
      <c r="T11" s="21">
        <v>0</v>
      </c>
      <c r="U11" s="21">
        <v>0</v>
      </c>
      <c r="V11" s="21">
        <f t="shared" si="0"/>
        <v>0</v>
      </c>
      <c r="W11" s="21">
        <v>0</v>
      </c>
      <c r="X11" s="21">
        <v>0</v>
      </c>
      <c r="Y11" s="21">
        <v>0</v>
      </c>
      <c r="Z11" s="21">
        <f t="shared" si="1"/>
        <v>0</v>
      </c>
      <c r="AA11" s="185">
        <f t="shared" si="2"/>
        <v>0</v>
      </c>
      <c r="AB11" s="185">
        <v>0</v>
      </c>
      <c r="AC11" s="185">
        <v>0</v>
      </c>
      <c r="AD11" s="185">
        <v>105031000</v>
      </c>
      <c r="AE11" s="185">
        <f t="shared" si="3"/>
        <v>-5031000</v>
      </c>
      <c r="AF11" s="185">
        <f t="shared" si="4"/>
        <v>205031000</v>
      </c>
      <c r="AG11" s="186" t="s">
        <v>475</v>
      </c>
      <c r="AH11" s="186" t="s">
        <v>64</v>
      </c>
      <c r="AI11" s="3"/>
      <c r="AJ11" s="554" t="s">
        <v>1510</v>
      </c>
    </row>
    <row r="12" spans="1:36" s="180" customFormat="1" ht="15" customHeight="1" outlineLevel="2">
      <c r="A12" s="531">
        <v>11</v>
      </c>
      <c r="B12" s="182">
        <v>31</v>
      </c>
      <c r="C12" s="182" t="s">
        <v>57</v>
      </c>
      <c r="D12" s="182" t="s">
        <v>49</v>
      </c>
      <c r="E12" s="182" t="s">
        <v>227</v>
      </c>
      <c r="F12" s="182" t="s">
        <v>228</v>
      </c>
      <c r="G12" s="182" t="s">
        <v>58</v>
      </c>
      <c r="H12" s="182" t="s">
        <v>52</v>
      </c>
      <c r="I12" s="183">
        <v>30128140</v>
      </c>
      <c r="J12" s="534" t="s">
        <v>1680</v>
      </c>
      <c r="K12" s="534"/>
      <c r="L12" s="534" t="s">
        <v>1681</v>
      </c>
      <c r="M12" s="534">
        <v>31</v>
      </c>
      <c r="N12" s="534" t="s">
        <v>228</v>
      </c>
      <c r="O12" s="182" t="s">
        <v>257</v>
      </c>
      <c r="P12" s="184">
        <v>4090107000</v>
      </c>
      <c r="Q12" s="185">
        <v>0</v>
      </c>
      <c r="R12" s="185">
        <v>235000000</v>
      </c>
      <c r="S12" s="21">
        <v>0</v>
      </c>
      <c r="T12" s="21">
        <v>0</v>
      </c>
      <c r="U12" s="21">
        <v>0</v>
      </c>
      <c r="V12" s="21">
        <f t="shared" si="0"/>
        <v>0</v>
      </c>
      <c r="W12" s="21">
        <v>0</v>
      </c>
      <c r="X12" s="21">
        <v>0</v>
      </c>
      <c r="Y12" s="21">
        <v>0</v>
      </c>
      <c r="Z12" s="21">
        <f t="shared" si="1"/>
        <v>0</v>
      </c>
      <c r="AA12" s="185">
        <f t="shared" si="2"/>
        <v>0</v>
      </c>
      <c r="AB12" s="185">
        <v>0</v>
      </c>
      <c r="AC12" s="185">
        <v>0</v>
      </c>
      <c r="AD12" s="185">
        <v>3855107000</v>
      </c>
      <c r="AE12" s="185">
        <f t="shared" si="3"/>
        <v>-3620107000</v>
      </c>
      <c r="AF12" s="185">
        <f t="shared" si="4"/>
        <v>3855107000</v>
      </c>
      <c r="AG12" s="186" t="s">
        <v>135</v>
      </c>
      <c r="AH12" s="186" t="s">
        <v>55</v>
      </c>
      <c r="AI12" s="3" t="s">
        <v>230</v>
      </c>
      <c r="AJ12" s="554" t="s">
        <v>1475</v>
      </c>
    </row>
    <row r="13" spans="1:36" s="180" customFormat="1" ht="15" customHeight="1" outlineLevel="2">
      <c r="A13" s="531">
        <v>12</v>
      </c>
      <c r="B13" s="182">
        <v>31</v>
      </c>
      <c r="C13" s="182" t="s">
        <v>57</v>
      </c>
      <c r="D13" s="182" t="s">
        <v>65</v>
      </c>
      <c r="E13" s="182" t="s">
        <v>227</v>
      </c>
      <c r="F13" s="182" t="s">
        <v>228</v>
      </c>
      <c r="G13" s="182" t="s">
        <v>51</v>
      </c>
      <c r="H13" s="182" t="s">
        <v>52</v>
      </c>
      <c r="I13" s="183">
        <v>20195455</v>
      </c>
      <c r="J13" s="534" t="s">
        <v>1684</v>
      </c>
      <c r="K13" s="534"/>
      <c r="L13" s="534" t="s">
        <v>1685</v>
      </c>
      <c r="M13" s="534">
        <v>31</v>
      </c>
      <c r="N13" s="534" t="s">
        <v>228</v>
      </c>
      <c r="O13" s="182" t="s">
        <v>251</v>
      </c>
      <c r="P13" s="184">
        <v>1032398000</v>
      </c>
      <c r="Q13" s="185">
        <v>0</v>
      </c>
      <c r="R13" s="185">
        <v>100000000</v>
      </c>
      <c r="S13" s="21">
        <v>0</v>
      </c>
      <c r="T13" s="21">
        <v>0</v>
      </c>
      <c r="U13" s="21">
        <v>0</v>
      </c>
      <c r="V13" s="21">
        <f t="shared" si="0"/>
        <v>0</v>
      </c>
      <c r="W13" s="21">
        <v>0</v>
      </c>
      <c r="X13" s="21">
        <v>0</v>
      </c>
      <c r="Y13" s="21">
        <v>0</v>
      </c>
      <c r="Z13" s="21">
        <f t="shared" si="1"/>
        <v>0</v>
      </c>
      <c r="AA13" s="185">
        <f t="shared" si="2"/>
        <v>0</v>
      </c>
      <c r="AB13" s="185">
        <v>0</v>
      </c>
      <c r="AC13" s="185">
        <v>0</v>
      </c>
      <c r="AD13" s="185">
        <v>932398000</v>
      </c>
      <c r="AE13" s="185">
        <f t="shared" si="3"/>
        <v>-832398000</v>
      </c>
      <c r="AF13" s="185">
        <f t="shared" si="4"/>
        <v>932398000</v>
      </c>
      <c r="AG13" s="186" t="s">
        <v>135</v>
      </c>
      <c r="AH13" s="186" t="s">
        <v>55</v>
      </c>
      <c r="AI13" s="3" t="s">
        <v>234</v>
      </c>
      <c r="AJ13" s="554"/>
    </row>
    <row r="14" spans="1:36" ht="15" customHeight="1">
      <c r="O14" s="167" t="s">
        <v>729</v>
      </c>
      <c r="P14" s="126">
        <f>SUM(P2:P13)</f>
        <v>27947923000</v>
      </c>
      <c r="Q14" s="126">
        <f t="shared" ref="Q14:AD14" si="5">SUM(Q2:Q13)</f>
        <v>0</v>
      </c>
      <c r="R14" s="126">
        <f t="shared" si="5"/>
        <v>2043521768</v>
      </c>
      <c r="S14" s="126">
        <f t="shared" si="5"/>
        <v>0</v>
      </c>
      <c r="T14" s="126">
        <f t="shared" si="5"/>
        <v>0</v>
      </c>
      <c r="U14" s="126">
        <f t="shared" si="5"/>
        <v>0</v>
      </c>
      <c r="V14" s="126">
        <f t="shared" si="5"/>
        <v>0</v>
      </c>
      <c r="W14" s="126">
        <f t="shared" si="5"/>
        <v>0</v>
      </c>
      <c r="X14" s="126">
        <f t="shared" si="5"/>
        <v>0</v>
      </c>
      <c r="Y14" s="126">
        <f t="shared" si="5"/>
        <v>0</v>
      </c>
      <c r="Z14" s="126">
        <f t="shared" si="5"/>
        <v>0</v>
      </c>
      <c r="AA14" s="126">
        <f t="shared" si="5"/>
        <v>0</v>
      </c>
      <c r="AB14" s="126">
        <f t="shared" si="5"/>
        <v>400000</v>
      </c>
      <c r="AC14" s="126">
        <f t="shared" si="5"/>
        <v>0</v>
      </c>
      <c r="AD14" s="126">
        <f t="shared" si="5"/>
        <v>25874401232</v>
      </c>
    </row>
    <row r="15" spans="1:36" ht="15" customHeight="1"/>
  </sheetData>
  <autoFilter ref="B1:AJ15"/>
  <sortState ref="A2:AJ13">
    <sortCondition ref="A2:A13"/>
  </sortState>
  <pageMargins left="1.95" right="0.15748031496062992" top="1.1023622047244095" bottom="0.15748031496062992" header="0.70866141732283472" footer="0.55118110236220474"/>
  <pageSetup paperSize="5" scale="60" orientation="landscape" horizontalDpi="4294967293" verticalDpi="4294967293" r:id="rId1"/>
  <headerFooter>
    <oddHeader>&amp;L&amp;9              GOBIERNO REGIONAL DE LOS LAGOS
&amp;8DIVISIÓN DE PRESUPUESTO E INVERSIÓN REGIONAL&amp;9
                              &amp;8 &amp;D&amp;C&amp;"-,Negrita"&amp;16INICIATIVAS DE INVERSION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AJ2427"/>
  <sheetViews>
    <sheetView zoomScale="70" zoomScaleNormal="70" workbookViewId="0">
      <pane ySplit="1" topLeftCell="A2" activePane="bottomLeft" state="frozen"/>
      <selection activeCell="F35" sqref="F35"/>
      <selection pane="bottomLeft" activeCell="R2427" sqref="R2427"/>
    </sheetView>
  </sheetViews>
  <sheetFormatPr baseColWidth="10" defaultColWidth="11.42578125" defaultRowHeight="15" outlineLevelRow="2"/>
  <cols>
    <col min="1" max="1" width="14.5703125" bestFit="1" customWidth="1"/>
    <col min="2" max="2" width="4.7109375" customWidth="1"/>
    <col min="3" max="3" width="3.85546875" customWidth="1"/>
    <col min="4" max="4" width="11.7109375" customWidth="1"/>
    <col min="5" max="5" width="13.140625" hidden="1" customWidth="1"/>
    <col min="6" max="6" width="16.5703125" hidden="1" customWidth="1"/>
    <col min="7" max="7" width="6.5703125" customWidth="1"/>
    <col min="8" max="8" width="12" customWidth="1"/>
    <col min="9" max="9" width="12.28515625" style="6" customWidth="1"/>
    <col min="10" max="14" width="19.28515625" style="6" hidden="1" customWidth="1"/>
    <col min="15" max="15" width="76.28515625" customWidth="1"/>
    <col min="16" max="16" width="21.42578125" style="19" customWidth="1"/>
    <col min="17" max="18" width="20.140625" style="23" customWidth="1"/>
    <col min="19" max="19" width="17.42578125" style="23" hidden="1" customWidth="1"/>
    <col min="20" max="20" width="21" style="23" hidden="1" customWidth="1"/>
    <col min="21" max="21" width="18.140625" style="23" hidden="1" customWidth="1"/>
    <col min="22" max="22" width="28.28515625" style="23" hidden="1" customWidth="1"/>
    <col min="23" max="25" width="18.5703125" style="23" hidden="1" customWidth="1"/>
    <col min="26" max="26" width="25.28515625" style="23" hidden="1" customWidth="1"/>
    <col min="27" max="27" width="17.5703125" style="23" hidden="1" customWidth="1"/>
    <col min="28" max="28" width="16.42578125" style="23" hidden="1" customWidth="1"/>
    <col min="29" max="29" width="16.7109375" style="23" hidden="1" customWidth="1"/>
    <col min="30" max="30" width="17.140625" style="23" customWidth="1"/>
    <col min="31" max="31" width="20.28515625" style="23" customWidth="1"/>
    <col min="32" max="32" width="20" style="23" customWidth="1"/>
    <col min="33" max="33" width="19.140625" style="30" customWidth="1"/>
    <col min="34" max="34" width="6.85546875" style="30" customWidth="1"/>
    <col min="35" max="35" width="20.5703125" hidden="1" customWidth="1"/>
    <col min="36" max="36" width="41.7109375" style="553" hidden="1" customWidth="1"/>
  </cols>
  <sheetData>
    <row r="1" spans="1:36" s="2" customFormat="1" ht="59.25" customHeight="1">
      <c r="A1" s="2" t="s">
        <v>2275</v>
      </c>
      <c r="B1" s="544" t="s">
        <v>0</v>
      </c>
      <c r="C1" s="544" t="s">
        <v>1</v>
      </c>
      <c r="D1" s="544" t="s">
        <v>2</v>
      </c>
      <c r="E1" s="544" t="s">
        <v>3</v>
      </c>
      <c r="F1" s="544" t="s">
        <v>4</v>
      </c>
      <c r="G1" s="544" t="s">
        <v>5</v>
      </c>
      <c r="H1" s="545" t="s">
        <v>6</v>
      </c>
      <c r="I1" s="546" t="s">
        <v>7</v>
      </c>
      <c r="J1" s="547" t="s">
        <v>8</v>
      </c>
      <c r="K1" s="544" t="s">
        <v>9</v>
      </c>
      <c r="L1" s="544" t="s">
        <v>10</v>
      </c>
      <c r="M1" s="545" t="s">
        <v>1012</v>
      </c>
      <c r="N1" s="545" t="s">
        <v>1296</v>
      </c>
      <c r="O1" s="544" t="s">
        <v>11</v>
      </c>
      <c r="P1" s="548" t="s">
        <v>12</v>
      </c>
      <c r="Q1" s="549" t="s">
        <v>13</v>
      </c>
      <c r="R1" s="549" t="s">
        <v>14</v>
      </c>
      <c r="S1" s="550" t="s">
        <v>15</v>
      </c>
      <c r="T1" s="549" t="s">
        <v>16</v>
      </c>
      <c r="U1" s="549" t="s">
        <v>17</v>
      </c>
      <c r="V1" s="549" t="s">
        <v>18</v>
      </c>
      <c r="W1" s="549" t="s">
        <v>19</v>
      </c>
      <c r="X1" s="549" t="s">
        <v>20</v>
      </c>
      <c r="Y1" s="549" t="s">
        <v>21</v>
      </c>
      <c r="Z1" s="551" t="s">
        <v>752</v>
      </c>
      <c r="AA1" s="549" t="s">
        <v>1013</v>
      </c>
      <c r="AB1" s="549" t="s">
        <v>731</v>
      </c>
      <c r="AC1" s="549" t="s">
        <v>732</v>
      </c>
      <c r="AD1" s="549" t="s">
        <v>22</v>
      </c>
      <c r="AE1" s="549" t="s">
        <v>23</v>
      </c>
      <c r="AF1" s="552" t="s">
        <v>24</v>
      </c>
      <c r="AG1" s="552" t="s">
        <v>25</v>
      </c>
      <c r="AH1" s="552" t="s">
        <v>26</v>
      </c>
      <c r="AI1" s="552" t="s">
        <v>27</v>
      </c>
      <c r="AJ1" s="552" t="s">
        <v>31</v>
      </c>
    </row>
    <row r="2" spans="1:36" ht="26.25" hidden="1" customHeight="1">
      <c r="B2" s="524"/>
      <c r="C2" s="524"/>
      <c r="D2" s="524"/>
      <c r="E2" s="524"/>
      <c r="F2" s="524"/>
      <c r="G2" s="524"/>
      <c r="H2" s="524"/>
      <c r="I2" s="525"/>
      <c r="J2" s="525"/>
      <c r="K2" s="525"/>
      <c r="L2" s="525"/>
      <c r="M2" s="525"/>
      <c r="N2" s="525"/>
      <c r="O2" s="34" t="s">
        <v>46</v>
      </c>
      <c r="P2" s="530"/>
      <c r="Q2" s="529"/>
      <c r="R2" s="529"/>
      <c r="S2" s="529"/>
      <c r="T2" s="529"/>
      <c r="U2" s="529"/>
      <c r="V2" s="529"/>
      <c r="W2" s="529"/>
      <c r="X2" s="529"/>
      <c r="Y2" s="529"/>
      <c r="Z2" s="529"/>
      <c r="AA2" s="529"/>
      <c r="AB2" s="529"/>
      <c r="AC2" s="529"/>
      <c r="AD2" s="529"/>
      <c r="AE2" s="529"/>
      <c r="AF2" s="529"/>
      <c r="AG2" s="527"/>
      <c r="AH2" s="527"/>
    </row>
    <row r="3" spans="1:36" ht="15" hidden="1" customHeight="1">
      <c r="B3" s="524"/>
      <c r="C3" s="524"/>
      <c r="D3" s="524"/>
      <c r="E3" s="524"/>
      <c r="F3" s="524"/>
      <c r="G3" s="524"/>
      <c r="H3" s="524"/>
      <c r="I3" s="525"/>
      <c r="J3" s="525"/>
      <c r="K3" s="525"/>
      <c r="L3" s="525"/>
      <c r="M3" s="525"/>
      <c r="N3" s="525"/>
      <c r="O3" s="11" t="s">
        <v>47</v>
      </c>
      <c r="P3" s="530"/>
      <c r="Q3" s="529"/>
      <c r="R3" s="529"/>
      <c r="S3" s="529"/>
      <c r="T3" s="529"/>
      <c r="U3" s="529"/>
      <c r="V3" s="529"/>
      <c r="W3" s="529"/>
      <c r="X3" s="529"/>
      <c r="Y3" s="529"/>
      <c r="Z3" s="529"/>
      <c r="AA3" s="529"/>
      <c r="AB3" s="529"/>
      <c r="AC3" s="529"/>
      <c r="AD3" s="529"/>
      <c r="AE3" s="529"/>
      <c r="AF3" s="529"/>
      <c r="AG3" s="527"/>
      <c r="AH3" s="527"/>
    </row>
    <row r="4" spans="1:36" s="180" customFormat="1" ht="15" hidden="1" customHeight="1" outlineLevel="2">
      <c r="B4" s="182">
        <v>31</v>
      </c>
      <c r="C4" s="182" t="s">
        <v>48</v>
      </c>
      <c r="D4" s="182" t="s">
        <v>49</v>
      </c>
      <c r="E4" s="182" t="s">
        <v>50</v>
      </c>
      <c r="F4" s="182" t="s">
        <v>50</v>
      </c>
      <c r="G4" s="182" t="s">
        <v>51</v>
      </c>
      <c r="H4" s="182" t="s">
        <v>52</v>
      </c>
      <c r="I4" s="183">
        <v>30062818</v>
      </c>
      <c r="J4" s="534" t="s">
        <v>1526</v>
      </c>
      <c r="K4" s="534"/>
      <c r="L4" s="534" t="s">
        <v>1527</v>
      </c>
      <c r="M4" s="534">
        <v>31</v>
      </c>
      <c r="N4" s="534" t="s">
        <v>50</v>
      </c>
      <c r="O4" s="182" t="s">
        <v>53</v>
      </c>
      <c r="P4" s="184">
        <v>3317277273</v>
      </c>
      <c r="Q4" s="185">
        <v>426524875</v>
      </c>
      <c r="R4" s="185">
        <v>2890752398</v>
      </c>
      <c r="S4" s="21">
        <v>144591129</v>
      </c>
      <c r="T4" s="21">
        <v>150621228</v>
      </c>
      <c r="U4" s="21">
        <v>145087883</v>
      </c>
      <c r="V4" s="21">
        <f t="shared" ref="V4:V9" si="0">S4+T4+U4</f>
        <v>440300240</v>
      </c>
      <c r="W4" s="21">
        <v>242315390</v>
      </c>
      <c r="X4" s="21">
        <v>383587756</v>
      </c>
      <c r="Y4" s="21">
        <v>374952012</v>
      </c>
      <c r="Z4" s="21">
        <f t="shared" ref="Z4:Z9" si="1">W4+X4+Y4</f>
        <v>1000855158</v>
      </c>
      <c r="AA4" s="185">
        <f t="shared" ref="AA4:AA9" si="2">S4+T4+U4+W4+X4+Y4</f>
        <v>1441155398</v>
      </c>
      <c r="AB4" s="185">
        <v>950000</v>
      </c>
      <c r="AC4" s="185">
        <v>866331874</v>
      </c>
      <c r="AD4" s="185">
        <f t="shared" ref="AD4:AD9" si="3">V4+W4+X4+Y4+AB4+AC4</f>
        <v>2308437272</v>
      </c>
      <c r="AE4" s="185">
        <f t="shared" ref="AE4:AE9" si="4">R4-AD4</f>
        <v>582315126</v>
      </c>
      <c r="AF4" s="185">
        <f t="shared" ref="AF4:AF9" si="5">P4-(Q4+R4)</f>
        <v>0</v>
      </c>
      <c r="AG4" s="186" t="s">
        <v>54</v>
      </c>
      <c r="AH4" s="186" t="s">
        <v>55</v>
      </c>
      <c r="AI4" s="3" t="s">
        <v>56</v>
      </c>
      <c r="AJ4" s="554" t="s">
        <v>1448</v>
      </c>
    </row>
    <row r="5" spans="1:36" s="180" customFormat="1" ht="15" hidden="1" customHeight="1" outlineLevel="2">
      <c r="B5" s="182">
        <v>31</v>
      </c>
      <c r="C5" s="182" t="s">
        <v>57</v>
      </c>
      <c r="D5" s="182" t="s">
        <v>61</v>
      </c>
      <c r="E5" s="182" t="s">
        <v>50</v>
      </c>
      <c r="F5" s="182" t="s">
        <v>50</v>
      </c>
      <c r="G5" s="182" t="s">
        <v>58</v>
      </c>
      <c r="H5" s="182" t="s">
        <v>52</v>
      </c>
      <c r="I5" s="183">
        <v>30464699</v>
      </c>
      <c r="J5" s="534" t="s">
        <v>1528</v>
      </c>
      <c r="K5" s="534"/>
      <c r="L5" s="534" t="s">
        <v>1529</v>
      </c>
      <c r="M5" s="534">
        <v>31</v>
      </c>
      <c r="N5" s="534" t="s">
        <v>50</v>
      </c>
      <c r="O5" s="182" t="s">
        <v>63</v>
      </c>
      <c r="P5" s="184">
        <v>372254301</v>
      </c>
      <c r="Q5" s="185">
        <v>1000000</v>
      </c>
      <c r="R5" s="185">
        <v>371254301</v>
      </c>
      <c r="S5" s="21">
        <v>0</v>
      </c>
      <c r="T5" s="21">
        <v>0</v>
      </c>
      <c r="U5" s="21">
        <v>0</v>
      </c>
      <c r="V5" s="21">
        <f t="shared" si="0"/>
        <v>0</v>
      </c>
      <c r="W5" s="21">
        <v>0</v>
      </c>
      <c r="X5" s="21">
        <v>147937468</v>
      </c>
      <c r="Y5" s="21">
        <v>73555994</v>
      </c>
      <c r="Z5" s="21">
        <f t="shared" si="1"/>
        <v>221493462</v>
      </c>
      <c r="AA5" s="185">
        <f t="shared" si="2"/>
        <v>221493462</v>
      </c>
      <c r="AB5" s="185">
        <v>71642760</v>
      </c>
      <c r="AC5" s="185">
        <v>45268838</v>
      </c>
      <c r="AD5" s="185">
        <f t="shared" si="3"/>
        <v>338405060</v>
      </c>
      <c r="AE5" s="185">
        <f t="shared" si="4"/>
        <v>32849241</v>
      </c>
      <c r="AF5" s="185">
        <f t="shared" si="5"/>
        <v>0</v>
      </c>
      <c r="AG5" s="186" t="s">
        <v>54</v>
      </c>
      <c r="AH5" s="186" t="s">
        <v>64</v>
      </c>
      <c r="AI5" s="3"/>
      <c r="AJ5" s="554" t="s">
        <v>1381</v>
      </c>
    </row>
    <row r="6" spans="1:36" s="180" customFormat="1" ht="15" hidden="1" customHeight="1" outlineLevel="2">
      <c r="B6" s="182">
        <v>31</v>
      </c>
      <c r="C6" s="182" t="s">
        <v>57</v>
      </c>
      <c r="D6" s="182" t="s">
        <v>65</v>
      </c>
      <c r="E6" s="182" t="s">
        <v>50</v>
      </c>
      <c r="F6" s="182" t="s">
        <v>50</v>
      </c>
      <c r="G6" s="182" t="s">
        <v>51</v>
      </c>
      <c r="H6" s="182" t="s">
        <v>52</v>
      </c>
      <c r="I6" s="183">
        <v>30043744</v>
      </c>
      <c r="J6" s="534" t="s">
        <v>1530</v>
      </c>
      <c r="K6" s="534"/>
      <c r="L6" s="534" t="s">
        <v>1531</v>
      </c>
      <c r="M6" s="534">
        <v>31</v>
      </c>
      <c r="N6" s="534" t="s">
        <v>50</v>
      </c>
      <c r="O6" s="182" t="s">
        <v>66</v>
      </c>
      <c r="P6" s="184">
        <v>7805579000</v>
      </c>
      <c r="Q6" s="185">
        <v>2000000</v>
      </c>
      <c r="R6" s="185">
        <v>3123241481</v>
      </c>
      <c r="S6" s="21">
        <v>0</v>
      </c>
      <c r="T6" s="21">
        <v>0</v>
      </c>
      <c r="U6" s="21">
        <v>293006790</v>
      </c>
      <c r="V6" s="21">
        <f t="shared" si="0"/>
        <v>293006790</v>
      </c>
      <c r="W6" s="21">
        <v>186005134</v>
      </c>
      <c r="X6" s="21">
        <v>193929849</v>
      </c>
      <c r="Y6" s="21">
        <v>180299708</v>
      </c>
      <c r="Z6" s="21">
        <f t="shared" si="1"/>
        <v>560234691</v>
      </c>
      <c r="AA6" s="185">
        <f t="shared" si="2"/>
        <v>853241481</v>
      </c>
      <c r="AB6" s="185">
        <v>160404660</v>
      </c>
      <c r="AC6" s="185">
        <v>168611997</v>
      </c>
      <c r="AD6" s="185">
        <f t="shared" si="3"/>
        <v>1182258138</v>
      </c>
      <c r="AE6" s="185">
        <f t="shared" si="4"/>
        <v>1940983343</v>
      </c>
      <c r="AF6" s="185">
        <f t="shared" si="5"/>
        <v>4680337519</v>
      </c>
      <c r="AG6" s="186" t="s">
        <v>54</v>
      </c>
      <c r="AH6" s="186" t="s">
        <v>55</v>
      </c>
      <c r="AI6" s="3" t="s">
        <v>56</v>
      </c>
      <c r="AJ6" s="554" t="s">
        <v>1449</v>
      </c>
    </row>
    <row r="7" spans="1:36" s="180" customFormat="1" ht="15" hidden="1" customHeight="1" outlineLevel="2">
      <c r="B7" s="182">
        <v>31</v>
      </c>
      <c r="C7" s="182" t="s">
        <v>48</v>
      </c>
      <c r="D7" s="182" t="s">
        <v>49</v>
      </c>
      <c r="E7" s="182" t="s">
        <v>50</v>
      </c>
      <c r="F7" s="182" t="s">
        <v>50</v>
      </c>
      <c r="G7" s="182" t="s">
        <v>51</v>
      </c>
      <c r="H7" s="182" t="s">
        <v>52</v>
      </c>
      <c r="I7" s="183">
        <v>30129384</v>
      </c>
      <c r="J7" s="534" t="s">
        <v>1532</v>
      </c>
      <c r="K7" s="534"/>
      <c r="L7" s="534" t="s">
        <v>1533</v>
      </c>
      <c r="M7" s="534">
        <v>31</v>
      </c>
      <c r="N7" s="534" t="s">
        <v>50</v>
      </c>
      <c r="O7" s="182" t="s">
        <v>71</v>
      </c>
      <c r="P7" s="184">
        <v>3634309193</v>
      </c>
      <c r="Q7" s="185">
        <v>2935142357</v>
      </c>
      <c r="R7" s="185">
        <v>695174910</v>
      </c>
      <c r="S7" s="21">
        <v>115442351</v>
      </c>
      <c r="T7" s="21">
        <v>0</v>
      </c>
      <c r="U7" s="21">
        <v>74127896</v>
      </c>
      <c r="V7" s="21">
        <f t="shared" si="0"/>
        <v>189570247</v>
      </c>
      <c r="W7" s="21">
        <v>2541368</v>
      </c>
      <c r="X7" s="21">
        <v>15917812</v>
      </c>
      <c r="Y7" s="21">
        <v>487145483</v>
      </c>
      <c r="Z7" s="21">
        <f t="shared" si="1"/>
        <v>505604663</v>
      </c>
      <c r="AA7" s="185">
        <f t="shared" si="2"/>
        <v>695174910</v>
      </c>
      <c r="AB7" s="185">
        <v>0</v>
      </c>
      <c r="AC7" s="185">
        <v>0</v>
      </c>
      <c r="AD7" s="185">
        <f t="shared" si="3"/>
        <v>695174910</v>
      </c>
      <c r="AE7" s="185">
        <f t="shared" si="4"/>
        <v>0</v>
      </c>
      <c r="AF7" s="185">
        <f t="shared" si="5"/>
        <v>3991926</v>
      </c>
      <c r="AG7" s="186" t="s">
        <v>54</v>
      </c>
      <c r="AH7" s="186" t="s">
        <v>55</v>
      </c>
      <c r="AI7" s="3" t="s">
        <v>56</v>
      </c>
      <c r="AJ7" s="554" t="s">
        <v>1523</v>
      </c>
    </row>
    <row r="8" spans="1:36" s="180" customFormat="1" ht="15" hidden="1" customHeight="1" outlineLevel="2">
      <c r="B8" s="182">
        <v>31</v>
      </c>
      <c r="C8" s="182" t="s">
        <v>57</v>
      </c>
      <c r="D8" s="182" t="s">
        <v>49</v>
      </c>
      <c r="E8" s="182" t="s">
        <v>50</v>
      </c>
      <c r="F8" s="182" t="s">
        <v>50</v>
      </c>
      <c r="G8" s="182" t="s">
        <v>51</v>
      </c>
      <c r="H8" s="182" t="s">
        <v>52</v>
      </c>
      <c r="I8" s="183">
        <v>30126279</v>
      </c>
      <c r="J8" s="534" t="s">
        <v>1534</v>
      </c>
      <c r="K8" s="534" t="s">
        <v>75</v>
      </c>
      <c r="L8" s="534" t="s">
        <v>1535</v>
      </c>
      <c r="M8" s="534">
        <v>31</v>
      </c>
      <c r="N8" s="534" t="s">
        <v>50</v>
      </c>
      <c r="O8" s="182" t="s">
        <v>76</v>
      </c>
      <c r="P8" s="184">
        <v>1887501000</v>
      </c>
      <c r="Q8" s="185">
        <v>0</v>
      </c>
      <c r="R8" s="185">
        <v>76809023</v>
      </c>
      <c r="S8" s="21">
        <v>0</v>
      </c>
      <c r="T8" s="21">
        <v>0</v>
      </c>
      <c r="U8" s="21">
        <v>0</v>
      </c>
      <c r="V8" s="21">
        <f>S8+T8+U8</f>
        <v>0</v>
      </c>
      <c r="W8" s="21">
        <v>0</v>
      </c>
      <c r="X8" s="21">
        <v>0</v>
      </c>
      <c r="Y8" s="21">
        <v>0</v>
      </c>
      <c r="Z8" s="21">
        <f>W8+X8+Y8</f>
        <v>0</v>
      </c>
      <c r="AA8" s="185">
        <f>S8+T8+U8+W8+X8+Y8</f>
        <v>0</v>
      </c>
      <c r="AB8" s="185">
        <v>0</v>
      </c>
      <c r="AC8" s="185">
        <v>0</v>
      </c>
      <c r="AD8" s="185">
        <f t="shared" si="3"/>
        <v>0</v>
      </c>
      <c r="AE8" s="185">
        <f t="shared" si="4"/>
        <v>76809023</v>
      </c>
      <c r="AF8" s="185">
        <f t="shared" si="5"/>
        <v>1810691977</v>
      </c>
      <c r="AG8" s="186" t="s">
        <v>54</v>
      </c>
      <c r="AH8" s="186" t="s">
        <v>55</v>
      </c>
      <c r="AI8" s="3"/>
      <c r="AJ8" s="554" t="s">
        <v>1450</v>
      </c>
    </row>
    <row r="9" spans="1:36" s="180" customFormat="1" ht="15" hidden="1" customHeight="1" outlineLevel="2">
      <c r="B9" s="182">
        <v>31</v>
      </c>
      <c r="C9" s="182" t="s">
        <v>57</v>
      </c>
      <c r="D9" s="182" t="s">
        <v>49</v>
      </c>
      <c r="E9" s="182" t="s">
        <v>50</v>
      </c>
      <c r="F9" s="182" t="s">
        <v>50</v>
      </c>
      <c r="G9" s="182" t="s">
        <v>58</v>
      </c>
      <c r="H9" s="182" t="s">
        <v>52</v>
      </c>
      <c r="I9" s="183">
        <v>30087456</v>
      </c>
      <c r="J9" s="534" t="s">
        <v>1536</v>
      </c>
      <c r="K9" s="534"/>
      <c r="L9" s="534" t="s">
        <v>1537</v>
      </c>
      <c r="M9" s="534">
        <v>31</v>
      </c>
      <c r="N9" s="534" t="s">
        <v>50</v>
      </c>
      <c r="O9" s="182" t="s">
        <v>72</v>
      </c>
      <c r="P9" s="184">
        <v>635599000</v>
      </c>
      <c r="Q9" s="185">
        <v>0</v>
      </c>
      <c r="R9" s="185">
        <v>416413355</v>
      </c>
      <c r="S9" s="21">
        <v>0</v>
      </c>
      <c r="T9" s="21">
        <v>0</v>
      </c>
      <c r="U9" s="21">
        <v>0</v>
      </c>
      <c r="V9" s="21">
        <f t="shared" si="0"/>
        <v>0</v>
      </c>
      <c r="W9" s="21">
        <v>0</v>
      </c>
      <c r="X9" s="21">
        <v>0</v>
      </c>
      <c r="Y9" s="21">
        <v>81224355</v>
      </c>
      <c r="Z9" s="21">
        <f t="shared" si="1"/>
        <v>81224355</v>
      </c>
      <c r="AA9" s="185">
        <f t="shared" si="2"/>
        <v>81224355</v>
      </c>
      <c r="AB9" s="185">
        <v>0</v>
      </c>
      <c r="AC9" s="185">
        <v>53429910</v>
      </c>
      <c r="AD9" s="185">
        <f t="shared" si="3"/>
        <v>134654265</v>
      </c>
      <c r="AE9" s="185">
        <f t="shared" si="4"/>
        <v>281759090</v>
      </c>
      <c r="AF9" s="185">
        <f t="shared" si="5"/>
        <v>219185645</v>
      </c>
      <c r="AG9" s="186" t="s">
        <v>54</v>
      </c>
      <c r="AH9" s="186" t="s">
        <v>55</v>
      </c>
      <c r="AI9" s="3"/>
      <c r="AJ9" s="554" t="s">
        <v>1451</v>
      </c>
    </row>
    <row r="10" spans="1:36" ht="15" hidden="1" customHeight="1" outlineLevel="2">
      <c r="B10" s="524"/>
      <c r="C10" s="524"/>
      <c r="D10" s="176"/>
      <c r="E10" s="524"/>
      <c r="F10" s="524"/>
      <c r="G10" s="524"/>
      <c r="H10" s="524"/>
      <c r="I10" s="525"/>
      <c r="J10" s="525"/>
      <c r="K10" s="525"/>
      <c r="L10" s="525"/>
      <c r="M10" s="525"/>
      <c r="N10" s="525"/>
      <c r="O10" s="10" t="s">
        <v>73</v>
      </c>
      <c r="P10" s="17">
        <f t="shared" ref="P10:AF10" si="6">SUBTOTAL(9,P4:P9)</f>
        <v>0</v>
      </c>
      <c r="Q10" s="17">
        <f t="shared" si="6"/>
        <v>0</v>
      </c>
      <c r="R10" s="17">
        <f t="shared" si="6"/>
        <v>0</v>
      </c>
      <c r="S10" s="17">
        <f t="shared" si="6"/>
        <v>0</v>
      </c>
      <c r="T10" s="17">
        <f t="shared" si="6"/>
        <v>0</v>
      </c>
      <c r="U10" s="17">
        <f t="shared" si="6"/>
        <v>0</v>
      </c>
      <c r="V10" s="17">
        <f t="shared" si="6"/>
        <v>0</v>
      </c>
      <c r="W10" s="17">
        <f t="shared" si="6"/>
        <v>0</v>
      </c>
      <c r="X10" s="17">
        <f t="shared" si="6"/>
        <v>0</v>
      </c>
      <c r="Y10" s="17">
        <f t="shared" si="6"/>
        <v>0</v>
      </c>
      <c r="Z10" s="17">
        <f t="shared" si="6"/>
        <v>0</v>
      </c>
      <c r="AA10" s="17">
        <f t="shared" si="6"/>
        <v>0</v>
      </c>
      <c r="AB10" s="17">
        <f t="shared" si="6"/>
        <v>0</v>
      </c>
      <c r="AC10" s="17">
        <f t="shared" si="6"/>
        <v>0</v>
      </c>
      <c r="AD10" s="17">
        <f t="shared" si="6"/>
        <v>0</v>
      </c>
      <c r="AE10" s="17">
        <f t="shared" si="6"/>
        <v>0</v>
      </c>
      <c r="AF10" s="17">
        <f t="shared" si="6"/>
        <v>0</v>
      </c>
      <c r="AG10" s="527"/>
      <c r="AH10" s="527"/>
    </row>
    <row r="11" spans="1:36" ht="15" hidden="1" customHeight="1" outlineLevel="2">
      <c r="B11" s="524"/>
      <c r="C11" s="524"/>
      <c r="D11" s="524"/>
      <c r="E11" s="524"/>
      <c r="F11" s="524"/>
      <c r="G11" s="524"/>
      <c r="H11" s="524"/>
      <c r="I11" s="525"/>
      <c r="J11" s="525"/>
      <c r="K11" s="525"/>
      <c r="L11" s="525"/>
      <c r="M11" s="525"/>
      <c r="N11" s="525"/>
      <c r="O11" s="524"/>
      <c r="P11" s="530"/>
      <c r="Q11" s="529"/>
      <c r="R11" s="529"/>
      <c r="S11" s="529"/>
      <c r="T11" s="529"/>
      <c r="U11" s="529"/>
      <c r="V11" s="529"/>
      <c r="W11" s="529"/>
      <c r="X11" s="529"/>
      <c r="Y11" s="529"/>
      <c r="Z11" s="529"/>
      <c r="AA11" s="529"/>
      <c r="AB11" s="529"/>
      <c r="AC11" s="529"/>
      <c r="AD11" s="529"/>
      <c r="AE11" s="529"/>
      <c r="AF11" s="529"/>
      <c r="AG11" s="527"/>
      <c r="AH11" s="527"/>
    </row>
    <row r="12" spans="1:36" ht="15" hidden="1" customHeight="1" outlineLevel="2">
      <c r="B12" s="524"/>
      <c r="C12" s="524"/>
      <c r="D12" s="524"/>
      <c r="E12" s="524"/>
      <c r="F12" s="524"/>
      <c r="G12" s="524"/>
      <c r="H12" s="524"/>
      <c r="I12" s="525"/>
      <c r="J12" s="525"/>
      <c r="K12" s="525"/>
      <c r="L12" s="525"/>
      <c r="M12" s="525"/>
      <c r="N12" s="525"/>
      <c r="O12" s="11" t="s">
        <v>129</v>
      </c>
      <c r="P12" s="530"/>
      <c r="Q12" s="529"/>
      <c r="R12" s="529"/>
      <c r="S12" s="529"/>
      <c r="T12" s="529"/>
      <c r="U12" s="529"/>
      <c r="V12" s="529"/>
      <c r="W12" s="529"/>
      <c r="X12" s="529"/>
      <c r="Y12" s="529"/>
      <c r="Z12" s="529"/>
      <c r="AA12" s="529"/>
      <c r="AB12" s="529"/>
      <c r="AC12" s="529"/>
      <c r="AD12" s="529"/>
      <c r="AE12" s="529"/>
      <c r="AF12" s="529"/>
      <c r="AG12" s="527"/>
      <c r="AH12" s="527"/>
    </row>
    <row r="13" spans="1:36" s="180" customFormat="1" ht="15" hidden="1" customHeight="1" outlineLevel="2">
      <c r="B13" s="182">
        <v>31</v>
      </c>
      <c r="C13" s="182" t="s">
        <v>67</v>
      </c>
      <c r="D13" s="182" t="s">
        <v>68</v>
      </c>
      <c r="E13" s="182" t="s">
        <v>50</v>
      </c>
      <c r="F13" s="182" t="s">
        <v>50</v>
      </c>
      <c r="G13" s="182" t="s">
        <v>69</v>
      </c>
      <c r="H13" s="182" t="s">
        <v>52</v>
      </c>
      <c r="I13" s="183">
        <v>40003715</v>
      </c>
      <c r="J13" s="534" t="s">
        <v>1538</v>
      </c>
      <c r="K13" s="534"/>
      <c r="L13" s="534" t="s">
        <v>1539</v>
      </c>
      <c r="M13" s="534">
        <v>31</v>
      </c>
      <c r="N13" s="534" t="s">
        <v>50</v>
      </c>
      <c r="O13" s="182" t="s">
        <v>70</v>
      </c>
      <c r="P13" s="184">
        <v>100641000</v>
      </c>
      <c r="Q13" s="185">
        <v>0</v>
      </c>
      <c r="R13" s="185">
        <v>100641000</v>
      </c>
      <c r="S13" s="21">
        <v>0</v>
      </c>
      <c r="T13" s="21">
        <v>0</v>
      </c>
      <c r="U13" s="21">
        <v>0</v>
      </c>
      <c r="V13" s="21">
        <f>S13+T13+U13</f>
        <v>0</v>
      </c>
      <c r="W13" s="21">
        <v>0</v>
      </c>
      <c r="X13" s="21">
        <v>0</v>
      </c>
      <c r="Y13" s="21">
        <v>100641000</v>
      </c>
      <c r="Z13" s="21">
        <f>W13+X13+Y13</f>
        <v>100641000</v>
      </c>
      <c r="AA13" s="185">
        <f>S13+T13+U13+W13+X13+Y13</f>
        <v>100641000</v>
      </c>
      <c r="AB13" s="185">
        <v>0</v>
      </c>
      <c r="AC13" s="185">
        <v>0</v>
      </c>
      <c r="AD13" s="185">
        <f>V13+W13+X13+Y13+AB13+AC13</f>
        <v>100641000</v>
      </c>
      <c r="AE13" s="185">
        <f>R13-AD13</f>
        <v>0</v>
      </c>
      <c r="AF13" s="185">
        <f>P13-(Q13+R13)</f>
        <v>0</v>
      </c>
      <c r="AG13" s="186" t="s">
        <v>131</v>
      </c>
      <c r="AH13" s="186" t="s">
        <v>55</v>
      </c>
      <c r="AI13" s="3"/>
      <c r="AJ13" s="554" t="s">
        <v>1391</v>
      </c>
    </row>
    <row r="14" spans="1:36" s="180" customFormat="1" ht="15" hidden="1" customHeight="1" outlineLevel="2">
      <c r="B14" s="182">
        <v>31</v>
      </c>
      <c r="C14" s="182" t="s">
        <v>57</v>
      </c>
      <c r="D14" s="182" t="s">
        <v>49</v>
      </c>
      <c r="E14" s="182" t="s">
        <v>50</v>
      </c>
      <c r="F14" s="182" t="s">
        <v>50</v>
      </c>
      <c r="G14" s="182" t="s">
        <v>58</v>
      </c>
      <c r="H14" s="182" t="s">
        <v>52</v>
      </c>
      <c r="I14" s="183">
        <v>30470902</v>
      </c>
      <c r="J14" s="534" t="s">
        <v>1540</v>
      </c>
      <c r="K14" s="534" t="s">
        <v>59</v>
      </c>
      <c r="L14" s="534" t="s">
        <v>1541</v>
      </c>
      <c r="M14" s="534">
        <v>31</v>
      </c>
      <c r="N14" s="534" t="s">
        <v>50</v>
      </c>
      <c r="O14" s="182" t="s">
        <v>60</v>
      </c>
      <c r="P14" s="184">
        <f>49224850+500000</f>
        <v>49724850</v>
      </c>
      <c r="Q14" s="185">
        <v>500000</v>
      </c>
      <c r="R14" s="185">
        <v>49224850</v>
      </c>
      <c r="S14" s="21">
        <v>0</v>
      </c>
      <c r="T14" s="21">
        <v>0</v>
      </c>
      <c r="U14" s="21">
        <v>22662937</v>
      </c>
      <c r="V14" s="21">
        <f>S14+T14+U14</f>
        <v>22662937</v>
      </c>
      <c r="W14" s="21">
        <v>0</v>
      </c>
      <c r="X14" s="21">
        <v>0</v>
      </c>
      <c r="Y14" s="21">
        <v>16936226</v>
      </c>
      <c r="Z14" s="21">
        <f>W14+X14+Y14</f>
        <v>16936226</v>
      </c>
      <c r="AA14" s="185">
        <f>S14+T14+U14+W14+X14+Y14</f>
        <v>39599163</v>
      </c>
      <c r="AB14" s="185">
        <v>7671120</v>
      </c>
      <c r="AC14" s="185">
        <v>1954567</v>
      </c>
      <c r="AD14" s="185">
        <f>V14+W14+X14+Y14+AB14+AC14</f>
        <v>49224850</v>
      </c>
      <c r="AE14" s="185">
        <f>R14-AD14</f>
        <v>0</v>
      </c>
      <c r="AF14" s="185">
        <f>P14-(Q14+R14)</f>
        <v>0</v>
      </c>
      <c r="AG14" s="186" t="s">
        <v>131</v>
      </c>
      <c r="AH14" s="186" t="s">
        <v>55</v>
      </c>
      <c r="AI14" s="3" t="s">
        <v>56</v>
      </c>
      <c r="AJ14" s="554" t="s">
        <v>1424</v>
      </c>
    </row>
    <row r="15" spans="1:36" s="180" customFormat="1" ht="15" hidden="1" customHeight="1" outlineLevel="2">
      <c r="B15" s="182">
        <v>31</v>
      </c>
      <c r="C15" s="182" t="s">
        <v>57</v>
      </c>
      <c r="D15" s="182" t="s">
        <v>61</v>
      </c>
      <c r="E15" s="182" t="s">
        <v>50</v>
      </c>
      <c r="F15" s="182" t="s">
        <v>50</v>
      </c>
      <c r="G15" s="182" t="s">
        <v>51</v>
      </c>
      <c r="H15" s="182" t="s">
        <v>52</v>
      </c>
      <c r="I15" s="183">
        <v>30259772</v>
      </c>
      <c r="J15" s="534" t="s">
        <v>1542</v>
      </c>
      <c r="K15" s="534"/>
      <c r="L15" s="534" t="s">
        <v>1543</v>
      </c>
      <c r="M15" s="534">
        <v>31</v>
      </c>
      <c r="N15" s="534" t="s">
        <v>50</v>
      </c>
      <c r="O15" s="182" t="s">
        <v>62</v>
      </c>
      <c r="P15" s="184">
        <v>74934245</v>
      </c>
      <c r="Q15" s="185">
        <v>0</v>
      </c>
      <c r="R15" s="184">
        <v>74934245</v>
      </c>
      <c r="S15" s="21">
        <v>0</v>
      </c>
      <c r="T15" s="21">
        <v>0</v>
      </c>
      <c r="U15" s="21">
        <v>0</v>
      </c>
      <c r="V15" s="21">
        <f>S15+T15+U15</f>
        <v>0</v>
      </c>
      <c r="W15" s="21">
        <v>48846200</v>
      </c>
      <c r="X15" s="21">
        <v>26088045</v>
      </c>
      <c r="Y15" s="21">
        <v>0</v>
      </c>
      <c r="Z15" s="21">
        <f>W15+X15+Y15</f>
        <v>74934245</v>
      </c>
      <c r="AA15" s="185">
        <f>S15+T15+U15+W15+X15+Y15</f>
        <v>74934245</v>
      </c>
      <c r="AB15" s="185">
        <v>0</v>
      </c>
      <c r="AC15" s="185">
        <v>0</v>
      </c>
      <c r="AD15" s="185">
        <f>V15+W15+X15+Y15+AB15+AC15</f>
        <v>74934245</v>
      </c>
      <c r="AE15" s="185">
        <f>R15-AD15</f>
        <v>0</v>
      </c>
      <c r="AF15" s="185">
        <f>P15-(Q15+R15)</f>
        <v>0</v>
      </c>
      <c r="AG15" s="186" t="s">
        <v>131</v>
      </c>
      <c r="AH15" s="186" t="s">
        <v>160</v>
      </c>
      <c r="AI15" s="3" t="s">
        <v>56</v>
      </c>
      <c r="AJ15" s="554" t="s">
        <v>1452</v>
      </c>
    </row>
    <row r="16" spans="1:36" ht="15" hidden="1" customHeight="1" outlineLevel="2">
      <c r="B16" s="524"/>
      <c r="C16" s="524"/>
      <c r="D16" s="524"/>
      <c r="E16" s="524"/>
      <c r="F16" s="524"/>
      <c r="G16" s="524"/>
      <c r="H16" s="524"/>
      <c r="I16" s="525"/>
      <c r="J16" s="525"/>
      <c r="K16" s="525"/>
      <c r="L16" s="525"/>
      <c r="M16" s="525"/>
      <c r="N16" s="525"/>
      <c r="O16" s="10" t="s">
        <v>133</v>
      </c>
      <c r="P16" s="17">
        <f t="shared" ref="P16:AF16" si="7">SUBTOTAL(9,P13:P15)</f>
        <v>0</v>
      </c>
      <c r="Q16" s="17">
        <f t="shared" si="7"/>
        <v>0</v>
      </c>
      <c r="R16" s="17">
        <f t="shared" si="7"/>
        <v>0</v>
      </c>
      <c r="S16" s="17">
        <f t="shared" si="7"/>
        <v>0</v>
      </c>
      <c r="T16" s="17">
        <f t="shared" si="7"/>
        <v>0</v>
      </c>
      <c r="U16" s="17">
        <f t="shared" si="7"/>
        <v>0</v>
      </c>
      <c r="V16" s="17">
        <f t="shared" si="7"/>
        <v>0</v>
      </c>
      <c r="W16" s="17">
        <f t="shared" si="7"/>
        <v>0</v>
      </c>
      <c r="X16" s="17">
        <f t="shared" si="7"/>
        <v>0</v>
      </c>
      <c r="Y16" s="17">
        <f t="shared" si="7"/>
        <v>0</v>
      </c>
      <c r="Z16" s="17">
        <f t="shared" si="7"/>
        <v>0</v>
      </c>
      <c r="AA16" s="17">
        <f t="shared" si="7"/>
        <v>0</v>
      </c>
      <c r="AB16" s="17">
        <f t="shared" si="7"/>
        <v>0</v>
      </c>
      <c r="AC16" s="17">
        <f t="shared" si="7"/>
        <v>0</v>
      </c>
      <c r="AD16" s="17">
        <f t="shared" si="7"/>
        <v>0</v>
      </c>
      <c r="AE16" s="17">
        <f t="shared" si="7"/>
        <v>0</v>
      </c>
      <c r="AF16" s="17">
        <f t="shared" si="7"/>
        <v>0</v>
      </c>
      <c r="AG16" s="527"/>
      <c r="AH16" s="527"/>
    </row>
    <row r="17" spans="1:36" ht="15" hidden="1" customHeight="1" outlineLevel="2">
      <c r="B17" s="524"/>
      <c r="C17" s="524"/>
      <c r="D17" s="524"/>
      <c r="E17" s="524"/>
      <c r="F17" s="524"/>
      <c r="G17" s="524"/>
      <c r="H17" s="524"/>
      <c r="I17" s="525"/>
      <c r="J17" s="525"/>
      <c r="K17" s="525"/>
      <c r="L17" s="525"/>
      <c r="M17" s="525"/>
      <c r="N17" s="525"/>
      <c r="O17" s="524"/>
      <c r="P17" s="530"/>
      <c r="Q17" s="529"/>
      <c r="R17" s="529"/>
      <c r="S17" s="529"/>
      <c r="T17" s="529"/>
      <c r="U17" s="529"/>
      <c r="V17" s="529"/>
      <c r="W17" s="529"/>
      <c r="X17" s="529"/>
      <c r="Y17" s="529"/>
      <c r="Z17" s="529"/>
      <c r="AA17" s="529"/>
      <c r="AB17" s="529"/>
      <c r="AC17" s="529"/>
      <c r="AD17" s="529"/>
      <c r="AE17" s="529"/>
      <c r="AF17" s="529"/>
      <c r="AG17" s="527"/>
      <c r="AH17" s="527"/>
    </row>
    <row r="18" spans="1:36" ht="15" hidden="1" customHeight="1" outlineLevel="2">
      <c r="B18" s="524"/>
      <c r="C18" s="524"/>
      <c r="D18" s="524"/>
      <c r="E18" s="524"/>
      <c r="F18" s="524"/>
      <c r="G18" s="524"/>
      <c r="H18" s="524"/>
      <c r="I18" s="525"/>
      <c r="J18" s="525"/>
      <c r="K18" s="525"/>
      <c r="L18" s="525"/>
      <c r="M18" s="525"/>
      <c r="N18" s="525"/>
      <c r="O18" s="11" t="s">
        <v>74</v>
      </c>
      <c r="P18" s="530"/>
      <c r="Q18" s="529"/>
      <c r="R18" s="529"/>
      <c r="S18" s="529"/>
      <c r="T18" s="529"/>
      <c r="U18" s="529"/>
      <c r="V18" s="529"/>
      <c r="W18" s="529"/>
      <c r="X18" s="529"/>
      <c r="Y18" s="529"/>
      <c r="Z18" s="529"/>
      <c r="AA18" s="529"/>
      <c r="AB18" s="529"/>
      <c r="AC18" s="529"/>
      <c r="AD18" s="529"/>
      <c r="AE18" s="529"/>
      <c r="AF18" s="529"/>
      <c r="AG18" s="527"/>
      <c r="AH18" s="527"/>
    </row>
    <row r="19" spans="1:36" s="180" customFormat="1" ht="15" hidden="1" customHeight="1" outlineLevel="2">
      <c r="B19" s="182">
        <v>31</v>
      </c>
      <c r="C19" s="182" t="s">
        <v>48</v>
      </c>
      <c r="D19" s="182" t="s">
        <v>78</v>
      </c>
      <c r="E19" s="182" t="s">
        <v>50</v>
      </c>
      <c r="F19" s="182" t="s">
        <v>50</v>
      </c>
      <c r="G19" s="182" t="s">
        <v>51</v>
      </c>
      <c r="H19" s="182" t="s">
        <v>52</v>
      </c>
      <c r="I19" s="183">
        <v>30165522</v>
      </c>
      <c r="J19" s="534" t="s">
        <v>1544</v>
      </c>
      <c r="K19" s="534"/>
      <c r="L19" s="534" t="s">
        <v>1545</v>
      </c>
      <c r="M19" s="534">
        <v>31</v>
      </c>
      <c r="N19" s="534" t="s">
        <v>50</v>
      </c>
      <c r="O19" s="182" t="s">
        <v>79</v>
      </c>
      <c r="P19" s="184">
        <v>813899000</v>
      </c>
      <c r="Q19" s="185">
        <v>3000000</v>
      </c>
      <c r="R19" s="185">
        <v>0</v>
      </c>
      <c r="S19" s="21">
        <v>0</v>
      </c>
      <c r="T19" s="21">
        <v>0</v>
      </c>
      <c r="U19" s="21">
        <v>0</v>
      </c>
      <c r="V19" s="21">
        <f>S19+T19+U19</f>
        <v>0</v>
      </c>
      <c r="W19" s="21">
        <v>0</v>
      </c>
      <c r="X19" s="21">
        <v>0</v>
      </c>
      <c r="Y19" s="21">
        <v>0</v>
      </c>
      <c r="Z19" s="21">
        <f>W19+X19+Y19</f>
        <v>0</v>
      </c>
      <c r="AA19" s="185">
        <f>S19+T19+U19+W19+X19+Y19</f>
        <v>0</v>
      </c>
      <c r="AB19" s="185">
        <v>0</v>
      </c>
      <c r="AC19" s="185">
        <v>0</v>
      </c>
      <c r="AD19" s="185">
        <f>V19+W19+X19+Y19+AB19+AC19</f>
        <v>0</v>
      </c>
      <c r="AE19" s="185">
        <f>R19-AD19</f>
        <v>0</v>
      </c>
      <c r="AF19" s="185">
        <f>P19-(Q19+R19)</f>
        <v>810899000</v>
      </c>
      <c r="AG19" s="186" t="s">
        <v>80</v>
      </c>
      <c r="AH19" s="186" t="s">
        <v>64</v>
      </c>
      <c r="AI19" s="3" t="s">
        <v>56</v>
      </c>
      <c r="AJ19" s="554" t="s">
        <v>1382</v>
      </c>
    </row>
    <row r="20" spans="1:36" s="180" customFormat="1" ht="15" customHeight="1" outlineLevel="2">
      <c r="A20" s="180">
        <v>5</v>
      </c>
      <c r="B20" s="182">
        <v>31</v>
      </c>
      <c r="C20" s="182" t="s">
        <v>67</v>
      </c>
      <c r="D20" s="182" t="s">
        <v>83</v>
      </c>
      <c r="E20" s="182" t="s">
        <v>50</v>
      </c>
      <c r="F20" s="182" t="s">
        <v>50</v>
      </c>
      <c r="G20" s="182" t="s">
        <v>58</v>
      </c>
      <c r="H20" s="182" t="s">
        <v>52</v>
      </c>
      <c r="I20" s="183">
        <v>30135711</v>
      </c>
      <c r="J20" s="534" t="s">
        <v>1546</v>
      </c>
      <c r="K20" s="534"/>
      <c r="L20" s="534" t="s">
        <v>1547</v>
      </c>
      <c r="M20" s="534">
        <v>31</v>
      </c>
      <c r="N20" s="534" t="s">
        <v>50</v>
      </c>
      <c r="O20" s="571" t="s">
        <v>84</v>
      </c>
      <c r="P20" s="184">
        <v>151831000</v>
      </c>
      <c r="Q20" s="185">
        <v>0</v>
      </c>
      <c r="R20" s="185">
        <v>50000000</v>
      </c>
      <c r="S20" s="21">
        <v>0</v>
      </c>
      <c r="T20" s="21">
        <v>0</v>
      </c>
      <c r="U20" s="21">
        <v>0</v>
      </c>
      <c r="V20" s="21">
        <f>S20+T20+U20</f>
        <v>0</v>
      </c>
      <c r="W20" s="21">
        <v>0</v>
      </c>
      <c r="X20" s="21">
        <v>0</v>
      </c>
      <c r="Y20" s="21">
        <v>0</v>
      </c>
      <c r="Z20" s="21">
        <f>W20+X20+Y20</f>
        <v>0</v>
      </c>
      <c r="AA20" s="185">
        <f>S20+T20+U20+W20+X20+Y20</f>
        <v>0</v>
      </c>
      <c r="AB20" s="185">
        <v>0</v>
      </c>
      <c r="AC20" s="185">
        <v>0</v>
      </c>
      <c r="AD20" s="185">
        <f>V20+W20+X20+Y20+AB20+AC20</f>
        <v>0</v>
      </c>
      <c r="AE20" s="185">
        <f>R20-AD20</f>
        <v>50000000</v>
      </c>
      <c r="AF20" s="185">
        <f>P20-(Q20+R20)</f>
        <v>101831000</v>
      </c>
      <c r="AG20" s="186" t="s">
        <v>80</v>
      </c>
      <c r="AH20" s="186" t="s">
        <v>55</v>
      </c>
      <c r="AI20" s="3"/>
      <c r="AJ20" s="554" t="s">
        <v>1327</v>
      </c>
    </row>
    <row r="21" spans="1:36" ht="15" hidden="1" customHeight="1" outlineLevel="2">
      <c r="B21" s="524"/>
      <c r="C21" s="524"/>
      <c r="D21" s="524"/>
      <c r="E21" s="524"/>
      <c r="F21" s="524"/>
      <c r="G21" s="524"/>
      <c r="H21" s="524"/>
      <c r="I21" s="525"/>
      <c r="J21" s="525"/>
      <c r="K21" s="525"/>
      <c r="L21" s="525"/>
      <c r="M21" s="525"/>
      <c r="N21" s="525"/>
      <c r="O21" s="10" t="s">
        <v>81</v>
      </c>
      <c r="P21" s="17">
        <f t="shared" ref="P21:AF21" si="8">SUBTOTAL(9,P19:P20)</f>
        <v>151831000</v>
      </c>
      <c r="Q21" s="17">
        <f t="shared" si="8"/>
        <v>0</v>
      </c>
      <c r="R21" s="17">
        <f t="shared" si="8"/>
        <v>50000000</v>
      </c>
      <c r="S21" s="17">
        <f t="shared" si="8"/>
        <v>0</v>
      </c>
      <c r="T21" s="17">
        <f t="shared" si="8"/>
        <v>0</v>
      </c>
      <c r="U21" s="17">
        <f t="shared" si="8"/>
        <v>0</v>
      </c>
      <c r="V21" s="17">
        <f t="shared" si="8"/>
        <v>0</v>
      </c>
      <c r="W21" s="17">
        <f t="shared" si="8"/>
        <v>0</v>
      </c>
      <c r="X21" s="17">
        <f t="shared" si="8"/>
        <v>0</v>
      </c>
      <c r="Y21" s="17">
        <f t="shared" si="8"/>
        <v>0</v>
      </c>
      <c r="Z21" s="17">
        <f t="shared" si="8"/>
        <v>0</v>
      </c>
      <c r="AA21" s="17">
        <f t="shared" si="8"/>
        <v>0</v>
      </c>
      <c r="AB21" s="17">
        <f t="shared" si="8"/>
        <v>0</v>
      </c>
      <c r="AC21" s="17">
        <f t="shared" si="8"/>
        <v>0</v>
      </c>
      <c r="AD21" s="17">
        <f t="shared" si="8"/>
        <v>0</v>
      </c>
      <c r="AE21" s="17">
        <f t="shared" si="8"/>
        <v>50000000</v>
      </c>
      <c r="AF21" s="17">
        <f t="shared" si="8"/>
        <v>101831000</v>
      </c>
      <c r="AG21" s="527"/>
      <c r="AH21" s="527"/>
    </row>
    <row r="22" spans="1:36" ht="15" hidden="1" customHeight="1" outlineLevel="2">
      <c r="B22" s="524"/>
      <c r="C22" s="524"/>
      <c r="D22" s="524"/>
      <c r="E22" s="524"/>
      <c r="F22" s="524"/>
      <c r="G22" s="524"/>
      <c r="H22" s="524"/>
      <c r="I22" s="525"/>
      <c r="J22" s="525"/>
      <c r="K22" s="525"/>
      <c r="L22" s="525"/>
      <c r="M22" s="525"/>
      <c r="N22" s="525"/>
      <c r="O22" s="523"/>
      <c r="P22" s="530"/>
      <c r="Q22" s="529"/>
      <c r="R22" s="529"/>
      <c r="S22" s="529"/>
      <c r="T22" s="529"/>
      <c r="U22" s="529"/>
      <c r="V22" s="529"/>
      <c r="W22" s="529"/>
      <c r="X22" s="529"/>
      <c r="Y22" s="529"/>
      <c r="Z22" s="529"/>
      <c r="AA22" s="529"/>
      <c r="AB22" s="529"/>
      <c r="AC22" s="529"/>
      <c r="AD22" s="529"/>
      <c r="AE22" s="529"/>
      <c r="AF22" s="529"/>
      <c r="AG22" s="527"/>
      <c r="AH22" s="527"/>
    </row>
    <row r="23" spans="1:36" ht="15" hidden="1" customHeight="1" outlineLevel="2">
      <c r="B23" s="524"/>
      <c r="C23" s="524"/>
      <c r="D23" s="524"/>
      <c r="E23" s="524"/>
      <c r="F23" s="524"/>
      <c r="G23" s="524"/>
      <c r="H23" s="524"/>
      <c r="I23" s="525"/>
      <c r="J23" s="525"/>
      <c r="K23" s="525"/>
      <c r="L23" s="525"/>
      <c r="M23" s="525"/>
      <c r="N23" s="525"/>
      <c r="O23" s="11" t="s">
        <v>82</v>
      </c>
      <c r="P23" s="530"/>
      <c r="Q23" s="529"/>
      <c r="R23" s="529"/>
      <c r="S23" s="529"/>
      <c r="T23" s="529"/>
      <c r="U23" s="529"/>
      <c r="V23" s="529"/>
      <c r="W23" s="529"/>
      <c r="X23" s="529"/>
      <c r="Y23" s="529"/>
      <c r="Z23" s="529"/>
      <c r="AA23" s="529"/>
      <c r="AB23" s="529"/>
      <c r="AC23" s="529"/>
      <c r="AD23" s="529"/>
      <c r="AE23" s="529"/>
      <c r="AF23" s="529"/>
      <c r="AG23" s="527"/>
      <c r="AH23" s="527"/>
    </row>
    <row r="24" spans="1:36" s="180" customFormat="1" ht="15" customHeight="1" outlineLevel="2">
      <c r="A24" s="180">
        <v>4</v>
      </c>
      <c r="B24" s="182">
        <v>31</v>
      </c>
      <c r="C24" s="182" t="s">
        <v>67</v>
      </c>
      <c r="D24" s="182" t="s">
        <v>61</v>
      </c>
      <c r="E24" s="182" t="s">
        <v>50</v>
      </c>
      <c r="F24" s="182" t="s">
        <v>50</v>
      </c>
      <c r="G24" s="182" t="s">
        <v>58</v>
      </c>
      <c r="H24" s="182" t="s">
        <v>52</v>
      </c>
      <c r="I24" s="183">
        <v>40002497</v>
      </c>
      <c r="J24" s="534" t="s">
        <v>1548</v>
      </c>
      <c r="K24" s="534"/>
      <c r="L24" s="534" t="s">
        <v>1549</v>
      </c>
      <c r="M24" s="534">
        <v>31</v>
      </c>
      <c r="N24" s="534" t="s">
        <v>50</v>
      </c>
      <c r="O24" s="571" t="s">
        <v>85</v>
      </c>
      <c r="P24" s="184">
        <v>219763000</v>
      </c>
      <c r="Q24" s="185">
        <v>0</v>
      </c>
      <c r="R24" s="185">
        <v>175000000</v>
      </c>
      <c r="S24" s="21">
        <v>0</v>
      </c>
      <c r="T24" s="21">
        <v>0</v>
      </c>
      <c r="U24" s="21">
        <v>0</v>
      </c>
      <c r="V24" s="21">
        <f>S24+T24+U24</f>
        <v>0</v>
      </c>
      <c r="W24" s="21">
        <v>0</v>
      </c>
      <c r="X24" s="21">
        <v>0</v>
      </c>
      <c r="Y24" s="21">
        <v>0</v>
      </c>
      <c r="Z24" s="21">
        <f>W24+X24+Y24</f>
        <v>0</v>
      </c>
      <c r="AA24" s="185">
        <f>S24+T24+U24+W24+X24+Y24</f>
        <v>0</v>
      </c>
      <c r="AB24" s="185">
        <v>0</v>
      </c>
      <c r="AC24" s="185">
        <v>0</v>
      </c>
      <c r="AD24" s="185">
        <f>V24+W24+X24+Y24+AB24+AC24</f>
        <v>0</v>
      </c>
      <c r="AE24" s="185">
        <f>R24-AD24</f>
        <v>175000000</v>
      </c>
      <c r="AF24" s="185">
        <f>P24-(Q24+R24)</f>
        <v>44763000</v>
      </c>
      <c r="AG24" s="186" t="s">
        <v>135</v>
      </c>
      <c r="AH24" s="186" t="s">
        <v>55</v>
      </c>
      <c r="AI24" s="3"/>
      <c r="AJ24" s="554" t="s">
        <v>1368</v>
      </c>
    </row>
    <row r="25" spans="1:36" ht="15" hidden="1" customHeight="1" outlineLevel="2">
      <c r="B25" s="524"/>
      <c r="C25" s="524"/>
      <c r="D25" s="524"/>
      <c r="E25" s="524"/>
      <c r="F25" s="524"/>
      <c r="G25" s="524"/>
      <c r="H25" s="524"/>
      <c r="I25" s="525"/>
      <c r="J25" s="525"/>
      <c r="K25" s="525"/>
      <c r="L25" s="525"/>
      <c r="M25" s="525"/>
      <c r="N25" s="525"/>
      <c r="O25" s="10" t="s">
        <v>86</v>
      </c>
      <c r="P25" s="17">
        <f t="shared" ref="P25:AF25" si="9">SUBTOTAL(9,P24)</f>
        <v>219763000</v>
      </c>
      <c r="Q25" s="17">
        <f t="shared" si="9"/>
        <v>0</v>
      </c>
      <c r="R25" s="17">
        <f t="shared" si="9"/>
        <v>175000000</v>
      </c>
      <c r="S25" s="17">
        <f t="shared" si="9"/>
        <v>0</v>
      </c>
      <c r="T25" s="17">
        <f t="shared" si="9"/>
        <v>0</v>
      </c>
      <c r="U25" s="17">
        <f t="shared" si="9"/>
        <v>0</v>
      </c>
      <c r="V25" s="17">
        <f t="shared" si="9"/>
        <v>0</v>
      </c>
      <c r="W25" s="17">
        <f t="shared" si="9"/>
        <v>0</v>
      </c>
      <c r="X25" s="17">
        <f t="shared" si="9"/>
        <v>0</v>
      </c>
      <c r="Y25" s="17">
        <f t="shared" si="9"/>
        <v>0</v>
      </c>
      <c r="Z25" s="17">
        <f t="shared" si="9"/>
        <v>0</v>
      </c>
      <c r="AA25" s="17">
        <f t="shared" si="9"/>
        <v>0</v>
      </c>
      <c r="AB25" s="17">
        <f t="shared" si="9"/>
        <v>0</v>
      </c>
      <c r="AC25" s="17">
        <f t="shared" si="9"/>
        <v>0</v>
      </c>
      <c r="AD25" s="17">
        <f t="shared" si="9"/>
        <v>0</v>
      </c>
      <c r="AE25" s="17">
        <f t="shared" si="9"/>
        <v>175000000</v>
      </c>
      <c r="AF25" s="17">
        <f t="shared" si="9"/>
        <v>44763000</v>
      </c>
      <c r="AG25" s="527"/>
      <c r="AH25" s="527"/>
    </row>
    <row r="26" spans="1:36" ht="15" hidden="1" customHeight="1" outlineLevel="2">
      <c r="B26" s="524"/>
      <c r="C26" s="524"/>
      <c r="D26" s="524"/>
      <c r="E26" s="524"/>
      <c r="F26" s="524"/>
      <c r="G26" s="524"/>
      <c r="H26" s="524"/>
      <c r="I26" s="525"/>
      <c r="J26" s="525"/>
      <c r="K26" s="525"/>
      <c r="L26" s="525"/>
      <c r="M26" s="525"/>
      <c r="N26" s="525"/>
      <c r="O26" s="523"/>
      <c r="P26" s="530"/>
      <c r="Q26" s="529"/>
      <c r="R26" s="529"/>
      <c r="S26" s="529"/>
      <c r="T26" s="529"/>
      <c r="U26" s="529"/>
      <c r="V26" s="529"/>
      <c r="W26" s="529"/>
      <c r="X26" s="529"/>
      <c r="Y26" s="529"/>
      <c r="Z26" s="529"/>
      <c r="AA26" s="529"/>
      <c r="AB26" s="529"/>
      <c r="AC26" s="529"/>
      <c r="AD26" s="529"/>
      <c r="AE26" s="529"/>
      <c r="AF26" s="529"/>
      <c r="AG26" s="527"/>
      <c r="AH26" s="527"/>
    </row>
    <row r="27" spans="1:36" ht="15" hidden="1" customHeight="1" outlineLevel="2">
      <c r="B27" s="4"/>
      <c r="C27" s="4"/>
      <c r="D27" s="4"/>
      <c r="E27" s="4"/>
      <c r="F27" s="4"/>
      <c r="G27" s="4"/>
      <c r="H27" s="4"/>
      <c r="I27" s="7"/>
      <c r="J27" s="7"/>
      <c r="K27" s="7"/>
      <c r="L27" s="7"/>
      <c r="M27" s="7"/>
      <c r="N27" s="7"/>
      <c r="O27" s="11" t="s">
        <v>87</v>
      </c>
      <c r="P27" s="530"/>
      <c r="Q27" s="529"/>
      <c r="R27" s="529"/>
      <c r="S27" s="529"/>
      <c r="T27" s="529"/>
      <c r="U27" s="529"/>
      <c r="V27" s="529"/>
      <c r="W27" s="529"/>
      <c r="X27" s="529"/>
      <c r="Y27" s="529"/>
      <c r="Z27" s="529"/>
      <c r="AA27" s="529"/>
      <c r="AB27" s="529"/>
      <c r="AC27" s="529"/>
      <c r="AD27" s="529"/>
      <c r="AE27" s="529"/>
      <c r="AF27" s="529"/>
      <c r="AG27" s="28"/>
      <c r="AH27" s="28"/>
    </row>
    <row r="28" spans="1:36" s="180" customFormat="1" ht="15" hidden="1" customHeight="1" outlineLevel="2">
      <c r="B28" s="182">
        <v>31</v>
      </c>
      <c r="C28" s="182" t="s">
        <v>67</v>
      </c>
      <c r="D28" s="182" t="s">
        <v>88</v>
      </c>
      <c r="E28" s="182" t="s">
        <v>50</v>
      </c>
      <c r="F28" s="182" t="s">
        <v>50</v>
      </c>
      <c r="G28" s="182" t="s">
        <v>89</v>
      </c>
      <c r="H28" s="182" t="s">
        <v>52</v>
      </c>
      <c r="I28" s="183">
        <v>30070862</v>
      </c>
      <c r="J28" s="534" t="s">
        <v>1550</v>
      </c>
      <c r="K28" s="534"/>
      <c r="L28" s="534" t="s">
        <v>1551</v>
      </c>
      <c r="M28" s="534">
        <v>31</v>
      </c>
      <c r="N28" s="534" t="s">
        <v>50</v>
      </c>
      <c r="O28" s="182" t="s">
        <v>90</v>
      </c>
      <c r="P28" s="184">
        <v>5695479000</v>
      </c>
      <c r="Q28" s="185">
        <v>0</v>
      </c>
      <c r="R28" s="185">
        <v>0</v>
      </c>
      <c r="S28" s="21">
        <v>0</v>
      </c>
      <c r="T28" s="21">
        <v>0</v>
      </c>
      <c r="U28" s="21">
        <v>0</v>
      </c>
      <c r="V28" s="21">
        <f>S28+T28+U28</f>
        <v>0</v>
      </c>
      <c r="W28" s="21">
        <v>0</v>
      </c>
      <c r="X28" s="21">
        <v>0</v>
      </c>
      <c r="Y28" s="21">
        <v>0</v>
      </c>
      <c r="Z28" s="21">
        <f>W28+X28+Y28</f>
        <v>0</v>
      </c>
      <c r="AA28" s="185">
        <f>S28+T28+U28+W28+X28+Y28</f>
        <v>0</v>
      </c>
      <c r="AB28" s="185">
        <v>0</v>
      </c>
      <c r="AC28" s="185">
        <v>0</v>
      </c>
      <c r="AD28" s="185">
        <f>V28+W28+X28+Y28+AB28+AC28</f>
        <v>0</v>
      </c>
      <c r="AE28" s="185">
        <f>R28-AD28</f>
        <v>0</v>
      </c>
      <c r="AF28" s="185">
        <f>P28-(Q28+R28)</f>
        <v>5695479000</v>
      </c>
      <c r="AG28" s="186" t="s">
        <v>1524</v>
      </c>
      <c r="AH28" s="186" t="s">
        <v>55</v>
      </c>
      <c r="AI28" s="3"/>
      <c r="AJ28" s="554" t="s">
        <v>1510</v>
      </c>
    </row>
    <row r="29" spans="1:36" s="180" customFormat="1" ht="15" hidden="1" customHeight="1" outlineLevel="2">
      <c r="B29" s="182">
        <v>31</v>
      </c>
      <c r="C29" s="182" t="s">
        <v>67</v>
      </c>
      <c r="D29" s="182" t="s">
        <v>49</v>
      </c>
      <c r="E29" s="182" t="s">
        <v>50</v>
      </c>
      <c r="F29" s="182" t="s">
        <v>50</v>
      </c>
      <c r="G29" s="182" t="s">
        <v>58</v>
      </c>
      <c r="H29" s="182" t="s">
        <v>52</v>
      </c>
      <c r="I29" s="183">
        <v>30481028</v>
      </c>
      <c r="J29" s="534" t="s">
        <v>1552</v>
      </c>
      <c r="K29" s="534" t="s">
        <v>96</v>
      </c>
      <c r="L29" s="534" t="s">
        <v>1553</v>
      </c>
      <c r="M29" s="534">
        <v>31</v>
      </c>
      <c r="N29" s="534" t="s">
        <v>50</v>
      </c>
      <c r="O29" s="182" t="s">
        <v>97</v>
      </c>
      <c r="P29" s="184">
        <v>7246631000</v>
      </c>
      <c r="Q29" s="185">
        <v>0</v>
      </c>
      <c r="R29" s="185">
        <v>0</v>
      </c>
      <c r="S29" s="21">
        <v>0</v>
      </c>
      <c r="T29" s="21">
        <v>0</v>
      </c>
      <c r="U29" s="21">
        <v>0</v>
      </c>
      <c r="V29" s="21">
        <f>S29+T29+U29</f>
        <v>0</v>
      </c>
      <c r="W29" s="21">
        <v>0</v>
      </c>
      <c r="X29" s="21">
        <v>0</v>
      </c>
      <c r="Y29" s="21">
        <v>0</v>
      </c>
      <c r="Z29" s="21">
        <f>W29+X29+Y29</f>
        <v>0</v>
      </c>
      <c r="AA29" s="185">
        <f>S29+T29+U29+W29+X29+Y29</f>
        <v>0</v>
      </c>
      <c r="AB29" s="185">
        <v>0</v>
      </c>
      <c r="AC29" s="185">
        <v>0</v>
      </c>
      <c r="AD29" s="185">
        <f>V29+W29+X29+Y29+AB29+AC29</f>
        <v>0</v>
      </c>
      <c r="AE29" s="185">
        <f>R29-AD29</f>
        <v>0</v>
      </c>
      <c r="AF29" s="185">
        <f>P29-(Q29+R29)</f>
        <v>7246631000</v>
      </c>
      <c r="AG29" s="186" t="s">
        <v>1524</v>
      </c>
      <c r="AH29" s="186" t="s">
        <v>55</v>
      </c>
      <c r="AI29" s="3"/>
      <c r="AJ29" s="554" t="s">
        <v>1510</v>
      </c>
    </row>
    <row r="30" spans="1:36" ht="15" hidden="1" customHeight="1" outlineLevel="2">
      <c r="B30" s="524"/>
      <c r="C30" s="524"/>
      <c r="D30" s="524"/>
      <c r="E30" s="524"/>
      <c r="F30" s="524"/>
      <c r="G30" s="524"/>
      <c r="H30" s="524"/>
      <c r="I30" s="525"/>
      <c r="J30" s="525"/>
      <c r="K30" s="525"/>
      <c r="L30" s="525"/>
      <c r="M30" s="525"/>
      <c r="N30" s="525"/>
      <c r="O30" s="10" t="s">
        <v>105</v>
      </c>
      <c r="P30" s="17">
        <f t="shared" ref="P30:AF30" si="10">SUBTOTAL(9,P28:P29)</f>
        <v>0</v>
      </c>
      <c r="Q30" s="17">
        <f t="shared" si="10"/>
        <v>0</v>
      </c>
      <c r="R30" s="17">
        <f t="shared" si="10"/>
        <v>0</v>
      </c>
      <c r="S30" s="14">
        <f t="shared" si="10"/>
        <v>0</v>
      </c>
      <c r="T30" s="14">
        <f t="shared" si="10"/>
        <v>0</v>
      </c>
      <c r="U30" s="14">
        <f t="shared" si="10"/>
        <v>0</v>
      </c>
      <c r="V30" s="17">
        <f t="shared" si="10"/>
        <v>0</v>
      </c>
      <c r="W30" s="17">
        <f t="shared" si="10"/>
        <v>0</v>
      </c>
      <c r="X30" s="17">
        <f t="shared" si="10"/>
        <v>0</v>
      </c>
      <c r="Y30" s="17">
        <f t="shared" si="10"/>
        <v>0</v>
      </c>
      <c r="Z30" s="17">
        <f t="shared" si="10"/>
        <v>0</v>
      </c>
      <c r="AA30" s="17">
        <f t="shared" si="10"/>
        <v>0</v>
      </c>
      <c r="AB30" s="17">
        <f t="shared" si="10"/>
        <v>0</v>
      </c>
      <c r="AC30" s="17">
        <f t="shared" si="10"/>
        <v>0</v>
      </c>
      <c r="AD30" s="17">
        <f t="shared" si="10"/>
        <v>0</v>
      </c>
      <c r="AE30" s="17">
        <f t="shared" si="10"/>
        <v>0</v>
      </c>
      <c r="AF30" s="17">
        <f t="shared" si="10"/>
        <v>0</v>
      </c>
      <c r="AG30" s="527"/>
      <c r="AH30" s="527"/>
    </row>
    <row r="31" spans="1:36" ht="15" hidden="1" customHeight="1" outlineLevel="2">
      <c r="B31" s="4"/>
      <c r="C31" s="4"/>
      <c r="D31" s="4"/>
      <c r="E31" s="4"/>
      <c r="F31" s="4"/>
      <c r="G31" s="4"/>
      <c r="H31" s="4"/>
      <c r="I31" s="7"/>
      <c r="J31" s="7"/>
      <c r="K31" s="7"/>
      <c r="L31" s="7"/>
      <c r="M31" s="7"/>
      <c r="N31" s="7"/>
      <c r="O31" s="524"/>
      <c r="P31" s="530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29"/>
      <c r="AB31" s="529"/>
      <c r="AC31" s="529"/>
      <c r="AD31" s="529"/>
      <c r="AE31" s="529"/>
      <c r="AF31" s="529"/>
      <c r="AG31" s="28"/>
      <c r="AH31" s="28"/>
    </row>
    <row r="32" spans="1:36" ht="18.75" hidden="1" customHeight="1" outlineLevel="1">
      <c r="B32" s="524"/>
      <c r="C32" s="524"/>
      <c r="D32" s="524"/>
      <c r="E32" s="524"/>
      <c r="F32" s="523"/>
      <c r="G32" s="524"/>
      <c r="H32" s="524"/>
      <c r="I32" s="525"/>
      <c r="J32" s="525"/>
      <c r="K32" s="525"/>
      <c r="L32" s="525"/>
      <c r="M32" s="525"/>
      <c r="N32" s="525"/>
      <c r="O32" s="26" t="s">
        <v>106</v>
      </c>
      <c r="P32" s="27">
        <f t="shared" ref="P32:AF32" si="11">P10+P21+P30+P25+P16</f>
        <v>371594000</v>
      </c>
      <c r="Q32" s="27">
        <f t="shared" si="11"/>
        <v>0</v>
      </c>
      <c r="R32" s="27">
        <f t="shared" si="11"/>
        <v>225000000</v>
      </c>
      <c r="S32" s="27">
        <f t="shared" si="11"/>
        <v>0</v>
      </c>
      <c r="T32" s="27">
        <f t="shared" si="11"/>
        <v>0</v>
      </c>
      <c r="U32" s="27">
        <f t="shared" si="11"/>
        <v>0</v>
      </c>
      <c r="V32" s="27">
        <f t="shared" si="11"/>
        <v>0</v>
      </c>
      <c r="W32" s="27">
        <f t="shared" si="11"/>
        <v>0</v>
      </c>
      <c r="X32" s="27">
        <f t="shared" si="11"/>
        <v>0</v>
      </c>
      <c r="Y32" s="27">
        <f t="shared" si="11"/>
        <v>0</v>
      </c>
      <c r="Z32" s="27">
        <f t="shared" si="11"/>
        <v>0</v>
      </c>
      <c r="AA32" s="27">
        <f t="shared" si="11"/>
        <v>0</v>
      </c>
      <c r="AB32" s="27">
        <f t="shared" si="11"/>
        <v>0</v>
      </c>
      <c r="AC32" s="27">
        <f t="shared" si="11"/>
        <v>0</v>
      </c>
      <c r="AD32" s="27">
        <f t="shared" si="11"/>
        <v>0</v>
      </c>
      <c r="AE32" s="27">
        <f t="shared" si="11"/>
        <v>225000000</v>
      </c>
      <c r="AF32" s="27">
        <f t="shared" si="11"/>
        <v>146594000</v>
      </c>
      <c r="AG32" s="527"/>
      <c r="AH32" s="527"/>
    </row>
    <row r="33" spans="2:36" ht="15" hidden="1" customHeight="1" outlineLevel="1">
      <c r="B33" s="524"/>
      <c r="C33" s="524"/>
      <c r="D33" s="524"/>
      <c r="E33" s="524"/>
      <c r="F33" s="523"/>
      <c r="G33" s="524"/>
      <c r="H33" s="524"/>
      <c r="I33" s="525"/>
      <c r="J33" s="525"/>
      <c r="K33" s="525"/>
      <c r="L33" s="525"/>
      <c r="M33" s="525"/>
      <c r="N33" s="525"/>
      <c r="O33" s="523"/>
      <c r="P33" s="521"/>
      <c r="Q33" s="522"/>
      <c r="R33" s="522"/>
      <c r="S33" s="522"/>
      <c r="T33" s="522"/>
      <c r="U33" s="522"/>
      <c r="V33" s="522"/>
      <c r="W33" s="522"/>
      <c r="X33" s="522"/>
      <c r="Y33" s="522"/>
      <c r="Z33" s="522"/>
      <c r="AA33" s="522"/>
      <c r="AB33" s="522"/>
      <c r="AC33" s="522"/>
      <c r="AD33" s="522"/>
      <c r="AE33" s="522"/>
      <c r="AF33" s="522"/>
      <c r="AG33" s="527"/>
      <c r="AH33" s="527"/>
    </row>
    <row r="34" spans="2:36" ht="26.25" hidden="1" customHeight="1" outlineLevel="1">
      <c r="B34" s="524"/>
      <c r="C34" s="524"/>
      <c r="D34" s="524"/>
      <c r="E34" s="524"/>
      <c r="F34" s="523"/>
      <c r="G34" s="524"/>
      <c r="H34" s="524"/>
      <c r="I34" s="525"/>
      <c r="J34" s="525"/>
      <c r="K34" s="525"/>
      <c r="L34" s="525"/>
      <c r="M34" s="525"/>
      <c r="N34" s="525"/>
      <c r="O34" s="35" t="s">
        <v>107</v>
      </c>
      <c r="P34" s="521"/>
      <c r="Q34" s="522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7"/>
      <c r="AH34" s="527"/>
    </row>
    <row r="35" spans="2:36" ht="15" hidden="1" customHeight="1" outlineLevel="1">
      <c r="B35" s="4"/>
      <c r="C35" s="4"/>
      <c r="D35" s="4"/>
      <c r="E35" s="4"/>
      <c r="F35" s="5"/>
      <c r="G35" s="4"/>
      <c r="H35" s="4"/>
      <c r="I35" s="7"/>
      <c r="J35" s="7"/>
      <c r="K35" s="7"/>
      <c r="L35" s="7"/>
      <c r="M35" s="7"/>
      <c r="N35" s="7"/>
      <c r="O35" s="11" t="s">
        <v>47</v>
      </c>
      <c r="P35" s="521"/>
      <c r="Q35" s="522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2"/>
      <c r="AG35" s="28"/>
      <c r="AH35" s="28"/>
    </row>
    <row r="36" spans="2:36" s="180" customFormat="1" ht="15" hidden="1" customHeight="1" outlineLevel="2">
      <c r="B36" s="182">
        <v>31</v>
      </c>
      <c r="C36" s="182" t="s">
        <v>57</v>
      </c>
      <c r="D36" s="182" t="s">
        <v>49</v>
      </c>
      <c r="E36" s="182" t="s">
        <v>50</v>
      </c>
      <c r="F36" s="182" t="s">
        <v>108</v>
      </c>
      <c r="G36" s="182" t="s">
        <v>58</v>
      </c>
      <c r="H36" s="182" t="s">
        <v>98</v>
      </c>
      <c r="I36" s="183">
        <v>30412923</v>
      </c>
      <c r="J36" s="534" t="s">
        <v>1554</v>
      </c>
      <c r="K36" s="534" t="s">
        <v>109</v>
      </c>
      <c r="L36" s="534" t="s">
        <v>1555</v>
      </c>
      <c r="M36" s="534">
        <v>31</v>
      </c>
      <c r="N36" s="534" t="s">
        <v>108</v>
      </c>
      <c r="O36" s="182" t="s">
        <v>110</v>
      </c>
      <c r="P36" s="184">
        <v>19780000</v>
      </c>
      <c r="Q36" s="185">
        <v>3756000</v>
      </c>
      <c r="R36" s="185">
        <v>3756000</v>
      </c>
      <c r="S36" s="21">
        <v>0</v>
      </c>
      <c r="T36" s="21">
        <v>0</v>
      </c>
      <c r="U36" s="21">
        <v>0</v>
      </c>
      <c r="V36" s="21">
        <f>S36+T36+U36</f>
        <v>0</v>
      </c>
      <c r="W36" s="21">
        <v>0</v>
      </c>
      <c r="X36" s="21">
        <v>0</v>
      </c>
      <c r="Y36" s="21">
        <v>3756000</v>
      </c>
      <c r="Z36" s="21">
        <f>W36+X36+Y36</f>
        <v>3756000</v>
      </c>
      <c r="AA36" s="185">
        <f>S36+T36+U36+W36+X36+Y36</f>
        <v>3756000</v>
      </c>
      <c r="AB36" s="185">
        <v>0</v>
      </c>
      <c r="AC36" s="185">
        <v>0</v>
      </c>
      <c r="AD36" s="185">
        <f>V36+W36+X36+Y36+AB36+AC36</f>
        <v>3756000</v>
      </c>
      <c r="AE36" s="185">
        <f>R36-AD36</f>
        <v>0</v>
      </c>
      <c r="AF36" s="185">
        <f>P36-(Q36+R36)</f>
        <v>12268000</v>
      </c>
      <c r="AG36" s="186" t="s">
        <v>410</v>
      </c>
      <c r="AH36" s="186" t="s">
        <v>55</v>
      </c>
      <c r="AI36" s="3"/>
      <c r="AJ36" s="554" t="s">
        <v>1492</v>
      </c>
    </row>
    <row r="37" spans="2:36" ht="15" hidden="1" customHeight="1" outlineLevel="2">
      <c r="B37" s="524"/>
      <c r="C37" s="524"/>
      <c r="D37" s="524"/>
      <c r="E37" s="524"/>
      <c r="F37" s="524"/>
      <c r="G37" s="524"/>
      <c r="H37" s="524"/>
      <c r="I37" s="525"/>
      <c r="J37" s="525"/>
      <c r="K37" s="525"/>
      <c r="L37" s="525"/>
      <c r="M37" s="525"/>
      <c r="N37" s="525"/>
      <c r="O37" s="10" t="s">
        <v>73</v>
      </c>
      <c r="P37" s="17">
        <f t="shared" ref="P37:AF37" si="12">SUBTOTAL(9,P36:P36)</f>
        <v>0</v>
      </c>
      <c r="Q37" s="17">
        <f t="shared" si="12"/>
        <v>0</v>
      </c>
      <c r="R37" s="17">
        <f t="shared" si="12"/>
        <v>0</v>
      </c>
      <c r="S37" s="14">
        <f t="shared" si="12"/>
        <v>0</v>
      </c>
      <c r="T37" s="14">
        <f t="shared" si="12"/>
        <v>0</v>
      </c>
      <c r="U37" s="14">
        <f t="shared" si="12"/>
        <v>0</v>
      </c>
      <c r="V37" s="17">
        <f t="shared" si="12"/>
        <v>0</v>
      </c>
      <c r="W37" s="17">
        <f t="shared" si="12"/>
        <v>0</v>
      </c>
      <c r="X37" s="17">
        <f t="shared" si="12"/>
        <v>0</v>
      </c>
      <c r="Y37" s="17">
        <f t="shared" si="12"/>
        <v>0</v>
      </c>
      <c r="Z37" s="17">
        <f t="shared" si="12"/>
        <v>0</v>
      </c>
      <c r="AA37" s="17">
        <f t="shared" si="12"/>
        <v>0</v>
      </c>
      <c r="AB37" s="17">
        <f t="shared" si="12"/>
        <v>0</v>
      </c>
      <c r="AC37" s="17">
        <f t="shared" si="12"/>
        <v>0</v>
      </c>
      <c r="AD37" s="17">
        <f t="shared" si="12"/>
        <v>0</v>
      </c>
      <c r="AE37" s="17">
        <f t="shared" si="12"/>
        <v>0</v>
      </c>
      <c r="AF37" s="17">
        <f t="shared" si="12"/>
        <v>0</v>
      </c>
      <c r="AG37" s="527"/>
      <c r="AH37" s="527"/>
    </row>
    <row r="38" spans="2:36" ht="15" hidden="1" customHeight="1" outlineLevel="2">
      <c r="B38" s="4"/>
      <c r="C38" s="4"/>
      <c r="D38" s="4"/>
      <c r="E38" s="4"/>
      <c r="F38" s="4"/>
      <c r="G38" s="4"/>
      <c r="H38" s="4"/>
      <c r="I38" s="7"/>
      <c r="J38" s="7"/>
      <c r="K38" s="7"/>
      <c r="L38" s="7"/>
      <c r="M38" s="7"/>
      <c r="N38" s="7"/>
      <c r="O38" s="524"/>
      <c r="P38" s="530"/>
      <c r="Q38" s="529"/>
      <c r="R38" s="529"/>
      <c r="S38" s="529"/>
      <c r="T38" s="529"/>
      <c r="U38" s="529"/>
      <c r="V38" s="529"/>
      <c r="W38" s="529"/>
      <c r="X38" s="529"/>
      <c r="Y38" s="529"/>
      <c r="Z38" s="529"/>
      <c r="AA38" s="529"/>
      <c r="AB38" s="529"/>
      <c r="AC38" s="529"/>
      <c r="AD38" s="529"/>
      <c r="AE38" s="529"/>
      <c r="AF38" s="529"/>
      <c r="AG38" s="28"/>
      <c r="AH38" s="28"/>
    </row>
    <row r="39" spans="2:36" ht="15" hidden="1" customHeight="1" outlineLevel="2">
      <c r="B39" s="524"/>
      <c r="C39" s="524"/>
      <c r="D39" s="524"/>
      <c r="E39" s="524"/>
      <c r="F39" s="524"/>
      <c r="G39" s="524"/>
      <c r="H39" s="524"/>
      <c r="I39" s="525"/>
      <c r="J39" s="525"/>
      <c r="K39" s="525"/>
      <c r="L39" s="525"/>
      <c r="M39" s="525"/>
      <c r="N39" s="525"/>
      <c r="O39" s="11" t="s">
        <v>82</v>
      </c>
      <c r="P39" s="530"/>
      <c r="Q39" s="529"/>
      <c r="R39" s="529"/>
      <c r="S39" s="529"/>
      <c r="T39" s="529"/>
      <c r="U39" s="529"/>
      <c r="V39" s="529"/>
      <c r="W39" s="529"/>
      <c r="X39" s="529"/>
      <c r="Y39" s="529"/>
      <c r="Z39" s="529"/>
      <c r="AA39" s="529"/>
      <c r="AB39" s="529"/>
      <c r="AC39" s="529"/>
      <c r="AD39" s="529"/>
      <c r="AE39" s="529"/>
      <c r="AF39" s="529"/>
      <c r="AG39" s="527"/>
      <c r="AH39" s="527"/>
    </row>
    <row r="40" spans="2:36" s="180" customFormat="1" ht="15" hidden="1" customHeight="1" outlineLevel="2">
      <c r="B40" s="182">
        <v>31</v>
      </c>
      <c r="C40" s="182" t="s">
        <v>67</v>
      </c>
      <c r="D40" s="182" t="s">
        <v>65</v>
      </c>
      <c r="E40" s="182" t="s">
        <v>50</v>
      </c>
      <c r="F40" s="182" t="s">
        <v>108</v>
      </c>
      <c r="G40" s="182" t="s">
        <v>51</v>
      </c>
      <c r="H40" s="182" t="s">
        <v>52</v>
      </c>
      <c r="I40" s="183">
        <v>40001267</v>
      </c>
      <c r="J40" s="534" t="s">
        <v>1556</v>
      </c>
      <c r="K40" s="534"/>
      <c r="L40" s="534" t="s">
        <v>1557</v>
      </c>
      <c r="M40" s="534">
        <v>31</v>
      </c>
      <c r="N40" s="534" t="s">
        <v>108</v>
      </c>
      <c r="O40" s="182" t="s">
        <v>111</v>
      </c>
      <c r="P40" s="184">
        <v>499206000</v>
      </c>
      <c r="Q40" s="185">
        <v>0</v>
      </c>
      <c r="R40" s="185">
        <v>101600000</v>
      </c>
      <c r="S40" s="21">
        <v>0</v>
      </c>
      <c r="T40" s="21">
        <v>0</v>
      </c>
      <c r="U40" s="21">
        <v>0</v>
      </c>
      <c r="V40" s="21">
        <f>S40+T40+U40</f>
        <v>0</v>
      </c>
      <c r="W40" s="21">
        <v>0</v>
      </c>
      <c r="X40" s="21">
        <v>0</v>
      </c>
      <c r="Y40" s="21">
        <v>0</v>
      </c>
      <c r="Z40" s="21">
        <f>W40+X40+Y40</f>
        <v>0</v>
      </c>
      <c r="AA40" s="185">
        <f>S40+T40+U40+W40+X40+Y40</f>
        <v>0</v>
      </c>
      <c r="AB40" s="185">
        <v>0</v>
      </c>
      <c r="AC40" s="185">
        <v>0</v>
      </c>
      <c r="AD40" s="185">
        <f>V40+W40+X40+Y40+AB40+AC40</f>
        <v>0</v>
      </c>
      <c r="AE40" s="185">
        <f>R40-AD40</f>
        <v>101600000</v>
      </c>
      <c r="AF40" s="185">
        <f>P40-(Q40+R40)</f>
        <v>397606000</v>
      </c>
      <c r="AG40" s="186" t="s">
        <v>80</v>
      </c>
      <c r="AH40" s="186" t="s">
        <v>64</v>
      </c>
      <c r="AI40" s="3"/>
      <c r="AJ40" s="554" t="s">
        <v>1503</v>
      </c>
    </row>
    <row r="41" spans="2:36" ht="15" hidden="1" customHeight="1" outlineLevel="2">
      <c r="B41" s="524"/>
      <c r="C41" s="524"/>
      <c r="D41" s="524"/>
      <c r="E41" s="524"/>
      <c r="F41" s="524"/>
      <c r="G41" s="524"/>
      <c r="H41" s="524"/>
      <c r="I41" s="525"/>
      <c r="J41" s="525"/>
      <c r="K41" s="525"/>
      <c r="L41" s="525"/>
      <c r="M41" s="525"/>
      <c r="N41" s="525"/>
      <c r="O41" s="10" t="s">
        <v>86</v>
      </c>
      <c r="P41" s="17">
        <f t="shared" ref="P41:AF41" si="13">SUBTOTAL(9,P40)</f>
        <v>0</v>
      </c>
      <c r="Q41" s="17">
        <f t="shared" si="13"/>
        <v>0</v>
      </c>
      <c r="R41" s="17">
        <f t="shared" si="13"/>
        <v>0</v>
      </c>
      <c r="S41" s="14">
        <f t="shared" si="13"/>
        <v>0</v>
      </c>
      <c r="T41" s="14">
        <f t="shared" si="13"/>
        <v>0</v>
      </c>
      <c r="U41" s="14">
        <f t="shared" si="13"/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527"/>
      <c r="AH41" s="527"/>
    </row>
    <row r="42" spans="2:36" ht="15" hidden="1" customHeight="1" outlineLevel="2">
      <c r="B42" s="524"/>
      <c r="C42" s="524"/>
      <c r="D42" s="524"/>
      <c r="E42" s="524"/>
      <c r="F42" s="524"/>
      <c r="G42" s="524"/>
      <c r="H42" s="524"/>
      <c r="I42" s="525"/>
      <c r="J42" s="525"/>
      <c r="K42" s="525"/>
      <c r="L42" s="525"/>
      <c r="M42" s="525"/>
      <c r="N42" s="525"/>
      <c r="O42" s="524"/>
      <c r="P42" s="530"/>
      <c r="Q42" s="529"/>
      <c r="R42" s="529"/>
      <c r="S42" s="529"/>
      <c r="T42" s="529"/>
      <c r="U42" s="529"/>
      <c r="V42" s="529"/>
      <c r="W42" s="529"/>
      <c r="X42" s="529"/>
      <c r="Y42" s="529"/>
      <c r="Z42" s="529"/>
      <c r="AA42" s="529"/>
      <c r="AB42" s="529"/>
      <c r="AC42" s="529"/>
      <c r="AD42" s="529"/>
      <c r="AE42" s="529"/>
      <c r="AF42" s="529"/>
      <c r="AG42" s="527"/>
      <c r="AH42" s="527"/>
    </row>
    <row r="43" spans="2:36" ht="18.75" hidden="1" customHeight="1" outlineLevel="1">
      <c r="B43" s="524"/>
      <c r="C43" s="524"/>
      <c r="D43" s="524"/>
      <c r="E43" s="524"/>
      <c r="F43" s="523"/>
      <c r="G43" s="524"/>
      <c r="H43" s="524"/>
      <c r="I43" s="525"/>
      <c r="J43" s="525"/>
      <c r="K43" s="525"/>
      <c r="L43" s="525"/>
      <c r="M43" s="525"/>
      <c r="N43" s="525"/>
      <c r="O43" s="26" t="s">
        <v>117</v>
      </c>
      <c r="P43" s="27">
        <f t="shared" ref="P43:AF43" si="14">P37+P41</f>
        <v>0</v>
      </c>
      <c r="Q43" s="27">
        <f t="shared" si="14"/>
        <v>0</v>
      </c>
      <c r="R43" s="27">
        <f t="shared" si="14"/>
        <v>0</v>
      </c>
      <c r="S43" s="27">
        <f t="shared" si="14"/>
        <v>0</v>
      </c>
      <c r="T43" s="27">
        <f t="shared" si="14"/>
        <v>0</v>
      </c>
      <c r="U43" s="27">
        <f t="shared" si="14"/>
        <v>0</v>
      </c>
      <c r="V43" s="27">
        <f t="shared" si="14"/>
        <v>0</v>
      </c>
      <c r="W43" s="27">
        <f t="shared" si="14"/>
        <v>0</v>
      </c>
      <c r="X43" s="27">
        <f t="shared" si="14"/>
        <v>0</v>
      </c>
      <c r="Y43" s="27">
        <f t="shared" si="14"/>
        <v>0</v>
      </c>
      <c r="Z43" s="27">
        <f t="shared" si="14"/>
        <v>0</v>
      </c>
      <c r="AA43" s="27">
        <f t="shared" si="14"/>
        <v>0</v>
      </c>
      <c r="AB43" s="27">
        <f t="shared" si="14"/>
        <v>0</v>
      </c>
      <c r="AC43" s="27">
        <f t="shared" si="14"/>
        <v>0</v>
      </c>
      <c r="AD43" s="27">
        <f t="shared" si="14"/>
        <v>0</v>
      </c>
      <c r="AE43" s="27">
        <f t="shared" si="14"/>
        <v>0</v>
      </c>
      <c r="AF43" s="27">
        <f t="shared" si="14"/>
        <v>0</v>
      </c>
      <c r="AG43" s="527"/>
      <c r="AH43" s="527"/>
    </row>
    <row r="44" spans="2:36" ht="15" hidden="1" customHeight="1" outlineLevel="1">
      <c r="B44" s="524"/>
      <c r="C44" s="524"/>
      <c r="D44" s="524"/>
      <c r="E44" s="524"/>
      <c r="F44" s="523"/>
      <c r="G44" s="524"/>
      <c r="H44" s="524"/>
      <c r="I44" s="525"/>
      <c r="J44" s="525"/>
      <c r="K44" s="525"/>
      <c r="L44" s="525"/>
      <c r="M44" s="525"/>
      <c r="N44" s="525"/>
      <c r="O44" s="523"/>
      <c r="P44" s="521"/>
      <c r="Q44" s="522"/>
      <c r="R44" s="522"/>
      <c r="S44" s="522"/>
      <c r="T44" s="522"/>
      <c r="U44" s="522"/>
      <c r="V44" s="522"/>
      <c r="W44" s="522"/>
      <c r="X44" s="522"/>
      <c r="Y44" s="522"/>
      <c r="Z44" s="522"/>
      <c r="AA44" s="522"/>
      <c r="AB44" s="522"/>
      <c r="AC44" s="522"/>
      <c r="AD44" s="522"/>
      <c r="AE44" s="522"/>
      <c r="AF44" s="522"/>
      <c r="AG44" s="527"/>
      <c r="AH44" s="527"/>
    </row>
    <row r="45" spans="2:36" ht="26.25" hidden="1" customHeight="1" outlineLevel="1">
      <c r="B45" s="524"/>
      <c r="C45" s="524"/>
      <c r="D45" s="524"/>
      <c r="E45" s="524"/>
      <c r="F45" s="523"/>
      <c r="G45" s="524"/>
      <c r="H45" s="524"/>
      <c r="I45" s="525"/>
      <c r="J45" s="525"/>
      <c r="K45" s="525"/>
      <c r="L45" s="525"/>
      <c r="M45" s="525"/>
      <c r="N45" s="525"/>
      <c r="O45" s="35" t="s">
        <v>118</v>
      </c>
      <c r="P45" s="521"/>
      <c r="Q45" s="522"/>
      <c r="R45" s="522"/>
      <c r="S45" s="522"/>
      <c r="T45" s="522"/>
      <c r="U45" s="522"/>
      <c r="V45" s="522"/>
      <c r="W45" s="522"/>
      <c r="X45" s="522"/>
      <c r="Y45" s="522"/>
      <c r="Z45" s="522"/>
      <c r="AA45" s="522"/>
      <c r="AB45" s="522"/>
      <c r="AC45" s="522"/>
      <c r="AD45" s="522"/>
      <c r="AE45" s="522"/>
      <c r="AF45" s="522"/>
      <c r="AG45" s="527"/>
      <c r="AH45" s="527"/>
    </row>
    <row r="46" spans="2:36" ht="15" hidden="1" customHeight="1" outlineLevel="1">
      <c r="B46" s="524"/>
      <c r="C46" s="524"/>
      <c r="D46" s="524"/>
      <c r="E46" s="524"/>
      <c r="F46" s="523"/>
      <c r="G46" s="524"/>
      <c r="H46" s="524"/>
      <c r="I46" s="525"/>
      <c r="J46" s="525"/>
      <c r="K46" s="525"/>
      <c r="L46" s="525"/>
      <c r="M46" s="525"/>
      <c r="N46" s="525"/>
      <c r="O46" s="11" t="s">
        <v>47</v>
      </c>
      <c r="P46" s="521"/>
      <c r="Q46" s="522"/>
      <c r="R46" s="522"/>
      <c r="S46" s="522"/>
      <c r="T46" s="522"/>
      <c r="U46" s="522"/>
      <c r="V46" s="522"/>
      <c r="W46" s="522"/>
      <c r="X46" s="522"/>
      <c r="Y46" s="522"/>
      <c r="Z46" s="522"/>
      <c r="AA46" s="522"/>
      <c r="AB46" s="522"/>
      <c r="AC46" s="522"/>
      <c r="AD46" s="522"/>
      <c r="AE46" s="522"/>
      <c r="AF46" s="522"/>
      <c r="AG46" s="527"/>
      <c r="AH46" s="527"/>
    </row>
    <row r="47" spans="2:36" s="180" customFormat="1" ht="15" hidden="1" customHeight="1" outlineLevel="2">
      <c r="B47" s="182">
        <v>31</v>
      </c>
      <c r="C47" s="182" t="s">
        <v>48</v>
      </c>
      <c r="D47" s="182" t="s">
        <v>49</v>
      </c>
      <c r="E47" s="182" t="s">
        <v>50</v>
      </c>
      <c r="F47" s="182" t="s">
        <v>119</v>
      </c>
      <c r="G47" s="182" t="s">
        <v>58</v>
      </c>
      <c r="H47" s="182" t="s">
        <v>98</v>
      </c>
      <c r="I47" s="183">
        <v>30171924</v>
      </c>
      <c r="J47" s="534" t="s">
        <v>1558</v>
      </c>
      <c r="K47" s="534" t="s">
        <v>120</v>
      </c>
      <c r="L47" s="534" t="s">
        <v>1559</v>
      </c>
      <c r="M47" s="534">
        <v>31</v>
      </c>
      <c r="N47" s="534" t="s">
        <v>119</v>
      </c>
      <c r="O47" s="182" t="s">
        <v>121</v>
      </c>
      <c r="P47" s="184">
        <v>17905700</v>
      </c>
      <c r="Q47" s="185">
        <v>11161820</v>
      </c>
      <c r="R47" s="185">
        <v>0</v>
      </c>
      <c r="S47" s="21">
        <v>0</v>
      </c>
      <c r="T47" s="21">
        <v>0</v>
      </c>
      <c r="U47" s="21">
        <v>0</v>
      </c>
      <c r="V47" s="21">
        <f>S47+T47+U47</f>
        <v>0</v>
      </c>
      <c r="W47" s="21">
        <v>0</v>
      </c>
      <c r="X47" s="21">
        <v>0</v>
      </c>
      <c r="Y47" s="21">
        <v>0</v>
      </c>
      <c r="Z47" s="21">
        <f>W47+X47+Y47</f>
        <v>0</v>
      </c>
      <c r="AA47" s="185">
        <f>S47+T47+U47+W47+X47+Y47</f>
        <v>0</v>
      </c>
      <c r="AB47" s="185">
        <v>0</v>
      </c>
      <c r="AC47" s="185">
        <v>0</v>
      </c>
      <c r="AD47" s="185">
        <f>V47+W47+X47+Y47+AB47+AC47</f>
        <v>0</v>
      </c>
      <c r="AE47" s="185">
        <f>R47-AD47</f>
        <v>0</v>
      </c>
      <c r="AF47" s="185">
        <f>P47-(Q47+R47)</f>
        <v>6743880</v>
      </c>
      <c r="AG47" s="186" t="s">
        <v>54</v>
      </c>
      <c r="AH47" s="186" t="s">
        <v>55</v>
      </c>
      <c r="AI47" s="3" t="s">
        <v>56</v>
      </c>
      <c r="AJ47" s="554" t="s">
        <v>1493</v>
      </c>
    </row>
    <row r="48" spans="2:36" s="180" customFormat="1" ht="15" hidden="1" customHeight="1" outlineLevel="2">
      <c r="B48" s="182">
        <v>33</v>
      </c>
      <c r="C48" s="182" t="s">
        <v>48</v>
      </c>
      <c r="D48" s="182" t="s">
        <v>112</v>
      </c>
      <c r="E48" s="182" t="s">
        <v>50</v>
      </c>
      <c r="F48" s="182" t="s">
        <v>119</v>
      </c>
      <c r="G48" s="182" t="s">
        <v>124</v>
      </c>
      <c r="H48" s="182" t="s">
        <v>52</v>
      </c>
      <c r="I48" s="183">
        <v>30074834</v>
      </c>
      <c r="J48" s="534" t="s">
        <v>1560</v>
      </c>
      <c r="K48" s="534"/>
      <c r="L48" s="534" t="s">
        <v>1561</v>
      </c>
      <c r="M48" s="534">
        <v>33</v>
      </c>
      <c r="N48" s="534" t="s">
        <v>119</v>
      </c>
      <c r="O48" s="182" t="s">
        <v>125</v>
      </c>
      <c r="P48" s="184">
        <v>999484566</v>
      </c>
      <c r="Q48" s="185">
        <v>929328037</v>
      </c>
      <c r="R48" s="185">
        <v>55588067</v>
      </c>
      <c r="S48" s="21">
        <v>55588067</v>
      </c>
      <c r="T48" s="21">
        <v>0</v>
      </c>
      <c r="U48" s="21">
        <v>0</v>
      </c>
      <c r="V48" s="21">
        <f>S48+T48+U48</f>
        <v>55588067</v>
      </c>
      <c r="W48" s="21">
        <v>0</v>
      </c>
      <c r="X48" s="21">
        <v>0</v>
      </c>
      <c r="Y48" s="21">
        <v>0</v>
      </c>
      <c r="Z48" s="21">
        <f>W48+X48+Y48</f>
        <v>0</v>
      </c>
      <c r="AA48" s="185">
        <f>S48+T48+U48+W48+X48+Y48</f>
        <v>55588067</v>
      </c>
      <c r="AB48" s="185">
        <v>0</v>
      </c>
      <c r="AC48" s="185">
        <v>0</v>
      </c>
      <c r="AD48" s="185">
        <f>V48+W48+X48+Y48+AB48+AC48</f>
        <v>55588067</v>
      </c>
      <c r="AE48" s="185">
        <f>R48-AD48</f>
        <v>0</v>
      </c>
      <c r="AF48" s="185">
        <f>P48-(Q48+R48)</f>
        <v>14568462</v>
      </c>
      <c r="AG48" s="186" t="s">
        <v>54</v>
      </c>
      <c r="AH48" s="186" t="s">
        <v>55</v>
      </c>
      <c r="AI48" s="3"/>
      <c r="AJ48" s="554" t="s">
        <v>1480</v>
      </c>
    </row>
    <row r="49" spans="2:36" s="180" customFormat="1" ht="15" hidden="1" customHeight="1" outlineLevel="2">
      <c r="B49" s="182">
        <v>31</v>
      </c>
      <c r="C49" s="182" t="s">
        <v>48</v>
      </c>
      <c r="D49" s="182" t="s">
        <v>49</v>
      </c>
      <c r="E49" s="182" t="s">
        <v>50</v>
      </c>
      <c r="F49" s="182" t="s">
        <v>119</v>
      </c>
      <c r="G49" s="182" t="s">
        <v>58</v>
      </c>
      <c r="H49" s="182" t="s">
        <v>98</v>
      </c>
      <c r="I49" s="183">
        <v>30171923</v>
      </c>
      <c r="J49" s="534" t="s">
        <v>1562</v>
      </c>
      <c r="K49" s="534" t="s">
        <v>126</v>
      </c>
      <c r="L49" s="534" t="s">
        <v>1563</v>
      </c>
      <c r="M49" s="534">
        <v>31</v>
      </c>
      <c r="N49" s="534" t="s">
        <v>119</v>
      </c>
      <c r="O49" s="182" t="s">
        <v>127</v>
      </c>
      <c r="P49" s="184">
        <v>17905700</v>
      </c>
      <c r="Q49" s="185">
        <v>3900000</v>
      </c>
      <c r="R49" s="185">
        <v>0</v>
      </c>
      <c r="S49" s="21">
        <v>0</v>
      </c>
      <c r="T49" s="21">
        <v>0</v>
      </c>
      <c r="U49" s="21">
        <v>0</v>
      </c>
      <c r="V49" s="21">
        <f>S49+T49+U49</f>
        <v>0</v>
      </c>
      <c r="W49" s="21">
        <v>0</v>
      </c>
      <c r="X49" s="21">
        <v>0</v>
      </c>
      <c r="Y49" s="21">
        <v>0</v>
      </c>
      <c r="Z49" s="21">
        <f>W49+X49+Y49</f>
        <v>0</v>
      </c>
      <c r="AA49" s="185">
        <f>S49+T49+U49+W49+X49+Y49</f>
        <v>0</v>
      </c>
      <c r="AB49" s="185">
        <v>0</v>
      </c>
      <c r="AC49" s="185">
        <v>0</v>
      </c>
      <c r="AD49" s="185">
        <f>V49+W49+X49+Y49+AB49+AC49</f>
        <v>0</v>
      </c>
      <c r="AE49" s="185">
        <f>R49-AD49</f>
        <v>0</v>
      </c>
      <c r="AF49" s="185">
        <f>P49-(Q49+R49)</f>
        <v>14005700</v>
      </c>
      <c r="AG49" s="186" t="s">
        <v>54</v>
      </c>
      <c r="AH49" s="186" t="s">
        <v>55</v>
      </c>
      <c r="AI49" s="3" t="s">
        <v>56</v>
      </c>
      <c r="AJ49" s="554" t="s">
        <v>1494</v>
      </c>
    </row>
    <row r="50" spans="2:36" ht="15" hidden="1" customHeight="1" outlineLevel="2">
      <c r="B50" s="524"/>
      <c r="C50" s="524"/>
      <c r="D50" s="524"/>
      <c r="E50" s="524"/>
      <c r="F50" s="524"/>
      <c r="G50" s="524"/>
      <c r="H50" s="524"/>
      <c r="I50" s="525"/>
      <c r="J50" s="525"/>
      <c r="K50" s="525"/>
      <c r="L50" s="525"/>
      <c r="M50" s="525"/>
      <c r="N50" s="525"/>
      <c r="O50" s="10" t="s">
        <v>73</v>
      </c>
      <c r="P50" s="24">
        <f t="shared" ref="P50:AF50" si="15">SUBTOTAL(9,P47:P49)</f>
        <v>0</v>
      </c>
      <c r="Q50" s="24">
        <f t="shared" si="15"/>
        <v>0</v>
      </c>
      <c r="R50" s="24">
        <f t="shared" si="15"/>
        <v>0</v>
      </c>
      <c r="S50" s="24">
        <f t="shared" si="15"/>
        <v>0</v>
      </c>
      <c r="T50" s="24">
        <f t="shared" si="15"/>
        <v>0</v>
      </c>
      <c r="U50" s="24">
        <f t="shared" si="15"/>
        <v>0</v>
      </c>
      <c r="V50" s="24">
        <f t="shared" si="15"/>
        <v>0</v>
      </c>
      <c r="W50" s="24">
        <f t="shared" si="15"/>
        <v>0</v>
      </c>
      <c r="X50" s="24">
        <f t="shared" si="15"/>
        <v>0</v>
      </c>
      <c r="Y50" s="24">
        <f t="shared" si="15"/>
        <v>0</v>
      </c>
      <c r="Z50" s="24">
        <f t="shared" si="15"/>
        <v>0</v>
      </c>
      <c r="AA50" s="24">
        <f t="shared" si="15"/>
        <v>0</v>
      </c>
      <c r="AB50" s="24">
        <f t="shared" si="15"/>
        <v>0</v>
      </c>
      <c r="AC50" s="24">
        <f t="shared" si="15"/>
        <v>0</v>
      </c>
      <c r="AD50" s="24">
        <f t="shared" si="15"/>
        <v>0</v>
      </c>
      <c r="AE50" s="24">
        <f t="shared" si="15"/>
        <v>0</v>
      </c>
      <c r="AF50" s="24">
        <f t="shared" si="15"/>
        <v>0</v>
      </c>
      <c r="AG50" s="527"/>
      <c r="AH50" s="527"/>
    </row>
    <row r="51" spans="2:36" ht="15" hidden="1" customHeight="1" outlineLevel="2">
      <c r="B51" s="524"/>
      <c r="C51" s="524"/>
      <c r="D51" s="524"/>
      <c r="E51" s="524"/>
      <c r="F51" s="524"/>
      <c r="G51" s="524"/>
      <c r="H51" s="524"/>
      <c r="I51" s="525"/>
      <c r="J51" s="525"/>
      <c r="K51" s="525"/>
      <c r="L51" s="525"/>
      <c r="M51" s="525"/>
      <c r="N51" s="525"/>
      <c r="O51" s="524"/>
      <c r="P51" s="530"/>
      <c r="Q51" s="529"/>
      <c r="R51" s="529"/>
      <c r="S51" s="529"/>
      <c r="T51" s="529"/>
      <c r="U51" s="529"/>
      <c r="V51" s="529"/>
      <c r="W51" s="529"/>
      <c r="X51" s="529"/>
      <c r="Y51" s="529"/>
      <c r="Z51" s="529"/>
      <c r="AA51" s="529"/>
      <c r="AB51" s="529"/>
      <c r="AC51" s="529"/>
      <c r="AD51" s="529"/>
      <c r="AE51" s="529"/>
      <c r="AF51" s="529"/>
      <c r="AG51" s="527"/>
      <c r="AH51" s="527"/>
    </row>
    <row r="52" spans="2:36" ht="15" hidden="1" customHeight="1" outlineLevel="2">
      <c r="B52" s="524"/>
      <c r="C52" s="524"/>
      <c r="D52" s="524"/>
      <c r="E52" s="524"/>
      <c r="F52" s="524"/>
      <c r="G52" s="524"/>
      <c r="H52" s="524"/>
      <c r="I52" s="525"/>
      <c r="J52" s="525"/>
      <c r="K52" s="525"/>
      <c r="L52" s="525"/>
      <c r="M52" s="525"/>
      <c r="N52" s="525"/>
      <c r="O52" s="11" t="s">
        <v>129</v>
      </c>
      <c r="P52" s="530"/>
      <c r="Q52" s="529"/>
      <c r="R52" s="529"/>
      <c r="S52" s="529"/>
      <c r="T52" s="529"/>
      <c r="U52" s="529"/>
      <c r="V52" s="529"/>
      <c r="W52" s="529"/>
      <c r="X52" s="529"/>
      <c r="Y52" s="529"/>
      <c r="Z52" s="529"/>
      <c r="AA52" s="529"/>
      <c r="AB52" s="529"/>
      <c r="AC52" s="529"/>
      <c r="AD52" s="529"/>
      <c r="AE52" s="529"/>
      <c r="AF52" s="529"/>
      <c r="AG52" s="527"/>
      <c r="AH52" s="527"/>
    </row>
    <row r="53" spans="2:36" s="180" customFormat="1" ht="15" hidden="1" customHeight="1" outlineLevel="2">
      <c r="B53" s="182">
        <v>31</v>
      </c>
      <c r="C53" s="182" t="s">
        <v>48</v>
      </c>
      <c r="D53" s="182" t="s">
        <v>61</v>
      </c>
      <c r="E53" s="182" t="s">
        <v>50</v>
      </c>
      <c r="F53" s="182" t="s">
        <v>119</v>
      </c>
      <c r="G53" s="182" t="s">
        <v>58</v>
      </c>
      <c r="H53" s="182" t="s">
        <v>52</v>
      </c>
      <c r="I53" s="183">
        <v>30134906</v>
      </c>
      <c r="J53" s="534" t="s">
        <v>1564</v>
      </c>
      <c r="K53" s="534"/>
      <c r="L53" s="534" t="s">
        <v>1565</v>
      </c>
      <c r="M53" s="534">
        <v>31</v>
      </c>
      <c r="N53" s="534" t="s">
        <v>119</v>
      </c>
      <c r="O53" s="182" t="s">
        <v>130</v>
      </c>
      <c r="P53" s="184">
        <f>1727840672+1046167</f>
        <v>1728886839</v>
      </c>
      <c r="Q53" s="185">
        <v>1727840672</v>
      </c>
      <c r="R53" s="185">
        <v>1046167</v>
      </c>
      <c r="S53" s="21">
        <v>1046167</v>
      </c>
      <c r="T53" s="21">
        <v>0</v>
      </c>
      <c r="U53" s="21">
        <v>0</v>
      </c>
      <c r="V53" s="21">
        <f>S53+T53+U53</f>
        <v>1046167</v>
      </c>
      <c r="W53" s="21">
        <v>0</v>
      </c>
      <c r="X53" s="21">
        <v>0</v>
      </c>
      <c r="Y53" s="21">
        <v>0</v>
      </c>
      <c r="Z53" s="21">
        <f>W53+X53+Y53</f>
        <v>0</v>
      </c>
      <c r="AA53" s="185">
        <f>S53+T53+U53+W53+X53+Y53</f>
        <v>1046167</v>
      </c>
      <c r="AB53" s="185">
        <v>0</v>
      </c>
      <c r="AC53" s="185">
        <v>0</v>
      </c>
      <c r="AD53" s="185">
        <f>V53+W53+X53+Y53+AB53+AC53</f>
        <v>1046167</v>
      </c>
      <c r="AE53" s="185">
        <f>R53-AD53</f>
        <v>0</v>
      </c>
      <c r="AF53" s="185">
        <f>P53-(Q53+R53)</f>
        <v>0</v>
      </c>
      <c r="AG53" s="186" t="s">
        <v>131</v>
      </c>
      <c r="AH53" s="186" t="s">
        <v>55</v>
      </c>
      <c r="AI53" s="3" t="s">
        <v>132</v>
      </c>
      <c r="AJ53" s="554" t="s">
        <v>1409</v>
      </c>
    </row>
    <row r="54" spans="2:36" s="180" customFormat="1" ht="15" hidden="1" customHeight="1" outlineLevel="2">
      <c r="B54" s="182">
        <v>29</v>
      </c>
      <c r="C54" s="182" t="s">
        <v>57</v>
      </c>
      <c r="D54" s="182" t="s">
        <v>83</v>
      </c>
      <c r="E54" s="182" t="s">
        <v>50</v>
      </c>
      <c r="F54" s="182" t="s">
        <v>119</v>
      </c>
      <c r="G54" s="182" t="s">
        <v>58</v>
      </c>
      <c r="H54" s="182" t="s">
        <v>52</v>
      </c>
      <c r="I54" s="183">
        <v>40000513</v>
      </c>
      <c r="J54" s="534" t="s">
        <v>1566</v>
      </c>
      <c r="K54" s="534"/>
      <c r="L54" s="534" t="s">
        <v>1567</v>
      </c>
      <c r="M54" s="534">
        <v>29</v>
      </c>
      <c r="N54" s="534" t="s">
        <v>119</v>
      </c>
      <c r="O54" s="182" t="s">
        <v>137</v>
      </c>
      <c r="P54" s="184">
        <v>64390594</v>
      </c>
      <c r="Q54" s="185">
        <v>0</v>
      </c>
      <c r="R54" s="185">
        <v>64390594</v>
      </c>
      <c r="S54" s="21">
        <v>0</v>
      </c>
      <c r="T54" s="21">
        <v>0</v>
      </c>
      <c r="U54" s="21">
        <v>0</v>
      </c>
      <c r="V54" s="21">
        <f>S54+T54+U54</f>
        <v>0</v>
      </c>
      <c r="W54" s="21">
        <v>0</v>
      </c>
      <c r="X54" s="21">
        <v>0</v>
      </c>
      <c r="Y54" s="21">
        <v>64390594</v>
      </c>
      <c r="Z54" s="21">
        <f>W54+X54+Y54</f>
        <v>64390594</v>
      </c>
      <c r="AA54" s="185">
        <f>S54+T54+U54+W54+X54+Y54</f>
        <v>64390594</v>
      </c>
      <c r="AB54" s="185">
        <v>0</v>
      </c>
      <c r="AC54" s="185">
        <v>0</v>
      </c>
      <c r="AD54" s="185">
        <f>V54+W54+X54+Y54+AB54+AC54</f>
        <v>64390594</v>
      </c>
      <c r="AE54" s="185">
        <f>R54-AD54</f>
        <v>0</v>
      </c>
      <c r="AF54" s="185">
        <f>P54-(Q54+R54)</f>
        <v>0</v>
      </c>
      <c r="AG54" s="186" t="s">
        <v>131</v>
      </c>
      <c r="AH54" s="186" t="s">
        <v>64</v>
      </c>
      <c r="AI54" s="3"/>
      <c r="AJ54" s="554" t="s">
        <v>1409</v>
      </c>
    </row>
    <row r="55" spans="2:36" ht="15" hidden="1" customHeight="1" outlineLevel="2">
      <c r="B55" s="524"/>
      <c r="C55" s="524"/>
      <c r="D55" s="524"/>
      <c r="E55" s="524"/>
      <c r="F55" s="524"/>
      <c r="G55" s="524"/>
      <c r="H55" s="524"/>
      <c r="I55" s="525"/>
      <c r="J55" s="525"/>
      <c r="K55" s="525"/>
      <c r="L55" s="525"/>
      <c r="M55" s="525"/>
      <c r="N55" s="525"/>
      <c r="O55" s="10" t="s">
        <v>133</v>
      </c>
      <c r="P55" s="17">
        <f t="shared" ref="P55:AF55" si="16">SUBTOTAL(9,P53:P54)</f>
        <v>0</v>
      </c>
      <c r="Q55" s="17">
        <f t="shared" si="16"/>
        <v>0</v>
      </c>
      <c r="R55" s="17">
        <f t="shared" si="16"/>
        <v>0</v>
      </c>
      <c r="S55" s="17">
        <f t="shared" si="16"/>
        <v>0</v>
      </c>
      <c r="T55" s="17">
        <f t="shared" si="16"/>
        <v>0</v>
      </c>
      <c r="U55" s="17">
        <f t="shared" si="16"/>
        <v>0</v>
      </c>
      <c r="V55" s="17">
        <f t="shared" si="16"/>
        <v>0</v>
      </c>
      <c r="W55" s="17">
        <f t="shared" si="16"/>
        <v>0</v>
      </c>
      <c r="X55" s="17">
        <f t="shared" si="16"/>
        <v>0</v>
      </c>
      <c r="Y55" s="17">
        <f t="shared" si="16"/>
        <v>0</v>
      </c>
      <c r="Z55" s="17">
        <f t="shared" si="16"/>
        <v>0</v>
      </c>
      <c r="AA55" s="17">
        <f t="shared" si="16"/>
        <v>0</v>
      </c>
      <c r="AB55" s="17">
        <f t="shared" si="16"/>
        <v>0</v>
      </c>
      <c r="AC55" s="17">
        <f t="shared" si="16"/>
        <v>0</v>
      </c>
      <c r="AD55" s="17">
        <f t="shared" si="16"/>
        <v>0</v>
      </c>
      <c r="AE55" s="17">
        <f t="shared" si="16"/>
        <v>0</v>
      </c>
      <c r="AF55" s="17">
        <f t="shared" si="16"/>
        <v>0</v>
      </c>
      <c r="AG55" s="527"/>
      <c r="AH55" s="527"/>
    </row>
    <row r="56" spans="2:36" ht="15" hidden="1" customHeight="1" outlineLevel="2">
      <c r="B56" s="524"/>
      <c r="C56" s="524"/>
      <c r="D56" s="524"/>
      <c r="E56" s="524"/>
      <c r="F56" s="524"/>
      <c r="G56" s="524"/>
      <c r="H56" s="524"/>
      <c r="I56" s="525"/>
      <c r="J56" s="525"/>
      <c r="K56" s="525"/>
      <c r="L56" s="525"/>
      <c r="M56" s="525"/>
      <c r="N56" s="525"/>
      <c r="O56" s="524"/>
      <c r="P56" s="530"/>
      <c r="Q56" s="529"/>
      <c r="R56" s="529"/>
      <c r="S56" s="529"/>
      <c r="T56" s="529"/>
      <c r="U56" s="529"/>
      <c r="V56" s="529"/>
      <c r="W56" s="529"/>
      <c r="X56" s="529"/>
      <c r="Y56" s="529"/>
      <c r="Z56" s="529"/>
      <c r="AA56" s="529"/>
      <c r="AB56" s="529"/>
      <c r="AC56" s="529"/>
      <c r="AD56" s="529"/>
      <c r="AE56" s="529"/>
      <c r="AF56" s="529"/>
      <c r="AG56" s="527"/>
      <c r="AH56" s="527"/>
    </row>
    <row r="57" spans="2:36" ht="15" hidden="1" customHeight="1" outlineLevel="2">
      <c r="B57" s="524"/>
      <c r="C57" s="524"/>
      <c r="D57" s="524"/>
      <c r="E57" s="524"/>
      <c r="F57" s="524"/>
      <c r="G57" s="524"/>
      <c r="H57" s="524"/>
      <c r="I57" s="525"/>
      <c r="J57" s="525"/>
      <c r="K57" s="525"/>
      <c r="L57" s="525"/>
      <c r="M57" s="525"/>
      <c r="N57" s="525"/>
      <c r="O57" s="11" t="s">
        <v>82</v>
      </c>
      <c r="P57" s="530"/>
      <c r="Q57" s="529"/>
      <c r="R57" s="529"/>
      <c r="S57" s="529"/>
      <c r="T57" s="529"/>
      <c r="U57" s="529"/>
      <c r="V57" s="529"/>
      <c r="W57" s="529"/>
      <c r="X57" s="529"/>
      <c r="Y57" s="529"/>
      <c r="Z57" s="529"/>
      <c r="AA57" s="529"/>
      <c r="AB57" s="529"/>
      <c r="AC57" s="529"/>
      <c r="AD57" s="529"/>
      <c r="AE57" s="529"/>
      <c r="AF57" s="529"/>
      <c r="AG57" s="527"/>
      <c r="AH57" s="527"/>
    </row>
    <row r="58" spans="2:36" s="180" customFormat="1" ht="15" hidden="1" customHeight="1" outlineLevel="2">
      <c r="B58" s="182">
        <v>31</v>
      </c>
      <c r="C58" s="182" t="s">
        <v>57</v>
      </c>
      <c r="D58" s="182" t="s">
        <v>112</v>
      </c>
      <c r="E58" s="182" t="s">
        <v>50</v>
      </c>
      <c r="F58" s="182" t="s">
        <v>119</v>
      </c>
      <c r="G58" s="182" t="s">
        <v>58</v>
      </c>
      <c r="H58" s="182" t="s">
        <v>52</v>
      </c>
      <c r="I58" s="183">
        <v>30397335</v>
      </c>
      <c r="J58" s="534" t="s">
        <v>1568</v>
      </c>
      <c r="K58" s="534"/>
      <c r="L58" s="534" t="s">
        <v>1569</v>
      </c>
      <c r="M58" s="534">
        <v>31</v>
      </c>
      <c r="N58" s="534" t="s">
        <v>119</v>
      </c>
      <c r="O58" s="182" t="s">
        <v>134</v>
      </c>
      <c r="P58" s="184">
        <v>529939000</v>
      </c>
      <c r="Q58" s="185">
        <v>0</v>
      </c>
      <c r="R58" s="185">
        <v>53100000</v>
      </c>
      <c r="S58" s="21">
        <v>0</v>
      </c>
      <c r="T58" s="21">
        <v>0</v>
      </c>
      <c r="U58" s="21">
        <v>0</v>
      </c>
      <c r="V58" s="21">
        <f>S58+T58+U58</f>
        <v>0</v>
      </c>
      <c r="W58" s="21">
        <v>0</v>
      </c>
      <c r="X58" s="21">
        <v>0</v>
      </c>
      <c r="Y58" s="21">
        <v>0</v>
      </c>
      <c r="Z58" s="21">
        <f>W58+X58+Y58</f>
        <v>0</v>
      </c>
      <c r="AA58" s="185">
        <f>S58+T58+U58+W58+X58+Y58</f>
        <v>0</v>
      </c>
      <c r="AB58" s="185">
        <v>0</v>
      </c>
      <c r="AC58" s="185">
        <v>0</v>
      </c>
      <c r="AD58" s="185">
        <f>V58+W58+X58+Y58+AB58+AC58</f>
        <v>0</v>
      </c>
      <c r="AE58" s="185">
        <f>R58-AD58</f>
        <v>53100000</v>
      </c>
      <c r="AF58" s="185">
        <f>P58-(Q58+R58)</f>
        <v>476839000</v>
      </c>
      <c r="AG58" s="186" t="s">
        <v>135</v>
      </c>
      <c r="AH58" s="186" t="s">
        <v>55</v>
      </c>
      <c r="AI58" s="3" t="s">
        <v>56</v>
      </c>
      <c r="AJ58" s="554" t="s">
        <v>1383</v>
      </c>
    </row>
    <row r="59" spans="2:36" s="180" customFormat="1" ht="15" hidden="1" customHeight="1" outlineLevel="2">
      <c r="B59" s="182">
        <v>31</v>
      </c>
      <c r="C59" s="182" t="s">
        <v>57</v>
      </c>
      <c r="D59" s="182" t="s">
        <v>61</v>
      </c>
      <c r="E59" s="182" t="s">
        <v>50</v>
      </c>
      <c r="F59" s="182" t="s">
        <v>119</v>
      </c>
      <c r="G59" s="182" t="s">
        <v>51</v>
      </c>
      <c r="H59" s="182" t="s">
        <v>52</v>
      </c>
      <c r="I59" s="183">
        <v>40000611</v>
      </c>
      <c r="J59" s="534" t="s">
        <v>1570</v>
      </c>
      <c r="K59" s="534"/>
      <c r="L59" s="534" t="s">
        <v>1571</v>
      </c>
      <c r="M59" s="534">
        <v>31</v>
      </c>
      <c r="N59" s="534" t="s">
        <v>119</v>
      </c>
      <c r="O59" s="182" t="s">
        <v>136</v>
      </c>
      <c r="P59" s="184">
        <v>222275000</v>
      </c>
      <c r="Q59" s="185">
        <v>0</v>
      </c>
      <c r="R59" s="185">
        <v>50000000</v>
      </c>
      <c r="S59" s="21">
        <v>0</v>
      </c>
      <c r="T59" s="21">
        <v>0</v>
      </c>
      <c r="U59" s="21">
        <v>0</v>
      </c>
      <c r="V59" s="21">
        <f>S59+T59+U59</f>
        <v>0</v>
      </c>
      <c r="W59" s="21">
        <v>0</v>
      </c>
      <c r="X59" s="21">
        <v>0</v>
      </c>
      <c r="Y59" s="21">
        <v>0</v>
      </c>
      <c r="Z59" s="21">
        <f>W59+X59+Y59</f>
        <v>0</v>
      </c>
      <c r="AA59" s="185">
        <f>S59+T59+U59+W59+X59+Y59</f>
        <v>0</v>
      </c>
      <c r="AB59" s="185">
        <v>0</v>
      </c>
      <c r="AC59" s="185">
        <v>0</v>
      </c>
      <c r="AD59" s="185">
        <f>V59+W59+X59+Y59+AB59+AC59</f>
        <v>0</v>
      </c>
      <c r="AE59" s="185">
        <f>R59-AD59</f>
        <v>50000000</v>
      </c>
      <c r="AF59" s="185">
        <f>P59-(Q59+R59)</f>
        <v>172275000</v>
      </c>
      <c r="AG59" s="186" t="s">
        <v>135</v>
      </c>
      <c r="AH59" s="186" t="s">
        <v>64</v>
      </c>
      <c r="AI59" s="3" t="s">
        <v>56</v>
      </c>
      <c r="AJ59" s="554" t="s">
        <v>1383</v>
      </c>
    </row>
    <row r="60" spans="2:36" s="180" customFormat="1" ht="15" hidden="1" customHeight="1" outlineLevel="2">
      <c r="B60" s="182">
        <v>31</v>
      </c>
      <c r="C60" s="182" t="s">
        <v>67</v>
      </c>
      <c r="D60" s="182" t="s">
        <v>83</v>
      </c>
      <c r="E60" s="182" t="s">
        <v>50</v>
      </c>
      <c r="F60" s="182" t="s">
        <v>119</v>
      </c>
      <c r="G60" s="182" t="s">
        <v>51</v>
      </c>
      <c r="H60" s="182" t="s">
        <v>52</v>
      </c>
      <c r="I60" s="183">
        <v>40000636</v>
      </c>
      <c r="J60" s="534" t="s">
        <v>1572</v>
      </c>
      <c r="K60" s="534"/>
      <c r="L60" s="534" t="s">
        <v>1573</v>
      </c>
      <c r="M60" s="534">
        <v>31</v>
      </c>
      <c r="N60" s="534" t="s">
        <v>119</v>
      </c>
      <c r="O60" s="182" t="s">
        <v>128</v>
      </c>
      <c r="P60" s="184">
        <v>139062000</v>
      </c>
      <c r="Q60" s="185">
        <v>0</v>
      </c>
      <c r="R60" s="185">
        <v>20000000</v>
      </c>
      <c r="S60" s="21">
        <v>0</v>
      </c>
      <c r="T60" s="21">
        <v>0</v>
      </c>
      <c r="U60" s="21">
        <v>0</v>
      </c>
      <c r="V60" s="21">
        <f>S60+T60+U60</f>
        <v>0</v>
      </c>
      <c r="W60" s="21">
        <v>0</v>
      </c>
      <c r="X60" s="21">
        <v>0</v>
      </c>
      <c r="Y60" s="21">
        <v>0</v>
      </c>
      <c r="Z60" s="21">
        <f>W60+X60+Y60</f>
        <v>0</v>
      </c>
      <c r="AA60" s="185">
        <f>S60+T60+U60+W60+X60+Y60</f>
        <v>0</v>
      </c>
      <c r="AB60" s="185">
        <v>0</v>
      </c>
      <c r="AC60" s="185">
        <v>0</v>
      </c>
      <c r="AD60" s="185">
        <f>V60+W60+X60+Y60+AB60+AC60</f>
        <v>0</v>
      </c>
      <c r="AE60" s="185">
        <f>R60-AD60</f>
        <v>20000000</v>
      </c>
      <c r="AF60" s="185">
        <f>P60-(Q60+R60)</f>
        <v>119062000</v>
      </c>
      <c r="AG60" s="186" t="s">
        <v>135</v>
      </c>
      <c r="AH60" s="186" t="s">
        <v>64</v>
      </c>
      <c r="AI60" s="3" t="s">
        <v>56</v>
      </c>
      <c r="AJ60" s="554" t="s">
        <v>1515</v>
      </c>
    </row>
    <row r="61" spans="2:36" s="180" customFormat="1" ht="15" hidden="1" customHeight="1" outlineLevel="2">
      <c r="B61" s="182">
        <v>31</v>
      </c>
      <c r="C61" s="182" t="s">
        <v>48</v>
      </c>
      <c r="D61" s="182" t="s">
        <v>49</v>
      </c>
      <c r="E61" s="182" t="s">
        <v>50</v>
      </c>
      <c r="F61" s="182" t="s">
        <v>119</v>
      </c>
      <c r="G61" s="182" t="s">
        <v>58</v>
      </c>
      <c r="H61" s="182" t="s">
        <v>98</v>
      </c>
      <c r="I61" s="183">
        <v>30171875</v>
      </c>
      <c r="J61" s="534" t="s">
        <v>1574</v>
      </c>
      <c r="K61" s="534" t="s">
        <v>138</v>
      </c>
      <c r="L61" s="534" t="s">
        <v>1575</v>
      </c>
      <c r="M61" s="534">
        <v>31</v>
      </c>
      <c r="N61" s="534" t="s">
        <v>119</v>
      </c>
      <c r="O61" s="182" t="s">
        <v>139</v>
      </c>
      <c r="P61" s="184">
        <v>19500000</v>
      </c>
      <c r="Q61" s="185">
        <v>0</v>
      </c>
      <c r="R61" s="185">
        <v>0</v>
      </c>
      <c r="S61" s="21">
        <v>0</v>
      </c>
      <c r="T61" s="21">
        <v>0</v>
      </c>
      <c r="U61" s="21">
        <v>0</v>
      </c>
      <c r="V61" s="21">
        <f>S61+T61+U61</f>
        <v>0</v>
      </c>
      <c r="W61" s="21">
        <v>0</v>
      </c>
      <c r="X61" s="21">
        <v>0</v>
      </c>
      <c r="Y61" s="21">
        <v>0</v>
      </c>
      <c r="Z61" s="21">
        <f>W61+X61+Y61</f>
        <v>0</v>
      </c>
      <c r="AA61" s="185">
        <f>S61+T61+U61+W61+X61+Y61</f>
        <v>0</v>
      </c>
      <c r="AB61" s="185">
        <v>0</v>
      </c>
      <c r="AC61" s="185">
        <v>0</v>
      </c>
      <c r="AD61" s="185">
        <f>V61+W61+X61+Y61+AB61+AC61</f>
        <v>0</v>
      </c>
      <c r="AE61" s="185">
        <f>R61-AD61</f>
        <v>0</v>
      </c>
      <c r="AF61" s="185">
        <f>P61-(Q61+R61)</f>
        <v>19500000</v>
      </c>
      <c r="AG61" s="186" t="s">
        <v>258</v>
      </c>
      <c r="AH61" s="186" t="s">
        <v>55</v>
      </c>
      <c r="AI61" s="3" t="s">
        <v>56</v>
      </c>
      <c r="AJ61" s="554" t="s">
        <v>1447</v>
      </c>
    </row>
    <row r="62" spans="2:36" ht="15" hidden="1" customHeight="1" outlineLevel="2">
      <c r="B62" s="524"/>
      <c r="C62" s="524"/>
      <c r="D62" s="524"/>
      <c r="E62" s="524"/>
      <c r="F62" s="524"/>
      <c r="G62" s="524"/>
      <c r="H62" s="524"/>
      <c r="I62" s="525"/>
      <c r="J62" s="528"/>
      <c r="K62" s="528"/>
      <c r="L62" s="528"/>
      <c r="M62" s="528"/>
      <c r="N62" s="528"/>
      <c r="O62" s="10" t="s">
        <v>86</v>
      </c>
      <c r="P62" s="24">
        <f t="shared" ref="P62:AF62" si="17">SUBTOTAL(9,P58:P61)</f>
        <v>0</v>
      </c>
      <c r="Q62" s="24">
        <f t="shared" si="17"/>
        <v>0</v>
      </c>
      <c r="R62" s="24">
        <f t="shared" si="17"/>
        <v>0</v>
      </c>
      <c r="S62" s="24">
        <f t="shared" si="17"/>
        <v>0</v>
      </c>
      <c r="T62" s="24">
        <f t="shared" si="17"/>
        <v>0</v>
      </c>
      <c r="U62" s="24">
        <f t="shared" si="17"/>
        <v>0</v>
      </c>
      <c r="V62" s="24">
        <f t="shared" si="17"/>
        <v>0</v>
      </c>
      <c r="W62" s="24">
        <f t="shared" si="17"/>
        <v>0</v>
      </c>
      <c r="X62" s="24">
        <f t="shared" si="17"/>
        <v>0</v>
      </c>
      <c r="Y62" s="24">
        <f t="shared" si="17"/>
        <v>0</v>
      </c>
      <c r="Z62" s="24">
        <f t="shared" si="17"/>
        <v>0</v>
      </c>
      <c r="AA62" s="24">
        <f t="shared" si="17"/>
        <v>0</v>
      </c>
      <c r="AB62" s="24">
        <f t="shared" si="17"/>
        <v>0</v>
      </c>
      <c r="AC62" s="24">
        <f t="shared" si="17"/>
        <v>0</v>
      </c>
      <c r="AD62" s="24">
        <f t="shared" si="17"/>
        <v>0</v>
      </c>
      <c r="AE62" s="24">
        <f t="shared" si="17"/>
        <v>0</v>
      </c>
      <c r="AF62" s="24">
        <f t="shared" si="17"/>
        <v>0</v>
      </c>
      <c r="AG62" s="538"/>
      <c r="AH62" s="538"/>
    </row>
    <row r="63" spans="2:36" ht="15" hidden="1" customHeight="1" outlineLevel="2">
      <c r="B63" s="524"/>
      <c r="C63" s="524"/>
      <c r="D63" s="524"/>
      <c r="E63" s="524"/>
      <c r="F63" s="524"/>
      <c r="G63" s="524"/>
      <c r="H63" s="524"/>
      <c r="I63" s="525"/>
      <c r="J63" s="525"/>
      <c r="K63" s="525"/>
      <c r="L63" s="525"/>
      <c r="M63" s="525"/>
      <c r="N63" s="525"/>
      <c r="O63" s="524"/>
      <c r="P63" s="530"/>
      <c r="Q63" s="529"/>
      <c r="R63" s="529"/>
      <c r="S63" s="529"/>
      <c r="T63" s="529"/>
      <c r="U63" s="529"/>
      <c r="V63" s="529"/>
      <c r="W63" s="529"/>
      <c r="X63" s="529"/>
      <c r="Y63" s="529"/>
      <c r="Z63" s="529"/>
      <c r="AA63" s="529"/>
      <c r="AB63" s="529"/>
      <c r="AC63" s="529"/>
      <c r="AD63" s="529"/>
      <c r="AE63" s="529"/>
      <c r="AF63" s="529"/>
      <c r="AG63" s="527"/>
      <c r="AH63" s="527"/>
    </row>
    <row r="64" spans="2:36" ht="18.75" hidden="1" customHeight="1" outlineLevel="1">
      <c r="B64" s="4"/>
      <c r="C64" s="4"/>
      <c r="D64" s="4"/>
      <c r="E64" s="4"/>
      <c r="F64" s="5"/>
      <c r="G64" s="4"/>
      <c r="H64" s="4"/>
      <c r="I64" s="7"/>
      <c r="J64" s="7"/>
      <c r="K64" s="7"/>
      <c r="L64" s="7"/>
      <c r="M64" s="7"/>
      <c r="N64" s="7"/>
      <c r="O64" s="26" t="s">
        <v>146</v>
      </c>
      <c r="P64" s="27">
        <f>P50+P62+P55</f>
        <v>0</v>
      </c>
      <c r="Q64" s="27">
        <f t="shared" ref="Q64:AF64" si="18">Q50+Q62+Q55</f>
        <v>0</v>
      </c>
      <c r="R64" s="27">
        <f t="shared" si="18"/>
        <v>0</v>
      </c>
      <c r="S64" s="27">
        <f t="shared" si="18"/>
        <v>0</v>
      </c>
      <c r="T64" s="27">
        <f t="shared" si="18"/>
        <v>0</v>
      </c>
      <c r="U64" s="27">
        <f t="shared" si="18"/>
        <v>0</v>
      </c>
      <c r="V64" s="27">
        <f t="shared" si="18"/>
        <v>0</v>
      </c>
      <c r="W64" s="27">
        <f t="shared" si="18"/>
        <v>0</v>
      </c>
      <c r="X64" s="27">
        <f t="shared" si="18"/>
        <v>0</v>
      </c>
      <c r="Y64" s="27">
        <f t="shared" si="18"/>
        <v>0</v>
      </c>
      <c r="Z64" s="27">
        <f t="shared" si="18"/>
        <v>0</v>
      </c>
      <c r="AA64" s="27">
        <f t="shared" si="18"/>
        <v>0</v>
      </c>
      <c r="AB64" s="27">
        <f t="shared" si="18"/>
        <v>0</v>
      </c>
      <c r="AC64" s="27">
        <f t="shared" si="18"/>
        <v>0</v>
      </c>
      <c r="AD64" s="27">
        <f t="shared" si="18"/>
        <v>0</v>
      </c>
      <c r="AE64" s="27">
        <f t="shared" si="18"/>
        <v>0</v>
      </c>
      <c r="AF64" s="27">
        <f t="shared" si="18"/>
        <v>0</v>
      </c>
      <c r="AG64" s="28"/>
      <c r="AH64" s="28"/>
    </row>
    <row r="65" spans="2:36" ht="15" hidden="1" customHeight="1" outlineLevel="1">
      <c r="B65" s="524"/>
      <c r="C65" s="524"/>
      <c r="D65" s="524"/>
      <c r="E65" s="524"/>
      <c r="F65" s="523"/>
      <c r="G65" s="524"/>
      <c r="H65" s="524"/>
      <c r="I65" s="525"/>
      <c r="J65" s="525"/>
      <c r="K65" s="525"/>
      <c r="L65" s="525"/>
      <c r="M65" s="525"/>
      <c r="N65" s="525"/>
      <c r="O65" s="523"/>
      <c r="P65" s="521"/>
      <c r="Q65" s="522"/>
      <c r="R65" s="522"/>
      <c r="S65" s="522"/>
      <c r="T65" s="522"/>
      <c r="U65" s="522"/>
      <c r="V65" s="522"/>
      <c r="W65" s="522"/>
      <c r="X65" s="522"/>
      <c r="Y65" s="522"/>
      <c r="Z65" s="522"/>
      <c r="AA65" s="522"/>
      <c r="AB65" s="522"/>
      <c r="AC65" s="522"/>
      <c r="AD65" s="522"/>
      <c r="AE65" s="522"/>
      <c r="AF65" s="522"/>
      <c r="AG65" s="527"/>
      <c r="AH65" s="527"/>
    </row>
    <row r="66" spans="2:36" ht="26.25" hidden="1" customHeight="1" outlineLevel="1">
      <c r="B66" s="524"/>
      <c r="C66" s="524"/>
      <c r="D66" s="524"/>
      <c r="E66" s="524"/>
      <c r="F66" s="523"/>
      <c r="G66" s="524"/>
      <c r="H66" s="524"/>
      <c r="I66" s="525"/>
      <c r="J66" s="525"/>
      <c r="K66" s="525"/>
      <c r="L66" s="525"/>
      <c r="M66" s="525"/>
      <c r="N66" s="525"/>
      <c r="O66" s="35" t="s">
        <v>147</v>
      </c>
      <c r="P66" s="521"/>
      <c r="Q66" s="522"/>
      <c r="R66" s="522"/>
      <c r="S66" s="522"/>
      <c r="T66" s="522"/>
      <c r="U66" s="522"/>
      <c r="V66" s="522"/>
      <c r="W66" s="522"/>
      <c r="X66" s="522"/>
      <c r="Y66" s="522"/>
      <c r="Z66" s="522"/>
      <c r="AA66" s="522"/>
      <c r="AB66" s="522"/>
      <c r="AC66" s="522"/>
      <c r="AD66" s="522"/>
      <c r="AE66" s="522"/>
      <c r="AF66" s="522"/>
      <c r="AG66" s="527"/>
      <c r="AH66" s="527"/>
    </row>
    <row r="67" spans="2:36" ht="15" hidden="1" customHeight="1" outlineLevel="1">
      <c r="B67" s="4"/>
      <c r="C67" s="4"/>
      <c r="D67" s="4"/>
      <c r="E67" s="4"/>
      <c r="F67" s="5"/>
      <c r="G67" s="4"/>
      <c r="H67" s="4"/>
      <c r="I67" s="7"/>
      <c r="J67" s="7"/>
      <c r="K67" s="7"/>
      <c r="L67" s="7"/>
      <c r="M67" s="7"/>
      <c r="N67" s="7"/>
      <c r="O67" s="11" t="s">
        <v>47</v>
      </c>
      <c r="P67" s="521"/>
      <c r="Q67" s="522"/>
      <c r="R67" s="522"/>
      <c r="S67" s="522"/>
      <c r="T67" s="522"/>
      <c r="U67" s="522"/>
      <c r="V67" s="522"/>
      <c r="W67" s="522"/>
      <c r="X67" s="522"/>
      <c r="Y67" s="522"/>
      <c r="Z67" s="522"/>
      <c r="AA67" s="522"/>
      <c r="AB67" s="522"/>
      <c r="AC67" s="522"/>
      <c r="AD67" s="522"/>
      <c r="AE67" s="522"/>
      <c r="AF67" s="522"/>
      <c r="AG67" s="28"/>
      <c r="AH67" s="28"/>
    </row>
    <row r="68" spans="2:36" s="180" customFormat="1" ht="15" hidden="1" customHeight="1" outlineLevel="2">
      <c r="B68" s="182">
        <v>31</v>
      </c>
      <c r="C68" s="182" t="s">
        <v>48</v>
      </c>
      <c r="D68" s="182" t="s">
        <v>88</v>
      </c>
      <c r="E68" s="182" t="s">
        <v>50</v>
      </c>
      <c r="F68" s="182" t="s">
        <v>148</v>
      </c>
      <c r="G68" s="182" t="s">
        <v>89</v>
      </c>
      <c r="H68" s="182" t="s">
        <v>52</v>
      </c>
      <c r="I68" s="183">
        <v>30067012</v>
      </c>
      <c r="J68" s="534" t="s">
        <v>1576</v>
      </c>
      <c r="K68" s="534"/>
      <c r="L68" s="534" t="s">
        <v>1577</v>
      </c>
      <c r="M68" s="534">
        <v>31</v>
      </c>
      <c r="N68" s="534" t="s">
        <v>148</v>
      </c>
      <c r="O68" s="182" t="s">
        <v>149</v>
      </c>
      <c r="P68" s="184">
        <v>2959919000</v>
      </c>
      <c r="Q68" s="185">
        <v>1753882020</v>
      </c>
      <c r="R68" s="185">
        <f>1165568119-84538018.1999969</f>
        <v>1081030100.8000031</v>
      </c>
      <c r="S68" s="21">
        <v>230610100</v>
      </c>
      <c r="T68" s="21">
        <v>230581537</v>
      </c>
      <c r="U68" s="21">
        <v>190296590</v>
      </c>
      <c r="V68" s="21">
        <f>S68+T68+U68</f>
        <v>651488227</v>
      </c>
      <c r="W68" s="21">
        <v>112468479</v>
      </c>
      <c r="X68" s="21">
        <v>101261260</v>
      </c>
      <c r="Y68" s="21">
        <v>150350153</v>
      </c>
      <c r="Z68" s="21">
        <f>W68+X68+Y68</f>
        <v>364079892</v>
      </c>
      <c r="AA68" s="185">
        <f>S68+T68+U68+W68+X68+Y68</f>
        <v>1015568119</v>
      </c>
      <c r="AB68" s="185">
        <v>0</v>
      </c>
      <c r="AC68" s="185">
        <v>0</v>
      </c>
      <c r="AD68" s="185">
        <f>V68+W68+X68+Y68+AB68+AC68</f>
        <v>1015568119</v>
      </c>
      <c r="AE68" s="185">
        <f>R68-AD68</f>
        <v>65461981.800003052</v>
      </c>
      <c r="AF68" s="185">
        <f>P68-(Q68+R68)</f>
        <v>125006879.19999695</v>
      </c>
      <c r="AG68" s="186" t="s">
        <v>54</v>
      </c>
      <c r="AH68" s="186" t="s">
        <v>160</v>
      </c>
      <c r="AI68" s="3" t="s">
        <v>56</v>
      </c>
      <c r="AJ68" s="554" t="s">
        <v>1453</v>
      </c>
    </row>
    <row r="69" spans="2:36" s="180" customFormat="1" ht="15" hidden="1" customHeight="1" outlineLevel="2">
      <c r="B69" s="182">
        <v>33</v>
      </c>
      <c r="C69" s="182" t="s">
        <v>48</v>
      </c>
      <c r="D69" s="182" t="s">
        <v>112</v>
      </c>
      <c r="E69" s="182" t="s">
        <v>50</v>
      </c>
      <c r="F69" s="182" t="s">
        <v>148</v>
      </c>
      <c r="G69" s="182" t="s">
        <v>124</v>
      </c>
      <c r="H69" s="182" t="s">
        <v>52</v>
      </c>
      <c r="I69" s="183">
        <v>20132784</v>
      </c>
      <c r="J69" s="534" t="s">
        <v>1578</v>
      </c>
      <c r="K69" s="534"/>
      <c r="L69" s="534" t="s">
        <v>1579</v>
      </c>
      <c r="M69" s="534">
        <v>33</v>
      </c>
      <c r="N69" s="534" t="s">
        <v>148</v>
      </c>
      <c r="O69" s="182" t="s">
        <v>150</v>
      </c>
      <c r="P69" s="184">
        <v>1319103033</v>
      </c>
      <c r="Q69" s="185">
        <v>1231260133</v>
      </c>
      <c r="R69" s="185">
        <v>59404365</v>
      </c>
      <c r="S69" s="21">
        <v>37016645</v>
      </c>
      <c r="T69" s="21">
        <v>0</v>
      </c>
      <c r="U69" s="21">
        <v>0</v>
      </c>
      <c r="V69" s="21">
        <f>S69+T69+U69</f>
        <v>37016645</v>
      </c>
      <c r="W69" s="21">
        <v>0</v>
      </c>
      <c r="X69" s="21">
        <v>0</v>
      </c>
      <c r="Y69" s="21">
        <v>0</v>
      </c>
      <c r="Z69" s="21">
        <f>W69+X69+Y69</f>
        <v>0</v>
      </c>
      <c r="AA69" s="185">
        <f>S69+T69+U69+W69+X69+Y69</f>
        <v>37016645</v>
      </c>
      <c r="AB69" s="185">
        <v>0</v>
      </c>
      <c r="AC69" s="185">
        <v>22387720</v>
      </c>
      <c r="AD69" s="185">
        <f>V69+W69+X69+Y69+AB69+AC69</f>
        <v>59404365</v>
      </c>
      <c r="AE69" s="185">
        <f>R69-AD69</f>
        <v>0</v>
      </c>
      <c r="AF69" s="185">
        <f>P69-(Q69+R69)</f>
        <v>28438535</v>
      </c>
      <c r="AG69" s="186" t="s">
        <v>54</v>
      </c>
      <c r="AH69" s="186" t="s">
        <v>55</v>
      </c>
      <c r="AI69" s="3" t="s">
        <v>132</v>
      </c>
      <c r="AJ69" s="554" t="s">
        <v>1454</v>
      </c>
    </row>
    <row r="70" spans="2:36" ht="15" hidden="1" customHeight="1" outlineLevel="2">
      <c r="B70" s="524"/>
      <c r="C70" s="524"/>
      <c r="D70" s="524"/>
      <c r="E70" s="524"/>
      <c r="F70" s="524"/>
      <c r="G70" s="524"/>
      <c r="H70" s="524"/>
      <c r="I70" s="525"/>
      <c r="J70" s="525"/>
      <c r="K70" s="525"/>
      <c r="L70" s="525"/>
      <c r="M70" s="525"/>
      <c r="N70" s="525"/>
      <c r="O70" s="10" t="s">
        <v>73</v>
      </c>
      <c r="P70" s="17">
        <f t="shared" ref="P70:AF70" si="19">SUBTOTAL(9,P68:P69)</f>
        <v>0</v>
      </c>
      <c r="Q70" s="17">
        <f t="shared" si="19"/>
        <v>0</v>
      </c>
      <c r="R70" s="17">
        <f t="shared" si="19"/>
        <v>0</v>
      </c>
      <c r="S70" s="17">
        <f t="shared" si="19"/>
        <v>0</v>
      </c>
      <c r="T70" s="17">
        <f t="shared" si="19"/>
        <v>0</v>
      </c>
      <c r="U70" s="17">
        <f t="shared" si="19"/>
        <v>0</v>
      </c>
      <c r="V70" s="17">
        <f t="shared" si="19"/>
        <v>0</v>
      </c>
      <c r="W70" s="17">
        <f t="shared" si="19"/>
        <v>0</v>
      </c>
      <c r="X70" s="17">
        <f t="shared" si="19"/>
        <v>0</v>
      </c>
      <c r="Y70" s="17">
        <f t="shared" si="19"/>
        <v>0</v>
      </c>
      <c r="Z70" s="17">
        <f t="shared" si="19"/>
        <v>0</v>
      </c>
      <c r="AA70" s="17">
        <f t="shared" si="19"/>
        <v>0</v>
      </c>
      <c r="AB70" s="17">
        <f t="shared" si="19"/>
        <v>0</v>
      </c>
      <c r="AC70" s="17">
        <f t="shared" si="19"/>
        <v>0</v>
      </c>
      <c r="AD70" s="17">
        <f t="shared" si="19"/>
        <v>0</v>
      </c>
      <c r="AE70" s="17">
        <f t="shared" si="19"/>
        <v>0</v>
      </c>
      <c r="AF70" s="17">
        <f t="shared" si="19"/>
        <v>0</v>
      </c>
      <c r="AG70" s="527"/>
      <c r="AH70" s="527"/>
    </row>
    <row r="71" spans="2:36" ht="15" hidden="1" customHeight="1" outlineLevel="2">
      <c r="B71" s="524"/>
      <c r="C71" s="524"/>
      <c r="D71" s="524"/>
      <c r="E71" s="524"/>
      <c r="F71" s="524"/>
      <c r="G71" s="524"/>
      <c r="H71" s="524"/>
      <c r="I71" s="525"/>
      <c r="J71" s="525"/>
      <c r="K71" s="525"/>
      <c r="L71" s="525"/>
      <c r="M71" s="525"/>
      <c r="N71" s="525"/>
      <c r="O71" s="524"/>
      <c r="P71" s="530"/>
      <c r="Q71" s="529"/>
      <c r="R71" s="529"/>
      <c r="S71" s="529"/>
      <c r="T71" s="529"/>
      <c r="U71" s="529"/>
      <c r="V71" s="529"/>
      <c r="W71" s="529"/>
      <c r="X71" s="529"/>
      <c r="Y71" s="529"/>
      <c r="Z71" s="529"/>
      <c r="AA71" s="529"/>
      <c r="AB71" s="529"/>
      <c r="AC71" s="529"/>
      <c r="AD71" s="529"/>
      <c r="AE71" s="529"/>
      <c r="AF71" s="529"/>
      <c r="AG71" s="527"/>
      <c r="AH71" s="527"/>
    </row>
    <row r="72" spans="2:36" ht="18.75" hidden="1" customHeight="1" outlineLevel="1">
      <c r="B72" s="524"/>
      <c r="C72" s="524"/>
      <c r="D72" s="524"/>
      <c r="E72" s="524"/>
      <c r="F72" s="523"/>
      <c r="G72" s="524"/>
      <c r="H72" s="524"/>
      <c r="I72" s="525"/>
      <c r="J72" s="525"/>
      <c r="K72" s="525"/>
      <c r="L72" s="525"/>
      <c r="M72" s="525"/>
      <c r="N72" s="525"/>
      <c r="O72" s="26" t="s">
        <v>154</v>
      </c>
      <c r="P72" s="27">
        <f t="shared" ref="P72:AF72" si="20">+P70</f>
        <v>0</v>
      </c>
      <c r="Q72" s="27">
        <f t="shared" si="20"/>
        <v>0</v>
      </c>
      <c r="R72" s="27">
        <f t="shared" si="20"/>
        <v>0</v>
      </c>
      <c r="S72" s="27">
        <f t="shared" si="20"/>
        <v>0</v>
      </c>
      <c r="T72" s="27">
        <f t="shared" si="20"/>
        <v>0</v>
      </c>
      <c r="U72" s="27">
        <f t="shared" si="20"/>
        <v>0</v>
      </c>
      <c r="V72" s="27">
        <f t="shared" si="20"/>
        <v>0</v>
      </c>
      <c r="W72" s="27">
        <f t="shared" si="20"/>
        <v>0</v>
      </c>
      <c r="X72" s="27">
        <f t="shared" si="20"/>
        <v>0</v>
      </c>
      <c r="Y72" s="27">
        <f t="shared" si="20"/>
        <v>0</v>
      </c>
      <c r="Z72" s="27">
        <f t="shared" si="20"/>
        <v>0</v>
      </c>
      <c r="AA72" s="27">
        <f t="shared" si="20"/>
        <v>0</v>
      </c>
      <c r="AB72" s="27">
        <f t="shared" si="20"/>
        <v>0</v>
      </c>
      <c r="AC72" s="27">
        <f t="shared" si="20"/>
        <v>0</v>
      </c>
      <c r="AD72" s="27">
        <f t="shared" si="20"/>
        <v>0</v>
      </c>
      <c r="AE72" s="27">
        <f t="shared" si="20"/>
        <v>0</v>
      </c>
      <c r="AF72" s="27">
        <f t="shared" si="20"/>
        <v>0</v>
      </c>
      <c r="AG72" s="527"/>
      <c r="AH72" s="527"/>
    </row>
    <row r="73" spans="2:36" ht="15" hidden="1" customHeight="1" outlineLevel="1">
      <c r="B73" s="524"/>
      <c r="C73" s="524"/>
      <c r="D73" s="524"/>
      <c r="E73" s="524"/>
      <c r="F73" s="523"/>
      <c r="G73" s="524"/>
      <c r="H73" s="524"/>
      <c r="I73" s="525"/>
      <c r="J73" s="525"/>
      <c r="K73" s="525"/>
      <c r="L73" s="525"/>
      <c r="M73" s="525"/>
      <c r="N73" s="525"/>
      <c r="O73" s="523"/>
      <c r="P73" s="521"/>
      <c r="Q73" s="522"/>
      <c r="R73" s="522"/>
      <c r="S73" s="522"/>
      <c r="T73" s="522"/>
      <c r="U73" s="522"/>
      <c r="V73" s="522"/>
      <c r="W73" s="522"/>
      <c r="X73" s="522"/>
      <c r="Y73" s="522"/>
      <c r="Z73" s="522"/>
      <c r="AA73" s="522"/>
      <c r="AB73" s="522"/>
      <c r="AC73" s="522"/>
      <c r="AD73" s="522"/>
      <c r="AE73" s="522"/>
      <c r="AF73" s="522"/>
      <c r="AG73" s="527"/>
      <c r="AH73" s="527"/>
    </row>
    <row r="74" spans="2:36" ht="26.25" hidden="1" customHeight="1" outlineLevel="1">
      <c r="B74" s="524"/>
      <c r="C74" s="524"/>
      <c r="D74" s="524"/>
      <c r="E74" s="524"/>
      <c r="F74" s="523"/>
      <c r="G74" s="524"/>
      <c r="H74" s="524"/>
      <c r="I74" s="525"/>
      <c r="J74" s="525"/>
      <c r="K74" s="525"/>
      <c r="L74" s="525"/>
      <c r="M74" s="525"/>
      <c r="N74" s="525"/>
      <c r="O74" s="35" t="s">
        <v>155</v>
      </c>
      <c r="P74" s="521"/>
      <c r="Q74" s="522"/>
      <c r="R74" s="522"/>
      <c r="S74" s="522"/>
      <c r="T74" s="522"/>
      <c r="U74" s="522"/>
      <c r="V74" s="522"/>
      <c r="W74" s="522"/>
      <c r="X74" s="522"/>
      <c r="Y74" s="522"/>
      <c r="Z74" s="522"/>
      <c r="AA74" s="522"/>
      <c r="AB74" s="522"/>
      <c r="AC74" s="522"/>
      <c r="AD74" s="522"/>
      <c r="AE74" s="522"/>
      <c r="AF74" s="522"/>
      <c r="AG74" s="527"/>
      <c r="AH74" s="527"/>
    </row>
    <row r="75" spans="2:36" ht="15" hidden="1" customHeight="1" outlineLevel="1">
      <c r="B75" s="4"/>
      <c r="C75" s="4"/>
      <c r="D75" s="4"/>
      <c r="E75" s="4"/>
      <c r="F75" s="5"/>
      <c r="G75" s="4"/>
      <c r="H75" s="4"/>
      <c r="I75" s="7"/>
      <c r="J75" s="7"/>
      <c r="K75" s="7"/>
      <c r="L75" s="7"/>
      <c r="M75" s="7"/>
      <c r="N75" s="7"/>
      <c r="O75" s="11" t="s">
        <v>47</v>
      </c>
      <c r="P75" s="521"/>
      <c r="Q75" s="522"/>
      <c r="R75" s="522"/>
      <c r="S75" s="522"/>
      <c r="T75" s="522"/>
      <c r="U75" s="522"/>
      <c r="V75" s="522"/>
      <c r="W75" s="522"/>
      <c r="X75" s="522"/>
      <c r="Y75" s="522"/>
      <c r="Z75" s="522"/>
      <c r="AA75" s="522"/>
      <c r="AB75" s="522"/>
      <c r="AC75" s="522"/>
      <c r="AD75" s="522"/>
      <c r="AE75" s="522"/>
      <c r="AF75" s="522"/>
      <c r="AG75" s="28"/>
      <c r="AH75" s="28"/>
    </row>
    <row r="76" spans="2:36" s="180" customFormat="1" ht="15" hidden="1" customHeight="1" outlineLevel="2">
      <c r="B76" s="182">
        <v>31</v>
      </c>
      <c r="C76" s="182" t="s">
        <v>48</v>
      </c>
      <c r="D76" s="182" t="s">
        <v>140</v>
      </c>
      <c r="E76" s="182" t="s">
        <v>50</v>
      </c>
      <c r="F76" s="182" t="s">
        <v>156</v>
      </c>
      <c r="G76" s="182" t="s">
        <v>58</v>
      </c>
      <c r="H76" s="182" t="s">
        <v>52</v>
      </c>
      <c r="I76" s="183">
        <v>30102235</v>
      </c>
      <c r="J76" s="534" t="s">
        <v>1580</v>
      </c>
      <c r="K76" s="534"/>
      <c r="L76" s="534" t="s">
        <v>1581</v>
      </c>
      <c r="M76" s="534">
        <v>31</v>
      </c>
      <c r="N76" s="534" t="s">
        <v>156</v>
      </c>
      <c r="O76" s="182" t="s">
        <v>157</v>
      </c>
      <c r="P76" s="184">
        <v>373536000</v>
      </c>
      <c r="Q76" s="185">
        <v>0</v>
      </c>
      <c r="R76" s="185">
        <v>349504621</v>
      </c>
      <c r="S76" s="21">
        <v>0</v>
      </c>
      <c r="T76" s="21">
        <v>0</v>
      </c>
      <c r="U76" s="21">
        <v>16436249</v>
      </c>
      <c r="V76" s="21">
        <f>S76+T76+U76</f>
        <v>16436249</v>
      </c>
      <c r="W76" s="21">
        <v>12778811</v>
      </c>
      <c r="X76" s="21">
        <v>38209982</v>
      </c>
      <c r="Y76" s="21">
        <v>72901590</v>
      </c>
      <c r="Z76" s="21">
        <f>W76+X76+Y76</f>
        <v>123890383</v>
      </c>
      <c r="AA76" s="185">
        <f>S76+T76+U76+W76+X76+Y76</f>
        <v>140326632</v>
      </c>
      <c r="AB76" s="185">
        <v>57805100</v>
      </c>
      <c r="AC76" s="185">
        <v>26070365</v>
      </c>
      <c r="AD76" s="185">
        <f>V76+W76+X76+Y76+AB76+AC76</f>
        <v>224202097</v>
      </c>
      <c r="AE76" s="185">
        <f>R76-AD76</f>
        <v>125302524</v>
      </c>
      <c r="AF76" s="185">
        <f>P76-(Q76+R76)</f>
        <v>24031379</v>
      </c>
      <c r="AG76" s="186" t="s">
        <v>54</v>
      </c>
      <c r="AH76" s="186" t="s">
        <v>64</v>
      </c>
      <c r="AI76" s="3" t="s">
        <v>56</v>
      </c>
      <c r="AJ76" s="554" t="s">
        <v>1420</v>
      </c>
    </row>
    <row r="77" spans="2:36" s="180" customFormat="1" ht="15" hidden="1" customHeight="1" outlineLevel="2">
      <c r="B77" s="182">
        <v>31</v>
      </c>
      <c r="C77" s="182" t="s">
        <v>48</v>
      </c>
      <c r="D77" s="182" t="s">
        <v>88</v>
      </c>
      <c r="E77" s="182" t="s">
        <v>50</v>
      </c>
      <c r="F77" s="182" t="s">
        <v>156</v>
      </c>
      <c r="G77" s="182" t="s">
        <v>58</v>
      </c>
      <c r="H77" s="182" t="s">
        <v>98</v>
      </c>
      <c r="I77" s="183">
        <v>30088194</v>
      </c>
      <c r="J77" s="534" t="s">
        <v>1582</v>
      </c>
      <c r="K77" s="534"/>
      <c r="L77" s="534" t="s">
        <v>1583</v>
      </c>
      <c r="M77" s="534">
        <v>31</v>
      </c>
      <c r="N77" s="534" t="s">
        <v>156</v>
      </c>
      <c r="O77" s="182" t="s">
        <v>158</v>
      </c>
      <c r="P77" s="184">
        <v>128339324</v>
      </c>
      <c r="Q77" s="185">
        <v>32463865</v>
      </c>
      <c r="R77" s="185">
        <v>0</v>
      </c>
      <c r="S77" s="21">
        <v>0</v>
      </c>
      <c r="T77" s="21">
        <v>0</v>
      </c>
      <c r="U77" s="21">
        <v>0</v>
      </c>
      <c r="V77" s="21">
        <f>S77+T77+U77</f>
        <v>0</v>
      </c>
      <c r="W77" s="21">
        <v>0</v>
      </c>
      <c r="X77" s="21">
        <v>0</v>
      </c>
      <c r="Y77" s="21">
        <v>0</v>
      </c>
      <c r="Z77" s="21">
        <f>W77+X77+Y77</f>
        <v>0</v>
      </c>
      <c r="AA77" s="185">
        <f>S77+T77+U77+W77+X77+Y77</f>
        <v>0</v>
      </c>
      <c r="AB77" s="185">
        <v>0</v>
      </c>
      <c r="AC77" s="185">
        <v>0</v>
      </c>
      <c r="AD77" s="185">
        <f>V77+W77+X77+Y77+AB77+AC77</f>
        <v>0</v>
      </c>
      <c r="AE77" s="185">
        <f>R77-AD77</f>
        <v>0</v>
      </c>
      <c r="AF77" s="185">
        <f>P77-(Q77+R77)</f>
        <v>95875459</v>
      </c>
      <c r="AG77" s="186" t="s">
        <v>54</v>
      </c>
      <c r="AH77" s="186" t="s">
        <v>55</v>
      </c>
      <c r="AI77" s="3" t="s">
        <v>56</v>
      </c>
      <c r="AJ77" s="554" t="s">
        <v>1455</v>
      </c>
    </row>
    <row r="78" spans="2:36" ht="15" hidden="1" customHeight="1" outlineLevel="2">
      <c r="B78" s="524"/>
      <c r="C78" s="524"/>
      <c r="D78" s="524"/>
      <c r="E78" s="524"/>
      <c r="F78" s="524"/>
      <c r="G78" s="524"/>
      <c r="H78" s="524"/>
      <c r="I78" s="525"/>
      <c r="J78" s="525"/>
      <c r="K78" s="525"/>
      <c r="L78" s="525"/>
      <c r="M78" s="525"/>
      <c r="N78" s="525"/>
      <c r="O78" s="10" t="s">
        <v>73</v>
      </c>
      <c r="P78" s="17">
        <f t="shared" ref="P78:AF78" si="21">SUBTOTAL(9,P76:P77)</f>
        <v>0</v>
      </c>
      <c r="Q78" s="17">
        <f t="shared" si="21"/>
        <v>0</v>
      </c>
      <c r="R78" s="17">
        <f t="shared" si="21"/>
        <v>0</v>
      </c>
      <c r="S78" s="14">
        <f t="shared" si="21"/>
        <v>0</v>
      </c>
      <c r="T78" s="14">
        <f t="shared" si="21"/>
        <v>0</v>
      </c>
      <c r="U78" s="14">
        <f t="shared" si="21"/>
        <v>0</v>
      </c>
      <c r="V78" s="17">
        <f t="shared" si="21"/>
        <v>0</v>
      </c>
      <c r="W78" s="17">
        <f t="shared" si="21"/>
        <v>0</v>
      </c>
      <c r="X78" s="17">
        <f t="shared" si="21"/>
        <v>0</v>
      </c>
      <c r="Y78" s="17">
        <f t="shared" si="21"/>
        <v>0</v>
      </c>
      <c r="Z78" s="17">
        <f t="shared" si="21"/>
        <v>0</v>
      </c>
      <c r="AA78" s="17">
        <f t="shared" si="21"/>
        <v>0</v>
      </c>
      <c r="AB78" s="17">
        <f t="shared" si="21"/>
        <v>0</v>
      </c>
      <c r="AC78" s="17">
        <f t="shared" si="21"/>
        <v>0</v>
      </c>
      <c r="AD78" s="17">
        <f t="shared" si="21"/>
        <v>0</v>
      </c>
      <c r="AE78" s="17">
        <f t="shared" si="21"/>
        <v>0</v>
      </c>
      <c r="AF78" s="17">
        <f t="shared" si="21"/>
        <v>0</v>
      </c>
      <c r="AG78" s="527"/>
      <c r="AH78" s="527"/>
    </row>
    <row r="79" spans="2:36" ht="15" hidden="1" customHeight="1" outlineLevel="2">
      <c r="B79" s="4"/>
      <c r="C79" s="4"/>
      <c r="D79" s="4"/>
      <c r="E79" s="4"/>
      <c r="F79" s="4"/>
      <c r="G79" s="4"/>
      <c r="H79" s="4"/>
      <c r="I79" s="7"/>
      <c r="J79" s="7"/>
      <c r="K79" s="7"/>
      <c r="L79" s="7"/>
      <c r="M79" s="7"/>
      <c r="N79" s="7"/>
      <c r="O79" s="524"/>
      <c r="P79" s="530"/>
      <c r="Q79" s="529"/>
      <c r="R79" s="529"/>
      <c r="S79" s="529"/>
      <c r="T79" s="529"/>
      <c r="U79" s="529"/>
      <c r="V79" s="529"/>
      <c r="W79" s="529"/>
      <c r="X79" s="529"/>
      <c r="Y79" s="529"/>
      <c r="Z79" s="529"/>
      <c r="AA79" s="529"/>
      <c r="AB79" s="529"/>
      <c r="AC79" s="529"/>
      <c r="AD79" s="529"/>
      <c r="AE79" s="529"/>
      <c r="AF79" s="529"/>
      <c r="AG79" s="28"/>
      <c r="AH79" s="28"/>
    </row>
    <row r="80" spans="2:36" ht="18.75" hidden="1" customHeight="1" outlineLevel="1">
      <c r="B80" s="524"/>
      <c r="C80" s="524"/>
      <c r="D80" s="524"/>
      <c r="E80" s="524"/>
      <c r="F80" s="523"/>
      <c r="G80" s="524"/>
      <c r="H80" s="524"/>
      <c r="I80" s="525"/>
      <c r="J80" s="525"/>
      <c r="K80" s="525"/>
      <c r="L80" s="525"/>
      <c r="M80" s="525"/>
      <c r="N80" s="525"/>
      <c r="O80" s="26" t="s">
        <v>165</v>
      </c>
      <c r="P80" s="27">
        <f t="shared" ref="P80:AF80" si="22">P78</f>
        <v>0</v>
      </c>
      <c r="Q80" s="27">
        <f t="shared" si="22"/>
        <v>0</v>
      </c>
      <c r="R80" s="27">
        <f t="shared" si="22"/>
        <v>0</v>
      </c>
      <c r="S80" s="27">
        <f t="shared" si="22"/>
        <v>0</v>
      </c>
      <c r="T80" s="27">
        <f t="shared" si="22"/>
        <v>0</v>
      </c>
      <c r="U80" s="27">
        <f t="shared" si="22"/>
        <v>0</v>
      </c>
      <c r="V80" s="27">
        <f t="shared" si="22"/>
        <v>0</v>
      </c>
      <c r="W80" s="27">
        <f t="shared" si="22"/>
        <v>0</v>
      </c>
      <c r="X80" s="27">
        <f t="shared" si="22"/>
        <v>0</v>
      </c>
      <c r="Y80" s="27">
        <f t="shared" si="22"/>
        <v>0</v>
      </c>
      <c r="Z80" s="27">
        <f t="shared" si="22"/>
        <v>0</v>
      </c>
      <c r="AA80" s="27">
        <f t="shared" si="22"/>
        <v>0</v>
      </c>
      <c r="AB80" s="27">
        <f t="shared" si="22"/>
        <v>0</v>
      </c>
      <c r="AC80" s="27">
        <f t="shared" si="22"/>
        <v>0</v>
      </c>
      <c r="AD80" s="27">
        <f t="shared" si="22"/>
        <v>0</v>
      </c>
      <c r="AE80" s="27">
        <f t="shared" si="22"/>
        <v>0</v>
      </c>
      <c r="AF80" s="27">
        <f t="shared" si="22"/>
        <v>0</v>
      </c>
      <c r="AG80" s="527"/>
      <c r="AH80" s="527"/>
    </row>
    <row r="81" spans="2:36" ht="15" hidden="1" customHeight="1" outlineLevel="1">
      <c r="B81" s="524"/>
      <c r="C81" s="524"/>
      <c r="D81" s="524"/>
      <c r="E81" s="524"/>
      <c r="F81" s="523"/>
      <c r="G81" s="524"/>
      <c r="H81" s="524"/>
      <c r="I81" s="525"/>
      <c r="J81" s="525"/>
      <c r="K81" s="525"/>
      <c r="L81" s="525"/>
      <c r="M81" s="525"/>
      <c r="N81" s="525"/>
      <c r="O81" s="523"/>
      <c r="P81" s="521"/>
      <c r="Q81" s="522"/>
      <c r="R81" s="522"/>
      <c r="S81" s="522"/>
      <c r="T81" s="522"/>
      <c r="U81" s="522"/>
      <c r="V81" s="522"/>
      <c r="W81" s="522"/>
      <c r="X81" s="522"/>
      <c r="Y81" s="522"/>
      <c r="Z81" s="522"/>
      <c r="AA81" s="522"/>
      <c r="AB81" s="522"/>
      <c r="AC81" s="522"/>
      <c r="AD81" s="522"/>
      <c r="AE81" s="522"/>
      <c r="AF81" s="522"/>
      <c r="AG81" s="527"/>
      <c r="AH81" s="527"/>
    </row>
    <row r="82" spans="2:36" ht="26.25" hidden="1" customHeight="1" outlineLevel="1">
      <c r="B82" s="524"/>
      <c r="C82" s="524"/>
      <c r="D82" s="524"/>
      <c r="E82" s="524"/>
      <c r="F82" s="523"/>
      <c r="G82" s="524"/>
      <c r="H82" s="524"/>
      <c r="I82" s="525"/>
      <c r="J82" s="525"/>
      <c r="K82" s="525"/>
      <c r="L82" s="525"/>
      <c r="M82" s="525"/>
      <c r="N82" s="525"/>
      <c r="O82" s="35" t="s">
        <v>166</v>
      </c>
      <c r="P82" s="521"/>
      <c r="Q82" s="522"/>
      <c r="R82" s="522"/>
      <c r="S82" s="522"/>
      <c r="T82" s="522"/>
      <c r="U82" s="522"/>
      <c r="V82" s="522"/>
      <c r="W82" s="522"/>
      <c r="X82" s="522"/>
      <c r="Y82" s="522"/>
      <c r="Z82" s="522"/>
      <c r="AA82" s="522"/>
      <c r="AB82" s="522"/>
      <c r="AC82" s="522"/>
      <c r="AD82" s="522"/>
      <c r="AE82" s="522"/>
      <c r="AF82" s="522"/>
      <c r="AG82" s="527"/>
      <c r="AH82" s="527"/>
    </row>
    <row r="83" spans="2:36" ht="15" hidden="1" customHeight="1" outlineLevel="2">
      <c r="B83" s="524"/>
      <c r="C83" s="524"/>
      <c r="D83" s="524"/>
      <c r="E83" s="524"/>
      <c r="F83" s="524"/>
      <c r="G83" s="524"/>
      <c r="H83" s="524"/>
      <c r="I83" s="525"/>
      <c r="J83" s="525"/>
      <c r="K83" s="525"/>
      <c r="L83" s="525"/>
      <c r="M83" s="525"/>
      <c r="N83" s="525"/>
      <c r="O83" s="11" t="s">
        <v>47</v>
      </c>
      <c r="P83" s="530"/>
      <c r="Q83" s="529"/>
      <c r="R83" s="529"/>
      <c r="S83" s="529"/>
      <c r="T83" s="529"/>
      <c r="U83" s="529"/>
      <c r="V83" s="529"/>
      <c r="W83" s="529"/>
      <c r="X83" s="529"/>
      <c r="Y83" s="529"/>
      <c r="Z83" s="529"/>
      <c r="AA83" s="529"/>
      <c r="AB83" s="529"/>
      <c r="AC83" s="529"/>
      <c r="AD83" s="529"/>
      <c r="AE83" s="529"/>
      <c r="AF83" s="529"/>
      <c r="AG83" s="527"/>
      <c r="AH83" s="527"/>
    </row>
    <row r="84" spans="2:36" s="180" customFormat="1" ht="15" hidden="1" customHeight="1" outlineLevel="2">
      <c r="B84" s="182">
        <v>31</v>
      </c>
      <c r="C84" s="182" t="s">
        <v>48</v>
      </c>
      <c r="D84" s="182" t="s">
        <v>88</v>
      </c>
      <c r="E84" s="182" t="s">
        <v>50</v>
      </c>
      <c r="F84" s="182" t="s">
        <v>167</v>
      </c>
      <c r="G84" s="182" t="s">
        <v>89</v>
      </c>
      <c r="H84" s="182" t="s">
        <v>52</v>
      </c>
      <c r="I84" s="183">
        <v>30110580</v>
      </c>
      <c r="J84" s="534" t="s">
        <v>1584</v>
      </c>
      <c r="K84" s="534"/>
      <c r="L84" s="534" t="s">
        <v>1585</v>
      </c>
      <c r="M84" s="534">
        <v>31</v>
      </c>
      <c r="N84" s="534" t="s">
        <v>167</v>
      </c>
      <c r="O84" s="182" t="s">
        <v>171</v>
      </c>
      <c r="P84" s="184">
        <v>2735592418</v>
      </c>
      <c r="Q84" s="185">
        <v>55971432</v>
      </c>
      <c r="R84" s="185">
        <v>300000000</v>
      </c>
      <c r="S84" s="21">
        <v>0</v>
      </c>
      <c r="T84" s="21">
        <v>0</v>
      </c>
      <c r="U84" s="21">
        <v>0</v>
      </c>
      <c r="V84" s="21">
        <f>S84+T84+U84</f>
        <v>0</v>
      </c>
      <c r="W84" s="21">
        <v>0</v>
      </c>
      <c r="X84" s="21">
        <v>0</v>
      </c>
      <c r="Y84" s="21">
        <v>0</v>
      </c>
      <c r="Z84" s="21">
        <f>W84+X84+Y84</f>
        <v>0</v>
      </c>
      <c r="AA84" s="185">
        <f>S84+T84+U84+W84+X84+Y84</f>
        <v>0</v>
      </c>
      <c r="AB84" s="185">
        <v>0</v>
      </c>
      <c r="AC84" s="185">
        <v>0</v>
      </c>
      <c r="AD84" s="185">
        <f>V84+W84+X84+Y84+AB84+AC84</f>
        <v>0</v>
      </c>
      <c r="AE84" s="185">
        <f>R84-AD84</f>
        <v>300000000</v>
      </c>
      <c r="AF84" s="185">
        <f>P84-(Q84+R84)</f>
        <v>2379620986</v>
      </c>
      <c r="AG84" s="186" t="s">
        <v>54</v>
      </c>
      <c r="AH84" s="186" t="s">
        <v>55</v>
      </c>
      <c r="AI84" s="3" t="s">
        <v>56</v>
      </c>
      <c r="AJ84" s="554" t="s">
        <v>1450</v>
      </c>
    </row>
    <row r="85" spans="2:36" ht="15" hidden="1" customHeight="1" outlineLevel="2">
      <c r="B85" s="524"/>
      <c r="C85" s="524"/>
      <c r="D85" s="524"/>
      <c r="E85" s="524"/>
      <c r="F85" s="524"/>
      <c r="G85" s="524"/>
      <c r="H85" s="524"/>
      <c r="I85" s="525"/>
      <c r="J85" s="525"/>
      <c r="K85" s="525"/>
      <c r="L85" s="525"/>
      <c r="M85" s="525"/>
      <c r="N85" s="525"/>
      <c r="O85" s="10" t="s">
        <v>73</v>
      </c>
      <c r="P85" s="17">
        <f t="shared" ref="P85:AF85" si="23">SUBTOTAL(9,P84:P84)</f>
        <v>0</v>
      </c>
      <c r="Q85" s="17">
        <f t="shared" si="23"/>
        <v>0</v>
      </c>
      <c r="R85" s="17">
        <f t="shared" si="23"/>
        <v>0</v>
      </c>
      <c r="S85" s="14">
        <f t="shared" si="23"/>
        <v>0</v>
      </c>
      <c r="T85" s="14">
        <f t="shared" si="23"/>
        <v>0</v>
      </c>
      <c r="U85" s="14">
        <f t="shared" si="23"/>
        <v>0</v>
      </c>
      <c r="V85" s="17">
        <f t="shared" si="23"/>
        <v>0</v>
      </c>
      <c r="W85" s="17">
        <f t="shared" si="23"/>
        <v>0</v>
      </c>
      <c r="X85" s="17">
        <f t="shared" si="23"/>
        <v>0</v>
      </c>
      <c r="Y85" s="17">
        <f t="shared" si="23"/>
        <v>0</v>
      </c>
      <c r="Z85" s="17">
        <f t="shared" si="23"/>
        <v>0</v>
      </c>
      <c r="AA85" s="17">
        <f t="shared" si="23"/>
        <v>0</v>
      </c>
      <c r="AB85" s="17">
        <f t="shared" si="23"/>
        <v>0</v>
      </c>
      <c r="AC85" s="17">
        <f t="shared" si="23"/>
        <v>0</v>
      </c>
      <c r="AD85" s="17">
        <f t="shared" si="23"/>
        <v>0</v>
      </c>
      <c r="AE85" s="17">
        <f t="shared" si="23"/>
        <v>0</v>
      </c>
      <c r="AF85" s="17">
        <f t="shared" si="23"/>
        <v>0</v>
      </c>
      <c r="AG85" s="527"/>
      <c r="AH85" s="527"/>
    </row>
    <row r="86" spans="2:36" ht="15" hidden="1" customHeight="1" outlineLevel="2">
      <c r="B86" s="524"/>
      <c r="C86" s="524"/>
      <c r="D86" s="524"/>
      <c r="E86" s="524"/>
      <c r="F86" s="524"/>
      <c r="G86" s="524"/>
      <c r="H86" s="524"/>
      <c r="I86" s="525"/>
      <c r="J86" s="525"/>
      <c r="K86" s="525"/>
      <c r="L86" s="525"/>
      <c r="M86" s="525"/>
      <c r="N86" s="525"/>
      <c r="O86" s="524"/>
      <c r="P86" s="530"/>
      <c r="Q86" s="529"/>
      <c r="R86" s="529"/>
      <c r="S86" s="529"/>
      <c r="T86" s="529"/>
      <c r="U86" s="529"/>
      <c r="V86" s="529"/>
      <c r="W86" s="529"/>
      <c r="X86" s="529"/>
      <c r="Y86" s="529"/>
      <c r="Z86" s="529"/>
      <c r="AA86" s="529"/>
      <c r="AB86" s="529"/>
      <c r="AC86" s="529"/>
      <c r="AD86" s="529"/>
      <c r="AE86" s="529"/>
      <c r="AF86" s="529"/>
      <c r="AG86" s="527"/>
      <c r="AH86" s="527"/>
    </row>
    <row r="87" spans="2:36" ht="15" hidden="1" customHeight="1" outlineLevel="2">
      <c r="B87" s="524"/>
      <c r="C87" s="524"/>
      <c r="D87" s="524"/>
      <c r="E87" s="524"/>
      <c r="F87" s="524"/>
      <c r="G87" s="524"/>
      <c r="H87" s="524"/>
      <c r="I87" s="525"/>
      <c r="J87" s="525"/>
      <c r="K87" s="525"/>
      <c r="L87" s="525"/>
      <c r="M87" s="525"/>
      <c r="N87" s="525"/>
      <c r="O87" s="11" t="s">
        <v>129</v>
      </c>
      <c r="P87" s="530"/>
      <c r="Q87" s="529"/>
      <c r="R87" s="529"/>
      <c r="S87" s="529"/>
      <c r="T87" s="529"/>
      <c r="U87" s="529"/>
      <c r="V87" s="529"/>
      <c r="W87" s="529"/>
      <c r="X87" s="529"/>
      <c r="Y87" s="529"/>
      <c r="Z87" s="529"/>
      <c r="AA87" s="529"/>
      <c r="AB87" s="529"/>
      <c r="AC87" s="529"/>
      <c r="AD87" s="529"/>
      <c r="AE87" s="529"/>
      <c r="AF87" s="529"/>
      <c r="AG87" s="527"/>
      <c r="AH87" s="527"/>
    </row>
    <row r="88" spans="2:36" s="180" customFormat="1" ht="15" hidden="1" customHeight="1" outlineLevel="2">
      <c r="B88" s="182">
        <v>31</v>
      </c>
      <c r="C88" s="182" t="s">
        <v>48</v>
      </c>
      <c r="D88" s="182" t="s">
        <v>49</v>
      </c>
      <c r="E88" s="182" t="s">
        <v>50</v>
      </c>
      <c r="F88" s="182" t="s">
        <v>167</v>
      </c>
      <c r="G88" s="182" t="s">
        <v>51</v>
      </c>
      <c r="H88" s="182" t="s">
        <v>52</v>
      </c>
      <c r="I88" s="183">
        <v>30071876</v>
      </c>
      <c r="J88" s="534" t="s">
        <v>1586</v>
      </c>
      <c r="K88" s="534" t="s">
        <v>172</v>
      </c>
      <c r="L88" s="534" t="s">
        <v>1587</v>
      </c>
      <c r="M88" s="534">
        <v>31</v>
      </c>
      <c r="N88" s="534" t="s">
        <v>167</v>
      </c>
      <c r="O88" s="182" t="s">
        <v>173</v>
      </c>
      <c r="P88" s="184">
        <v>441054507</v>
      </c>
      <c r="Q88" s="185">
        <v>441054507</v>
      </c>
      <c r="R88" s="185">
        <v>0</v>
      </c>
      <c r="S88" s="21">
        <v>0</v>
      </c>
      <c r="T88" s="21">
        <v>0</v>
      </c>
      <c r="U88" s="21">
        <v>0</v>
      </c>
      <c r="V88" s="21">
        <f>S88+T88+U88</f>
        <v>0</v>
      </c>
      <c r="W88" s="21">
        <v>0</v>
      </c>
      <c r="X88" s="21">
        <v>0</v>
      </c>
      <c r="Y88" s="21">
        <v>0</v>
      </c>
      <c r="Z88" s="21">
        <f>W88+X88+Y88</f>
        <v>0</v>
      </c>
      <c r="AA88" s="185">
        <f>S88+T88+U88+W88+X88+Y88</f>
        <v>0</v>
      </c>
      <c r="AB88" s="185">
        <v>0</v>
      </c>
      <c r="AC88" s="185">
        <v>0</v>
      </c>
      <c r="AD88" s="185">
        <f>V88+W88+X88+Y88+AB88+AC88</f>
        <v>0</v>
      </c>
      <c r="AE88" s="185">
        <f>R88-AD88</f>
        <v>0</v>
      </c>
      <c r="AF88" s="185">
        <f>P88-(Q88+R88)</f>
        <v>0</v>
      </c>
      <c r="AG88" s="186" t="s">
        <v>131</v>
      </c>
      <c r="AH88" s="186" t="s">
        <v>55</v>
      </c>
      <c r="AI88" s="3" t="s">
        <v>132</v>
      </c>
      <c r="AJ88" s="554" t="s">
        <v>1456</v>
      </c>
    </row>
    <row r="89" spans="2:36" s="180" customFormat="1" ht="15" hidden="1" customHeight="1" outlineLevel="2">
      <c r="B89" s="182">
        <v>29</v>
      </c>
      <c r="C89" s="182" t="s">
        <v>67</v>
      </c>
      <c r="D89" s="182" t="s">
        <v>83</v>
      </c>
      <c r="E89" s="182" t="s">
        <v>50</v>
      </c>
      <c r="F89" s="182" t="s">
        <v>167</v>
      </c>
      <c r="G89" s="182" t="s">
        <v>58</v>
      </c>
      <c r="H89" s="182" t="s">
        <v>52</v>
      </c>
      <c r="I89" s="183">
        <v>40001677</v>
      </c>
      <c r="J89" s="534" t="s">
        <v>1588</v>
      </c>
      <c r="K89" s="534"/>
      <c r="L89" s="534" t="s">
        <v>1589</v>
      </c>
      <c r="M89" s="534">
        <v>29</v>
      </c>
      <c r="N89" s="534" t="s">
        <v>167</v>
      </c>
      <c r="O89" s="182" t="s">
        <v>168</v>
      </c>
      <c r="P89" s="184">
        <v>74409100</v>
      </c>
      <c r="Q89" s="185">
        <v>0</v>
      </c>
      <c r="R89" s="185">
        <v>74409100</v>
      </c>
      <c r="S89" s="21">
        <v>0</v>
      </c>
      <c r="T89" s="21">
        <v>0</v>
      </c>
      <c r="U89" s="21">
        <v>0</v>
      </c>
      <c r="V89" s="21">
        <f>S89+T89+U89</f>
        <v>0</v>
      </c>
      <c r="W89" s="21">
        <v>0</v>
      </c>
      <c r="X89" s="21">
        <v>0</v>
      </c>
      <c r="Y89" s="21">
        <v>74409100</v>
      </c>
      <c r="Z89" s="21">
        <f>W89+X89+Y89</f>
        <v>74409100</v>
      </c>
      <c r="AA89" s="185">
        <f>S89+T89+U89+W89+X89+Y89</f>
        <v>74409100</v>
      </c>
      <c r="AB89" s="185">
        <v>0</v>
      </c>
      <c r="AC89" s="185">
        <v>0</v>
      </c>
      <c r="AD89" s="185">
        <f>V89+W89+X89+Y89+AB89+AC89</f>
        <v>74409100</v>
      </c>
      <c r="AE89" s="185">
        <f>R89-AD89</f>
        <v>0</v>
      </c>
      <c r="AF89" s="185">
        <f>P89-(Q89+R89)</f>
        <v>0</v>
      </c>
      <c r="AG89" s="186" t="s">
        <v>131</v>
      </c>
      <c r="AH89" s="186" t="s">
        <v>64</v>
      </c>
      <c r="AI89" s="3"/>
      <c r="AJ89" s="554" t="s">
        <v>1409</v>
      </c>
    </row>
    <row r="90" spans="2:36" s="180" customFormat="1" ht="15" hidden="1" customHeight="1" outlineLevel="2">
      <c r="B90" s="182">
        <v>31</v>
      </c>
      <c r="C90" s="182" t="s">
        <v>67</v>
      </c>
      <c r="D90" s="182" t="s">
        <v>68</v>
      </c>
      <c r="E90" s="182" t="s">
        <v>50</v>
      </c>
      <c r="F90" s="182" t="s">
        <v>167</v>
      </c>
      <c r="G90" s="182" t="s">
        <v>69</v>
      </c>
      <c r="H90" s="182" t="s">
        <v>52</v>
      </c>
      <c r="I90" s="183">
        <v>20170733</v>
      </c>
      <c r="J90" s="534" t="s">
        <v>1590</v>
      </c>
      <c r="K90" s="534"/>
      <c r="L90" s="534" t="s">
        <v>1591</v>
      </c>
      <c r="M90" s="534">
        <v>31</v>
      </c>
      <c r="N90" s="534" t="s">
        <v>167</v>
      </c>
      <c r="O90" s="182" t="s">
        <v>169</v>
      </c>
      <c r="P90" s="184">
        <v>117085000</v>
      </c>
      <c r="Q90" s="185">
        <v>0</v>
      </c>
      <c r="R90" s="185">
        <v>117085000</v>
      </c>
      <c r="S90" s="21">
        <v>0</v>
      </c>
      <c r="T90" s="21">
        <v>0</v>
      </c>
      <c r="U90" s="21">
        <v>0</v>
      </c>
      <c r="V90" s="21">
        <f>S90+T90+U90</f>
        <v>0</v>
      </c>
      <c r="W90" s="21">
        <v>0</v>
      </c>
      <c r="X90" s="21">
        <v>0</v>
      </c>
      <c r="Y90" s="21">
        <v>117085000</v>
      </c>
      <c r="Z90" s="21">
        <f>W90+X90+Y90</f>
        <v>117085000</v>
      </c>
      <c r="AA90" s="185">
        <f>S90+T90+U90+W90+X90+Y90</f>
        <v>117085000</v>
      </c>
      <c r="AB90" s="185">
        <v>0</v>
      </c>
      <c r="AC90" s="185">
        <v>0</v>
      </c>
      <c r="AD90" s="185">
        <f>V90+W90+X90+Y90+AB90+AC90</f>
        <v>117085000</v>
      </c>
      <c r="AE90" s="185">
        <f>R90-AD90</f>
        <v>0</v>
      </c>
      <c r="AF90" s="185">
        <f>P90-(Q90+R90)</f>
        <v>0</v>
      </c>
      <c r="AG90" s="186" t="s">
        <v>131</v>
      </c>
      <c r="AH90" s="186" t="s">
        <v>55</v>
      </c>
      <c r="AI90" s="3"/>
      <c r="AJ90" s="554" t="s">
        <v>1391</v>
      </c>
    </row>
    <row r="91" spans="2:36" s="180" customFormat="1" ht="15" hidden="1" customHeight="1" outlineLevel="2">
      <c r="B91" s="182">
        <v>31</v>
      </c>
      <c r="C91" s="182" t="s">
        <v>48</v>
      </c>
      <c r="D91" s="182" t="s">
        <v>140</v>
      </c>
      <c r="E91" s="182" t="s">
        <v>50</v>
      </c>
      <c r="F91" s="182" t="s">
        <v>167</v>
      </c>
      <c r="G91" s="182" t="s">
        <v>51</v>
      </c>
      <c r="H91" s="182" t="s">
        <v>52</v>
      </c>
      <c r="I91" s="183">
        <v>30269724</v>
      </c>
      <c r="J91" s="534" t="s">
        <v>1592</v>
      </c>
      <c r="K91" s="534"/>
      <c r="L91" s="534" t="s">
        <v>1593</v>
      </c>
      <c r="M91" s="534">
        <v>31</v>
      </c>
      <c r="N91" s="534" t="s">
        <v>167</v>
      </c>
      <c r="O91" s="182" t="s">
        <v>174</v>
      </c>
      <c r="P91" s="184">
        <v>1146137071</v>
      </c>
      <c r="Q91" s="185">
        <v>1138036824</v>
      </c>
      <c r="R91" s="185">
        <v>8100247</v>
      </c>
      <c r="S91" s="21">
        <v>0</v>
      </c>
      <c r="T91" s="21">
        <v>0</v>
      </c>
      <c r="U91" s="21">
        <v>0</v>
      </c>
      <c r="V91" s="21">
        <f>S91+T91+U91</f>
        <v>0</v>
      </c>
      <c r="W91" s="21">
        <v>0</v>
      </c>
      <c r="X91" s="21">
        <v>0</v>
      </c>
      <c r="Y91" s="21">
        <v>8100247</v>
      </c>
      <c r="Z91" s="21">
        <f>W91+X91+Y91</f>
        <v>8100247</v>
      </c>
      <c r="AA91" s="185">
        <f>S91+T91+U91+W91+X91+Y91</f>
        <v>8100247</v>
      </c>
      <c r="AB91" s="185">
        <v>0</v>
      </c>
      <c r="AC91" s="185">
        <v>0</v>
      </c>
      <c r="AD91" s="185">
        <f>V91+W91+X91+Y91+AB91+AC91</f>
        <v>8100247</v>
      </c>
      <c r="AE91" s="185">
        <f>R91-AD91</f>
        <v>0</v>
      </c>
      <c r="AF91" s="185">
        <f>P91-(Q91+R91)</f>
        <v>0</v>
      </c>
      <c r="AG91" s="186" t="s">
        <v>131</v>
      </c>
      <c r="AH91" s="186" t="s">
        <v>55</v>
      </c>
      <c r="AI91" s="3" t="s">
        <v>132</v>
      </c>
      <c r="AJ91" s="554" t="s">
        <v>1457</v>
      </c>
    </row>
    <row r="92" spans="2:36" ht="15" hidden="1" customHeight="1" outlineLevel="2">
      <c r="B92" s="4"/>
      <c r="C92" s="4"/>
      <c r="D92" s="4"/>
      <c r="E92" s="4"/>
      <c r="F92" s="4"/>
      <c r="G92" s="4"/>
      <c r="H92" s="4"/>
      <c r="I92" s="7"/>
      <c r="J92" s="7"/>
      <c r="K92" s="7"/>
      <c r="L92" s="7"/>
      <c r="M92" s="7"/>
      <c r="N92" s="7"/>
      <c r="O92" s="10" t="s">
        <v>133</v>
      </c>
      <c r="P92" s="17">
        <f t="shared" ref="P92:AF92" si="24">SUBTOTAL(9,P88:P91)</f>
        <v>0</v>
      </c>
      <c r="Q92" s="17">
        <f t="shared" si="24"/>
        <v>0</v>
      </c>
      <c r="R92" s="17">
        <f t="shared" si="24"/>
        <v>0</v>
      </c>
      <c r="S92" s="17">
        <f t="shared" si="24"/>
        <v>0</v>
      </c>
      <c r="T92" s="17">
        <f t="shared" si="24"/>
        <v>0</v>
      </c>
      <c r="U92" s="17">
        <f t="shared" si="24"/>
        <v>0</v>
      </c>
      <c r="V92" s="17">
        <f t="shared" si="24"/>
        <v>0</v>
      </c>
      <c r="W92" s="17">
        <f t="shared" si="24"/>
        <v>0</v>
      </c>
      <c r="X92" s="17">
        <f t="shared" si="24"/>
        <v>0</v>
      </c>
      <c r="Y92" s="17">
        <f t="shared" si="24"/>
        <v>0</v>
      </c>
      <c r="Z92" s="17">
        <f t="shared" si="24"/>
        <v>0</v>
      </c>
      <c r="AA92" s="17">
        <f t="shared" si="24"/>
        <v>0</v>
      </c>
      <c r="AB92" s="17">
        <f t="shared" si="24"/>
        <v>0</v>
      </c>
      <c r="AC92" s="17">
        <f t="shared" si="24"/>
        <v>0</v>
      </c>
      <c r="AD92" s="17">
        <f t="shared" si="24"/>
        <v>0</v>
      </c>
      <c r="AE92" s="17">
        <f t="shared" si="24"/>
        <v>0</v>
      </c>
      <c r="AF92" s="17">
        <f t="shared" si="24"/>
        <v>0</v>
      </c>
      <c r="AG92" s="28"/>
      <c r="AH92" s="28"/>
    </row>
    <row r="93" spans="2:36" ht="15" hidden="1" customHeight="1" outlineLevel="2">
      <c r="B93" s="524"/>
      <c r="C93" s="524"/>
      <c r="D93" s="524"/>
      <c r="E93" s="524"/>
      <c r="F93" s="524"/>
      <c r="G93" s="524"/>
      <c r="H93" s="524"/>
      <c r="I93" s="525"/>
      <c r="J93" s="525"/>
      <c r="K93" s="525"/>
      <c r="L93" s="525"/>
      <c r="M93" s="525"/>
      <c r="N93" s="525"/>
      <c r="O93" s="524"/>
      <c r="P93" s="530"/>
      <c r="Q93" s="529"/>
      <c r="R93" s="529"/>
      <c r="S93" s="529"/>
      <c r="T93" s="529"/>
      <c r="U93" s="529"/>
      <c r="V93" s="529"/>
      <c r="W93" s="529"/>
      <c r="X93" s="529"/>
      <c r="Y93" s="529"/>
      <c r="Z93" s="529"/>
      <c r="AA93" s="529"/>
      <c r="AB93" s="529"/>
      <c r="AC93" s="529"/>
      <c r="AD93" s="529"/>
      <c r="AE93" s="529"/>
      <c r="AF93" s="529"/>
      <c r="AG93" s="527"/>
      <c r="AH93" s="527"/>
    </row>
    <row r="94" spans="2:36" ht="15" hidden="1" customHeight="1" outlineLevel="2">
      <c r="B94" s="524"/>
      <c r="C94" s="524"/>
      <c r="D94" s="524"/>
      <c r="E94" s="524"/>
      <c r="F94" s="524"/>
      <c r="G94" s="524"/>
      <c r="H94" s="524"/>
      <c r="I94" s="525"/>
      <c r="J94" s="525"/>
      <c r="K94" s="525"/>
      <c r="L94" s="525"/>
      <c r="M94" s="525"/>
      <c r="N94" s="525"/>
      <c r="O94" s="11" t="s">
        <v>82</v>
      </c>
      <c r="P94" s="530"/>
      <c r="Q94" s="529"/>
      <c r="R94" s="529"/>
      <c r="S94" s="529"/>
      <c r="T94" s="529"/>
      <c r="U94" s="529"/>
      <c r="V94" s="529"/>
      <c r="W94" s="529"/>
      <c r="X94" s="529"/>
      <c r="Y94" s="529"/>
      <c r="Z94" s="529"/>
      <c r="AA94" s="529"/>
      <c r="AB94" s="529"/>
      <c r="AC94" s="529"/>
      <c r="AD94" s="529"/>
      <c r="AE94" s="529"/>
      <c r="AF94" s="529"/>
      <c r="AG94" s="527"/>
      <c r="AH94" s="527"/>
    </row>
    <row r="95" spans="2:36" s="180" customFormat="1" ht="15" hidden="1" customHeight="1" outlineLevel="2">
      <c r="B95" s="182">
        <v>31</v>
      </c>
      <c r="C95" s="182" t="s">
        <v>67</v>
      </c>
      <c r="D95" s="182" t="s">
        <v>68</v>
      </c>
      <c r="E95" s="182" t="s">
        <v>50</v>
      </c>
      <c r="F95" s="182" t="s">
        <v>167</v>
      </c>
      <c r="G95" s="182" t="s">
        <v>69</v>
      </c>
      <c r="H95" s="182" t="s">
        <v>52</v>
      </c>
      <c r="I95" s="183">
        <v>30118485</v>
      </c>
      <c r="J95" s="534" t="s">
        <v>1594</v>
      </c>
      <c r="K95" s="534"/>
      <c r="L95" s="534" t="s">
        <v>1595</v>
      </c>
      <c r="M95" s="534">
        <v>31</v>
      </c>
      <c r="N95" s="534" t="s">
        <v>167</v>
      </c>
      <c r="O95" s="182" t="s">
        <v>175</v>
      </c>
      <c r="P95" s="184">
        <v>405000000</v>
      </c>
      <c r="Q95" s="185">
        <v>0</v>
      </c>
      <c r="R95" s="185">
        <v>0</v>
      </c>
      <c r="S95" s="21">
        <v>0</v>
      </c>
      <c r="T95" s="21">
        <v>0</v>
      </c>
      <c r="U95" s="21">
        <v>0</v>
      </c>
      <c r="V95" s="21">
        <f>S95+T95+U95</f>
        <v>0</v>
      </c>
      <c r="W95" s="21">
        <v>0</v>
      </c>
      <c r="X95" s="21">
        <v>0</v>
      </c>
      <c r="Y95" s="21">
        <v>0</v>
      </c>
      <c r="Z95" s="21">
        <f>W95+X95+Y95</f>
        <v>0</v>
      </c>
      <c r="AA95" s="185">
        <f>S95+T95+U95+W95+X95+Y95</f>
        <v>0</v>
      </c>
      <c r="AB95" s="185">
        <v>0</v>
      </c>
      <c r="AC95" s="185">
        <v>0</v>
      </c>
      <c r="AD95" s="185">
        <f>V95+W95+X95+Y95+AB95+AC95</f>
        <v>0</v>
      </c>
      <c r="AE95" s="185">
        <f>R95-AD95</f>
        <v>0</v>
      </c>
      <c r="AF95" s="185">
        <f>P95-(Q95+R95)</f>
        <v>405000000</v>
      </c>
      <c r="AG95" s="186" t="s">
        <v>258</v>
      </c>
      <c r="AH95" s="186" t="s">
        <v>55</v>
      </c>
      <c r="AI95" s="3"/>
      <c r="AJ95" s="554" t="s">
        <v>1446</v>
      </c>
    </row>
    <row r="96" spans="2:36" s="180" customFormat="1" ht="15" hidden="1" customHeight="1" outlineLevel="2">
      <c r="B96" s="182">
        <v>31</v>
      </c>
      <c r="C96" s="182" t="s">
        <v>67</v>
      </c>
      <c r="D96" s="182" t="s">
        <v>68</v>
      </c>
      <c r="E96" s="182" t="s">
        <v>50</v>
      </c>
      <c r="F96" s="182" t="s">
        <v>167</v>
      </c>
      <c r="G96" s="182" t="s">
        <v>69</v>
      </c>
      <c r="H96" s="182" t="s">
        <v>52</v>
      </c>
      <c r="I96" s="183">
        <v>30463407</v>
      </c>
      <c r="J96" s="534" t="s">
        <v>1596</v>
      </c>
      <c r="K96" s="534"/>
      <c r="L96" s="534" t="s">
        <v>1597</v>
      </c>
      <c r="M96" s="534">
        <v>31</v>
      </c>
      <c r="N96" s="534" t="s">
        <v>167</v>
      </c>
      <c r="O96" s="182" t="s">
        <v>170</v>
      </c>
      <c r="P96" s="184">
        <v>250593000</v>
      </c>
      <c r="Q96" s="185">
        <v>0</v>
      </c>
      <c r="R96" s="185">
        <v>0</v>
      </c>
      <c r="S96" s="21">
        <v>0</v>
      </c>
      <c r="T96" s="21">
        <v>0</v>
      </c>
      <c r="U96" s="21">
        <v>0</v>
      </c>
      <c r="V96" s="21">
        <f>S96+T96+U96</f>
        <v>0</v>
      </c>
      <c r="W96" s="21">
        <v>0</v>
      </c>
      <c r="X96" s="21">
        <v>0</v>
      </c>
      <c r="Y96" s="21">
        <v>0</v>
      </c>
      <c r="Z96" s="21">
        <f>W96+X96+Y96</f>
        <v>0</v>
      </c>
      <c r="AA96" s="185">
        <f>S96+T96+U96+W96+X96+Y96</f>
        <v>0</v>
      </c>
      <c r="AB96" s="185">
        <v>0</v>
      </c>
      <c r="AC96" s="185">
        <v>0</v>
      </c>
      <c r="AD96" s="185">
        <f>V96+W96+X96+Y96+AB96+AC96</f>
        <v>0</v>
      </c>
      <c r="AE96" s="185">
        <f>R96-AD96</f>
        <v>0</v>
      </c>
      <c r="AF96" s="185">
        <f>P96-(Q96+R96)</f>
        <v>250593000</v>
      </c>
      <c r="AG96" s="186" t="s">
        <v>258</v>
      </c>
      <c r="AH96" s="186" t="s">
        <v>55</v>
      </c>
      <c r="AI96" s="3"/>
      <c r="AJ96" s="554" t="s">
        <v>1446</v>
      </c>
    </row>
    <row r="97" spans="2:36" ht="15.75" hidden="1" customHeight="1" outlineLevel="2">
      <c r="B97" s="524"/>
      <c r="C97" s="524"/>
      <c r="D97" s="524"/>
      <c r="E97" s="524"/>
      <c r="F97" s="524"/>
      <c r="G97" s="524"/>
      <c r="H97" s="524"/>
      <c r="I97" s="525"/>
      <c r="J97" s="525"/>
      <c r="K97" s="525"/>
      <c r="L97" s="525"/>
      <c r="M97" s="525"/>
      <c r="N97" s="525"/>
      <c r="O97" s="10" t="s">
        <v>86</v>
      </c>
      <c r="P97" s="17">
        <f t="shared" ref="P97:AF97" si="25">SUBTOTAL(9,P95:P96)</f>
        <v>0</v>
      </c>
      <c r="Q97" s="17">
        <f t="shared" si="25"/>
        <v>0</v>
      </c>
      <c r="R97" s="17">
        <f t="shared" si="25"/>
        <v>0</v>
      </c>
      <c r="S97" s="17">
        <f t="shared" si="25"/>
        <v>0</v>
      </c>
      <c r="T97" s="17">
        <f t="shared" si="25"/>
        <v>0</v>
      </c>
      <c r="U97" s="17">
        <f t="shared" si="25"/>
        <v>0</v>
      </c>
      <c r="V97" s="17">
        <f t="shared" si="25"/>
        <v>0</v>
      </c>
      <c r="W97" s="17">
        <f t="shared" si="25"/>
        <v>0</v>
      </c>
      <c r="X97" s="17">
        <f t="shared" si="25"/>
        <v>0</v>
      </c>
      <c r="Y97" s="17">
        <f t="shared" si="25"/>
        <v>0</v>
      </c>
      <c r="Z97" s="17">
        <f t="shared" si="25"/>
        <v>0</v>
      </c>
      <c r="AA97" s="17">
        <f t="shared" si="25"/>
        <v>0</v>
      </c>
      <c r="AB97" s="17">
        <f t="shared" si="25"/>
        <v>0</v>
      </c>
      <c r="AC97" s="17">
        <f t="shared" si="25"/>
        <v>0</v>
      </c>
      <c r="AD97" s="17">
        <f t="shared" si="25"/>
        <v>0</v>
      </c>
      <c r="AE97" s="17">
        <f t="shared" si="25"/>
        <v>0</v>
      </c>
      <c r="AF97" s="17">
        <f t="shared" si="25"/>
        <v>0</v>
      </c>
      <c r="AG97" s="527"/>
      <c r="AH97" s="527"/>
    </row>
    <row r="98" spans="2:36" ht="15" hidden="1" customHeight="1" outlineLevel="2">
      <c r="B98" s="524"/>
      <c r="C98" s="524"/>
      <c r="D98" s="524"/>
      <c r="E98" s="524"/>
      <c r="F98" s="524"/>
      <c r="G98" s="524"/>
      <c r="H98" s="524"/>
      <c r="I98" s="525"/>
      <c r="J98" s="525"/>
      <c r="K98" s="525"/>
      <c r="L98" s="525"/>
      <c r="M98" s="525"/>
      <c r="N98" s="525"/>
      <c r="O98" s="524"/>
      <c r="P98" s="530"/>
      <c r="Q98" s="529"/>
      <c r="R98" s="529"/>
      <c r="S98" s="529"/>
      <c r="T98" s="529"/>
      <c r="U98" s="529"/>
      <c r="V98" s="529"/>
      <c r="W98" s="529"/>
      <c r="X98" s="529"/>
      <c r="Y98" s="529"/>
      <c r="Z98" s="529"/>
      <c r="AA98" s="529"/>
      <c r="AB98" s="529"/>
      <c r="AC98" s="529"/>
      <c r="AD98" s="529"/>
      <c r="AE98" s="529"/>
      <c r="AF98" s="529"/>
      <c r="AG98" s="527"/>
      <c r="AH98" s="527"/>
    </row>
    <row r="99" spans="2:36" ht="18.75" hidden="1" customHeight="1" outlineLevel="1">
      <c r="B99" s="4"/>
      <c r="C99" s="4"/>
      <c r="D99" s="4"/>
      <c r="E99" s="4"/>
      <c r="F99" s="5"/>
      <c r="G99" s="4"/>
      <c r="H99" s="4"/>
      <c r="I99" s="7"/>
      <c r="J99" s="7"/>
      <c r="K99" s="7"/>
      <c r="L99" s="7"/>
      <c r="M99" s="7"/>
      <c r="N99" s="7"/>
      <c r="O99" s="26" t="s">
        <v>181</v>
      </c>
      <c r="P99" s="27">
        <f t="shared" ref="P99:AF99" si="26">P97+P92+P85</f>
        <v>0</v>
      </c>
      <c r="Q99" s="27">
        <f t="shared" si="26"/>
        <v>0</v>
      </c>
      <c r="R99" s="27">
        <f t="shared" si="26"/>
        <v>0</v>
      </c>
      <c r="S99" s="27">
        <f t="shared" si="26"/>
        <v>0</v>
      </c>
      <c r="T99" s="27">
        <f t="shared" si="26"/>
        <v>0</v>
      </c>
      <c r="U99" s="27">
        <f t="shared" si="26"/>
        <v>0</v>
      </c>
      <c r="V99" s="27">
        <f t="shared" si="26"/>
        <v>0</v>
      </c>
      <c r="W99" s="27">
        <f t="shared" si="26"/>
        <v>0</v>
      </c>
      <c r="X99" s="27">
        <f t="shared" si="26"/>
        <v>0</v>
      </c>
      <c r="Y99" s="27">
        <f t="shared" si="26"/>
        <v>0</v>
      </c>
      <c r="Z99" s="27">
        <f t="shared" si="26"/>
        <v>0</v>
      </c>
      <c r="AA99" s="27">
        <f t="shared" si="26"/>
        <v>0</v>
      </c>
      <c r="AB99" s="27">
        <f t="shared" si="26"/>
        <v>0</v>
      </c>
      <c r="AC99" s="27">
        <f t="shared" si="26"/>
        <v>0</v>
      </c>
      <c r="AD99" s="27">
        <f t="shared" si="26"/>
        <v>0</v>
      </c>
      <c r="AE99" s="27">
        <f t="shared" si="26"/>
        <v>0</v>
      </c>
      <c r="AF99" s="27">
        <f t="shared" si="26"/>
        <v>0</v>
      </c>
      <c r="AG99" s="28"/>
      <c r="AH99" s="28"/>
    </row>
    <row r="100" spans="2:36" ht="15" hidden="1" customHeight="1" outlineLevel="1">
      <c r="B100" s="4"/>
      <c r="C100" s="4"/>
      <c r="D100" s="4"/>
      <c r="E100" s="4"/>
      <c r="F100" s="5"/>
      <c r="G100" s="4"/>
      <c r="H100" s="4"/>
      <c r="I100" s="7"/>
      <c r="J100" s="7"/>
      <c r="K100" s="7"/>
      <c r="L100" s="7"/>
      <c r="M100" s="7"/>
      <c r="N100" s="7"/>
      <c r="O100" s="523"/>
      <c r="P100" s="16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8"/>
      <c r="AH100" s="28"/>
    </row>
    <row r="101" spans="2:36" ht="26.25" hidden="1" customHeight="1" outlineLevel="1">
      <c r="B101" s="524"/>
      <c r="C101" s="524"/>
      <c r="D101" s="524"/>
      <c r="E101" s="524"/>
      <c r="F101" s="523"/>
      <c r="G101" s="524"/>
      <c r="H101" s="524"/>
      <c r="I101" s="525"/>
      <c r="J101" s="525"/>
      <c r="K101" s="525"/>
      <c r="L101" s="525"/>
      <c r="M101" s="525"/>
      <c r="N101" s="525"/>
      <c r="O101" s="35" t="s">
        <v>182</v>
      </c>
      <c r="P101" s="521"/>
      <c r="Q101" s="522"/>
      <c r="R101" s="522"/>
      <c r="S101" s="522"/>
      <c r="T101" s="522"/>
      <c r="U101" s="522"/>
      <c r="V101" s="522"/>
      <c r="W101" s="522"/>
      <c r="X101" s="522"/>
      <c r="Y101" s="522"/>
      <c r="Z101" s="522"/>
      <c r="AA101" s="522"/>
      <c r="AB101" s="522"/>
      <c r="AC101" s="522"/>
      <c r="AD101" s="522"/>
      <c r="AE101" s="522"/>
      <c r="AF101" s="522"/>
      <c r="AG101" s="527"/>
      <c r="AH101" s="527"/>
    </row>
    <row r="102" spans="2:36" ht="15" hidden="1" customHeight="1" outlineLevel="1">
      <c r="B102" s="524"/>
      <c r="C102" s="524"/>
      <c r="D102" s="524"/>
      <c r="E102" s="524"/>
      <c r="F102" s="523"/>
      <c r="G102" s="524"/>
      <c r="H102" s="524"/>
      <c r="I102" s="525"/>
      <c r="J102" s="525"/>
      <c r="K102" s="525"/>
      <c r="L102" s="525"/>
      <c r="M102" s="525"/>
      <c r="N102" s="525"/>
      <c r="O102" s="11" t="s">
        <v>47</v>
      </c>
      <c r="P102" s="521"/>
      <c r="Q102" s="522"/>
      <c r="R102" s="522"/>
      <c r="S102" s="522"/>
      <c r="T102" s="522"/>
      <c r="U102" s="522"/>
      <c r="V102" s="522"/>
      <c r="W102" s="522"/>
      <c r="X102" s="522"/>
      <c r="Y102" s="522"/>
      <c r="Z102" s="522"/>
      <c r="AA102" s="522"/>
      <c r="AB102" s="522"/>
      <c r="AC102" s="522"/>
      <c r="AD102" s="522"/>
      <c r="AE102" s="522"/>
      <c r="AF102" s="522"/>
      <c r="AG102" s="527"/>
      <c r="AH102" s="527"/>
    </row>
    <row r="103" spans="2:36" s="180" customFormat="1" ht="15" hidden="1" customHeight="1" outlineLevel="2">
      <c r="B103" s="182">
        <v>31</v>
      </c>
      <c r="C103" s="182" t="s">
        <v>48</v>
      </c>
      <c r="D103" s="182" t="s">
        <v>65</v>
      </c>
      <c r="E103" s="182" t="s">
        <v>50</v>
      </c>
      <c r="F103" s="182" t="s">
        <v>183</v>
      </c>
      <c r="G103" s="182" t="s">
        <v>51</v>
      </c>
      <c r="H103" s="182" t="s">
        <v>98</v>
      </c>
      <c r="I103" s="183">
        <v>30247072</v>
      </c>
      <c r="J103" s="534" t="s">
        <v>1598</v>
      </c>
      <c r="K103" s="534"/>
      <c r="L103" s="534" t="s">
        <v>1599</v>
      </c>
      <c r="M103" s="534">
        <v>31</v>
      </c>
      <c r="N103" s="534" t="s">
        <v>183</v>
      </c>
      <c r="O103" s="182" t="s">
        <v>184</v>
      </c>
      <c r="P103" s="184">
        <v>83682000</v>
      </c>
      <c r="Q103" s="185">
        <v>2093000</v>
      </c>
      <c r="R103" s="185">
        <f>83682000-2093000</f>
        <v>81589000</v>
      </c>
      <c r="S103" s="21">
        <v>0</v>
      </c>
      <c r="T103" s="21">
        <v>0</v>
      </c>
      <c r="U103" s="21">
        <v>26180000</v>
      </c>
      <c r="V103" s="21">
        <f>S103+T103+U103</f>
        <v>26180000</v>
      </c>
      <c r="W103" s="21">
        <v>0</v>
      </c>
      <c r="X103" s="21">
        <v>0</v>
      </c>
      <c r="Y103" s="21">
        <v>0</v>
      </c>
      <c r="Z103" s="21">
        <f>W103+X103+Y103</f>
        <v>0</v>
      </c>
      <c r="AA103" s="185">
        <f>S103+T103+U103+W103+X103+Y103</f>
        <v>26180000</v>
      </c>
      <c r="AB103" s="185">
        <v>0</v>
      </c>
      <c r="AC103" s="185">
        <v>0</v>
      </c>
      <c r="AD103" s="185">
        <f>V103+W103+X103+Y103+AB103+AC103</f>
        <v>26180000</v>
      </c>
      <c r="AE103" s="185">
        <f>R103-AD103</f>
        <v>55409000</v>
      </c>
      <c r="AF103" s="185">
        <f>P103-(Q103+R103)</f>
        <v>0</v>
      </c>
      <c r="AG103" s="186" t="s">
        <v>54</v>
      </c>
      <c r="AH103" s="186" t="s">
        <v>55</v>
      </c>
      <c r="AI103" s="3" t="s">
        <v>56</v>
      </c>
      <c r="AJ103" s="554" t="s">
        <v>1400</v>
      </c>
    </row>
    <row r="104" spans="2:36" s="180" customFormat="1" ht="15" hidden="1" customHeight="1" outlineLevel="2">
      <c r="B104" s="182">
        <v>29</v>
      </c>
      <c r="C104" s="182" t="s">
        <v>67</v>
      </c>
      <c r="D104" s="182" t="s">
        <v>83</v>
      </c>
      <c r="E104" s="182" t="s">
        <v>50</v>
      </c>
      <c r="F104" s="182" t="s">
        <v>183</v>
      </c>
      <c r="G104" s="182" t="s">
        <v>58</v>
      </c>
      <c r="H104" s="182" t="s">
        <v>52</v>
      </c>
      <c r="I104" s="183">
        <v>40001702</v>
      </c>
      <c r="J104" s="534" t="s">
        <v>1600</v>
      </c>
      <c r="K104" s="534"/>
      <c r="L104" s="534" t="s">
        <v>1601</v>
      </c>
      <c r="M104" s="534">
        <v>29</v>
      </c>
      <c r="N104" s="534" t="s">
        <v>183</v>
      </c>
      <c r="O104" s="182" t="s">
        <v>186</v>
      </c>
      <c r="P104" s="184">
        <v>70000000</v>
      </c>
      <c r="Q104" s="185">
        <v>0</v>
      </c>
      <c r="R104" s="185">
        <v>70000000</v>
      </c>
      <c r="S104" s="21">
        <v>0</v>
      </c>
      <c r="T104" s="21">
        <v>0</v>
      </c>
      <c r="U104" s="21">
        <v>0</v>
      </c>
      <c r="V104" s="21">
        <f>S104+T104+U104</f>
        <v>0</v>
      </c>
      <c r="W104" s="21">
        <v>0</v>
      </c>
      <c r="X104" s="21">
        <v>0</v>
      </c>
      <c r="Y104" s="21">
        <v>0</v>
      </c>
      <c r="Z104" s="21">
        <f>W104+X104+Y104</f>
        <v>0</v>
      </c>
      <c r="AA104" s="185">
        <f>S104+T104+U104+W104+X104+Y104</f>
        <v>0</v>
      </c>
      <c r="AB104" s="185">
        <v>0</v>
      </c>
      <c r="AC104" s="185">
        <v>0</v>
      </c>
      <c r="AD104" s="185">
        <f>V104+W104+X104+Y104+AB104+AC104</f>
        <v>0</v>
      </c>
      <c r="AE104" s="185">
        <f>R104-AD104</f>
        <v>70000000</v>
      </c>
      <c r="AF104" s="185">
        <f>P104-(Q104+R104)</f>
        <v>0</v>
      </c>
      <c r="AG104" s="186" t="s">
        <v>54</v>
      </c>
      <c r="AH104" s="186" t="s">
        <v>64</v>
      </c>
      <c r="AI104" s="3"/>
      <c r="AJ104" s="554" t="s">
        <v>1384</v>
      </c>
    </row>
    <row r="105" spans="2:36" ht="15" hidden="1" customHeight="1" outlineLevel="2">
      <c r="B105" s="524"/>
      <c r="C105" s="524"/>
      <c r="D105" s="524"/>
      <c r="E105" s="524"/>
      <c r="F105" s="524"/>
      <c r="G105" s="524"/>
      <c r="H105" s="524"/>
      <c r="I105" s="525"/>
      <c r="J105" s="525"/>
      <c r="K105" s="525"/>
      <c r="L105" s="525"/>
      <c r="M105" s="525"/>
      <c r="N105" s="525"/>
      <c r="O105" s="10" t="s">
        <v>73</v>
      </c>
      <c r="P105" s="17">
        <f>SUBTOTAL(9,P103:P104)</f>
        <v>0</v>
      </c>
      <c r="Q105" s="17">
        <f t="shared" ref="Q105:AF105" si="27">SUBTOTAL(9,Q103:Q104)</f>
        <v>0</v>
      </c>
      <c r="R105" s="17">
        <f t="shared" si="27"/>
        <v>0</v>
      </c>
      <c r="S105" s="17">
        <f t="shared" si="27"/>
        <v>0</v>
      </c>
      <c r="T105" s="17">
        <f t="shared" si="27"/>
        <v>0</v>
      </c>
      <c r="U105" s="17">
        <f t="shared" si="27"/>
        <v>0</v>
      </c>
      <c r="V105" s="17">
        <f t="shared" si="27"/>
        <v>0</v>
      </c>
      <c r="W105" s="17">
        <f t="shared" si="27"/>
        <v>0</v>
      </c>
      <c r="X105" s="17">
        <f t="shared" si="27"/>
        <v>0</v>
      </c>
      <c r="Y105" s="17">
        <f t="shared" si="27"/>
        <v>0</v>
      </c>
      <c r="Z105" s="17">
        <f t="shared" si="27"/>
        <v>0</v>
      </c>
      <c r="AA105" s="17">
        <f t="shared" si="27"/>
        <v>0</v>
      </c>
      <c r="AB105" s="17">
        <f t="shared" si="27"/>
        <v>0</v>
      </c>
      <c r="AC105" s="17">
        <f t="shared" si="27"/>
        <v>0</v>
      </c>
      <c r="AD105" s="17">
        <f t="shared" si="27"/>
        <v>0</v>
      </c>
      <c r="AE105" s="17">
        <f t="shared" si="27"/>
        <v>0</v>
      </c>
      <c r="AF105" s="17">
        <f t="shared" si="27"/>
        <v>0</v>
      </c>
      <c r="AG105" s="527"/>
      <c r="AH105" s="527"/>
    </row>
    <row r="106" spans="2:36" ht="15" hidden="1" customHeight="1" outlineLevel="2">
      <c r="B106" s="524"/>
      <c r="C106" s="524"/>
      <c r="D106" s="524"/>
      <c r="E106" s="524"/>
      <c r="F106" s="524"/>
      <c r="G106" s="524"/>
      <c r="H106" s="524"/>
      <c r="I106" s="525"/>
      <c r="J106" s="525"/>
      <c r="K106" s="525"/>
      <c r="L106" s="525"/>
      <c r="M106" s="525"/>
      <c r="N106" s="525"/>
      <c r="O106" s="524"/>
      <c r="P106" s="530"/>
      <c r="Q106" s="529"/>
      <c r="R106" s="529"/>
      <c r="S106" s="529"/>
      <c r="T106" s="529"/>
      <c r="U106" s="529"/>
      <c r="V106" s="529"/>
      <c r="W106" s="529"/>
      <c r="X106" s="529"/>
      <c r="Y106" s="529"/>
      <c r="Z106" s="529"/>
      <c r="AA106" s="529"/>
      <c r="AB106" s="529"/>
      <c r="AC106" s="529"/>
      <c r="AD106" s="529"/>
      <c r="AE106" s="529"/>
      <c r="AF106" s="529"/>
      <c r="AG106" s="527"/>
      <c r="AH106" s="527"/>
    </row>
    <row r="107" spans="2:36" ht="17.25" hidden="1" customHeight="1" outlineLevel="2">
      <c r="B107" s="524"/>
      <c r="C107" s="524"/>
      <c r="D107" s="524"/>
      <c r="E107" s="524"/>
      <c r="F107" s="524"/>
      <c r="G107" s="524"/>
      <c r="H107" s="524"/>
      <c r="I107" s="525"/>
      <c r="J107" s="525"/>
      <c r="K107" s="525"/>
      <c r="L107" s="525"/>
      <c r="M107" s="525"/>
      <c r="N107" s="525"/>
      <c r="O107" s="11" t="s">
        <v>129</v>
      </c>
      <c r="P107" s="530"/>
      <c r="Q107" s="529"/>
      <c r="R107" s="529"/>
      <c r="S107" s="529"/>
      <c r="T107" s="529"/>
      <c r="U107" s="529"/>
      <c r="V107" s="529"/>
      <c r="W107" s="529"/>
      <c r="X107" s="529"/>
      <c r="Y107" s="529"/>
      <c r="Z107" s="529"/>
      <c r="AA107" s="529"/>
      <c r="AB107" s="529"/>
      <c r="AC107" s="529"/>
      <c r="AD107" s="529"/>
      <c r="AE107" s="529"/>
      <c r="AF107" s="529"/>
      <c r="AG107" s="527"/>
      <c r="AH107" s="527"/>
    </row>
    <row r="108" spans="2:36" s="180" customFormat="1" ht="15" hidden="1" customHeight="1" outlineLevel="2">
      <c r="B108" s="182">
        <v>29</v>
      </c>
      <c r="C108" s="182" t="s">
        <v>57</v>
      </c>
      <c r="D108" s="182" t="s">
        <v>83</v>
      </c>
      <c r="E108" s="182" t="s">
        <v>50</v>
      </c>
      <c r="F108" s="182" t="s">
        <v>183</v>
      </c>
      <c r="G108" s="182" t="s">
        <v>58</v>
      </c>
      <c r="H108" s="182" t="s">
        <v>52</v>
      </c>
      <c r="I108" s="183">
        <v>30487187</v>
      </c>
      <c r="J108" s="534" t="s">
        <v>1602</v>
      </c>
      <c r="K108" s="534"/>
      <c r="L108" s="534" t="s">
        <v>1603</v>
      </c>
      <c r="M108" s="534">
        <v>29</v>
      </c>
      <c r="N108" s="534" t="s">
        <v>183</v>
      </c>
      <c r="O108" s="182" t="s">
        <v>185</v>
      </c>
      <c r="P108" s="184">
        <f>89920068+26400000</f>
        <v>116320068</v>
      </c>
      <c r="Q108" s="185">
        <v>89920068</v>
      </c>
      <c r="R108" s="185">
        <v>26400000</v>
      </c>
      <c r="S108" s="21">
        <v>0</v>
      </c>
      <c r="T108" s="21">
        <v>0</v>
      </c>
      <c r="U108" s="21">
        <v>0</v>
      </c>
      <c r="V108" s="21">
        <f>S108+T108+U108</f>
        <v>0</v>
      </c>
      <c r="W108" s="21">
        <v>26400000</v>
      </c>
      <c r="X108" s="21">
        <v>0</v>
      </c>
      <c r="Y108" s="21">
        <v>0</v>
      </c>
      <c r="Z108" s="21">
        <f>W108+X108+Y108</f>
        <v>26400000</v>
      </c>
      <c r="AA108" s="185">
        <f>S108+T108+U108+W108+X108+Y108</f>
        <v>26400000</v>
      </c>
      <c r="AB108" s="185">
        <v>0</v>
      </c>
      <c r="AC108" s="185">
        <v>0</v>
      </c>
      <c r="AD108" s="185">
        <f>V108+W108+X108+Y108+AB108+AC108</f>
        <v>26400000</v>
      </c>
      <c r="AE108" s="185">
        <f>R108-AD108</f>
        <v>0</v>
      </c>
      <c r="AF108" s="185">
        <f>P108-(Q108+R108)</f>
        <v>0</v>
      </c>
      <c r="AG108" s="186" t="s">
        <v>131</v>
      </c>
      <c r="AH108" s="186" t="s">
        <v>64</v>
      </c>
      <c r="AI108" s="3" t="s">
        <v>56</v>
      </c>
      <c r="AJ108" s="554" t="s">
        <v>1409</v>
      </c>
    </row>
    <row r="109" spans="2:36" s="180" customFormat="1" ht="15" hidden="1" customHeight="1" outlineLevel="2">
      <c r="B109" s="182">
        <v>29</v>
      </c>
      <c r="C109" s="182" t="s">
        <v>67</v>
      </c>
      <c r="D109" s="182" t="s">
        <v>65</v>
      </c>
      <c r="E109" s="182" t="s">
        <v>50</v>
      </c>
      <c r="F109" s="182" t="s">
        <v>183</v>
      </c>
      <c r="G109" s="182" t="s">
        <v>58</v>
      </c>
      <c r="H109" s="182" t="s">
        <v>52</v>
      </c>
      <c r="I109" s="183">
        <v>40000290</v>
      </c>
      <c r="J109" s="534" t="s">
        <v>1604</v>
      </c>
      <c r="K109" s="534"/>
      <c r="L109" s="534" t="s">
        <v>1605</v>
      </c>
      <c r="M109" s="534">
        <v>29</v>
      </c>
      <c r="N109" s="534" t="s">
        <v>183</v>
      </c>
      <c r="O109" s="182" t="s">
        <v>1315</v>
      </c>
      <c r="P109" s="184">
        <v>277343659</v>
      </c>
      <c r="Q109" s="185">
        <v>0</v>
      </c>
      <c r="R109" s="185">
        <v>277343659</v>
      </c>
      <c r="S109" s="21">
        <v>0</v>
      </c>
      <c r="T109" s="21">
        <v>0</v>
      </c>
      <c r="U109" s="21">
        <v>0</v>
      </c>
      <c r="V109" s="21">
        <f>S109+T109+U109</f>
        <v>0</v>
      </c>
      <c r="W109" s="21">
        <v>0</v>
      </c>
      <c r="X109" s="21">
        <v>0</v>
      </c>
      <c r="Y109" s="21">
        <v>277343659</v>
      </c>
      <c r="Z109" s="21">
        <f>W109+X109+Y109</f>
        <v>277343659</v>
      </c>
      <c r="AA109" s="185">
        <f>S109+T109+U109+W109+X109+Y109</f>
        <v>277343659</v>
      </c>
      <c r="AB109" s="185">
        <v>0</v>
      </c>
      <c r="AC109" s="185">
        <v>0</v>
      </c>
      <c r="AD109" s="185">
        <f>V109+W109+X109+Y109+AB109+AC109</f>
        <v>277343659</v>
      </c>
      <c r="AE109" s="185">
        <f>R109-AD109</f>
        <v>0</v>
      </c>
      <c r="AF109" s="185">
        <f>P109-(Q109+R109)</f>
        <v>0</v>
      </c>
      <c r="AG109" s="186" t="s">
        <v>131</v>
      </c>
      <c r="AH109" s="186" t="s">
        <v>64</v>
      </c>
      <c r="AI109" s="3"/>
      <c r="AJ109" s="554" t="s">
        <v>1409</v>
      </c>
    </row>
    <row r="110" spans="2:36" ht="17.25" hidden="1" customHeight="1" outlineLevel="2">
      <c r="B110" s="524"/>
      <c r="C110" s="524"/>
      <c r="D110" s="524"/>
      <c r="E110" s="524"/>
      <c r="F110" s="524"/>
      <c r="G110" s="524"/>
      <c r="H110" s="524"/>
      <c r="I110" s="525"/>
      <c r="J110" s="525"/>
      <c r="K110" s="525"/>
      <c r="L110" s="525"/>
      <c r="M110" s="525"/>
      <c r="N110" s="525"/>
      <c r="O110" s="10" t="s">
        <v>133</v>
      </c>
      <c r="P110" s="17">
        <f t="shared" ref="P110:AF110" si="28">SUBTOTAL(9,P108:P109)</f>
        <v>0</v>
      </c>
      <c r="Q110" s="17">
        <f t="shared" si="28"/>
        <v>0</v>
      </c>
      <c r="R110" s="17">
        <f t="shared" si="28"/>
        <v>0</v>
      </c>
      <c r="S110" s="17">
        <f t="shared" si="28"/>
        <v>0</v>
      </c>
      <c r="T110" s="17">
        <f t="shared" si="28"/>
        <v>0</v>
      </c>
      <c r="U110" s="17">
        <f t="shared" si="28"/>
        <v>0</v>
      </c>
      <c r="V110" s="17">
        <f t="shared" si="28"/>
        <v>0</v>
      </c>
      <c r="W110" s="17">
        <f t="shared" si="28"/>
        <v>0</v>
      </c>
      <c r="X110" s="17">
        <f t="shared" si="28"/>
        <v>0</v>
      </c>
      <c r="Y110" s="17">
        <f t="shared" si="28"/>
        <v>0</v>
      </c>
      <c r="Z110" s="17">
        <f t="shared" si="28"/>
        <v>0</v>
      </c>
      <c r="AA110" s="17">
        <f t="shared" si="28"/>
        <v>0</v>
      </c>
      <c r="AB110" s="17">
        <f t="shared" si="28"/>
        <v>0</v>
      </c>
      <c r="AC110" s="17">
        <f t="shared" si="28"/>
        <v>0</v>
      </c>
      <c r="AD110" s="17">
        <f t="shared" si="28"/>
        <v>0</v>
      </c>
      <c r="AE110" s="17">
        <f t="shared" si="28"/>
        <v>0</v>
      </c>
      <c r="AF110" s="17">
        <f t="shared" si="28"/>
        <v>0</v>
      </c>
      <c r="AG110" s="527"/>
      <c r="AH110" s="527"/>
    </row>
    <row r="111" spans="2:36" ht="15" hidden="1" customHeight="1" outlineLevel="2">
      <c r="B111" s="524"/>
      <c r="C111" s="524"/>
      <c r="D111" s="524"/>
      <c r="E111" s="524"/>
      <c r="F111" s="524"/>
      <c r="G111" s="524"/>
      <c r="H111" s="524"/>
      <c r="I111" s="525"/>
      <c r="J111" s="528"/>
      <c r="K111" s="528"/>
      <c r="L111" s="528"/>
      <c r="M111" s="528"/>
      <c r="N111" s="528"/>
      <c r="O111" s="523"/>
      <c r="P111" s="521"/>
      <c r="Q111" s="521"/>
      <c r="R111" s="521"/>
      <c r="S111" s="521"/>
      <c r="T111" s="521"/>
      <c r="U111" s="521"/>
      <c r="V111" s="521"/>
      <c r="W111" s="521"/>
      <c r="X111" s="521"/>
      <c r="Y111" s="521"/>
      <c r="Z111" s="521"/>
      <c r="AA111" s="521"/>
      <c r="AB111" s="521"/>
      <c r="AC111" s="521"/>
      <c r="AD111" s="521"/>
      <c r="AE111" s="521"/>
      <c r="AF111" s="521"/>
      <c r="AG111" s="527"/>
      <c r="AH111" s="527"/>
    </row>
    <row r="112" spans="2:36" ht="18.75" hidden="1" customHeight="1" outlineLevel="1">
      <c r="B112" s="524"/>
      <c r="C112" s="524"/>
      <c r="D112" s="524"/>
      <c r="E112" s="524"/>
      <c r="F112" s="523"/>
      <c r="G112" s="524"/>
      <c r="H112" s="524"/>
      <c r="I112" s="525"/>
      <c r="J112" s="525"/>
      <c r="K112" s="525"/>
      <c r="L112" s="525"/>
      <c r="M112" s="525"/>
      <c r="N112" s="525"/>
      <c r="O112" s="26" t="s">
        <v>191</v>
      </c>
      <c r="P112" s="27">
        <f>P105+P110</f>
        <v>0</v>
      </c>
      <c r="Q112" s="27">
        <f t="shared" ref="Q112:AF112" si="29">Q105+Q110</f>
        <v>0</v>
      </c>
      <c r="R112" s="27">
        <f t="shared" si="29"/>
        <v>0</v>
      </c>
      <c r="S112" s="27">
        <f t="shared" si="29"/>
        <v>0</v>
      </c>
      <c r="T112" s="27">
        <f t="shared" si="29"/>
        <v>0</v>
      </c>
      <c r="U112" s="27">
        <f t="shared" si="29"/>
        <v>0</v>
      </c>
      <c r="V112" s="27">
        <f t="shared" si="29"/>
        <v>0</v>
      </c>
      <c r="W112" s="27">
        <f t="shared" si="29"/>
        <v>0</v>
      </c>
      <c r="X112" s="27">
        <f t="shared" si="29"/>
        <v>0</v>
      </c>
      <c r="Y112" s="27">
        <f t="shared" si="29"/>
        <v>0</v>
      </c>
      <c r="Z112" s="27">
        <f t="shared" si="29"/>
        <v>0</v>
      </c>
      <c r="AA112" s="27">
        <f t="shared" si="29"/>
        <v>0</v>
      </c>
      <c r="AB112" s="27">
        <f t="shared" si="29"/>
        <v>0</v>
      </c>
      <c r="AC112" s="27">
        <f t="shared" si="29"/>
        <v>0</v>
      </c>
      <c r="AD112" s="27">
        <f t="shared" si="29"/>
        <v>0</v>
      </c>
      <c r="AE112" s="27">
        <f t="shared" si="29"/>
        <v>0</v>
      </c>
      <c r="AF112" s="27">
        <f t="shared" si="29"/>
        <v>0</v>
      </c>
      <c r="AG112" s="527"/>
      <c r="AH112" s="527"/>
    </row>
    <row r="113" spans="1:36" ht="15" hidden="1" customHeight="1" outlineLevel="1">
      <c r="B113" s="524"/>
      <c r="C113" s="524"/>
      <c r="D113" s="524"/>
      <c r="E113" s="524"/>
      <c r="F113" s="523"/>
      <c r="G113" s="524"/>
      <c r="H113" s="524"/>
      <c r="I113" s="525"/>
      <c r="J113" s="525"/>
      <c r="K113" s="525"/>
      <c r="L113" s="525"/>
      <c r="M113" s="525"/>
      <c r="N113" s="525"/>
      <c r="O113" s="523"/>
      <c r="P113" s="521"/>
      <c r="Q113" s="522"/>
      <c r="R113" s="522"/>
      <c r="S113" s="522"/>
      <c r="T113" s="522"/>
      <c r="U113" s="522"/>
      <c r="V113" s="522"/>
      <c r="W113" s="522"/>
      <c r="X113" s="522"/>
      <c r="Y113" s="522"/>
      <c r="Z113" s="522"/>
      <c r="AA113" s="522"/>
      <c r="AB113" s="522"/>
      <c r="AC113" s="522"/>
      <c r="AD113" s="522"/>
      <c r="AE113" s="522"/>
      <c r="AF113" s="522"/>
      <c r="AG113" s="527"/>
      <c r="AH113" s="527"/>
    </row>
    <row r="114" spans="1:36" ht="21" hidden="1" customHeight="1" outlineLevel="1">
      <c r="B114" s="524"/>
      <c r="C114" s="524"/>
      <c r="D114" s="524"/>
      <c r="E114" s="524"/>
      <c r="F114" s="523"/>
      <c r="G114" s="524"/>
      <c r="H114" s="524"/>
      <c r="I114" s="525"/>
      <c r="J114" s="525"/>
      <c r="K114" s="525"/>
      <c r="L114" s="525"/>
      <c r="M114" s="525"/>
      <c r="N114" s="525"/>
      <c r="O114" s="31" t="s">
        <v>192</v>
      </c>
      <c r="P114" s="521"/>
      <c r="Q114" s="522"/>
      <c r="R114" s="522"/>
      <c r="S114" s="522"/>
      <c r="T114" s="522"/>
      <c r="U114" s="522"/>
      <c r="V114" s="522"/>
      <c r="W114" s="522"/>
      <c r="X114" s="522"/>
      <c r="Y114" s="522"/>
      <c r="Z114" s="522"/>
      <c r="AA114" s="522"/>
      <c r="AB114" s="522"/>
      <c r="AC114" s="522"/>
      <c r="AD114" s="522"/>
      <c r="AE114" s="522"/>
      <c r="AF114" s="522"/>
      <c r="AG114" s="527"/>
      <c r="AH114" s="527"/>
    </row>
    <row r="115" spans="1:36" ht="15" hidden="1" customHeight="1" outlineLevel="1">
      <c r="B115" s="524"/>
      <c r="C115" s="524"/>
      <c r="D115" s="524"/>
      <c r="E115" s="524"/>
      <c r="F115" s="523"/>
      <c r="G115" s="524"/>
      <c r="H115" s="524"/>
      <c r="I115" s="525"/>
      <c r="J115" s="525"/>
      <c r="K115" s="525"/>
      <c r="L115" s="525"/>
      <c r="M115" s="525"/>
      <c r="N115" s="525"/>
      <c r="O115" s="11" t="s">
        <v>47</v>
      </c>
      <c r="P115" s="521"/>
      <c r="Q115" s="522"/>
      <c r="R115" s="522"/>
      <c r="S115" s="522"/>
      <c r="T115" s="522"/>
      <c r="U115" s="522"/>
      <c r="V115" s="522"/>
      <c r="W115" s="522"/>
      <c r="X115" s="522"/>
      <c r="Y115" s="522"/>
      <c r="Z115" s="522"/>
      <c r="AA115" s="522"/>
      <c r="AB115" s="522"/>
      <c r="AC115" s="522"/>
      <c r="AD115" s="522"/>
      <c r="AE115" s="522"/>
      <c r="AF115" s="522"/>
      <c r="AG115" s="527"/>
      <c r="AH115" s="527"/>
    </row>
    <row r="116" spans="1:36" s="180" customFormat="1" ht="15" hidden="1" customHeight="1" outlineLevel="2">
      <c r="B116" s="182">
        <v>31</v>
      </c>
      <c r="C116" s="182" t="s">
        <v>48</v>
      </c>
      <c r="D116" s="182" t="s">
        <v>83</v>
      </c>
      <c r="E116" s="182" t="s">
        <v>50</v>
      </c>
      <c r="F116" s="182" t="s">
        <v>193</v>
      </c>
      <c r="G116" s="182" t="s">
        <v>194</v>
      </c>
      <c r="H116" s="182" t="s">
        <v>52</v>
      </c>
      <c r="I116" s="183">
        <v>30086815</v>
      </c>
      <c r="J116" s="534" t="s">
        <v>1606</v>
      </c>
      <c r="K116" s="534"/>
      <c r="L116" s="534" t="s">
        <v>1607</v>
      </c>
      <c r="M116" s="534">
        <v>31</v>
      </c>
      <c r="N116" s="534" t="s">
        <v>193</v>
      </c>
      <c r="O116" s="182" t="s">
        <v>195</v>
      </c>
      <c r="P116" s="184">
        <v>15318985549</v>
      </c>
      <c r="Q116" s="185">
        <v>4648166927</v>
      </c>
      <c r="R116" s="185">
        <v>588439156</v>
      </c>
      <c r="S116" s="21">
        <v>0</v>
      </c>
      <c r="T116" s="21">
        <v>0</v>
      </c>
      <c r="U116" s="21">
        <v>0</v>
      </c>
      <c r="V116" s="21">
        <f>S116+T116+U116</f>
        <v>0</v>
      </c>
      <c r="W116" s="21">
        <v>88439156</v>
      </c>
      <c r="X116" s="21">
        <v>0</v>
      </c>
      <c r="Y116" s="21">
        <v>0</v>
      </c>
      <c r="Z116" s="21">
        <f>W116+X116+Y116</f>
        <v>88439156</v>
      </c>
      <c r="AA116" s="185">
        <f>S116+T116+U116+W116+X116+Y116</f>
        <v>88439156</v>
      </c>
      <c r="AB116" s="185">
        <v>0</v>
      </c>
      <c r="AC116" s="185">
        <v>0</v>
      </c>
      <c r="AD116" s="185">
        <f>V116+W116+X116+Y116+AB116+AC116</f>
        <v>88439156</v>
      </c>
      <c r="AE116" s="185">
        <f>R116-AD116</f>
        <v>500000000</v>
      </c>
      <c r="AF116" s="185">
        <f>P116-(Q116+R116)</f>
        <v>10082379466</v>
      </c>
      <c r="AG116" s="186" t="s">
        <v>54</v>
      </c>
      <c r="AH116" s="186" t="s">
        <v>55</v>
      </c>
      <c r="AI116" s="3" t="s">
        <v>196</v>
      </c>
      <c r="AJ116" s="554" t="s">
        <v>1470</v>
      </c>
    </row>
    <row r="117" spans="1:36" s="180" customFormat="1" ht="15" hidden="1" customHeight="1" outlineLevel="2">
      <c r="B117" s="182">
        <v>31</v>
      </c>
      <c r="C117" s="182" t="s">
        <v>48</v>
      </c>
      <c r="D117" s="182" t="s">
        <v>49</v>
      </c>
      <c r="E117" s="182" t="s">
        <v>50</v>
      </c>
      <c r="F117" s="182" t="s">
        <v>193</v>
      </c>
      <c r="G117" s="182" t="s">
        <v>58</v>
      </c>
      <c r="H117" s="182" t="s">
        <v>52</v>
      </c>
      <c r="I117" s="183">
        <v>30158072</v>
      </c>
      <c r="J117" s="534" t="s">
        <v>1608</v>
      </c>
      <c r="K117" s="534" t="s">
        <v>197</v>
      </c>
      <c r="L117" s="534" t="s">
        <v>1609</v>
      </c>
      <c r="M117" s="534">
        <v>31</v>
      </c>
      <c r="N117" s="534" t="s">
        <v>193</v>
      </c>
      <c r="O117" s="182" t="s">
        <v>198</v>
      </c>
      <c r="P117" s="184">
        <v>3257705000</v>
      </c>
      <c r="Q117" s="185">
        <v>2093000</v>
      </c>
      <c r="R117" s="185">
        <v>885159697</v>
      </c>
      <c r="S117" s="21">
        <v>0</v>
      </c>
      <c r="T117" s="21">
        <v>0</v>
      </c>
      <c r="U117" s="21">
        <v>0</v>
      </c>
      <c r="V117" s="21">
        <f>S117+T117+U117</f>
        <v>0</v>
      </c>
      <c r="W117" s="21">
        <v>0</v>
      </c>
      <c r="X117" s="21">
        <v>196957341</v>
      </c>
      <c r="Y117" s="21">
        <v>156491356</v>
      </c>
      <c r="Z117" s="21">
        <f>W117+X117+Y117</f>
        <v>353448697</v>
      </c>
      <c r="AA117" s="185">
        <f>S117+T117+U117+W117+X117+Y117</f>
        <v>353448697</v>
      </c>
      <c r="AB117" s="185">
        <v>128998255</v>
      </c>
      <c r="AC117" s="185">
        <f>21432582+180000000</f>
        <v>201432582</v>
      </c>
      <c r="AD117" s="185">
        <f>V117+W117+X117+Y117+AB117+AC117</f>
        <v>683879534</v>
      </c>
      <c r="AE117" s="185">
        <f>R117-AD117</f>
        <v>201280163</v>
      </c>
      <c r="AF117" s="185">
        <f>P117-(Q117+R117)</f>
        <v>2370452303</v>
      </c>
      <c r="AG117" s="186" t="s">
        <v>54</v>
      </c>
      <c r="AH117" s="186" t="s">
        <v>55</v>
      </c>
      <c r="AI117" s="3" t="s">
        <v>56</v>
      </c>
      <c r="AJ117" s="554" t="s">
        <v>1458</v>
      </c>
    </row>
    <row r="118" spans="1:36" s="180" customFormat="1" ht="15" hidden="1" customHeight="1" outlineLevel="2">
      <c r="B118" s="182">
        <v>33</v>
      </c>
      <c r="C118" s="182" t="s">
        <v>57</v>
      </c>
      <c r="D118" s="182" t="s">
        <v>83</v>
      </c>
      <c r="E118" s="182" t="s">
        <v>50</v>
      </c>
      <c r="F118" s="182" t="s">
        <v>193</v>
      </c>
      <c r="G118" s="182" t="s">
        <v>199</v>
      </c>
      <c r="H118" s="182" t="s">
        <v>52</v>
      </c>
      <c r="I118" s="183" t="s">
        <v>200</v>
      </c>
      <c r="J118" s="534" t="s">
        <v>1610</v>
      </c>
      <c r="K118" s="534"/>
      <c r="L118" s="534" t="s">
        <v>200</v>
      </c>
      <c r="M118" s="534">
        <v>33</v>
      </c>
      <c r="N118" s="534" t="s">
        <v>193</v>
      </c>
      <c r="O118" s="182" t="s">
        <v>201</v>
      </c>
      <c r="P118" s="184">
        <f>2102245200-40155439-94340689-23973349</f>
        <v>1943775723</v>
      </c>
      <c r="Q118" s="185">
        <v>0</v>
      </c>
      <c r="R118" s="185">
        <f>2102245200-40155439-94340689-23973349</f>
        <v>1943775723</v>
      </c>
      <c r="S118" s="21">
        <v>31077847</v>
      </c>
      <c r="T118" s="21">
        <v>252592897</v>
      </c>
      <c r="U118" s="21">
        <v>386662130</v>
      </c>
      <c r="V118" s="21">
        <f>S118+T118+U118</f>
        <v>670332874</v>
      </c>
      <c r="W118" s="21">
        <v>233715991</v>
      </c>
      <c r="X118" s="21">
        <v>339847220</v>
      </c>
      <c r="Y118" s="21">
        <v>129478542</v>
      </c>
      <c r="Z118" s="21">
        <f>W118+X118+Y118</f>
        <v>703041753</v>
      </c>
      <c r="AA118" s="185">
        <f>S118+T118+U118+W118+X118+Y118</f>
        <v>1373374627</v>
      </c>
      <c r="AB118" s="185">
        <v>0</v>
      </c>
      <c r="AC118" s="185">
        <f>30871570+22230178</f>
        <v>53101748</v>
      </c>
      <c r="AD118" s="185">
        <f>V118+W118+X118+Y118+AB118+AC118</f>
        <v>1426476375</v>
      </c>
      <c r="AE118" s="185">
        <f>R118-AD118</f>
        <v>517299348</v>
      </c>
      <c r="AF118" s="185">
        <f>P118-(Q118+R118)</f>
        <v>0</v>
      </c>
      <c r="AG118" s="186" t="s">
        <v>54</v>
      </c>
      <c r="AH118" s="186" t="s">
        <v>202</v>
      </c>
      <c r="AI118" s="3"/>
      <c r="AJ118" s="554" t="s">
        <v>54</v>
      </c>
    </row>
    <row r="119" spans="1:36" s="180" customFormat="1" ht="15" hidden="1" customHeight="1" outlineLevel="2">
      <c r="B119" s="182">
        <v>31</v>
      </c>
      <c r="C119" s="182" t="s">
        <v>48</v>
      </c>
      <c r="D119" s="182" t="s">
        <v>65</v>
      </c>
      <c r="E119" s="182" t="s">
        <v>50</v>
      </c>
      <c r="F119" s="182" t="s">
        <v>193</v>
      </c>
      <c r="G119" s="182" t="s">
        <v>51</v>
      </c>
      <c r="H119" s="182" t="s">
        <v>98</v>
      </c>
      <c r="I119" s="183">
        <v>30465788</v>
      </c>
      <c r="J119" s="534" t="s">
        <v>1611</v>
      </c>
      <c r="K119" s="534"/>
      <c r="L119" s="534" t="s">
        <v>1612</v>
      </c>
      <c r="M119" s="534">
        <v>31</v>
      </c>
      <c r="N119" s="534" t="s">
        <v>193</v>
      </c>
      <c r="O119" s="182" t="s">
        <v>206</v>
      </c>
      <c r="P119" s="184">
        <v>325073000</v>
      </c>
      <c r="Q119" s="185">
        <v>3999000</v>
      </c>
      <c r="R119" s="185">
        <v>71421000</v>
      </c>
      <c r="S119" s="21">
        <v>0</v>
      </c>
      <c r="T119" s="21">
        <v>0</v>
      </c>
      <c r="U119" s="21">
        <v>0</v>
      </c>
      <c r="V119" s="21">
        <f>S119+T119+U119</f>
        <v>0</v>
      </c>
      <c r="W119" s="21">
        <v>0</v>
      </c>
      <c r="X119" s="21">
        <v>0</v>
      </c>
      <c r="Y119" s="21">
        <v>0</v>
      </c>
      <c r="Z119" s="21">
        <f>W119+X119+Y119</f>
        <v>0</v>
      </c>
      <c r="AA119" s="185">
        <f>S119+T119+U119+W119+X119+Y119</f>
        <v>0</v>
      </c>
      <c r="AB119" s="185">
        <v>0</v>
      </c>
      <c r="AC119" s="185">
        <v>0</v>
      </c>
      <c r="AD119" s="185">
        <f>V119+W119+X119+Y119+AB119+AC119</f>
        <v>0</v>
      </c>
      <c r="AE119" s="185">
        <f>R119-AD119</f>
        <v>71421000</v>
      </c>
      <c r="AF119" s="185">
        <f>P119-(Q119+R119)</f>
        <v>249653000</v>
      </c>
      <c r="AG119" s="186" t="s">
        <v>54</v>
      </c>
      <c r="AH119" s="186" t="s">
        <v>55</v>
      </c>
      <c r="AI119" s="3" t="s">
        <v>56</v>
      </c>
      <c r="AJ119" s="554" t="s">
        <v>1385</v>
      </c>
    </row>
    <row r="120" spans="1:36" ht="15" hidden="1" customHeight="1" outlineLevel="2">
      <c r="B120" s="524"/>
      <c r="C120" s="524"/>
      <c r="D120" s="524"/>
      <c r="E120" s="524"/>
      <c r="F120" s="524"/>
      <c r="G120" s="524"/>
      <c r="H120" s="524"/>
      <c r="I120" s="525"/>
      <c r="J120" s="525"/>
      <c r="K120" s="525"/>
      <c r="L120" s="525"/>
      <c r="M120" s="525"/>
      <c r="N120" s="525"/>
      <c r="O120" s="10" t="s">
        <v>73</v>
      </c>
      <c r="P120" s="17">
        <f t="shared" ref="P120:AF120" si="30">SUBTOTAL(9,P116:P119)</f>
        <v>0</v>
      </c>
      <c r="Q120" s="17">
        <f t="shared" si="30"/>
        <v>0</v>
      </c>
      <c r="R120" s="17">
        <f t="shared" si="30"/>
        <v>0</v>
      </c>
      <c r="S120" s="17">
        <f t="shared" si="30"/>
        <v>0</v>
      </c>
      <c r="T120" s="17">
        <f t="shared" si="30"/>
        <v>0</v>
      </c>
      <c r="U120" s="17">
        <f t="shared" si="30"/>
        <v>0</v>
      </c>
      <c r="V120" s="17">
        <f t="shared" si="30"/>
        <v>0</v>
      </c>
      <c r="W120" s="17">
        <f t="shared" si="30"/>
        <v>0</v>
      </c>
      <c r="X120" s="17">
        <f t="shared" si="30"/>
        <v>0</v>
      </c>
      <c r="Y120" s="17">
        <f t="shared" si="30"/>
        <v>0</v>
      </c>
      <c r="Z120" s="17">
        <f t="shared" si="30"/>
        <v>0</v>
      </c>
      <c r="AA120" s="17">
        <f t="shared" si="30"/>
        <v>0</v>
      </c>
      <c r="AB120" s="17">
        <f t="shared" si="30"/>
        <v>0</v>
      </c>
      <c r="AC120" s="17">
        <f t="shared" si="30"/>
        <v>0</v>
      </c>
      <c r="AD120" s="17">
        <f t="shared" si="30"/>
        <v>0</v>
      </c>
      <c r="AE120" s="17">
        <f t="shared" si="30"/>
        <v>0</v>
      </c>
      <c r="AF120" s="17">
        <f t="shared" si="30"/>
        <v>0</v>
      </c>
      <c r="AG120" s="527"/>
      <c r="AH120" s="527"/>
    </row>
    <row r="121" spans="1:36" ht="15" hidden="1" customHeight="1" outlineLevel="2">
      <c r="B121" s="524"/>
      <c r="C121" s="524"/>
      <c r="D121" s="524"/>
      <c r="E121" s="524"/>
      <c r="F121" s="524"/>
      <c r="G121" s="524"/>
      <c r="H121" s="524"/>
      <c r="I121" s="525"/>
      <c r="J121" s="525"/>
      <c r="K121" s="525"/>
      <c r="L121" s="525"/>
      <c r="M121" s="525"/>
      <c r="N121" s="525"/>
      <c r="O121" s="524"/>
      <c r="P121" s="530"/>
      <c r="Q121" s="529"/>
      <c r="R121" s="529"/>
      <c r="S121" s="529"/>
      <c r="T121" s="529"/>
      <c r="U121" s="529"/>
      <c r="V121" s="529"/>
      <c r="W121" s="529"/>
      <c r="X121" s="529"/>
      <c r="Y121" s="529"/>
      <c r="Z121" s="529"/>
      <c r="AA121" s="529"/>
      <c r="AB121" s="529"/>
      <c r="AC121" s="529"/>
      <c r="AD121" s="529"/>
      <c r="AE121" s="529"/>
      <c r="AF121" s="529"/>
      <c r="AG121" s="527"/>
      <c r="AH121" s="527"/>
    </row>
    <row r="122" spans="1:36" ht="15" hidden="1" customHeight="1" outlineLevel="2">
      <c r="B122" s="524"/>
      <c r="C122" s="524"/>
      <c r="D122" s="524"/>
      <c r="E122" s="524"/>
      <c r="F122" s="524"/>
      <c r="G122" s="524"/>
      <c r="H122" s="524"/>
      <c r="I122" s="525"/>
      <c r="J122" s="525"/>
      <c r="K122" s="525"/>
      <c r="L122" s="525"/>
      <c r="M122" s="525"/>
      <c r="N122" s="525"/>
      <c r="O122" s="11" t="s">
        <v>74</v>
      </c>
      <c r="P122" s="530"/>
      <c r="Q122" s="529"/>
      <c r="R122" s="529"/>
      <c r="S122" s="529"/>
      <c r="T122" s="529"/>
      <c r="U122" s="529"/>
      <c r="V122" s="529"/>
      <c r="W122" s="529"/>
      <c r="X122" s="529"/>
      <c r="Y122" s="529"/>
      <c r="Z122" s="529"/>
      <c r="AA122" s="529"/>
      <c r="AB122" s="529"/>
      <c r="AC122" s="529"/>
      <c r="AD122" s="529"/>
      <c r="AE122" s="529"/>
      <c r="AF122" s="529"/>
      <c r="AG122" s="527"/>
      <c r="AH122" s="527"/>
    </row>
    <row r="123" spans="1:36" s="180" customFormat="1" ht="15" hidden="1" customHeight="1" outlineLevel="2">
      <c r="B123" s="182">
        <v>29</v>
      </c>
      <c r="C123" s="182" t="s">
        <v>57</v>
      </c>
      <c r="D123" s="182" t="s">
        <v>83</v>
      </c>
      <c r="E123" s="182" t="s">
        <v>50</v>
      </c>
      <c r="F123" s="182" t="s">
        <v>193</v>
      </c>
      <c r="G123" s="182" t="s">
        <v>194</v>
      </c>
      <c r="H123" s="182" t="s">
        <v>52</v>
      </c>
      <c r="I123" s="183">
        <v>30085619</v>
      </c>
      <c r="J123" s="534" t="s">
        <v>1613</v>
      </c>
      <c r="K123" s="534"/>
      <c r="L123" s="534" t="s">
        <v>1614</v>
      </c>
      <c r="M123" s="534">
        <v>29</v>
      </c>
      <c r="N123" s="534" t="s">
        <v>193</v>
      </c>
      <c r="O123" s="182" t="s">
        <v>207</v>
      </c>
      <c r="P123" s="184">
        <v>190400000</v>
      </c>
      <c r="Q123" s="185">
        <v>0</v>
      </c>
      <c r="R123" s="185">
        <v>0</v>
      </c>
      <c r="S123" s="21">
        <v>0</v>
      </c>
      <c r="T123" s="21">
        <v>0</v>
      </c>
      <c r="U123" s="21">
        <v>0</v>
      </c>
      <c r="V123" s="21">
        <f>S123+T123+U123</f>
        <v>0</v>
      </c>
      <c r="W123" s="21">
        <v>0</v>
      </c>
      <c r="X123" s="21">
        <v>0</v>
      </c>
      <c r="Y123" s="21">
        <v>0</v>
      </c>
      <c r="Z123" s="21">
        <f>W123+X123+Y123</f>
        <v>0</v>
      </c>
      <c r="AA123" s="185">
        <f>S123+T123+U123+W123+X123+Y123</f>
        <v>0</v>
      </c>
      <c r="AB123" s="185">
        <v>0</v>
      </c>
      <c r="AC123" s="185">
        <v>0</v>
      </c>
      <c r="AD123" s="185">
        <f>V123+W123+X123+Y123+AB123+AC123</f>
        <v>0</v>
      </c>
      <c r="AE123" s="185">
        <f>R123-AD123</f>
        <v>0</v>
      </c>
      <c r="AF123" s="185">
        <f>P123-(Q123+R123)</f>
        <v>190400000</v>
      </c>
      <c r="AG123" s="186" t="s">
        <v>77</v>
      </c>
      <c r="AH123" s="186" t="s">
        <v>64</v>
      </c>
      <c r="AI123" s="3"/>
      <c r="AJ123" s="554" t="s">
        <v>1328</v>
      </c>
    </row>
    <row r="124" spans="1:36" s="180" customFormat="1" ht="15" customHeight="1" outlineLevel="2">
      <c r="A124" s="180">
        <v>8</v>
      </c>
      <c r="B124" s="182">
        <v>31</v>
      </c>
      <c r="C124" s="182" t="s">
        <v>57</v>
      </c>
      <c r="D124" s="182" t="s">
        <v>49</v>
      </c>
      <c r="E124" s="182" t="s">
        <v>50</v>
      </c>
      <c r="F124" s="182" t="s">
        <v>193</v>
      </c>
      <c r="G124" s="182" t="s">
        <v>58</v>
      </c>
      <c r="H124" s="182" t="s">
        <v>52</v>
      </c>
      <c r="I124" s="183">
        <v>30136310</v>
      </c>
      <c r="J124" s="534" t="s">
        <v>1615</v>
      </c>
      <c r="K124" s="534" t="s">
        <v>222</v>
      </c>
      <c r="L124" s="534" t="s">
        <v>1616</v>
      </c>
      <c r="M124" s="534">
        <v>31</v>
      </c>
      <c r="N124" s="534" t="s">
        <v>193</v>
      </c>
      <c r="O124" s="571" t="s">
        <v>223</v>
      </c>
      <c r="P124" s="184">
        <v>1811122000</v>
      </c>
      <c r="Q124" s="185">
        <v>0</v>
      </c>
      <c r="R124" s="185">
        <v>329960649</v>
      </c>
      <c r="S124" s="21">
        <v>0</v>
      </c>
      <c r="T124" s="21">
        <v>0</v>
      </c>
      <c r="U124" s="21">
        <v>0</v>
      </c>
      <c r="V124" s="21">
        <f>S124+T124+U124</f>
        <v>0</v>
      </c>
      <c r="W124" s="21">
        <v>0</v>
      </c>
      <c r="X124" s="21">
        <v>0</v>
      </c>
      <c r="Y124" s="21">
        <v>0</v>
      </c>
      <c r="Z124" s="21">
        <f>W124+X124+Y124</f>
        <v>0</v>
      </c>
      <c r="AA124" s="185">
        <f>S124+T124+U124+W124+X124+Y124</f>
        <v>0</v>
      </c>
      <c r="AB124" s="185">
        <v>0</v>
      </c>
      <c r="AC124" s="185">
        <v>0</v>
      </c>
      <c r="AD124" s="185">
        <f>V124+W124+X124+Y124+AB124+AC124</f>
        <v>0</v>
      </c>
      <c r="AE124" s="185">
        <f>R124-AD124</f>
        <v>329960649</v>
      </c>
      <c r="AF124" s="185">
        <f>P124-(Q124+R124)</f>
        <v>1481161351</v>
      </c>
      <c r="AG124" s="186" t="s">
        <v>77</v>
      </c>
      <c r="AH124" s="186" t="s">
        <v>55</v>
      </c>
      <c r="AI124" s="3"/>
      <c r="AJ124" s="554" t="s">
        <v>1495</v>
      </c>
    </row>
    <row r="125" spans="1:36" s="180" customFormat="1" ht="15" hidden="1" customHeight="1" outlineLevel="2">
      <c r="B125" s="182">
        <v>31</v>
      </c>
      <c r="C125" s="182" t="s">
        <v>48</v>
      </c>
      <c r="D125" s="182" t="s">
        <v>78</v>
      </c>
      <c r="E125" s="182" t="s">
        <v>50</v>
      </c>
      <c r="F125" s="182" t="s">
        <v>193</v>
      </c>
      <c r="G125" s="182" t="s">
        <v>51</v>
      </c>
      <c r="H125" s="182" t="s">
        <v>52</v>
      </c>
      <c r="I125" s="183">
        <v>30087497</v>
      </c>
      <c r="J125" s="534" t="s">
        <v>1617</v>
      </c>
      <c r="K125" s="534"/>
      <c r="L125" s="534" t="s">
        <v>1618</v>
      </c>
      <c r="M125" s="534">
        <v>31</v>
      </c>
      <c r="N125" s="534" t="s">
        <v>193</v>
      </c>
      <c r="O125" s="182" t="s">
        <v>205</v>
      </c>
      <c r="P125" s="184">
        <v>5473500000</v>
      </c>
      <c r="Q125" s="185">
        <v>16381000</v>
      </c>
      <c r="R125" s="185">
        <v>0</v>
      </c>
      <c r="S125" s="21">
        <v>0</v>
      </c>
      <c r="T125" s="21">
        <v>0</v>
      </c>
      <c r="U125" s="21">
        <v>0</v>
      </c>
      <c r="V125" s="21">
        <f>S125+T125+U125</f>
        <v>0</v>
      </c>
      <c r="W125" s="21">
        <v>0</v>
      </c>
      <c r="X125" s="21">
        <v>0</v>
      </c>
      <c r="Y125" s="21">
        <v>0</v>
      </c>
      <c r="Z125" s="21">
        <f>W125+X125+Y125</f>
        <v>0</v>
      </c>
      <c r="AA125" s="185">
        <f>S125+T125+U125+W125+X125+Y125</f>
        <v>0</v>
      </c>
      <c r="AB125" s="185">
        <v>0</v>
      </c>
      <c r="AC125" s="185">
        <v>0</v>
      </c>
      <c r="AD125" s="185">
        <f>V125+W125+X125+Y125+AB125+AC125</f>
        <v>0</v>
      </c>
      <c r="AE125" s="185">
        <f>R125-AD125</f>
        <v>0</v>
      </c>
      <c r="AF125" s="185">
        <f>P125-(Q125+R125)</f>
        <v>5457119000</v>
      </c>
      <c r="AG125" s="186" t="s">
        <v>77</v>
      </c>
      <c r="AH125" s="186" t="s">
        <v>55</v>
      </c>
      <c r="AI125" s="3" t="s">
        <v>56</v>
      </c>
      <c r="AJ125" s="554" t="s">
        <v>1459</v>
      </c>
    </row>
    <row r="126" spans="1:36" s="180" customFormat="1" ht="15" hidden="1" customHeight="1" outlineLevel="2">
      <c r="B126" s="182">
        <v>29</v>
      </c>
      <c r="C126" s="182" t="s">
        <v>67</v>
      </c>
      <c r="D126" s="182" t="s">
        <v>78</v>
      </c>
      <c r="E126" s="182" t="s">
        <v>50</v>
      </c>
      <c r="F126" s="182" t="s">
        <v>193</v>
      </c>
      <c r="G126" s="182" t="s">
        <v>58</v>
      </c>
      <c r="H126" s="182" t="s">
        <v>52</v>
      </c>
      <c r="I126" s="183">
        <v>40001457</v>
      </c>
      <c r="J126" s="534" t="s">
        <v>1619</v>
      </c>
      <c r="K126" s="534"/>
      <c r="L126" s="534" t="s">
        <v>1620</v>
      </c>
      <c r="M126" s="534">
        <v>29</v>
      </c>
      <c r="N126" s="534" t="s">
        <v>193</v>
      </c>
      <c r="O126" s="182" t="s">
        <v>209</v>
      </c>
      <c r="P126" s="184">
        <v>249575000</v>
      </c>
      <c r="Q126" s="185">
        <v>0</v>
      </c>
      <c r="R126" s="185">
        <v>0</v>
      </c>
      <c r="S126" s="21">
        <v>0</v>
      </c>
      <c r="T126" s="21">
        <v>0</v>
      </c>
      <c r="U126" s="21">
        <v>0</v>
      </c>
      <c r="V126" s="21">
        <f>S126+T126+U126</f>
        <v>0</v>
      </c>
      <c r="W126" s="21">
        <v>0</v>
      </c>
      <c r="X126" s="21">
        <v>0</v>
      </c>
      <c r="Y126" s="21">
        <v>0</v>
      </c>
      <c r="Z126" s="21">
        <f>W126+X126+Y126</f>
        <v>0</v>
      </c>
      <c r="AA126" s="185">
        <f>S126+T126+U126+W126+X126+Y126</f>
        <v>0</v>
      </c>
      <c r="AB126" s="185">
        <v>0</v>
      </c>
      <c r="AC126" s="185">
        <v>0</v>
      </c>
      <c r="AD126" s="185">
        <f>V126+W126+X126+Y126+AB126+AC126</f>
        <v>0</v>
      </c>
      <c r="AE126" s="185">
        <f>R126-AD126</f>
        <v>0</v>
      </c>
      <c r="AF126" s="185">
        <f>P126-(Q126+R126)</f>
        <v>249575000</v>
      </c>
      <c r="AG126" s="186" t="s">
        <v>77</v>
      </c>
      <c r="AH126" s="186" t="s">
        <v>64</v>
      </c>
      <c r="AI126" s="3"/>
      <c r="AJ126" s="554" t="s">
        <v>1368</v>
      </c>
    </row>
    <row r="127" spans="1:36" s="180" customFormat="1" ht="15" hidden="1" customHeight="1" outlineLevel="2">
      <c r="B127" s="182">
        <v>31</v>
      </c>
      <c r="C127" s="182" t="s">
        <v>57</v>
      </c>
      <c r="D127" s="182" t="s">
        <v>65</v>
      </c>
      <c r="E127" s="182" t="s">
        <v>50</v>
      </c>
      <c r="F127" s="182" t="s">
        <v>193</v>
      </c>
      <c r="G127" s="182" t="s">
        <v>51</v>
      </c>
      <c r="H127" s="182" t="s">
        <v>52</v>
      </c>
      <c r="I127" s="183">
        <v>30448275</v>
      </c>
      <c r="J127" s="534" t="s">
        <v>1621</v>
      </c>
      <c r="K127" s="534"/>
      <c r="L127" s="534" t="s">
        <v>1622</v>
      </c>
      <c r="M127" s="534">
        <v>31</v>
      </c>
      <c r="N127" s="534" t="s">
        <v>193</v>
      </c>
      <c r="O127" s="182" t="s">
        <v>210</v>
      </c>
      <c r="P127" s="184">
        <v>328333000</v>
      </c>
      <c r="Q127" s="185">
        <v>0</v>
      </c>
      <c r="R127" s="185">
        <v>152350000</v>
      </c>
      <c r="S127" s="21">
        <v>0</v>
      </c>
      <c r="T127" s="21">
        <v>0</v>
      </c>
      <c r="U127" s="21">
        <v>0</v>
      </c>
      <c r="V127" s="21">
        <f>S127+T127+U127</f>
        <v>0</v>
      </c>
      <c r="W127" s="21">
        <v>0</v>
      </c>
      <c r="X127" s="21">
        <v>0</v>
      </c>
      <c r="Y127" s="21">
        <v>0</v>
      </c>
      <c r="Z127" s="21">
        <f>W127+X127+Y127</f>
        <v>0</v>
      </c>
      <c r="AA127" s="185">
        <f>S127+T127+U127+W127+X127+Y127</f>
        <v>0</v>
      </c>
      <c r="AB127" s="185">
        <v>0</v>
      </c>
      <c r="AC127" s="185">
        <v>0</v>
      </c>
      <c r="AD127" s="185">
        <f>V127+W127+X127+Y127+AB127+AC127</f>
        <v>0</v>
      </c>
      <c r="AE127" s="185">
        <f>R127-AD127</f>
        <v>152350000</v>
      </c>
      <c r="AF127" s="185">
        <f>P127-(Q127+R127)</f>
        <v>175983000</v>
      </c>
      <c r="AG127" s="186" t="s">
        <v>77</v>
      </c>
      <c r="AH127" s="186" t="s">
        <v>64</v>
      </c>
      <c r="AI127" s="3" t="s">
        <v>56</v>
      </c>
      <c r="AJ127" s="554" t="s">
        <v>1386</v>
      </c>
    </row>
    <row r="128" spans="1:36" ht="15" hidden="1" customHeight="1" outlineLevel="2">
      <c r="B128" s="4"/>
      <c r="C128" s="4"/>
      <c r="D128" s="4"/>
      <c r="E128" s="4"/>
      <c r="F128" s="4"/>
      <c r="G128" s="4"/>
      <c r="H128" s="4"/>
      <c r="I128" s="7"/>
      <c r="J128" s="7"/>
      <c r="K128" s="7"/>
      <c r="L128" s="7"/>
      <c r="M128" s="7"/>
      <c r="N128" s="7"/>
      <c r="O128" s="10" t="s">
        <v>81</v>
      </c>
      <c r="P128" s="17">
        <f>SUBTOTAL(9,P123:P127)</f>
        <v>1811122000</v>
      </c>
      <c r="Q128" s="17">
        <f t="shared" ref="Q128:AF128" si="31">SUBTOTAL(9,Q123:Q127)</f>
        <v>0</v>
      </c>
      <c r="R128" s="17">
        <f t="shared" si="31"/>
        <v>329960649</v>
      </c>
      <c r="S128" s="17">
        <f t="shared" si="31"/>
        <v>0</v>
      </c>
      <c r="T128" s="17">
        <f t="shared" si="31"/>
        <v>0</v>
      </c>
      <c r="U128" s="17">
        <f t="shared" si="31"/>
        <v>0</v>
      </c>
      <c r="V128" s="17">
        <f t="shared" si="31"/>
        <v>0</v>
      </c>
      <c r="W128" s="17">
        <f t="shared" si="31"/>
        <v>0</v>
      </c>
      <c r="X128" s="17">
        <f t="shared" si="31"/>
        <v>0</v>
      </c>
      <c r="Y128" s="17">
        <f t="shared" si="31"/>
        <v>0</v>
      </c>
      <c r="Z128" s="17">
        <f t="shared" si="31"/>
        <v>0</v>
      </c>
      <c r="AA128" s="17">
        <f t="shared" si="31"/>
        <v>0</v>
      </c>
      <c r="AB128" s="17">
        <f t="shared" si="31"/>
        <v>0</v>
      </c>
      <c r="AC128" s="17">
        <f t="shared" si="31"/>
        <v>0</v>
      </c>
      <c r="AD128" s="17">
        <f t="shared" si="31"/>
        <v>0</v>
      </c>
      <c r="AE128" s="17">
        <f t="shared" si="31"/>
        <v>329960649</v>
      </c>
      <c r="AF128" s="17">
        <f t="shared" si="31"/>
        <v>1481161351</v>
      </c>
      <c r="AG128" s="28"/>
      <c r="AH128" s="28"/>
    </row>
    <row r="129" spans="2:36" ht="15" hidden="1" customHeight="1" outlineLevel="2">
      <c r="B129" s="524"/>
      <c r="C129" s="524"/>
      <c r="D129" s="524"/>
      <c r="E129" s="524"/>
      <c r="F129" s="524"/>
      <c r="G129" s="524"/>
      <c r="H129" s="524"/>
      <c r="I129" s="525"/>
      <c r="J129" s="525"/>
      <c r="K129" s="525"/>
      <c r="L129" s="525"/>
      <c r="M129" s="525"/>
      <c r="N129" s="525"/>
      <c r="O129" s="524"/>
      <c r="P129" s="530"/>
      <c r="Q129" s="529"/>
      <c r="R129" s="529"/>
      <c r="S129" s="529"/>
      <c r="T129" s="529"/>
      <c r="U129" s="529"/>
      <c r="V129" s="529"/>
      <c r="W129" s="529"/>
      <c r="X129" s="529"/>
      <c r="Y129" s="529"/>
      <c r="Z129" s="529"/>
      <c r="AA129" s="529"/>
      <c r="AB129" s="529"/>
      <c r="AC129" s="529"/>
      <c r="AD129" s="529"/>
      <c r="AE129" s="529"/>
      <c r="AF129" s="529"/>
      <c r="AG129" s="527"/>
      <c r="AH129" s="527"/>
    </row>
    <row r="130" spans="2:36" ht="15" hidden="1" customHeight="1" outlineLevel="2">
      <c r="B130" s="524"/>
      <c r="C130" s="524"/>
      <c r="D130" s="524"/>
      <c r="E130" s="524"/>
      <c r="F130" s="524"/>
      <c r="G130" s="524"/>
      <c r="H130" s="524"/>
      <c r="I130" s="525"/>
      <c r="J130" s="525"/>
      <c r="K130" s="525"/>
      <c r="L130" s="525"/>
      <c r="M130" s="525"/>
      <c r="N130" s="525"/>
      <c r="O130" s="11" t="s">
        <v>129</v>
      </c>
      <c r="P130" s="530"/>
      <c r="Q130" s="529"/>
      <c r="R130" s="529"/>
      <c r="S130" s="529"/>
      <c r="T130" s="529"/>
      <c r="U130" s="529"/>
      <c r="V130" s="529"/>
      <c r="W130" s="529"/>
      <c r="X130" s="529"/>
      <c r="Y130" s="529"/>
      <c r="Z130" s="529"/>
      <c r="AA130" s="529"/>
      <c r="AB130" s="529"/>
      <c r="AC130" s="529"/>
      <c r="AD130" s="529"/>
      <c r="AE130" s="529"/>
      <c r="AF130" s="529"/>
      <c r="AG130" s="527"/>
      <c r="AH130" s="527"/>
    </row>
    <row r="131" spans="2:36" s="180" customFormat="1" ht="15" hidden="1" customHeight="1" outlineLevel="2">
      <c r="B131" s="182">
        <v>29</v>
      </c>
      <c r="C131" s="182" t="s">
        <v>57</v>
      </c>
      <c r="D131" s="182" t="s">
        <v>49</v>
      </c>
      <c r="E131" s="182" t="s">
        <v>50</v>
      </c>
      <c r="F131" s="182" t="s">
        <v>193</v>
      </c>
      <c r="G131" s="182" t="s">
        <v>58</v>
      </c>
      <c r="H131" s="182" t="s">
        <v>52</v>
      </c>
      <c r="I131" s="183">
        <v>30486204</v>
      </c>
      <c r="J131" s="534" t="s">
        <v>1623</v>
      </c>
      <c r="K131" s="534"/>
      <c r="L131" s="534" t="s">
        <v>1624</v>
      </c>
      <c r="M131" s="534">
        <v>29</v>
      </c>
      <c r="N131" s="534" t="s">
        <v>193</v>
      </c>
      <c r="O131" s="182" t="s">
        <v>208</v>
      </c>
      <c r="P131" s="184">
        <f>24857000-9800</f>
        <v>24847200</v>
      </c>
      <c r="Q131" s="185">
        <v>0</v>
      </c>
      <c r="R131" s="185">
        <v>24847200</v>
      </c>
      <c r="S131" s="21">
        <v>0</v>
      </c>
      <c r="T131" s="21">
        <v>0</v>
      </c>
      <c r="U131" s="21">
        <v>0</v>
      </c>
      <c r="V131" s="21">
        <f>S131+T131+U131</f>
        <v>0</v>
      </c>
      <c r="W131" s="21">
        <v>0</v>
      </c>
      <c r="X131" s="21">
        <v>24847200</v>
      </c>
      <c r="Y131" s="21">
        <v>0</v>
      </c>
      <c r="Z131" s="21">
        <f>W131+X131+Y131</f>
        <v>24847200</v>
      </c>
      <c r="AA131" s="185">
        <f>S131+T131+U131+W131+X131+Y131</f>
        <v>24847200</v>
      </c>
      <c r="AB131" s="185">
        <v>0</v>
      </c>
      <c r="AC131" s="185">
        <v>0</v>
      </c>
      <c r="AD131" s="185">
        <f>V131+W131+X131+Y131+AB131+AC131</f>
        <v>24847200</v>
      </c>
      <c r="AE131" s="185">
        <f>R131-AD131</f>
        <v>0</v>
      </c>
      <c r="AF131" s="185">
        <f>P131-(Q131+R131)</f>
        <v>0</v>
      </c>
      <c r="AG131" s="186" t="s">
        <v>131</v>
      </c>
      <c r="AH131" s="186" t="s">
        <v>64</v>
      </c>
      <c r="AI131" s="3" t="s">
        <v>132</v>
      </c>
      <c r="AJ131" s="554" t="s">
        <v>1409</v>
      </c>
    </row>
    <row r="132" spans="2:36" ht="15" hidden="1" customHeight="1" outlineLevel="2">
      <c r="B132" s="524"/>
      <c r="C132" s="524"/>
      <c r="D132" s="524"/>
      <c r="E132" s="524"/>
      <c r="F132" s="524"/>
      <c r="G132" s="524"/>
      <c r="H132" s="524"/>
      <c r="I132" s="525"/>
      <c r="J132" s="525"/>
      <c r="K132" s="525"/>
      <c r="L132" s="525"/>
      <c r="M132" s="525"/>
      <c r="N132" s="525"/>
      <c r="O132" s="10" t="s">
        <v>133</v>
      </c>
      <c r="P132" s="17">
        <f t="shared" ref="P132:AF132" si="32">SUBTOTAL(9,P131)</f>
        <v>0</v>
      </c>
      <c r="Q132" s="17">
        <f t="shared" si="32"/>
        <v>0</v>
      </c>
      <c r="R132" s="17">
        <f t="shared" si="32"/>
        <v>0</v>
      </c>
      <c r="S132" s="17">
        <f t="shared" si="32"/>
        <v>0</v>
      </c>
      <c r="T132" s="17">
        <f t="shared" si="32"/>
        <v>0</v>
      </c>
      <c r="U132" s="17">
        <f t="shared" si="32"/>
        <v>0</v>
      </c>
      <c r="V132" s="17">
        <f t="shared" si="32"/>
        <v>0</v>
      </c>
      <c r="W132" s="17">
        <f t="shared" si="32"/>
        <v>0</v>
      </c>
      <c r="X132" s="17">
        <f t="shared" si="32"/>
        <v>0</v>
      </c>
      <c r="Y132" s="17">
        <f t="shared" si="32"/>
        <v>0</v>
      </c>
      <c r="Z132" s="17">
        <f t="shared" si="32"/>
        <v>0</v>
      </c>
      <c r="AA132" s="17">
        <f t="shared" si="32"/>
        <v>0</v>
      </c>
      <c r="AB132" s="17">
        <f t="shared" si="32"/>
        <v>0</v>
      </c>
      <c r="AC132" s="17">
        <f t="shared" si="32"/>
        <v>0</v>
      </c>
      <c r="AD132" s="17">
        <f t="shared" si="32"/>
        <v>0</v>
      </c>
      <c r="AE132" s="17">
        <f t="shared" si="32"/>
        <v>0</v>
      </c>
      <c r="AF132" s="17">
        <f t="shared" si="32"/>
        <v>0</v>
      </c>
      <c r="AG132" s="527"/>
      <c r="AH132" s="527"/>
    </row>
    <row r="133" spans="2:36" ht="15" hidden="1" customHeight="1" outlineLevel="2">
      <c r="B133" s="524"/>
      <c r="C133" s="524"/>
      <c r="D133" s="524"/>
      <c r="E133" s="524"/>
      <c r="F133" s="524"/>
      <c r="G133" s="524"/>
      <c r="H133" s="524"/>
      <c r="I133" s="525"/>
      <c r="J133" s="525"/>
      <c r="K133" s="525"/>
      <c r="L133" s="525"/>
      <c r="M133" s="525"/>
      <c r="N133" s="525"/>
      <c r="O133" s="524"/>
      <c r="P133" s="530"/>
      <c r="Q133" s="529"/>
      <c r="R133" s="529"/>
      <c r="S133" s="529"/>
      <c r="T133" s="529"/>
      <c r="U133" s="529"/>
      <c r="V133" s="529"/>
      <c r="W133" s="529"/>
      <c r="X133" s="529"/>
      <c r="Y133" s="529"/>
      <c r="Z133" s="529"/>
      <c r="AA133" s="529"/>
      <c r="AB133" s="529"/>
      <c r="AC133" s="529"/>
      <c r="AD133" s="529"/>
      <c r="AE133" s="529"/>
      <c r="AF133" s="529"/>
      <c r="AG133" s="527"/>
      <c r="AH133" s="527"/>
    </row>
    <row r="134" spans="2:36" ht="15" hidden="1" customHeight="1" outlineLevel="2">
      <c r="B134" s="524"/>
      <c r="C134" s="524"/>
      <c r="D134" s="524"/>
      <c r="E134" s="524"/>
      <c r="F134" s="524"/>
      <c r="G134" s="524"/>
      <c r="H134" s="524"/>
      <c r="I134" s="525"/>
      <c r="J134" s="525"/>
      <c r="K134" s="525"/>
      <c r="L134" s="525"/>
      <c r="M134" s="525"/>
      <c r="N134" s="525"/>
      <c r="O134" s="11" t="s">
        <v>82</v>
      </c>
      <c r="P134" s="530"/>
      <c r="Q134" s="529"/>
      <c r="R134" s="529"/>
      <c r="S134" s="529"/>
      <c r="T134" s="529"/>
      <c r="U134" s="529"/>
      <c r="V134" s="529"/>
      <c r="W134" s="529"/>
      <c r="X134" s="529"/>
      <c r="Y134" s="529"/>
      <c r="Z134" s="529"/>
      <c r="AA134" s="529"/>
      <c r="AB134" s="529"/>
      <c r="AC134" s="529"/>
      <c r="AD134" s="529"/>
      <c r="AE134" s="529"/>
      <c r="AF134" s="529"/>
      <c r="AG134" s="527"/>
      <c r="AH134" s="527"/>
    </row>
    <row r="135" spans="2:36" s="180" customFormat="1" ht="15" hidden="1" customHeight="1" outlineLevel="2">
      <c r="B135" s="182">
        <v>31</v>
      </c>
      <c r="C135" s="182" t="s">
        <v>57</v>
      </c>
      <c r="D135" s="182" t="s">
        <v>83</v>
      </c>
      <c r="E135" s="182" t="s">
        <v>50</v>
      </c>
      <c r="F135" s="182" t="s">
        <v>193</v>
      </c>
      <c r="G135" s="182" t="s">
        <v>58</v>
      </c>
      <c r="H135" s="182" t="s">
        <v>52</v>
      </c>
      <c r="I135" s="183">
        <v>30126075</v>
      </c>
      <c r="J135" s="534" t="s">
        <v>1625</v>
      </c>
      <c r="K135" s="534"/>
      <c r="L135" s="534" t="s">
        <v>1626</v>
      </c>
      <c r="M135" s="534">
        <v>31</v>
      </c>
      <c r="N135" s="534" t="s">
        <v>193</v>
      </c>
      <c r="O135" s="182" t="s">
        <v>211</v>
      </c>
      <c r="P135" s="184">
        <v>886118000</v>
      </c>
      <c r="Q135" s="185">
        <v>0</v>
      </c>
      <c r="R135" s="185">
        <v>0</v>
      </c>
      <c r="S135" s="21">
        <v>0</v>
      </c>
      <c r="T135" s="21">
        <v>0</v>
      </c>
      <c r="U135" s="21">
        <v>0</v>
      </c>
      <c r="V135" s="21">
        <f t="shared" ref="V135:V138" si="33">S135+T135+U135</f>
        <v>0</v>
      </c>
      <c r="W135" s="21">
        <v>0</v>
      </c>
      <c r="X135" s="21">
        <v>0</v>
      </c>
      <c r="Y135" s="21">
        <v>0</v>
      </c>
      <c r="Z135" s="21">
        <f t="shared" ref="Z135:Z138" si="34">W135+X135+Y135</f>
        <v>0</v>
      </c>
      <c r="AA135" s="185">
        <f t="shared" ref="AA135:AA138" si="35">S135+T135+U135+W135+X135+Y135</f>
        <v>0</v>
      </c>
      <c r="AB135" s="185">
        <v>0</v>
      </c>
      <c r="AC135" s="185">
        <v>0</v>
      </c>
      <c r="AD135" s="185">
        <f>V135+W135+X135+Y135+AB135+AC135</f>
        <v>0</v>
      </c>
      <c r="AE135" s="185">
        <f>R135-AD135</f>
        <v>0</v>
      </c>
      <c r="AF135" s="185">
        <f>P135-(Q135+R135)</f>
        <v>886118000</v>
      </c>
      <c r="AG135" s="186" t="s">
        <v>135</v>
      </c>
      <c r="AH135" s="186" t="s">
        <v>55</v>
      </c>
      <c r="AI135" s="3" t="s">
        <v>56</v>
      </c>
      <c r="AJ135" s="554" t="s">
        <v>1387</v>
      </c>
    </row>
    <row r="136" spans="2:36" s="180" customFormat="1" ht="15" hidden="1" customHeight="1" outlineLevel="2">
      <c r="B136" s="182">
        <v>24</v>
      </c>
      <c r="C136" s="182" t="s">
        <v>57</v>
      </c>
      <c r="D136" s="182" t="s">
        <v>88</v>
      </c>
      <c r="E136" s="182" t="s">
        <v>50</v>
      </c>
      <c r="F136" s="182" t="s">
        <v>193</v>
      </c>
      <c r="G136" s="182" t="s">
        <v>58</v>
      </c>
      <c r="H136" s="182" t="s">
        <v>52</v>
      </c>
      <c r="I136" s="183" t="s">
        <v>212</v>
      </c>
      <c r="J136" s="534" t="s">
        <v>1627</v>
      </c>
      <c r="K136" s="534"/>
      <c r="L136" s="534" t="s">
        <v>212</v>
      </c>
      <c r="M136" s="534">
        <v>24</v>
      </c>
      <c r="N136" s="534" t="s">
        <v>193</v>
      </c>
      <c r="O136" s="182" t="s">
        <v>213</v>
      </c>
      <c r="P136" s="184">
        <v>359099988.79963976</v>
      </c>
      <c r="Q136" s="185">
        <v>0</v>
      </c>
      <c r="R136" s="185">
        <v>321789500</v>
      </c>
      <c r="S136" s="21">
        <v>0</v>
      </c>
      <c r="T136" s="21">
        <v>0</v>
      </c>
      <c r="U136" s="21">
        <v>0</v>
      </c>
      <c r="V136" s="21">
        <f t="shared" si="33"/>
        <v>0</v>
      </c>
      <c r="W136" s="21">
        <v>904413</v>
      </c>
      <c r="X136" s="21">
        <v>0</v>
      </c>
      <c r="Y136" s="21">
        <v>15000000</v>
      </c>
      <c r="Z136" s="21">
        <f t="shared" si="34"/>
        <v>15904413</v>
      </c>
      <c r="AA136" s="185">
        <f t="shared" si="35"/>
        <v>15904413</v>
      </c>
      <c r="AB136" s="185">
        <v>10000000</v>
      </c>
      <c r="AC136" s="185">
        <v>0</v>
      </c>
      <c r="AD136" s="185">
        <f>V136+W136+X136+Y136+AB136+AC136</f>
        <v>25904413</v>
      </c>
      <c r="AE136" s="185">
        <f>R136-AD136</f>
        <v>295885087</v>
      </c>
      <c r="AF136" s="185">
        <f>P136-(Q136+R136)</f>
        <v>37310488.799639761</v>
      </c>
      <c r="AG136" s="186" t="s">
        <v>214</v>
      </c>
      <c r="AH136" s="186" t="s">
        <v>215</v>
      </c>
      <c r="AI136" s="3"/>
      <c r="AJ136" s="554" t="s">
        <v>54</v>
      </c>
    </row>
    <row r="137" spans="2:36" s="180" customFormat="1" ht="15" hidden="1" customHeight="1" outlineLevel="2">
      <c r="B137" s="182">
        <v>24</v>
      </c>
      <c r="C137" s="182" t="s">
        <v>57</v>
      </c>
      <c r="D137" s="182" t="s">
        <v>140</v>
      </c>
      <c r="E137" s="182" t="s">
        <v>50</v>
      </c>
      <c r="F137" s="182" t="s">
        <v>193</v>
      </c>
      <c r="G137" s="182" t="s">
        <v>58</v>
      </c>
      <c r="H137" s="182" t="s">
        <v>52</v>
      </c>
      <c r="I137" s="183" t="s">
        <v>212</v>
      </c>
      <c r="J137" s="534" t="s">
        <v>1627</v>
      </c>
      <c r="K137" s="534"/>
      <c r="L137" s="534" t="s">
        <v>212</v>
      </c>
      <c r="M137" s="534">
        <v>24</v>
      </c>
      <c r="N137" s="534" t="s">
        <v>193</v>
      </c>
      <c r="O137" s="182" t="s">
        <v>216</v>
      </c>
      <c r="P137" s="184">
        <v>359099988.79963976</v>
      </c>
      <c r="Q137" s="185">
        <v>0</v>
      </c>
      <c r="R137" s="185">
        <v>321789500</v>
      </c>
      <c r="S137" s="21">
        <v>0</v>
      </c>
      <c r="T137" s="21">
        <v>1350000</v>
      </c>
      <c r="U137" s="21">
        <v>0</v>
      </c>
      <c r="V137" s="21">
        <f t="shared" si="33"/>
        <v>1350000</v>
      </c>
      <c r="W137" s="21">
        <v>0</v>
      </c>
      <c r="X137" s="21">
        <v>0</v>
      </c>
      <c r="Y137" s="21">
        <v>0</v>
      </c>
      <c r="Z137" s="21">
        <f t="shared" si="34"/>
        <v>0</v>
      </c>
      <c r="AA137" s="185">
        <f t="shared" si="35"/>
        <v>1350000</v>
      </c>
      <c r="AB137" s="185">
        <v>0</v>
      </c>
      <c r="AC137" s="185">
        <v>0</v>
      </c>
      <c r="AD137" s="185">
        <f>V137+W137+X137+Y137+AB137+AC137</f>
        <v>1350000</v>
      </c>
      <c r="AE137" s="185">
        <f>R137-AD137</f>
        <v>320439500</v>
      </c>
      <c r="AF137" s="185">
        <f>P137-(Q137+R137)</f>
        <v>37310488.799639761</v>
      </c>
      <c r="AG137" s="186" t="s">
        <v>214</v>
      </c>
      <c r="AH137" s="186" t="s">
        <v>215</v>
      </c>
      <c r="AI137" s="3"/>
      <c r="AJ137" s="554" t="s">
        <v>54</v>
      </c>
    </row>
    <row r="138" spans="2:36" s="180" customFormat="1" ht="15" hidden="1" customHeight="1" outlineLevel="2">
      <c r="B138" s="182">
        <v>24</v>
      </c>
      <c r="C138" s="182" t="s">
        <v>57</v>
      </c>
      <c r="D138" s="182" t="s">
        <v>78</v>
      </c>
      <c r="E138" s="182" t="s">
        <v>50</v>
      </c>
      <c r="F138" s="182" t="s">
        <v>193</v>
      </c>
      <c r="G138" s="182" t="s">
        <v>58</v>
      </c>
      <c r="H138" s="182" t="s">
        <v>52</v>
      </c>
      <c r="I138" s="183" t="s">
        <v>212</v>
      </c>
      <c r="J138" s="534" t="s">
        <v>1627</v>
      </c>
      <c r="K138" s="534"/>
      <c r="L138" s="534" t="s">
        <v>212</v>
      </c>
      <c r="M138" s="534">
        <v>24</v>
      </c>
      <c r="N138" s="534" t="s">
        <v>193</v>
      </c>
      <c r="O138" s="182" t="s">
        <v>217</v>
      </c>
      <c r="P138" s="184">
        <v>359099988.79963976</v>
      </c>
      <c r="Q138" s="185">
        <v>0</v>
      </c>
      <c r="R138" s="185">
        <v>321789500</v>
      </c>
      <c r="S138" s="21">
        <v>0</v>
      </c>
      <c r="T138" s="21">
        <v>0</v>
      </c>
      <c r="U138" s="21">
        <v>0</v>
      </c>
      <c r="V138" s="21">
        <f t="shared" si="33"/>
        <v>0</v>
      </c>
      <c r="W138" s="21">
        <v>0</v>
      </c>
      <c r="X138" s="21">
        <v>0</v>
      </c>
      <c r="Y138" s="21">
        <v>0</v>
      </c>
      <c r="Z138" s="21">
        <f t="shared" si="34"/>
        <v>0</v>
      </c>
      <c r="AA138" s="185">
        <f t="shared" si="35"/>
        <v>0</v>
      </c>
      <c r="AB138" s="185">
        <v>0</v>
      </c>
      <c r="AC138" s="185">
        <v>0</v>
      </c>
      <c r="AD138" s="185">
        <f>V138+W138+X138+Y138+AB138+AC138</f>
        <v>0</v>
      </c>
      <c r="AE138" s="185">
        <f>R138-AD138</f>
        <v>321789500</v>
      </c>
      <c r="AF138" s="185">
        <f>P138-(Q138+R138)</f>
        <v>37310488.799639761</v>
      </c>
      <c r="AG138" s="186" t="s">
        <v>214</v>
      </c>
      <c r="AH138" s="186" t="s">
        <v>215</v>
      </c>
      <c r="AI138" s="3"/>
      <c r="AJ138" s="554" t="s">
        <v>54</v>
      </c>
    </row>
    <row r="139" spans="2:36" ht="15" hidden="1" customHeight="1" outlineLevel="2">
      <c r="B139" s="4"/>
      <c r="C139" s="4"/>
      <c r="D139" s="4"/>
      <c r="E139" s="4"/>
      <c r="F139" s="4"/>
      <c r="G139" s="4"/>
      <c r="H139" s="4"/>
      <c r="I139" s="7"/>
      <c r="J139" s="7"/>
      <c r="K139" s="7"/>
      <c r="L139" s="7"/>
      <c r="M139" s="7"/>
      <c r="N139" s="7"/>
      <c r="O139" s="10" t="s">
        <v>86</v>
      </c>
      <c r="P139" s="17">
        <f>SUBTOTAL(9,P135:P138)</f>
        <v>0</v>
      </c>
      <c r="Q139" s="17">
        <f t="shared" ref="Q139:AF139" si="36">SUBTOTAL(9,Q135:Q138)</f>
        <v>0</v>
      </c>
      <c r="R139" s="17">
        <f t="shared" si="36"/>
        <v>0</v>
      </c>
      <c r="S139" s="17">
        <f t="shared" si="36"/>
        <v>0</v>
      </c>
      <c r="T139" s="17">
        <f t="shared" si="36"/>
        <v>0</v>
      </c>
      <c r="U139" s="17">
        <f t="shared" si="36"/>
        <v>0</v>
      </c>
      <c r="V139" s="17">
        <f t="shared" si="36"/>
        <v>0</v>
      </c>
      <c r="W139" s="17">
        <f t="shared" si="36"/>
        <v>0</v>
      </c>
      <c r="X139" s="17">
        <f t="shared" si="36"/>
        <v>0</v>
      </c>
      <c r="Y139" s="17">
        <f t="shared" si="36"/>
        <v>0</v>
      </c>
      <c r="Z139" s="17">
        <f t="shared" si="36"/>
        <v>0</v>
      </c>
      <c r="AA139" s="17">
        <f t="shared" si="36"/>
        <v>0</v>
      </c>
      <c r="AB139" s="17">
        <f t="shared" si="36"/>
        <v>0</v>
      </c>
      <c r="AC139" s="17">
        <f t="shared" si="36"/>
        <v>0</v>
      </c>
      <c r="AD139" s="17">
        <f t="shared" si="36"/>
        <v>0</v>
      </c>
      <c r="AE139" s="17">
        <f t="shared" si="36"/>
        <v>0</v>
      </c>
      <c r="AF139" s="17">
        <f t="shared" si="36"/>
        <v>0</v>
      </c>
      <c r="AG139" s="28"/>
      <c r="AH139" s="28"/>
    </row>
    <row r="140" spans="2:36" ht="15" hidden="1" customHeight="1" outlineLevel="2">
      <c r="B140" s="524"/>
      <c r="C140" s="524"/>
      <c r="D140" s="524"/>
      <c r="E140" s="524"/>
      <c r="F140" s="524"/>
      <c r="G140" s="524"/>
      <c r="H140" s="524"/>
      <c r="I140" s="525"/>
      <c r="J140" s="525"/>
      <c r="K140" s="525"/>
      <c r="L140" s="525"/>
      <c r="M140" s="525"/>
      <c r="N140" s="525"/>
      <c r="O140" s="524"/>
      <c r="P140" s="530"/>
      <c r="Q140" s="529"/>
      <c r="R140" s="529"/>
      <c r="S140" s="529"/>
      <c r="T140" s="529"/>
      <c r="U140" s="529"/>
      <c r="V140" s="529"/>
      <c r="W140" s="529"/>
      <c r="X140" s="529"/>
      <c r="Y140" s="529"/>
      <c r="Z140" s="529"/>
      <c r="AA140" s="529"/>
      <c r="AB140" s="529"/>
      <c r="AC140" s="529"/>
      <c r="AD140" s="529"/>
      <c r="AE140" s="529"/>
      <c r="AF140" s="529"/>
      <c r="AG140" s="527"/>
      <c r="AH140" s="527"/>
    </row>
    <row r="141" spans="2:36" ht="15" hidden="1" customHeight="1" outlineLevel="2">
      <c r="B141" s="524"/>
      <c r="C141" s="524"/>
      <c r="D141" s="524"/>
      <c r="E141" s="524"/>
      <c r="F141" s="524"/>
      <c r="G141" s="524"/>
      <c r="H141" s="176"/>
      <c r="I141" s="525"/>
      <c r="J141" s="525"/>
      <c r="K141" s="525"/>
      <c r="L141" s="525"/>
      <c r="M141" s="525"/>
      <c r="N141" s="525"/>
      <c r="O141" s="11" t="s">
        <v>87</v>
      </c>
      <c r="P141" s="530"/>
      <c r="Q141" s="529"/>
      <c r="R141" s="529"/>
      <c r="S141" s="529"/>
      <c r="T141" s="529"/>
      <c r="U141" s="529"/>
      <c r="V141" s="529"/>
      <c r="W141" s="529"/>
      <c r="X141" s="529"/>
      <c r="Y141" s="529"/>
      <c r="Z141" s="529"/>
      <c r="AA141" s="529"/>
      <c r="AB141" s="529"/>
      <c r="AC141" s="529"/>
      <c r="AD141" s="529"/>
      <c r="AE141" s="529"/>
      <c r="AF141" s="529"/>
      <c r="AG141" s="527"/>
      <c r="AH141" s="527"/>
    </row>
    <row r="142" spans="2:36" s="180" customFormat="1" ht="15" hidden="1" customHeight="1" outlineLevel="2">
      <c r="B142" s="182">
        <v>31</v>
      </c>
      <c r="C142" s="182" t="s">
        <v>67</v>
      </c>
      <c r="D142" s="182" t="s">
        <v>49</v>
      </c>
      <c r="E142" s="182" t="s">
        <v>50</v>
      </c>
      <c r="F142" s="182" t="s">
        <v>193</v>
      </c>
      <c r="G142" s="182" t="s">
        <v>58</v>
      </c>
      <c r="H142" s="182" t="s">
        <v>52</v>
      </c>
      <c r="I142" s="183">
        <v>30324573</v>
      </c>
      <c r="J142" s="534" t="s">
        <v>1628</v>
      </c>
      <c r="K142" s="534" t="s">
        <v>218</v>
      </c>
      <c r="L142" s="534" t="s">
        <v>1629</v>
      </c>
      <c r="M142" s="534">
        <v>31</v>
      </c>
      <c r="N142" s="534" t="s">
        <v>193</v>
      </c>
      <c r="O142" s="182" t="s">
        <v>219</v>
      </c>
      <c r="P142" s="184">
        <v>1496798000</v>
      </c>
      <c r="Q142" s="185">
        <v>0</v>
      </c>
      <c r="R142" s="185">
        <v>0</v>
      </c>
      <c r="S142" s="21">
        <v>0</v>
      </c>
      <c r="T142" s="21">
        <v>0</v>
      </c>
      <c r="U142" s="21">
        <v>0</v>
      </c>
      <c r="V142" s="21">
        <f>S142+T142+U142</f>
        <v>0</v>
      </c>
      <c r="W142" s="21">
        <v>0</v>
      </c>
      <c r="X142" s="21">
        <v>0</v>
      </c>
      <c r="Y142" s="21">
        <v>0</v>
      </c>
      <c r="Z142" s="21">
        <f>W142+X142+Y142</f>
        <v>0</v>
      </c>
      <c r="AA142" s="185">
        <f>S142+T142+U142+W142+X142+Y142</f>
        <v>0</v>
      </c>
      <c r="AB142" s="185">
        <v>0</v>
      </c>
      <c r="AC142" s="185">
        <v>0</v>
      </c>
      <c r="AD142" s="185">
        <f>V142+W142+X142+Y142+AB142+AC142</f>
        <v>0</v>
      </c>
      <c r="AE142" s="185">
        <f>R142-AD142</f>
        <v>0</v>
      </c>
      <c r="AF142" s="185">
        <f>P142-(Q142+R142)</f>
        <v>1496798000</v>
      </c>
      <c r="AG142" s="186" t="s">
        <v>113</v>
      </c>
      <c r="AH142" s="186" t="s">
        <v>55</v>
      </c>
      <c r="AI142" s="3"/>
      <c r="AJ142" s="554" t="s">
        <v>1510</v>
      </c>
    </row>
    <row r="143" spans="2:36" s="180" customFormat="1" ht="15" hidden="1" customHeight="1" outlineLevel="2">
      <c r="B143" s="182">
        <v>31</v>
      </c>
      <c r="C143" s="182" t="s">
        <v>57</v>
      </c>
      <c r="D143" s="182" t="s">
        <v>112</v>
      </c>
      <c r="E143" s="182" t="s">
        <v>50</v>
      </c>
      <c r="F143" s="182" t="s">
        <v>193</v>
      </c>
      <c r="G143" s="182" t="s">
        <v>58</v>
      </c>
      <c r="H143" s="182" t="s">
        <v>52</v>
      </c>
      <c r="I143" s="183">
        <v>30358072</v>
      </c>
      <c r="J143" s="534" t="s">
        <v>1630</v>
      </c>
      <c r="K143" s="534"/>
      <c r="L143" s="534" t="s">
        <v>1631</v>
      </c>
      <c r="M143" s="534">
        <v>31</v>
      </c>
      <c r="N143" s="534" t="s">
        <v>193</v>
      </c>
      <c r="O143" s="182" t="s">
        <v>220</v>
      </c>
      <c r="P143" s="184">
        <v>100000000</v>
      </c>
      <c r="Q143" s="185">
        <v>0</v>
      </c>
      <c r="R143" s="185">
        <v>0</v>
      </c>
      <c r="S143" s="21">
        <v>0</v>
      </c>
      <c r="T143" s="21">
        <v>0</v>
      </c>
      <c r="U143" s="21">
        <v>0</v>
      </c>
      <c r="V143" s="21">
        <f>S143+T143+U143</f>
        <v>0</v>
      </c>
      <c r="W143" s="21">
        <v>0</v>
      </c>
      <c r="X143" s="21">
        <v>0</v>
      </c>
      <c r="Y143" s="21">
        <v>0</v>
      </c>
      <c r="Z143" s="21">
        <f>W143+X143+Y143</f>
        <v>0</v>
      </c>
      <c r="AA143" s="185">
        <f>S143+T143+U143+W143+X143+Y143</f>
        <v>0</v>
      </c>
      <c r="AB143" s="185">
        <v>0</v>
      </c>
      <c r="AC143" s="185">
        <v>0</v>
      </c>
      <c r="AD143" s="185">
        <f>V143+W143+X143+Y143+AB143+AC143</f>
        <v>0</v>
      </c>
      <c r="AE143" s="185">
        <f>R143-AD143</f>
        <v>0</v>
      </c>
      <c r="AF143" s="185">
        <f>P143-(Q143+R143)</f>
        <v>100000000</v>
      </c>
      <c r="AG143" s="186" t="s">
        <v>113</v>
      </c>
      <c r="AH143" s="186" t="s">
        <v>64</v>
      </c>
      <c r="AI143" s="3"/>
      <c r="AJ143" s="554" t="s">
        <v>651</v>
      </c>
    </row>
    <row r="144" spans="2:36" s="180" customFormat="1" ht="15" hidden="1" customHeight="1" outlineLevel="2">
      <c r="B144" s="182">
        <v>31</v>
      </c>
      <c r="C144" s="182" t="s">
        <v>57</v>
      </c>
      <c r="D144" s="182" t="s">
        <v>49</v>
      </c>
      <c r="E144" s="182" t="s">
        <v>50</v>
      </c>
      <c r="F144" s="182" t="s">
        <v>193</v>
      </c>
      <c r="G144" s="182" t="s">
        <v>58</v>
      </c>
      <c r="H144" s="182" t="s">
        <v>52</v>
      </c>
      <c r="I144" s="183">
        <v>30126943</v>
      </c>
      <c r="J144" s="534" t="s">
        <v>1632</v>
      </c>
      <c r="K144" s="534" t="s">
        <v>203</v>
      </c>
      <c r="L144" s="534" t="s">
        <v>1633</v>
      </c>
      <c r="M144" s="534">
        <v>31</v>
      </c>
      <c r="N144" s="534" t="s">
        <v>193</v>
      </c>
      <c r="O144" s="182" t="s">
        <v>204</v>
      </c>
      <c r="P144" s="184">
        <v>3242559000</v>
      </c>
      <c r="Q144" s="185">
        <v>2092000</v>
      </c>
      <c r="R144" s="185">
        <v>0</v>
      </c>
      <c r="S144" s="21">
        <v>0</v>
      </c>
      <c r="T144" s="21">
        <v>0</v>
      </c>
      <c r="U144" s="21">
        <v>0</v>
      </c>
      <c r="V144" s="21">
        <f>S144+T144+U144</f>
        <v>0</v>
      </c>
      <c r="W144" s="21">
        <v>0</v>
      </c>
      <c r="X144" s="21">
        <v>0</v>
      </c>
      <c r="Y144" s="21">
        <v>0</v>
      </c>
      <c r="Z144" s="21">
        <f>W144+X144+Y144</f>
        <v>0</v>
      </c>
      <c r="AA144" s="185">
        <f>S144+T144+U144+W144+X144+Y144</f>
        <v>0</v>
      </c>
      <c r="AB144" s="185">
        <v>0</v>
      </c>
      <c r="AC144" s="185">
        <v>0</v>
      </c>
      <c r="AD144" s="185">
        <f>V144+W144+X144+Y144+AB144+AC144</f>
        <v>0</v>
      </c>
      <c r="AE144" s="185">
        <f>R144-AD144</f>
        <v>0</v>
      </c>
      <c r="AF144" s="185">
        <f>P144-(Q144+R144)</f>
        <v>3240467000</v>
      </c>
      <c r="AG144" s="186" t="s">
        <v>410</v>
      </c>
      <c r="AH144" s="186" t="s">
        <v>55</v>
      </c>
      <c r="AI144" s="3" t="s">
        <v>56</v>
      </c>
      <c r="AJ144" s="554" t="s">
        <v>1388</v>
      </c>
    </row>
    <row r="145" spans="2:36" ht="15" hidden="1" customHeight="1" outlineLevel="2">
      <c r="B145" s="524"/>
      <c r="C145" s="524"/>
      <c r="D145" s="524"/>
      <c r="E145" s="524"/>
      <c r="F145" s="524"/>
      <c r="G145" s="524"/>
      <c r="H145" s="524"/>
      <c r="I145" s="525"/>
      <c r="J145" s="525"/>
      <c r="K145" s="525"/>
      <c r="L145" s="525"/>
      <c r="M145" s="525"/>
      <c r="N145" s="525"/>
      <c r="O145" s="10" t="s">
        <v>105</v>
      </c>
      <c r="P145" s="17">
        <f t="shared" ref="P145:AF145" si="37">SUBTOTAL(9,P142:P144)</f>
        <v>0</v>
      </c>
      <c r="Q145" s="17">
        <f t="shared" si="37"/>
        <v>0</v>
      </c>
      <c r="R145" s="17">
        <f t="shared" si="37"/>
        <v>0</v>
      </c>
      <c r="S145" s="17">
        <f t="shared" si="37"/>
        <v>0</v>
      </c>
      <c r="T145" s="17">
        <f t="shared" si="37"/>
        <v>0</v>
      </c>
      <c r="U145" s="17">
        <f t="shared" si="37"/>
        <v>0</v>
      </c>
      <c r="V145" s="17">
        <f t="shared" si="37"/>
        <v>0</v>
      </c>
      <c r="W145" s="17">
        <f t="shared" si="37"/>
        <v>0</v>
      </c>
      <c r="X145" s="17">
        <f t="shared" si="37"/>
        <v>0</v>
      </c>
      <c r="Y145" s="17">
        <f t="shared" si="37"/>
        <v>0</v>
      </c>
      <c r="Z145" s="17">
        <f t="shared" si="37"/>
        <v>0</v>
      </c>
      <c r="AA145" s="17">
        <f t="shared" si="37"/>
        <v>0</v>
      </c>
      <c r="AB145" s="17">
        <f t="shared" si="37"/>
        <v>0</v>
      </c>
      <c r="AC145" s="17">
        <f t="shared" si="37"/>
        <v>0</v>
      </c>
      <c r="AD145" s="17">
        <f t="shared" si="37"/>
        <v>0</v>
      </c>
      <c r="AE145" s="17">
        <f t="shared" si="37"/>
        <v>0</v>
      </c>
      <c r="AF145" s="17">
        <f t="shared" si="37"/>
        <v>0</v>
      </c>
      <c r="AG145" s="527"/>
      <c r="AH145" s="527"/>
    </row>
    <row r="146" spans="2:36" ht="15" hidden="1" customHeight="1" outlineLevel="2">
      <c r="B146" s="524"/>
      <c r="C146" s="524"/>
      <c r="D146" s="524"/>
      <c r="E146" s="524"/>
      <c r="F146" s="524"/>
      <c r="G146" s="524"/>
      <c r="H146" s="524"/>
      <c r="I146" s="525"/>
      <c r="J146" s="525"/>
      <c r="K146" s="525"/>
      <c r="L146" s="525"/>
      <c r="M146" s="525"/>
      <c r="N146" s="525"/>
      <c r="O146" s="524"/>
      <c r="P146" s="530"/>
      <c r="Q146" s="529"/>
      <c r="R146" s="529"/>
      <c r="S146" s="529"/>
      <c r="T146" s="529"/>
      <c r="U146" s="529"/>
      <c r="V146" s="529"/>
      <c r="W146" s="529"/>
      <c r="X146" s="529"/>
      <c r="Y146" s="529"/>
      <c r="Z146" s="529"/>
      <c r="AA146" s="529"/>
      <c r="AB146" s="529"/>
      <c r="AC146" s="529"/>
      <c r="AD146" s="529"/>
      <c r="AE146" s="529"/>
      <c r="AF146" s="529"/>
      <c r="AG146" s="527"/>
      <c r="AH146" s="527"/>
    </row>
    <row r="147" spans="2:36" ht="15" hidden="1" customHeight="1" outlineLevel="1">
      <c r="B147" s="524"/>
      <c r="C147" s="524"/>
      <c r="D147" s="524"/>
      <c r="E147" s="524"/>
      <c r="F147" s="523"/>
      <c r="G147" s="524"/>
      <c r="H147" s="524"/>
      <c r="I147" s="525"/>
      <c r="J147" s="525"/>
      <c r="K147" s="525"/>
      <c r="L147" s="525"/>
      <c r="M147" s="525"/>
      <c r="N147" s="525"/>
      <c r="O147" s="9" t="s">
        <v>224</v>
      </c>
      <c r="P147" s="15">
        <f>P139+P120+P145+P128+P132</f>
        <v>1811122000</v>
      </c>
      <c r="Q147" s="15">
        <f t="shared" ref="Q147:AF147" si="38">Q139+Q120+Q145+Q128+Q132</f>
        <v>0</v>
      </c>
      <c r="R147" s="15">
        <f t="shared" si="38"/>
        <v>329960649</v>
      </c>
      <c r="S147" s="15">
        <f t="shared" si="38"/>
        <v>0</v>
      </c>
      <c r="T147" s="15">
        <f t="shared" si="38"/>
        <v>0</v>
      </c>
      <c r="U147" s="15">
        <f t="shared" si="38"/>
        <v>0</v>
      </c>
      <c r="V147" s="15">
        <f t="shared" si="38"/>
        <v>0</v>
      </c>
      <c r="W147" s="15">
        <f t="shared" si="38"/>
        <v>0</v>
      </c>
      <c r="X147" s="15">
        <f t="shared" si="38"/>
        <v>0</v>
      </c>
      <c r="Y147" s="15">
        <f t="shared" si="38"/>
        <v>0</v>
      </c>
      <c r="Z147" s="15">
        <f t="shared" si="38"/>
        <v>0</v>
      </c>
      <c r="AA147" s="15">
        <f t="shared" si="38"/>
        <v>0</v>
      </c>
      <c r="AB147" s="15">
        <f t="shared" si="38"/>
        <v>0</v>
      </c>
      <c r="AC147" s="15">
        <f t="shared" si="38"/>
        <v>0</v>
      </c>
      <c r="AD147" s="15">
        <f t="shared" si="38"/>
        <v>0</v>
      </c>
      <c r="AE147" s="15">
        <f t="shared" si="38"/>
        <v>329960649</v>
      </c>
      <c r="AF147" s="15">
        <f t="shared" si="38"/>
        <v>1481161351</v>
      </c>
      <c r="AG147" s="527"/>
      <c r="AH147" s="527"/>
    </row>
    <row r="148" spans="2:36" ht="15" hidden="1" customHeight="1" outlineLevel="1">
      <c r="B148" s="524"/>
      <c r="C148" s="524"/>
      <c r="D148" s="524"/>
      <c r="E148" s="524"/>
      <c r="F148" s="523"/>
      <c r="G148" s="524"/>
      <c r="H148" s="524"/>
      <c r="I148" s="525"/>
      <c r="J148" s="525"/>
      <c r="K148" s="525"/>
      <c r="L148" s="525"/>
      <c r="M148" s="525"/>
      <c r="N148" s="525"/>
      <c r="O148" s="523"/>
      <c r="P148" s="521"/>
      <c r="Q148" s="522"/>
      <c r="R148" s="522"/>
      <c r="S148" s="522"/>
      <c r="T148" s="522"/>
      <c r="U148" s="522"/>
      <c r="V148" s="522"/>
      <c r="W148" s="522"/>
      <c r="X148" s="522"/>
      <c r="Y148" s="522"/>
      <c r="Z148" s="522"/>
      <c r="AA148" s="522"/>
      <c r="AB148" s="522"/>
      <c r="AC148" s="522"/>
      <c r="AD148" s="522"/>
      <c r="AE148" s="522"/>
      <c r="AF148" s="522"/>
      <c r="AG148" s="527"/>
      <c r="AH148" s="527"/>
    </row>
    <row r="149" spans="2:36" ht="18.75" hidden="1" customHeight="1" outlineLevel="1">
      <c r="B149" s="524"/>
      <c r="C149" s="524"/>
      <c r="D149" s="524"/>
      <c r="E149" s="524"/>
      <c r="F149" s="523"/>
      <c r="G149" s="524"/>
      <c r="H149" s="524"/>
      <c r="I149" s="525"/>
      <c r="J149" s="525"/>
      <c r="K149" s="525"/>
      <c r="L149" s="525"/>
      <c r="M149" s="525"/>
      <c r="N149" s="525"/>
      <c r="O149" s="26" t="s">
        <v>225</v>
      </c>
      <c r="P149" s="27">
        <f>P147+P112+P99+P80+P72+P64+P43+P32</f>
        <v>2182716000</v>
      </c>
      <c r="Q149" s="27">
        <f t="shared" ref="Q149:AF149" si="39">Q147+Q112+Q99+Q80+Q72+Q64+Q43+Q32</f>
        <v>0</v>
      </c>
      <c r="R149" s="27">
        <f t="shared" si="39"/>
        <v>554960649</v>
      </c>
      <c r="S149" s="27">
        <f t="shared" si="39"/>
        <v>0</v>
      </c>
      <c r="T149" s="27">
        <f t="shared" si="39"/>
        <v>0</v>
      </c>
      <c r="U149" s="27">
        <f t="shared" si="39"/>
        <v>0</v>
      </c>
      <c r="V149" s="27">
        <f t="shared" si="39"/>
        <v>0</v>
      </c>
      <c r="W149" s="27">
        <f t="shared" si="39"/>
        <v>0</v>
      </c>
      <c r="X149" s="27">
        <f t="shared" si="39"/>
        <v>0</v>
      </c>
      <c r="Y149" s="27">
        <f t="shared" si="39"/>
        <v>0</v>
      </c>
      <c r="Z149" s="27">
        <f t="shared" si="39"/>
        <v>0</v>
      </c>
      <c r="AA149" s="27">
        <f t="shared" si="39"/>
        <v>0</v>
      </c>
      <c r="AB149" s="27">
        <f t="shared" si="39"/>
        <v>0</v>
      </c>
      <c r="AC149" s="27">
        <f t="shared" si="39"/>
        <v>0</v>
      </c>
      <c r="AD149" s="27">
        <f t="shared" si="39"/>
        <v>0</v>
      </c>
      <c r="AE149" s="27">
        <f t="shared" si="39"/>
        <v>554960649</v>
      </c>
      <c r="AF149" s="27">
        <f t="shared" si="39"/>
        <v>1627755351</v>
      </c>
      <c r="AG149" s="527"/>
      <c r="AH149" s="527"/>
    </row>
    <row r="150" spans="2:36" ht="15" hidden="1" customHeight="1" outlineLevel="1">
      <c r="B150" s="524"/>
      <c r="C150" s="524"/>
      <c r="D150" s="524"/>
      <c r="E150" s="524"/>
      <c r="F150" s="523"/>
      <c r="G150" s="524"/>
      <c r="H150" s="524"/>
      <c r="I150" s="525"/>
      <c r="J150" s="525"/>
      <c r="K150" s="525"/>
      <c r="L150" s="525"/>
      <c r="M150" s="525"/>
      <c r="N150" s="525"/>
      <c r="O150" s="523"/>
      <c r="P150" s="521"/>
      <c r="Q150" s="522"/>
      <c r="R150" s="522"/>
      <c r="S150" s="522"/>
      <c r="T150" s="522"/>
      <c r="U150" s="522"/>
      <c r="V150" s="522"/>
      <c r="W150" s="522"/>
      <c r="X150" s="522"/>
      <c r="Y150" s="522"/>
      <c r="Z150" s="522"/>
      <c r="AA150" s="522"/>
      <c r="AB150" s="522"/>
      <c r="AC150" s="522"/>
      <c r="AD150" s="522"/>
      <c r="AE150" s="522"/>
      <c r="AF150" s="522"/>
      <c r="AG150" s="527"/>
      <c r="AH150" s="527"/>
    </row>
    <row r="151" spans="2:36" ht="26.25" hidden="1" customHeight="1" outlineLevel="1">
      <c r="B151" s="524"/>
      <c r="C151" s="524"/>
      <c r="D151" s="524"/>
      <c r="E151" s="524"/>
      <c r="F151" s="523"/>
      <c r="G151" s="524"/>
      <c r="H151" s="524"/>
      <c r="I151" s="525"/>
      <c r="J151" s="525"/>
      <c r="K151" s="525"/>
      <c r="L151" s="525"/>
      <c r="M151" s="525"/>
      <c r="N151" s="525"/>
      <c r="O151" s="35" t="s">
        <v>226</v>
      </c>
      <c r="P151" s="521"/>
      <c r="Q151" s="522"/>
      <c r="R151" s="522"/>
      <c r="S151" s="522"/>
      <c r="T151" s="522"/>
      <c r="U151" s="522"/>
      <c r="V151" s="522"/>
      <c r="W151" s="522"/>
      <c r="X151" s="522"/>
      <c r="Y151" s="522"/>
      <c r="Z151" s="522"/>
      <c r="AA151" s="522"/>
      <c r="AB151" s="522"/>
      <c r="AC151" s="522"/>
      <c r="AD151" s="522"/>
      <c r="AE151" s="522"/>
      <c r="AF151" s="522"/>
      <c r="AG151" s="527"/>
      <c r="AH151" s="527"/>
    </row>
    <row r="152" spans="2:36" ht="15" hidden="1" customHeight="1" outlineLevel="1">
      <c r="B152" s="524"/>
      <c r="C152" s="524"/>
      <c r="D152" s="524"/>
      <c r="E152" s="524"/>
      <c r="F152" s="523"/>
      <c r="G152" s="524"/>
      <c r="H152" s="524"/>
      <c r="I152" s="525"/>
      <c r="J152" s="525"/>
      <c r="K152" s="525"/>
      <c r="L152" s="525"/>
      <c r="M152" s="525"/>
      <c r="N152" s="525"/>
      <c r="O152" s="11" t="s">
        <v>47</v>
      </c>
      <c r="P152" s="521"/>
      <c r="Q152" s="522"/>
      <c r="R152" s="522"/>
      <c r="S152" s="522"/>
      <c r="T152" s="522"/>
      <c r="U152" s="522"/>
      <c r="V152" s="522"/>
      <c r="W152" s="522"/>
      <c r="X152" s="522"/>
      <c r="Y152" s="522"/>
      <c r="Z152" s="522"/>
      <c r="AA152" s="522"/>
      <c r="AB152" s="522"/>
      <c r="AC152" s="522"/>
      <c r="AD152" s="522"/>
      <c r="AE152" s="522"/>
      <c r="AF152" s="522"/>
      <c r="AG152" s="527"/>
      <c r="AH152" s="527"/>
    </row>
    <row r="153" spans="2:36" s="180" customFormat="1" ht="15" hidden="1" customHeight="1" outlineLevel="2">
      <c r="B153" s="182">
        <v>31</v>
      </c>
      <c r="C153" s="182" t="s">
        <v>48</v>
      </c>
      <c r="D153" s="182" t="s">
        <v>65</v>
      </c>
      <c r="E153" s="182" t="s">
        <v>227</v>
      </c>
      <c r="F153" s="182" t="s">
        <v>228</v>
      </c>
      <c r="G153" s="182" t="s">
        <v>51</v>
      </c>
      <c r="H153" s="182" t="s">
        <v>52</v>
      </c>
      <c r="I153" s="183">
        <v>30356933</v>
      </c>
      <c r="J153" s="534" t="s">
        <v>1634</v>
      </c>
      <c r="K153" s="534"/>
      <c r="L153" s="534" t="s">
        <v>1635</v>
      </c>
      <c r="M153" s="534">
        <v>31</v>
      </c>
      <c r="N153" s="534" t="s">
        <v>228</v>
      </c>
      <c r="O153" s="182" t="s">
        <v>229</v>
      </c>
      <c r="P153" s="184">
        <v>892628000</v>
      </c>
      <c r="Q153" s="185">
        <v>1147000</v>
      </c>
      <c r="R153" s="185">
        <v>441408033</v>
      </c>
      <c r="S153" s="21">
        <v>1560000</v>
      </c>
      <c r="T153" s="21">
        <v>1560000</v>
      </c>
      <c r="U153" s="21">
        <v>38682638</v>
      </c>
      <c r="V153" s="21">
        <f t="shared" ref="V153:V166" si="40">S153+T153+U153</f>
        <v>41802638</v>
      </c>
      <c r="W153" s="21">
        <v>51616006</v>
      </c>
      <c r="X153" s="21">
        <v>58607291</v>
      </c>
      <c r="Y153" s="21">
        <v>62822098</v>
      </c>
      <c r="Z153" s="21">
        <f t="shared" ref="Z153:Z166" si="41">W153+X153+Y153</f>
        <v>173045395</v>
      </c>
      <c r="AA153" s="185">
        <f t="shared" ref="AA153:AA166" si="42">S153+T153+U153+W153+X153+Y153</f>
        <v>214848033</v>
      </c>
      <c r="AB153" s="185">
        <v>0</v>
      </c>
      <c r="AC153" s="185">
        <v>115918551</v>
      </c>
      <c r="AD153" s="185">
        <f t="shared" ref="AD153:AD166" si="43">V153+W153+X153+Y153+AB153+AC153</f>
        <v>330766584</v>
      </c>
      <c r="AE153" s="185">
        <f t="shared" ref="AE153:AE166" si="44">R153-AD153</f>
        <v>110641449</v>
      </c>
      <c r="AF153" s="185">
        <f t="shared" ref="AF153:AF166" si="45">P153-(Q153+R153)</f>
        <v>450072967</v>
      </c>
      <c r="AG153" s="186" t="s">
        <v>54</v>
      </c>
      <c r="AH153" s="186" t="s">
        <v>160</v>
      </c>
      <c r="AI153" s="3" t="s">
        <v>230</v>
      </c>
      <c r="AJ153" s="554" t="s">
        <v>1471</v>
      </c>
    </row>
    <row r="154" spans="2:36" s="180" customFormat="1" ht="15" hidden="1" customHeight="1" outlineLevel="2">
      <c r="B154" s="182">
        <v>31</v>
      </c>
      <c r="C154" s="182" t="s">
        <v>48</v>
      </c>
      <c r="D154" s="182" t="s">
        <v>88</v>
      </c>
      <c r="E154" s="182" t="s">
        <v>227</v>
      </c>
      <c r="F154" s="182" t="s">
        <v>228</v>
      </c>
      <c r="G154" s="182" t="s">
        <v>89</v>
      </c>
      <c r="H154" s="182" t="s">
        <v>52</v>
      </c>
      <c r="I154" s="183">
        <v>30063478</v>
      </c>
      <c r="J154" s="534" t="s">
        <v>1636</v>
      </c>
      <c r="K154" s="534"/>
      <c r="L154" s="534" t="s">
        <v>1637</v>
      </c>
      <c r="M154" s="534">
        <v>31</v>
      </c>
      <c r="N154" s="534" t="s">
        <v>228</v>
      </c>
      <c r="O154" s="182" t="s">
        <v>233</v>
      </c>
      <c r="P154" s="184">
        <v>2282921924</v>
      </c>
      <c r="Q154" s="185">
        <v>2214659319</v>
      </c>
      <c r="R154" s="185">
        <v>17793967</v>
      </c>
      <c r="S154" s="21">
        <v>0</v>
      </c>
      <c r="T154" s="21">
        <v>0</v>
      </c>
      <c r="U154" s="21">
        <v>0</v>
      </c>
      <c r="V154" s="21">
        <f t="shared" si="40"/>
        <v>0</v>
      </c>
      <c r="W154" s="21">
        <v>0</v>
      </c>
      <c r="X154" s="21">
        <v>0</v>
      </c>
      <c r="Y154" s="21">
        <v>4985576</v>
      </c>
      <c r="Z154" s="21">
        <f t="shared" si="41"/>
        <v>4985576</v>
      </c>
      <c r="AA154" s="185">
        <f t="shared" si="42"/>
        <v>4985576</v>
      </c>
      <c r="AB154" s="185">
        <v>0</v>
      </c>
      <c r="AC154" s="185">
        <v>0</v>
      </c>
      <c r="AD154" s="185">
        <f t="shared" si="43"/>
        <v>4985576</v>
      </c>
      <c r="AE154" s="185">
        <f t="shared" si="44"/>
        <v>12808391</v>
      </c>
      <c r="AF154" s="185">
        <f t="shared" si="45"/>
        <v>50468638</v>
      </c>
      <c r="AG154" s="186" t="s">
        <v>54</v>
      </c>
      <c r="AH154" s="186" t="s">
        <v>55</v>
      </c>
      <c r="AI154" s="3" t="s">
        <v>234</v>
      </c>
      <c r="AJ154" s="554" t="s">
        <v>1365</v>
      </c>
    </row>
    <row r="155" spans="2:36" s="180" customFormat="1" ht="15" hidden="1" customHeight="1" outlineLevel="2">
      <c r="B155" s="182">
        <v>31</v>
      </c>
      <c r="C155" s="182" t="s">
        <v>48</v>
      </c>
      <c r="D155" s="182" t="s">
        <v>88</v>
      </c>
      <c r="E155" s="182" t="s">
        <v>227</v>
      </c>
      <c r="F155" s="182" t="s">
        <v>228</v>
      </c>
      <c r="G155" s="182" t="s">
        <v>89</v>
      </c>
      <c r="H155" s="182" t="s">
        <v>52</v>
      </c>
      <c r="I155" s="183">
        <v>30103446</v>
      </c>
      <c r="J155" s="534" t="s">
        <v>1638</v>
      </c>
      <c r="K155" s="534"/>
      <c r="L155" s="534" t="s">
        <v>1639</v>
      </c>
      <c r="M155" s="534">
        <v>31</v>
      </c>
      <c r="N155" s="534" t="s">
        <v>228</v>
      </c>
      <c r="O155" s="182" t="s">
        <v>236</v>
      </c>
      <c r="P155" s="184">
        <v>4577920638</v>
      </c>
      <c r="Q155" s="185">
        <v>4513636083</v>
      </c>
      <c r="R155" s="185">
        <f>66349048-2064493</f>
        <v>64284555</v>
      </c>
      <c r="S155" s="21">
        <v>0</v>
      </c>
      <c r="T155" s="21">
        <v>0</v>
      </c>
      <c r="U155" s="21">
        <v>0</v>
      </c>
      <c r="V155" s="21">
        <f t="shared" si="40"/>
        <v>0</v>
      </c>
      <c r="W155" s="21">
        <v>5477422</v>
      </c>
      <c r="X155" s="21">
        <v>0</v>
      </c>
      <c r="Y155" s="21">
        <v>0</v>
      </c>
      <c r="Z155" s="21">
        <f t="shared" si="41"/>
        <v>5477422</v>
      </c>
      <c r="AA155" s="185">
        <f t="shared" si="42"/>
        <v>5477422</v>
      </c>
      <c r="AB155" s="185">
        <v>0</v>
      </c>
      <c r="AC155" s="185">
        <v>0</v>
      </c>
      <c r="AD155" s="185">
        <f t="shared" si="43"/>
        <v>5477422</v>
      </c>
      <c r="AE155" s="185">
        <f t="shared" si="44"/>
        <v>58807133</v>
      </c>
      <c r="AF155" s="185">
        <f t="shared" si="45"/>
        <v>0</v>
      </c>
      <c r="AG155" s="186" t="s">
        <v>54</v>
      </c>
      <c r="AH155" s="186" t="s">
        <v>55</v>
      </c>
      <c r="AI155" s="3" t="s">
        <v>234</v>
      </c>
      <c r="AJ155" s="554" t="s">
        <v>1365</v>
      </c>
    </row>
    <row r="156" spans="2:36" s="180" customFormat="1" ht="15" hidden="1" customHeight="1" outlineLevel="2">
      <c r="B156" s="182">
        <v>31</v>
      </c>
      <c r="C156" s="182" t="s">
        <v>48</v>
      </c>
      <c r="D156" s="182" t="s">
        <v>140</v>
      </c>
      <c r="E156" s="182" t="s">
        <v>227</v>
      </c>
      <c r="F156" s="182" t="s">
        <v>228</v>
      </c>
      <c r="G156" s="182" t="s">
        <v>58</v>
      </c>
      <c r="H156" s="182" t="s">
        <v>52</v>
      </c>
      <c r="I156" s="183">
        <v>30199272</v>
      </c>
      <c r="J156" s="534" t="s">
        <v>1640</v>
      </c>
      <c r="K156" s="534"/>
      <c r="L156" s="534" t="s">
        <v>1641</v>
      </c>
      <c r="M156" s="534">
        <v>31</v>
      </c>
      <c r="N156" s="534" t="s">
        <v>228</v>
      </c>
      <c r="O156" s="182" t="s">
        <v>237</v>
      </c>
      <c r="P156" s="184">
        <v>1683911357</v>
      </c>
      <c r="Q156" s="185">
        <v>1673202656</v>
      </c>
      <c r="R156" s="185">
        <f>11908701-1200000</f>
        <v>10708701</v>
      </c>
      <c r="S156" s="21">
        <v>2015116</v>
      </c>
      <c r="T156" s="21">
        <v>0</v>
      </c>
      <c r="U156" s="21">
        <v>0</v>
      </c>
      <c r="V156" s="21">
        <f t="shared" si="40"/>
        <v>2015116</v>
      </c>
      <c r="W156" s="21">
        <v>4400465</v>
      </c>
      <c r="X156" s="21">
        <v>0</v>
      </c>
      <c r="Y156" s="21">
        <v>1227188</v>
      </c>
      <c r="Z156" s="21">
        <f t="shared" si="41"/>
        <v>5627653</v>
      </c>
      <c r="AA156" s="185">
        <f t="shared" si="42"/>
        <v>7642769</v>
      </c>
      <c r="AB156" s="185">
        <v>0</v>
      </c>
      <c r="AC156" s="185">
        <v>0</v>
      </c>
      <c r="AD156" s="185">
        <f t="shared" si="43"/>
        <v>7642769</v>
      </c>
      <c r="AE156" s="185">
        <f t="shared" si="44"/>
        <v>3065932</v>
      </c>
      <c r="AF156" s="185">
        <f t="shared" si="45"/>
        <v>0</v>
      </c>
      <c r="AG156" s="186" t="s">
        <v>54</v>
      </c>
      <c r="AH156" s="186" t="s">
        <v>55</v>
      </c>
      <c r="AI156" s="3" t="s">
        <v>234</v>
      </c>
      <c r="AJ156" s="554" t="s">
        <v>1365</v>
      </c>
    </row>
    <row r="157" spans="2:36" s="180" customFormat="1" ht="15" hidden="1" customHeight="1" outlineLevel="2">
      <c r="B157" s="182">
        <v>31</v>
      </c>
      <c r="C157" s="182" t="s">
        <v>48</v>
      </c>
      <c r="D157" s="182" t="s">
        <v>65</v>
      </c>
      <c r="E157" s="182" t="s">
        <v>227</v>
      </c>
      <c r="F157" s="182" t="s">
        <v>228</v>
      </c>
      <c r="G157" s="182" t="s">
        <v>51</v>
      </c>
      <c r="H157" s="182" t="s">
        <v>52</v>
      </c>
      <c r="I157" s="183">
        <v>30084978</v>
      </c>
      <c r="J157" s="534" t="s">
        <v>1642</v>
      </c>
      <c r="K157" s="534"/>
      <c r="L157" s="534" t="s">
        <v>1643</v>
      </c>
      <c r="M157" s="534">
        <v>31</v>
      </c>
      <c r="N157" s="534" t="s">
        <v>228</v>
      </c>
      <c r="O157" s="182" t="s">
        <v>238</v>
      </c>
      <c r="P157" s="184">
        <v>233740051</v>
      </c>
      <c r="Q157" s="185">
        <v>217661768</v>
      </c>
      <c r="R157" s="185">
        <v>16078283</v>
      </c>
      <c r="S157" s="21">
        <v>0</v>
      </c>
      <c r="T157" s="21">
        <v>0</v>
      </c>
      <c r="U157" s="21">
        <v>0</v>
      </c>
      <c r="V157" s="21">
        <f t="shared" si="40"/>
        <v>0</v>
      </c>
      <c r="W157" s="21">
        <v>0</v>
      </c>
      <c r="X157" s="21">
        <v>0</v>
      </c>
      <c r="Y157" s="21">
        <v>0</v>
      </c>
      <c r="Z157" s="21">
        <f t="shared" si="41"/>
        <v>0</v>
      </c>
      <c r="AA157" s="185">
        <f t="shared" si="42"/>
        <v>0</v>
      </c>
      <c r="AB157" s="185">
        <v>0</v>
      </c>
      <c r="AC157" s="185">
        <v>0</v>
      </c>
      <c r="AD157" s="185">
        <f t="shared" si="43"/>
        <v>0</v>
      </c>
      <c r="AE157" s="185">
        <f t="shared" si="44"/>
        <v>16078283</v>
      </c>
      <c r="AF157" s="185">
        <f t="shared" si="45"/>
        <v>0</v>
      </c>
      <c r="AG157" s="186" t="s">
        <v>54</v>
      </c>
      <c r="AH157" s="186" t="s">
        <v>55</v>
      </c>
      <c r="AI157" s="3"/>
      <c r="AJ157" s="554" t="s">
        <v>1457</v>
      </c>
    </row>
    <row r="158" spans="2:36" s="180" customFormat="1" ht="15" hidden="1" customHeight="1" outlineLevel="2">
      <c r="B158" s="182">
        <v>31</v>
      </c>
      <c r="C158" s="182" t="s">
        <v>48</v>
      </c>
      <c r="D158" s="182" t="s">
        <v>83</v>
      </c>
      <c r="E158" s="182" t="s">
        <v>227</v>
      </c>
      <c r="F158" s="182" t="s">
        <v>228</v>
      </c>
      <c r="G158" s="182" t="s">
        <v>58</v>
      </c>
      <c r="H158" s="182" t="s">
        <v>52</v>
      </c>
      <c r="I158" s="183">
        <v>30073367</v>
      </c>
      <c r="J158" s="534" t="s">
        <v>1644</v>
      </c>
      <c r="K158" s="534"/>
      <c r="L158" s="534" t="s">
        <v>1645</v>
      </c>
      <c r="M158" s="534">
        <v>31</v>
      </c>
      <c r="N158" s="534" t="s">
        <v>228</v>
      </c>
      <c r="O158" s="182" t="s">
        <v>239</v>
      </c>
      <c r="P158" s="184">
        <v>428305415</v>
      </c>
      <c r="Q158" s="185">
        <v>343624242</v>
      </c>
      <c r="R158" s="185">
        <v>10236450</v>
      </c>
      <c r="S158" s="21">
        <v>0</v>
      </c>
      <c r="T158" s="21">
        <v>5597159</v>
      </c>
      <c r="U158" s="21">
        <v>4639291</v>
      </c>
      <c r="V158" s="21">
        <f t="shared" si="40"/>
        <v>10236450</v>
      </c>
      <c r="W158" s="21">
        <v>0</v>
      </c>
      <c r="X158" s="21">
        <v>0</v>
      </c>
      <c r="Y158" s="21">
        <v>0</v>
      </c>
      <c r="Z158" s="21">
        <f t="shared" si="41"/>
        <v>0</v>
      </c>
      <c r="AA158" s="185">
        <f t="shared" si="42"/>
        <v>10236450</v>
      </c>
      <c r="AB158" s="185">
        <v>0</v>
      </c>
      <c r="AC158" s="185">
        <v>0</v>
      </c>
      <c r="AD158" s="185">
        <f t="shared" si="43"/>
        <v>10236450</v>
      </c>
      <c r="AE158" s="185">
        <f t="shared" si="44"/>
        <v>0</v>
      </c>
      <c r="AF158" s="185">
        <f t="shared" si="45"/>
        <v>74444723</v>
      </c>
      <c r="AG158" s="186" t="s">
        <v>54</v>
      </c>
      <c r="AH158" s="186" t="s">
        <v>55</v>
      </c>
      <c r="AI158" s="3" t="s">
        <v>196</v>
      </c>
      <c r="AJ158" s="554" t="s">
        <v>1472</v>
      </c>
    </row>
    <row r="159" spans="2:36" s="180" customFormat="1" ht="15" hidden="1" customHeight="1" outlineLevel="2">
      <c r="B159" s="182">
        <v>31</v>
      </c>
      <c r="C159" s="182" t="s">
        <v>48</v>
      </c>
      <c r="D159" s="182" t="s">
        <v>49</v>
      </c>
      <c r="E159" s="182" t="s">
        <v>227</v>
      </c>
      <c r="F159" s="182" t="s">
        <v>228</v>
      </c>
      <c r="G159" s="182" t="s">
        <v>58</v>
      </c>
      <c r="H159" s="182" t="s">
        <v>52</v>
      </c>
      <c r="I159" s="183">
        <v>20190549</v>
      </c>
      <c r="J159" s="534" t="s">
        <v>1646</v>
      </c>
      <c r="K159" s="534"/>
      <c r="L159" s="534" t="s">
        <v>1647</v>
      </c>
      <c r="M159" s="534">
        <v>31</v>
      </c>
      <c r="N159" s="534" t="s">
        <v>228</v>
      </c>
      <c r="O159" s="182" t="s">
        <v>240</v>
      </c>
      <c r="P159" s="184">
        <v>3985138607</v>
      </c>
      <c r="Q159" s="185">
        <v>3955473444</v>
      </c>
      <c r="R159" s="185">
        <v>860078</v>
      </c>
      <c r="S159" s="21">
        <v>0</v>
      </c>
      <c r="T159" s="21">
        <v>0</v>
      </c>
      <c r="U159" s="21">
        <v>0</v>
      </c>
      <c r="V159" s="21">
        <f t="shared" si="40"/>
        <v>0</v>
      </c>
      <c r="W159" s="21">
        <v>0</v>
      </c>
      <c r="X159" s="21">
        <v>0</v>
      </c>
      <c r="Y159" s="21">
        <v>860078</v>
      </c>
      <c r="Z159" s="21">
        <f t="shared" si="41"/>
        <v>860078</v>
      </c>
      <c r="AA159" s="185">
        <f t="shared" si="42"/>
        <v>860078</v>
      </c>
      <c r="AB159" s="185">
        <v>0</v>
      </c>
      <c r="AC159" s="185">
        <v>0</v>
      </c>
      <c r="AD159" s="185">
        <f t="shared" si="43"/>
        <v>860078</v>
      </c>
      <c r="AE159" s="185">
        <f t="shared" si="44"/>
        <v>0</v>
      </c>
      <c r="AF159" s="185">
        <f t="shared" si="45"/>
        <v>28805085</v>
      </c>
      <c r="AG159" s="186" t="s">
        <v>54</v>
      </c>
      <c r="AH159" s="186" t="s">
        <v>55</v>
      </c>
      <c r="AI159" s="3" t="s">
        <v>230</v>
      </c>
      <c r="AJ159" s="554" t="s">
        <v>1473</v>
      </c>
    </row>
    <row r="160" spans="2:36" s="180" customFormat="1" ht="15" hidden="1" customHeight="1" outlineLevel="2">
      <c r="B160" s="182">
        <v>31</v>
      </c>
      <c r="C160" s="182" t="s">
        <v>48</v>
      </c>
      <c r="D160" s="182" t="s">
        <v>88</v>
      </c>
      <c r="E160" s="182" t="s">
        <v>227</v>
      </c>
      <c r="F160" s="182" t="s">
        <v>228</v>
      </c>
      <c r="G160" s="182" t="s">
        <v>89</v>
      </c>
      <c r="H160" s="182" t="s">
        <v>52</v>
      </c>
      <c r="I160" s="183">
        <v>30440174</v>
      </c>
      <c r="J160" s="534" t="s">
        <v>1648</v>
      </c>
      <c r="K160" s="534"/>
      <c r="L160" s="534" t="s">
        <v>1649</v>
      </c>
      <c r="M160" s="534">
        <v>31</v>
      </c>
      <c r="N160" s="534" t="s">
        <v>228</v>
      </c>
      <c r="O160" s="182" t="s">
        <v>243</v>
      </c>
      <c r="P160" s="184">
        <f>451544218+25835218</f>
        <v>477379436</v>
      </c>
      <c r="Q160" s="185">
        <v>0</v>
      </c>
      <c r="R160" s="185">
        <v>451544218</v>
      </c>
      <c r="S160" s="21">
        <v>0</v>
      </c>
      <c r="T160" s="21">
        <v>148195484</v>
      </c>
      <c r="U160" s="21">
        <v>102354097</v>
      </c>
      <c r="V160" s="21">
        <f t="shared" si="40"/>
        <v>250549581</v>
      </c>
      <c r="W160" s="21">
        <v>45639828</v>
      </c>
      <c r="X160" s="21">
        <v>36216879</v>
      </c>
      <c r="Y160" s="21">
        <v>50561908</v>
      </c>
      <c r="Z160" s="21">
        <f t="shared" si="41"/>
        <v>132418615</v>
      </c>
      <c r="AA160" s="185">
        <f t="shared" si="42"/>
        <v>382968196</v>
      </c>
      <c r="AB160" s="185">
        <v>0</v>
      </c>
      <c r="AC160" s="185">
        <v>0</v>
      </c>
      <c r="AD160" s="185">
        <f t="shared" si="43"/>
        <v>382968196</v>
      </c>
      <c r="AE160" s="185">
        <f t="shared" si="44"/>
        <v>68576022</v>
      </c>
      <c r="AF160" s="185">
        <f t="shared" si="45"/>
        <v>25835218</v>
      </c>
      <c r="AG160" s="186" t="s">
        <v>54</v>
      </c>
      <c r="AH160" s="186" t="s">
        <v>64</v>
      </c>
      <c r="AI160" s="3" t="s">
        <v>230</v>
      </c>
      <c r="AJ160" s="554" t="s">
        <v>1472</v>
      </c>
    </row>
    <row r="161" spans="2:36" s="180" customFormat="1" ht="15" hidden="1" customHeight="1" outlineLevel="2">
      <c r="B161" s="182">
        <v>31</v>
      </c>
      <c r="C161" s="182" t="s">
        <v>48</v>
      </c>
      <c r="D161" s="182" t="s">
        <v>88</v>
      </c>
      <c r="E161" s="182" t="s">
        <v>227</v>
      </c>
      <c r="F161" s="182" t="s">
        <v>228</v>
      </c>
      <c r="G161" s="182" t="s">
        <v>58</v>
      </c>
      <c r="H161" s="182" t="s">
        <v>98</v>
      </c>
      <c r="I161" s="183">
        <v>30106468</v>
      </c>
      <c r="J161" s="534" t="s">
        <v>1650</v>
      </c>
      <c r="K161" s="534"/>
      <c r="L161" s="534" t="s">
        <v>1651</v>
      </c>
      <c r="M161" s="534">
        <v>31</v>
      </c>
      <c r="N161" s="534" t="s">
        <v>228</v>
      </c>
      <c r="O161" s="182" t="s">
        <v>244</v>
      </c>
      <c r="P161" s="184">
        <v>117000000</v>
      </c>
      <c r="Q161" s="185">
        <v>4200000</v>
      </c>
      <c r="R161" s="185">
        <v>95880000</v>
      </c>
      <c r="S161" s="21">
        <v>9588000</v>
      </c>
      <c r="T161" s="21">
        <v>0</v>
      </c>
      <c r="U161" s="21">
        <v>19176000</v>
      </c>
      <c r="V161" s="21">
        <f t="shared" si="40"/>
        <v>28764000</v>
      </c>
      <c r="W161" s="21">
        <v>0</v>
      </c>
      <c r="X161" s="21">
        <v>28764000</v>
      </c>
      <c r="Y161" s="21">
        <v>0</v>
      </c>
      <c r="Z161" s="21">
        <f t="shared" si="41"/>
        <v>28764000</v>
      </c>
      <c r="AA161" s="185">
        <f t="shared" si="42"/>
        <v>57528000</v>
      </c>
      <c r="AB161" s="185">
        <v>0</v>
      </c>
      <c r="AC161" s="185">
        <v>19176000</v>
      </c>
      <c r="AD161" s="185">
        <f t="shared" si="43"/>
        <v>76704000</v>
      </c>
      <c r="AE161" s="185">
        <f t="shared" si="44"/>
        <v>19176000</v>
      </c>
      <c r="AF161" s="185">
        <f t="shared" si="45"/>
        <v>16920000</v>
      </c>
      <c r="AG161" s="186" t="s">
        <v>54</v>
      </c>
      <c r="AH161" s="186" t="s">
        <v>55</v>
      </c>
      <c r="AI161" s="3"/>
      <c r="AJ161" s="554" t="s">
        <v>1400</v>
      </c>
    </row>
    <row r="162" spans="2:36" s="180" customFormat="1" ht="15" hidden="1" customHeight="1" outlineLevel="2">
      <c r="B162" s="182">
        <v>31</v>
      </c>
      <c r="C162" s="182" t="s">
        <v>67</v>
      </c>
      <c r="D162" s="182" t="s">
        <v>49</v>
      </c>
      <c r="E162" s="182" t="s">
        <v>227</v>
      </c>
      <c r="F162" s="182" t="s">
        <v>228</v>
      </c>
      <c r="G162" s="182" t="s">
        <v>58</v>
      </c>
      <c r="H162" s="182" t="s">
        <v>98</v>
      </c>
      <c r="I162" s="183">
        <v>30080729</v>
      </c>
      <c r="J162" s="534" t="s">
        <v>1652</v>
      </c>
      <c r="K162" s="534" t="s">
        <v>245</v>
      </c>
      <c r="L162" s="534" t="s">
        <v>1653</v>
      </c>
      <c r="M162" s="534">
        <v>31</v>
      </c>
      <c r="N162" s="534" t="s">
        <v>228</v>
      </c>
      <c r="O162" s="182" t="s">
        <v>246</v>
      </c>
      <c r="P162" s="184">
        <v>1438056000</v>
      </c>
      <c r="Q162" s="185">
        <v>0</v>
      </c>
      <c r="R162" s="185">
        <v>80013250</v>
      </c>
      <c r="S162" s="21">
        <v>0</v>
      </c>
      <c r="T162" s="21">
        <v>0</v>
      </c>
      <c r="U162" s="21">
        <v>0</v>
      </c>
      <c r="V162" s="21">
        <f t="shared" si="40"/>
        <v>0</v>
      </c>
      <c r="W162" s="21">
        <v>28576250</v>
      </c>
      <c r="X162" s="21">
        <v>0</v>
      </c>
      <c r="Y162" s="21">
        <v>0</v>
      </c>
      <c r="Z162" s="21">
        <f t="shared" si="41"/>
        <v>28576250</v>
      </c>
      <c r="AA162" s="185">
        <f t="shared" si="42"/>
        <v>28576250</v>
      </c>
      <c r="AB162" s="185">
        <v>0</v>
      </c>
      <c r="AC162" s="185">
        <v>0</v>
      </c>
      <c r="AD162" s="185">
        <f t="shared" si="43"/>
        <v>28576250</v>
      </c>
      <c r="AE162" s="185">
        <f t="shared" si="44"/>
        <v>51437000</v>
      </c>
      <c r="AF162" s="185">
        <f t="shared" si="45"/>
        <v>1358042750</v>
      </c>
      <c r="AG162" s="186" t="s">
        <v>54</v>
      </c>
      <c r="AH162" s="186" t="s">
        <v>55</v>
      </c>
      <c r="AI162" s="3" t="s">
        <v>230</v>
      </c>
      <c r="AJ162" s="554" t="s">
        <v>1423</v>
      </c>
    </row>
    <row r="163" spans="2:36" s="180" customFormat="1" ht="15" hidden="1" customHeight="1" outlineLevel="2">
      <c r="B163" s="182">
        <v>29</v>
      </c>
      <c r="C163" s="182" t="s">
        <v>67</v>
      </c>
      <c r="D163" s="182" t="s">
        <v>78</v>
      </c>
      <c r="E163" s="182" t="s">
        <v>227</v>
      </c>
      <c r="F163" s="182" t="s">
        <v>228</v>
      </c>
      <c r="G163" s="182" t="s">
        <v>58</v>
      </c>
      <c r="H163" s="182" t="s">
        <v>52</v>
      </c>
      <c r="I163" s="183">
        <v>30228773</v>
      </c>
      <c r="J163" s="534" t="s">
        <v>1654</v>
      </c>
      <c r="K163" s="534"/>
      <c r="L163" s="534" t="s">
        <v>1655</v>
      </c>
      <c r="M163" s="534">
        <v>29</v>
      </c>
      <c r="N163" s="534" t="s">
        <v>228</v>
      </c>
      <c r="O163" s="182" t="s">
        <v>1316</v>
      </c>
      <c r="P163" s="184">
        <v>138000000</v>
      </c>
      <c r="Q163" s="185">
        <v>0</v>
      </c>
      <c r="R163" s="185">
        <v>138000000</v>
      </c>
      <c r="S163" s="21">
        <v>0</v>
      </c>
      <c r="T163" s="21">
        <v>0</v>
      </c>
      <c r="U163" s="21">
        <v>0</v>
      </c>
      <c r="V163" s="21">
        <f t="shared" si="40"/>
        <v>0</v>
      </c>
      <c r="W163" s="21">
        <v>0</v>
      </c>
      <c r="X163" s="21">
        <v>0</v>
      </c>
      <c r="Y163" s="21">
        <v>74183355</v>
      </c>
      <c r="Z163" s="21">
        <f t="shared" si="41"/>
        <v>74183355</v>
      </c>
      <c r="AA163" s="185">
        <f t="shared" si="42"/>
        <v>74183355</v>
      </c>
      <c r="AB163" s="185">
        <v>0</v>
      </c>
      <c r="AC163" s="185">
        <v>0</v>
      </c>
      <c r="AD163" s="185">
        <f t="shared" si="43"/>
        <v>74183355</v>
      </c>
      <c r="AE163" s="185">
        <f t="shared" si="44"/>
        <v>63816645</v>
      </c>
      <c r="AF163" s="185">
        <f t="shared" si="45"/>
        <v>0</v>
      </c>
      <c r="AG163" s="186" t="s">
        <v>54</v>
      </c>
      <c r="AH163" s="186" t="s">
        <v>64</v>
      </c>
      <c r="AI163" s="3"/>
      <c r="AJ163" s="554" t="s">
        <v>1373</v>
      </c>
    </row>
    <row r="164" spans="2:36" s="180" customFormat="1" ht="15" hidden="1" customHeight="1" outlineLevel="2">
      <c r="B164" s="182">
        <v>31</v>
      </c>
      <c r="C164" s="182" t="s">
        <v>57</v>
      </c>
      <c r="D164" s="182" t="s">
        <v>112</v>
      </c>
      <c r="E164" s="182" t="s">
        <v>227</v>
      </c>
      <c r="F164" s="182" t="s">
        <v>228</v>
      </c>
      <c r="G164" s="182" t="s">
        <v>124</v>
      </c>
      <c r="H164" s="182" t="s">
        <v>52</v>
      </c>
      <c r="I164" s="183">
        <v>30461279</v>
      </c>
      <c r="J164" s="534" t="s">
        <v>1656</v>
      </c>
      <c r="K164" s="534"/>
      <c r="L164" s="534" t="s">
        <v>1657</v>
      </c>
      <c r="M164" s="534">
        <v>31</v>
      </c>
      <c r="N164" s="534" t="s">
        <v>228</v>
      </c>
      <c r="O164" s="182" t="s">
        <v>250</v>
      </c>
      <c r="P164" s="184">
        <v>480642000</v>
      </c>
      <c r="Q164" s="185">
        <v>0</v>
      </c>
      <c r="R164" s="185">
        <v>363337212</v>
      </c>
      <c r="S164" s="21">
        <v>0</v>
      </c>
      <c r="T164" s="21">
        <v>0</v>
      </c>
      <c r="U164" s="21">
        <v>0</v>
      </c>
      <c r="V164" s="21">
        <f t="shared" si="40"/>
        <v>0</v>
      </c>
      <c r="W164" s="21">
        <v>0</v>
      </c>
      <c r="X164" s="21">
        <v>0</v>
      </c>
      <c r="Y164" s="21">
        <v>53937212</v>
      </c>
      <c r="Z164" s="21">
        <f t="shared" si="41"/>
        <v>53937212</v>
      </c>
      <c r="AA164" s="185">
        <f t="shared" si="42"/>
        <v>53937212</v>
      </c>
      <c r="AB164" s="185">
        <v>31499950</v>
      </c>
      <c r="AC164" s="185">
        <v>8147495</v>
      </c>
      <c r="AD164" s="185">
        <f t="shared" si="43"/>
        <v>93584657</v>
      </c>
      <c r="AE164" s="185">
        <f t="shared" si="44"/>
        <v>269752555</v>
      </c>
      <c r="AF164" s="185">
        <f t="shared" si="45"/>
        <v>117304788</v>
      </c>
      <c r="AG164" s="186" t="s">
        <v>54</v>
      </c>
      <c r="AH164" s="186" t="s">
        <v>55</v>
      </c>
      <c r="AI164" s="3" t="s">
        <v>234</v>
      </c>
      <c r="AJ164" s="554" t="s">
        <v>1419</v>
      </c>
    </row>
    <row r="165" spans="2:36" s="180" customFormat="1" ht="15" hidden="1" customHeight="1" outlineLevel="2">
      <c r="B165" s="182">
        <v>31</v>
      </c>
      <c r="C165" s="182" t="s">
        <v>48</v>
      </c>
      <c r="D165" s="182" t="s">
        <v>83</v>
      </c>
      <c r="E165" s="182" t="s">
        <v>227</v>
      </c>
      <c r="F165" s="182" t="s">
        <v>228</v>
      </c>
      <c r="G165" s="182" t="s">
        <v>51</v>
      </c>
      <c r="H165" s="182" t="s">
        <v>52</v>
      </c>
      <c r="I165" s="183">
        <v>30129273</v>
      </c>
      <c r="J165" s="534" t="s">
        <v>1658</v>
      </c>
      <c r="K165" s="534"/>
      <c r="L165" s="534" t="s">
        <v>1659</v>
      </c>
      <c r="M165" s="534">
        <v>31</v>
      </c>
      <c r="N165" s="534" t="s">
        <v>228</v>
      </c>
      <c r="O165" s="182" t="s">
        <v>231</v>
      </c>
      <c r="P165" s="184">
        <v>2016554462</v>
      </c>
      <c r="Q165" s="185">
        <v>2014383699</v>
      </c>
      <c r="R165" s="185">
        <v>2170763</v>
      </c>
      <c r="S165" s="21">
        <v>0</v>
      </c>
      <c r="T165" s="21">
        <v>0</v>
      </c>
      <c r="U165" s="21">
        <v>1198372</v>
      </c>
      <c r="V165" s="21">
        <f>S165+T165+U165</f>
        <v>1198372</v>
      </c>
      <c r="W165" s="21">
        <v>381705</v>
      </c>
      <c r="X165" s="21">
        <v>0</v>
      </c>
      <c r="Y165" s="21">
        <v>0</v>
      </c>
      <c r="Z165" s="21">
        <f>W165+X165+Y165</f>
        <v>381705</v>
      </c>
      <c r="AA165" s="185">
        <f>S165+T165+U165+W165+X165+Y165</f>
        <v>1580077</v>
      </c>
      <c r="AB165" s="185">
        <v>570686</v>
      </c>
      <c r="AC165" s="185">
        <v>0</v>
      </c>
      <c r="AD165" s="185">
        <f t="shared" si="43"/>
        <v>2150763</v>
      </c>
      <c r="AE165" s="185">
        <f t="shared" si="44"/>
        <v>20000</v>
      </c>
      <c r="AF165" s="185">
        <f t="shared" si="45"/>
        <v>0</v>
      </c>
      <c r="AG165" s="186" t="s">
        <v>54</v>
      </c>
      <c r="AH165" s="186" t="s">
        <v>55</v>
      </c>
      <c r="AI165" s="3" t="s">
        <v>230</v>
      </c>
      <c r="AJ165" s="554" t="s">
        <v>1425</v>
      </c>
    </row>
    <row r="166" spans="2:36" s="180" customFormat="1" ht="15" hidden="1" customHeight="1" outlineLevel="2">
      <c r="B166" s="182">
        <v>29</v>
      </c>
      <c r="C166" s="182" t="s">
        <v>57</v>
      </c>
      <c r="D166" s="182" t="s">
        <v>49</v>
      </c>
      <c r="E166" s="182" t="s">
        <v>227</v>
      </c>
      <c r="F166" s="182" t="s">
        <v>228</v>
      </c>
      <c r="G166" s="182" t="s">
        <v>58</v>
      </c>
      <c r="H166" s="182" t="s">
        <v>52</v>
      </c>
      <c r="I166" s="183">
        <v>40000194</v>
      </c>
      <c r="J166" s="534" t="s">
        <v>1660</v>
      </c>
      <c r="K166" s="534"/>
      <c r="L166" s="534" t="s">
        <v>1661</v>
      </c>
      <c r="M166" s="534">
        <v>29</v>
      </c>
      <c r="N166" s="534" t="s">
        <v>228</v>
      </c>
      <c r="O166" s="182" t="s">
        <v>247</v>
      </c>
      <c r="P166" s="184">
        <v>1039322000</v>
      </c>
      <c r="Q166" s="185">
        <v>28247017</v>
      </c>
      <c r="R166" s="185">
        <v>763178687</v>
      </c>
      <c r="S166" s="21">
        <v>0</v>
      </c>
      <c r="T166" s="21">
        <v>0</v>
      </c>
      <c r="U166" s="21">
        <v>9936055</v>
      </c>
      <c r="V166" s="21">
        <f t="shared" si="40"/>
        <v>9936055</v>
      </c>
      <c r="W166" s="21">
        <v>41618281</v>
      </c>
      <c r="X166" s="21">
        <v>9773327</v>
      </c>
      <c r="Y166" s="21">
        <v>200806945</v>
      </c>
      <c r="Z166" s="21">
        <f t="shared" si="41"/>
        <v>252198553</v>
      </c>
      <c r="AA166" s="185">
        <f t="shared" si="42"/>
        <v>262134608</v>
      </c>
      <c r="AB166" s="185">
        <v>0</v>
      </c>
      <c r="AC166" s="185">
        <v>48833356</v>
      </c>
      <c r="AD166" s="185">
        <f t="shared" si="43"/>
        <v>310967964</v>
      </c>
      <c r="AE166" s="185">
        <f t="shared" si="44"/>
        <v>452210723</v>
      </c>
      <c r="AF166" s="185">
        <f t="shared" si="45"/>
        <v>247896296</v>
      </c>
      <c r="AG166" s="186" t="s">
        <v>54</v>
      </c>
      <c r="AH166" s="186" t="s">
        <v>64</v>
      </c>
      <c r="AI166" s="3" t="s">
        <v>196</v>
      </c>
      <c r="AJ166" s="554" t="s">
        <v>1474</v>
      </c>
    </row>
    <row r="167" spans="2:36" ht="15" hidden="1" customHeight="1" outlineLevel="2">
      <c r="B167" s="524"/>
      <c r="C167" s="524"/>
      <c r="D167" s="524"/>
      <c r="E167" s="524"/>
      <c r="F167" s="524"/>
      <c r="G167" s="524"/>
      <c r="H167" s="524"/>
      <c r="I167" s="525"/>
      <c r="J167" s="525"/>
      <c r="K167" s="525"/>
      <c r="L167" s="525"/>
      <c r="M167" s="525"/>
      <c r="N167" s="525"/>
      <c r="O167" s="10" t="s">
        <v>73</v>
      </c>
      <c r="P167" s="17">
        <f t="shared" ref="P167:AF167" si="46">SUBTOTAL(9,P153:P166)</f>
        <v>0</v>
      </c>
      <c r="Q167" s="17">
        <f t="shared" si="46"/>
        <v>0</v>
      </c>
      <c r="R167" s="17">
        <f t="shared" si="46"/>
        <v>0</v>
      </c>
      <c r="S167" s="17">
        <f t="shared" si="46"/>
        <v>0</v>
      </c>
      <c r="T167" s="17">
        <f t="shared" si="46"/>
        <v>0</v>
      </c>
      <c r="U167" s="17">
        <f t="shared" si="46"/>
        <v>0</v>
      </c>
      <c r="V167" s="17">
        <f t="shared" si="46"/>
        <v>0</v>
      </c>
      <c r="W167" s="17">
        <f t="shared" si="46"/>
        <v>0</v>
      </c>
      <c r="X167" s="17">
        <f t="shared" si="46"/>
        <v>0</v>
      </c>
      <c r="Y167" s="17">
        <f t="shared" si="46"/>
        <v>0</v>
      </c>
      <c r="Z167" s="17">
        <f t="shared" si="46"/>
        <v>0</v>
      </c>
      <c r="AA167" s="17">
        <f t="shared" si="46"/>
        <v>0</v>
      </c>
      <c r="AB167" s="17">
        <f t="shared" si="46"/>
        <v>0</v>
      </c>
      <c r="AC167" s="17">
        <f t="shared" si="46"/>
        <v>0</v>
      </c>
      <c r="AD167" s="17">
        <f t="shared" si="46"/>
        <v>0</v>
      </c>
      <c r="AE167" s="17">
        <f t="shared" si="46"/>
        <v>0</v>
      </c>
      <c r="AF167" s="17">
        <f t="shared" si="46"/>
        <v>0</v>
      </c>
      <c r="AG167" s="527"/>
      <c r="AH167" s="527"/>
    </row>
    <row r="168" spans="2:36" ht="15" hidden="1" customHeight="1" outlineLevel="2">
      <c r="B168" s="524"/>
      <c r="C168" s="524"/>
      <c r="D168" s="524"/>
      <c r="E168" s="524"/>
      <c r="F168" s="524"/>
      <c r="G168" s="524"/>
      <c r="H168" s="524"/>
      <c r="I168" s="525"/>
      <c r="J168" s="525"/>
      <c r="K168" s="525"/>
      <c r="L168" s="525"/>
      <c r="M168" s="525"/>
      <c r="N168" s="525"/>
      <c r="O168" s="524"/>
      <c r="P168" s="530"/>
      <c r="Q168" s="529"/>
      <c r="R168" s="529"/>
      <c r="S168" s="529"/>
      <c r="T168" s="529"/>
      <c r="U168" s="529"/>
      <c r="V168" s="529"/>
      <c r="W168" s="529"/>
      <c r="X168" s="529"/>
      <c r="Y168" s="529"/>
      <c r="Z168" s="529"/>
      <c r="AA168" s="529"/>
      <c r="AB168" s="529"/>
      <c r="AC168" s="529"/>
      <c r="AD168" s="529"/>
      <c r="AE168" s="529"/>
      <c r="AF168" s="529"/>
      <c r="AG168" s="527"/>
      <c r="AH168" s="527"/>
    </row>
    <row r="169" spans="2:36" ht="15" hidden="1" customHeight="1" outlineLevel="2">
      <c r="B169" s="524"/>
      <c r="C169" s="524"/>
      <c r="D169" s="524"/>
      <c r="E169" s="524"/>
      <c r="F169" s="524"/>
      <c r="G169" s="524"/>
      <c r="H169" s="524"/>
      <c r="I169" s="525"/>
      <c r="J169" s="525"/>
      <c r="K169" s="525"/>
      <c r="L169" s="525"/>
      <c r="M169" s="525"/>
      <c r="N169" s="525"/>
      <c r="O169" s="11" t="s">
        <v>129</v>
      </c>
      <c r="P169" s="530"/>
      <c r="Q169" s="529"/>
      <c r="R169" s="529"/>
      <c r="S169" s="529"/>
      <c r="T169" s="529"/>
      <c r="U169" s="529"/>
      <c r="V169" s="529"/>
      <c r="W169" s="529"/>
      <c r="X169" s="529"/>
      <c r="Y169" s="529"/>
      <c r="Z169" s="529"/>
      <c r="AA169" s="529"/>
      <c r="AB169" s="529"/>
      <c r="AC169" s="529"/>
      <c r="AD169" s="529"/>
      <c r="AE169" s="529"/>
      <c r="AF169" s="529"/>
      <c r="AG169" s="527"/>
      <c r="AH169" s="527"/>
    </row>
    <row r="170" spans="2:36" s="180" customFormat="1" ht="15" hidden="1" customHeight="1" outlineLevel="2">
      <c r="B170" s="182">
        <v>31</v>
      </c>
      <c r="C170" s="182" t="s">
        <v>48</v>
      </c>
      <c r="D170" s="182" t="s">
        <v>112</v>
      </c>
      <c r="E170" s="182" t="s">
        <v>227</v>
      </c>
      <c r="F170" s="182" t="s">
        <v>228</v>
      </c>
      <c r="G170" s="182" t="s">
        <v>58</v>
      </c>
      <c r="H170" s="182" t="s">
        <v>52</v>
      </c>
      <c r="I170" s="183">
        <v>30388872</v>
      </c>
      <c r="J170" s="534" t="s">
        <v>1662</v>
      </c>
      <c r="K170" s="534"/>
      <c r="L170" s="534" t="s">
        <v>1663</v>
      </c>
      <c r="M170" s="534">
        <v>31</v>
      </c>
      <c r="N170" s="534" t="s">
        <v>228</v>
      </c>
      <c r="O170" s="182" t="s">
        <v>249</v>
      </c>
      <c r="P170" s="184">
        <f>244155478+9</f>
        <v>244155487</v>
      </c>
      <c r="Q170" s="185">
        <v>220680329</v>
      </c>
      <c r="R170" s="185">
        <v>23475158</v>
      </c>
      <c r="S170" s="21">
        <v>0</v>
      </c>
      <c r="T170" s="21">
        <v>23475158</v>
      </c>
      <c r="U170" s="21">
        <v>0</v>
      </c>
      <c r="V170" s="21">
        <f t="shared" ref="V170:V175" si="47">S170+T170+U170</f>
        <v>23475158</v>
      </c>
      <c r="W170" s="21">
        <v>0</v>
      </c>
      <c r="X170" s="21">
        <v>0</v>
      </c>
      <c r="Y170" s="21">
        <v>0</v>
      </c>
      <c r="Z170" s="21">
        <f t="shared" ref="Z170:Z175" si="48">W170+X170+Y170</f>
        <v>0</v>
      </c>
      <c r="AA170" s="185">
        <f t="shared" ref="AA170:AA175" si="49">S170+T170+U170+W170+X170+Y170</f>
        <v>23475158</v>
      </c>
      <c r="AB170" s="185">
        <v>0</v>
      </c>
      <c r="AC170" s="185">
        <v>0</v>
      </c>
      <c r="AD170" s="185">
        <f t="shared" ref="AD170:AD175" si="50">V170+W170+X170+Y170+AB170+AC170</f>
        <v>23475158</v>
      </c>
      <c r="AE170" s="185">
        <f t="shared" ref="AE170:AE175" si="51">R170-AD170</f>
        <v>0</v>
      </c>
      <c r="AF170" s="185">
        <f t="shared" ref="AF170:AF175" si="52">P170-(Q170+R170)</f>
        <v>0</v>
      </c>
      <c r="AG170" s="186" t="s">
        <v>131</v>
      </c>
      <c r="AH170" s="186" t="s">
        <v>55</v>
      </c>
      <c r="AI170" s="3" t="s">
        <v>230</v>
      </c>
      <c r="AJ170" s="554" t="s">
        <v>1487</v>
      </c>
    </row>
    <row r="171" spans="2:36" s="180" customFormat="1" ht="15" hidden="1" customHeight="1" outlineLevel="2">
      <c r="B171" s="182">
        <v>31</v>
      </c>
      <c r="C171" s="182" t="s">
        <v>48</v>
      </c>
      <c r="D171" s="182" t="s">
        <v>49</v>
      </c>
      <c r="E171" s="182" t="s">
        <v>227</v>
      </c>
      <c r="F171" s="182" t="s">
        <v>228</v>
      </c>
      <c r="G171" s="182" t="s">
        <v>58</v>
      </c>
      <c r="H171" s="182" t="s">
        <v>52</v>
      </c>
      <c r="I171" s="183">
        <v>30034666</v>
      </c>
      <c r="J171" s="534" t="s">
        <v>1664</v>
      </c>
      <c r="K171" s="534"/>
      <c r="L171" s="534" t="s">
        <v>1665</v>
      </c>
      <c r="M171" s="534">
        <v>31</v>
      </c>
      <c r="N171" s="534" t="s">
        <v>228</v>
      </c>
      <c r="O171" s="182" t="s">
        <v>235</v>
      </c>
      <c r="P171" s="184">
        <v>259677522</v>
      </c>
      <c r="Q171" s="185">
        <v>242272569</v>
      </c>
      <c r="R171" s="185">
        <v>17404953</v>
      </c>
      <c r="S171" s="21">
        <v>0</v>
      </c>
      <c r="T171" s="21">
        <v>0</v>
      </c>
      <c r="U171" s="21">
        <v>0</v>
      </c>
      <c r="V171" s="21">
        <f t="shared" si="47"/>
        <v>0</v>
      </c>
      <c r="W171" s="21">
        <v>0</v>
      </c>
      <c r="X171" s="21">
        <v>17404953</v>
      </c>
      <c r="Y171" s="21">
        <v>0</v>
      </c>
      <c r="Z171" s="21">
        <f t="shared" si="48"/>
        <v>17404953</v>
      </c>
      <c r="AA171" s="185">
        <f t="shared" si="49"/>
        <v>17404953</v>
      </c>
      <c r="AB171" s="185">
        <v>0</v>
      </c>
      <c r="AC171" s="185">
        <v>0</v>
      </c>
      <c r="AD171" s="185">
        <f t="shared" si="50"/>
        <v>17404953</v>
      </c>
      <c r="AE171" s="185">
        <f t="shared" si="51"/>
        <v>0</v>
      </c>
      <c r="AF171" s="185">
        <f t="shared" si="52"/>
        <v>0</v>
      </c>
      <c r="AG171" s="186" t="s">
        <v>131</v>
      </c>
      <c r="AH171" s="186" t="s">
        <v>55</v>
      </c>
      <c r="AI171" s="3" t="s">
        <v>234</v>
      </c>
      <c r="AJ171" s="554" t="s">
        <v>1424</v>
      </c>
    </row>
    <row r="172" spans="2:36" s="180" customFormat="1" ht="15" hidden="1" customHeight="1" outlineLevel="2">
      <c r="B172" s="182">
        <v>31</v>
      </c>
      <c r="C172" s="182" t="s">
        <v>48</v>
      </c>
      <c r="D172" s="182" t="s">
        <v>140</v>
      </c>
      <c r="E172" s="182" t="s">
        <v>227</v>
      </c>
      <c r="F172" s="182" t="s">
        <v>228</v>
      </c>
      <c r="G172" s="182" t="s">
        <v>58</v>
      </c>
      <c r="H172" s="182" t="s">
        <v>52</v>
      </c>
      <c r="I172" s="183">
        <v>30199074</v>
      </c>
      <c r="J172" s="534" t="s">
        <v>1666</v>
      </c>
      <c r="K172" s="534"/>
      <c r="L172" s="534" t="s">
        <v>1667</v>
      </c>
      <c r="M172" s="534">
        <v>31</v>
      </c>
      <c r="N172" s="534" t="s">
        <v>228</v>
      </c>
      <c r="O172" s="182" t="s">
        <v>232</v>
      </c>
      <c r="P172" s="184">
        <f>Q172+R172</f>
        <v>1813185240</v>
      </c>
      <c r="Q172" s="185">
        <v>1751057725</v>
      </c>
      <c r="R172" s="185">
        <v>62127515</v>
      </c>
      <c r="S172" s="21">
        <v>0</v>
      </c>
      <c r="T172" s="21">
        <v>2015116</v>
      </c>
      <c r="U172" s="21">
        <v>0</v>
      </c>
      <c r="V172" s="21">
        <f t="shared" si="47"/>
        <v>2015116</v>
      </c>
      <c r="W172" s="21">
        <v>3580359</v>
      </c>
      <c r="X172" s="21">
        <v>512844</v>
      </c>
      <c r="Y172" s="21">
        <v>1227188</v>
      </c>
      <c r="Z172" s="21">
        <f t="shared" si="48"/>
        <v>5320391</v>
      </c>
      <c r="AA172" s="185">
        <f t="shared" si="49"/>
        <v>7335507</v>
      </c>
      <c r="AB172" s="185">
        <v>0</v>
      </c>
      <c r="AC172" s="185">
        <v>54792008</v>
      </c>
      <c r="AD172" s="185">
        <f t="shared" si="50"/>
        <v>62127515</v>
      </c>
      <c r="AE172" s="185">
        <f t="shared" si="51"/>
        <v>0</v>
      </c>
      <c r="AF172" s="185">
        <f t="shared" si="52"/>
        <v>0</v>
      </c>
      <c r="AG172" s="186" t="s">
        <v>131</v>
      </c>
      <c r="AH172" s="186" t="s">
        <v>55</v>
      </c>
      <c r="AI172" s="3" t="s">
        <v>196</v>
      </c>
      <c r="AJ172" s="554" t="s">
        <v>1473</v>
      </c>
    </row>
    <row r="173" spans="2:36" s="180" customFormat="1" ht="15" hidden="1" customHeight="1" outlineLevel="2">
      <c r="B173" s="182">
        <v>29</v>
      </c>
      <c r="C173" s="182" t="s">
        <v>57</v>
      </c>
      <c r="D173" s="182" t="s">
        <v>83</v>
      </c>
      <c r="E173" s="182" t="s">
        <v>227</v>
      </c>
      <c r="F173" s="182" t="s">
        <v>228</v>
      </c>
      <c r="G173" s="182" t="s">
        <v>194</v>
      </c>
      <c r="H173" s="182" t="s">
        <v>52</v>
      </c>
      <c r="I173" s="183">
        <v>30481457</v>
      </c>
      <c r="J173" s="534" t="s">
        <v>1668</v>
      </c>
      <c r="K173" s="534"/>
      <c r="L173" s="534" t="s">
        <v>1669</v>
      </c>
      <c r="M173" s="534">
        <v>29</v>
      </c>
      <c r="N173" s="534" t="s">
        <v>228</v>
      </c>
      <c r="O173" s="182" t="s">
        <v>248</v>
      </c>
      <c r="P173" s="184">
        <v>470645000</v>
      </c>
      <c r="Q173" s="185">
        <v>0</v>
      </c>
      <c r="R173" s="185">
        <v>470645000</v>
      </c>
      <c r="S173" s="21">
        <v>0</v>
      </c>
      <c r="T173" s="21">
        <v>0</v>
      </c>
      <c r="U173" s="21">
        <v>0</v>
      </c>
      <c r="V173" s="21">
        <f t="shared" si="47"/>
        <v>0</v>
      </c>
      <c r="W173" s="21">
        <v>0</v>
      </c>
      <c r="X173" s="21">
        <v>470645000</v>
      </c>
      <c r="Y173" s="21">
        <v>0</v>
      </c>
      <c r="Z173" s="21">
        <f t="shared" si="48"/>
        <v>470645000</v>
      </c>
      <c r="AA173" s="185">
        <f t="shared" si="49"/>
        <v>470645000</v>
      </c>
      <c r="AB173" s="185">
        <v>0</v>
      </c>
      <c r="AC173" s="185">
        <v>0</v>
      </c>
      <c r="AD173" s="185">
        <f t="shared" si="50"/>
        <v>470645000</v>
      </c>
      <c r="AE173" s="185">
        <f t="shared" si="51"/>
        <v>0</v>
      </c>
      <c r="AF173" s="185">
        <f t="shared" si="52"/>
        <v>0</v>
      </c>
      <c r="AG173" s="186" t="s">
        <v>131</v>
      </c>
      <c r="AH173" s="186" t="s">
        <v>64</v>
      </c>
      <c r="AI173" s="3"/>
      <c r="AJ173" s="556" t="s">
        <v>1409</v>
      </c>
    </row>
    <row r="174" spans="2:36" s="180" customFormat="1" ht="15" hidden="1" customHeight="1" outlineLevel="2">
      <c r="B174" s="182">
        <v>31</v>
      </c>
      <c r="C174" s="182" t="s">
        <v>48</v>
      </c>
      <c r="D174" s="182" t="s">
        <v>78</v>
      </c>
      <c r="E174" s="182" t="s">
        <v>227</v>
      </c>
      <c r="F174" s="182" t="s">
        <v>228</v>
      </c>
      <c r="G174" s="182" t="s">
        <v>51</v>
      </c>
      <c r="H174" s="182" t="s">
        <v>52</v>
      </c>
      <c r="I174" s="183">
        <v>30076941</v>
      </c>
      <c r="J174" s="534" t="s">
        <v>1670</v>
      </c>
      <c r="K174" s="534"/>
      <c r="L174" s="534" t="s">
        <v>1671</v>
      </c>
      <c r="M174" s="534">
        <v>31</v>
      </c>
      <c r="N174" s="534" t="s">
        <v>228</v>
      </c>
      <c r="O174" s="182" t="s">
        <v>241</v>
      </c>
      <c r="P174" s="184">
        <v>1119147262</v>
      </c>
      <c r="Q174" s="185">
        <v>1119147262</v>
      </c>
      <c r="R174" s="185">
        <v>0</v>
      </c>
      <c r="S174" s="21">
        <v>0</v>
      </c>
      <c r="T174" s="21">
        <v>0</v>
      </c>
      <c r="U174" s="21">
        <v>0</v>
      </c>
      <c r="V174" s="21">
        <f t="shared" si="47"/>
        <v>0</v>
      </c>
      <c r="W174" s="21">
        <v>0</v>
      </c>
      <c r="X174" s="21">
        <v>0</v>
      </c>
      <c r="Y174" s="21">
        <v>0</v>
      </c>
      <c r="Z174" s="21">
        <f t="shared" si="48"/>
        <v>0</v>
      </c>
      <c r="AA174" s="185">
        <f t="shared" si="49"/>
        <v>0</v>
      </c>
      <c r="AB174" s="185">
        <v>0</v>
      </c>
      <c r="AC174" s="185">
        <v>0</v>
      </c>
      <c r="AD174" s="185">
        <f t="shared" si="50"/>
        <v>0</v>
      </c>
      <c r="AE174" s="185">
        <f t="shared" si="51"/>
        <v>0</v>
      </c>
      <c r="AF174" s="185">
        <f t="shared" si="52"/>
        <v>0</v>
      </c>
      <c r="AG174" s="186" t="s">
        <v>131</v>
      </c>
      <c r="AH174" s="186" t="s">
        <v>55</v>
      </c>
      <c r="AI174" s="3"/>
      <c r="AJ174" s="554" t="s">
        <v>1409</v>
      </c>
    </row>
    <row r="175" spans="2:36" s="180" customFormat="1" ht="15" hidden="1" customHeight="1" outlineLevel="2">
      <c r="B175" s="182">
        <v>31</v>
      </c>
      <c r="C175" s="182" t="s">
        <v>67</v>
      </c>
      <c r="D175" s="182" t="s">
        <v>68</v>
      </c>
      <c r="E175" s="182" t="s">
        <v>227</v>
      </c>
      <c r="F175" s="182" t="s">
        <v>228</v>
      </c>
      <c r="G175" s="182" t="s">
        <v>69</v>
      </c>
      <c r="H175" s="182" t="s">
        <v>52</v>
      </c>
      <c r="I175" s="183">
        <v>30488869</v>
      </c>
      <c r="J175" s="534" t="s">
        <v>1672</v>
      </c>
      <c r="K175" s="534"/>
      <c r="L175" s="534" t="s">
        <v>1673</v>
      </c>
      <c r="M175" s="534">
        <v>31</v>
      </c>
      <c r="N175" s="534" t="s">
        <v>228</v>
      </c>
      <c r="O175" s="182" t="s">
        <v>1305</v>
      </c>
      <c r="P175" s="184">
        <v>55002000</v>
      </c>
      <c r="Q175" s="185">
        <v>0</v>
      </c>
      <c r="R175" s="185">
        <v>55002000</v>
      </c>
      <c r="S175" s="21">
        <v>0</v>
      </c>
      <c r="T175" s="21">
        <v>0</v>
      </c>
      <c r="U175" s="21">
        <v>0</v>
      </c>
      <c r="V175" s="21">
        <f t="shared" si="47"/>
        <v>0</v>
      </c>
      <c r="W175" s="21">
        <v>0</v>
      </c>
      <c r="X175" s="21">
        <v>0</v>
      </c>
      <c r="Y175" s="21">
        <v>55002000</v>
      </c>
      <c r="Z175" s="21">
        <f t="shared" si="48"/>
        <v>55002000</v>
      </c>
      <c r="AA175" s="185">
        <f t="shared" si="49"/>
        <v>55002000</v>
      </c>
      <c r="AB175" s="185">
        <v>0</v>
      </c>
      <c r="AC175" s="185">
        <v>0</v>
      </c>
      <c r="AD175" s="185">
        <f t="shared" si="50"/>
        <v>55002000</v>
      </c>
      <c r="AE175" s="185">
        <f t="shared" si="51"/>
        <v>0</v>
      </c>
      <c r="AF175" s="185">
        <f t="shared" si="52"/>
        <v>0</v>
      </c>
      <c r="AG175" s="186" t="s">
        <v>131</v>
      </c>
      <c r="AH175" s="186" t="s">
        <v>55</v>
      </c>
      <c r="AI175" s="3"/>
      <c r="AJ175" s="554" t="s">
        <v>1409</v>
      </c>
    </row>
    <row r="176" spans="2:36" ht="15" hidden="1" customHeight="1" outlineLevel="2">
      <c r="B176" s="524"/>
      <c r="C176" s="524"/>
      <c r="D176" s="524"/>
      <c r="E176" s="524"/>
      <c r="F176" s="524"/>
      <c r="G176" s="524"/>
      <c r="H176" s="524"/>
      <c r="I176" s="525"/>
      <c r="J176" s="525"/>
      <c r="K176" s="525"/>
      <c r="L176" s="525"/>
      <c r="M176" s="525"/>
      <c r="N176" s="525"/>
      <c r="O176" s="10" t="s">
        <v>133</v>
      </c>
      <c r="P176" s="17">
        <f t="shared" ref="P176:AF176" si="53">SUBTOTAL(9,P170:P175)</f>
        <v>0</v>
      </c>
      <c r="Q176" s="17">
        <f t="shared" si="53"/>
        <v>0</v>
      </c>
      <c r="R176" s="17">
        <f t="shared" si="53"/>
        <v>0</v>
      </c>
      <c r="S176" s="17">
        <f t="shared" si="53"/>
        <v>0</v>
      </c>
      <c r="T176" s="17">
        <f t="shared" si="53"/>
        <v>0</v>
      </c>
      <c r="U176" s="17">
        <f t="shared" si="53"/>
        <v>0</v>
      </c>
      <c r="V176" s="17">
        <f t="shared" si="53"/>
        <v>0</v>
      </c>
      <c r="W176" s="17">
        <f t="shared" si="53"/>
        <v>0</v>
      </c>
      <c r="X176" s="17">
        <f t="shared" si="53"/>
        <v>0</v>
      </c>
      <c r="Y176" s="17">
        <f t="shared" si="53"/>
        <v>0</v>
      </c>
      <c r="Z176" s="17">
        <f t="shared" si="53"/>
        <v>0</v>
      </c>
      <c r="AA176" s="17">
        <f t="shared" si="53"/>
        <v>0</v>
      </c>
      <c r="AB176" s="17">
        <f t="shared" si="53"/>
        <v>0</v>
      </c>
      <c r="AC176" s="17">
        <f t="shared" si="53"/>
        <v>0</v>
      </c>
      <c r="AD176" s="17">
        <f t="shared" si="53"/>
        <v>0</v>
      </c>
      <c r="AE176" s="17">
        <f t="shared" si="53"/>
        <v>0</v>
      </c>
      <c r="AF176" s="17">
        <f t="shared" si="53"/>
        <v>0</v>
      </c>
      <c r="AG176" s="527"/>
      <c r="AH176" s="527"/>
    </row>
    <row r="177" spans="1:36" ht="15" hidden="1" customHeight="1" outlineLevel="2">
      <c r="B177" s="524"/>
      <c r="C177" s="524"/>
      <c r="D177" s="524"/>
      <c r="E177" s="524"/>
      <c r="F177" s="524"/>
      <c r="G177" s="524"/>
      <c r="H177" s="524"/>
      <c r="I177" s="525"/>
      <c r="J177" s="525"/>
      <c r="K177" s="525"/>
      <c r="L177" s="525"/>
      <c r="M177" s="525"/>
      <c r="N177" s="525"/>
      <c r="O177" s="524"/>
      <c r="P177" s="530"/>
      <c r="Q177" s="529"/>
      <c r="R177" s="529"/>
      <c r="S177" s="529"/>
      <c r="T177" s="529"/>
      <c r="U177" s="529"/>
      <c r="V177" s="529"/>
      <c r="W177" s="529"/>
      <c r="X177" s="529"/>
      <c r="Y177" s="529"/>
      <c r="Z177" s="529"/>
      <c r="AA177" s="529"/>
      <c r="AB177" s="529"/>
      <c r="AC177" s="529"/>
      <c r="AD177" s="529"/>
      <c r="AE177" s="529"/>
      <c r="AF177" s="529"/>
      <c r="AG177" s="527"/>
      <c r="AH177" s="527"/>
    </row>
    <row r="178" spans="1:36" ht="15" hidden="1" customHeight="1" outlineLevel="2">
      <c r="B178" s="524"/>
      <c r="C178" s="524"/>
      <c r="D178" s="524"/>
      <c r="E178" s="524"/>
      <c r="F178" s="524"/>
      <c r="G178" s="524"/>
      <c r="H178" s="524"/>
      <c r="I178" s="525"/>
      <c r="J178" s="525"/>
      <c r="K178" s="525"/>
      <c r="L178" s="525"/>
      <c r="M178" s="525"/>
      <c r="N178" s="525"/>
      <c r="O178" s="11" t="s">
        <v>74</v>
      </c>
      <c r="P178" s="530"/>
      <c r="Q178" s="529"/>
      <c r="R178" s="529"/>
      <c r="S178" s="529"/>
      <c r="T178" s="529"/>
      <c r="U178" s="529"/>
      <c r="V178" s="529"/>
      <c r="W178" s="529"/>
      <c r="X178" s="529"/>
      <c r="Y178" s="529"/>
      <c r="Z178" s="529"/>
      <c r="AA178" s="529"/>
      <c r="AB178" s="529"/>
      <c r="AC178" s="529"/>
      <c r="AD178" s="529"/>
      <c r="AE178" s="529"/>
      <c r="AF178" s="529"/>
      <c r="AG178" s="527"/>
      <c r="AH178" s="527"/>
    </row>
    <row r="179" spans="1:36" s="180" customFormat="1" ht="15" hidden="1" customHeight="1" outlineLevel="2">
      <c r="B179" s="182">
        <v>31</v>
      </c>
      <c r="C179" s="182" t="s">
        <v>67</v>
      </c>
      <c r="D179" s="182" t="s">
        <v>49</v>
      </c>
      <c r="E179" s="182" t="s">
        <v>227</v>
      </c>
      <c r="F179" s="182" t="s">
        <v>228</v>
      </c>
      <c r="G179" s="182" t="s">
        <v>58</v>
      </c>
      <c r="H179" s="182" t="s">
        <v>52</v>
      </c>
      <c r="I179" s="183">
        <v>30364305</v>
      </c>
      <c r="J179" s="534" t="s">
        <v>1674</v>
      </c>
      <c r="K179" s="534"/>
      <c r="L179" s="534" t="s">
        <v>1675</v>
      </c>
      <c r="M179" s="534">
        <v>31</v>
      </c>
      <c r="N179" s="534" t="s">
        <v>228</v>
      </c>
      <c r="O179" s="570" t="s">
        <v>254</v>
      </c>
      <c r="P179" s="184">
        <v>2712987000</v>
      </c>
      <c r="Q179" s="185">
        <v>0</v>
      </c>
      <c r="R179" s="185">
        <v>100000000</v>
      </c>
      <c r="S179" s="21">
        <v>0</v>
      </c>
      <c r="T179" s="21">
        <v>0</v>
      </c>
      <c r="U179" s="21">
        <v>0</v>
      </c>
      <c r="V179" s="21">
        <f>S179+T179+U179</f>
        <v>0</v>
      </c>
      <c r="W179" s="21">
        <v>0</v>
      </c>
      <c r="X179" s="21">
        <v>5480000</v>
      </c>
      <c r="Y179" s="21">
        <v>0</v>
      </c>
      <c r="Z179" s="21">
        <f>W179+X179+Y179</f>
        <v>5480000</v>
      </c>
      <c r="AA179" s="185">
        <f>S179+T179+U179+W179+X179+Y179</f>
        <v>5480000</v>
      </c>
      <c r="AB179" s="185">
        <v>0</v>
      </c>
      <c r="AC179" s="185">
        <v>0</v>
      </c>
      <c r="AD179" s="185">
        <f>V179+W179+X179+Y179+AB179+AC179</f>
        <v>5480000</v>
      </c>
      <c r="AE179" s="185">
        <f>R179-AD179</f>
        <v>94520000</v>
      </c>
      <c r="AF179" s="185">
        <f>P179-(Q179+R179)</f>
        <v>2612987000</v>
      </c>
      <c r="AG179" s="186" t="s">
        <v>80</v>
      </c>
      <c r="AH179" s="186" t="s">
        <v>55</v>
      </c>
      <c r="AI179" s="3" t="s">
        <v>234</v>
      </c>
      <c r="AJ179" s="554" t="s">
        <v>1329</v>
      </c>
    </row>
    <row r="180" spans="1:36" s="180" customFormat="1" ht="15" hidden="1" customHeight="1" outlineLevel="2">
      <c r="B180" s="182">
        <v>31</v>
      </c>
      <c r="C180" s="182" t="s">
        <v>67</v>
      </c>
      <c r="D180" s="182" t="s">
        <v>65</v>
      </c>
      <c r="E180" s="182" t="s">
        <v>227</v>
      </c>
      <c r="F180" s="182" t="s">
        <v>228</v>
      </c>
      <c r="G180" s="182" t="s">
        <v>51</v>
      </c>
      <c r="H180" s="182" t="s">
        <v>52</v>
      </c>
      <c r="I180" s="183">
        <v>30487413</v>
      </c>
      <c r="J180" s="534" t="s">
        <v>1676</v>
      </c>
      <c r="K180" s="534"/>
      <c r="L180" s="534" t="s">
        <v>1677</v>
      </c>
      <c r="M180" s="534">
        <v>31</v>
      </c>
      <c r="N180" s="534" t="s">
        <v>228</v>
      </c>
      <c r="O180" s="182" t="s">
        <v>256</v>
      </c>
      <c r="P180" s="184">
        <v>248354000</v>
      </c>
      <c r="Q180" s="185">
        <v>0</v>
      </c>
      <c r="R180" s="185">
        <v>62650000</v>
      </c>
      <c r="S180" s="21">
        <v>0</v>
      </c>
      <c r="T180" s="21">
        <v>0</v>
      </c>
      <c r="U180" s="21">
        <v>0</v>
      </c>
      <c r="V180" s="21">
        <f>S180+T180+U180</f>
        <v>0</v>
      </c>
      <c r="W180" s="21">
        <v>0</v>
      </c>
      <c r="X180" s="21">
        <v>0</v>
      </c>
      <c r="Y180" s="21">
        <v>0</v>
      </c>
      <c r="Z180" s="21">
        <f>W180+X180+Y180</f>
        <v>0</v>
      </c>
      <c r="AA180" s="185">
        <f>S180+T180+U180+W180+X180+Y180</f>
        <v>0</v>
      </c>
      <c r="AB180" s="185">
        <v>650000</v>
      </c>
      <c r="AC180" s="185">
        <v>0</v>
      </c>
      <c r="AD180" s="185">
        <f>V180+W180+X180+Y180+AB180+AC180</f>
        <v>650000</v>
      </c>
      <c r="AE180" s="185">
        <f>R180-AD180</f>
        <v>62000000</v>
      </c>
      <c r="AF180" s="185">
        <f>P180-(Q180+R180)</f>
        <v>185704000</v>
      </c>
      <c r="AG180" s="186" t="s">
        <v>80</v>
      </c>
      <c r="AH180" s="186" t="s">
        <v>64</v>
      </c>
      <c r="AI180" s="3" t="s">
        <v>234</v>
      </c>
      <c r="AJ180" s="554" t="s">
        <v>1330</v>
      </c>
    </row>
    <row r="181" spans="1:36" s="180" customFormat="1" ht="15" customHeight="1" outlineLevel="2">
      <c r="A181" s="180">
        <v>2</v>
      </c>
      <c r="B181" s="182">
        <v>31</v>
      </c>
      <c r="C181" s="182" t="s">
        <v>67</v>
      </c>
      <c r="D181" s="182" t="s">
        <v>112</v>
      </c>
      <c r="E181" s="182" t="s">
        <v>227</v>
      </c>
      <c r="F181" s="182" t="s">
        <v>228</v>
      </c>
      <c r="G181" s="182" t="s">
        <v>58</v>
      </c>
      <c r="H181" s="182" t="s">
        <v>52</v>
      </c>
      <c r="I181" s="183">
        <v>30481304</v>
      </c>
      <c r="J181" s="534" t="s">
        <v>1678</v>
      </c>
      <c r="K181" s="534"/>
      <c r="L181" s="534" t="s">
        <v>1679</v>
      </c>
      <c r="M181" s="534">
        <v>31</v>
      </c>
      <c r="N181" s="534" t="s">
        <v>228</v>
      </c>
      <c r="O181" s="571" t="s">
        <v>259</v>
      </c>
      <c r="P181" s="184">
        <v>597291000</v>
      </c>
      <c r="Q181" s="185">
        <v>0</v>
      </c>
      <c r="R181" s="185">
        <v>67800000</v>
      </c>
      <c r="S181" s="21">
        <v>0</v>
      </c>
      <c r="T181" s="21">
        <v>0</v>
      </c>
      <c r="U181" s="21">
        <v>0</v>
      </c>
      <c r="V181" s="21">
        <f>S181+T181+U181</f>
        <v>0</v>
      </c>
      <c r="W181" s="21">
        <v>0</v>
      </c>
      <c r="X181" s="21">
        <v>0</v>
      </c>
      <c r="Y181" s="21">
        <v>0</v>
      </c>
      <c r="Z181" s="21">
        <f>W181+X181+Y181</f>
        <v>0</v>
      </c>
      <c r="AA181" s="185">
        <f>S181+T181+U181+W181+X181+Y181</f>
        <v>0</v>
      </c>
      <c r="AB181" s="185">
        <v>400000</v>
      </c>
      <c r="AC181" s="185">
        <v>0</v>
      </c>
      <c r="AD181" s="185">
        <f>V181+W181+X181+Y181+AB181+AC181</f>
        <v>400000</v>
      </c>
      <c r="AE181" s="185">
        <f>R181-AD181</f>
        <v>67400000</v>
      </c>
      <c r="AF181" s="185">
        <f>P181-(Q181+R181)</f>
        <v>529491000</v>
      </c>
      <c r="AG181" s="186" t="s">
        <v>80</v>
      </c>
      <c r="AH181" s="186" t="s">
        <v>55</v>
      </c>
      <c r="AI181" s="3" t="s">
        <v>234</v>
      </c>
      <c r="AJ181" s="554" t="s">
        <v>1330</v>
      </c>
    </row>
    <row r="182" spans="1:36" ht="15" hidden="1" customHeight="1" outlineLevel="2">
      <c r="B182" s="524"/>
      <c r="C182" s="524"/>
      <c r="D182" s="524"/>
      <c r="E182" s="524"/>
      <c r="F182" s="524"/>
      <c r="G182" s="524"/>
      <c r="H182" s="524"/>
      <c r="I182" s="525"/>
      <c r="J182" s="525"/>
      <c r="K182" s="525"/>
      <c r="L182" s="525"/>
      <c r="M182" s="525"/>
      <c r="N182" s="525"/>
      <c r="O182" s="10" t="s">
        <v>81</v>
      </c>
      <c r="P182" s="17">
        <f>SUBTOTAL(9,P179:P181)</f>
        <v>597291000</v>
      </c>
      <c r="Q182" s="17">
        <f t="shared" ref="Q182:AF182" si="54">SUBTOTAL(9,Q179:Q181)</f>
        <v>0</v>
      </c>
      <c r="R182" s="17">
        <f t="shared" si="54"/>
        <v>67800000</v>
      </c>
      <c r="S182" s="17">
        <f t="shared" si="54"/>
        <v>0</v>
      </c>
      <c r="T182" s="17">
        <f t="shared" si="54"/>
        <v>0</v>
      </c>
      <c r="U182" s="17">
        <f t="shared" si="54"/>
        <v>0</v>
      </c>
      <c r="V182" s="17">
        <f t="shared" si="54"/>
        <v>0</v>
      </c>
      <c r="W182" s="17">
        <f t="shared" si="54"/>
        <v>0</v>
      </c>
      <c r="X182" s="17">
        <f t="shared" si="54"/>
        <v>0</v>
      </c>
      <c r="Y182" s="17">
        <f t="shared" si="54"/>
        <v>0</v>
      </c>
      <c r="Z182" s="17">
        <f t="shared" si="54"/>
        <v>0</v>
      </c>
      <c r="AA182" s="17">
        <f t="shared" si="54"/>
        <v>0</v>
      </c>
      <c r="AB182" s="17">
        <f t="shared" si="54"/>
        <v>400000</v>
      </c>
      <c r="AC182" s="17">
        <f t="shared" si="54"/>
        <v>0</v>
      </c>
      <c r="AD182" s="17">
        <f t="shared" si="54"/>
        <v>400000</v>
      </c>
      <c r="AE182" s="17">
        <f t="shared" si="54"/>
        <v>67400000</v>
      </c>
      <c r="AF182" s="17">
        <f t="shared" si="54"/>
        <v>529491000</v>
      </c>
      <c r="AG182" s="527"/>
      <c r="AH182" s="527"/>
    </row>
    <row r="183" spans="1:36" ht="15" hidden="1" customHeight="1" outlineLevel="2">
      <c r="B183" s="524"/>
      <c r="C183" s="524"/>
      <c r="D183" s="524"/>
      <c r="E183" s="524"/>
      <c r="F183" s="524"/>
      <c r="G183" s="524"/>
      <c r="H183" s="524"/>
      <c r="I183" s="525"/>
      <c r="J183" s="525"/>
      <c r="K183" s="525"/>
      <c r="L183" s="525"/>
      <c r="M183" s="525"/>
      <c r="N183" s="525"/>
      <c r="O183" s="524"/>
      <c r="P183" s="530"/>
      <c r="Q183" s="529"/>
      <c r="R183" s="529"/>
      <c r="S183" s="529"/>
      <c r="T183" s="529"/>
      <c r="U183" s="529"/>
      <c r="V183" s="529"/>
      <c r="W183" s="529"/>
      <c r="X183" s="529"/>
      <c r="Y183" s="529"/>
      <c r="Z183" s="529"/>
      <c r="AA183" s="529"/>
      <c r="AB183" s="529"/>
      <c r="AC183" s="529"/>
      <c r="AD183" s="529"/>
      <c r="AE183" s="529"/>
      <c r="AF183" s="529"/>
      <c r="AG183" s="527"/>
      <c r="AH183" s="527"/>
    </row>
    <row r="184" spans="1:36" ht="15" hidden="1" customHeight="1" outlineLevel="2">
      <c r="B184" s="524"/>
      <c r="C184" s="524"/>
      <c r="D184" s="524"/>
      <c r="E184" s="524"/>
      <c r="F184" s="524"/>
      <c r="G184" s="524"/>
      <c r="H184" s="524"/>
      <c r="I184" s="525"/>
      <c r="J184" s="525"/>
      <c r="K184" s="525"/>
      <c r="L184" s="525"/>
      <c r="M184" s="525"/>
      <c r="N184" s="525"/>
      <c r="O184" s="11" t="s">
        <v>82</v>
      </c>
      <c r="P184" s="530"/>
      <c r="Q184" s="529"/>
      <c r="R184" s="529"/>
      <c r="S184" s="529"/>
      <c r="T184" s="529"/>
      <c r="U184" s="529"/>
      <c r="V184" s="529"/>
      <c r="W184" s="529"/>
      <c r="X184" s="529"/>
      <c r="Y184" s="529"/>
      <c r="Z184" s="529"/>
      <c r="AA184" s="529"/>
      <c r="AB184" s="529"/>
      <c r="AC184" s="529"/>
      <c r="AD184" s="529"/>
      <c r="AE184" s="529"/>
      <c r="AF184" s="529"/>
      <c r="AG184" s="527"/>
      <c r="AH184" s="527"/>
    </row>
    <row r="185" spans="1:36" s="180" customFormat="1" ht="15" customHeight="1" outlineLevel="2">
      <c r="A185" s="180">
        <v>11</v>
      </c>
      <c r="B185" s="182">
        <v>31</v>
      </c>
      <c r="C185" s="182" t="s">
        <v>57</v>
      </c>
      <c r="D185" s="182" t="s">
        <v>49</v>
      </c>
      <c r="E185" s="182" t="s">
        <v>227</v>
      </c>
      <c r="F185" s="182" t="s">
        <v>228</v>
      </c>
      <c r="G185" s="182" t="s">
        <v>58</v>
      </c>
      <c r="H185" s="182" t="s">
        <v>52</v>
      </c>
      <c r="I185" s="183">
        <v>30128140</v>
      </c>
      <c r="J185" s="534" t="s">
        <v>1680</v>
      </c>
      <c r="K185" s="534"/>
      <c r="L185" s="534" t="s">
        <v>1681</v>
      </c>
      <c r="M185" s="534">
        <v>31</v>
      </c>
      <c r="N185" s="534" t="s">
        <v>228</v>
      </c>
      <c r="O185" s="571" t="s">
        <v>257</v>
      </c>
      <c r="P185" s="184">
        <v>4090107000</v>
      </c>
      <c r="Q185" s="185">
        <v>0</v>
      </c>
      <c r="R185" s="185">
        <v>235000000</v>
      </c>
      <c r="S185" s="21">
        <v>0</v>
      </c>
      <c r="T185" s="21">
        <v>0</v>
      </c>
      <c r="U185" s="21">
        <v>0</v>
      </c>
      <c r="V185" s="21">
        <f>S185+T185+U185</f>
        <v>0</v>
      </c>
      <c r="W185" s="21">
        <v>0</v>
      </c>
      <c r="X185" s="21">
        <v>0</v>
      </c>
      <c r="Y185" s="21">
        <v>0</v>
      </c>
      <c r="Z185" s="21">
        <f>W185+X185+Y185</f>
        <v>0</v>
      </c>
      <c r="AA185" s="185">
        <f>S185+T185+U185+W185+X185+Y185</f>
        <v>0</v>
      </c>
      <c r="AB185" s="185">
        <v>0</v>
      </c>
      <c r="AC185" s="185">
        <v>0</v>
      </c>
      <c r="AD185" s="185">
        <f>V185+W185+X185+Y185+AB185+AC185</f>
        <v>0</v>
      </c>
      <c r="AE185" s="185">
        <f>R185-AD185</f>
        <v>235000000</v>
      </c>
      <c r="AF185" s="185">
        <f>P185-(Q185+R185)</f>
        <v>3855107000</v>
      </c>
      <c r="AG185" s="186" t="s">
        <v>135</v>
      </c>
      <c r="AH185" s="186" t="s">
        <v>55</v>
      </c>
      <c r="AI185" s="3" t="s">
        <v>230</v>
      </c>
      <c r="AJ185" s="554" t="s">
        <v>1475</v>
      </c>
    </row>
    <row r="186" spans="1:36" s="180" customFormat="1" ht="15" hidden="1" customHeight="1" outlineLevel="2">
      <c r="B186" s="182">
        <v>31</v>
      </c>
      <c r="C186" s="182" t="s">
        <v>57</v>
      </c>
      <c r="D186" s="182" t="s">
        <v>65</v>
      </c>
      <c r="E186" s="182" t="s">
        <v>227</v>
      </c>
      <c r="F186" s="182" t="s">
        <v>228</v>
      </c>
      <c r="G186" s="182" t="s">
        <v>51</v>
      </c>
      <c r="H186" s="182" t="s">
        <v>52</v>
      </c>
      <c r="I186" s="183">
        <v>30080460</v>
      </c>
      <c r="J186" s="534" t="s">
        <v>1682</v>
      </c>
      <c r="K186" s="534"/>
      <c r="L186" s="534" t="s">
        <v>1683</v>
      </c>
      <c r="M186" s="534">
        <v>31</v>
      </c>
      <c r="N186" s="534" t="s">
        <v>228</v>
      </c>
      <c r="O186" s="182" t="s">
        <v>252</v>
      </c>
      <c r="P186" s="184">
        <v>347669092</v>
      </c>
      <c r="Q186" s="185">
        <v>0</v>
      </c>
      <c r="R186" s="185">
        <v>99949875</v>
      </c>
      <c r="S186" s="21">
        <v>0</v>
      </c>
      <c r="T186" s="21">
        <v>0</v>
      </c>
      <c r="U186" s="21">
        <v>0</v>
      </c>
      <c r="V186" s="21">
        <f>S186+T186+U186</f>
        <v>0</v>
      </c>
      <c r="W186" s="21">
        <v>0</v>
      </c>
      <c r="X186" s="21">
        <v>0</v>
      </c>
      <c r="Y186" s="21">
        <v>0</v>
      </c>
      <c r="Z186" s="21">
        <f>W186+X186+Y186</f>
        <v>0</v>
      </c>
      <c r="AA186" s="185">
        <f>S186+T186+U186+W186+X186+Y186</f>
        <v>0</v>
      </c>
      <c r="AB186" s="185">
        <v>0</v>
      </c>
      <c r="AC186" s="185">
        <v>2000000</v>
      </c>
      <c r="AD186" s="185">
        <f>V186+W186+X186+Y186+AB186+AC186</f>
        <v>2000000</v>
      </c>
      <c r="AE186" s="185">
        <f>R186-AD186</f>
        <v>97949875</v>
      </c>
      <c r="AF186" s="185">
        <f>P186-(Q186+R186)</f>
        <v>247719217</v>
      </c>
      <c r="AG186" s="186" t="s">
        <v>135</v>
      </c>
      <c r="AH186" s="186" t="s">
        <v>55</v>
      </c>
      <c r="AI186" s="3" t="s">
        <v>196</v>
      </c>
      <c r="AJ186" s="554" t="s">
        <v>1014</v>
      </c>
    </row>
    <row r="187" spans="1:36" s="180" customFormat="1" ht="15" customHeight="1" outlineLevel="2">
      <c r="A187" s="180">
        <v>12</v>
      </c>
      <c r="B187" s="182">
        <v>31</v>
      </c>
      <c r="C187" s="182" t="s">
        <v>57</v>
      </c>
      <c r="D187" s="182" t="s">
        <v>65</v>
      </c>
      <c r="E187" s="182" t="s">
        <v>227</v>
      </c>
      <c r="F187" s="182" t="s">
        <v>228</v>
      </c>
      <c r="G187" s="182" t="s">
        <v>51</v>
      </c>
      <c r="H187" s="182" t="s">
        <v>52</v>
      </c>
      <c r="I187" s="183">
        <v>20195455</v>
      </c>
      <c r="J187" s="534" t="s">
        <v>1684</v>
      </c>
      <c r="K187" s="534"/>
      <c r="L187" s="534" t="s">
        <v>1685</v>
      </c>
      <c r="M187" s="534">
        <v>31</v>
      </c>
      <c r="N187" s="534" t="s">
        <v>228</v>
      </c>
      <c r="O187" s="571" t="s">
        <v>251</v>
      </c>
      <c r="P187" s="184">
        <v>1032398000</v>
      </c>
      <c r="Q187" s="185">
        <v>0</v>
      </c>
      <c r="R187" s="185">
        <v>100000000</v>
      </c>
      <c r="S187" s="21">
        <v>0</v>
      </c>
      <c r="T187" s="21">
        <v>0</v>
      </c>
      <c r="U187" s="21">
        <v>0</v>
      </c>
      <c r="V187" s="21">
        <f>S187+T187+U187</f>
        <v>0</v>
      </c>
      <c r="W187" s="21">
        <v>0</v>
      </c>
      <c r="X187" s="21">
        <v>0</v>
      </c>
      <c r="Y187" s="21">
        <v>0</v>
      </c>
      <c r="Z187" s="21">
        <f>W187+X187+Y187</f>
        <v>0</v>
      </c>
      <c r="AA187" s="185">
        <f>S187+T187+U187+W187+X187+Y187</f>
        <v>0</v>
      </c>
      <c r="AB187" s="185">
        <v>0</v>
      </c>
      <c r="AC187" s="185">
        <v>0</v>
      </c>
      <c r="AD187" s="185">
        <f>V187+W187+X187+Y187+AB187+AC187</f>
        <v>0</v>
      </c>
      <c r="AE187" s="185">
        <f>R187-AD187</f>
        <v>100000000</v>
      </c>
      <c r="AF187" s="185">
        <f>P187-(Q187+R187)</f>
        <v>932398000</v>
      </c>
      <c r="AG187" s="186" t="s">
        <v>135</v>
      </c>
      <c r="AH187" s="186" t="s">
        <v>55</v>
      </c>
      <c r="AI187" s="3" t="s">
        <v>234</v>
      </c>
      <c r="AJ187" s="554"/>
    </row>
    <row r="188" spans="1:36" s="180" customFormat="1" ht="15" hidden="1" customHeight="1" outlineLevel="2">
      <c r="B188" s="182">
        <v>31</v>
      </c>
      <c r="C188" s="182" t="s">
        <v>57</v>
      </c>
      <c r="D188" s="182" t="s">
        <v>83</v>
      </c>
      <c r="E188" s="182" t="s">
        <v>227</v>
      </c>
      <c r="F188" s="182" t="s">
        <v>228</v>
      </c>
      <c r="G188" s="182" t="s">
        <v>194</v>
      </c>
      <c r="H188" s="182" t="s">
        <v>52</v>
      </c>
      <c r="I188" s="183">
        <v>30104476</v>
      </c>
      <c r="J188" s="534" t="s">
        <v>1686</v>
      </c>
      <c r="K188" s="534"/>
      <c r="L188" s="534" t="s">
        <v>1687</v>
      </c>
      <c r="M188" s="534">
        <v>31</v>
      </c>
      <c r="N188" s="534" t="s">
        <v>228</v>
      </c>
      <c r="O188" s="182" t="s">
        <v>242</v>
      </c>
      <c r="P188" s="184">
        <v>1085187000</v>
      </c>
      <c r="Q188" s="185">
        <v>2101000</v>
      </c>
      <c r="R188" s="185">
        <v>386119000</v>
      </c>
      <c r="S188" s="21">
        <v>0</v>
      </c>
      <c r="T188" s="21">
        <v>0</v>
      </c>
      <c r="U188" s="21">
        <v>0</v>
      </c>
      <c r="V188" s="21">
        <f>S188+T188+U188</f>
        <v>0</v>
      </c>
      <c r="W188" s="21">
        <v>0</v>
      </c>
      <c r="X188" s="21">
        <v>0</v>
      </c>
      <c r="Y188" s="21">
        <v>0</v>
      </c>
      <c r="Z188" s="21">
        <f>W188+X188+Y188</f>
        <v>0</v>
      </c>
      <c r="AA188" s="185">
        <f>S188+T188+U188+W188+X188+Y188</f>
        <v>0</v>
      </c>
      <c r="AB188" s="185">
        <v>0</v>
      </c>
      <c r="AC188" s="185">
        <v>0</v>
      </c>
      <c r="AD188" s="185">
        <f>V188+W188+X188+Y188+AB188+AC188</f>
        <v>0</v>
      </c>
      <c r="AE188" s="185">
        <f>R188-AD188</f>
        <v>386119000</v>
      </c>
      <c r="AF188" s="185">
        <f>P188-(Q188+R188)</f>
        <v>696967000</v>
      </c>
      <c r="AG188" s="186" t="s">
        <v>135</v>
      </c>
      <c r="AH188" s="186" t="s">
        <v>55</v>
      </c>
      <c r="AI188" s="3" t="s">
        <v>196</v>
      </c>
      <c r="AJ188" s="555" t="s">
        <v>1368</v>
      </c>
    </row>
    <row r="189" spans="1:36" s="180" customFormat="1" ht="15" hidden="1" customHeight="1" outlineLevel="2">
      <c r="B189" s="182">
        <v>31</v>
      </c>
      <c r="C189" s="182" t="s">
        <v>57</v>
      </c>
      <c r="D189" s="182" t="s">
        <v>78</v>
      </c>
      <c r="E189" s="182" t="s">
        <v>227</v>
      </c>
      <c r="F189" s="182" t="s">
        <v>228</v>
      </c>
      <c r="G189" s="182" t="s">
        <v>58</v>
      </c>
      <c r="H189" s="182" t="s">
        <v>52</v>
      </c>
      <c r="I189" s="183">
        <v>30115395</v>
      </c>
      <c r="J189" s="534" t="s">
        <v>1688</v>
      </c>
      <c r="K189" s="534"/>
      <c r="L189" s="534" t="s">
        <v>1689</v>
      </c>
      <c r="M189" s="534">
        <v>31</v>
      </c>
      <c r="N189" s="534" t="s">
        <v>228</v>
      </c>
      <c r="O189" s="182" t="s">
        <v>255</v>
      </c>
      <c r="P189" s="184">
        <v>790552000</v>
      </c>
      <c r="Q189" s="185">
        <v>0</v>
      </c>
      <c r="R189" s="185">
        <v>0</v>
      </c>
      <c r="S189" s="21">
        <v>0</v>
      </c>
      <c r="T189" s="21">
        <v>0</v>
      </c>
      <c r="U189" s="21">
        <v>0</v>
      </c>
      <c r="V189" s="21">
        <f>S189+T189+U189</f>
        <v>0</v>
      </c>
      <c r="W189" s="21">
        <v>0</v>
      </c>
      <c r="X189" s="21">
        <v>0</v>
      </c>
      <c r="Y189" s="21">
        <v>0</v>
      </c>
      <c r="Z189" s="21">
        <f>W189+X189+Y189</f>
        <v>0</v>
      </c>
      <c r="AA189" s="185">
        <f>S189+T189+U189+W189+X189+Y189</f>
        <v>0</v>
      </c>
      <c r="AB189" s="185">
        <v>0</v>
      </c>
      <c r="AC189" s="185">
        <v>0</v>
      </c>
      <c r="AD189" s="185">
        <f>V189+W189+X189+Y189+AB189+AC189</f>
        <v>0</v>
      </c>
      <c r="AE189" s="185">
        <f>R189-AD189</f>
        <v>0</v>
      </c>
      <c r="AF189" s="185">
        <f>P189-(Q189+R189)</f>
        <v>790552000</v>
      </c>
      <c r="AG189" s="186" t="s">
        <v>1297</v>
      </c>
      <c r="AH189" s="186" t="s">
        <v>55</v>
      </c>
      <c r="AI189" s="3" t="s">
        <v>230</v>
      </c>
      <c r="AJ189" s="554" t="s">
        <v>1447</v>
      </c>
    </row>
    <row r="190" spans="1:36" ht="15" hidden="1" customHeight="1" outlineLevel="2">
      <c r="B190" s="524"/>
      <c r="C190" s="524"/>
      <c r="D190" s="524"/>
      <c r="E190" s="524"/>
      <c r="F190" s="524"/>
      <c r="G190" s="524"/>
      <c r="H190" s="524"/>
      <c r="I190" s="525"/>
      <c r="J190" s="525"/>
      <c r="K190" s="525"/>
      <c r="L190" s="525"/>
      <c r="M190" s="525"/>
      <c r="N190" s="525"/>
      <c r="O190" s="10" t="s">
        <v>86</v>
      </c>
      <c r="P190" s="17">
        <f t="shared" ref="P190:AF190" si="55">SUBTOTAL(9,P185:P189)</f>
        <v>5122505000</v>
      </c>
      <c r="Q190" s="17">
        <f t="shared" si="55"/>
        <v>0</v>
      </c>
      <c r="R190" s="17">
        <f t="shared" si="55"/>
        <v>335000000</v>
      </c>
      <c r="S190" s="17">
        <f t="shared" si="55"/>
        <v>0</v>
      </c>
      <c r="T190" s="17">
        <f t="shared" si="55"/>
        <v>0</v>
      </c>
      <c r="U190" s="17">
        <f t="shared" si="55"/>
        <v>0</v>
      </c>
      <c r="V190" s="17">
        <f t="shared" si="55"/>
        <v>0</v>
      </c>
      <c r="W190" s="17">
        <f t="shared" si="55"/>
        <v>0</v>
      </c>
      <c r="X190" s="17">
        <f t="shared" si="55"/>
        <v>0</v>
      </c>
      <c r="Y190" s="17">
        <f t="shared" si="55"/>
        <v>0</v>
      </c>
      <c r="Z190" s="17">
        <f t="shared" si="55"/>
        <v>0</v>
      </c>
      <c r="AA190" s="17">
        <f t="shared" si="55"/>
        <v>0</v>
      </c>
      <c r="AB190" s="17">
        <f t="shared" si="55"/>
        <v>0</v>
      </c>
      <c r="AC190" s="17">
        <f t="shared" si="55"/>
        <v>0</v>
      </c>
      <c r="AD190" s="17">
        <f t="shared" si="55"/>
        <v>0</v>
      </c>
      <c r="AE190" s="17">
        <f t="shared" si="55"/>
        <v>335000000</v>
      </c>
      <c r="AF190" s="17">
        <f t="shared" si="55"/>
        <v>4787505000</v>
      </c>
      <c r="AG190" s="527"/>
      <c r="AH190" s="527"/>
    </row>
    <row r="191" spans="1:36" ht="15" hidden="1" customHeight="1" outlineLevel="2">
      <c r="B191" s="524"/>
      <c r="C191" s="524"/>
      <c r="D191" s="524"/>
      <c r="E191" s="524"/>
      <c r="F191" s="524"/>
      <c r="G191" s="524"/>
      <c r="H191" s="524"/>
      <c r="I191" s="525"/>
      <c r="J191" s="525"/>
      <c r="K191" s="525"/>
      <c r="L191" s="525"/>
      <c r="M191" s="525"/>
      <c r="N191" s="525"/>
      <c r="O191" s="524"/>
      <c r="P191" s="530"/>
      <c r="Q191" s="529"/>
      <c r="R191" s="529"/>
      <c r="S191" s="529"/>
      <c r="T191" s="529"/>
      <c r="U191" s="529"/>
      <c r="V191" s="529"/>
      <c r="W191" s="529"/>
      <c r="X191" s="529"/>
      <c r="Y191" s="529"/>
      <c r="Z191" s="529"/>
      <c r="AA191" s="529"/>
      <c r="AB191" s="529"/>
      <c r="AC191" s="529"/>
      <c r="AD191" s="529"/>
      <c r="AE191" s="529"/>
      <c r="AF191" s="529"/>
      <c r="AG191" s="527"/>
      <c r="AH191" s="527"/>
    </row>
    <row r="192" spans="1:36" ht="15" hidden="1" customHeight="1" outlineLevel="2">
      <c r="B192" s="524"/>
      <c r="C192" s="524"/>
      <c r="D192" s="524"/>
      <c r="E192" s="524"/>
      <c r="F192" s="524"/>
      <c r="G192" s="524"/>
      <c r="H192" s="524"/>
      <c r="I192" s="525"/>
      <c r="J192" s="525"/>
      <c r="K192" s="525"/>
      <c r="L192" s="525"/>
      <c r="M192" s="525"/>
      <c r="N192" s="525"/>
      <c r="O192" s="11" t="s">
        <v>87</v>
      </c>
      <c r="P192" s="530"/>
      <c r="Q192" s="529"/>
      <c r="R192" s="529"/>
      <c r="S192" s="529"/>
      <c r="T192" s="529"/>
      <c r="U192" s="529"/>
      <c r="V192" s="529"/>
      <c r="W192" s="529"/>
      <c r="X192" s="529"/>
      <c r="Y192" s="529"/>
      <c r="Z192" s="529"/>
      <c r="AA192" s="529"/>
      <c r="AB192" s="529"/>
      <c r="AC192" s="529"/>
      <c r="AD192" s="529"/>
      <c r="AE192" s="529"/>
      <c r="AF192" s="529"/>
      <c r="AG192" s="527"/>
      <c r="AH192" s="527"/>
    </row>
    <row r="193" spans="2:36" s="180" customFormat="1" ht="15" hidden="1" customHeight="1" outlineLevel="2">
      <c r="B193" s="182">
        <v>31</v>
      </c>
      <c r="C193" s="182" t="s">
        <v>67</v>
      </c>
      <c r="D193" s="182" t="s">
        <v>65</v>
      </c>
      <c r="E193" s="182" t="s">
        <v>227</v>
      </c>
      <c r="F193" s="182" t="s">
        <v>228</v>
      </c>
      <c r="G193" s="182" t="s">
        <v>51</v>
      </c>
      <c r="H193" s="182" t="s">
        <v>98</v>
      </c>
      <c r="I193" s="183">
        <v>30480704</v>
      </c>
      <c r="J193" s="534" t="s">
        <v>1690</v>
      </c>
      <c r="K193" s="534"/>
      <c r="L193" s="534" t="s">
        <v>1691</v>
      </c>
      <c r="M193" s="534">
        <v>31</v>
      </c>
      <c r="N193" s="534" t="s">
        <v>228</v>
      </c>
      <c r="O193" s="182" t="s">
        <v>260</v>
      </c>
      <c r="P193" s="184">
        <v>37736000</v>
      </c>
      <c r="Q193" s="185">
        <v>0</v>
      </c>
      <c r="R193" s="185">
        <v>0</v>
      </c>
      <c r="S193" s="21">
        <v>0</v>
      </c>
      <c r="T193" s="21">
        <v>0</v>
      </c>
      <c r="U193" s="21">
        <v>0</v>
      </c>
      <c r="V193" s="21">
        <f>S193+T193+U193</f>
        <v>0</v>
      </c>
      <c r="W193" s="21">
        <v>0</v>
      </c>
      <c r="X193" s="21">
        <v>0</v>
      </c>
      <c r="Y193" s="21">
        <v>0</v>
      </c>
      <c r="Z193" s="21">
        <f>W193+X193+Y193</f>
        <v>0</v>
      </c>
      <c r="AA193" s="185">
        <f>S193+T193+U193+W193+X193+Y193</f>
        <v>0</v>
      </c>
      <c r="AB193" s="185">
        <v>0</v>
      </c>
      <c r="AC193" s="185">
        <v>0</v>
      </c>
      <c r="AD193" s="185">
        <f>V193+W193+X193+Y193+AB193+AC193</f>
        <v>0</v>
      </c>
      <c r="AE193" s="185">
        <f>R193-AD193</f>
        <v>0</v>
      </c>
      <c r="AF193" s="185">
        <f>P193-(Q193+R193)</f>
        <v>37736000</v>
      </c>
      <c r="AG193" s="186" t="s">
        <v>261</v>
      </c>
      <c r="AH193" s="186" t="s">
        <v>64</v>
      </c>
      <c r="AI193" s="3"/>
      <c r="AJ193" s="554" t="s">
        <v>1510</v>
      </c>
    </row>
    <row r="194" spans="2:36" s="180" customFormat="1" ht="15" hidden="1" customHeight="1" outlineLevel="2">
      <c r="B194" s="182">
        <v>31</v>
      </c>
      <c r="C194" s="182" t="s">
        <v>67</v>
      </c>
      <c r="D194" s="182" t="s">
        <v>49</v>
      </c>
      <c r="E194" s="182" t="s">
        <v>227</v>
      </c>
      <c r="F194" s="182" t="s">
        <v>228</v>
      </c>
      <c r="G194" s="182" t="s">
        <v>58</v>
      </c>
      <c r="H194" s="182" t="s">
        <v>98</v>
      </c>
      <c r="I194" s="183">
        <v>30270222</v>
      </c>
      <c r="J194" s="534" t="s">
        <v>1692</v>
      </c>
      <c r="K194" s="534"/>
      <c r="L194" s="534" t="s">
        <v>1693</v>
      </c>
      <c r="M194" s="534">
        <v>31</v>
      </c>
      <c r="N194" s="534" t="s">
        <v>228</v>
      </c>
      <c r="O194" s="182" t="s">
        <v>1294</v>
      </c>
      <c r="P194" s="184">
        <v>22000000</v>
      </c>
      <c r="Q194" s="185">
        <v>0</v>
      </c>
      <c r="R194" s="185">
        <v>0</v>
      </c>
      <c r="S194" s="21">
        <v>0</v>
      </c>
      <c r="T194" s="21">
        <v>0</v>
      </c>
      <c r="U194" s="21">
        <v>0</v>
      </c>
      <c r="V194" s="21">
        <f>S194+T194+U194</f>
        <v>0</v>
      </c>
      <c r="W194" s="21">
        <v>0</v>
      </c>
      <c r="X194" s="21">
        <v>0</v>
      </c>
      <c r="Y194" s="21">
        <v>0</v>
      </c>
      <c r="Z194" s="21">
        <f>W194+X194+Y194</f>
        <v>0</v>
      </c>
      <c r="AA194" s="185">
        <f>S194+T194+U194+W194+X194+Y194</f>
        <v>0</v>
      </c>
      <c r="AB194" s="185">
        <v>0</v>
      </c>
      <c r="AC194" s="185">
        <v>0</v>
      </c>
      <c r="AD194" s="185">
        <f>V194+W194+X194+Y194+AB194+AC194</f>
        <v>0</v>
      </c>
      <c r="AE194" s="185">
        <f>R194-AD194</f>
        <v>0</v>
      </c>
      <c r="AF194" s="185">
        <f>P194-(Q194+R194)</f>
        <v>22000000</v>
      </c>
      <c r="AG194" s="186" t="s">
        <v>261</v>
      </c>
      <c r="AH194" s="186" t="s">
        <v>55</v>
      </c>
      <c r="AI194" s="3"/>
      <c r="AJ194" s="554" t="s">
        <v>1510</v>
      </c>
    </row>
    <row r="195" spans="2:36" s="180" customFormat="1" ht="15" hidden="1" customHeight="1" outlineLevel="2">
      <c r="B195" s="182">
        <v>31</v>
      </c>
      <c r="C195" s="182" t="s">
        <v>57</v>
      </c>
      <c r="D195" s="182" t="s">
        <v>112</v>
      </c>
      <c r="E195" s="182" t="s">
        <v>227</v>
      </c>
      <c r="F195" s="182" t="s">
        <v>228</v>
      </c>
      <c r="G195" s="182" t="s">
        <v>124</v>
      </c>
      <c r="H195" s="182" t="s">
        <v>52</v>
      </c>
      <c r="I195" s="183">
        <v>30429872</v>
      </c>
      <c r="J195" s="534" t="s">
        <v>1694</v>
      </c>
      <c r="K195" s="534"/>
      <c r="L195" s="534" t="s">
        <v>1695</v>
      </c>
      <c r="M195" s="534">
        <v>31</v>
      </c>
      <c r="N195" s="534" t="s">
        <v>228</v>
      </c>
      <c r="O195" s="182" t="s">
        <v>253</v>
      </c>
      <c r="P195" s="184">
        <v>413476000</v>
      </c>
      <c r="Q195" s="185">
        <v>0</v>
      </c>
      <c r="R195" s="185">
        <v>0</v>
      </c>
      <c r="S195" s="21">
        <v>0</v>
      </c>
      <c r="T195" s="21">
        <v>0</v>
      </c>
      <c r="U195" s="21">
        <v>0</v>
      </c>
      <c r="V195" s="21">
        <f>S195+T195+U195</f>
        <v>0</v>
      </c>
      <c r="W195" s="21">
        <v>0</v>
      </c>
      <c r="X195" s="21">
        <v>0</v>
      </c>
      <c r="Y195" s="21">
        <v>0</v>
      </c>
      <c r="Z195" s="21">
        <f>W195+X195+Y195</f>
        <v>0</v>
      </c>
      <c r="AA195" s="185">
        <f>S195+T195+U195+W195+X195+Y195</f>
        <v>0</v>
      </c>
      <c r="AB195" s="185">
        <v>0</v>
      </c>
      <c r="AC195" s="185">
        <v>0</v>
      </c>
      <c r="AD195" s="185">
        <f>V195+W195+X195+Y195+AB195+AC195</f>
        <v>0</v>
      </c>
      <c r="AE195" s="185">
        <f>R195-AD195</f>
        <v>0</v>
      </c>
      <c r="AF195" s="185">
        <f>P195-(Q195+R195)</f>
        <v>413476000</v>
      </c>
      <c r="AG195" s="186" t="s">
        <v>475</v>
      </c>
      <c r="AH195" s="186" t="s">
        <v>55</v>
      </c>
      <c r="AI195" s="3" t="s">
        <v>230</v>
      </c>
      <c r="AJ195" s="554" t="s">
        <v>1510</v>
      </c>
    </row>
    <row r="196" spans="2:36" s="180" customFormat="1" ht="15" hidden="1" customHeight="1" outlineLevel="2">
      <c r="B196" s="182">
        <v>31</v>
      </c>
      <c r="C196" s="182" t="s">
        <v>67</v>
      </c>
      <c r="D196" s="182" t="s">
        <v>65</v>
      </c>
      <c r="E196" s="182" t="s">
        <v>227</v>
      </c>
      <c r="F196" s="182" t="s">
        <v>228</v>
      </c>
      <c r="G196" s="182" t="s">
        <v>51</v>
      </c>
      <c r="H196" s="182" t="s">
        <v>98</v>
      </c>
      <c r="I196" s="183">
        <v>30437675</v>
      </c>
      <c r="J196" s="534" t="s">
        <v>1696</v>
      </c>
      <c r="K196" s="534"/>
      <c r="L196" s="534" t="s">
        <v>1697</v>
      </c>
      <c r="M196" s="534">
        <v>31</v>
      </c>
      <c r="N196" s="534" t="s">
        <v>228</v>
      </c>
      <c r="O196" s="182" t="s">
        <v>264</v>
      </c>
      <c r="P196" s="184">
        <v>548000000</v>
      </c>
      <c r="Q196" s="185">
        <v>0</v>
      </c>
      <c r="R196" s="185">
        <v>0</v>
      </c>
      <c r="S196" s="21">
        <v>0</v>
      </c>
      <c r="T196" s="21">
        <v>0</v>
      </c>
      <c r="U196" s="21">
        <v>0</v>
      </c>
      <c r="V196" s="21">
        <f>S196+T196+U196</f>
        <v>0</v>
      </c>
      <c r="W196" s="21">
        <v>0</v>
      </c>
      <c r="X196" s="21">
        <v>0</v>
      </c>
      <c r="Y196" s="21">
        <v>0</v>
      </c>
      <c r="Z196" s="21">
        <f>W196+X196+Y196</f>
        <v>0</v>
      </c>
      <c r="AA196" s="185">
        <f>S196+T196+U196+W196+X196+Y196</f>
        <v>0</v>
      </c>
      <c r="AB196" s="185">
        <v>0</v>
      </c>
      <c r="AC196" s="185">
        <v>0</v>
      </c>
      <c r="AD196" s="185">
        <f>V196+W196+X196+Y196+AB196+AC196</f>
        <v>0</v>
      </c>
      <c r="AE196" s="185">
        <f>R196-AD196</f>
        <v>0</v>
      </c>
      <c r="AF196" s="185">
        <f>P196-(Q196+R196)</f>
        <v>548000000</v>
      </c>
      <c r="AG196" s="186" t="s">
        <v>104</v>
      </c>
      <c r="AH196" s="186" t="s">
        <v>55</v>
      </c>
      <c r="AI196" s="3"/>
      <c r="AJ196" s="554" t="s">
        <v>1510</v>
      </c>
    </row>
    <row r="197" spans="2:36" s="180" customFormat="1" ht="15" hidden="1" customHeight="1" outlineLevel="2">
      <c r="B197" s="182">
        <v>31</v>
      </c>
      <c r="C197" s="182" t="s">
        <v>67</v>
      </c>
      <c r="D197" s="182" t="s">
        <v>65</v>
      </c>
      <c r="E197" s="182" t="s">
        <v>227</v>
      </c>
      <c r="F197" s="182" t="s">
        <v>228</v>
      </c>
      <c r="G197" s="182" t="s">
        <v>51</v>
      </c>
      <c r="H197" s="182" t="s">
        <v>52</v>
      </c>
      <c r="I197" s="183">
        <v>30127010</v>
      </c>
      <c r="J197" s="534" t="s">
        <v>1698</v>
      </c>
      <c r="K197" s="534"/>
      <c r="L197" s="534" t="s">
        <v>1699</v>
      </c>
      <c r="M197" s="534">
        <v>31</v>
      </c>
      <c r="N197" s="534" t="s">
        <v>228</v>
      </c>
      <c r="O197" s="182" t="s">
        <v>265</v>
      </c>
      <c r="P197" s="184">
        <v>2515811000</v>
      </c>
      <c r="Q197" s="185">
        <v>0</v>
      </c>
      <c r="R197" s="185">
        <v>0</v>
      </c>
      <c r="S197" s="21">
        <v>0</v>
      </c>
      <c r="T197" s="21">
        <v>0</v>
      </c>
      <c r="U197" s="21">
        <v>0</v>
      </c>
      <c r="V197" s="21">
        <f>S197+T197+U197</f>
        <v>0</v>
      </c>
      <c r="W197" s="21">
        <v>0</v>
      </c>
      <c r="X197" s="21">
        <v>0</v>
      </c>
      <c r="Y197" s="21">
        <v>0</v>
      </c>
      <c r="Z197" s="21">
        <f>W197+X197+Y197</f>
        <v>0</v>
      </c>
      <c r="AA197" s="185">
        <f>S197+T197+U197+W197+X197+Y197</f>
        <v>0</v>
      </c>
      <c r="AB197" s="185">
        <v>0</v>
      </c>
      <c r="AC197" s="185">
        <v>0</v>
      </c>
      <c r="AD197" s="185">
        <f>V197+W197+X197+Y197+AB197+AC197</f>
        <v>0</v>
      </c>
      <c r="AE197" s="185">
        <f>R197-AD197</f>
        <v>0</v>
      </c>
      <c r="AF197" s="185">
        <f>P197-(Q197+R197)</f>
        <v>2515811000</v>
      </c>
      <c r="AG197" s="186" t="s">
        <v>104</v>
      </c>
      <c r="AH197" s="186" t="s">
        <v>55</v>
      </c>
      <c r="AI197" s="3"/>
      <c r="AJ197" s="554" t="s">
        <v>1510</v>
      </c>
    </row>
    <row r="198" spans="2:36" ht="15" hidden="1" customHeight="1" outlineLevel="2">
      <c r="B198" s="4"/>
      <c r="C198" s="4"/>
      <c r="D198" s="4"/>
      <c r="E198" s="4"/>
      <c r="F198" s="4"/>
      <c r="G198" s="4"/>
      <c r="H198" s="4"/>
      <c r="I198" s="7"/>
      <c r="J198" s="7"/>
      <c r="K198" s="7"/>
      <c r="L198" s="7"/>
      <c r="M198" s="7"/>
      <c r="N198" s="7"/>
      <c r="O198" s="10" t="s">
        <v>105</v>
      </c>
      <c r="P198" s="17">
        <f t="shared" ref="P198:AF198" si="56">SUBTOTAL(9,P193:P197)</f>
        <v>0</v>
      </c>
      <c r="Q198" s="17">
        <f t="shared" si="56"/>
        <v>0</v>
      </c>
      <c r="R198" s="17">
        <f t="shared" si="56"/>
        <v>0</v>
      </c>
      <c r="S198" s="14">
        <f t="shared" si="56"/>
        <v>0</v>
      </c>
      <c r="T198" s="14">
        <f t="shared" si="56"/>
        <v>0</v>
      </c>
      <c r="U198" s="14">
        <f t="shared" si="56"/>
        <v>0</v>
      </c>
      <c r="V198" s="17">
        <f t="shared" si="56"/>
        <v>0</v>
      </c>
      <c r="W198" s="17">
        <f t="shared" si="56"/>
        <v>0</v>
      </c>
      <c r="X198" s="17">
        <f t="shared" si="56"/>
        <v>0</v>
      </c>
      <c r="Y198" s="17">
        <f t="shared" si="56"/>
        <v>0</v>
      </c>
      <c r="Z198" s="17">
        <f t="shared" si="56"/>
        <v>0</v>
      </c>
      <c r="AA198" s="17">
        <f t="shared" si="56"/>
        <v>0</v>
      </c>
      <c r="AB198" s="17">
        <f t="shared" si="56"/>
        <v>0</v>
      </c>
      <c r="AC198" s="17">
        <f t="shared" si="56"/>
        <v>0</v>
      </c>
      <c r="AD198" s="17">
        <f t="shared" si="56"/>
        <v>0</v>
      </c>
      <c r="AE198" s="17">
        <f t="shared" si="56"/>
        <v>0</v>
      </c>
      <c r="AF198" s="17">
        <f t="shared" si="56"/>
        <v>0</v>
      </c>
      <c r="AG198" s="28"/>
      <c r="AH198" s="28"/>
    </row>
    <row r="199" spans="2:36" ht="15" hidden="1" customHeight="1" outlineLevel="2">
      <c r="B199" s="524"/>
      <c r="C199" s="524"/>
      <c r="D199" s="524"/>
      <c r="E199" s="524"/>
      <c r="F199" s="524"/>
      <c r="G199" s="524"/>
      <c r="H199" s="524"/>
      <c r="I199" s="525"/>
      <c r="J199" s="525"/>
      <c r="K199" s="525"/>
      <c r="L199" s="525"/>
      <c r="M199" s="525"/>
      <c r="N199" s="525"/>
      <c r="O199" s="524"/>
      <c r="P199" s="530"/>
      <c r="Q199" s="529"/>
      <c r="R199" s="529"/>
      <c r="S199" s="529"/>
      <c r="T199" s="529"/>
      <c r="U199" s="529"/>
      <c r="V199" s="529"/>
      <c r="W199" s="529"/>
      <c r="X199" s="529"/>
      <c r="Y199" s="529"/>
      <c r="Z199" s="529"/>
      <c r="AA199" s="529"/>
      <c r="AB199" s="529"/>
      <c r="AC199" s="529"/>
      <c r="AD199" s="529"/>
      <c r="AE199" s="529"/>
      <c r="AF199" s="529"/>
      <c r="AG199" s="527"/>
      <c r="AH199" s="527"/>
    </row>
    <row r="200" spans="2:36" ht="18.75" hidden="1" customHeight="1" outlineLevel="1">
      <c r="B200" s="524"/>
      <c r="C200" s="524"/>
      <c r="D200" s="524"/>
      <c r="E200" s="524"/>
      <c r="F200" s="523"/>
      <c r="G200" s="524"/>
      <c r="H200" s="524"/>
      <c r="I200" s="525"/>
      <c r="J200" s="525"/>
      <c r="K200" s="525"/>
      <c r="L200" s="525"/>
      <c r="M200" s="525"/>
      <c r="N200" s="525"/>
      <c r="O200" s="26" t="s">
        <v>268</v>
      </c>
      <c r="P200" s="27">
        <f t="shared" ref="P200:AF200" si="57">P198+P190+P167+P182+P176</f>
        <v>5719796000</v>
      </c>
      <c r="Q200" s="27">
        <f t="shared" si="57"/>
        <v>0</v>
      </c>
      <c r="R200" s="27">
        <f t="shared" si="57"/>
        <v>402800000</v>
      </c>
      <c r="S200" s="27">
        <f t="shared" si="57"/>
        <v>0</v>
      </c>
      <c r="T200" s="27">
        <f t="shared" si="57"/>
        <v>0</v>
      </c>
      <c r="U200" s="27">
        <f t="shared" si="57"/>
        <v>0</v>
      </c>
      <c r="V200" s="27">
        <f t="shared" si="57"/>
        <v>0</v>
      </c>
      <c r="W200" s="27">
        <f t="shared" si="57"/>
        <v>0</v>
      </c>
      <c r="X200" s="27">
        <f t="shared" si="57"/>
        <v>0</v>
      </c>
      <c r="Y200" s="27">
        <f t="shared" si="57"/>
        <v>0</v>
      </c>
      <c r="Z200" s="27">
        <f t="shared" si="57"/>
        <v>0</v>
      </c>
      <c r="AA200" s="27">
        <f t="shared" si="57"/>
        <v>0</v>
      </c>
      <c r="AB200" s="27">
        <f t="shared" si="57"/>
        <v>400000</v>
      </c>
      <c r="AC200" s="27">
        <f t="shared" si="57"/>
        <v>0</v>
      </c>
      <c r="AD200" s="27">
        <f t="shared" si="57"/>
        <v>400000</v>
      </c>
      <c r="AE200" s="27">
        <f t="shared" si="57"/>
        <v>402400000</v>
      </c>
      <c r="AF200" s="27">
        <f t="shared" si="57"/>
        <v>5316996000</v>
      </c>
      <c r="AG200" s="527"/>
      <c r="AH200" s="527"/>
    </row>
    <row r="201" spans="2:36" ht="15" hidden="1" customHeight="1" outlineLevel="1">
      <c r="B201" s="524"/>
      <c r="C201" s="524"/>
      <c r="D201" s="524"/>
      <c r="E201" s="524"/>
      <c r="F201" s="523"/>
      <c r="G201" s="524"/>
      <c r="H201" s="524"/>
      <c r="I201" s="525"/>
      <c r="J201" s="525"/>
      <c r="K201" s="525"/>
      <c r="L201" s="525"/>
      <c r="M201" s="525"/>
      <c r="N201" s="525"/>
      <c r="O201" s="523"/>
      <c r="P201" s="521"/>
      <c r="Q201" s="522"/>
      <c r="R201" s="522"/>
      <c r="S201" s="522"/>
      <c r="T201" s="522"/>
      <c r="U201" s="522"/>
      <c r="V201" s="522"/>
      <c r="W201" s="522"/>
      <c r="X201" s="522"/>
      <c r="Y201" s="522"/>
      <c r="Z201" s="522"/>
      <c r="AA201" s="522"/>
      <c r="AB201" s="522"/>
      <c r="AC201" s="522"/>
      <c r="AD201" s="522"/>
      <c r="AE201" s="522"/>
      <c r="AF201" s="522"/>
      <c r="AG201" s="527"/>
      <c r="AH201" s="527"/>
    </row>
    <row r="202" spans="2:36" ht="26.25" hidden="1" customHeight="1" outlineLevel="1">
      <c r="B202" s="524"/>
      <c r="C202" s="524"/>
      <c r="D202" s="524"/>
      <c r="E202" s="524"/>
      <c r="F202" s="523"/>
      <c r="G202" s="524"/>
      <c r="H202" s="524"/>
      <c r="I202" s="525"/>
      <c r="J202" s="525"/>
      <c r="K202" s="525"/>
      <c r="L202" s="525"/>
      <c r="M202" s="525"/>
      <c r="N202" s="525"/>
      <c r="O202" s="35" t="s">
        <v>269</v>
      </c>
      <c r="P202" s="521"/>
      <c r="Q202" s="522"/>
      <c r="R202" s="522"/>
      <c r="S202" s="522"/>
      <c r="T202" s="522"/>
      <c r="U202" s="522"/>
      <c r="V202" s="522"/>
      <c r="W202" s="522"/>
      <c r="X202" s="522"/>
      <c r="Y202" s="522"/>
      <c r="Z202" s="522"/>
      <c r="AA202" s="522"/>
      <c r="AB202" s="522"/>
      <c r="AC202" s="522"/>
      <c r="AD202" s="522"/>
      <c r="AE202" s="522"/>
      <c r="AF202" s="522"/>
      <c r="AG202" s="527"/>
      <c r="AH202" s="527"/>
    </row>
    <row r="203" spans="2:36" ht="15" hidden="1" customHeight="1" outlineLevel="1">
      <c r="B203" s="524"/>
      <c r="C203" s="524"/>
      <c r="D203" s="524"/>
      <c r="E203" s="524"/>
      <c r="F203" s="523"/>
      <c r="G203" s="524"/>
      <c r="H203" s="524"/>
      <c r="I203" s="525"/>
      <c r="J203" s="525"/>
      <c r="K203" s="525"/>
      <c r="L203" s="525"/>
      <c r="M203" s="525"/>
      <c r="N203" s="525"/>
      <c r="O203" s="11" t="s">
        <v>47</v>
      </c>
      <c r="P203" s="521"/>
      <c r="Q203" s="522"/>
      <c r="R203" s="522"/>
      <c r="S203" s="522"/>
      <c r="T203" s="522"/>
      <c r="U203" s="522"/>
      <c r="V203" s="522"/>
      <c r="W203" s="522"/>
      <c r="X203" s="522"/>
      <c r="Y203" s="522"/>
      <c r="Z203" s="522"/>
      <c r="AA203" s="522"/>
      <c r="AB203" s="522"/>
      <c r="AC203" s="522"/>
      <c r="AD203" s="522"/>
      <c r="AE203" s="522"/>
      <c r="AF203" s="522"/>
      <c r="AG203" s="527"/>
      <c r="AH203" s="527"/>
    </row>
    <row r="204" spans="2:36" s="180" customFormat="1" ht="15" hidden="1" customHeight="1" outlineLevel="2">
      <c r="B204" s="182">
        <v>31</v>
      </c>
      <c r="C204" s="182" t="s">
        <v>48</v>
      </c>
      <c r="D204" s="182" t="s">
        <v>88</v>
      </c>
      <c r="E204" s="182" t="s">
        <v>227</v>
      </c>
      <c r="F204" s="182" t="s">
        <v>270</v>
      </c>
      <c r="G204" s="182" t="s">
        <v>58</v>
      </c>
      <c r="H204" s="182" t="s">
        <v>52</v>
      </c>
      <c r="I204" s="183">
        <v>20086686</v>
      </c>
      <c r="J204" s="534" t="s">
        <v>1700</v>
      </c>
      <c r="K204" s="534"/>
      <c r="L204" s="534" t="s">
        <v>1701</v>
      </c>
      <c r="M204" s="534">
        <v>31</v>
      </c>
      <c r="N204" s="534" t="s">
        <v>270</v>
      </c>
      <c r="O204" s="182" t="s">
        <v>271</v>
      </c>
      <c r="P204" s="184">
        <v>7033944000</v>
      </c>
      <c r="Q204" s="185">
        <v>95882250</v>
      </c>
      <c r="R204" s="185">
        <v>74234000</v>
      </c>
      <c r="S204" s="21">
        <v>0</v>
      </c>
      <c r="T204" s="21">
        <v>0</v>
      </c>
      <c r="U204" s="21">
        <v>0</v>
      </c>
      <c r="V204" s="21">
        <f>S204+T204+U204</f>
        <v>0</v>
      </c>
      <c r="W204" s="21">
        <v>0</v>
      </c>
      <c r="X204" s="21">
        <v>0</v>
      </c>
      <c r="Y204" s="21">
        <v>0</v>
      </c>
      <c r="Z204" s="21">
        <f>W204+X204+Y204</f>
        <v>0</v>
      </c>
      <c r="AA204" s="185">
        <f>S204+T204+U204+W204+X204+Y204</f>
        <v>0</v>
      </c>
      <c r="AB204" s="185">
        <v>0</v>
      </c>
      <c r="AC204" s="185">
        <v>0</v>
      </c>
      <c r="AD204" s="185">
        <f>V204+W204+X204+Y204+AB204+AC204</f>
        <v>0</v>
      </c>
      <c r="AE204" s="185">
        <f>R204-AD204</f>
        <v>74234000</v>
      </c>
      <c r="AF204" s="185">
        <f>P204-(Q204+R204)</f>
        <v>6863827750</v>
      </c>
      <c r="AG204" s="186" t="s">
        <v>54</v>
      </c>
      <c r="AH204" s="186" t="s">
        <v>160</v>
      </c>
      <c r="AI204" s="3" t="s">
        <v>234</v>
      </c>
      <c r="AJ204" s="554" t="s">
        <v>1426</v>
      </c>
    </row>
    <row r="205" spans="2:36" s="180" customFormat="1" ht="15" hidden="1" customHeight="1" outlineLevel="2">
      <c r="B205" s="182">
        <v>31</v>
      </c>
      <c r="C205" s="182" t="s">
        <v>57</v>
      </c>
      <c r="D205" s="182" t="s">
        <v>65</v>
      </c>
      <c r="E205" s="182" t="s">
        <v>227</v>
      </c>
      <c r="F205" s="182" t="s">
        <v>270</v>
      </c>
      <c r="G205" s="182" t="s">
        <v>51</v>
      </c>
      <c r="H205" s="182" t="s">
        <v>52</v>
      </c>
      <c r="I205" s="183">
        <v>30115349</v>
      </c>
      <c r="J205" s="534" t="s">
        <v>1702</v>
      </c>
      <c r="K205" s="534"/>
      <c r="L205" s="534" t="s">
        <v>1703</v>
      </c>
      <c r="M205" s="534">
        <v>31</v>
      </c>
      <c r="N205" s="534" t="s">
        <v>270</v>
      </c>
      <c r="O205" s="182" t="s">
        <v>273</v>
      </c>
      <c r="P205" s="184">
        <v>677044000</v>
      </c>
      <c r="Q205" s="185">
        <v>3001000</v>
      </c>
      <c r="R205" s="185">
        <v>649389997</v>
      </c>
      <c r="S205" s="21">
        <v>0</v>
      </c>
      <c r="T205" s="21">
        <v>0</v>
      </c>
      <c r="U205" s="21">
        <v>149999999</v>
      </c>
      <c r="V205" s="21">
        <f>S205+T205+U205</f>
        <v>149999999</v>
      </c>
      <c r="W205" s="21">
        <v>142299999</v>
      </c>
      <c r="X205" s="21">
        <v>77990000</v>
      </c>
      <c r="Y205" s="21">
        <v>122299999</v>
      </c>
      <c r="Z205" s="21">
        <f>W205+X205+Y205</f>
        <v>342589998</v>
      </c>
      <c r="AA205" s="185">
        <f>S205+T205+U205+W205+X205+Y205</f>
        <v>492589997</v>
      </c>
      <c r="AB205" s="185">
        <v>45300001</v>
      </c>
      <c r="AC205" s="185">
        <v>17300002</v>
      </c>
      <c r="AD205" s="185">
        <f>V205+W205+X205+Y205+AB205+AC205</f>
        <v>555190000</v>
      </c>
      <c r="AE205" s="185">
        <f>R205-AD205</f>
        <v>94199997</v>
      </c>
      <c r="AF205" s="185">
        <f>P205-(Q205+R205)</f>
        <v>24653003</v>
      </c>
      <c r="AG205" s="186" t="s">
        <v>54</v>
      </c>
      <c r="AH205" s="186" t="s">
        <v>160</v>
      </c>
      <c r="AI205" s="3" t="s">
        <v>196</v>
      </c>
      <c r="AJ205" s="554" t="s">
        <v>1476</v>
      </c>
    </row>
    <row r="206" spans="2:36" s="180" customFormat="1" ht="15" hidden="1" customHeight="1" outlineLevel="2">
      <c r="B206" s="182">
        <v>31</v>
      </c>
      <c r="C206" s="182" t="s">
        <v>48</v>
      </c>
      <c r="D206" s="182" t="s">
        <v>83</v>
      </c>
      <c r="E206" s="182" t="s">
        <v>227</v>
      </c>
      <c r="F206" s="182" t="s">
        <v>270</v>
      </c>
      <c r="G206" s="182" t="s">
        <v>58</v>
      </c>
      <c r="H206" s="182" t="s">
        <v>52</v>
      </c>
      <c r="I206" s="183">
        <v>30087299</v>
      </c>
      <c r="J206" s="534" t="s">
        <v>1704</v>
      </c>
      <c r="K206" s="534"/>
      <c r="L206" s="534" t="s">
        <v>1705</v>
      </c>
      <c r="M206" s="534">
        <v>31</v>
      </c>
      <c r="N206" s="534" t="s">
        <v>270</v>
      </c>
      <c r="O206" s="182" t="s">
        <v>274</v>
      </c>
      <c r="P206" s="184">
        <v>1136464000</v>
      </c>
      <c r="Q206" s="185">
        <v>0</v>
      </c>
      <c r="R206" s="185">
        <v>659048005</v>
      </c>
      <c r="S206" s="21">
        <v>0</v>
      </c>
      <c r="T206" s="21">
        <v>0</v>
      </c>
      <c r="U206" s="21">
        <v>0</v>
      </c>
      <c r="V206" s="21">
        <f>S206+T206+U206</f>
        <v>0</v>
      </c>
      <c r="W206" s="21">
        <v>0</v>
      </c>
      <c r="X206" s="21">
        <v>75956162</v>
      </c>
      <c r="Y206" s="21">
        <v>74681844</v>
      </c>
      <c r="Z206" s="21">
        <f>W206+X206+Y206</f>
        <v>150638006</v>
      </c>
      <c r="AA206" s="185">
        <f>S206+T206+U206+W206+X206+Y206</f>
        <v>150638006</v>
      </c>
      <c r="AB206" s="185">
        <v>98201509</v>
      </c>
      <c r="AC206" s="185">
        <v>100912728</v>
      </c>
      <c r="AD206" s="185">
        <f>V206+W206+X206+Y206+AB206+AC206</f>
        <v>349752243</v>
      </c>
      <c r="AE206" s="185">
        <f>R206-AD206</f>
        <v>309295762</v>
      </c>
      <c r="AF206" s="185">
        <f>P206-(Q206+R206)</f>
        <v>477415995</v>
      </c>
      <c r="AG206" s="186" t="s">
        <v>54</v>
      </c>
      <c r="AH206" s="186" t="s">
        <v>55</v>
      </c>
      <c r="AI206" s="3" t="s">
        <v>234</v>
      </c>
      <c r="AJ206" s="554" t="s">
        <v>1419</v>
      </c>
    </row>
    <row r="207" spans="2:36" ht="15" hidden="1" customHeight="1" outlineLevel="2">
      <c r="B207" s="4"/>
      <c r="C207" s="4"/>
      <c r="D207" s="4"/>
      <c r="E207" s="4"/>
      <c r="F207" s="4"/>
      <c r="G207" s="4"/>
      <c r="H207" s="4"/>
      <c r="I207" s="7"/>
      <c r="J207" s="7"/>
      <c r="K207" s="7"/>
      <c r="L207" s="7"/>
      <c r="M207" s="7"/>
      <c r="N207" s="7"/>
      <c r="O207" s="10" t="s">
        <v>73</v>
      </c>
      <c r="P207" s="17">
        <f t="shared" ref="P207:AF207" si="58">SUBTOTAL(9,P204:P206)</f>
        <v>0</v>
      </c>
      <c r="Q207" s="17">
        <f t="shared" si="58"/>
        <v>0</v>
      </c>
      <c r="R207" s="17">
        <f t="shared" si="58"/>
        <v>0</v>
      </c>
      <c r="S207" s="17">
        <f t="shared" si="58"/>
        <v>0</v>
      </c>
      <c r="T207" s="17">
        <f t="shared" si="58"/>
        <v>0</v>
      </c>
      <c r="U207" s="17">
        <f t="shared" si="58"/>
        <v>0</v>
      </c>
      <c r="V207" s="17">
        <f t="shared" si="58"/>
        <v>0</v>
      </c>
      <c r="W207" s="17">
        <f t="shared" si="58"/>
        <v>0</v>
      </c>
      <c r="X207" s="17">
        <f t="shared" si="58"/>
        <v>0</v>
      </c>
      <c r="Y207" s="17">
        <f t="shared" si="58"/>
        <v>0</v>
      </c>
      <c r="Z207" s="17">
        <f t="shared" si="58"/>
        <v>0</v>
      </c>
      <c r="AA207" s="17">
        <f t="shared" si="58"/>
        <v>0</v>
      </c>
      <c r="AB207" s="17">
        <f t="shared" si="58"/>
        <v>0</v>
      </c>
      <c r="AC207" s="17">
        <f t="shared" si="58"/>
        <v>0</v>
      </c>
      <c r="AD207" s="17">
        <f t="shared" si="58"/>
        <v>0</v>
      </c>
      <c r="AE207" s="17">
        <f t="shared" si="58"/>
        <v>0</v>
      </c>
      <c r="AF207" s="17">
        <f t="shared" si="58"/>
        <v>0</v>
      </c>
      <c r="AG207" s="28"/>
      <c r="AH207" s="28"/>
    </row>
    <row r="208" spans="2:36" ht="15" hidden="1" customHeight="1" outlineLevel="2">
      <c r="B208" s="524"/>
      <c r="C208" s="524"/>
      <c r="D208" s="524"/>
      <c r="E208" s="524"/>
      <c r="F208" s="524"/>
      <c r="G208" s="524"/>
      <c r="H208" s="524"/>
      <c r="I208" s="525"/>
      <c r="J208" s="528"/>
      <c r="K208" s="528"/>
      <c r="L208" s="528"/>
      <c r="M208" s="528"/>
      <c r="N208" s="528"/>
      <c r="O208" s="523"/>
      <c r="P208" s="521"/>
      <c r="Q208" s="521"/>
      <c r="R208" s="521"/>
      <c r="S208" s="521"/>
      <c r="T208" s="521"/>
      <c r="U208" s="521"/>
      <c r="V208" s="521"/>
      <c r="W208" s="521"/>
      <c r="X208" s="521"/>
      <c r="Y208" s="521"/>
      <c r="Z208" s="521"/>
      <c r="AA208" s="521"/>
      <c r="AB208" s="521"/>
      <c r="AC208" s="521"/>
      <c r="AD208" s="521"/>
      <c r="AE208" s="521"/>
      <c r="AF208" s="521"/>
      <c r="AG208" s="527"/>
      <c r="AH208" s="527"/>
    </row>
    <row r="209" spans="2:36" ht="15" hidden="1" customHeight="1" outlineLevel="2">
      <c r="B209" s="524"/>
      <c r="C209" s="524"/>
      <c r="D209" s="524"/>
      <c r="E209" s="524"/>
      <c r="F209" s="524"/>
      <c r="G209" s="524"/>
      <c r="H209" s="524"/>
      <c r="I209" s="525"/>
      <c r="J209" s="528"/>
      <c r="K209" s="528"/>
      <c r="L209" s="528"/>
      <c r="M209" s="528"/>
      <c r="N209" s="528"/>
      <c r="O209" s="11" t="s">
        <v>129</v>
      </c>
      <c r="P209" s="536"/>
      <c r="Q209" s="536"/>
      <c r="R209" s="536"/>
      <c r="S209" s="536"/>
      <c r="T209" s="536"/>
      <c r="U209" s="536"/>
      <c r="V209" s="536"/>
      <c r="W209" s="536"/>
      <c r="X209" s="536"/>
      <c r="Y209" s="536"/>
      <c r="Z209" s="536"/>
      <c r="AA209" s="536"/>
      <c r="AB209" s="536"/>
      <c r="AC209" s="536"/>
      <c r="AD209" s="536"/>
      <c r="AE209" s="536"/>
      <c r="AF209" s="536"/>
      <c r="AG209" s="538"/>
      <c r="AH209" s="538"/>
    </row>
    <row r="210" spans="2:36" s="180" customFormat="1" ht="15" hidden="1" customHeight="1" outlineLevel="2">
      <c r="B210" s="182">
        <v>31</v>
      </c>
      <c r="C210" s="182" t="s">
        <v>48</v>
      </c>
      <c r="D210" s="182" t="s">
        <v>83</v>
      </c>
      <c r="E210" s="182" t="s">
        <v>227</v>
      </c>
      <c r="F210" s="182" t="s">
        <v>270</v>
      </c>
      <c r="G210" s="182" t="s">
        <v>194</v>
      </c>
      <c r="H210" s="182" t="s">
        <v>98</v>
      </c>
      <c r="I210" s="183">
        <v>30135967</v>
      </c>
      <c r="J210" s="534" t="s">
        <v>1706</v>
      </c>
      <c r="K210" s="534"/>
      <c r="L210" s="534" t="s">
        <v>1707</v>
      </c>
      <c r="M210" s="534">
        <v>31</v>
      </c>
      <c r="N210" s="534" t="s">
        <v>270</v>
      </c>
      <c r="O210" s="182" t="s">
        <v>272</v>
      </c>
      <c r="P210" s="184">
        <v>90000000</v>
      </c>
      <c r="Q210" s="185">
        <v>67500000</v>
      </c>
      <c r="R210" s="185">
        <v>22500000</v>
      </c>
      <c r="S210" s="21">
        <v>0</v>
      </c>
      <c r="T210" s="21">
        <v>0</v>
      </c>
      <c r="U210" s="21">
        <v>0</v>
      </c>
      <c r="V210" s="21">
        <f>S210+T210+U210</f>
        <v>0</v>
      </c>
      <c r="W210" s="21">
        <v>0</v>
      </c>
      <c r="X210" s="21">
        <v>0</v>
      </c>
      <c r="Y210" s="21">
        <v>22500000</v>
      </c>
      <c r="Z210" s="21">
        <f>W210+X210+Y210</f>
        <v>22500000</v>
      </c>
      <c r="AA210" s="185">
        <f>S210+T210+U210+W210+X210+Y210</f>
        <v>22500000</v>
      </c>
      <c r="AB210" s="185">
        <v>0</v>
      </c>
      <c r="AC210" s="185">
        <v>0</v>
      </c>
      <c r="AD210" s="185">
        <f>V210+W210+X210+Y210+AB210+AC210</f>
        <v>22500000</v>
      </c>
      <c r="AE210" s="185">
        <f>R210-AD210</f>
        <v>0</v>
      </c>
      <c r="AF210" s="185">
        <f>P210-(Q210+R210)</f>
        <v>0</v>
      </c>
      <c r="AG210" s="186" t="s">
        <v>131</v>
      </c>
      <c r="AH210" s="186" t="s">
        <v>55</v>
      </c>
      <c r="AI210" s="3"/>
      <c r="AJ210" s="554" t="s">
        <v>1409</v>
      </c>
    </row>
    <row r="211" spans="2:36" ht="15" hidden="1" customHeight="1" outlineLevel="2">
      <c r="B211" s="4"/>
      <c r="C211" s="4"/>
      <c r="D211" s="4"/>
      <c r="E211" s="4"/>
      <c r="F211" s="4"/>
      <c r="G211" s="4"/>
      <c r="H211" s="4"/>
      <c r="I211" s="7"/>
      <c r="O211" s="10" t="s">
        <v>133</v>
      </c>
      <c r="P211" s="161">
        <f t="shared" ref="P211:AF211" si="59">SUBTOTAL(9,P210:P210)</f>
        <v>0</v>
      </c>
      <c r="Q211" s="161">
        <f t="shared" si="59"/>
        <v>0</v>
      </c>
      <c r="R211" s="161">
        <f t="shared" si="59"/>
        <v>0</v>
      </c>
      <c r="S211" s="161">
        <f t="shared" si="59"/>
        <v>0</v>
      </c>
      <c r="T211" s="161">
        <f t="shared" si="59"/>
        <v>0</v>
      </c>
      <c r="U211" s="161">
        <f t="shared" si="59"/>
        <v>0</v>
      </c>
      <c r="V211" s="161">
        <f t="shared" si="59"/>
        <v>0</v>
      </c>
      <c r="W211" s="161">
        <f t="shared" si="59"/>
        <v>0</v>
      </c>
      <c r="X211" s="161">
        <f t="shared" si="59"/>
        <v>0</v>
      </c>
      <c r="Y211" s="161">
        <f t="shared" si="59"/>
        <v>0</v>
      </c>
      <c r="Z211" s="161">
        <f t="shared" si="59"/>
        <v>0</v>
      </c>
      <c r="AA211" s="161">
        <f t="shared" si="59"/>
        <v>0</v>
      </c>
      <c r="AB211" s="161">
        <f t="shared" si="59"/>
        <v>0</v>
      </c>
      <c r="AC211" s="161">
        <f t="shared" si="59"/>
        <v>0</v>
      </c>
      <c r="AD211" s="161">
        <f t="shared" si="59"/>
        <v>0</v>
      </c>
      <c r="AE211" s="161">
        <f t="shared" si="59"/>
        <v>0</v>
      </c>
      <c r="AF211" s="161">
        <f t="shared" si="59"/>
        <v>0</v>
      </c>
    </row>
    <row r="212" spans="2:36" ht="15" hidden="1" customHeight="1" outlineLevel="2">
      <c r="B212" s="524"/>
      <c r="C212" s="524"/>
      <c r="D212" s="524"/>
      <c r="E212" s="524"/>
      <c r="F212" s="524"/>
      <c r="G212" s="524"/>
      <c r="H212" s="524"/>
      <c r="I212" s="525"/>
      <c r="J212" s="528"/>
      <c r="K212" s="528"/>
      <c r="L212" s="528"/>
      <c r="M212" s="528"/>
      <c r="N212" s="528"/>
      <c r="O212" s="523"/>
      <c r="P212" s="521"/>
      <c r="Q212" s="521"/>
      <c r="R212" s="521"/>
      <c r="S212" s="521"/>
      <c r="T212" s="521"/>
      <c r="U212" s="521"/>
      <c r="V212" s="521"/>
      <c r="W212" s="521"/>
      <c r="X212" s="521"/>
      <c r="Y212" s="521"/>
      <c r="Z212" s="521"/>
      <c r="AA212" s="521"/>
      <c r="AB212" s="521"/>
      <c r="AC212" s="521"/>
      <c r="AD212" s="521"/>
      <c r="AE212" s="521"/>
      <c r="AF212" s="521"/>
      <c r="AG212" s="527"/>
      <c r="AH212" s="527"/>
    </row>
    <row r="213" spans="2:36" ht="15" hidden="1" customHeight="1" outlineLevel="2">
      <c r="B213" s="524"/>
      <c r="C213" s="524"/>
      <c r="D213" s="524"/>
      <c r="E213" s="524"/>
      <c r="F213" s="524"/>
      <c r="G213" s="524"/>
      <c r="H213" s="524"/>
      <c r="I213" s="525"/>
      <c r="J213" s="525"/>
      <c r="K213" s="525"/>
      <c r="L213" s="525"/>
      <c r="M213" s="525"/>
      <c r="N213" s="525"/>
      <c r="O213" s="11" t="s">
        <v>74</v>
      </c>
      <c r="P213" s="530"/>
      <c r="Q213" s="529"/>
      <c r="R213" s="529"/>
      <c r="S213" s="529"/>
      <c r="T213" s="529"/>
      <c r="U213" s="529"/>
      <c r="V213" s="529"/>
      <c r="W213" s="529"/>
      <c r="X213" s="529"/>
      <c r="Y213" s="529"/>
      <c r="Z213" s="529"/>
      <c r="AA213" s="529"/>
      <c r="AB213" s="529"/>
      <c r="AC213" s="529"/>
      <c r="AD213" s="529"/>
      <c r="AE213" s="529"/>
      <c r="AF213" s="529"/>
      <c r="AG213" s="527"/>
      <c r="AH213" s="527"/>
    </row>
    <row r="214" spans="2:36" s="180" customFormat="1" ht="15" hidden="1" customHeight="1" outlineLevel="2">
      <c r="B214" s="182">
        <v>31</v>
      </c>
      <c r="C214" s="182" t="s">
        <v>67</v>
      </c>
      <c r="D214" s="182" t="s">
        <v>65</v>
      </c>
      <c r="E214" s="182" t="s">
        <v>227</v>
      </c>
      <c r="F214" s="182" t="s">
        <v>270</v>
      </c>
      <c r="G214" s="182" t="s">
        <v>51</v>
      </c>
      <c r="H214" s="182" t="s">
        <v>52</v>
      </c>
      <c r="I214" s="183">
        <v>30480531</v>
      </c>
      <c r="J214" s="534" t="s">
        <v>1708</v>
      </c>
      <c r="K214" s="534"/>
      <c r="L214" s="534" t="s">
        <v>1709</v>
      </c>
      <c r="M214" s="534">
        <v>31</v>
      </c>
      <c r="N214" s="534" t="s">
        <v>270</v>
      </c>
      <c r="O214" s="182" t="s">
        <v>278</v>
      </c>
      <c r="P214" s="184">
        <v>469704000</v>
      </c>
      <c r="Q214" s="185">
        <v>0</v>
      </c>
      <c r="R214" s="185">
        <v>83399750</v>
      </c>
      <c r="S214" s="21">
        <v>0</v>
      </c>
      <c r="T214" s="21">
        <v>0</v>
      </c>
      <c r="U214" s="21">
        <v>0</v>
      </c>
      <c r="V214" s="21">
        <f>S214+T214+U214</f>
        <v>0</v>
      </c>
      <c r="W214" s="21">
        <v>0</v>
      </c>
      <c r="X214" s="21">
        <v>0</v>
      </c>
      <c r="Y214" s="21">
        <v>0</v>
      </c>
      <c r="Z214" s="21">
        <f>W214+X214+Y214</f>
        <v>0</v>
      </c>
      <c r="AA214" s="185">
        <f>S214+T214+U214+W214+X214+Y214</f>
        <v>0</v>
      </c>
      <c r="AB214" s="185">
        <v>0</v>
      </c>
      <c r="AC214" s="185">
        <v>0</v>
      </c>
      <c r="AD214" s="185">
        <f>V214+W214+X214+Y214+AB214+AC214</f>
        <v>0</v>
      </c>
      <c r="AE214" s="185">
        <f>R214-AD214</f>
        <v>83399750</v>
      </c>
      <c r="AF214" s="185">
        <f>P214-(Q214+R214)</f>
        <v>386304250</v>
      </c>
      <c r="AG214" s="186" t="s">
        <v>77</v>
      </c>
      <c r="AH214" s="186" t="s">
        <v>55</v>
      </c>
      <c r="AI214" s="3"/>
      <c r="AJ214" s="554" t="s">
        <v>1422</v>
      </c>
    </row>
    <row r="215" spans="2:36" s="180" customFormat="1" ht="15" hidden="1" customHeight="1" outlineLevel="2">
      <c r="B215" s="182">
        <v>29</v>
      </c>
      <c r="C215" s="182" t="s">
        <v>67</v>
      </c>
      <c r="D215" s="182" t="s">
        <v>83</v>
      </c>
      <c r="E215" s="182" t="s">
        <v>227</v>
      </c>
      <c r="F215" s="182" t="s">
        <v>270</v>
      </c>
      <c r="G215" s="182" t="s">
        <v>58</v>
      </c>
      <c r="H215" s="182" t="s">
        <v>52</v>
      </c>
      <c r="I215" s="183">
        <v>30465002</v>
      </c>
      <c r="J215" s="534" t="s">
        <v>1710</v>
      </c>
      <c r="K215" s="534"/>
      <c r="L215" s="534" t="s">
        <v>1711</v>
      </c>
      <c r="M215" s="534">
        <v>29</v>
      </c>
      <c r="N215" s="534" t="s">
        <v>270</v>
      </c>
      <c r="O215" s="182" t="s">
        <v>276</v>
      </c>
      <c r="P215" s="184">
        <v>218961000</v>
      </c>
      <c r="Q215" s="185">
        <v>0</v>
      </c>
      <c r="R215" s="185">
        <v>0</v>
      </c>
      <c r="S215" s="21">
        <v>0</v>
      </c>
      <c r="T215" s="21">
        <v>0</v>
      </c>
      <c r="U215" s="21">
        <v>0</v>
      </c>
      <c r="V215" s="21">
        <f>S215+T215+U215</f>
        <v>0</v>
      </c>
      <c r="W215" s="21">
        <v>0</v>
      </c>
      <c r="X215" s="21">
        <v>0</v>
      </c>
      <c r="Y215" s="21">
        <v>0</v>
      </c>
      <c r="Z215" s="21">
        <f>W215+X215+Y215</f>
        <v>0</v>
      </c>
      <c r="AA215" s="185">
        <f>S215+T215+U215+W215+X215+Y215</f>
        <v>0</v>
      </c>
      <c r="AB215" s="185">
        <v>0</v>
      </c>
      <c r="AC215" s="185">
        <v>0</v>
      </c>
      <c r="AD215" s="185">
        <f>V215+W215+X215+Y215+AB215+AC215</f>
        <v>0</v>
      </c>
      <c r="AE215" s="185">
        <f>R215-AD215</f>
        <v>0</v>
      </c>
      <c r="AF215" s="185">
        <f>P215-(Q215+R215)</f>
        <v>218961000</v>
      </c>
      <c r="AG215" s="186" t="s">
        <v>77</v>
      </c>
      <c r="AH215" s="186" t="s">
        <v>64</v>
      </c>
      <c r="AI215" s="3"/>
      <c r="AJ215" s="557" t="s">
        <v>1465</v>
      </c>
    </row>
    <row r="216" spans="2:36" ht="15" hidden="1" customHeight="1" outlineLevel="2">
      <c r="B216" s="524"/>
      <c r="C216" s="524"/>
      <c r="D216" s="524"/>
      <c r="E216" s="524"/>
      <c r="F216" s="524"/>
      <c r="G216" s="524"/>
      <c r="H216" s="524"/>
      <c r="I216" s="525"/>
      <c r="J216" s="525"/>
      <c r="K216" s="525"/>
      <c r="L216" s="525"/>
      <c r="M216" s="525"/>
      <c r="N216" s="525"/>
      <c r="O216" s="10" t="s">
        <v>81</v>
      </c>
      <c r="P216" s="17">
        <f t="shared" ref="P216:AF216" si="60">SUBTOTAL(9,P214:P215)</f>
        <v>0</v>
      </c>
      <c r="Q216" s="17">
        <f t="shared" si="60"/>
        <v>0</v>
      </c>
      <c r="R216" s="17">
        <f t="shared" si="60"/>
        <v>0</v>
      </c>
      <c r="S216" s="17">
        <f t="shared" si="60"/>
        <v>0</v>
      </c>
      <c r="T216" s="17">
        <f t="shared" si="60"/>
        <v>0</v>
      </c>
      <c r="U216" s="17">
        <f t="shared" si="60"/>
        <v>0</v>
      </c>
      <c r="V216" s="17">
        <f t="shared" si="60"/>
        <v>0</v>
      </c>
      <c r="W216" s="17">
        <f t="shared" si="60"/>
        <v>0</v>
      </c>
      <c r="X216" s="17">
        <f t="shared" si="60"/>
        <v>0</v>
      </c>
      <c r="Y216" s="17">
        <f t="shared" si="60"/>
        <v>0</v>
      </c>
      <c r="Z216" s="17">
        <f t="shared" si="60"/>
        <v>0</v>
      </c>
      <c r="AA216" s="17">
        <f t="shared" si="60"/>
        <v>0</v>
      </c>
      <c r="AB216" s="17">
        <f t="shared" si="60"/>
        <v>0</v>
      </c>
      <c r="AC216" s="17">
        <f t="shared" si="60"/>
        <v>0</v>
      </c>
      <c r="AD216" s="17">
        <f t="shared" si="60"/>
        <v>0</v>
      </c>
      <c r="AE216" s="17">
        <f t="shared" si="60"/>
        <v>0</v>
      </c>
      <c r="AF216" s="17">
        <f t="shared" si="60"/>
        <v>0</v>
      </c>
      <c r="AG216" s="527"/>
      <c r="AH216" s="527"/>
    </row>
    <row r="217" spans="2:36" ht="15" hidden="1" customHeight="1" outlineLevel="2">
      <c r="B217" s="524"/>
      <c r="C217" s="524"/>
      <c r="D217" s="524"/>
      <c r="E217" s="524"/>
      <c r="F217" s="524"/>
      <c r="G217" s="524"/>
      <c r="H217" s="524"/>
      <c r="I217" s="525"/>
      <c r="J217" s="525"/>
      <c r="K217" s="525"/>
      <c r="L217" s="525"/>
      <c r="M217" s="525"/>
      <c r="N217" s="525"/>
      <c r="O217" s="524"/>
      <c r="P217" s="530"/>
      <c r="Q217" s="529"/>
      <c r="R217" s="529"/>
      <c r="S217" s="529"/>
      <c r="T217" s="529"/>
      <c r="U217" s="529"/>
      <c r="V217" s="529"/>
      <c r="W217" s="529"/>
      <c r="X217" s="529"/>
      <c r="Y217" s="529"/>
      <c r="Z217" s="529"/>
      <c r="AA217" s="529"/>
      <c r="AB217" s="529"/>
      <c r="AC217" s="529"/>
      <c r="AD217" s="529"/>
      <c r="AE217" s="529"/>
      <c r="AF217" s="529"/>
      <c r="AG217" s="527"/>
      <c r="AH217" s="527"/>
    </row>
    <row r="218" spans="2:36" ht="18.75" hidden="1" customHeight="1" outlineLevel="1">
      <c r="B218" s="524"/>
      <c r="C218" s="524"/>
      <c r="D218" s="524"/>
      <c r="E218" s="524"/>
      <c r="F218" s="523"/>
      <c r="G218" s="524"/>
      <c r="H218" s="524"/>
      <c r="I218" s="525"/>
      <c r="J218" s="525"/>
      <c r="K218" s="525"/>
      <c r="L218" s="525"/>
      <c r="M218" s="525"/>
      <c r="N218" s="525"/>
      <c r="O218" s="26" t="s">
        <v>282</v>
      </c>
      <c r="P218" s="27">
        <f t="shared" ref="P218:AF218" si="61">+P216+P207+P211</f>
        <v>0</v>
      </c>
      <c r="Q218" s="27">
        <f t="shared" si="61"/>
        <v>0</v>
      </c>
      <c r="R218" s="27">
        <f t="shared" si="61"/>
        <v>0</v>
      </c>
      <c r="S218" s="27">
        <f t="shared" si="61"/>
        <v>0</v>
      </c>
      <c r="T218" s="27">
        <f t="shared" si="61"/>
        <v>0</v>
      </c>
      <c r="U218" s="27">
        <f t="shared" si="61"/>
        <v>0</v>
      </c>
      <c r="V218" s="27">
        <f t="shared" si="61"/>
        <v>0</v>
      </c>
      <c r="W218" s="27">
        <f t="shared" si="61"/>
        <v>0</v>
      </c>
      <c r="X218" s="27">
        <f t="shared" si="61"/>
        <v>0</v>
      </c>
      <c r="Y218" s="27">
        <f t="shared" si="61"/>
        <v>0</v>
      </c>
      <c r="Z218" s="27">
        <f t="shared" si="61"/>
        <v>0</v>
      </c>
      <c r="AA218" s="27">
        <f t="shared" si="61"/>
        <v>0</v>
      </c>
      <c r="AB218" s="27">
        <f t="shared" si="61"/>
        <v>0</v>
      </c>
      <c r="AC218" s="27">
        <f t="shared" si="61"/>
        <v>0</v>
      </c>
      <c r="AD218" s="27">
        <f t="shared" si="61"/>
        <v>0</v>
      </c>
      <c r="AE218" s="27">
        <f t="shared" si="61"/>
        <v>0</v>
      </c>
      <c r="AF218" s="27">
        <f t="shared" si="61"/>
        <v>0</v>
      </c>
      <c r="AG218" s="527"/>
      <c r="AH218" s="527"/>
    </row>
    <row r="219" spans="2:36" ht="15" hidden="1" customHeight="1" outlineLevel="1">
      <c r="B219" s="524"/>
      <c r="C219" s="524"/>
      <c r="D219" s="524"/>
      <c r="E219" s="524"/>
      <c r="F219" s="523"/>
      <c r="G219" s="524"/>
      <c r="H219" s="524"/>
      <c r="I219" s="525"/>
      <c r="J219" s="525"/>
      <c r="K219" s="525"/>
      <c r="L219" s="525"/>
      <c r="M219" s="525"/>
      <c r="N219" s="525"/>
      <c r="O219" s="523"/>
      <c r="P219" s="521"/>
      <c r="Q219" s="522"/>
      <c r="R219" s="522"/>
      <c r="S219" s="522"/>
      <c r="T219" s="522"/>
      <c r="U219" s="522"/>
      <c r="V219" s="522"/>
      <c r="W219" s="522"/>
      <c r="X219" s="522"/>
      <c r="Y219" s="522"/>
      <c r="Z219" s="522"/>
      <c r="AA219" s="522"/>
      <c r="AB219" s="522"/>
      <c r="AC219" s="522"/>
      <c r="AD219" s="522"/>
      <c r="AE219" s="522"/>
      <c r="AF219" s="522"/>
      <c r="AG219" s="527"/>
      <c r="AH219" s="527"/>
    </row>
    <row r="220" spans="2:36" ht="26.25" hidden="1" customHeight="1" outlineLevel="1">
      <c r="B220" s="524"/>
      <c r="C220" s="524"/>
      <c r="D220" s="524"/>
      <c r="E220" s="524"/>
      <c r="F220" s="523"/>
      <c r="G220" s="524"/>
      <c r="H220" s="524"/>
      <c r="I220" s="525"/>
      <c r="J220" s="525"/>
      <c r="K220" s="525"/>
      <c r="L220" s="525"/>
      <c r="M220" s="525"/>
      <c r="N220" s="525"/>
      <c r="O220" s="35" t="s">
        <v>283</v>
      </c>
      <c r="P220" s="521"/>
      <c r="Q220" s="522"/>
      <c r="R220" s="522"/>
      <c r="S220" s="522"/>
      <c r="T220" s="522"/>
      <c r="U220" s="522"/>
      <c r="V220" s="522"/>
      <c r="W220" s="522"/>
      <c r="X220" s="522"/>
      <c r="Y220" s="522"/>
      <c r="Z220" s="522"/>
      <c r="AA220" s="522"/>
      <c r="AB220" s="522"/>
      <c r="AC220" s="522"/>
      <c r="AD220" s="522"/>
      <c r="AE220" s="522"/>
      <c r="AF220" s="522"/>
      <c r="AG220" s="527"/>
      <c r="AH220" s="527"/>
    </row>
    <row r="221" spans="2:36" ht="15" hidden="1" customHeight="1" outlineLevel="1">
      <c r="B221" s="524"/>
      <c r="C221" s="524"/>
      <c r="D221" s="524"/>
      <c r="E221" s="524"/>
      <c r="F221" s="523"/>
      <c r="G221" s="524"/>
      <c r="H221" s="524"/>
      <c r="I221" s="525"/>
      <c r="J221" s="525"/>
      <c r="K221" s="525"/>
      <c r="L221" s="525"/>
      <c r="M221" s="525"/>
      <c r="N221" s="525"/>
      <c r="O221" s="11" t="s">
        <v>47</v>
      </c>
      <c r="P221" s="521"/>
      <c r="Q221" s="522"/>
      <c r="R221" s="522"/>
      <c r="S221" s="522"/>
      <c r="T221" s="522"/>
      <c r="U221" s="522"/>
      <c r="V221" s="522"/>
      <c r="W221" s="522"/>
      <c r="X221" s="522"/>
      <c r="Y221" s="522"/>
      <c r="Z221" s="522"/>
      <c r="AA221" s="522"/>
      <c r="AB221" s="522"/>
      <c r="AC221" s="522"/>
      <c r="AD221" s="522"/>
      <c r="AE221" s="522"/>
      <c r="AF221" s="522"/>
      <c r="AG221" s="527"/>
      <c r="AH221" s="527"/>
    </row>
    <row r="222" spans="2:36" s="180" customFormat="1" ht="15" hidden="1" customHeight="1" outlineLevel="2">
      <c r="B222" s="182">
        <v>31</v>
      </c>
      <c r="C222" s="182" t="s">
        <v>48</v>
      </c>
      <c r="D222" s="182" t="s">
        <v>78</v>
      </c>
      <c r="E222" s="182" t="s">
        <v>227</v>
      </c>
      <c r="F222" s="182" t="s">
        <v>284</v>
      </c>
      <c r="G222" s="182" t="s">
        <v>285</v>
      </c>
      <c r="H222" s="182" t="s">
        <v>52</v>
      </c>
      <c r="I222" s="183">
        <v>30046830</v>
      </c>
      <c r="J222" s="534" t="s">
        <v>1712</v>
      </c>
      <c r="K222" s="534"/>
      <c r="L222" s="534" t="s">
        <v>1713</v>
      </c>
      <c r="M222" s="534">
        <v>31</v>
      </c>
      <c r="N222" s="534" t="s">
        <v>284</v>
      </c>
      <c r="O222" s="183" t="s">
        <v>288</v>
      </c>
      <c r="P222" s="184">
        <v>748449085</v>
      </c>
      <c r="Q222" s="185">
        <v>713793031</v>
      </c>
      <c r="R222" s="185">
        <v>23316054</v>
      </c>
      <c r="S222" s="21">
        <v>0</v>
      </c>
      <c r="T222" s="21">
        <v>0</v>
      </c>
      <c r="U222" s="21">
        <v>4877054</v>
      </c>
      <c r="V222" s="21">
        <f>S222+T222+U222</f>
        <v>4877054</v>
      </c>
      <c r="W222" s="21">
        <v>0</v>
      </c>
      <c r="X222" s="21">
        <v>0</v>
      </c>
      <c r="Y222" s="21">
        <v>0</v>
      </c>
      <c r="Z222" s="21">
        <f>W222+X222+Y222</f>
        <v>0</v>
      </c>
      <c r="AA222" s="185">
        <f>S222+T222+U222+W222+X222+Y222</f>
        <v>4877054</v>
      </c>
      <c r="AB222" s="185">
        <v>0</v>
      </c>
      <c r="AC222" s="185">
        <v>0</v>
      </c>
      <c r="AD222" s="185">
        <f>V222+W222+X222+Y222+AB222+AC222</f>
        <v>4877054</v>
      </c>
      <c r="AE222" s="185">
        <f>R222-AD222</f>
        <v>18439000</v>
      </c>
      <c r="AF222" s="185">
        <f>P222-(Q222+R222)</f>
        <v>11340000</v>
      </c>
      <c r="AG222" s="186" t="s">
        <v>54</v>
      </c>
      <c r="AH222" s="186" t="s">
        <v>55</v>
      </c>
      <c r="AI222" s="3"/>
      <c r="AJ222" s="554" t="s">
        <v>1478</v>
      </c>
    </row>
    <row r="223" spans="2:36" s="180" customFormat="1" ht="15" hidden="1" customHeight="1" outlineLevel="2">
      <c r="B223" s="182">
        <v>29</v>
      </c>
      <c r="C223" s="182" t="s">
        <v>67</v>
      </c>
      <c r="D223" s="182" t="s">
        <v>83</v>
      </c>
      <c r="E223" s="182" t="s">
        <v>227</v>
      </c>
      <c r="F223" s="182" t="s">
        <v>284</v>
      </c>
      <c r="G223" s="182" t="s">
        <v>58</v>
      </c>
      <c r="H223" s="182" t="s">
        <v>52</v>
      </c>
      <c r="I223" s="183">
        <v>30329325</v>
      </c>
      <c r="J223" s="534" t="s">
        <v>1714</v>
      </c>
      <c r="K223" s="534"/>
      <c r="L223" s="534" t="s">
        <v>1715</v>
      </c>
      <c r="M223" s="534">
        <v>29</v>
      </c>
      <c r="N223" s="534" t="s">
        <v>284</v>
      </c>
      <c r="O223" s="183" t="s">
        <v>1314</v>
      </c>
      <c r="P223" s="184">
        <v>292147000</v>
      </c>
      <c r="Q223" s="185">
        <v>0</v>
      </c>
      <c r="R223" s="185">
        <v>127449000</v>
      </c>
      <c r="S223" s="21">
        <v>0</v>
      </c>
      <c r="T223" s="21">
        <v>0</v>
      </c>
      <c r="U223" s="21">
        <v>0</v>
      </c>
      <c r="V223" s="21">
        <f>S223+T223+U223</f>
        <v>0</v>
      </c>
      <c r="W223" s="21">
        <v>0</v>
      </c>
      <c r="X223" s="21">
        <v>0</v>
      </c>
      <c r="Y223" s="21">
        <v>127449000</v>
      </c>
      <c r="Z223" s="21">
        <f>W223+X223+Y223</f>
        <v>127449000</v>
      </c>
      <c r="AA223" s="185">
        <f>S223+T223+U223+W223+X223+Y223</f>
        <v>127449000</v>
      </c>
      <c r="AB223" s="185">
        <v>0</v>
      </c>
      <c r="AC223" s="185">
        <v>0</v>
      </c>
      <c r="AD223" s="185">
        <f>V223+W223+X223+Y223+AB223+AC223</f>
        <v>127449000</v>
      </c>
      <c r="AE223" s="185">
        <f>R223-AD223</f>
        <v>0</v>
      </c>
      <c r="AF223" s="185">
        <f>P223-(Q223+R223)</f>
        <v>164698000</v>
      </c>
      <c r="AG223" s="186" t="s">
        <v>54</v>
      </c>
      <c r="AH223" s="186" t="s">
        <v>64</v>
      </c>
      <c r="AI223" s="3"/>
      <c r="AJ223" s="554" t="s">
        <v>1479</v>
      </c>
    </row>
    <row r="224" spans="2:36" s="180" customFormat="1" ht="15" hidden="1" customHeight="1" outlineLevel="2">
      <c r="B224" s="182">
        <v>31</v>
      </c>
      <c r="C224" s="182" t="s">
        <v>48</v>
      </c>
      <c r="D224" s="182" t="s">
        <v>112</v>
      </c>
      <c r="E224" s="182" t="s">
        <v>227</v>
      </c>
      <c r="F224" s="182" t="s">
        <v>284</v>
      </c>
      <c r="G224" s="182" t="s">
        <v>285</v>
      </c>
      <c r="H224" s="182" t="s">
        <v>98</v>
      </c>
      <c r="I224" s="183">
        <v>30131517</v>
      </c>
      <c r="J224" s="534" t="s">
        <v>1716</v>
      </c>
      <c r="K224" s="534"/>
      <c r="L224" s="534" t="s">
        <v>1717</v>
      </c>
      <c r="M224" s="534">
        <v>31</v>
      </c>
      <c r="N224" s="534" t="s">
        <v>284</v>
      </c>
      <c r="O224" s="182" t="s">
        <v>286</v>
      </c>
      <c r="P224" s="184">
        <v>27000000</v>
      </c>
      <c r="Q224" s="185">
        <v>5400000</v>
      </c>
      <c r="R224" s="185">
        <v>0</v>
      </c>
      <c r="S224" s="21">
        <v>0</v>
      </c>
      <c r="T224" s="21">
        <v>0</v>
      </c>
      <c r="U224" s="21">
        <v>0</v>
      </c>
      <c r="V224" s="21">
        <f>S224+T224+U224</f>
        <v>0</v>
      </c>
      <c r="W224" s="21">
        <v>0</v>
      </c>
      <c r="X224" s="21">
        <v>0</v>
      </c>
      <c r="Y224" s="21">
        <v>0</v>
      </c>
      <c r="Z224" s="21">
        <f>W224+X224+Y224</f>
        <v>0</v>
      </c>
      <c r="AA224" s="185">
        <f>S224+T224+U224+W224+X224+Y224</f>
        <v>0</v>
      </c>
      <c r="AB224" s="185">
        <v>0</v>
      </c>
      <c r="AC224" s="185">
        <v>0</v>
      </c>
      <c r="AD224" s="185">
        <f>V224+W224+X224+Y224+AB224+AC224</f>
        <v>0</v>
      </c>
      <c r="AE224" s="185">
        <f>R224-AD224</f>
        <v>0</v>
      </c>
      <c r="AF224" s="185">
        <f>P224-(Q224+R224)</f>
        <v>21600000</v>
      </c>
      <c r="AG224" s="186" t="s">
        <v>410</v>
      </c>
      <c r="AH224" s="186" t="s">
        <v>55</v>
      </c>
      <c r="AI224" s="3" t="s">
        <v>196</v>
      </c>
      <c r="AJ224" s="554" t="s">
        <v>1477</v>
      </c>
    </row>
    <row r="225" spans="1:36" ht="15" hidden="1" customHeight="1" outlineLevel="2">
      <c r="B225" s="524"/>
      <c r="C225" s="524"/>
      <c r="D225" s="524"/>
      <c r="E225" s="524"/>
      <c r="F225" s="524"/>
      <c r="G225" s="524"/>
      <c r="H225" s="524"/>
      <c r="I225" s="525"/>
      <c r="J225" s="525"/>
      <c r="K225" s="525"/>
      <c r="L225" s="525"/>
      <c r="M225" s="525"/>
      <c r="N225" s="525"/>
      <c r="O225" s="10" t="s">
        <v>73</v>
      </c>
      <c r="P225" s="17">
        <f t="shared" ref="P225:AF225" si="62">SUBTOTAL(9,P222:P224)</f>
        <v>0</v>
      </c>
      <c r="Q225" s="17">
        <f t="shared" si="62"/>
        <v>0</v>
      </c>
      <c r="R225" s="17">
        <f t="shared" si="62"/>
        <v>0</v>
      </c>
      <c r="S225" s="17">
        <f t="shared" si="62"/>
        <v>0</v>
      </c>
      <c r="T225" s="17">
        <f t="shared" si="62"/>
        <v>0</v>
      </c>
      <c r="U225" s="17">
        <f t="shared" si="62"/>
        <v>0</v>
      </c>
      <c r="V225" s="17">
        <f t="shared" si="62"/>
        <v>0</v>
      </c>
      <c r="W225" s="17">
        <f t="shared" si="62"/>
        <v>0</v>
      </c>
      <c r="X225" s="17">
        <f t="shared" si="62"/>
        <v>0</v>
      </c>
      <c r="Y225" s="17">
        <f t="shared" si="62"/>
        <v>0</v>
      </c>
      <c r="Z225" s="17">
        <f t="shared" si="62"/>
        <v>0</v>
      </c>
      <c r="AA225" s="17">
        <f t="shared" si="62"/>
        <v>0</v>
      </c>
      <c r="AB225" s="17">
        <f t="shared" si="62"/>
        <v>0</v>
      </c>
      <c r="AC225" s="17">
        <f t="shared" si="62"/>
        <v>0</v>
      </c>
      <c r="AD225" s="17">
        <f t="shared" si="62"/>
        <v>0</v>
      </c>
      <c r="AE225" s="17">
        <f t="shared" si="62"/>
        <v>0</v>
      </c>
      <c r="AF225" s="17">
        <f t="shared" si="62"/>
        <v>0</v>
      </c>
      <c r="AG225" s="527"/>
      <c r="AH225" s="527"/>
    </row>
    <row r="226" spans="1:36" ht="15" hidden="1" customHeight="1" outlineLevel="2">
      <c r="B226" s="524"/>
      <c r="C226" s="524"/>
      <c r="D226" s="524"/>
      <c r="E226" s="524"/>
      <c r="F226" s="524"/>
      <c r="G226" s="524"/>
      <c r="H226" s="524"/>
      <c r="I226" s="525"/>
      <c r="J226" s="525"/>
      <c r="K226" s="525"/>
      <c r="L226" s="525"/>
      <c r="M226" s="525"/>
      <c r="N226" s="525"/>
      <c r="O226" s="524"/>
      <c r="P226" s="530"/>
      <c r="Q226" s="529"/>
      <c r="R226" s="529"/>
      <c r="S226" s="529"/>
      <c r="T226" s="529"/>
      <c r="U226" s="529"/>
      <c r="V226" s="529"/>
      <c r="W226" s="529"/>
      <c r="X226" s="529"/>
      <c r="Y226" s="529"/>
      <c r="Z226" s="529"/>
      <c r="AA226" s="529"/>
      <c r="AB226" s="529"/>
      <c r="AC226" s="529"/>
      <c r="AD226" s="529"/>
      <c r="AE226" s="529"/>
      <c r="AF226" s="529"/>
      <c r="AG226" s="527"/>
      <c r="AH226" s="527"/>
    </row>
    <row r="227" spans="1:36" ht="15" hidden="1" customHeight="1" outlineLevel="2">
      <c r="B227" s="524"/>
      <c r="C227" s="524"/>
      <c r="D227" s="524"/>
      <c r="E227" s="524"/>
      <c r="F227" s="524"/>
      <c r="G227" s="524"/>
      <c r="H227" s="524"/>
      <c r="I227" s="525"/>
      <c r="J227" s="525"/>
      <c r="K227" s="525"/>
      <c r="L227" s="525"/>
      <c r="M227" s="525"/>
      <c r="N227" s="525"/>
      <c r="O227" s="11" t="s">
        <v>82</v>
      </c>
      <c r="P227" s="530"/>
      <c r="Q227" s="529"/>
      <c r="R227" s="529"/>
      <c r="S227" s="529"/>
      <c r="T227" s="529"/>
      <c r="U227" s="529"/>
      <c r="V227" s="529"/>
      <c r="W227" s="529"/>
      <c r="X227" s="529"/>
      <c r="Y227" s="529"/>
      <c r="Z227" s="529"/>
      <c r="AA227" s="529"/>
      <c r="AB227" s="529"/>
      <c r="AC227" s="529"/>
      <c r="AD227" s="529"/>
      <c r="AE227" s="529"/>
      <c r="AF227" s="529"/>
      <c r="AG227" s="527"/>
      <c r="AH227" s="527"/>
    </row>
    <row r="228" spans="1:36" s="180" customFormat="1" ht="15" hidden="1" customHeight="1" outlineLevel="2">
      <c r="B228" s="182">
        <v>31</v>
      </c>
      <c r="C228" s="182" t="s">
        <v>57</v>
      </c>
      <c r="D228" s="182" t="s">
        <v>140</v>
      </c>
      <c r="E228" s="182" t="s">
        <v>227</v>
      </c>
      <c r="F228" s="182" t="s">
        <v>284</v>
      </c>
      <c r="G228" s="182" t="s">
        <v>58</v>
      </c>
      <c r="H228" s="182" t="s">
        <v>52</v>
      </c>
      <c r="I228" s="183">
        <v>30248522</v>
      </c>
      <c r="J228" s="534" t="s">
        <v>1718</v>
      </c>
      <c r="K228" s="534"/>
      <c r="L228" s="534" t="s">
        <v>1719</v>
      </c>
      <c r="M228" s="534">
        <v>31</v>
      </c>
      <c r="N228" s="534" t="s">
        <v>284</v>
      </c>
      <c r="O228" s="182" t="s">
        <v>291</v>
      </c>
      <c r="P228" s="184">
        <v>1313955194</v>
      </c>
      <c r="Q228" s="185">
        <v>2500000</v>
      </c>
      <c r="R228" s="185">
        <v>0</v>
      </c>
      <c r="S228" s="21">
        <v>0</v>
      </c>
      <c r="T228" s="21">
        <v>0</v>
      </c>
      <c r="U228" s="21">
        <v>0</v>
      </c>
      <c r="V228" s="21">
        <f>S228+T228+U228</f>
        <v>0</v>
      </c>
      <c r="W228" s="21">
        <v>0</v>
      </c>
      <c r="X228" s="21">
        <v>0</v>
      </c>
      <c r="Y228" s="21">
        <v>0</v>
      </c>
      <c r="Z228" s="21">
        <f>W228+X228+Y228</f>
        <v>0</v>
      </c>
      <c r="AA228" s="185">
        <f>S228+T228+U228+W228+X228+Y228</f>
        <v>0</v>
      </c>
      <c r="AB228" s="185">
        <v>0</v>
      </c>
      <c r="AC228" s="185">
        <v>0</v>
      </c>
      <c r="AD228" s="185">
        <f>V228+W228+X228+Y228+AB228+AC228</f>
        <v>0</v>
      </c>
      <c r="AE228" s="185">
        <f>R228-AD228</f>
        <v>0</v>
      </c>
      <c r="AF228" s="185">
        <f>P228-(Q228+R228)</f>
        <v>1311455194</v>
      </c>
      <c r="AG228" s="186" t="s">
        <v>1326</v>
      </c>
      <c r="AH228" s="186" t="s">
        <v>55</v>
      </c>
      <c r="AI228" s="3" t="s">
        <v>234</v>
      </c>
      <c r="AJ228" s="554" t="s">
        <v>1525</v>
      </c>
    </row>
    <row r="229" spans="1:36" ht="15" hidden="1" customHeight="1" outlineLevel="2">
      <c r="B229" s="524"/>
      <c r="C229" s="524"/>
      <c r="D229" s="524"/>
      <c r="E229" s="524"/>
      <c r="F229" s="524"/>
      <c r="G229" s="524"/>
      <c r="H229" s="524"/>
      <c r="I229" s="525"/>
      <c r="J229" s="525"/>
      <c r="K229" s="525"/>
      <c r="L229" s="525"/>
      <c r="M229" s="525"/>
      <c r="N229" s="525"/>
      <c r="O229" s="10" t="s">
        <v>86</v>
      </c>
      <c r="P229" s="17">
        <f t="shared" ref="P229:AF229" si="63">SUBTOTAL(9,P228)</f>
        <v>0</v>
      </c>
      <c r="Q229" s="17">
        <f t="shared" si="63"/>
        <v>0</v>
      </c>
      <c r="R229" s="17">
        <f t="shared" si="63"/>
        <v>0</v>
      </c>
      <c r="S229" s="17">
        <f t="shared" si="63"/>
        <v>0</v>
      </c>
      <c r="T229" s="17">
        <f t="shared" si="63"/>
        <v>0</v>
      </c>
      <c r="U229" s="17">
        <f t="shared" si="63"/>
        <v>0</v>
      </c>
      <c r="V229" s="17">
        <f t="shared" si="63"/>
        <v>0</v>
      </c>
      <c r="W229" s="17">
        <f t="shared" si="63"/>
        <v>0</v>
      </c>
      <c r="X229" s="17">
        <f t="shared" si="63"/>
        <v>0</v>
      </c>
      <c r="Y229" s="17">
        <f t="shared" si="63"/>
        <v>0</v>
      </c>
      <c r="Z229" s="17">
        <f t="shared" si="63"/>
        <v>0</v>
      </c>
      <c r="AA229" s="17">
        <f t="shared" si="63"/>
        <v>0</v>
      </c>
      <c r="AB229" s="17">
        <f t="shared" si="63"/>
        <v>0</v>
      </c>
      <c r="AC229" s="17">
        <f t="shared" si="63"/>
        <v>0</v>
      </c>
      <c r="AD229" s="17">
        <f t="shared" si="63"/>
        <v>0</v>
      </c>
      <c r="AE229" s="17">
        <f t="shared" si="63"/>
        <v>0</v>
      </c>
      <c r="AF229" s="17">
        <f t="shared" si="63"/>
        <v>0</v>
      </c>
      <c r="AG229" s="527"/>
      <c r="AH229" s="527"/>
    </row>
    <row r="230" spans="1:36" ht="15" hidden="1" customHeight="1" outlineLevel="2">
      <c r="B230" s="524"/>
      <c r="C230" s="524"/>
      <c r="D230" s="524"/>
      <c r="E230" s="524"/>
      <c r="F230" s="524"/>
      <c r="G230" s="524"/>
      <c r="H230" s="524"/>
      <c r="I230" s="525"/>
      <c r="J230" s="525"/>
      <c r="K230" s="525"/>
      <c r="L230" s="525"/>
      <c r="M230" s="525"/>
      <c r="N230" s="525"/>
      <c r="O230" s="524"/>
      <c r="P230" s="530"/>
      <c r="Q230" s="529"/>
      <c r="R230" s="529"/>
      <c r="S230" s="529"/>
      <c r="T230" s="529"/>
      <c r="U230" s="529"/>
      <c r="V230" s="529"/>
      <c r="W230" s="529"/>
      <c r="X230" s="529"/>
      <c r="Y230" s="529"/>
      <c r="Z230" s="529"/>
      <c r="AA230" s="529"/>
      <c r="AB230" s="529"/>
      <c r="AC230" s="529"/>
      <c r="AD230" s="529"/>
      <c r="AE230" s="529"/>
      <c r="AF230" s="529"/>
      <c r="AG230" s="527"/>
      <c r="AH230" s="527"/>
    </row>
    <row r="231" spans="1:36" ht="15" hidden="1" customHeight="1" outlineLevel="2">
      <c r="B231" s="524"/>
      <c r="C231" s="524"/>
      <c r="D231" s="524"/>
      <c r="E231" s="524"/>
      <c r="F231" s="524"/>
      <c r="G231" s="524"/>
      <c r="H231" s="524"/>
      <c r="I231" s="525"/>
      <c r="J231" s="525"/>
      <c r="K231" s="525"/>
      <c r="L231" s="525"/>
      <c r="M231" s="525"/>
      <c r="N231" s="525"/>
      <c r="O231" s="11" t="s">
        <v>129</v>
      </c>
      <c r="P231" s="530"/>
      <c r="Q231" s="529"/>
      <c r="R231" s="529"/>
      <c r="S231" s="529"/>
      <c r="T231" s="529"/>
      <c r="U231" s="529"/>
      <c r="V231" s="529"/>
      <c r="W231" s="529"/>
      <c r="X231" s="529"/>
      <c r="Y231" s="529"/>
      <c r="Z231" s="529"/>
      <c r="AA231" s="529"/>
      <c r="AB231" s="529"/>
      <c r="AC231" s="529"/>
      <c r="AD231" s="529"/>
      <c r="AE231" s="529"/>
      <c r="AF231" s="529"/>
      <c r="AG231" s="527"/>
      <c r="AH231" s="527"/>
    </row>
    <row r="232" spans="1:36" s="180" customFormat="1" ht="15" hidden="1" customHeight="1" outlineLevel="2">
      <c r="B232" s="182">
        <v>29</v>
      </c>
      <c r="C232" s="182" t="s">
        <v>57</v>
      </c>
      <c r="D232" s="182" t="s">
        <v>83</v>
      </c>
      <c r="E232" s="182" t="s">
        <v>227</v>
      </c>
      <c r="F232" s="182" t="s">
        <v>284</v>
      </c>
      <c r="G232" s="182" t="s">
        <v>58</v>
      </c>
      <c r="H232" s="182" t="s">
        <v>52</v>
      </c>
      <c r="I232" s="183">
        <v>30188272</v>
      </c>
      <c r="J232" s="534" t="s">
        <v>1720</v>
      </c>
      <c r="K232" s="534"/>
      <c r="L232" s="534" t="s">
        <v>1721</v>
      </c>
      <c r="M232" s="534">
        <v>29</v>
      </c>
      <c r="N232" s="534" t="s">
        <v>284</v>
      </c>
      <c r="O232" s="182" t="s">
        <v>292</v>
      </c>
      <c r="P232" s="184">
        <v>115506498</v>
      </c>
      <c r="Q232" s="185">
        <v>0</v>
      </c>
      <c r="R232" s="185">
        <v>115506498</v>
      </c>
      <c r="S232" s="21">
        <v>0</v>
      </c>
      <c r="T232" s="21">
        <v>0</v>
      </c>
      <c r="U232" s="21">
        <v>0</v>
      </c>
      <c r="V232" s="21">
        <f>S232+T232+U232</f>
        <v>0</v>
      </c>
      <c r="W232" s="21">
        <v>115506498</v>
      </c>
      <c r="X232" s="21">
        <v>0</v>
      </c>
      <c r="Y232" s="21">
        <v>0</v>
      </c>
      <c r="Z232" s="21">
        <f>W232+X232+Y232</f>
        <v>115506498</v>
      </c>
      <c r="AA232" s="185">
        <f>S232+T232+U232+W232+X232+Y232</f>
        <v>115506498</v>
      </c>
      <c r="AB232" s="185">
        <v>0</v>
      </c>
      <c r="AC232" s="185">
        <v>0</v>
      </c>
      <c r="AD232" s="185">
        <f>V232+W232+X232+Y232+AB232+AC232</f>
        <v>115506498</v>
      </c>
      <c r="AE232" s="185">
        <f>R232-AD232</f>
        <v>0</v>
      </c>
      <c r="AF232" s="185">
        <f>P232-(Q232+R232)</f>
        <v>0</v>
      </c>
      <c r="AG232" s="186" t="s">
        <v>131</v>
      </c>
      <c r="AH232" s="186" t="s">
        <v>64</v>
      </c>
      <c r="AI232" s="3" t="s">
        <v>230</v>
      </c>
      <c r="AJ232" s="554" t="s">
        <v>1409</v>
      </c>
    </row>
    <row r="233" spans="1:36" s="180" customFormat="1" ht="15" hidden="1" customHeight="1" outlineLevel="2">
      <c r="B233" s="182">
        <v>29</v>
      </c>
      <c r="C233" s="182" t="s">
        <v>67</v>
      </c>
      <c r="D233" s="182" t="s">
        <v>83</v>
      </c>
      <c r="E233" s="182" t="s">
        <v>227</v>
      </c>
      <c r="F233" s="182" t="s">
        <v>284</v>
      </c>
      <c r="G233" s="182" t="s">
        <v>58</v>
      </c>
      <c r="H233" s="182" t="s">
        <v>52</v>
      </c>
      <c r="I233" s="183">
        <v>40002212</v>
      </c>
      <c r="J233" s="534" t="s">
        <v>1722</v>
      </c>
      <c r="K233" s="534"/>
      <c r="L233" s="534" t="s">
        <v>1723</v>
      </c>
      <c r="M233" s="534">
        <v>29</v>
      </c>
      <c r="N233" s="534" t="s">
        <v>284</v>
      </c>
      <c r="O233" s="182" t="s">
        <v>290</v>
      </c>
      <c r="P233" s="184">
        <v>42054838</v>
      </c>
      <c r="Q233" s="185">
        <v>0</v>
      </c>
      <c r="R233" s="185">
        <v>42054838</v>
      </c>
      <c r="S233" s="21">
        <v>0</v>
      </c>
      <c r="T233" s="21">
        <v>0</v>
      </c>
      <c r="U233" s="21">
        <v>0</v>
      </c>
      <c r="V233" s="21">
        <f>S233+T233+U233</f>
        <v>0</v>
      </c>
      <c r="W233" s="21">
        <v>0</v>
      </c>
      <c r="X233" s="21">
        <v>42054838</v>
      </c>
      <c r="Y233" s="21">
        <v>0</v>
      </c>
      <c r="Z233" s="21">
        <f>W233+X233+Y233</f>
        <v>42054838</v>
      </c>
      <c r="AA233" s="185">
        <f>S233+T233+U233+W233+X233+Y233</f>
        <v>42054838</v>
      </c>
      <c r="AB233" s="185">
        <v>0</v>
      </c>
      <c r="AC233" s="185">
        <v>0</v>
      </c>
      <c r="AD233" s="185">
        <f>V233+W233+X233+Y233+AB233+AC233</f>
        <v>42054838</v>
      </c>
      <c r="AE233" s="185">
        <f>R233-AD233</f>
        <v>0</v>
      </c>
      <c r="AF233" s="185">
        <f>P233-(Q233+R233)</f>
        <v>0</v>
      </c>
      <c r="AG233" s="186" t="s">
        <v>131</v>
      </c>
      <c r="AH233" s="186" t="s">
        <v>64</v>
      </c>
      <c r="AI233" s="3"/>
      <c r="AJ233" s="554" t="s">
        <v>1409</v>
      </c>
    </row>
    <row r="234" spans="1:36" s="180" customFormat="1" ht="15" hidden="1" customHeight="1" outlineLevel="2">
      <c r="B234" s="182">
        <v>31</v>
      </c>
      <c r="C234" s="182" t="s">
        <v>48</v>
      </c>
      <c r="D234" s="182" t="s">
        <v>49</v>
      </c>
      <c r="E234" s="182" t="s">
        <v>227</v>
      </c>
      <c r="F234" s="182" t="s">
        <v>284</v>
      </c>
      <c r="G234" s="182" t="s">
        <v>58</v>
      </c>
      <c r="H234" s="182" t="s">
        <v>52</v>
      </c>
      <c r="I234" s="183">
        <v>30047349</v>
      </c>
      <c r="J234" s="534" t="s">
        <v>1724</v>
      </c>
      <c r="K234" s="534"/>
      <c r="L234" s="534" t="s">
        <v>1725</v>
      </c>
      <c r="M234" s="534">
        <v>31</v>
      </c>
      <c r="N234" s="534" t="s">
        <v>284</v>
      </c>
      <c r="O234" s="182" t="s">
        <v>287</v>
      </c>
      <c r="P234" s="184">
        <v>1973131799</v>
      </c>
      <c r="Q234" s="185">
        <v>1946992316</v>
      </c>
      <c r="R234" s="185">
        <v>26139483</v>
      </c>
      <c r="S234" s="21">
        <v>0</v>
      </c>
      <c r="T234" s="21">
        <v>0</v>
      </c>
      <c r="U234" s="21">
        <v>0</v>
      </c>
      <c r="V234" s="21">
        <f>S234+T234+U234</f>
        <v>0</v>
      </c>
      <c r="W234" s="21">
        <v>0</v>
      </c>
      <c r="X234" s="21">
        <v>0</v>
      </c>
      <c r="Y234" s="21">
        <v>11684427</v>
      </c>
      <c r="Z234" s="21">
        <f>W234+X234+Y234</f>
        <v>11684427</v>
      </c>
      <c r="AA234" s="185">
        <f>S234+T234+U234+W234+X234+Y234</f>
        <v>11684427</v>
      </c>
      <c r="AB234" s="185">
        <v>0</v>
      </c>
      <c r="AC234" s="185">
        <v>0</v>
      </c>
      <c r="AD234" s="185">
        <f>V234+W234+X234+Y234+AB234+AC234</f>
        <v>11684427</v>
      </c>
      <c r="AE234" s="185">
        <f>R234-AD234</f>
        <v>14455056</v>
      </c>
      <c r="AF234" s="185">
        <f>P234-(Q234+R234)</f>
        <v>0</v>
      </c>
      <c r="AG234" s="186" t="s">
        <v>131</v>
      </c>
      <c r="AH234" s="186" t="s">
        <v>55</v>
      </c>
      <c r="AI234" s="3" t="s">
        <v>196</v>
      </c>
      <c r="AJ234" s="554" t="s">
        <v>1521</v>
      </c>
    </row>
    <row r="235" spans="1:36" s="180" customFormat="1" ht="15" hidden="1" customHeight="1" outlineLevel="2">
      <c r="B235" s="182">
        <v>24</v>
      </c>
      <c r="C235" s="182" t="s">
        <v>67</v>
      </c>
      <c r="D235" s="182" t="s">
        <v>68</v>
      </c>
      <c r="E235" s="182" t="s">
        <v>227</v>
      </c>
      <c r="F235" s="182" t="s">
        <v>284</v>
      </c>
      <c r="G235" s="182" t="s">
        <v>69</v>
      </c>
      <c r="H235" s="182" t="s">
        <v>52</v>
      </c>
      <c r="I235" s="183">
        <v>40005022</v>
      </c>
      <c r="J235" s="534" t="s">
        <v>1726</v>
      </c>
      <c r="K235" s="534"/>
      <c r="L235" s="534" t="s">
        <v>1727</v>
      </c>
      <c r="M235" s="534">
        <v>24</v>
      </c>
      <c r="N235" s="534" t="s">
        <v>284</v>
      </c>
      <c r="O235" s="182" t="s">
        <v>293</v>
      </c>
      <c r="P235" s="184">
        <v>49762122</v>
      </c>
      <c r="Q235" s="185">
        <v>0</v>
      </c>
      <c r="R235" s="185">
        <v>49762122</v>
      </c>
      <c r="S235" s="21">
        <v>0</v>
      </c>
      <c r="T235" s="21">
        <v>0</v>
      </c>
      <c r="U235" s="21">
        <v>0</v>
      </c>
      <c r="V235" s="21">
        <f>S235+T235+U235</f>
        <v>0</v>
      </c>
      <c r="W235" s="21">
        <v>0</v>
      </c>
      <c r="X235" s="21">
        <v>49762122</v>
      </c>
      <c r="Y235" s="21">
        <v>0</v>
      </c>
      <c r="Z235" s="21">
        <f>W235+X235+Y235</f>
        <v>49762122</v>
      </c>
      <c r="AA235" s="185">
        <f>S235+T235+U235+W235+X235+Y235</f>
        <v>49762122</v>
      </c>
      <c r="AB235" s="185">
        <v>0</v>
      </c>
      <c r="AC235" s="185">
        <v>0</v>
      </c>
      <c r="AD235" s="185">
        <f>V235+W235+X235+Y235+AB235+AC235</f>
        <v>49762122</v>
      </c>
      <c r="AE235" s="185">
        <f>R235-AD235</f>
        <v>0</v>
      </c>
      <c r="AF235" s="185">
        <f>P235-(Q235+R235)</f>
        <v>0</v>
      </c>
      <c r="AG235" s="186" t="s">
        <v>131</v>
      </c>
      <c r="AH235" s="186" t="s">
        <v>215</v>
      </c>
      <c r="AI235" s="3"/>
      <c r="AJ235" s="554" t="s">
        <v>54</v>
      </c>
    </row>
    <row r="236" spans="1:36" ht="15" hidden="1" customHeight="1" outlineLevel="2">
      <c r="B236" s="4"/>
      <c r="C236" s="4"/>
      <c r="D236" s="4"/>
      <c r="E236" s="4"/>
      <c r="F236" s="4"/>
      <c r="G236" s="4"/>
      <c r="H236" s="4"/>
      <c r="I236" s="7"/>
      <c r="O236" s="10" t="s">
        <v>133</v>
      </c>
      <c r="P236" s="17">
        <f t="shared" ref="P236:AF236" si="64">SUBTOTAL(9,P232:P235)</f>
        <v>0</v>
      </c>
      <c r="Q236" s="17">
        <f t="shared" si="64"/>
        <v>0</v>
      </c>
      <c r="R236" s="17">
        <f t="shared" si="64"/>
        <v>0</v>
      </c>
      <c r="S236" s="17">
        <f t="shared" si="64"/>
        <v>0</v>
      </c>
      <c r="T236" s="17">
        <f t="shared" si="64"/>
        <v>0</v>
      </c>
      <c r="U236" s="17">
        <f t="shared" si="64"/>
        <v>0</v>
      </c>
      <c r="V236" s="17">
        <f t="shared" si="64"/>
        <v>0</v>
      </c>
      <c r="W236" s="17">
        <f t="shared" si="64"/>
        <v>0</v>
      </c>
      <c r="X236" s="17">
        <f t="shared" si="64"/>
        <v>0</v>
      </c>
      <c r="Y236" s="17">
        <f t="shared" si="64"/>
        <v>0</v>
      </c>
      <c r="Z236" s="17">
        <f t="shared" si="64"/>
        <v>0</v>
      </c>
      <c r="AA236" s="17">
        <f t="shared" si="64"/>
        <v>0</v>
      </c>
      <c r="AB236" s="17">
        <f t="shared" si="64"/>
        <v>0</v>
      </c>
      <c r="AC236" s="17">
        <f t="shared" si="64"/>
        <v>0</v>
      </c>
      <c r="AD236" s="17">
        <f t="shared" si="64"/>
        <v>0</v>
      </c>
      <c r="AE236" s="17">
        <f t="shared" si="64"/>
        <v>0</v>
      </c>
      <c r="AF236" s="17">
        <f t="shared" si="64"/>
        <v>0</v>
      </c>
    </row>
    <row r="237" spans="1:36" ht="15" hidden="1" customHeight="1" outlineLevel="2">
      <c r="B237" s="524"/>
      <c r="C237" s="524"/>
      <c r="D237" s="524"/>
      <c r="E237" s="524"/>
      <c r="F237" s="524"/>
      <c r="G237" s="524"/>
      <c r="H237" s="524"/>
      <c r="I237" s="525"/>
      <c r="J237" s="525"/>
      <c r="K237" s="525"/>
      <c r="L237" s="525"/>
      <c r="M237" s="525"/>
      <c r="N237" s="525"/>
      <c r="O237" s="524"/>
      <c r="P237" s="530"/>
      <c r="Q237" s="529"/>
      <c r="R237" s="529"/>
      <c r="S237" s="529"/>
      <c r="T237" s="529"/>
      <c r="U237" s="529"/>
      <c r="V237" s="529"/>
      <c r="W237" s="529"/>
      <c r="X237" s="529"/>
      <c r="Y237" s="529"/>
      <c r="Z237" s="529"/>
      <c r="AA237" s="529"/>
      <c r="AB237" s="529"/>
      <c r="AC237" s="529"/>
      <c r="AD237" s="529"/>
      <c r="AE237" s="529"/>
      <c r="AF237" s="529"/>
      <c r="AG237" s="527"/>
      <c r="AH237" s="527"/>
    </row>
    <row r="238" spans="1:36" ht="15" hidden="1" customHeight="1" outlineLevel="2">
      <c r="B238" s="4"/>
      <c r="C238" s="4"/>
      <c r="D238" s="4"/>
      <c r="E238" s="4"/>
      <c r="F238" s="4"/>
      <c r="G238" s="4"/>
      <c r="H238" s="4"/>
      <c r="I238" s="7"/>
      <c r="J238" s="7"/>
      <c r="K238" s="7"/>
      <c r="L238" s="7"/>
      <c r="M238" s="7"/>
      <c r="N238" s="7"/>
      <c r="O238" s="11" t="s">
        <v>87</v>
      </c>
      <c r="P238" s="530"/>
      <c r="Q238" s="529"/>
      <c r="R238" s="529"/>
      <c r="S238" s="529"/>
      <c r="T238" s="529"/>
      <c r="U238" s="529"/>
      <c r="V238" s="529"/>
      <c r="W238" s="529"/>
      <c r="X238" s="529"/>
      <c r="Y238" s="529"/>
      <c r="Z238" s="529"/>
      <c r="AA238" s="529"/>
      <c r="AB238" s="529"/>
      <c r="AC238" s="529"/>
      <c r="AD238" s="529"/>
      <c r="AE238" s="529"/>
      <c r="AF238" s="529"/>
      <c r="AG238" s="28"/>
      <c r="AH238" s="28"/>
    </row>
    <row r="239" spans="1:36" s="180" customFormat="1" ht="15" customHeight="1" outlineLevel="2">
      <c r="A239" s="180">
        <v>10</v>
      </c>
      <c r="B239" s="182">
        <v>31</v>
      </c>
      <c r="C239" s="182" t="s">
        <v>67</v>
      </c>
      <c r="D239" s="182" t="s">
        <v>65</v>
      </c>
      <c r="E239" s="182" t="s">
        <v>227</v>
      </c>
      <c r="F239" s="182" t="s">
        <v>284</v>
      </c>
      <c r="G239" s="182" t="s">
        <v>51</v>
      </c>
      <c r="H239" s="182" t="s">
        <v>52</v>
      </c>
      <c r="I239" s="183">
        <v>30459455</v>
      </c>
      <c r="J239" s="534" t="s">
        <v>1728</v>
      </c>
      <c r="K239" s="534"/>
      <c r="L239" s="534" t="s">
        <v>1729</v>
      </c>
      <c r="M239" s="534">
        <v>31</v>
      </c>
      <c r="N239" s="534" t="s">
        <v>284</v>
      </c>
      <c r="O239" s="571" t="s">
        <v>294</v>
      </c>
      <c r="P239" s="184">
        <v>305031000</v>
      </c>
      <c r="Q239" s="185">
        <v>0</v>
      </c>
      <c r="R239" s="185">
        <v>200000000</v>
      </c>
      <c r="S239" s="21">
        <v>0</v>
      </c>
      <c r="T239" s="21">
        <v>0</v>
      </c>
      <c r="U239" s="21">
        <v>0</v>
      </c>
      <c r="V239" s="21">
        <f>S239+T239+U239</f>
        <v>0</v>
      </c>
      <c r="W239" s="21">
        <v>0</v>
      </c>
      <c r="X239" s="21">
        <v>0</v>
      </c>
      <c r="Y239" s="21">
        <v>0</v>
      </c>
      <c r="Z239" s="21">
        <f>W239+X239+Y239</f>
        <v>0</v>
      </c>
      <c r="AA239" s="185">
        <f>S239+T239+U239+W239+X239+Y239</f>
        <v>0</v>
      </c>
      <c r="AB239" s="185">
        <v>0</v>
      </c>
      <c r="AC239" s="185">
        <v>0</v>
      </c>
      <c r="AD239" s="185">
        <f>V239+W239+X239+Y239+AB239+AC239</f>
        <v>0</v>
      </c>
      <c r="AE239" s="185">
        <f>R239-AD239</f>
        <v>200000000</v>
      </c>
      <c r="AF239" s="185">
        <f>P239-(Q239+R239)</f>
        <v>105031000</v>
      </c>
      <c r="AG239" s="186" t="s">
        <v>475</v>
      </c>
      <c r="AH239" s="186" t="s">
        <v>64</v>
      </c>
      <c r="AI239" s="3"/>
      <c r="AJ239" s="554" t="s">
        <v>1510</v>
      </c>
    </row>
    <row r="240" spans="1:36" ht="15" hidden="1" customHeight="1" outlineLevel="2">
      <c r="B240" s="4"/>
      <c r="C240" s="4"/>
      <c r="D240" s="4"/>
      <c r="E240" s="4"/>
      <c r="F240" s="4"/>
      <c r="G240" s="4"/>
      <c r="H240" s="4"/>
      <c r="I240" s="7"/>
      <c r="J240" s="7"/>
      <c r="K240" s="7"/>
      <c r="L240" s="7"/>
      <c r="M240" s="7"/>
      <c r="N240" s="7"/>
      <c r="O240" s="10" t="s">
        <v>105</v>
      </c>
      <c r="P240" s="17">
        <f t="shared" ref="P240:AF240" si="65">SUBTOTAL(9,P239:P239)</f>
        <v>305031000</v>
      </c>
      <c r="Q240" s="17">
        <f t="shared" si="65"/>
        <v>0</v>
      </c>
      <c r="R240" s="17">
        <f t="shared" si="65"/>
        <v>200000000</v>
      </c>
      <c r="S240" s="14">
        <f t="shared" si="65"/>
        <v>0</v>
      </c>
      <c r="T240" s="14">
        <f t="shared" si="65"/>
        <v>0</v>
      </c>
      <c r="U240" s="14">
        <f t="shared" si="65"/>
        <v>0</v>
      </c>
      <c r="V240" s="17">
        <f t="shared" si="65"/>
        <v>0</v>
      </c>
      <c r="W240" s="17">
        <f t="shared" si="65"/>
        <v>0</v>
      </c>
      <c r="X240" s="17">
        <f t="shared" si="65"/>
        <v>0</v>
      </c>
      <c r="Y240" s="17">
        <f t="shared" si="65"/>
        <v>0</v>
      </c>
      <c r="Z240" s="17">
        <f t="shared" si="65"/>
        <v>0</v>
      </c>
      <c r="AA240" s="17">
        <f t="shared" si="65"/>
        <v>0</v>
      </c>
      <c r="AB240" s="17">
        <f t="shared" si="65"/>
        <v>0</v>
      </c>
      <c r="AC240" s="17">
        <f t="shared" si="65"/>
        <v>0</v>
      </c>
      <c r="AD240" s="17">
        <f t="shared" si="65"/>
        <v>0</v>
      </c>
      <c r="AE240" s="17">
        <f t="shared" si="65"/>
        <v>200000000</v>
      </c>
      <c r="AF240" s="17">
        <f t="shared" si="65"/>
        <v>105031000</v>
      </c>
      <c r="AG240" s="28"/>
      <c r="AH240" s="28"/>
    </row>
    <row r="241" spans="2:36" ht="15" hidden="1" customHeight="1" outlineLevel="2">
      <c r="B241" s="524"/>
      <c r="C241" s="524"/>
      <c r="D241" s="524"/>
      <c r="E241" s="524"/>
      <c r="F241" s="524"/>
      <c r="G241" s="524"/>
      <c r="H241" s="524"/>
      <c r="I241" s="525"/>
      <c r="J241" s="525"/>
      <c r="K241" s="525"/>
      <c r="L241" s="525"/>
      <c r="M241" s="525"/>
      <c r="N241" s="525"/>
      <c r="O241" s="524"/>
      <c r="P241" s="530"/>
      <c r="Q241" s="529"/>
      <c r="R241" s="529"/>
      <c r="S241" s="529"/>
      <c r="T241" s="529"/>
      <c r="U241" s="529"/>
      <c r="V241" s="529"/>
      <c r="W241" s="529"/>
      <c r="X241" s="529"/>
      <c r="Y241" s="529"/>
      <c r="Z241" s="529"/>
      <c r="AA241" s="529"/>
      <c r="AB241" s="529"/>
      <c r="AC241" s="529"/>
      <c r="AD241" s="529"/>
      <c r="AE241" s="529"/>
      <c r="AF241" s="529"/>
      <c r="AG241" s="527"/>
      <c r="AH241" s="527"/>
    </row>
    <row r="242" spans="2:36" ht="18.75" hidden="1" customHeight="1" outlineLevel="1">
      <c r="B242" s="524"/>
      <c r="C242" s="524"/>
      <c r="D242" s="524"/>
      <c r="E242" s="524"/>
      <c r="F242" s="523"/>
      <c r="G242" s="524"/>
      <c r="H242" s="524"/>
      <c r="I242" s="525"/>
      <c r="J242" s="525"/>
      <c r="K242" s="525"/>
      <c r="L242" s="525"/>
      <c r="M242" s="525"/>
      <c r="N242" s="525"/>
      <c r="O242" s="26" t="s">
        <v>298</v>
      </c>
      <c r="P242" s="27">
        <f t="shared" ref="P242:AF242" si="66">P240+P225+P236+P229</f>
        <v>305031000</v>
      </c>
      <c r="Q242" s="27">
        <f t="shared" si="66"/>
        <v>0</v>
      </c>
      <c r="R242" s="27">
        <f t="shared" si="66"/>
        <v>200000000</v>
      </c>
      <c r="S242" s="27">
        <f t="shared" si="66"/>
        <v>0</v>
      </c>
      <c r="T242" s="27">
        <f t="shared" si="66"/>
        <v>0</v>
      </c>
      <c r="U242" s="27">
        <f t="shared" si="66"/>
        <v>0</v>
      </c>
      <c r="V242" s="27">
        <f t="shared" si="66"/>
        <v>0</v>
      </c>
      <c r="W242" s="27">
        <f t="shared" si="66"/>
        <v>0</v>
      </c>
      <c r="X242" s="27">
        <f t="shared" si="66"/>
        <v>0</v>
      </c>
      <c r="Y242" s="27">
        <f t="shared" si="66"/>
        <v>0</v>
      </c>
      <c r="Z242" s="27">
        <f t="shared" si="66"/>
        <v>0</v>
      </c>
      <c r="AA242" s="27">
        <f t="shared" si="66"/>
        <v>0</v>
      </c>
      <c r="AB242" s="27">
        <f t="shared" si="66"/>
        <v>0</v>
      </c>
      <c r="AC242" s="27">
        <f t="shared" si="66"/>
        <v>0</v>
      </c>
      <c r="AD242" s="27">
        <f t="shared" si="66"/>
        <v>0</v>
      </c>
      <c r="AE242" s="27">
        <f t="shared" si="66"/>
        <v>200000000</v>
      </c>
      <c r="AF242" s="27">
        <f t="shared" si="66"/>
        <v>105031000</v>
      </c>
      <c r="AG242" s="527"/>
      <c r="AH242" s="527"/>
    </row>
    <row r="243" spans="2:36" ht="15" hidden="1" customHeight="1" outlineLevel="1">
      <c r="B243" s="524"/>
      <c r="C243" s="524"/>
      <c r="D243" s="524"/>
      <c r="E243" s="524"/>
      <c r="F243" s="523"/>
      <c r="G243" s="524"/>
      <c r="H243" s="524"/>
      <c r="I243" s="525"/>
      <c r="J243" s="525"/>
      <c r="K243" s="525"/>
      <c r="L243" s="525"/>
      <c r="M243" s="525"/>
      <c r="N243" s="525"/>
      <c r="O243" s="523"/>
      <c r="P243" s="521"/>
      <c r="Q243" s="522"/>
      <c r="R243" s="522"/>
      <c r="S243" s="522"/>
      <c r="T243" s="522"/>
      <c r="U243" s="522"/>
      <c r="V243" s="522"/>
      <c r="W243" s="522"/>
      <c r="X243" s="522"/>
      <c r="Y243" s="522"/>
      <c r="Z243" s="522"/>
      <c r="AA243" s="522"/>
      <c r="AB243" s="522"/>
      <c r="AC243" s="522"/>
      <c r="AD243" s="522"/>
      <c r="AE243" s="522"/>
      <c r="AF243" s="522"/>
      <c r="AG243" s="527"/>
      <c r="AH243" s="527"/>
    </row>
    <row r="244" spans="2:36" ht="26.25" hidden="1" customHeight="1" outlineLevel="1">
      <c r="B244" s="524"/>
      <c r="C244" s="524"/>
      <c r="D244" s="524"/>
      <c r="E244" s="524"/>
      <c r="F244" s="523"/>
      <c r="G244" s="524"/>
      <c r="H244" s="524"/>
      <c r="I244" s="525"/>
      <c r="J244" s="525"/>
      <c r="K244" s="525"/>
      <c r="L244" s="525"/>
      <c r="M244" s="525"/>
      <c r="N244" s="525"/>
      <c r="O244" s="35" t="s">
        <v>299</v>
      </c>
      <c r="P244" s="521"/>
      <c r="Q244" s="522"/>
      <c r="R244" s="522"/>
      <c r="S244" s="522"/>
      <c r="T244" s="522"/>
      <c r="U244" s="522"/>
      <c r="V244" s="522"/>
      <c r="W244" s="522"/>
      <c r="X244" s="522"/>
      <c r="Y244" s="522"/>
      <c r="Z244" s="522"/>
      <c r="AA244" s="522"/>
      <c r="AB244" s="522"/>
      <c r="AC244" s="522"/>
      <c r="AD244" s="522"/>
      <c r="AE244" s="522"/>
      <c r="AF244" s="522"/>
      <c r="AG244" s="527"/>
      <c r="AH244" s="527"/>
    </row>
    <row r="245" spans="2:36" ht="15" hidden="1" customHeight="1" outlineLevel="1">
      <c r="B245" s="524"/>
      <c r="C245" s="524"/>
      <c r="D245" s="524"/>
      <c r="E245" s="524"/>
      <c r="F245" s="523"/>
      <c r="G245" s="524"/>
      <c r="H245" s="524"/>
      <c r="I245" s="525"/>
      <c r="J245" s="525"/>
      <c r="K245" s="525"/>
      <c r="L245" s="525"/>
      <c r="M245" s="525"/>
      <c r="N245" s="525"/>
      <c r="O245" s="11" t="s">
        <v>47</v>
      </c>
      <c r="P245" s="521"/>
      <c r="Q245" s="522"/>
      <c r="R245" s="522"/>
      <c r="S245" s="522"/>
      <c r="T245" s="522"/>
      <c r="U245" s="522"/>
      <c r="V245" s="522"/>
      <c r="W245" s="522"/>
      <c r="X245" s="522"/>
      <c r="Y245" s="522"/>
      <c r="Z245" s="522"/>
      <c r="AA245" s="522"/>
      <c r="AB245" s="522"/>
      <c r="AC245" s="522"/>
      <c r="AD245" s="522"/>
      <c r="AE245" s="522"/>
      <c r="AF245" s="522"/>
      <c r="AG245" s="527"/>
      <c r="AH245" s="527"/>
    </row>
    <row r="246" spans="2:36" s="180" customFormat="1" ht="15" hidden="1" customHeight="1" outlineLevel="2">
      <c r="B246" s="182">
        <v>31</v>
      </c>
      <c r="C246" s="182" t="s">
        <v>48</v>
      </c>
      <c r="D246" s="182" t="s">
        <v>112</v>
      </c>
      <c r="E246" s="182" t="s">
        <v>227</v>
      </c>
      <c r="F246" s="182" t="s">
        <v>300</v>
      </c>
      <c r="G246" s="182" t="s">
        <v>51</v>
      </c>
      <c r="H246" s="182" t="s">
        <v>52</v>
      </c>
      <c r="I246" s="183">
        <v>30212372</v>
      </c>
      <c r="J246" s="534" t="s">
        <v>1730</v>
      </c>
      <c r="K246" s="534"/>
      <c r="L246" s="534" t="s">
        <v>1731</v>
      </c>
      <c r="M246" s="534">
        <v>31</v>
      </c>
      <c r="N246" s="534" t="s">
        <v>300</v>
      </c>
      <c r="O246" s="182" t="s">
        <v>301</v>
      </c>
      <c r="P246" s="184">
        <v>339876608</v>
      </c>
      <c r="Q246" s="185">
        <v>294876608</v>
      </c>
      <c r="R246" s="185">
        <v>30621463</v>
      </c>
      <c r="S246" s="21">
        <v>0</v>
      </c>
      <c r="T246" s="21">
        <v>0</v>
      </c>
      <c r="U246" s="21">
        <v>0</v>
      </c>
      <c r="V246" s="21">
        <f>S246+T246+U246</f>
        <v>0</v>
      </c>
      <c r="W246" s="21">
        <v>30621463</v>
      </c>
      <c r="X246" s="21">
        <v>0</v>
      </c>
      <c r="Y246" s="21">
        <v>0</v>
      </c>
      <c r="Z246" s="21">
        <f>W246+X246+Y246</f>
        <v>30621463</v>
      </c>
      <c r="AA246" s="185">
        <f>S246+T246+U246+W246+X246+Y246</f>
        <v>30621463</v>
      </c>
      <c r="AB246" s="185">
        <v>0</v>
      </c>
      <c r="AC246" s="185">
        <v>0</v>
      </c>
      <c r="AD246" s="185">
        <f>V246+W246+X246+Y246+AB246+AC246</f>
        <v>30621463</v>
      </c>
      <c r="AE246" s="185">
        <f>R246-AD246</f>
        <v>0</v>
      </c>
      <c r="AF246" s="185">
        <f>P246-(Q246+R246)</f>
        <v>14378537</v>
      </c>
      <c r="AG246" s="186" t="s">
        <v>54</v>
      </c>
      <c r="AH246" s="186" t="s">
        <v>55</v>
      </c>
      <c r="AI246" s="3" t="s">
        <v>196</v>
      </c>
      <c r="AJ246" s="554" t="s">
        <v>1480</v>
      </c>
    </row>
    <row r="247" spans="2:36" s="180" customFormat="1" ht="15" hidden="1" customHeight="1" outlineLevel="2">
      <c r="B247" s="182">
        <v>31</v>
      </c>
      <c r="C247" s="182" t="s">
        <v>48</v>
      </c>
      <c r="D247" s="182" t="s">
        <v>49</v>
      </c>
      <c r="E247" s="182" t="s">
        <v>227</v>
      </c>
      <c r="F247" s="182" t="s">
        <v>300</v>
      </c>
      <c r="G247" s="182" t="s">
        <v>58</v>
      </c>
      <c r="H247" s="182" t="s">
        <v>52</v>
      </c>
      <c r="I247" s="183">
        <v>30125825</v>
      </c>
      <c r="J247" s="534" t="s">
        <v>1732</v>
      </c>
      <c r="K247" s="534"/>
      <c r="L247" s="534" t="s">
        <v>1733</v>
      </c>
      <c r="M247" s="534">
        <v>31</v>
      </c>
      <c r="N247" s="534" t="s">
        <v>300</v>
      </c>
      <c r="O247" s="182" t="s">
        <v>302</v>
      </c>
      <c r="P247" s="184">
        <v>621915375</v>
      </c>
      <c r="Q247" s="185">
        <v>604331952</v>
      </c>
      <c r="R247" s="185">
        <v>0</v>
      </c>
      <c r="S247" s="21">
        <v>0</v>
      </c>
      <c r="T247" s="21">
        <v>0</v>
      </c>
      <c r="U247" s="21">
        <v>0</v>
      </c>
      <c r="V247" s="21">
        <f>S247+T247+U247</f>
        <v>0</v>
      </c>
      <c r="W247" s="21">
        <v>0</v>
      </c>
      <c r="X247" s="21">
        <v>0</v>
      </c>
      <c r="Y247" s="21">
        <v>0</v>
      </c>
      <c r="Z247" s="21">
        <f>W247+X247+Y247</f>
        <v>0</v>
      </c>
      <c r="AA247" s="185">
        <f t="shared" ref="AA247:AA249" si="67">S247+T247+U247+W247+X247+Y247</f>
        <v>0</v>
      </c>
      <c r="AB247" s="185">
        <v>0</v>
      </c>
      <c r="AC247" s="185">
        <v>0</v>
      </c>
      <c r="AD247" s="185">
        <f>V247+W247+X247+Y247+AB247+AC247</f>
        <v>0</v>
      </c>
      <c r="AE247" s="185">
        <f>R247-AD247</f>
        <v>0</v>
      </c>
      <c r="AF247" s="185">
        <f>P247-(Q247+R247)</f>
        <v>17583423</v>
      </c>
      <c r="AG247" s="186" t="s">
        <v>54</v>
      </c>
      <c r="AH247" s="186" t="s">
        <v>55</v>
      </c>
      <c r="AI247" s="3" t="s">
        <v>196</v>
      </c>
      <c r="AJ247" s="554" t="s">
        <v>1481</v>
      </c>
    </row>
    <row r="248" spans="2:36" s="180" customFormat="1" ht="15" hidden="1" customHeight="1" outlineLevel="2">
      <c r="B248" s="182">
        <v>33</v>
      </c>
      <c r="C248" s="182" t="s">
        <v>57</v>
      </c>
      <c r="D248" s="182" t="s">
        <v>112</v>
      </c>
      <c r="E248" s="182" t="s">
        <v>227</v>
      </c>
      <c r="F248" s="182" t="s">
        <v>300</v>
      </c>
      <c r="G248" s="182" t="s">
        <v>124</v>
      </c>
      <c r="H248" s="182" t="s">
        <v>52</v>
      </c>
      <c r="I248" s="183">
        <v>30458130</v>
      </c>
      <c r="J248" s="534" t="s">
        <v>1734</v>
      </c>
      <c r="K248" s="534"/>
      <c r="L248" s="534" t="s">
        <v>1735</v>
      </c>
      <c r="M248" s="534">
        <v>33</v>
      </c>
      <c r="N248" s="534" t="s">
        <v>300</v>
      </c>
      <c r="O248" s="182" t="s">
        <v>304</v>
      </c>
      <c r="P248" s="184">
        <v>377930000</v>
      </c>
      <c r="Q248" s="185">
        <v>0</v>
      </c>
      <c r="R248" s="185">
        <v>364827875</v>
      </c>
      <c r="S248" s="21">
        <v>0</v>
      </c>
      <c r="T248" s="21">
        <v>0</v>
      </c>
      <c r="U248" s="21">
        <v>0</v>
      </c>
      <c r="V248" s="21">
        <f>S248+T248+U248</f>
        <v>0</v>
      </c>
      <c r="W248" s="21">
        <v>82302900</v>
      </c>
      <c r="X248" s="21">
        <v>100082115</v>
      </c>
      <c r="Y248" s="21">
        <v>91476795</v>
      </c>
      <c r="Z248" s="21">
        <f>W248+X248+Y248</f>
        <v>273861810</v>
      </c>
      <c r="AA248" s="185">
        <f t="shared" si="67"/>
        <v>273861810</v>
      </c>
      <c r="AB248" s="185">
        <v>1400000</v>
      </c>
      <c r="AC248" s="185">
        <v>48016569</v>
      </c>
      <c r="AD248" s="185">
        <f>V248+W248+X248+Y248+AB248+AC248</f>
        <v>323278379</v>
      </c>
      <c r="AE248" s="185">
        <f>R248-AD248</f>
        <v>41549496</v>
      </c>
      <c r="AF248" s="185">
        <f>P248-(Q248+R248)</f>
        <v>13102125</v>
      </c>
      <c r="AG248" s="186" t="s">
        <v>54</v>
      </c>
      <c r="AH248" s="186" t="s">
        <v>55</v>
      </c>
      <c r="AI248" s="3" t="s">
        <v>234</v>
      </c>
      <c r="AJ248" s="554" t="s">
        <v>1373</v>
      </c>
    </row>
    <row r="249" spans="2:36" s="180" customFormat="1" ht="15" hidden="1" customHeight="1" outlineLevel="2">
      <c r="B249" s="182">
        <v>31</v>
      </c>
      <c r="C249" s="182" t="s">
        <v>48</v>
      </c>
      <c r="D249" s="182" t="s">
        <v>112</v>
      </c>
      <c r="E249" s="182" t="s">
        <v>227</v>
      </c>
      <c r="F249" s="182" t="s">
        <v>300</v>
      </c>
      <c r="G249" s="182" t="s">
        <v>51</v>
      </c>
      <c r="H249" s="182" t="s">
        <v>52</v>
      </c>
      <c r="I249" s="183">
        <v>30212472</v>
      </c>
      <c r="J249" s="534" t="s">
        <v>1736</v>
      </c>
      <c r="K249" s="534"/>
      <c r="L249" s="534" t="s">
        <v>1737</v>
      </c>
      <c r="M249" s="534">
        <v>31</v>
      </c>
      <c r="N249" s="534" t="s">
        <v>300</v>
      </c>
      <c r="O249" s="182" t="s">
        <v>305</v>
      </c>
      <c r="P249" s="184">
        <v>431424983</v>
      </c>
      <c r="Q249" s="185">
        <v>376365503</v>
      </c>
      <c r="R249" s="185">
        <v>55059480</v>
      </c>
      <c r="S249" s="21">
        <v>0</v>
      </c>
      <c r="T249" s="21">
        <v>0</v>
      </c>
      <c r="U249" s="21">
        <v>0</v>
      </c>
      <c r="V249" s="21">
        <f>S249+T249+U249</f>
        <v>0</v>
      </c>
      <c r="W249" s="21">
        <v>0</v>
      </c>
      <c r="X249" s="21">
        <v>0</v>
      </c>
      <c r="Y249" s="21">
        <v>0</v>
      </c>
      <c r="Z249" s="21">
        <f>W249+X249+Y249</f>
        <v>0</v>
      </c>
      <c r="AA249" s="185">
        <f t="shared" si="67"/>
        <v>0</v>
      </c>
      <c r="AB249" s="185">
        <v>0</v>
      </c>
      <c r="AC249" s="185">
        <v>0</v>
      </c>
      <c r="AD249" s="185">
        <f>V249+W249+X249+Y249+AB249+AC249</f>
        <v>0</v>
      </c>
      <c r="AE249" s="185">
        <f>R249-AD249</f>
        <v>55059480</v>
      </c>
      <c r="AF249" s="185">
        <f>P249-(Q249+R249)</f>
        <v>0</v>
      </c>
      <c r="AG249" s="186" t="s">
        <v>54</v>
      </c>
      <c r="AH249" s="186" t="s">
        <v>55</v>
      </c>
      <c r="AI249" s="3" t="s">
        <v>230</v>
      </c>
      <c r="AJ249" s="554" t="s">
        <v>1480</v>
      </c>
    </row>
    <row r="250" spans="2:36" ht="15" hidden="1" customHeight="1" outlineLevel="2">
      <c r="B250" s="524"/>
      <c r="C250" s="524"/>
      <c r="D250" s="524"/>
      <c r="E250" s="524"/>
      <c r="F250" s="524"/>
      <c r="G250" s="524"/>
      <c r="H250" s="524"/>
      <c r="I250" s="525"/>
      <c r="J250" s="525"/>
      <c r="K250" s="525"/>
      <c r="L250" s="525"/>
      <c r="M250" s="525"/>
      <c r="N250" s="525"/>
      <c r="O250" s="10" t="s">
        <v>73</v>
      </c>
      <c r="P250" s="17">
        <f t="shared" ref="P250:AF250" si="68">SUBTOTAL(9,P246:P249)</f>
        <v>0</v>
      </c>
      <c r="Q250" s="17">
        <f t="shared" si="68"/>
        <v>0</v>
      </c>
      <c r="R250" s="17">
        <f t="shared" si="68"/>
        <v>0</v>
      </c>
      <c r="S250" s="17">
        <f t="shared" si="68"/>
        <v>0</v>
      </c>
      <c r="T250" s="17">
        <f t="shared" si="68"/>
        <v>0</v>
      </c>
      <c r="U250" s="17">
        <f t="shared" si="68"/>
        <v>0</v>
      </c>
      <c r="V250" s="17">
        <f t="shared" si="68"/>
        <v>0</v>
      </c>
      <c r="W250" s="17">
        <f t="shared" si="68"/>
        <v>0</v>
      </c>
      <c r="X250" s="17">
        <f t="shared" si="68"/>
        <v>0</v>
      </c>
      <c r="Y250" s="17">
        <f t="shared" si="68"/>
        <v>0</v>
      </c>
      <c r="Z250" s="17">
        <f t="shared" si="68"/>
        <v>0</v>
      </c>
      <c r="AA250" s="17">
        <f t="shared" si="68"/>
        <v>0</v>
      </c>
      <c r="AB250" s="17">
        <f t="shared" si="68"/>
        <v>0</v>
      </c>
      <c r="AC250" s="17">
        <f t="shared" si="68"/>
        <v>0</v>
      </c>
      <c r="AD250" s="17">
        <f t="shared" si="68"/>
        <v>0</v>
      </c>
      <c r="AE250" s="17">
        <f t="shared" si="68"/>
        <v>0</v>
      </c>
      <c r="AF250" s="17">
        <f t="shared" si="68"/>
        <v>0</v>
      </c>
      <c r="AG250" s="527"/>
      <c r="AH250" s="527"/>
    </row>
    <row r="251" spans="2:36" ht="15" hidden="1" customHeight="1" outlineLevel="2">
      <c r="B251" s="524"/>
      <c r="C251" s="524"/>
      <c r="D251" s="524"/>
      <c r="E251" s="524"/>
      <c r="F251" s="524"/>
      <c r="G251" s="524"/>
      <c r="H251" s="524"/>
      <c r="I251" s="525"/>
      <c r="J251" s="525"/>
      <c r="K251" s="525"/>
      <c r="L251" s="525"/>
      <c r="M251" s="525"/>
      <c r="N251" s="525"/>
      <c r="O251" s="524"/>
      <c r="P251" s="530"/>
      <c r="Q251" s="529"/>
      <c r="R251" s="529"/>
      <c r="S251" s="529"/>
      <c r="T251" s="529"/>
      <c r="U251" s="529"/>
      <c r="V251" s="529"/>
      <c r="W251" s="529"/>
      <c r="X251" s="529"/>
      <c r="Y251" s="529"/>
      <c r="Z251" s="529"/>
      <c r="AA251" s="529"/>
      <c r="AB251" s="529"/>
      <c r="AC251" s="529"/>
      <c r="AD251" s="529"/>
      <c r="AE251" s="529"/>
      <c r="AF251" s="529"/>
      <c r="AG251" s="527"/>
      <c r="AH251" s="527"/>
    </row>
    <row r="252" spans="2:36" ht="15" hidden="1" customHeight="1" outlineLevel="2">
      <c r="B252" s="524"/>
      <c r="C252" s="524"/>
      <c r="D252" s="524"/>
      <c r="E252" s="524"/>
      <c r="F252" s="524"/>
      <c r="G252" s="524"/>
      <c r="H252" s="524"/>
      <c r="I252" s="525"/>
      <c r="J252" s="525"/>
      <c r="K252" s="525"/>
      <c r="L252" s="525"/>
      <c r="M252" s="525"/>
      <c r="N252" s="525"/>
      <c r="O252" s="11" t="s">
        <v>129</v>
      </c>
      <c r="P252" s="530"/>
      <c r="Q252" s="529"/>
      <c r="R252" s="529"/>
      <c r="S252" s="529"/>
      <c r="T252" s="529"/>
      <c r="U252" s="529"/>
      <c r="V252" s="529"/>
      <c r="W252" s="529"/>
      <c r="X252" s="529"/>
      <c r="Y252" s="529"/>
      <c r="Z252" s="529"/>
      <c r="AA252" s="529"/>
      <c r="AB252" s="529"/>
      <c r="AC252" s="529"/>
      <c r="AD252" s="529"/>
      <c r="AE252" s="529"/>
      <c r="AF252" s="529"/>
      <c r="AG252" s="527"/>
      <c r="AH252" s="527"/>
    </row>
    <row r="253" spans="2:36" s="180" customFormat="1" ht="15" hidden="1" customHeight="1" outlineLevel="2">
      <c r="B253" s="182">
        <v>31</v>
      </c>
      <c r="C253" s="182" t="s">
        <v>57</v>
      </c>
      <c r="D253" s="182" t="s">
        <v>65</v>
      </c>
      <c r="E253" s="182" t="s">
        <v>227</v>
      </c>
      <c r="F253" s="182" t="s">
        <v>300</v>
      </c>
      <c r="G253" s="182" t="s">
        <v>51</v>
      </c>
      <c r="H253" s="182" t="s">
        <v>52</v>
      </c>
      <c r="I253" s="183">
        <v>30130451</v>
      </c>
      <c r="J253" s="534" t="s">
        <v>1738</v>
      </c>
      <c r="K253" s="534"/>
      <c r="L253" s="534" t="s">
        <v>1739</v>
      </c>
      <c r="M253" s="534">
        <v>31</v>
      </c>
      <c r="N253" s="534" t="s">
        <v>300</v>
      </c>
      <c r="O253" s="182" t="s">
        <v>307</v>
      </c>
      <c r="P253" s="184">
        <f>547328000-1454669</f>
        <v>545873331</v>
      </c>
      <c r="Q253" s="185">
        <v>176857169</v>
      </c>
      <c r="R253" s="185">
        <v>369016162</v>
      </c>
      <c r="S253" s="21">
        <v>306849062</v>
      </c>
      <c r="T253" s="21">
        <v>4500000</v>
      </c>
      <c r="U253" s="21">
        <v>2400000</v>
      </c>
      <c r="V253" s="21">
        <f>S253+T253+U253</f>
        <v>313749062</v>
      </c>
      <c r="W253" s="21">
        <v>52967100</v>
      </c>
      <c r="X253" s="21">
        <v>2300000</v>
      </c>
      <c r="Y253" s="21">
        <v>0</v>
      </c>
      <c r="Z253" s="21">
        <f>W253+X253+Y253</f>
        <v>55267100</v>
      </c>
      <c r="AA253" s="185">
        <f>S253+T253+U253+W253+X253+Y253</f>
        <v>369016162</v>
      </c>
      <c r="AB253" s="185">
        <v>0</v>
      </c>
      <c r="AC253" s="185">
        <v>0</v>
      </c>
      <c r="AD253" s="185">
        <f>V253+W253+X253+Y253+AB253+AC253</f>
        <v>369016162</v>
      </c>
      <c r="AE253" s="185">
        <f>R253-AD253</f>
        <v>0</v>
      </c>
      <c r="AF253" s="185">
        <f>P253-(Q253+R253)</f>
        <v>0</v>
      </c>
      <c r="AG253" s="186" t="s">
        <v>131</v>
      </c>
      <c r="AH253" s="186" t="s">
        <v>55</v>
      </c>
      <c r="AI253" s="3" t="s">
        <v>234</v>
      </c>
      <c r="AJ253" s="554" t="s">
        <v>1424</v>
      </c>
    </row>
    <row r="254" spans="2:36" s="180" customFormat="1" ht="15" hidden="1" customHeight="1" outlineLevel="2">
      <c r="B254" s="182">
        <v>29</v>
      </c>
      <c r="C254" s="182" t="s">
        <v>57</v>
      </c>
      <c r="D254" s="182" t="s">
        <v>65</v>
      </c>
      <c r="E254" s="182" t="s">
        <v>227</v>
      </c>
      <c r="F254" s="182" t="s">
        <v>300</v>
      </c>
      <c r="G254" s="182" t="s">
        <v>51</v>
      </c>
      <c r="H254" s="182" t="s">
        <v>52</v>
      </c>
      <c r="I254" s="183">
        <v>30396186</v>
      </c>
      <c r="J254" s="534" t="s">
        <v>1740</v>
      </c>
      <c r="K254" s="534"/>
      <c r="L254" s="534" t="s">
        <v>1741</v>
      </c>
      <c r="M254" s="534">
        <v>29</v>
      </c>
      <c r="N254" s="534" t="s">
        <v>300</v>
      </c>
      <c r="O254" s="182" t="s">
        <v>303</v>
      </c>
      <c r="P254" s="184">
        <v>339210994</v>
      </c>
      <c r="Q254" s="185">
        <v>0</v>
      </c>
      <c r="R254" s="185">
        <v>339210994</v>
      </c>
      <c r="S254" s="21">
        <v>0</v>
      </c>
      <c r="T254" s="21">
        <v>0</v>
      </c>
      <c r="U254" s="21">
        <v>75268994</v>
      </c>
      <c r="V254" s="21">
        <f>S254+T254+U254</f>
        <v>75268994</v>
      </c>
      <c r="W254" s="21">
        <v>0</v>
      </c>
      <c r="X254" s="21">
        <v>0</v>
      </c>
      <c r="Y254" s="21">
        <v>263942000</v>
      </c>
      <c r="Z254" s="21">
        <f>W254+X254+Y254</f>
        <v>263942000</v>
      </c>
      <c r="AA254" s="185">
        <f>S254+T254+U254+W254+X254+Y254</f>
        <v>339210994</v>
      </c>
      <c r="AB254" s="185">
        <v>0</v>
      </c>
      <c r="AC254" s="185">
        <v>0</v>
      </c>
      <c r="AD254" s="185">
        <f>V254+W254+X254+Y254+AB254+AC254</f>
        <v>339210994</v>
      </c>
      <c r="AE254" s="185">
        <f>R254-AD254</f>
        <v>0</v>
      </c>
      <c r="AF254" s="185">
        <f>P254-(Q254+R254)</f>
        <v>0</v>
      </c>
      <c r="AG254" s="186" t="s">
        <v>131</v>
      </c>
      <c r="AH254" s="186" t="s">
        <v>64</v>
      </c>
      <c r="AI254" s="3" t="s">
        <v>196</v>
      </c>
      <c r="AJ254" s="554" t="s">
        <v>1409</v>
      </c>
    </row>
    <row r="255" spans="2:36" ht="15" hidden="1" customHeight="1" outlineLevel="2">
      <c r="B255" s="4"/>
      <c r="C255" s="4"/>
      <c r="D255" s="4"/>
      <c r="E255" s="4"/>
      <c r="F255" s="4"/>
      <c r="G255" s="4"/>
      <c r="H255" s="4"/>
      <c r="I255" s="7"/>
      <c r="J255" s="7"/>
      <c r="K255" s="7"/>
      <c r="L255" s="7"/>
      <c r="M255" s="7"/>
      <c r="N255" s="7"/>
      <c r="O255" s="10" t="s">
        <v>133</v>
      </c>
      <c r="P255" s="17">
        <f t="shared" ref="P255:AF255" si="69">SUBTOTAL(9,P253:P254)</f>
        <v>0</v>
      </c>
      <c r="Q255" s="17">
        <f t="shared" si="69"/>
        <v>0</v>
      </c>
      <c r="R255" s="17">
        <f t="shared" si="69"/>
        <v>0</v>
      </c>
      <c r="S255" s="17">
        <f t="shared" si="69"/>
        <v>0</v>
      </c>
      <c r="T255" s="17">
        <f t="shared" si="69"/>
        <v>0</v>
      </c>
      <c r="U255" s="17">
        <f t="shared" si="69"/>
        <v>0</v>
      </c>
      <c r="V255" s="17">
        <f t="shared" si="69"/>
        <v>0</v>
      </c>
      <c r="W255" s="17">
        <f t="shared" si="69"/>
        <v>0</v>
      </c>
      <c r="X255" s="17">
        <f t="shared" si="69"/>
        <v>0</v>
      </c>
      <c r="Y255" s="17">
        <f t="shared" si="69"/>
        <v>0</v>
      </c>
      <c r="Z255" s="17">
        <f t="shared" si="69"/>
        <v>0</v>
      </c>
      <c r="AA255" s="17">
        <f t="shared" si="69"/>
        <v>0</v>
      </c>
      <c r="AB255" s="17">
        <f t="shared" si="69"/>
        <v>0</v>
      </c>
      <c r="AC255" s="17">
        <f t="shared" si="69"/>
        <v>0</v>
      </c>
      <c r="AD255" s="17">
        <f t="shared" si="69"/>
        <v>0</v>
      </c>
      <c r="AE255" s="17">
        <f t="shared" si="69"/>
        <v>0</v>
      </c>
      <c r="AF255" s="17">
        <f t="shared" si="69"/>
        <v>0</v>
      </c>
      <c r="AG255" s="28"/>
      <c r="AH255" s="28"/>
    </row>
    <row r="256" spans="2:36" ht="15" hidden="1" customHeight="1" outlineLevel="2">
      <c r="B256" s="524"/>
      <c r="C256" s="524"/>
      <c r="D256" s="524"/>
      <c r="E256" s="524"/>
      <c r="F256" s="524"/>
      <c r="G256" s="524"/>
      <c r="H256" s="524"/>
      <c r="I256" s="525"/>
      <c r="J256" s="525"/>
      <c r="K256" s="525"/>
      <c r="L256" s="525"/>
      <c r="M256" s="525"/>
      <c r="N256" s="525"/>
      <c r="O256" s="524"/>
      <c r="P256" s="530"/>
      <c r="Q256" s="529"/>
      <c r="R256" s="529"/>
      <c r="S256" s="529"/>
      <c r="T256" s="529"/>
      <c r="U256" s="529"/>
      <c r="V256" s="529"/>
      <c r="W256" s="529"/>
      <c r="X256" s="529"/>
      <c r="Y256" s="529"/>
      <c r="Z256" s="529"/>
      <c r="AA256" s="529"/>
      <c r="AB256" s="529"/>
      <c r="AC256" s="529"/>
      <c r="AD256" s="529"/>
      <c r="AE256" s="529"/>
      <c r="AF256" s="529"/>
      <c r="AG256" s="527"/>
      <c r="AH256" s="527"/>
    </row>
    <row r="257" spans="2:36" ht="15" hidden="1" customHeight="1" outlineLevel="2">
      <c r="B257" s="524"/>
      <c r="C257" s="524"/>
      <c r="D257" s="524"/>
      <c r="E257" s="524"/>
      <c r="F257" s="524"/>
      <c r="G257" s="524"/>
      <c r="H257" s="524"/>
      <c r="I257" s="525"/>
      <c r="J257" s="525"/>
      <c r="K257" s="525"/>
      <c r="L257" s="525"/>
      <c r="M257" s="525"/>
      <c r="N257" s="525"/>
      <c r="O257" s="11" t="s">
        <v>74</v>
      </c>
      <c r="P257" s="530"/>
      <c r="Q257" s="529"/>
      <c r="R257" s="529"/>
      <c r="S257" s="529"/>
      <c r="T257" s="529"/>
      <c r="U257" s="529"/>
      <c r="V257" s="529"/>
      <c r="W257" s="529"/>
      <c r="X257" s="529"/>
      <c r="Y257" s="529"/>
      <c r="Z257" s="529"/>
      <c r="AA257" s="529"/>
      <c r="AB257" s="529"/>
      <c r="AC257" s="529"/>
      <c r="AD257" s="529"/>
      <c r="AE257" s="529"/>
      <c r="AF257" s="529"/>
      <c r="AG257" s="527"/>
      <c r="AH257" s="527"/>
    </row>
    <row r="258" spans="2:36" s="180" customFormat="1" ht="15" hidden="1" customHeight="1" outlineLevel="2">
      <c r="B258" s="182">
        <v>31</v>
      </c>
      <c r="C258" s="182" t="s">
        <v>57</v>
      </c>
      <c r="D258" s="182" t="s">
        <v>65</v>
      </c>
      <c r="E258" s="182" t="s">
        <v>227</v>
      </c>
      <c r="F258" s="182" t="s">
        <v>300</v>
      </c>
      <c r="G258" s="182" t="s">
        <v>51</v>
      </c>
      <c r="H258" s="182" t="s">
        <v>52</v>
      </c>
      <c r="I258" s="183">
        <v>30458322</v>
      </c>
      <c r="J258" s="534" t="s">
        <v>1742</v>
      </c>
      <c r="K258" s="534"/>
      <c r="L258" s="534" t="s">
        <v>1743</v>
      </c>
      <c r="M258" s="534">
        <v>31</v>
      </c>
      <c r="N258" s="534" t="s">
        <v>300</v>
      </c>
      <c r="O258" s="182" t="s">
        <v>308</v>
      </c>
      <c r="P258" s="184">
        <v>313095844</v>
      </c>
      <c r="Q258" s="185">
        <v>7350000</v>
      </c>
      <c r="R258" s="185">
        <v>305745844</v>
      </c>
      <c r="S258" s="21">
        <v>0</v>
      </c>
      <c r="T258" s="21">
        <v>0</v>
      </c>
      <c r="U258" s="21">
        <v>0</v>
      </c>
      <c r="V258" s="21">
        <f>S258+T258+U258</f>
        <v>0</v>
      </c>
      <c r="W258" s="21">
        <v>0</v>
      </c>
      <c r="X258" s="21">
        <v>0</v>
      </c>
      <c r="Y258" s="21">
        <v>0</v>
      </c>
      <c r="Z258" s="21">
        <f>W258+X258+Y258</f>
        <v>0</v>
      </c>
      <c r="AA258" s="185">
        <f>S258+T258+U258+W258+X258+Y258</f>
        <v>0</v>
      </c>
      <c r="AB258" s="185">
        <v>0</v>
      </c>
      <c r="AC258" s="185">
        <v>0</v>
      </c>
      <c r="AD258" s="185">
        <f>V258+W258+X258+Y258+AB258+AC258</f>
        <v>0</v>
      </c>
      <c r="AE258" s="185">
        <f>R258-AD258</f>
        <v>305745844</v>
      </c>
      <c r="AF258" s="185">
        <f>P258-(Q258+R258)</f>
        <v>0</v>
      </c>
      <c r="AG258" s="186" t="s">
        <v>77</v>
      </c>
      <c r="AH258" s="186" t="s">
        <v>64</v>
      </c>
      <c r="AI258" s="3" t="s">
        <v>196</v>
      </c>
      <c r="AJ258" s="554" t="s">
        <v>1485</v>
      </c>
    </row>
    <row r="259" spans="2:36" s="180" customFormat="1" ht="15" hidden="1" customHeight="1" outlineLevel="2">
      <c r="B259" s="182">
        <v>29</v>
      </c>
      <c r="C259" s="182" t="s">
        <v>67</v>
      </c>
      <c r="D259" s="182" t="s">
        <v>83</v>
      </c>
      <c r="E259" s="182" t="s">
        <v>227</v>
      </c>
      <c r="F259" s="182" t="s">
        <v>300</v>
      </c>
      <c r="G259" s="182" t="s">
        <v>58</v>
      </c>
      <c r="H259" s="182" t="s">
        <v>52</v>
      </c>
      <c r="I259" s="183">
        <v>30377674</v>
      </c>
      <c r="J259" s="534" t="s">
        <v>1744</v>
      </c>
      <c r="K259" s="534"/>
      <c r="L259" s="534" t="s">
        <v>1745</v>
      </c>
      <c r="M259" s="534">
        <v>29</v>
      </c>
      <c r="N259" s="534" t="s">
        <v>300</v>
      </c>
      <c r="O259" s="182" t="s">
        <v>306</v>
      </c>
      <c r="P259" s="184">
        <v>265742000</v>
      </c>
      <c r="Q259" s="185">
        <v>0</v>
      </c>
      <c r="R259" s="185">
        <v>265742000</v>
      </c>
      <c r="S259" s="21">
        <v>0</v>
      </c>
      <c r="T259" s="21">
        <v>0</v>
      </c>
      <c r="U259" s="21">
        <v>0</v>
      </c>
      <c r="V259" s="21">
        <f>S259+T259+U259</f>
        <v>0</v>
      </c>
      <c r="W259" s="21">
        <v>0</v>
      </c>
      <c r="X259" s="21">
        <v>0</v>
      </c>
      <c r="Y259" s="21">
        <v>0</v>
      </c>
      <c r="Z259" s="21">
        <f>W259+X259+Y259</f>
        <v>0</v>
      </c>
      <c r="AA259" s="185">
        <f>S259+T259+U259+W259+X259+Y259</f>
        <v>0</v>
      </c>
      <c r="AB259" s="185">
        <v>0</v>
      </c>
      <c r="AC259" s="185">
        <v>0</v>
      </c>
      <c r="AD259" s="185">
        <f>V259+W259+X259+Y259+AB259+AC259</f>
        <v>0</v>
      </c>
      <c r="AE259" s="185">
        <f>R259-AD259</f>
        <v>265742000</v>
      </c>
      <c r="AF259" s="185">
        <f>P259-(Q259+R259)</f>
        <v>0</v>
      </c>
      <c r="AG259" s="186" t="s">
        <v>77</v>
      </c>
      <c r="AH259" s="186" t="s">
        <v>64</v>
      </c>
      <c r="AI259" s="3"/>
      <c r="AJ259" s="554" t="s">
        <v>1499</v>
      </c>
    </row>
    <row r="260" spans="2:36" s="180" customFormat="1" ht="15" hidden="1" customHeight="1" outlineLevel="2">
      <c r="B260" s="182">
        <v>31</v>
      </c>
      <c r="C260" s="182" t="s">
        <v>48</v>
      </c>
      <c r="D260" s="182" t="s">
        <v>112</v>
      </c>
      <c r="E260" s="182" t="s">
        <v>227</v>
      </c>
      <c r="F260" s="182" t="s">
        <v>300</v>
      </c>
      <c r="G260" s="182" t="s">
        <v>309</v>
      </c>
      <c r="H260" s="182" t="s">
        <v>52</v>
      </c>
      <c r="I260" s="183">
        <v>30088011</v>
      </c>
      <c r="J260" s="534" t="s">
        <v>1746</v>
      </c>
      <c r="K260" s="534"/>
      <c r="L260" s="534" t="s">
        <v>1747</v>
      </c>
      <c r="M260" s="534">
        <v>31</v>
      </c>
      <c r="N260" s="534" t="s">
        <v>300</v>
      </c>
      <c r="O260" s="182" t="s">
        <v>310</v>
      </c>
      <c r="P260" s="184">
        <v>608334000</v>
      </c>
      <c r="Q260" s="185">
        <v>0</v>
      </c>
      <c r="R260" s="185">
        <v>33700000</v>
      </c>
      <c r="S260" s="21">
        <v>0</v>
      </c>
      <c r="T260" s="21">
        <v>0</v>
      </c>
      <c r="U260" s="21">
        <v>0</v>
      </c>
      <c r="V260" s="21">
        <f>S260+T260+U260</f>
        <v>0</v>
      </c>
      <c r="W260" s="21">
        <v>0</v>
      </c>
      <c r="X260" s="21">
        <v>0</v>
      </c>
      <c r="Y260" s="21">
        <v>0</v>
      </c>
      <c r="Z260" s="21">
        <f>W260+X260+Y260</f>
        <v>0</v>
      </c>
      <c r="AA260" s="185">
        <f>S260+T260+U260+W260+X260+Y260</f>
        <v>0</v>
      </c>
      <c r="AB260" s="185">
        <v>0</v>
      </c>
      <c r="AC260" s="185">
        <v>0</v>
      </c>
      <c r="AD260" s="185">
        <f>V260+W260+X260+Y260+AB260+AC260</f>
        <v>0</v>
      </c>
      <c r="AE260" s="185">
        <f>R260-AD260</f>
        <v>33700000</v>
      </c>
      <c r="AF260" s="185">
        <f>P260-(Q260+R260)</f>
        <v>574634000</v>
      </c>
      <c r="AG260" s="186" t="s">
        <v>80</v>
      </c>
      <c r="AH260" s="186" t="s">
        <v>55</v>
      </c>
      <c r="AI260" s="3" t="s">
        <v>234</v>
      </c>
      <c r="AJ260" s="554" t="s">
        <v>1331</v>
      </c>
    </row>
    <row r="261" spans="2:36" ht="15" hidden="1" customHeight="1" outlineLevel="2">
      <c r="B261" s="524"/>
      <c r="C261" s="524"/>
      <c r="D261" s="524"/>
      <c r="E261" s="524"/>
      <c r="F261" s="524"/>
      <c r="G261" s="524"/>
      <c r="H261" s="524"/>
      <c r="I261" s="525"/>
      <c r="J261" s="525"/>
      <c r="K261" s="525"/>
      <c r="L261" s="525"/>
      <c r="M261" s="525"/>
      <c r="N261" s="525"/>
      <c r="O261" s="10" t="s">
        <v>81</v>
      </c>
      <c r="P261" s="17">
        <f>SUBTOTAL(9,P258:P260)</f>
        <v>0</v>
      </c>
      <c r="Q261" s="17">
        <f t="shared" ref="Q261:AF261" si="70">SUBTOTAL(9,Q258:Q260)</f>
        <v>0</v>
      </c>
      <c r="R261" s="17">
        <f t="shared" si="70"/>
        <v>0</v>
      </c>
      <c r="S261" s="17">
        <f t="shared" si="70"/>
        <v>0</v>
      </c>
      <c r="T261" s="17">
        <f t="shared" si="70"/>
        <v>0</v>
      </c>
      <c r="U261" s="17">
        <f t="shared" si="70"/>
        <v>0</v>
      </c>
      <c r="V261" s="17">
        <f t="shared" si="70"/>
        <v>0</v>
      </c>
      <c r="W261" s="17">
        <f t="shared" si="70"/>
        <v>0</v>
      </c>
      <c r="X261" s="17">
        <f t="shared" si="70"/>
        <v>0</v>
      </c>
      <c r="Y261" s="17">
        <f t="shared" si="70"/>
        <v>0</v>
      </c>
      <c r="Z261" s="17">
        <f t="shared" si="70"/>
        <v>0</v>
      </c>
      <c r="AA261" s="17">
        <f t="shared" si="70"/>
        <v>0</v>
      </c>
      <c r="AB261" s="17">
        <f t="shared" si="70"/>
        <v>0</v>
      </c>
      <c r="AC261" s="17">
        <f t="shared" si="70"/>
        <v>0</v>
      </c>
      <c r="AD261" s="17">
        <f t="shared" si="70"/>
        <v>0</v>
      </c>
      <c r="AE261" s="17">
        <f t="shared" si="70"/>
        <v>0</v>
      </c>
      <c r="AF261" s="17">
        <f t="shared" si="70"/>
        <v>0</v>
      </c>
      <c r="AG261" s="527"/>
      <c r="AH261" s="527"/>
    </row>
    <row r="262" spans="2:36" ht="15" hidden="1" customHeight="1" outlineLevel="2">
      <c r="B262" s="524"/>
      <c r="C262" s="524"/>
      <c r="D262" s="524"/>
      <c r="E262" s="524"/>
      <c r="F262" s="524"/>
      <c r="G262" s="524"/>
      <c r="H262" s="524"/>
      <c r="I262" s="525"/>
      <c r="J262" s="525"/>
      <c r="K262" s="525"/>
      <c r="L262" s="525"/>
      <c r="M262" s="525"/>
      <c r="N262" s="525"/>
      <c r="O262" s="524"/>
      <c r="P262" s="530"/>
      <c r="Q262" s="529"/>
      <c r="R262" s="529"/>
      <c r="S262" s="529"/>
      <c r="T262" s="529"/>
      <c r="U262" s="529"/>
      <c r="V262" s="529"/>
      <c r="W262" s="529"/>
      <c r="X262" s="529"/>
      <c r="Y262" s="529"/>
      <c r="Z262" s="529"/>
      <c r="AA262" s="529"/>
      <c r="AB262" s="529"/>
      <c r="AC262" s="529"/>
      <c r="AD262" s="529"/>
      <c r="AE262" s="529"/>
      <c r="AF262" s="529"/>
      <c r="AG262" s="527"/>
      <c r="AH262" s="527"/>
    </row>
    <row r="263" spans="2:36" ht="15" hidden="1" customHeight="1" outlineLevel="2">
      <c r="B263" s="4"/>
      <c r="C263" s="4"/>
      <c r="D263" s="4"/>
      <c r="E263" s="4"/>
      <c r="F263" s="4"/>
      <c r="G263" s="4"/>
      <c r="H263" s="4"/>
      <c r="I263" s="7"/>
      <c r="J263" s="7"/>
      <c r="K263" s="7"/>
      <c r="L263" s="7"/>
      <c r="M263" s="7"/>
      <c r="N263" s="7"/>
      <c r="O263" s="11" t="s">
        <v>87</v>
      </c>
      <c r="P263" s="530"/>
      <c r="Q263" s="529"/>
      <c r="R263" s="529"/>
      <c r="S263" s="529"/>
      <c r="T263" s="529"/>
      <c r="U263" s="529"/>
      <c r="V263" s="529"/>
      <c r="W263" s="529"/>
      <c r="X263" s="529"/>
      <c r="Y263" s="529"/>
      <c r="Z263" s="529"/>
      <c r="AA263" s="529"/>
      <c r="AB263" s="529"/>
      <c r="AC263" s="529"/>
      <c r="AD263" s="529"/>
      <c r="AE263" s="529"/>
      <c r="AF263" s="529"/>
      <c r="AG263" s="28"/>
      <c r="AH263" s="28"/>
    </row>
    <row r="264" spans="2:36" s="180" customFormat="1" ht="15" hidden="1" customHeight="1" outlineLevel="2">
      <c r="B264" s="182">
        <v>31</v>
      </c>
      <c r="C264" s="182" t="s">
        <v>67</v>
      </c>
      <c r="D264" s="182" t="s">
        <v>112</v>
      </c>
      <c r="E264" s="182" t="s">
        <v>227</v>
      </c>
      <c r="F264" s="182" t="s">
        <v>300</v>
      </c>
      <c r="G264" s="182" t="s">
        <v>58</v>
      </c>
      <c r="H264" s="182" t="s">
        <v>52</v>
      </c>
      <c r="I264" s="183">
        <v>30397144</v>
      </c>
      <c r="J264" s="534" t="s">
        <v>1748</v>
      </c>
      <c r="K264" s="534"/>
      <c r="L264" s="534" t="s">
        <v>1749</v>
      </c>
      <c r="M264" s="534">
        <v>31</v>
      </c>
      <c r="N264" s="534" t="s">
        <v>300</v>
      </c>
      <c r="O264" s="182" t="s">
        <v>313</v>
      </c>
      <c r="P264" s="184">
        <v>1163589000</v>
      </c>
      <c r="Q264" s="185">
        <v>0</v>
      </c>
      <c r="R264" s="185">
        <v>0</v>
      </c>
      <c r="S264" s="21">
        <v>0</v>
      </c>
      <c r="T264" s="21">
        <v>0</v>
      </c>
      <c r="U264" s="21">
        <v>0</v>
      </c>
      <c r="V264" s="21">
        <f>S264+T264+U264</f>
        <v>0</v>
      </c>
      <c r="W264" s="21">
        <v>0</v>
      </c>
      <c r="X264" s="21">
        <v>0</v>
      </c>
      <c r="Y264" s="21">
        <v>0</v>
      </c>
      <c r="Z264" s="21">
        <f>W264+X264+Y264</f>
        <v>0</v>
      </c>
      <c r="AA264" s="185">
        <f>S264+T264+U264+W264+X264+Y264</f>
        <v>0</v>
      </c>
      <c r="AB264" s="185">
        <v>0</v>
      </c>
      <c r="AC264" s="185">
        <v>0</v>
      </c>
      <c r="AD264" s="185">
        <f>V264+W264+X264+Y264+AB264+AC264</f>
        <v>0</v>
      </c>
      <c r="AE264" s="185">
        <f>R264-AD264</f>
        <v>0</v>
      </c>
      <c r="AF264" s="185">
        <f>P264-(Q264+R264)</f>
        <v>1163589000</v>
      </c>
      <c r="AG264" s="186" t="s">
        <v>1524</v>
      </c>
      <c r="AH264" s="186" t="s">
        <v>55</v>
      </c>
      <c r="AI264" s="3"/>
      <c r="AJ264" s="554" t="s">
        <v>1510</v>
      </c>
    </row>
    <row r="265" spans="2:36" s="180" customFormat="1" ht="15" hidden="1" customHeight="1" outlineLevel="2">
      <c r="B265" s="182">
        <v>29</v>
      </c>
      <c r="C265" s="182" t="s">
        <v>67</v>
      </c>
      <c r="D265" s="182" t="s">
        <v>78</v>
      </c>
      <c r="E265" s="182" t="s">
        <v>227</v>
      </c>
      <c r="F265" s="182" t="s">
        <v>300</v>
      </c>
      <c r="G265" s="182" t="s">
        <v>58</v>
      </c>
      <c r="H265" s="182" t="s">
        <v>52</v>
      </c>
      <c r="I265" s="183">
        <v>30397144</v>
      </c>
      <c r="J265" s="534" t="s">
        <v>1748</v>
      </c>
      <c r="K265" s="534"/>
      <c r="L265" s="534" t="s">
        <v>1749</v>
      </c>
      <c r="M265" s="534"/>
      <c r="N265" s="534"/>
      <c r="O265" s="182" t="s">
        <v>1313</v>
      </c>
      <c r="P265" s="184">
        <v>534844000</v>
      </c>
      <c r="Q265" s="185">
        <v>0</v>
      </c>
      <c r="R265" s="185">
        <v>100000000</v>
      </c>
      <c r="S265" s="21">
        <v>0</v>
      </c>
      <c r="T265" s="21">
        <v>0</v>
      </c>
      <c r="U265" s="21">
        <v>0</v>
      </c>
      <c r="V265" s="21">
        <f>S265+T265+U265</f>
        <v>0</v>
      </c>
      <c r="W265" s="21">
        <v>0</v>
      </c>
      <c r="X265" s="21">
        <v>0</v>
      </c>
      <c r="Y265" s="21">
        <v>0</v>
      </c>
      <c r="Z265" s="21">
        <f>W265+X265+Y265</f>
        <v>0</v>
      </c>
      <c r="AA265" s="185">
        <f>S265+T265+U265+W265+X265+Y265</f>
        <v>0</v>
      </c>
      <c r="AB265" s="185">
        <v>0</v>
      </c>
      <c r="AC265" s="185">
        <v>0</v>
      </c>
      <c r="AD265" s="185">
        <f>V265+W265+X265+Y265+AB265+AC265</f>
        <v>0</v>
      </c>
      <c r="AE265" s="185">
        <f>R265-AD265</f>
        <v>100000000</v>
      </c>
      <c r="AF265" s="185">
        <f>P265-(Q265+R265)</f>
        <v>434844000</v>
      </c>
      <c r="AG265" s="186" t="s">
        <v>261</v>
      </c>
      <c r="AH265" s="186" t="s">
        <v>64</v>
      </c>
      <c r="AI265" s="3"/>
      <c r="AJ265" s="554" t="s">
        <v>1510</v>
      </c>
    </row>
    <row r="266" spans="2:36" ht="15" hidden="1" customHeight="1" outlineLevel="2">
      <c r="B266" s="4"/>
      <c r="C266" s="4"/>
      <c r="D266" s="4"/>
      <c r="E266" s="4"/>
      <c r="F266" s="4"/>
      <c r="G266" s="4"/>
      <c r="H266" s="4"/>
      <c r="I266" s="7"/>
      <c r="J266" s="7"/>
      <c r="K266" s="7"/>
      <c r="L266" s="7"/>
      <c r="M266" s="7"/>
      <c r="N266" s="7"/>
      <c r="O266" s="10" t="s">
        <v>105</v>
      </c>
      <c r="P266" s="17">
        <f t="shared" ref="P266:AF266" si="71">SUBTOTAL(9,P264:P265)</f>
        <v>0</v>
      </c>
      <c r="Q266" s="17">
        <f t="shared" si="71"/>
        <v>0</v>
      </c>
      <c r="R266" s="17">
        <f t="shared" si="71"/>
        <v>0</v>
      </c>
      <c r="S266" s="17">
        <f t="shared" si="71"/>
        <v>0</v>
      </c>
      <c r="T266" s="17">
        <f t="shared" si="71"/>
        <v>0</v>
      </c>
      <c r="U266" s="17">
        <f t="shared" si="71"/>
        <v>0</v>
      </c>
      <c r="V266" s="17">
        <f t="shared" si="71"/>
        <v>0</v>
      </c>
      <c r="W266" s="17">
        <f t="shared" si="71"/>
        <v>0</v>
      </c>
      <c r="X266" s="17">
        <f t="shared" si="71"/>
        <v>0</v>
      </c>
      <c r="Y266" s="17">
        <f t="shared" si="71"/>
        <v>0</v>
      </c>
      <c r="Z266" s="17">
        <f t="shared" si="71"/>
        <v>0</v>
      </c>
      <c r="AA266" s="17">
        <f t="shared" si="71"/>
        <v>0</v>
      </c>
      <c r="AB266" s="17">
        <f t="shared" si="71"/>
        <v>0</v>
      </c>
      <c r="AC266" s="17">
        <f t="shared" si="71"/>
        <v>0</v>
      </c>
      <c r="AD266" s="17">
        <f t="shared" si="71"/>
        <v>0</v>
      </c>
      <c r="AE266" s="17">
        <f t="shared" si="71"/>
        <v>0</v>
      </c>
      <c r="AF266" s="17">
        <f t="shared" si="71"/>
        <v>0</v>
      </c>
      <c r="AG266" s="28"/>
      <c r="AH266" s="28"/>
    </row>
    <row r="267" spans="2:36" ht="15" hidden="1" customHeight="1" outlineLevel="2">
      <c r="B267" s="524"/>
      <c r="C267" s="524"/>
      <c r="D267" s="524"/>
      <c r="E267" s="524"/>
      <c r="F267" s="524"/>
      <c r="G267" s="524"/>
      <c r="H267" s="524"/>
      <c r="I267" s="525"/>
      <c r="J267" s="525"/>
      <c r="K267" s="525"/>
      <c r="L267" s="525"/>
      <c r="M267" s="525"/>
      <c r="N267" s="525"/>
      <c r="O267" s="524"/>
      <c r="P267" s="530"/>
      <c r="Q267" s="529"/>
      <c r="R267" s="529"/>
      <c r="S267" s="529"/>
      <c r="T267" s="529"/>
      <c r="U267" s="529"/>
      <c r="V267" s="529"/>
      <c r="W267" s="529"/>
      <c r="X267" s="529"/>
      <c r="Y267" s="529"/>
      <c r="Z267" s="529"/>
      <c r="AA267" s="529"/>
      <c r="AB267" s="529"/>
      <c r="AC267" s="529"/>
      <c r="AD267" s="529"/>
      <c r="AE267" s="529"/>
      <c r="AF267" s="529"/>
      <c r="AG267" s="527"/>
      <c r="AH267" s="527"/>
    </row>
    <row r="268" spans="2:36" ht="18.75" hidden="1" customHeight="1" outlineLevel="1">
      <c r="B268" s="524"/>
      <c r="C268" s="524"/>
      <c r="D268" s="524"/>
      <c r="E268" s="524"/>
      <c r="F268" s="523"/>
      <c r="G268" s="524"/>
      <c r="H268" s="524"/>
      <c r="I268" s="525"/>
      <c r="J268" s="525"/>
      <c r="K268" s="525"/>
      <c r="L268" s="525"/>
      <c r="M268" s="525"/>
      <c r="N268" s="525"/>
      <c r="O268" s="26" t="s">
        <v>316</v>
      </c>
      <c r="P268" s="27">
        <f t="shared" ref="P268:AF268" si="72">P266+P261+P250+P255</f>
        <v>0</v>
      </c>
      <c r="Q268" s="27">
        <f t="shared" si="72"/>
        <v>0</v>
      </c>
      <c r="R268" s="27">
        <f t="shared" si="72"/>
        <v>0</v>
      </c>
      <c r="S268" s="27">
        <f t="shared" si="72"/>
        <v>0</v>
      </c>
      <c r="T268" s="27">
        <f t="shared" si="72"/>
        <v>0</v>
      </c>
      <c r="U268" s="27">
        <f t="shared" si="72"/>
        <v>0</v>
      </c>
      <c r="V268" s="27">
        <f t="shared" si="72"/>
        <v>0</v>
      </c>
      <c r="W268" s="27">
        <f t="shared" si="72"/>
        <v>0</v>
      </c>
      <c r="X268" s="27">
        <f t="shared" si="72"/>
        <v>0</v>
      </c>
      <c r="Y268" s="27">
        <f t="shared" si="72"/>
        <v>0</v>
      </c>
      <c r="Z268" s="27">
        <f t="shared" si="72"/>
        <v>0</v>
      </c>
      <c r="AA268" s="27">
        <f t="shared" si="72"/>
        <v>0</v>
      </c>
      <c r="AB268" s="27">
        <f t="shared" si="72"/>
        <v>0</v>
      </c>
      <c r="AC268" s="27">
        <f t="shared" si="72"/>
        <v>0</v>
      </c>
      <c r="AD268" s="27">
        <f t="shared" si="72"/>
        <v>0</v>
      </c>
      <c r="AE268" s="27">
        <f t="shared" si="72"/>
        <v>0</v>
      </c>
      <c r="AF268" s="27">
        <f t="shared" si="72"/>
        <v>0</v>
      </c>
      <c r="AG268" s="527"/>
      <c r="AH268" s="527"/>
    </row>
    <row r="269" spans="2:36" ht="15" hidden="1" customHeight="1" outlineLevel="1">
      <c r="B269" s="524"/>
      <c r="C269" s="524"/>
      <c r="D269" s="524"/>
      <c r="E269" s="524"/>
      <c r="F269" s="523"/>
      <c r="G269" s="524"/>
      <c r="H269" s="524"/>
      <c r="I269" s="525"/>
      <c r="J269" s="525"/>
      <c r="K269" s="525"/>
      <c r="L269" s="525"/>
      <c r="M269" s="525"/>
      <c r="N269" s="525"/>
      <c r="O269" s="523"/>
      <c r="P269" s="521"/>
      <c r="Q269" s="522"/>
      <c r="R269" s="522"/>
      <c r="S269" s="522"/>
      <c r="T269" s="522"/>
      <c r="U269" s="522"/>
      <c r="V269" s="522"/>
      <c r="W269" s="522"/>
      <c r="X269" s="522"/>
      <c r="Y269" s="522"/>
      <c r="Z269" s="522"/>
      <c r="AA269" s="522"/>
      <c r="AB269" s="522"/>
      <c r="AC269" s="522"/>
      <c r="AD269" s="522"/>
      <c r="AE269" s="522"/>
      <c r="AF269" s="522"/>
      <c r="AG269" s="527"/>
      <c r="AH269" s="527"/>
    </row>
    <row r="270" spans="2:36" ht="26.25" hidden="1" customHeight="1" outlineLevel="1">
      <c r="B270" s="524"/>
      <c r="C270" s="524"/>
      <c r="D270" s="524"/>
      <c r="E270" s="524"/>
      <c r="F270" s="523"/>
      <c r="G270" s="524"/>
      <c r="H270" s="524"/>
      <c r="I270" s="525"/>
      <c r="J270" s="525"/>
      <c r="K270" s="525"/>
      <c r="L270" s="525"/>
      <c r="M270" s="525"/>
      <c r="N270" s="525"/>
      <c r="O270" s="35" t="s">
        <v>317</v>
      </c>
      <c r="P270" s="521"/>
      <c r="Q270" s="522"/>
      <c r="R270" s="522"/>
      <c r="S270" s="522"/>
      <c r="T270" s="522"/>
      <c r="U270" s="522"/>
      <c r="V270" s="522"/>
      <c r="W270" s="522"/>
      <c r="X270" s="522"/>
      <c r="Y270" s="522"/>
      <c r="Z270" s="522"/>
      <c r="AA270" s="522"/>
      <c r="AB270" s="522"/>
      <c r="AC270" s="522"/>
      <c r="AD270" s="522"/>
      <c r="AE270" s="522"/>
      <c r="AF270" s="522"/>
      <c r="AG270" s="527"/>
      <c r="AH270" s="527"/>
    </row>
    <row r="271" spans="2:36" ht="15" hidden="1" customHeight="1" outlineLevel="1">
      <c r="B271" s="524"/>
      <c r="C271" s="524"/>
      <c r="D271" s="524"/>
      <c r="E271" s="524"/>
      <c r="F271" s="523"/>
      <c r="G271" s="524"/>
      <c r="H271" s="524"/>
      <c r="I271" s="525"/>
      <c r="J271" s="525"/>
      <c r="K271" s="525"/>
      <c r="L271" s="525"/>
      <c r="M271" s="525"/>
      <c r="N271" s="525"/>
      <c r="O271" s="11" t="s">
        <v>47</v>
      </c>
      <c r="P271" s="521"/>
      <c r="Q271" s="522"/>
      <c r="R271" s="522"/>
      <c r="S271" s="522"/>
      <c r="T271" s="522"/>
      <c r="U271" s="522"/>
      <c r="V271" s="522"/>
      <c r="W271" s="522"/>
      <c r="X271" s="522"/>
      <c r="Y271" s="522"/>
      <c r="Z271" s="522"/>
      <c r="AA271" s="522"/>
      <c r="AB271" s="522"/>
      <c r="AC271" s="522"/>
      <c r="AD271" s="522"/>
      <c r="AE271" s="522"/>
      <c r="AF271" s="522"/>
      <c r="AG271" s="527"/>
      <c r="AH271" s="527"/>
    </row>
    <row r="272" spans="2:36" s="180" customFormat="1" ht="15" hidden="1" customHeight="1" outlineLevel="2">
      <c r="B272" s="182">
        <v>31</v>
      </c>
      <c r="C272" s="182" t="s">
        <v>48</v>
      </c>
      <c r="D272" s="182" t="s">
        <v>88</v>
      </c>
      <c r="E272" s="182" t="s">
        <v>227</v>
      </c>
      <c r="F272" s="182" t="s">
        <v>318</v>
      </c>
      <c r="G272" s="182" t="s">
        <v>51</v>
      </c>
      <c r="H272" s="182" t="s">
        <v>52</v>
      </c>
      <c r="I272" s="183">
        <v>30291172</v>
      </c>
      <c r="J272" s="534" t="s">
        <v>1750</v>
      </c>
      <c r="K272" s="534"/>
      <c r="L272" s="534" t="s">
        <v>1751</v>
      </c>
      <c r="M272" s="534">
        <v>31</v>
      </c>
      <c r="N272" s="534" t="s">
        <v>318</v>
      </c>
      <c r="O272" s="182" t="s">
        <v>319</v>
      </c>
      <c r="P272" s="184">
        <v>1317857690</v>
      </c>
      <c r="Q272" s="185">
        <v>881409797</v>
      </c>
      <c r="R272" s="185">
        <v>363882103</v>
      </c>
      <c r="S272" s="21">
        <v>120507605</v>
      </c>
      <c r="T272" s="21">
        <v>85164423</v>
      </c>
      <c r="U272" s="21">
        <v>72174748</v>
      </c>
      <c r="V272" s="21">
        <f t="shared" ref="V272:V278" si="73">S272+T272+U272</f>
        <v>277846776</v>
      </c>
      <c r="W272" s="21">
        <v>2275000</v>
      </c>
      <c r="X272" s="21">
        <v>2275000</v>
      </c>
      <c r="Y272" s="21">
        <v>1137500</v>
      </c>
      <c r="Z272" s="21">
        <f t="shared" ref="Z272:Z278" si="74">W272+X272+Y272</f>
        <v>5687500</v>
      </c>
      <c r="AA272" s="185">
        <f t="shared" ref="AA272:AA278" si="75">S272+T272+U272+W272+X272+Y272</f>
        <v>283534276</v>
      </c>
      <c r="AB272" s="185">
        <v>2275000</v>
      </c>
      <c r="AC272" s="185">
        <v>0</v>
      </c>
      <c r="AD272" s="185">
        <f t="shared" ref="AD272:AD278" si="76">V272+W272+X272+Y272+AB272+AC272</f>
        <v>285809276</v>
      </c>
      <c r="AE272" s="185">
        <f t="shared" ref="AE272:AE278" si="77">R272-AD272</f>
        <v>78072827</v>
      </c>
      <c r="AF272" s="185">
        <f t="shared" ref="AF272:AF278" si="78">P272-(Q272+R272)</f>
        <v>72565790</v>
      </c>
      <c r="AG272" s="186" t="s">
        <v>54</v>
      </c>
      <c r="AH272" s="186" t="s">
        <v>160</v>
      </c>
      <c r="AI272" s="3" t="s">
        <v>234</v>
      </c>
      <c r="AJ272" s="554" t="s">
        <v>1427</v>
      </c>
    </row>
    <row r="273" spans="1:36" s="180" customFormat="1" ht="15" hidden="1" customHeight="1" outlineLevel="2">
      <c r="B273" s="182">
        <v>31</v>
      </c>
      <c r="C273" s="182" t="s">
        <v>48</v>
      </c>
      <c r="D273" s="182" t="s">
        <v>88</v>
      </c>
      <c r="E273" s="182" t="s">
        <v>227</v>
      </c>
      <c r="F273" s="182" t="s">
        <v>318</v>
      </c>
      <c r="G273" s="182" t="s">
        <v>89</v>
      </c>
      <c r="H273" s="182" t="s">
        <v>52</v>
      </c>
      <c r="I273" s="183">
        <v>30073164</v>
      </c>
      <c r="J273" s="534" t="s">
        <v>1752</v>
      </c>
      <c r="K273" s="534"/>
      <c r="L273" s="534" t="s">
        <v>1753</v>
      </c>
      <c r="M273" s="534">
        <v>31</v>
      </c>
      <c r="N273" s="534" t="s">
        <v>318</v>
      </c>
      <c r="O273" s="182" t="s">
        <v>320</v>
      </c>
      <c r="P273" s="184">
        <v>720592002</v>
      </c>
      <c r="Q273" s="185">
        <v>701422059</v>
      </c>
      <c r="R273" s="185">
        <v>0</v>
      </c>
      <c r="S273" s="21">
        <v>0</v>
      </c>
      <c r="T273" s="21">
        <v>0</v>
      </c>
      <c r="U273" s="21">
        <v>0</v>
      </c>
      <c r="V273" s="21">
        <f t="shared" si="73"/>
        <v>0</v>
      </c>
      <c r="W273" s="21">
        <v>0</v>
      </c>
      <c r="X273" s="21">
        <v>0</v>
      </c>
      <c r="Y273" s="21">
        <v>0</v>
      </c>
      <c r="Z273" s="21">
        <f t="shared" si="74"/>
        <v>0</v>
      </c>
      <c r="AA273" s="185">
        <f t="shared" si="75"/>
        <v>0</v>
      </c>
      <c r="AB273" s="185">
        <v>0</v>
      </c>
      <c r="AC273" s="185">
        <v>0</v>
      </c>
      <c r="AD273" s="185">
        <f t="shared" si="76"/>
        <v>0</v>
      </c>
      <c r="AE273" s="185">
        <f t="shared" si="77"/>
        <v>0</v>
      </c>
      <c r="AF273" s="185">
        <f t="shared" si="78"/>
        <v>19169943</v>
      </c>
      <c r="AG273" s="186" t="s">
        <v>54</v>
      </c>
      <c r="AH273" s="186" t="s">
        <v>55</v>
      </c>
      <c r="AI273" s="3" t="s">
        <v>196</v>
      </c>
      <c r="AJ273" s="554" t="s">
        <v>1480</v>
      </c>
    </row>
    <row r="274" spans="1:36" s="180" customFormat="1" ht="15" hidden="1" customHeight="1" outlineLevel="2">
      <c r="B274" s="182">
        <v>31</v>
      </c>
      <c r="C274" s="182" t="s">
        <v>57</v>
      </c>
      <c r="D274" s="182" t="s">
        <v>112</v>
      </c>
      <c r="E274" s="182" t="s">
        <v>227</v>
      </c>
      <c r="F274" s="182" t="s">
        <v>318</v>
      </c>
      <c r="G274" s="182" t="s">
        <v>124</v>
      </c>
      <c r="H274" s="182" t="s">
        <v>52</v>
      </c>
      <c r="I274" s="183">
        <v>30465244</v>
      </c>
      <c r="J274" s="534" t="s">
        <v>1754</v>
      </c>
      <c r="K274" s="534"/>
      <c r="L274" s="534" t="s">
        <v>1755</v>
      </c>
      <c r="M274" s="534">
        <v>31</v>
      </c>
      <c r="N274" s="534" t="s">
        <v>318</v>
      </c>
      <c r="O274" s="182" t="s">
        <v>321</v>
      </c>
      <c r="P274" s="184">
        <v>361804366</v>
      </c>
      <c r="Q274" s="185">
        <v>1500000</v>
      </c>
      <c r="R274" s="185">
        <v>360304366</v>
      </c>
      <c r="S274" s="21">
        <v>0</v>
      </c>
      <c r="T274" s="21">
        <v>0</v>
      </c>
      <c r="U274" s="21">
        <v>32238429</v>
      </c>
      <c r="V274" s="21">
        <f t="shared" si="73"/>
        <v>32238429</v>
      </c>
      <c r="W274" s="21">
        <v>9628889</v>
      </c>
      <c r="X274" s="21">
        <v>33221912</v>
      </c>
      <c r="Y274" s="21">
        <v>80116479</v>
      </c>
      <c r="Z274" s="21">
        <f t="shared" si="74"/>
        <v>122967280</v>
      </c>
      <c r="AA274" s="185">
        <f t="shared" si="75"/>
        <v>155205709</v>
      </c>
      <c r="AB274" s="185">
        <v>38886723</v>
      </c>
      <c r="AC274" s="185">
        <v>61465170</v>
      </c>
      <c r="AD274" s="185">
        <f t="shared" si="76"/>
        <v>255557602</v>
      </c>
      <c r="AE274" s="185">
        <f t="shared" si="77"/>
        <v>104746764</v>
      </c>
      <c r="AF274" s="185">
        <f t="shared" si="78"/>
        <v>0</v>
      </c>
      <c r="AG274" s="186" t="s">
        <v>54</v>
      </c>
      <c r="AH274" s="186" t="s">
        <v>55</v>
      </c>
      <c r="AI274" s="3" t="s">
        <v>234</v>
      </c>
      <c r="AJ274" s="554" t="s">
        <v>1428</v>
      </c>
    </row>
    <row r="275" spans="1:36" s="180" customFormat="1" ht="15" hidden="1" customHeight="1" outlineLevel="2">
      <c r="B275" s="182">
        <v>31</v>
      </c>
      <c r="C275" s="182" t="s">
        <v>57</v>
      </c>
      <c r="D275" s="182" t="s">
        <v>112</v>
      </c>
      <c r="E275" s="182" t="s">
        <v>227</v>
      </c>
      <c r="F275" s="182" t="s">
        <v>318</v>
      </c>
      <c r="G275" s="182" t="s">
        <v>124</v>
      </c>
      <c r="H275" s="182" t="s">
        <v>52</v>
      </c>
      <c r="I275" s="183">
        <v>30465242</v>
      </c>
      <c r="J275" s="534" t="s">
        <v>1756</v>
      </c>
      <c r="K275" s="534"/>
      <c r="L275" s="534" t="s">
        <v>1757</v>
      </c>
      <c r="M275" s="534">
        <v>31</v>
      </c>
      <c r="N275" s="534" t="s">
        <v>318</v>
      </c>
      <c r="O275" s="182" t="s">
        <v>322</v>
      </c>
      <c r="P275" s="184">
        <v>313754494</v>
      </c>
      <c r="Q275" s="185">
        <v>1500000</v>
      </c>
      <c r="R275" s="185">
        <v>312254494</v>
      </c>
      <c r="S275" s="21">
        <v>0</v>
      </c>
      <c r="T275" s="21">
        <v>0</v>
      </c>
      <c r="U275" s="21">
        <v>2555556</v>
      </c>
      <c r="V275" s="21">
        <f t="shared" si="73"/>
        <v>2555556</v>
      </c>
      <c r="W275" s="21">
        <v>43021480</v>
      </c>
      <c r="X275" s="21">
        <v>38649334</v>
      </c>
      <c r="Y275" s="21">
        <v>58655931</v>
      </c>
      <c r="Z275" s="21">
        <f t="shared" si="74"/>
        <v>140326745</v>
      </c>
      <c r="AA275" s="185">
        <f t="shared" si="75"/>
        <v>142882301</v>
      </c>
      <c r="AB275" s="185">
        <v>34665886</v>
      </c>
      <c r="AC275" s="185">
        <v>38830890</v>
      </c>
      <c r="AD275" s="185">
        <f t="shared" si="76"/>
        <v>216379077</v>
      </c>
      <c r="AE275" s="185">
        <f t="shared" si="77"/>
        <v>95875417</v>
      </c>
      <c r="AF275" s="185">
        <f t="shared" si="78"/>
        <v>0</v>
      </c>
      <c r="AG275" s="186" t="s">
        <v>54</v>
      </c>
      <c r="AH275" s="186" t="s">
        <v>55</v>
      </c>
      <c r="AI275" s="3" t="s">
        <v>234</v>
      </c>
      <c r="AJ275" s="554" t="s">
        <v>1429</v>
      </c>
    </row>
    <row r="276" spans="1:36" s="180" customFormat="1" ht="15" hidden="1" customHeight="1" outlineLevel="2">
      <c r="B276" s="182">
        <v>31</v>
      </c>
      <c r="C276" s="182" t="s">
        <v>57</v>
      </c>
      <c r="D276" s="182" t="s">
        <v>112</v>
      </c>
      <c r="E276" s="182" t="s">
        <v>227</v>
      </c>
      <c r="F276" s="182" t="s">
        <v>318</v>
      </c>
      <c r="G276" s="182" t="s">
        <v>58</v>
      </c>
      <c r="H276" s="182" t="s">
        <v>52</v>
      </c>
      <c r="I276" s="183">
        <v>30465245</v>
      </c>
      <c r="J276" s="534" t="s">
        <v>1758</v>
      </c>
      <c r="K276" s="534"/>
      <c r="L276" s="534" t="s">
        <v>1759</v>
      </c>
      <c r="M276" s="534">
        <v>31</v>
      </c>
      <c r="N276" s="534" t="s">
        <v>318</v>
      </c>
      <c r="O276" s="182" t="s">
        <v>1303</v>
      </c>
      <c r="P276" s="184">
        <v>330967000</v>
      </c>
      <c r="Q276" s="185">
        <v>0</v>
      </c>
      <c r="R276" s="185">
        <v>312941276</v>
      </c>
      <c r="S276" s="21">
        <v>1500000</v>
      </c>
      <c r="T276" s="21">
        <v>0</v>
      </c>
      <c r="U276" s="21">
        <v>0</v>
      </c>
      <c r="V276" s="21">
        <f t="shared" si="73"/>
        <v>1500000</v>
      </c>
      <c r="W276" s="21">
        <v>0</v>
      </c>
      <c r="X276" s="21">
        <v>0</v>
      </c>
      <c r="Y276" s="21">
        <v>41374059</v>
      </c>
      <c r="Z276" s="21">
        <f t="shared" si="74"/>
        <v>41374059</v>
      </c>
      <c r="AA276" s="185">
        <f t="shared" si="75"/>
        <v>42874059</v>
      </c>
      <c r="AB276" s="185">
        <v>0</v>
      </c>
      <c r="AC276" s="185">
        <v>181461415</v>
      </c>
      <c r="AD276" s="185">
        <f t="shared" si="76"/>
        <v>224335474</v>
      </c>
      <c r="AE276" s="185">
        <f t="shared" si="77"/>
        <v>88605802</v>
      </c>
      <c r="AF276" s="185">
        <f t="shared" si="78"/>
        <v>18025724</v>
      </c>
      <c r="AG276" s="186" t="s">
        <v>54</v>
      </c>
      <c r="AH276" s="186" t="s">
        <v>55</v>
      </c>
      <c r="AI276" s="3"/>
      <c r="AJ276" s="554" t="s">
        <v>1480</v>
      </c>
    </row>
    <row r="277" spans="1:36" s="180" customFormat="1" ht="15" hidden="1" customHeight="1" outlineLevel="2">
      <c r="B277" s="182">
        <v>31</v>
      </c>
      <c r="C277" s="182" t="s">
        <v>48</v>
      </c>
      <c r="D277" s="182" t="s">
        <v>83</v>
      </c>
      <c r="E277" s="182" t="s">
        <v>227</v>
      </c>
      <c r="F277" s="182" t="s">
        <v>318</v>
      </c>
      <c r="G277" s="182" t="s">
        <v>51</v>
      </c>
      <c r="H277" s="182" t="s">
        <v>98</v>
      </c>
      <c r="I277" s="183">
        <v>30071843</v>
      </c>
      <c r="J277" s="534" t="s">
        <v>1760</v>
      </c>
      <c r="K277" s="534"/>
      <c r="L277" s="534" t="s">
        <v>1761</v>
      </c>
      <c r="M277" s="534">
        <v>31</v>
      </c>
      <c r="N277" s="534" t="s">
        <v>318</v>
      </c>
      <c r="O277" s="182" t="s">
        <v>325</v>
      </c>
      <c r="P277" s="184">
        <v>33748480</v>
      </c>
      <c r="Q277" s="185">
        <v>31552000</v>
      </c>
      <c r="R277" s="185">
        <v>2196480</v>
      </c>
      <c r="S277" s="21">
        <v>0</v>
      </c>
      <c r="T277" s="21">
        <v>0</v>
      </c>
      <c r="U277" s="21">
        <v>0</v>
      </c>
      <c r="V277" s="21">
        <f t="shared" si="73"/>
        <v>0</v>
      </c>
      <c r="W277" s="21">
        <v>0</v>
      </c>
      <c r="X277" s="21">
        <v>0</v>
      </c>
      <c r="Y277" s="21">
        <v>0</v>
      </c>
      <c r="Z277" s="21">
        <f t="shared" si="74"/>
        <v>0</v>
      </c>
      <c r="AA277" s="185">
        <f t="shared" si="75"/>
        <v>0</v>
      </c>
      <c r="AB277" s="185">
        <v>0</v>
      </c>
      <c r="AC277" s="185">
        <v>0</v>
      </c>
      <c r="AD277" s="185">
        <f t="shared" si="76"/>
        <v>0</v>
      </c>
      <c r="AE277" s="185">
        <f t="shared" si="77"/>
        <v>2196480</v>
      </c>
      <c r="AF277" s="185">
        <f t="shared" si="78"/>
        <v>0</v>
      </c>
      <c r="AG277" s="186" t="s">
        <v>54</v>
      </c>
      <c r="AH277" s="186" t="s">
        <v>55</v>
      </c>
      <c r="AI277" s="3" t="s">
        <v>234</v>
      </c>
      <c r="AJ277" s="554" t="s">
        <v>1461</v>
      </c>
    </row>
    <row r="278" spans="1:36" s="180" customFormat="1" ht="15" hidden="1" customHeight="1" outlineLevel="2">
      <c r="B278" s="182">
        <v>31</v>
      </c>
      <c r="C278" s="182" t="s">
        <v>48</v>
      </c>
      <c r="D278" s="182" t="s">
        <v>140</v>
      </c>
      <c r="E278" s="182" t="s">
        <v>227</v>
      </c>
      <c r="F278" s="182" t="s">
        <v>318</v>
      </c>
      <c r="G278" s="182" t="s">
        <v>58</v>
      </c>
      <c r="H278" s="182" t="s">
        <v>52</v>
      </c>
      <c r="I278" s="183">
        <v>30085373</v>
      </c>
      <c r="J278" s="534" t="s">
        <v>1762</v>
      </c>
      <c r="K278" s="534"/>
      <c r="L278" s="534" t="s">
        <v>1763</v>
      </c>
      <c r="M278" s="534">
        <v>31</v>
      </c>
      <c r="N278" s="534" t="s">
        <v>318</v>
      </c>
      <c r="O278" s="182" t="s">
        <v>324</v>
      </c>
      <c r="P278" s="184">
        <v>1584017951</v>
      </c>
      <c r="Q278" s="185">
        <v>1569445807</v>
      </c>
      <c r="R278" s="185">
        <v>14572144</v>
      </c>
      <c r="S278" s="21">
        <v>0</v>
      </c>
      <c r="T278" s="21">
        <v>0</v>
      </c>
      <c r="U278" s="21">
        <v>0</v>
      </c>
      <c r="V278" s="21">
        <f t="shared" si="73"/>
        <v>0</v>
      </c>
      <c r="W278" s="21">
        <v>0</v>
      </c>
      <c r="X278" s="21">
        <v>0</v>
      </c>
      <c r="Y278" s="21">
        <v>7129834</v>
      </c>
      <c r="Z278" s="21">
        <f t="shared" si="74"/>
        <v>7129834</v>
      </c>
      <c r="AA278" s="185">
        <f t="shared" si="75"/>
        <v>7129834</v>
      </c>
      <c r="AB278" s="185">
        <v>0</v>
      </c>
      <c r="AC278" s="185">
        <v>0</v>
      </c>
      <c r="AD278" s="185">
        <f t="shared" si="76"/>
        <v>7129834</v>
      </c>
      <c r="AE278" s="185">
        <f t="shared" si="77"/>
        <v>7442310</v>
      </c>
      <c r="AF278" s="185">
        <f t="shared" si="78"/>
        <v>0</v>
      </c>
      <c r="AG278" s="186" t="s">
        <v>54</v>
      </c>
      <c r="AH278" s="186" t="s">
        <v>55</v>
      </c>
      <c r="AI278" s="3"/>
      <c r="AJ278" s="554" t="s">
        <v>1430</v>
      </c>
    </row>
    <row r="279" spans="1:36" ht="15" hidden="1" customHeight="1" outlineLevel="2">
      <c r="B279" s="524"/>
      <c r="C279" s="524"/>
      <c r="D279" s="524"/>
      <c r="E279" s="524"/>
      <c r="F279" s="524"/>
      <c r="G279" s="524"/>
      <c r="H279" s="524"/>
      <c r="I279" s="525"/>
      <c r="J279" s="525"/>
      <c r="K279" s="525"/>
      <c r="L279" s="525"/>
      <c r="M279" s="525"/>
      <c r="N279" s="525"/>
      <c r="O279" s="10" t="s">
        <v>73</v>
      </c>
      <c r="P279" s="17">
        <f t="shared" ref="P279:AF279" si="79">SUBTOTAL(9,P272:P278)</f>
        <v>0</v>
      </c>
      <c r="Q279" s="17">
        <f t="shared" si="79"/>
        <v>0</v>
      </c>
      <c r="R279" s="17">
        <f t="shared" si="79"/>
        <v>0</v>
      </c>
      <c r="S279" s="17">
        <f t="shared" si="79"/>
        <v>0</v>
      </c>
      <c r="T279" s="17">
        <f t="shared" si="79"/>
        <v>0</v>
      </c>
      <c r="U279" s="17">
        <f t="shared" si="79"/>
        <v>0</v>
      </c>
      <c r="V279" s="17">
        <f t="shared" si="79"/>
        <v>0</v>
      </c>
      <c r="W279" s="17">
        <f t="shared" si="79"/>
        <v>0</v>
      </c>
      <c r="X279" s="17">
        <f t="shared" si="79"/>
        <v>0</v>
      </c>
      <c r="Y279" s="17">
        <f t="shared" si="79"/>
        <v>0</v>
      </c>
      <c r="Z279" s="17">
        <f t="shared" si="79"/>
        <v>0</v>
      </c>
      <c r="AA279" s="17">
        <f t="shared" si="79"/>
        <v>0</v>
      </c>
      <c r="AB279" s="17">
        <f t="shared" si="79"/>
        <v>0</v>
      </c>
      <c r="AC279" s="17">
        <f t="shared" si="79"/>
        <v>0</v>
      </c>
      <c r="AD279" s="17">
        <f t="shared" si="79"/>
        <v>0</v>
      </c>
      <c r="AE279" s="17">
        <f t="shared" si="79"/>
        <v>0</v>
      </c>
      <c r="AF279" s="17">
        <f t="shared" si="79"/>
        <v>0</v>
      </c>
      <c r="AG279" s="527"/>
      <c r="AH279" s="527"/>
    </row>
    <row r="280" spans="1:36" ht="15" hidden="1" customHeight="1" outlineLevel="2">
      <c r="B280" s="524"/>
      <c r="C280" s="524"/>
      <c r="D280" s="524"/>
      <c r="E280" s="524"/>
      <c r="F280" s="524"/>
      <c r="G280" s="524"/>
      <c r="H280" s="524"/>
      <c r="I280" s="525"/>
      <c r="J280" s="525"/>
      <c r="K280" s="525"/>
      <c r="L280" s="525"/>
      <c r="M280" s="525"/>
      <c r="N280" s="525"/>
      <c r="O280" s="524"/>
      <c r="P280" s="530"/>
      <c r="Q280" s="529"/>
      <c r="R280" s="529"/>
      <c r="S280" s="529"/>
      <c r="T280" s="529"/>
      <c r="U280" s="529"/>
      <c r="V280" s="529"/>
      <c r="W280" s="529"/>
      <c r="X280" s="529"/>
      <c r="Y280" s="529"/>
      <c r="Z280" s="529"/>
      <c r="AA280" s="529"/>
      <c r="AB280" s="529"/>
      <c r="AC280" s="529"/>
      <c r="AD280" s="529"/>
      <c r="AE280" s="529"/>
      <c r="AF280" s="529"/>
      <c r="AG280" s="527"/>
      <c r="AH280" s="527"/>
    </row>
    <row r="281" spans="1:36" ht="15" hidden="1" customHeight="1" outlineLevel="2">
      <c r="B281" s="524"/>
      <c r="C281" s="524"/>
      <c r="D281" s="524"/>
      <c r="E281" s="524"/>
      <c r="F281" s="524"/>
      <c r="G281" s="524"/>
      <c r="H281" s="524"/>
      <c r="I281" s="525"/>
      <c r="J281" s="525"/>
      <c r="K281" s="525"/>
      <c r="L281" s="525"/>
      <c r="M281" s="525"/>
      <c r="N281" s="525"/>
      <c r="O281" s="11" t="s">
        <v>129</v>
      </c>
      <c r="P281" s="530"/>
      <c r="Q281" s="529"/>
      <c r="R281" s="529"/>
      <c r="S281" s="529"/>
      <c r="T281" s="529"/>
      <c r="U281" s="529"/>
      <c r="V281" s="529"/>
      <c r="W281" s="529"/>
      <c r="X281" s="529"/>
      <c r="Y281" s="529"/>
      <c r="Z281" s="529"/>
      <c r="AA281" s="529"/>
      <c r="AB281" s="529"/>
      <c r="AC281" s="529"/>
      <c r="AD281" s="529"/>
      <c r="AE281" s="529"/>
      <c r="AF281" s="529"/>
      <c r="AG281" s="527"/>
      <c r="AH281" s="527"/>
    </row>
    <row r="282" spans="1:36" s="180" customFormat="1" ht="15" hidden="1" customHeight="1" outlineLevel="2">
      <c r="B282" s="182">
        <v>31</v>
      </c>
      <c r="C282" s="182" t="s">
        <v>67</v>
      </c>
      <c r="D282" s="182" t="s">
        <v>68</v>
      </c>
      <c r="E282" s="182" t="s">
        <v>227</v>
      </c>
      <c r="F282" s="182" t="s">
        <v>318</v>
      </c>
      <c r="G282" s="182" t="s">
        <v>69</v>
      </c>
      <c r="H282" s="182" t="s">
        <v>52</v>
      </c>
      <c r="I282" s="183">
        <v>30485158</v>
      </c>
      <c r="J282" s="534" t="s">
        <v>1764</v>
      </c>
      <c r="K282" s="534"/>
      <c r="L282" s="534" t="s">
        <v>1765</v>
      </c>
      <c r="M282" s="534">
        <v>31</v>
      </c>
      <c r="N282" s="534" t="s">
        <v>318</v>
      </c>
      <c r="O282" s="182" t="s">
        <v>1392</v>
      </c>
      <c r="P282" s="184">
        <v>133558000</v>
      </c>
      <c r="Q282" s="185">
        <v>0</v>
      </c>
      <c r="R282" s="185">
        <v>133558000</v>
      </c>
      <c r="S282" s="21">
        <v>0</v>
      </c>
      <c r="T282" s="21">
        <v>0</v>
      </c>
      <c r="U282" s="21">
        <v>0</v>
      </c>
      <c r="V282" s="21">
        <f>S282+T282+U282</f>
        <v>0</v>
      </c>
      <c r="W282" s="21">
        <v>0</v>
      </c>
      <c r="X282" s="21">
        <v>0</v>
      </c>
      <c r="Y282" s="21">
        <v>133558000</v>
      </c>
      <c r="Z282" s="21">
        <f>W282+X282+Y282</f>
        <v>133558000</v>
      </c>
      <c r="AA282" s="185">
        <f>S282+T282+U282+W282+X282+Y282</f>
        <v>133558000</v>
      </c>
      <c r="AB282" s="185">
        <v>0</v>
      </c>
      <c r="AC282" s="185">
        <v>0</v>
      </c>
      <c r="AD282" s="185">
        <f>V282+W282+X282+Y282+AB282+AC282</f>
        <v>133558000</v>
      </c>
      <c r="AE282" s="185">
        <f>R282-AD282</f>
        <v>0</v>
      </c>
      <c r="AF282" s="185">
        <f>P282-(Q282+R282)</f>
        <v>0</v>
      </c>
      <c r="AG282" s="186" t="s">
        <v>131</v>
      </c>
      <c r="AH282" s="186" t="s">
        <v>55</v>
      </c>
      <c r="AI282" s="3"/>
      <c r="AJ282" s="554" t="s">
        <v>1391</v>
      </c>
    </row>
    <row r="283" spans="1:36" s="180" customFormat="1" ht="15" hidden="1" customHeight="1" outlineLevel="2">
      <c r="B283" s="182">
        <v>31</v>
      </c>
      <c r="C283" s="182" t="s">
        <v>48</v>
      </c>
      <c r="D283" s="182" t="s">
        <v>88</v>
      </c>
      <c r="E283" s="182" t="s">
        <v>227</v>
      </c>
      <c r="F283" s="182" t="s">
        <v>318</v>
      </c>
      <c r="G283" s="182" t="s">
        <v>89</v>
      </c>
      <c r="H283" s="182" t="s">
        <v>52</v>
      </c>
      <c r="I283" s="183">
        <v>30113942</v>
      </c>
      <c r="J283" s="534" t="s">
        <v>1766</v>
      </c>
      <c r="K283" s="534"/>
      <c r="L283" s="534" t="s">
        <v>1767</v>
      </c>
      <c r="M283" s="534">
        <v>31</v>
      </c>
      <c r="N283" s="534" t="s">
        <v>318</v>
      </c>
      <c r="O283" s="182" t="s">
        <v>323</v>
      </c>
      <c r="P283" s="184">
        <v>2825965462</v>
      </c>
      <c r="Q283" s="185">
        <v>2825965462</v>
      </c>
      <c r="R283" s="185">
        <v>0</v>
      </c>
      <c r="S283" s="21">
        <v>0</v>
      </c>
      <c r="T283" s="21">
        <v>0</v>
      </c>
      <c r="U283" s="21">
        <v>0</v>
      </c>
      <c r="V283" s="21">
        <f>S283+T283+U283</f>
        <v>0</v>
      </c>
      <c r="W283" s="21">
        <v>0</v>
      </c>
      <c r="X283" s="21">
        <v>0</v>
      </c>
      <c r="Y283" s="21">
        <v>0</v>
      </c>
      <c r="Z283" s="21">
        <f>W283+X283+Y283</f>
        <v>0</v>
      </c>
      <c r="AA283" s="185">
        <f>S283+T283+U283+W283+X283+Y283</f>
        <v>0</v>
      </c>
      <c r="AB283" s="185">
        <v>0</v>
      </c>
      <c r="AC283" s="185">
        <v>0</v>
      </c>
      <c r="AD283" s="185">
        <f>V283+W283+X283+Y283+AB283+AC283</f>
        <v>0</v>
      </c>
      <c r="AE283" s="185">
        <f>R283-AD283</f>
        <v>0</v>
      </c>
      <c r="AF283" s="185">
        <f>P283-(Q283+R283)</f>
        <v>0</v>
      </c>
      <c r="AG283" s="186" t="s">
        <v>131</v>
      </c>
      <c r="AH283" s="186" t="s">
        <v>55</v>
      </c>
      <c r="AI283" s="3" t="s">
        <v>196</v>
      </c>
      <c r="AJ283" s="554" t="s">
        <v>1480</v>
      </c>
    </row>
    <row r="284" spans="1:36" s="180" customFormat="1" ht="15" hidden="1" customHeight="1" outlineLevel="2">
      <c r="B284" s="182">
        <v>31</v>
      </c>
      <c r="C284" s="182" t="s">
        <v>48</v>
      </c>
      <c r="D284" s="182" t="s">
        <v>49</v>
      </c>
      <c r="E284" s="182" t="s">
        <v>227</v>
      </c>
      <c r="F284" s="182" t="s">
        <v>318</v>
      </c>
      <c r="G284" s="182" t="s">
        <v>58</v>
      </c>
      <c r="H284" s="182" t="s">
        <v>98</v>
      </c>
      <c r="I284" s="183">
        <v>30219228</v>
      </c>
      <c r="J284" s="534" t="s">
        <v>1768</v>
      </c>
      <c r="K284" s="534" t="s">
        <v>326</v>
      </c>
      <c r="L284" s="534" t="s">
        <v>1769</v>
      </c>
      <c r="M284" s="534">
        <v>31</v>
      </c>
      <c r="N284" s="534" t="s">
        <v>318</v>
      </c>
      <c r="O284" s="182" t="s">
        <v>327</v>
      </c>
      <c r="P284" s="184">
        <v>96233000</v>
      </c>
      <c r="Q284" s="185">
        <v>82343100</v>
      </c>
      <c r="R284" s="185">
        <v>13889900</v>
      </c>
      <c r="S284" s="21">
        <v>0</v>
      </c>
      <c r="T284" s="21">
        <v>0</v>
      </c>
      <c r="U284" s="21">
        <v>13889900</v>
      </c>
      <c r="V284" s="21">
        <f>S284+T284+U284</f>
        <v>13889900</v>
      </c>
      <c r="W284" s="21">
        <v>0</v>
      </c>
      <c r="X284" s="21">
        <v>0</v>
      </c>
      <c r="Y284" s="21">
        <v>0</v>
      </c>
      <c r="Z284" s="21">
        <f>W284+X284+Y284</f>
        <v>0</v>
      </c>
      <c r="AA284" s="185">
        <f>S284+T284+U284+W284+X284+Y284</f>
        <v>13889900</v>
      </c>
      <c r="AB284" s="185">
        <v>0</v>
      </c>
      <c r="AC284" s="185">
        <v>0</v>
      </c>
      <c r="AD284" s="185">
        <f>V284+W284+X284+Y284+AB284+AC284</f>
        <v>13889900</v>
      </c>
      <c r="AE284" s="185">
        <f>R284-AD284</f>
        <v>0</v>
      </c>
      <c r="AF284" s="185">
        <f>P284-(Q284+R284)</f>
        <v>0</v>
      </c>
      <c r="AG284" s="186" t="s">
        <v>131</v>
      </c>
      <c r="AH284" s="186" t="s">
        <v>55</v>
      </c>
      <c r="AI284" s="3" t="s">
        <v>234</v>
      </c>
      <c r="AJ284" s="554" t="s">
        <v>1409</v>
      </c>
    </row>
    <row r="285" spans="1:36" ht="15" hidden="1" customHeight="1" outlineLevel="2">
      <c r="B285" s="524"/>
      <c r="C285" s="524"/>
      <c r="D285" s="524"/>
      <c r="E285" s="524"/>
      <c r="F285" s="524"/>
      <c r="G285" s="524"/>
      <c r="H285" s="524"/>
      <c r="I285" s="525"/>
      <c r="J285" s="525"/>
      <c r="K285" s="525"/>
      <c r="L285" s="525"/>
      <c r="M285" s="525"/>
      <c r="N285" s="525"/>
      <c r="O285" s="10" t="s">
        <v>133</v>
      </c>
      <c r="P285" s="17">
        <f t="shared" ref="P285:AF285" si="80">SUBTOTAL(9,P282:P284)</f>
        <v>0</v>
      </c>
      <c r="Q285" s="17">
        <f t="shared" si="80"/>
        <v>0</v>
      </c>
      <c r="R285" s="17">
        <f t="shared" si="80"/>
        <v>0</v>
      </c>
      <c r="S285" s="17">
        <f t="shared" si="80"/>
        <v>0</v>
      </c>
      <c r="T285" s="17">
        <f t="shared" si="80"/>
        <v>0</v>
      </c>
      <c r="U285" s="17">
        <f t="shared" si="80"/>
        <v>0</v>
      </c>
      <c r="V285" s="17">
        <f t="shared" si="80"/>
        <v>0</v>
      </c>
      <c r="W285" s="17">
        <f t="shared" si="80"/>
        <v>0</v>
      </c>
      <c r="X285" s="17">
        <f t="shared" si="80"/>
        <v>0</v>
      </c>
      <c r="Y285" s="17">
        <f t="shared" si="80"/>
        <v>0</v>
      </c>
      <c r="Z285" s="17">
        <f t="shared" si="80"/>
        <v>0</v>
      </c>
      <c r="AA285" s="17">
        <f t="shared" si="80"/>
        <v>0</v>
      </c>
      <c r="AB285" s="17">
        <f t="shared" si="80"/>
        <v>0</v>
      </c>
      <c r="AC285" s="17">
        <f t="shared" si="80"/>
        <v>0</v>
      </c>
      <c r="AD285" s="17">
        <f t="shared" si="80"/>
        <v>0</v>
      </c>
      <c r="AE285" s="17">
        <f t="shared" si="80"/>
        <v>0</v>
      </c>
      <c r="AF285" s="17">
        <f t="shared" si="80"/>
        <v>0</v>
      </c>
      <c r="AG285" s="527"/>
      <c r="AH285" s="527"/>
    </row>
    <row r="286" spans="1:36" ht="15" hidden="1" customHeight="1" outlineLevel="2">
      <c r="B286" s="524"/>
      <c r="C286" s="524"/>
      <c r="D286" s="524"/>
      <c r="E286" s="524"/>
      <c r="F286" s="524"/>
      <c r="G286" s="524"/>
      <c r="H286" s="524"/>
      <c r="I286" s="525"/>
      <c r="J286" s="525"/>
      <c r="K286" s="525"/>
      <c r="L286" s="525"/>
      <c r="M286" s="525"/>
      <c r="N286" s="525"/>
      <c r="O286" s="524"/>
      <c r="P286" s="530"/>
      <c r="Q286" s="529"/>
      <c r="R286" s="529"/>
      <c r="S286" s="529"/>
      <c r="T286" s="529"/>
      <c r="U286" s="529"/>
      <c r="V286" s="529"/>
      <c r="W286" s="529"/>
      <c r="X286" s="529"/>
      <c r="Y286" s="529"/>
      <c r="Z286" s="529"/>
      <c r="AA286" s="529"/>
      <c r="AB286" s="529"/>
      <c r="AC286" s="529"/>
      <c r="AD286" s="529"/>
      <c r="AE286" s="529"/>
      <c r="AF286" s="529"/>
      <c r="AG286" s="527"/>
      <c r="AH286" s="527"/>
    </row>
    <row r="287" spans="1:36" ht="15" hidden="1" customHeight="1" outlineLevel="2">
      <c r="B287" s="524"/>
      <c r="C287" s="524"/>
      <c r="D287" s="524"/>
      <c r="E287" s="524"/>
      <c r="F287" s="524"/>
      <c r="G287" s="524"/>
      <c r="H287" s="524"/>
      <c r="I287" s="525"/>
      <c r="J287" s="525"/>
      <c r="K287" s="525"/>
      <c r="L287" s="525"/>
      <c r="M287" s="525"/>
      <c r="N287" s="525"/>
      <c r="O287" s="11" t="s">
        <v>82</v>
      </c>
      <c r="P287" s="530"/>
      <c r="Q287" s="529"/>
      <c r="R287" s="529"/>
      <c r="S287" s="529"/>
      <c r="T287" s="529"/>
      <c r="U287" s="529"/>
      <c r="V287" s="529"/>
      <c r="W287" s="529"/>
      <c r="X287" s="529"/>
      <c r="Y287" s="529"/>
      <c r="Z287" s="529"/>
      <c r="AA287" s="529"/>
      <c r="AB287" s="529"/>
      <c r="AC287" s="529"/>
      <c r="AD287" s="529"/>
      <c r="AE287" s="529"/>
      <c r="AF287" s="529"/>
      <c r="AG287" s="527"/>
      <c r="AH287" s="527"/>
    </row>
    <row r="288" spans="1:36" s="180" customFormat="1" ht="15" customHeight="1" outlineLevel="2">
      <c r="A288" s="180">
        <v>9</v>
      </c>
      <c r="B288" s="182">
        <v>31</v>
      </c>
      <c r="C288" s="182" t="s">
        <v>57</v>
      </c>
      <c r="D288" s="182" t="s">
        <v>65</v>
      </c>
      <c r="E288" s="182" t="s">
        <v>227</v>
      </c>
      <c r="F288" s="182" t="s">
        <v>318</v>
      </c>
      <c r="G288" s="182" t="s">
        <v>51</v>
      </c>
      <c r="H288" s="182" t="s">
        <v>52</v>
      </c>
      <c r="I288" s="183">
        <v>30077934</v>
      </c>
      <c r="J288" s="534" t="s">
        <v>1770</v>
      </c>
      <c r="K288" s="534"/>
      <c r="L288" s="534" t="s">
        <v>1771</v>
      </c>
      <c r="M288" s="534">
        <v>31</v>
      </c>
      <c r="N288" s="534" t="s">
        <v>318</v>
      </c>
      <c r="O288" s="571" t="s">
        <v>328</v>
      </c>
      <c r="P288" s="184">
        <v>1355888000</v>
      </c>
      <c r="Q288" s="185">
        <v>0</v>
      </c>
      <c r="R288" s="185">
        <v>200000000</v>
      </c>
      <c r="S288" s="21">
        <v>0</v>
      </c>
      <c r="T288" s="21">
        <v>0</v>
      </c>
      <c r="U288" s="21">
        <v>0</v>
      </c>
      <c r="V288" s="21">
        <f>S288+T288+U288</f>
        <v>0</v>
      </c>
      <c r="W288" s="21">
        <v>0</v>
      </c>
      <c r="X288" s="21">
        <v>0</v>
      </c>
      <c r="Y288" s="21">
        <v>0</v>
      </c>
      <c r="Z288" s="21">
        <f>W288+X288+Y288</f>
        <v>0</v>
      </c>
      <c r="AA288" s="185">
        <f>S288+T288+U288+W288+X288+Y288</f>
        <v>0</v>
      </c>
      <c r="AB288" s="185">
        <v>0</v>
      </c>
      <c r="AC288" s="185">
        <v>0</v>
      </c>
      <c r="AD288" s="185">
        <f>V288+W288+X288+Y288+AB288+AC288</f>
        <v>0</v>
      </c>
      <c r="AE288" s="185">
        <f>R288-AD288</f>
        <v>200000000</v>
      </c>
      <c r="AF288" s="185">
        <f>P288-(Q288+R288)</f>
        <v>1155888000</v>
      </c>
      <c r="AG288" s="186" t="s">
        <v>135</v>
      </c>
      <c r="AH288" s="186" t="s">
        <v>55</v>
      </c>
      <c r="AI288" s="3" t="s">
        <v>234</v>
      </c>
      <c r="AJ288" s="554" t="s">
        <v>159</v>
      </c>
    </row>
    <row r="289" spans="2:36" s="180" customFormat="1" ht="15" hidden="1" customHeight="1" outlineLevel="2">
      <c r="B289" s="182">
        <v>31</v>
      </c>
      <c r="C289" s="182" t="s">
        <v>67</v>
      </c>
      <c r="D289" s="182" t="s">
        <v>112</v>
      </c>
      <c r="E289" s="182" t="s">
        <v>227</v>
      </c>
      <c r="F289" s="182" t="s">
        <v>318</v>
      </c>
      <c r="G289" s="182" t="s">
        <v>58</v>
      </c>
      <c r="H289" s="182" t="s">
        <v>52</v>
      </c>
      <c r="I289" s="183">
        <v>30465246</v>
      </c>
      <c r="J289" s="534" t="s">
        <v>1772</v>
      </c>
      <c r="K289" s="534"/>
      <c r="L289" s="534" t="s">
        <v>1773</v>
      </c>
      <c r="M289" s="534">
        <v>31</v>
      </c>
      <c r="N289" s="534" t="s">
        <v>318</v>
      </c>
      <c r="O289" s="182" t="s">
        <v>329</v>
      </c>
      <c r="P289" s="184">
        <v>168340000</v>
      </c>
      <c r="Q289" s="185">
        <v>0</v>
      </c>
      <c r="R289" s="185">
        <v>20000000</v>
      </c>
      <c r="S289" s="21">
        <v>0</v>
      </c>
      <c r="T289" s="21">
        <v>0</v>
      </c>
      <c r="U289" s="21">
        <v>0</v>
      </c>
      <c r="V289" s="21">
        <f>S289+T289+U289</f>
        <v>0</v>
      </c>
      <c r="W289" s="21">
        <v>0</v>
      </c>
      <c r="X289" s="21">
        <v>0</v>
      </c>
      <c r="Y289" s="21">
        <v>0</v>
      </c>
      <c r="Z289" s="21">
        <f>W289+X289+Y289</f>
        <v>0</v>
      </c>
      <c r="AA289" s="185">
        <f>S289+T289+U289+W289+X289+Y289</f>
        <v>0</v>
      </c>
      <c r="AB289" s="185">
        <v>0</v>
      </c>
      <c r="AC289" s="185">
        <v>0</v>
      </c>
      <c r="AD289" s="185">
        <f>V289+W289+X289+Y289+AB289+AC289</f>
        <v>0</v>
      </c>
      <c r="AE289" s="185">
        <f>R289-AD289</f>
        <v>20000000</v>
      </c>
      <c r="AF289" s="185">
        <f>P289-(Q289+R289)</f>
        <v>148340000</v>
      </c>
      <c r="AG289" s="186" t="s">
        <v>135</v>
      </c>
      <c r="AH289" s="186" t="s">
        <v>55</v>
      </c>
      <c r="AI289" s="3"/>
      <c r="AJ289" s="554" t="s">
        <v>1431</v>
      </c>
    </row>
    <row r="290" spans="2:36" ht="15" hidden="1" customHeight="1" outlineLevel="2">
      <c r="B290" s="524"/>
      <c r="C290" s="524"/>
      <c r="D290" s="524"/>
      <c r="E290" s="524"/>
      <c r="F290" s="524"/>
      <c r="G290" s="524"/>
      <c r="H290" s="524"/>
      <c r="I290" s="525"/>
      <c r="J290" s="525"/>
      <c r="K290" s="525"/>
      <c r="L290" s="525"/>
      <c r="M290" s="525"/>
      <c r="N290" s="525"/>
      <c r="O290" s="10" t="s">
        <v>86</v>
      </c>
      <c r="P290" s="17">
        <f t="shared" ref="P290:AF290" si="81">SUBTOTAL(9,P288:P289)</f>
        <v>1355888000</v>
      </c>
      <c r="Q290" s="17">
        <f t="shared" si="81"/>
        <v>0</v>
      </c>
      <c r="R290" s="17">
        <f t="shared" si="81"/>
        <v>200000000</v>
      </c>
      <c r="S290" s="17">
        <f t="shared" si="81"/>
        <v>0</v>
      </c>
      <c r="T290" s="17">
        <f t="shared" si="81"/>
        <v>0</v>
      </c>
      <c r="U290" s="17">
        <f t="shared" si="81"/>
        <v>0</v>
      </c>
      <c r="V290" s="17">
        <f t="shared" si="81"/>
        <v>0</v>
      </c>
      <c r="W290" s="17">
        <f t="shared" si="81"/>
        <v>0</v>
      </c>
      <c r="X290" s="17">
        <f t="shared" si="81"/>
        <v>0</v>
      </c>
      <c r="Y290" s="17">
        <f t="shared" si="81"/>
        <v>0</v>
      </c>
      <c r="Z290" s="17">
        <f t="shared" si="81"/>
        <v>0</v>
      </c>
      <c r="AA290" s="17">
        <f t="shared" si="81"/>
        <v>0</v>
      </c>
      <c r="AB290" s="17">
        <f t="shared" si="81"/>
        <v>0</v>
      </c>
      <c r="AC290" s="17">
        <f t="shared" si="81"/>
        <v>0</v>
      </c>
      <c r="AD290" s="17">
        <f t="shared" si="81"/>
        <v>0</v>
      </c>
      <c r="AE290" s="17">
        <f t="shared" si="81"/>
        <v>200000000</v>
      </c>
      <c r="AF290" s="17">
        <f t="shared" si="81"/>
        <v>1155888000</v>
      </c>
      <c r="AG290" s="527"/>
      <c r="AH290" s="527"/>
    </row>
    <row r="291" spans="2:36" ht="15" hidden="1" customHeight="1" outlineLevel="2">
      <c r="B291" s="524"/>
      <c r="C291" s="524"/>
      <c r="D291" s="524"/>
      <c r="E291" s="524"/>
      <c r="F291" s="524"/>
      <c r="G291" s="524"/>
      <c r="H291" s="524"/>
      <c r="I291" s="525"/>
      <c r="J291" s="525"/>
      <c r="K291" s="525"/>
      <c r="L291" s="525"/>
      <c r="M291" s="525"/>
      <c r="N291" s="525"/>
      <c r="O291" s="524"/>
      <c r="P291" s="530"/>
      <c r="Q291" s="529"/>
      <c r="R291" s="529"/>
      <c r="S291" s="529"/>
      <c r="T291" s="529"/>
      <c r="U291" s="529"/>
      <c r="V291" s="529"/>
      <c r="W291" s="529"/>
      <c r="X291" s="529"/>
      <c r="Y291" s="529"/>
      <c r="Z291" s="529"/>
      <c r="AA291" s="529"/>
      <c r="AB291" s="529"/>
      <c r="AC291" s="529"/>
      <c r="AD291" s="529"/>
      <c r="AE291" s="529"/>
      <c r="AF291" s="529"/>
      <c r="AG291" s="527"/>
      <c r="AH291" s="527"/>
    </row>
    <row r="292" spans="2:36" ht="15" hidden="1" customHeight="1" outlineLevel="2">
      <c r="B292" s="524"/>
      <c r="C292" s="524"/>
      <c r="D292" s="524"/>
      <c r="E292" s="524"/>
      <c r="F292" s="524"/>
      <c r="G292" s="524"/>
      <c r="H292" s="524"/>
      <c r="I292" s="525"/>
      <c r="J292" s="525"/>
      <c r="K292" s="525"/>
      <c r="L292" s="525"/>
      <c r="M292" s="525"/>
      <c r="N292" s="525"/>
      <c r="O292" s="11" t="s">
        <v>87</v>
      </c>
      <c r="P292" s="530"/>
      <c r="Q292" s="529"/>
      <c r="R292" s="529"/>
      <c r="S292" s="529"/>
      <c r="T292" s="529"/>
      <c r="U292" s="529"/>
      <c r="V292" s="529"/>
      <c r="W292" s="529"/>
      <c r="X292" s="529"/>
      <c r="Y292" s="529"/>
      <c r="Z292" s="529"/>
      <c r="AA292" s="529"/>
      <c r="AB292" s="529"/>
      <c r="AC292" s="529"/>
      <c r="AD292" s="529"/>
      <c r="AE292" s="529"/>
      <c r="AF292" s="529"/>
      <c r="AG292" s="527"/>
      <c r="AH292" s="527"/>
    </row>
    <row r="293" spans="2:36" s="180" customFormat="1" ht="15" hidden="1" customHeight="1" outlineLevel="2">
      <c r="B293" s="182">
        <v>31</v>
      </c>
      <c r="C293" s="182" t="s">
        <v>67</v>
      </c>
      <c r="D293" s="182" t="s">
        <v>65</v>
      </c>
      <c r="E293" s="182" t="s">
        <v>227</v>
      </c>
      <c r="F293" s="182" t="s">
        <v>318</v>
      </c>
      <c r="G293" s="182" t="s">
        <v>51</v>
      </c>
      <c r="H293" s="182" t="s">
        <v>102</v>
      </c>
      <c r="I293" s="183">
        <v>30077932</v>
      </c>
      <c r="J293" s="534" t="s">
        <v>1774</v>
      </c>
      <c r="K293" s="534"/>
      <c r="L293" s="534" t="s">
        <v>1775</v>
      </c>
      <c r="M293" s="534">
        <v>31</v>
      </c>
      <c r="N293" s="534" t="s">
        <v>318</v>
      </c>
      <c r="O293" s="182" t="s">
        <v>330</v>
      </c>
      <c r="P293" s="184">
        <v>131500000</v>
      </c>
      <c r="Q293" s="185">
        <v>0</v>
      </c>
      <c r="R293" s="185">
        <v>0</v>
      </c>
      <c r="S293" s="21">
        <v>0</v>
      </c>
      <c r="T293" s="21">
        <v>0</v>
      </c>
      <c r="U293" s="21">
        <v>0</v>
      </c>
      <c r="V293" s="21">
        <f>S293+T293+U293</f>
        <v>0</v>
      </c>
      <c r="W293" s="21">
        <v>0</v>
      </c>
      <c r="X293" s="21">
        <v>0</v>
      </c>
      <c r="Y293" s="21">
        <v>0</v>
      </c>
      <c r="Z293" s="21">
        <f>W293+X293+Y293</f>
        <v>0</v>
      </c>
      <c r="AA293" s="185">
        <f>S293+T293+U293+W293+X293+Y293</f>
        <v>0</v>
      </c>
      <c r="AB293" s="185">
        <v>0</v>
      </c>
      <c r="AC293" s="185">
        <v>0</v>
      </c>
      <c r="AD293" s="185">
        <f>V293+W293+X293+Y293+AB293+AC293</f>
        <v>0</v>
      </c>
      <c r="AE293" s="185">
        <f>R293-AD293</f>
        <v>0</v>
      </c>
      <c r="AF293" s="185">
        <f>P293-(Q293+R293)</f>
        <v>131500000</v>
      </c>
      <c r="AG293" s="186" t="s">
        <v>1524</v>
      </c>
      <c r="AH293" s="186" t="s">
        <v>55</v>
      </c>
      <c r="AI293" s="3"/>
      <c r="AJ293" s="554" t="s">
        <v>1510</v>
      </c>
    </row>
    <row r="294" spans="2:36" s="180" customFormat="1" ht="15" hidden="1" customHeight="1" outlineLevel="2">
      <c r="B294" s="182">
        <v>31</v>
      </c>
      <c r="C294" s="182" t="s">
        <v>67</v>
      </c>
      <c r="D294" s="182" t="s">
        <v>112</v>
      </c>
      <c r="E294" s="182" t="s">
        <v>227</v>
      </c>
      <c r="F294" s="182" t="s">
        <v>318</v>
      </c>
      <c r="G294" s="182" t="s">
        <v>58</v>
      </c>
      <c r="H294" s="182" t="s">
        <v>52</v>
      </c>
      <c r="I294" s="183">
        <v>30484262</v>
      </c>
      <c r="J294" s="534" t="s">
        <v>1776</v>
      </c>
      <c r="K294" s="534"/>
      <c r="L294" s="534" t="s">
        <v>1777</v>
      </c>
      <c r="M294" s="534">
        <v>31</v>
      </c>
      <c r="N294" s="534" t="s">
        <v>318</v>
      </c>
      <c r="O294" s="182" t="s">
        <v>1304</v>
      </c>
      <c r="P294" s="184">
        <v>394245000</v>
      </c>
      <c r="Q294" s="185">
        <v>0</v>
      </c>
      <c r="R294" s="185">
        <v>0</v>
      </c>
      <c r="S294" s="21">
        <v>0</v>
      </c>
      <c r="T294" s="21">
        <v>0</v>
      </c>
      <c r="U294" s="21">
        <v>0</v>
      </c>
      <c r="V294" s="21">
        <f>S294+T294+U294</f>
        <v>0</v>
      </c>
      <c r="W294" s="21">
        <v>0</v>
      </c>
      <c r="X294" s="21">
        <v>0</v>
      </c>
      <c r="Y294" s="21">
        <v>0</v>
      </c>
      <c r="Z294" s="21">
        <f>W294+X294+Y294</f>
        <v>0</v>
      </c>
      <c r="AA294" s="185">
        <f>S294+T294+U294+W294+X294+Y294</f>
        <v>0</v>
      </c>
      <c r="AB294" s="185">
        <v>0</v>
      </c>
      <c r="AC294" s="185">
        <v>0</v>
      </c>
      <c r="AD294" s="185">
        <f>V294+W294+X294+Y294+AB294+AC294</f>
        <v>0</v>
      </c>
      <c r="AE294" s="185">
        <f>R294-AD294</f>
        <v>0</v>
      </c>
      <c r="AF294" s="185">
        <f>P294-(Q294+R294)</f>
        <v>394245000</v>
      </c>
      <c r="AG294" s="186" t="s">
        <v>1524</v>
      </c>
      <c r="AH294" s="186" t="s">
        <v>55</v>
      </c>
      <c r="AI294" s="3"/>
      <c r="AJ294" s="554" t="s">
        <v>1510</v>
      </c>
    </row>
    <row r="295" spans="2:36" ht="15" hidden="1" customHeight="1" outlineLevel="2">
      <c r="B295" s="524"/>
      <c r="C295" s="524"/>
      <c r="D295" s="524"/>
      <c r="E295" s="524"/>
      <c r="F295" s="524"/>
      <c r="G295" s="524"/>
      <c r="H295" s="524"/>
      <c r="I295" s="525"/>
      <c r="J295" s="525"/>
      <c r="K295" s="525"/>
      <c r="L295" s="525"/>
      <c r="M295" s="525"/>
      <c r="N295" s="525"/>
      <c r="O295" s="10" t="s">
        <v>105</v>
      </c>
      <c r="P295" s="17">
        <f t="shared" ref="P295:AF295" si="82">SUBTOTAL(9,P293:P294)</f>
        <v>0</v>
      </c>
      <c r="Q295" s="17">
        <f t="shared" si="82"/>
        <v>0</v>
      </c>
      <c r="R295" s="17">
        <f t="shared" si="82"/>
        <v>0</v>
      </c>
      <c r="S295" s="14">
        <f t="shared" si="82"/>
        <v>0</v>
      </c>
      <c r="T295" s="14">
        <f t="shared" si="82"/>
        <v>0</v>
      </c>
      <c r="U295" s="14">
        <f t="shared" si="82"/>
        <v>0</v>
      </c>
      <c r="V295" s="17">
        <f t="shared" si="82"/>
        <v>0</v>
      </c>
      <c r="W295" s="17">
        <f t="shared" si="82"/>
        <v>0</v>
      </c>
      <c r="X295" s="17">
        <f t="shared" si="82"/>
        <v>0</v>
      </c>
      <c r="Y295" s="17">
        <f t="shared" si="82"/>
        <v>0</v>
      </c>
      <c r="Z295" s="17">
        <f t="shared" si="82"/>
        <v>0</v>
      </c>
      <c r="AA295" s="17">
        <f t="shared" si="82"/>
        <v>0</v>
      </c>
      <c r="AB295" s="17">
        <f t="shared" si="82"/>
        <v>0</v>
      </c>
      <c r="AC295" s="17">
        <f t="shared" si="82"/>
        <v>0</v>
      </c>
      <c r="AD295" s="17">
        <f t="shared" si="82"/>
        <v>0</v>
      </c>
      <c r="AE295" s="17">
        <f t="shared" si="82"/>
        <v>0</v>
      </c>
      <c r="AF295" s="17">
        <f t="shared" si="82"/>
        <v>0</v>
      </c>
      <c r="AG295" s="527"/>
      <c r="AH295" s="527"/>
    </row>
    <row r="296" spans="2:36" ht="15" hidden="1" customHeight="1" outlineLevel="2">
      <c r="B296" s="524"/>
      <c r="C296" s="524"/>
      <c r="D296" s="524"/>
      <c r="E296" s="524"/>
      <c r="F296" s="524"/>
      <c r="G296" s="524"/>
      <c r="H296" s="524"/>
      <c r="I296" s="525"/>
      <c r="J296" s="525"/>
      <c r="K296" s="525"/>
      <c r="L296" s="525"/>
      <c r="M296" s="525"/>
      <c r="N296" s="525"/>
      <c r="O296" s="524"/>
      <c r="P296" s="530"/>
      <c r="Q296" s="529"/>
      <c r="R296" s="529"/>
      <c r="S296" s="529"/>
      <c r="T296" s="529"/>
      <c r="U296" s="529"/>
      <c r="V296" s="529"/>
      <c r="W296" s="529"/>
      <c r="X296" s="529"/>
      <c r="Y296" s="529"/>
      <c r="Z296" s="529"/>
      <c r="AA296" s="529"/>
      <c r="AB296" s="529"/>
      <c r="AC296" s="529"/>
      <c r="AD296" s="529"/>
      <c r="AE296" s="529"/>
      <c r="AF296" s="529"/>
      <c r="AG296" s="527"/>
      <c r="AH296" s="527"/>
    </row>
    <row r="297" spans="2:36" ht="18.75" hidden="1" customHeight="1" outlineLevel="1">
      <c r="B297" s="524"/>
      <c r="C297" s="524"/>
      <c r="D297" s="524"/>
      <c r="E297" s="524"/>
      <c r="F297" s="523"/>
      <c r="G297" s="524"/>
      <c r="H297" s="524"/>
      <c r="I297" s="525"/>
      <c r="J297" s="525"/>
      <c r="K297" s="525"/>
      <c r="L297" s="525"/>
      <c r="M297" s="525"/>
      <c r="N297" s="525"/>
      <c r="O297" s="26" t="s">
        <v>331</v>
      </c>
      <c r="P297" s="27">
        <f t="shared" ref="P297:AF297" si="83">P295+P290+P279+P285</f>
        <v>1355888000</v>
      </c>
      <c r="Q297" s="27">
        <f t="shared" si="83"/>
        <v>0</v>
      </c>
      <c r="R297" s="27">
        <f t="shared" si="83"/>
        <v>200000000</v>
      </c>
      <c r="S297" s="27">
        <f t="shared" si="83"/>
        <v>0</v>
      </c>
      <c r="T297" s="27">
        <f t="shared" si="83"/>
        <v>0</v>
      </c>
      <c r="U297" s="27">
        <f t="shared" si="83"/>
        <v>0</v>
      </c>
      <c r="V297" s="27">
        <f t="shared" si="83"/>
        <v>0</v>
      </c>
      <c r="W297" s="27">
        <f t="shared" si="83"/>
        <v>0</v>
      </c>
      <c r="X297" s="27">
        <f t="shared" si="83"/>
        <v>0</v>
      </c>
      <c r="Y297" s="27">
        <f t="shared" si="83"/>
        <v>0</v>
      </c>
      <c r="Z297" s="27">
        <f t="shared" si="83"/>
        <v>0</v>
      </c>
      <c r="AA297" s="27">
        <f t="shared" si="83"/>
        <v>0</v>
      </c>
      <c r="AB297" s="27">
        <f t="shared" si="83"/>
        <v>0</v>
      </c>
      <c r="AC297" s="27">
        <f t="shared" si="83"/>
        <v>0</v>
      </c>
      <c r="AD297" s="27">
        <f t="shared" si="83"/>
        <v>0</v>
      </c>
      <c r="AE297" s="27">
        <f t="shared" si="83"/>
        <v>200000000</v>
      </c>
      <c r="AF297" s="27">
        <f t="shared" si="83"/>
        <v>1155888000</v>
      </c>
      <c r="AG297" s="527"/>
      <c r="AH297" s="527"/>
    </row>
    <row r="298" spans="2:36" ht="15" hidden="1" customHeight="1" outlineLevel="1">
      <c r="B298" s="524"/>
      <c r="C298" s="524"/>
      <c r="D298" s="524"/>
      <c r="E298" s="524"/>
      <c r="F298" s="523"/>
      <c r="G298" s="524"/>
      <c r="H298" s="524"/>
      <c r="I298" s="525"/>
      <c r="J298" s="525"/>
      <c r="K298" s="525"/>
      <c r="L298" s="525"/>
      <c r="M298" s="525"/>
      <c r="N298" s="525"/>
      <c r="O298" s="523"/>
      <c r="P298" s="521"/>
      <c r="Q298" s="522"/>
      <c r="R298" s="522"/>
      <c r="S298" s="522"/>
      <c r="T298" s="522"/>
      <c r="U298" s="522"/>
      <c r="V298" s="522"/>
      <c r="W298" s="522"/>
      <c r="X298" s="522"/>
      <c r="Y298" s="522"/>
      <c r="Z298" s="522"/>
      <c r="AA298" s="522"/>
      <c r="AB298" s="522"/>
      <c r="AC298" s="522"/>
      <c r="AD298" s="522"/>
      <c r="AE298" s="522"/>
      <c r="AF298" s="522"/>
      <c r="AG298" s="527"/>
      <c r="AH298" s="527"/>
    </row>
    <row r="299" spans="2:36" ht="26.25" hidden="1" customHeight="1" outlineLevel="1">
      <c r="B299" s="524"/>
      <c r="C299" s="524"/>
      <c r="D299" s="524"/>
      <c r="E299" s="524"/>
      <c r="F299" s="523"/>
      <c r="G299" s="524"/>
      <c r="H299" s="524"/>
      <c r="I299" s="525"/>
      <c r="J299" s="525"/>
      <c r="K299" s="525"/>
      <c r="L299" s="525"/>
      <c r="M299" s="525"/>
      <c r="N299" s="525"/>
      <c r="O299" s="35" t="s">
        <v>332</v>
      </c>
      <c r="P299" s="521"/>
      <c r="Q299" s="522"/>
      <c r="R299" s="522"/>
      <c r="S299" s="522"/>
      <c r="T299" s="522"/>
      <c r="U299" s="522"/>
      <c r="V299" s="522"/>
      <c r="W299" s="522"/>
      <c r="X299" s="522"/>
      <c r="Y299" s="522"/>
      <c r="Z299" s="522"/>
      <c r="AA299" s="522"/>
      <c r="AB299" s="522"/>
      <c r="AC299" s="522"/>
      <c r="AD299" s="522"/>
      <c r="AE299" s="522"/>
      <c r="AF299" s="522"/>
      <c r="AG299" s="527"/>
      <c r="AH299" s="527"/>
    </row>
    <row r="300" spans="2:36" ht="15" hidden="1" customHeight="1" outlineLevel="2">
      <c r="B300" s="524"/>
      <c r="C300" s="524"/>
      <c r="D300" s="524"/>
      <c r="E300" s="524"/>
      <c r="F300" s="524"/>
      <c r="G300" s="524"/>
      <c r="H300" s="524"/>
      <c r="I300" s="525"/>
      <c r="J300" s="525"/>
      <c r="K300" s="525"/>
      <c r="L300" s="525"/>
      <c r="M300" s="525"/>
      <c r="N300" s="525"/>
      <c r="O300" s="11" t="s">
        <v>47</v>
      </c>
      <c r="P300" s="530"/>
      <c r="Q300" s="529"/>
      <c r="R300" s="529"/>
      <c r="S300" s="529"/>
      <c r="T300" s="529"/>
      <c r="U300" s="529"/>
      <c r="V300" s="529"/>
      <c r="W300" s="529"/>
      <c r="X300" s="529"/>
      <c r="Y300" s="529"/>
      <c r="Z300" s="529"/>
      <c r="AA300" s="529"/>
      <c r="AB300" s="529"/>
      <c r="AC300" s="529"/>
      <c r="AD300" s="529"/>
      <c r="AE300" s="529"/>
      <c r="AF300" s="529"/>
      <c r="AG300" s="527"/>
      <c r="AH300" s="527"/>
    </row>
    <row r="301" spans="2:36" s="180" customFormat="1" ht="15" hidden="1" customHeight="1" outlineLevel="2">
      <c r="B301" s="182">
        <v>31</v>
      </c>
      <c r="C301" s="182" t="s">
        <v>67</v>
      </c>
      <c r="D301" s="182" t="s">
        <v>83</v>
      </c>
      <c r="E301" s="182" t="s">
        <v>227</v>
      </c>
      <c r="F301" s="182" t="s">
        <v>227</v>
      </c>
      <c r="G301" s="182" t="s">
        <v>58</v>
      </c>
      <c r="H301" s="182" t="s">
        <v>52</v>
      </c>
      <c r="I301" s="183">
        <v>30076574</v>
      </c>
      <c r="J301" s="534" t="s">
        <v>1778</v>
      </c>
      <c r="K301" s="534"/>
      <c r="L301" s="534" t="s">
        <v>1779</v>
      </c>
      <c r="M301" s="534">
        <v>31</v>
      </c>
      <c r="N301" s="534" t="s">
        <v>227</v>
      </c>
      <c r="O301" s="182" t="s">
        <v>333</v>
      </c>
      <c r="P301" s="184">
        <v>3390434711</v>
      </c>
      <c r="Q301" s="185">
        <v>121552095</v>
      </c>
      <c r="R301" s="185">
        <v>480100000</v>
      </c>
      <c r="S301" s="21">
        <v>0</v>
      </c>
      <c r="T301" s="21">
        <v>0</v>
      </c>
      <c r="U301" s="21">
        <v>3000000</v>
      </c>
      <c r="V301" s="21">
        <f>S301+T301+U301</f>
        <v>3000000</v>
      </c>
      <c r="W301" s="21">
        <v>0</v>
      </c>
      <c r="X301" s="21">
        <v>0</v>
      </c>
      <c r="Y301" s="21">
        <v>0</v>
      </c>
      <c r="Z301" s="21">
        <f>W301+X301+Y301</f>
        <v>0</v>
      </c>
      <c r="AA301" s="185">
        <f>S301+T301+U301+W301+X301+Y301</f>
        <v>3000000</v>
      </c>
      <c r="AB301" s="185">
        <v>0</v>
      </c>
      <c r="AC301" s="185">
        <v>52849990</v>
      </c>
      <c r="AD301" s="185">
        <f>V301+W301+X301+Y301+AB301+AC301</f>
        <v>55849990</v>
      </c>
      <c r="AE301" s="185">
        <f>R301-AD301</f>
        <v>424250010</v>
      </c>
      <c r="AF301" s="185">
        <f>P301-(Q301+R301)</f>
        <v>2788782616</v>
      </c>
      <c r="AG301" s="186" t="s">
        <v>54</v>
      </c>
      <c r="AH301" s="186" t="s">
        <v>55</v>
      </c>
      <c r="AI301" s="3" t="s">
        <v>234</v>
      </c>
      <c r="AJ301" s="554" t="s">
        <v>1432</v>
      </c>
    </row>
    <row r="302" spans="2:36" s="180" customFormat="1" ht="15" hidden="1" customHeight="1" outlineLevel="2">
      <c r="B302" s="182">
        <v>29</v>
      </c>
      <c r="C302" s="182" t="s">
        <v>67</v>
      </c>
      <c r="D302" s="182" t="s">
        <v>49</v>
      </c>
      <c r="E302" s="182" t="s">
        <v>227</v>
      </c>
      <c r="F302" s="182" t="s">
        <v>227</v>
      </c>
      <c r="G302" s="182" t="s">
        <v>58</v>
      </c>
      <c r="H302" s="182" t="s">
        <v>52</v>
      </c>
      <c r="I302" s="183">
        <v>30458984</v>
      </c>
      <c r="J302" s="534" t="s">
        <v>1780</v>
      </c>
      <c r="K302" s="534"/>
      <c r="L302" s="534" t="s">
        <v>785</v>
      </c>
      <c r="M302" s="534">
        <v>29</v>
      </c>
      <c r="N302" s="534" t="s">
        <v>227</v>
      </c>
      <c r="O302" s="182" t="s">
        <v>334</v>
      </c>
      <c r="P302" s="184">
        <v>131601308</v>
      </c>
      <c r="Q302" s="185">
        <v>0</v>
      </c>
      <c r="R302" s="185">
        <v>131601308</v>
      </c>
      <c r="S302" s="21">
        <v>0</v>
      </c>
      <c r="T302" s="21">
        <v>0</v>
      </c>
      <c r="U302" s="21">
        <v>0</v>
      </c>
      <c r="V302" s="21">
        <f>S302+T302+U302</f>
        <v>0</v>
      </c>
      <c r="W302" s="21">
        <v>0</v>
      </c>
      <c r="X302" s="21">
        <v>0</v>
      </c>
      <c r="Y302" s="21">
        <v>117352400</v>
      </c>
      <c r="Z302" s="21">
        <f>W302+X302+Y302</f>
        <v>117352400</v>
      </c>
      <c r="AA302" s="185">
        <f>S302+T302+U302+W302+X302+Y302</f>
        <v>117352400</v>
      </c>
      <c r="AB302" s="185">
        <v>0</v>
      </c>
      <c r="AC302" s="185">
        <v>0</v>
      </c>
      <c r="AD302" s="185">
        <f>V302+W302+X302+Y302+AB302+AC302</f>
        <v>117352400</v>
      </c>
      <c r="AE302" s="185">
        <f>R302-AD302</f>
        <v>14248908</v>
      </c>
      <c r="AF302" s="185">
        <f>P302-(Q302+R302)</f>
        <v>0</v>
      </c>
      <c r="AG302" s="186" t="s">
        <v>54</v>
      </c>
      <c r="AH302" s="186" t="s">
        <v>64</v>
      </c>
      <c r="AI302" s="3"/>
      <c r="AJ302" s="554" t="s">
        <v>1462</v>
      </c>
    </row>
    <row r="303" spans="2:36" ht="15" hidden="1" customHeight="1" outlineLevel="2">
      <c r="B303" s="4"/>
      <c r="C303" s="4"/>
      <c r="D303" s="4"/>
      <c r="E303" s="4"/>
      <c r="F303" s="4"/>
      <c r="G303" s="4"/>
      <c r="H303" s="4"/>
      <c r="I303" s="7"/>
      <c r="J303" s="7"/>
      <c r="K303" s="7"/>
      <c r="L303" s="7"/>
      <c r="M303" s="7"/>
      <c r="N303" s="7"/>
      <c r="O303" s="10" t="s">
        <v>73</v>
      </c>
      <c r="P303" s="17">
        <f>SUBTOTAL(9,P301:P302)</f>
        <v>0</v>
      </c>
      <c r="Q303" s="17">
        <f t="shared" ref="Q303:AF303" si="84">SUBTOTAL(9,Q301:Q302)</f>
        <v>0</v>
      </c>
      <c r="R303" s="17">
        <f t="shared" si="84"/>
        <v>0</v>
      </c>
      <c r="S303" s="17">
        <f t="shared" si="84"/>
        <v>0</v>
      </c>
      <c r="T303" s="17">
        <f t="shared" si="84"/>
        <v>0</v>
      </c>
      <c r="U303" s="17">
        <f t="shared" si="84"/>
        <v>0</v>
      </c>
      <c r="V303" s="17">
        <f t="shared" si="84"/>
        <v>0</v>
      </c>
      <c r="W303" s="17">
        <f t="shared" si="84"/>
        <v>0</v>
      </c>
      <c r="X303" s="17">
        <f t="shared" si="84"/>
        <v>0</v>
      </c>
      <c r="Y303" s="17">
        <f t="shared" si="84"/>
        <v>0</v>
      </c>
      <c r="Z303" s="17">
        <f t="shared" si="84"/>
        <v>0</v>
      </c>
      <c r="AA303" s="17">
        <f t="shared" si="84"/>
        <v>0</v>
      </c>
      <c r="AB303" s="17">
        <f t="shared" si="84"/>
        <v>0</v>
      </c>
      <c r="AC303" s="17">
        <f t="shared" si="84"/>
        <v>0</v>
      </c>
      <c r="AD303" s="17">
        <f t="shared" si="84"/>
        <v>0</v>
      </c>
      <c r="AE303" s="17">
        <f t="shared" si="84"/>
        <v>0</v>
      </c>
      <c r="AF303" s="17">
        <f t="shared" si="84"/>
        <v>0</v>
      </c>
      <c r="AG303" s="28"/>
      <c r="AH303" s="28"/>
    </row>
    <row r="304" spans="2:36" ht="15" hidden="1" customHeight="1" outlineLevel="2">
      <c r="B304" s="524"/>
      <c r="C304" s="524"/>
      <c r="D304" s="524"/>
      <c r="E304" s="524"/>
      <c r="F304" s="524"/>
      <c r="G304" s="524"/>
      <c r="H304" s="524"/>
      <c r="I304" s="525"/>
      <c r="J304" s="525"/>
      <c r="K304" s="525"/>
      <c r="L304" s="525"/>
      <c r="M304" s="525"/>
      <c r="N304" s="525"/>
      <c r="O304" s="524"/>
      <c r="P304" s="530"/>
      <c r="Q304" s="529"/>
      <c r="R304" s="529"/>
      <c r="S304" s="529"/>
      <c r="T304" s="529"/>
      <c r="U304" s="529"/>
      <c r="V304" s="529"/>
      <c r="W304" s="529"/>
      <c r="X304" s="529"/>
      <c r="Y304" s="529"/>
      <c r="Z304" s="529"/>
      <c r="AA304" s="529"/>
      <c r="AB304" s="529"/>
      <c r="AC304" s="529"/>
      <c r="AD304" s="529"/>
      <c r="AE304" s="529"/>
      <c r="AF304" s="529"/>
      <c r="AG304" s="527"/>
      <c r="AH304" s="527"/>
      <c r="AI304" s="176"/>
    </row>
    <row r="305" spans="1:36" ht="15" hidden="1" customHeight="1" outlineLevel="2">
      <c r="B305" s="524"/>
      <c r="C305" s="524"/>
      <c r="D305" s="524"/>
      <c r="E305" s="524"/>
      <c r="F305" s="524"/>
      <c r="G305" s="524"/>
      <c r="H305" s="524"/>
      <c r="I305" s="525"/>
      <c r="J305" s="525"/>
      <c r="K305" s="525"/>
      <c r="L305" s="525"/>
      <c r="M305" s="525"/>
      <c r="N305" s="525"/>
      <c r="O305" s="11" t="s">
        <v>74</v>
      </c>
      <c r="P305" s="530"/>
      <c r="Q305" s="529"/>
      <c r="R305" s="529"/>
      <c r="S305" s="529"/>
      <c r="T305" s="529"/>
      <c r="U305" s="529"/>
      <c r="V305" s="529"/>
      <c r="W305" s="529"/>
      <c r="X305" s="529"/>
      <c r="Y305" s="529"/>
      <c r="Z305" s="529"/>
      <c r="AA305" s="529"/>
      <c r="AB305" s="529"/>
      <c r="AC305" s="529"/>
      <c r="AD305" s="529"/>
      <c r="AE305" s="529"/>
      <c r="AF305" s="529"/>
      <c r="AG305" s="527"/>
      <c r="AH305" s="527"/>
    </row>
    <row r="306" spans="1:36" s="520" customFormat="1" ht="15" customHeight="1" outlineLevel="2">
      <c r="A306" s="520">
        <v>7</v>
      </c>
      <c r="B306" s="182">
        <v>31</v>
      </c>
      <c r="C306" s="182" t="s">
        <v>1469</v>
      </c>
      <c r="D306" s="182" t="s">
        <v>61</v>
      </c>
      <c r="E306" s="182" t="s">
        <v>227</v>
      </c>
      <c r="F306" s="182" t="s">
        <v>227</v>
      </c>
      <c r="G306" s="182" t="s">
        <v>58</v>
      </c>
      <c r="H306" s="182" t="s">
        <v>52</v>
      </c>
      <c r="I306" s="187">
        <v>30389035</v>
      </c>
      <c r="J306" s="534" t="s">
        <v>1781</v>
      </c>
      <c r="K306" s="534" t="s">
        <v>785</v>
      </c>
      <c r="L306" s="534" t="s">
        <v>1782</v>
      </c>
      <c r="M306" s="534">
        <v>31</v>
      </c>
      <c r="N306" s="534" t="s">
        <v>227</v>
      </c>
      <c r="O306" s="571" t="s">
        <v>728</v>
      </c>
      <c r="P306" s="184">
        <v>481258000</v>
      </c>
      <c r="Q306" s="185">
        <v>0</v>
      </c>
      <c r="R306" s="185">
        <v>45000000</v>
      </c>
      <c r="S306" s="165">
        <v>0</v>
      </c>
      <c r="T306" s="21">
        <v>0</v>
      </c>
      <c r="U306" s="21">
        <v>0</v>
      </c>
      <c r="V306" s="21">
        <f>S306+T306+U306</f>
        <v>0</v>
      </c>
      <c r="W306" s="21">
        <v>0</v>
      </c>
      <c r="X306" s="21">
        <v>0</v>
      </c>
      <c r="Y306" s="165">
        <v>0</v>
      </c>
      <c r="Z306" s="21">
        <f>W306+X306+Y306</f>
        <v>0</v>
      </c>
      <c r="AA306" s="185">
        <f>S306+T306+U306+W306+X306+Y306</f>
        <v>0</v>
      </c>
      <c r="AB306" s="185">
        <v>0</v>
      </c>
      <c r="AC306" s="185">
        <v>0</v>
      </c>
      <c r="AD306" s="185">
        <f>V306+W306+X306+Y306+AB306+AC306</f>
        <v>0</v>
      </c>
      <c r="AE306" s="185">
        <f>R306-AD306</f>
        <v>45000000</v>
      </c>
      <c r="AF306" s="185">
        <f>P306-(Q306+R306)</f>
        <v>436258000</v>
      </c>
      <c r="AG306" s="186" t="s">
        <v>80</v>
      </c>
      <c r="AH306" s="186" t="s">
        <v>55</v>
      </c>
      <c r="AI306" s="3"/>
      <c r="AJ306" s="554" t="s">
        <v>1327</v>
      </c>
    </row>
    <row r="307" spans="1:36" ht="15" hidden="1" customHeight="1" outlineLevel="2">
      <c r="B307" s="524"/>
      <c r="C307" s="524"/>
      <c r="D307" s="524"/>
      <c r="E307" s="524"/>
      <c r="F307" s="524"/>
      <c r="G307" s="524"/>
      <c r="H307" s="524"/>
      <c r="I307" s="525"/>
      <c r="J307" s="525"/>
      <c r="K307" s="525"/>
      <c r="L307" s="525"/>
      <c r="M307" s="525"/>
      <c r="N307" s="525"/>
      <c r="O307" s="10" t="s">
        <v>81</v>
      </c>
      <c r="P307" s="17">
        <f t="shared" ref="P307:AF307" si="85">SUBTOTAL(9,P306)</f>
        <v>481258000</v>
      </c>
      <c r="Q307" s="17">
        <f t="shared" si="85"/>
        <v>0</v>
      </c>
      <c r="R307" s="17">
        <f t="shared" si="85"/>
        <v>45000000</v>
      </c>
      <c r="S307" s="17">
        <f t="shared" si="85"/>
        <v>0</v>
      </c>
      <c r="T307" s="17">
        <f t="shared" si="85"/>
        <v>0</v>
      </c>
      <c r="U307" s="17">
        <f t="shared" si="85"/>
        <v>0</v>
      </c>
      <c r="V307" s="17">
        <f t="shared" si="85"/>
        <v>0</v>
      </c>
      <c r="W307" s="17">
        <f t="shared" si="85"/>
        <v>0</v>
      </c>
      <c r="X307" s="17">
        <f t="shared" si="85"/>
        <v>0</v>
      </c>
      <c r="Y307" s="17">
        <f t="shared" si="85"/>
        <v>0</v>
      </c>
      <c r="Z307" s="17">
        <f t="shared" si="85"/>
        <v>0</v>
      </c>
      <c r="AA307" s="17">
        <f t="shared" si="85"/>
        <v>0</v>
      </c>
      <c r="AB307" s="17">
        <f t="shared" si="85"/>
        <v>0</v>
      </c>
      <c r="AC307" s="17">
        <f t="shared" si="85"/>
        <v>0</v>
      </c>
      <c r="AD307" s="17">
        <f t="shared" si="85"/>
        <v>0</v>
      </c>
      <c r="AE307" s="17">
        <f t="shared" si="85"/>
        <v>45000000</v>
      </c>
      <c r="AF307" s="17">
        <f t="shared" si="85"/>
        <v>436258000</v>
      </c>
      <c r="AG307" s="527"/>
      <c r="AH307" s="527"/>
    </row>
    <row r="308" spans="1:36" ht="15" hidden="1" customHeight="1" outlineLevel="2">
      <c r="B308" s="524"/>
      <c r="C308" s="524"/>
      <c r="D308" s="524"/>
      <c r="E308" s="524"/>
      <c r="F308" s="524"/>
      <c r="G308" s="524"/>
      <c r="H308" s="524"/>
      <c r="I308" s="525"/>
      <c r="J308" s="525"/>
      <c r="K308" s="525"/>
      <c r="L308" s="525"/>
      <c r="M308" s="525"/>
      <c r="N308" s="525"/>
      <c r="O308" s="524"/>
      <c r="P308" s="530"/>
      <c r="Q308" s="529"/>
      <c r="R308" s="529"/>
      <c r="S308" s="529"/>
      <c r="T308" s="529"/>
      <c r="U308" s="529"/>
      <c r="V308" s="529"/>
      <c r="W308" s="529"/>
      <c r="X308" s="529"/>
      <c r="Y308" s="529"/>
      <c r="Z308" s="529"/>
      <c r="AA308" s="529"/>
      <c r="AB308" s="529"/>
      <c r="AC308" s="529"/>
      <c r="AD308" s="529"/>
      <c r="AE308" s="529"/>
      <c r="AF308" s="529"/>
      <c r="AG308" s="527"/>
      <c r="AH308" s="527"/>
    </row>
    <row r="309" spans="1:36" ht="18.75" hidden="1" customHeight="1" outlineLevel="1">
      <c r="B309" s="524"/>
      <c r="C309" s="524"/>
      <c r="D309" s="524"/>
      <c r="E309" s="524"/>
      <c r="F309" s="523"/>
      <c r="G309" s="524"/>
      <c r="H309" s="524"/>
      <c r="I309" s="525"/>
      <c r="J309" s="525"/>
      <c r="K309" s="525"/>
      <c r="L309" s="525"/>
      <c r="M309" s="525"/>
      <c r="N309" s="525"/>
      <c r="O309" s="26" t="s">
        <v>337</v>
      </c>
      <c r="P309" s="27">
        <f>P303+P307</f>
        <v>481258000</v>
      </c>
      <c r="Q309" s="27">
        <f t="shared" ref="Q309:AF309" si="86">Q303+Q307</f>
        <v>0</v>
      </c>
      <c r="R309" s="27">
        <f t="shared" si="86"/>
        <v>45000000</v>
      </c>
      <c r="S309" s="27">
        <f t="shared" si="86"/>
        <v>0</v>
      </c>
      <c r="T309" s="27">
        <f t="shared" si="86"/>
        <v>0</v>
      </c>
      <c r="U309" s="27">
        <f t="shared" si="86"/>
        <v>0</v>
      </c>
      <c r="V309" s="27">
        <f t="shared" si="86"/>
        <v>0</v>
      </c>
      <c r="W309" s="27">
        <f t="shared" si="86"/>
        <v>0</v>
      </c>
      <c r="X309" s="27">
        <f t="shared" si="86"/>
        <v>0</v>
      </c>
      <c r="Y309" s="27">
        <f t="shared" si="86"/>
        <v>0</v>
      </c>
      <c r="Z309" s="27">
        <f t="shared" si="86"/>
        <v>0</v>
      </c>
      <c r="AA309" s="27">
        <f t="shared" si="86"/>
        <v>0</v>
      </c>
      <c r="AB309" s="27">
        <f t="shared" si="86"/>
        <v>0</v>
      </c>
      <c r="AC309" s="27">
        <f t="shared" si="86"/>
        <v>0</v>
      </c>
      <c r="AD309" s="27">
        <f t="shared" si="86"/>
        <v>0</v>
      </c>
      <c r="AE309" s="27">
        <f t="shared" si="86"/>
        <v>45000000</v>
      </c>
      <c r="AF309" s="27">
        <f t="shared" si="86"/>
        <v>436258000</v>
      </c>
      <c r="AG309" s="527"/>
      <c r="AH309" s="527"/>
    </row>
    <row r="310" spans="1:36" ht="15" hidden="1" customHeight="1" outlineLevel="1">
      <c r="B310" s="524"/>
      <c r="C310" s="524"/>
      <c r="D310" s="524"/>
      <c r="E310" s="524"/>
      <c r="F310" s="523"/>
      <c r="G310" s="524"/>
      <c r="H310" s="524"/>
      <c r="I310" s="525"/>
      <c r="J310" s="525"/>
      <c r="K310" s="525"/>
      <c r="L310" s="525"/>
      <c r="M310" s="525"/>
      <c r="N310" s="525"/>
      <c r="O310" s="523"/>
      <c r="P310" s="521"/>
      <c r="Q310" s="522"/>
      <c r="R310" s="522"/>
      <c r="S310" s="522"/>
      <c r="T310" s="522"/>
      <c r="U310" s="522"/>
      <c r="V310" s="522"/>
      <c r="W310" s="522"/>
      <c r="X310" s="522"/>
      <c r="Y310" s="522"/>
      <c r="Z310" s="522"/>
      <c r="AA310" s="522"/>
      <c r="AB310" s="522"/>
      <c r="AC310" s="522"/>
      <c r="AD310" s="522"/>
      <c r="AE310" s="522"/>
      <c r="AF310" s="522"/>
      <c r="AG310" s="527"/>
      <c r="AH310" s="527"/>
    </row>
    <row r="311" spans="1:36" ht="26.25" hidden="1" customHeight="1" outlineLevel="1">
      <c r="B311" s="524"/>
      <c r="C311" s="524"/>
      <c r="D311" s="524"/>
      <c r="E311" s="524"/>
      <c r="F311" s="523"/>
      <c r="G311" s="524"/>
      <c r="H311" s="524"/>
      <c r="I311" s="525"/>
      <c r="J311" s="525"/>
      <c r="K311" s="525"/>
      <c r="L311" s="525"/>
      <c r="M311" s="525"/>
      <c r="N311" s="525"/>
      <c r="O311" s="35" t="s">
        <v>338</v>
      </c>
      <c r="P311" s="521"/>
      <c r="Q311" s="522"/>
      <c r="R311" s="522"/>
      <c r="S311" s="522"/>
      <c r="T311" s="522"/>
      <c r="U311" s="522"/>
      <c r="V311" s="522"/>
      <c r="W311" s="522"/>
      <c r="X311" s="522"/>
      <c r="Y311" s="522"/>
      <c r="Z311" s="522"/>
      <c r="AA311" s="522"/>
      <c r="AB311" s="522"/>
      <c r="AC311" s="522"/>
      <c r="AD311" s="522"/>
      <c r="AE311" s="522"/>
      <c r="AF311" s="522"/>
      <c r="AG311" s="527"/>
      <c r="AH311" s="527"/>
    </row>
    <row r="312" spans="1:36" ht="15" hidden="1" customHeight="1" outlineLevel="1">
      <c r="B312" s="524"/>
      <c r="C312" s="524"/>
      <c r="D312" s="524"/>
      <c r="E312" s="524"/>
      <c r="F312" s="523"/>
      <c r="G312" s="524"/>
      <c r="H312" s="524"/>
      <c r="I312" s="525"/>
      <c r="J312" s="525"/>
      <c r="K312" s="525"/>
      <c r="L312" s="525"/>
      <c r="M312" s="525"/>
      <c r="N312" s="525"/>
      <c r="O312" s="11" t="s">
        <v>47</v>
      </c>
      <c r="P312" s="521"/>
      <c r="Q312" s="522"/>
      <c r="R312" s="522"/>
      <c r="S312" s="522"/>
      <c r="T312" s="522"/>
      <c r="U312" s="522"/>
      <c r="V312" s="522"/>
      <c r="W312" s="522"/>
      <c r="X312" s="522"/>
      <c r="Y312" s="522"/>
      <c r="Z312" s="522"/>
      <c r="AA312" s="522"/>
      <c r="AB312" s="522"/>
      <c r="AC312" s="522"/>
      <c r="AD312" s="522"/>
      <c r="AE312" s="522"/>
      <c r="AF312" s="522"/>
      <c r="AG312" s="527"/>
      <c r="AH312" s="527"/>
    </row>
    <row r="313" spans="1:36" s="180" customFormat="1" ht="15" hidden="1" customHeight="1" outlineLevel="2">
      <c r="B313" s="182">
        <v>31</v>
      </c>
      <c r="C313" s="182" t="s">
        <v>48</v>
      </c>
      <c r="D313" s="182" t="s">
        <v>83</v>
      </c>
      <c r="E313" s="182" t="s">
        <v>227</v>
      </c>
      <c r="F313" s="182" t="s">
        <v>339</v>
      </c>
      <c r="G313" s="182" t="s">
        <v>58</v>
      </c>
      <c r="H313" s="182" t="s">
        <v>52</v>
      </c>
      <c r="I313" s="183">
        <v>30279673</v>
      </c>
      <c r="J313" s="534" t="s">
        <v>1783</v>
      </c>
      <c r="K313" s="534"/>
      <c r="L313" s="534" t="s">
        <v>1784</v>
      </c>
      <c r="M313" s="534">
        <v>31</v>
      </c>
      <c r="N313" s="534" t="s">
        <v>339</v>
      </c>
      <c r="O313" s="182" t="s">
        <v>340</v>
      </c>
      <c r="P313" s="184">
        <v>589370000</v>
      </c>
      <c r="Q313" s="185">
        <v>1500000</v>
      </c>
      <c r="R313" s="185">
        <v>467070000</v>
      </c>
      <c r="S313" s="21">
        <v>25410198</v>
      </c>
      <c r="T313" s="21">
        <v>25833013</v>
      </c>
      <c r="U313" s="21">
        <v>30742366</v>
      </c>
      <c r="V313" s="21">
        <f>S313+T313+U313</f>
        <v>81985577</v>
      </c>
      <c r="W313" s="21">
        <v>37073031</v>
      </c>
      <c r="X313" s="21">
        <v>26749861</v>
      </c>
      <c r="Y313" s="21">
        <v>50102939</v>
      </c>
      <c r="Z313" s="21">
        <f>W313+X313+Y313</f>
        <v>113925831</v>
      </c>
      <c r="AA313" s="185">
        <f>S313+T313+U313+W313+X313+Y313</f>
        <v>195911408</v>
      </c>
      <c r="AB313" s="185">
        <v>0</v>
      </c>
      <c r="AC313" s="185">
        <v>139818177</v>
      </c>
      <c r="AD313" s="185">
        <f>V313+W313+X313+Y313+AB313+AC313</f>
        <v>335729585</v>
      </c>
      <c r="AE313" s="185">
        <f>R313-AD313</f>
        <v>131340415</v>
      </c>
      <c r="AF313" s="185">
        <f>P313-(Q313+R313)</f>
        <v>120800000</v>
      </c>
      <c r="AG313" s="186" t="s">
        <v>54</v>
      </c>
      <c r="AH313" s="186" t="s">
        <v>55</v>
      </c>
      <c r="AI313" s="3" t="s">
        <v>234</v>
      </c>
      <c r="AJ313" s="554" t="s">
        <v>1433</v>
      </c>
    </row>
    <row r="314" spans="1:36" s="180" customFormat="1" ht="15" hidden="1" customHeight="1" outlineLevel="2">
      <c r="B314" s="182">
        <v>33</v>
      </c>
      <c r="C314" s="182" t="s">
        <v>48</v>
      </c>
      <c r="D314" s="182" t="s">
        <v>112</v>
      </c>
      <c r="E314" s="182" t="s">
        <v>227</v>
      </c>
      <c r="F314" s="182" t="s">
        <v>339</v>
      </c>
      <c r="G314" s="182" t="s">
        <v>124</v>
      </c>
      <c r="H314" s="182" t="s">
        <v>52</v>
      </c>
      <c r="I314" s="183">
        <v>30108787</v>
      </c>
      <c r="J314" s="534" t="s">
        <v>1785</v>
      </c>
      <c r="K314" s="534"/>
      <c r="L314" s="534" t="s">
        <v>1786</v>
      </c>
      <c r="M314" s="534">
        <v>33</v>
      </c>
      <c r="N314" s="534" t="s">
        <v>339</v>
      </c>
      <c r="O314" s="182" t="s">
        <v>341</v>
      </c>
      <c r="P314" s="184">
        <v>1587610000</v>
      </c>
      <c r="Q314" s="185">
        <v>1405679649</v>
      </c>
      <c r="R314" s="185">
        <v>38556012</v>
      </c>
      <c r="S314" s="21">
        <v>0</v>
      </c>
      <c r="T314" s="21">
        <v>0</v>
      </c>
      <c r="U314" s="21">
        <v>0</v>
      </c>
      <c r="V314" s="21">
        <f>S314+T314+U314</f>
        <v>0</v>
      </c>
      <c r="W314" s="21">
        <v>14458500</v>
      </c>
      <c r="X314" s="21">
        <v>4819500</v>
      </c>
      <c r="Y314" s="21">
        <v>4819500</v>
      </c>
      <c r="Z314" s="21">
        <f>W314+X314+Y314</f>
        <v>24097500</v>
      </c>
      <c r="AA314" s="185">
        <f>S314+T314+U314+W314+X314+Y314</f>
        <v>24097500</v>
      </c>
      <c r="AB314" s="185">
        <v>4819500</v>
      </c>
      <c r="AC314" s="185">
        <v>4819500</v>
      </c>
      <c r="AD314" s="185">
        <f>V314+W314+X314+Y314+AB314+AC314</f>
        <v>33736500</v>
      </c>
      <c r="AE314" s="185">
        <f>R314-AD314</f>
        <v>4819512</v>
      </c>
      <c r="AF314" s="185">
        <f>P314-(Q314+R314)</f>
        <v>143374339</v>
      </c>
      <c r="AG314" s="186" t="s">
        <v>54</v>
      </c>
      <c r="AH314" s="186" t="s">
        <v>55</v>
      </c>
      <c r="AI314" s="3" t="s">
        <v>234</v>
      </c>
      <c r="AJ314" s="554" t="s">
        <v>1434</v>
      </c>
    </row>
    <row r="315" spans="1:36" s="180" customFormat="1" ht="15" hidden="1" customHeight="1" outlineLevel="2">
      <c r="B315" s="182">
        <v>31</v>
      </c>
      <c r="C315" s="182" t="s">
        <v>57</v>
      </c>
      <c r="D315" s="182" t="s">
        <v>65</v>
      </c>
      <c r="E315" s="182" t="s">
        <v>227</v>
      </c>
      <c r="F315" s="182" t="s">
        <v>339</v>
      </c>
      <c r="G315" s="182" t="s">
        <v>58</v>
      </c>
      <c r="H315" s="182" t="s">
        <v>52</v>
      </c>
      <c r="I315" s="183">
        <v>30464833</v>
      </c>
      <c r="J315" s="534" t="s">
        <v>1787</v>
      </c>
      <c r="K315" s="534"/>
      <c r="L315" s="534" t="s">
        <v>1788</v>
      </c>
      <c r="M315" s="534">
        <v>31</v>
      </c>
      <c r="N315" s="534" t="s">
        <v>339</v>
      </c>
      <c r="O315" s="182" t="s">
        <v>343</v>
      </c>
      <c r="P315" s="184">
        <v>547246000</v>
      </c>
      <c r="Q315" s="185">
        <v>0</v>
      </c>
      <c r="R315" s="185">
        <v>405140274</v>
      </c>
      <c r="S315" s="21">
        <v>0</v>
      </c>
      <c r="T315" s="21">
        <v>0</v>
      </c>
      <c r="U315" s="21">
        <v>0</v>
      </c>
      <c r="V315" s="21">
        <f>S315+T315+U315</f>
        <v>0</v>
      </c>
      <c r="W315" s="21">
        <v>0</v>
      </c>
      <c r="X315" s="21">
        <v>137040846</v>
      </c>
      <c r="Y315" s="21">
        <v>102667577</v>
      </c>
      <c r="Z315" s="21">
        <f>W315+X315+Y315</f>
        <v>239708423</v>
      </c>
      <c r="AA315" s="185">
        <f>S315+T315+U315+W315+X315+Y315</f>
        <v>239708423</v>
      </c>
      <c r="AB315" s="185">
        <v>59440500</v>
      </c>
      <c r="AC315" s="185">
        <v>34260993</v>
      </c>
      <c r="AD315" s="185">
        <f>V315+W315+X315+Y315+AB315+AC315</f>
        <v>333409916</v>
      </c>
      <c r="AE315" s="185">
        <f>R315-AD315</f>
        <v>71730358</v>
      </c>
      <c r="AF315" s="185">
        <f>P315-(Q315+R315)</f>
        <v>142105726</v>
      </c>
      <c r="AG315" s="186" t="s">
        <v>54</v>
      </c>
      <c r="AH315" s="186" t="s">
        <v>64</v>
      </c>
      <c r="AI315" s="3" t="s">
        <v>234</v>
      </c>
      <c r="AJ315" s="554" t="s">
        <v>1435</v>
      </c>
    </row>
    <row r="316" spans="1:36" s="180" customFormat="1" ht="15" hidden="1" customHeight="1" outlineLevel="2">
      <c r="B316" s="182">
        <v>31</v>
      </c>
      <c r="C316" s="182" t="s">
        <v>48</v>
      </c>
      <c r="D316" s="182" t="s">
        <v>83</v>
      </c>
      <c r="E316" s="182" t="s">
        <v>227</v>
      </c>
      <c r="F316" s="182" t="s">
        <v>339</v>
      </c>
      <c r="G316" s="182" t="s">
        <v>194</v>
      </c>
      <c r="H316" s="182" t="s">
        <v>52</v>
      </c>
      <c r="I316" s="183">
        <v>30103323</v>
      </c>
      <c r="J316" s="534" t="s">
        <v>1789</v>
      </c>
      <c r="K316" s="534"/>
      <c r="L316" s="534" t="s">
        <v>1790</v>
      </c>
      <c r="M316" s="534">
        <v>31</v>
      </c>
      <c r="N316" s="534" t="s">
        <v>339</v>
      </c>
      <c r="O316" s="182" t="s">
        <v>344</v>
      </c>
      <c r="P316" s="184">
        <v>207019710</v>
      </c>
      <c r="Q316" s="185">
        <v>99601553</v>
      </c>
      <c r="R316" s="185">
        <v>0</v>
      </c>
      <c r="S316" s="21">
        <v>0</v>
      </c>
      <c r="T316" s="21">
        <v>0</v>
      </c>
      <c r="U316" s="21">
        <v>0</v>
      </c>
      <c r="V316" s="21">
        <f>S316+T316+U316</f>
        <v>0</v>
      </c>
      <c r="W316" s="21">
        <v>0</v>
      </c>
      <c r="X316" s="21">
        <v>0</v>
      </c>
      <c r="Y316" s="21">
        <v>0</v>
      </c>
      <c r="Z316" s="21">
        <f>W316+X316+Y316</f>
        <v>0</v>
      </c>
      <c r="AA316" s="185">
        <f>S316+T316+U316+W316+X316+Y316</f>
        <v>0</v>
      </c>
      <c r="AB316" s="185">
        <v>0</v>
      </c>
      <c r="AC316" s="185">
        <v>0</v>
      </c>
      <c r="AD316" s="185">
        <f>V316+W316+X316+Y316+AB316+AC316</f>
        <v>0</v>
      </c>
      <c r="AE316" s="185">
        <f>R316-AD316</f>
        <v>0</v>
      </c>
      <c r="AF316" s="185">
        <f>P316-(Q316+R316)</f>
        <v>107418157</v>
      </c>
      <c r="AG316" s="186" t="s">
        <v>410</v>
      </c>
      <c r="AH316" s="186" t="s">
        <v>55</v>
      </c>
      <c r="AI316" s="3" t="s">
        <v>196</v>
      </c>
      <c r="AJ316" s="554" t="s">
        <v>1482</v>
      </c>
    </row>
    <row r="317" spans="1:36" ht="15" hidden="1" customHeight="1" outlineLevel="2">
      <c r="B317" s="524"/>
      <c r="C317" s="524"/>
      <c r="D317" s="524"/>
      <c r="E317" s="524"/>
      <c r="F317" s="524"/>
      <c r="G317" s="524"/>
      <c r="H317" s="524"/>
      <c r="I317" s="525"/>
      <c r="J317" s="525"/>
      <c r="K317" s="525"/>
      <c r="L317" s="525"/>
      <c r="M317" s="525"/>
      <c r="N317" s="525"/>
      <c r="O317" s="10" t="s">
        <v>73</v>
      </c>
      <c r="P317" s="17">
        <f t="shared" ref="P317:AF317" si="87">SUBTOTAL(9,P313:P316)</f>
        <v>0</v>
      </c>
      <c r="Q317" s="17">
        <f t="shared" si="87"/>
        <v>0</v>
      </c>
      <c r="R317" s="17">
        <f t="shared" si="87"/>
        <v>0</v>
      </c>
      <c r="S317" s="17">
        <f t="shared" si="87"/>
        <v>0</v>
      </c>
      <c r="T317" s="17">
        <f t="shared" si="87"/>
        <v>0</v>
      </c>
      <c r="U317" s="17">
        <f t="shared" si="87"/>
        <v>0</v>
      </c>
      <c r="V317" s="17">
        <f t="shared" si="87"/>
        <v>0</v>
      </c>
      <c r="W317" s="17">
        <f t="shared" si="87"/>
        <v>0</v>
      </c>
      <c r="X317" s="17">
        <f t="shared" si="87"/>
        <v>0</v>
      </c>
      <c r="Y317" s="17">
        <f t="shared" si="87"/>
        <v>0</v>
      </c>
      <c r="Z317" s="17">
        <f t="shared" si="87"/>
        <v>0</v>
      </c>
      <c r="AA317" s="17">
        <f t="shared" si="87"/>
        <v>0</v>
      </c>
      <c r="AB317" s="17">
        <f t="shared" si="87"/>
        <v>0</v>
      </c>
      <c r="AC317" s="17">
        <f t="shared" si="87"/>
        <v>0</v>
      </c>
      <c r="AD317" s="17">
        <f t="shared" si="87"/>
        <v>0</v>
      </c>
      <c r="AE317" s="17">
        <f t="shared" si="87"/>
        <v>0</v>
      </c>
      <c r="AF317" s="17">
        <f t="shared" si="87"/>
        <v>0</v>
      </c>
      <c r="AG317" s="527"/>
      <c r="AH317" s="527"/>
    </row>
    <row r="318" spans="1:36" ht="15" hidden="1" customHeight="1" outlineLevel="2">
      <c r="B318" s="176"/>
      <c r="C318" s="176"/>
      <c r="D318" s="176"/>
      <c r="E318" s="176"/>
      <c r="F318" s="176"/>
      <c r="G318" s="176"/>
      <c r="H318" s="176"/>
      <c r="I318" s="528"/>
      <c r="J318" s="528"/>
      <c r="K318" s="528"/>
      <c r="L318" s="528"/>
      <c r="M318" s="528"/>
      <c r="N318" s="528"/>
      <c r="O318" s="535"/>
      <c r="P318" s="536"/>
      <c r="Q318" s="536"/>
      <c r="R318" s="536"/>
      <c r="S318" s="536"/>
      <c r="T318" s="536"/>
      <c r="U318" s="536"/>
      <c r="V318" s="536"/>
      <c r="W318" s="536"/>
      <c r="X318" s="536"/>
      <c r="Y318" s="536"/>
      <c r="Z318" s="536"/>
      <c r="AA318" s="536"/>
      <c r="AB318" s="536"/>
      <c r="AC318" s="536"/>
      <c r="AD318" s="536"/>
      <c r="AE318" s="536"/>
      <c r="AF318" s="536"/>
      <c r="AG318" s="538"/>
      <c r="AH318" s="538"/>
    </row>
    <row r="319" spans="1:36" ht="15" hidden="1" customHeight="1" outlineLevel="2">
      <c r="B319" s="176"/>
      <c r="C319" s="176"/>
      <c r="D319" s="176"/>
      <c r="E319" s="176"/>
      <c r="F319" s="176"/>
      <c r="G319" s="176"/>
      <c r="H319" s="176"/>
      <c r="I319" s="528"/>
      <c r="J319" s="528"/>
      <c r="K319" s="528"/>
      <c r="L319" s="528"/>
      <c r="M319" s="528"/>
      <c r="N319" s="528"/>
      <c r="O319" s="11" t="s">
        <v>129</v>
      </c>
      <c r="P319" s="536"/>
      <c r="Q319" s="536"/>
      <c r="R319" s="536"/>
      <c r="S319" s="536"/>
      <c r="T319" s="536"/>
      <c r="U319" s="536"/>
      <c r="V319" s="536"/>
      <c r="W319" s="536"/>
      <c r="X319" s="536"/>
      <c r="Y319" s="536"/>
      <c r="Z319" s="536"/>
      <c r="AA319" s="536"/>
      <c r="AB319" s="536"/>
      <c r="AC319" s="536"/>
      <c r="AD319" s="536"/>
      <c r="AE319" s="536"/>
      <c r="AF319" s="536"/>
      <c r="AG319" s="538"/>
      <c r="AH319" s="538"/>
    </row>
    <row r="320" spans="1:36" s="180" customFormat="1" ht="15" hidden="1" customHeight="1" outlineLevel="2">
      <c r="B320" s="182">
        <v>29</v>
      </c>
      <c r="C320" s="182" t="s">
        <v>67</v>
      </c>
      <c r="D320" s="182" t="s">
        <v>83</v>
      </c>
      <c r="E320" s="182" t="s">
        <v>227</v>
      </c>
      <c r="F320" s="182" t="s">
        <v>339</v>
      </c>
      <c r="G320" s="182" t="s">
        <v>58</v>
      </c>
      <c r="H320" s="182" t="s">
        <v>52</v>
      </c>
      <c r="I320" s="183">
        <v>30427472</v>
      </c>
      <c r="J320" s="534" t="s">
        <v>1791</v>
      </c>
      <c r="K320" s="534"/>
      <c r="L320" s="534" t="s">
        <v>1792</v>
      </c>
      <c r="M320" s="534">
        <v>29</v>
      </c>
      <c r="N320" s="534" t="s">
        <v>339</v>
      </c>
      <c r="O320" s="182" t="s">
        <v>347</v>
      </c>
      <c r="P320" s="184">
        <v>117484738</v>
      </c>
      <c r="Q320" s="185">
        <v>0</v>
      </c>
      <c r="R320" s="185">
        <v>117484738</v>
      </c>
      <c r="S320" s="21">
        <v>0</v>
      </c>
      <c r="T320" s="21">
        <v>0</v>
      </c>
      <c r="U320" s="21">
        <v>0</v>
      </c>
      <c r="V320" s="21">
        <f t="shared" ref="V320:V326" si="88">S320+T320+U320</f>
        <v>0</v>
      </c>
      <c r="W320" s="21">
        <v>0</v>
      </c>
      <c r="X320" s="21">
        <v>0</v>
      </c>
      <c r="Y320" s="21">
        <v>117484738</v>
      </c>
      <c r="Z320" s="21">
        <f t="shared" ref="Z320:Z326" si="89">W320+X320+Y320</f>
        <v>117484738</v>
      </c>
      <c r="AA320" s="185">
        <f t="shared" ref="AA320:AA326" si="90">S320+T320+U320+W320+X320+Y320</f>
        <v>117484738</v>
      </c>
      <c r="AB320" s="185">
        <v>0</v>
      </c>
      <c r="AC320" s="185">
        <v>0</v>
      </c>
      <c r="AD320" s="185">
        <f t="shared" ref="AD320:AD326" si="91">V320+W320+X320+Y320+AB320+AC320</f>
        <v>117484738</v>
      </c>
      <c r="AE320" s="185">
        <f t="shared" ref="AE320:AE326" si="92">R320-AD320</f>
        <v>0</v>
      </c>
      <c r="AF320" s="185">
        <f t="shared" ref="AF320:AF326" si="93">P320-(Q320+R320)</f>
        <v>0</v>
      </c>
      <c r="AG320" s="186" t="s">
        <v>131</v>
      </c>
      <c r="AH320" s="186" t="s">
        <v>64</v>
      </c>
      <c r="AI320" s="3"/>
      <c r="AJ320" s="554" t="s">
        <v>1409</v>
      </c>
    </row>
    <row r="321" spans="2:36" s="180" customFormat="1" ht="15" hidden="1" customHeight="1" outlineLevel="2">
      <c r="B321" s="182">
        <v>31</v>
      </c>
      <c r="C321" s="182" t="s">
        <v>67</v>
      </c>
      <c r="D321" s="182" t="s">
        <v>68</v>
      </c>
      <c r="E321" s="182" t="s">
        <v>227</v>
      </c>
      <c r="F321" s="182" t="s">
        <v>339</v>
      </c>
      <c r="G321" s="182" t="s">
        <v>69</v>
      </c>
      <c r="H321" s="182" t="s">
        <v>52</v>
      </c>
      <c r="I321" s="183">
        <v>40001307</v>
      </c>
      <c r="J321" s="534" t="s">
        <v>1793</v>
      </c>
      <c r="K321" s="534"/>
      <c r="L321" s="534" t="s">
        <v>1794</v>
      </c>
      <c r="M321" s="534">
        <v>31</v>
      </c>
      <c r="N321" s="534" t="s">
        <v>339</v>
      </c>
      <c r="O321" s="182" t="s">
        <v>1306</v>
      </c>
      <c r="P321" s="184">
        <v>46982000</v>
      </c>
      <c r="Q321" s="185">
        <v>0</v>
      </c>
      <c r="R321" s="185">
        <v>46982000</v>
      </c>
      <c r="S321" s="21">
        <v>0</v>
      </c>
      <c r="T321" s="21">
        <v>0</v>
      </c>
      <c r="U321" s="21">
        <v>0</v>
      </c>
      <c r="V321" s="21">
        <f t="shared" si="88"/>
        <v>0</v>
      </c>
      <c r="W321" s="21">
        <v>0</v>
      </c>
      <c r="X321" s="21">
        <v>0</v>
      </c>
      <c r="Y321" s="21">
        <v>46982000</v>
      </c>
      <c r="Z321" s="21">
        <f t="shared" si="89"/>
        <v>46982000</v>
      </c>
      <c r="AA321" s="185">
        <f t="shared" si="90"/>
        <v>46982000</v>
      </c>
      <c r="AB321" s="185">
        <v>0</v>
      </c>
      <c r="AC321" s="185">
        <v>0</v>
      </c>
      <c r="AD321" s="185">
        <f t="shared" si="91"/>
        <v>46982000</v>
      </c>
      <c r="AE321" s="185">
        <f t="shared" si="92"/>
        <v>0</v>
      </c>
      <c r="AF321" s="185">
        <f t="shared" si="93"/>
        <v>0</v>
      </c>
      <c r="AG321" s="186" t="s">
        <v>131</v>
      </c>
      <c r="AH321" s="186" t="s">
        <v>55</v>
      </c>
      <c r="AI321" s="3"/>
      <c r="AJ321" s="554" t="s">
        <v>1391</v>
      </c>
    </row>
    <row r="322" spans="2:36" s="180" customFormat="1" ht="15" hidden="1" customHeight="1" outlineLevel="2">
      <c r="B322" s="182">
        <v>29</v>
      </c>
      <c r="C322" s="182" t="s">
        <v>67</v>
      </c>
      <c r="D322" s="182" t="s">
        <v>78</v>
      </c>
      <c r="E322" s="182" t="s">
        <v>227</v>
      </c>
      <c r="F322" s="182" t="s">
        <v>339</v>
      </c>
      <c r="G322" s="182" t="s">
        <v>58</v>
      </c>
      <c r="H322" s="182" t="s">
        <v>52</v>
      </c>
      <c r="I322" s="183">
        <v>30482544</v>
      </c>
      <c r="J322" s="534" t="s">
        <v>1795</v>
      </c>
      <c r="K322" s="534"/>
      <c r="L322" s="534" t="s">
        <v>1796</v>
      </c>
      <c r="M322" s="534">
        <v>29</v>
      </c>
      <c r="N322" s="534" t="s">
        <v>339</v>
      </c>
      <c r="O322" s="182" t="s">
        <v>345</v>
      </c>
      <c r="P322" s="184">
        <v>107049000</v>
      </c>
      <c r="Q322" s="185">
        <v>0</v>
      </c>
      <c r="R322" s="185">
        <v>107049000</v>
      </c>
      <c r="S322" s="21">
        <v>0</v>
      </c>
      <c r="T322" s="21">
        <v>0</v>
      </c>
      <c r="U322" s="21">
        <v>0</v>
      </c>
      <c r="V322" s="21">
        <f t="shared" si="88"/>
        <v>0</v>
      </c>
      <c r="W322" s="21">
        <v>0</v>
      </c>
      <c r="X322" s="21">
        <v>0</v>
      </c>
      <c r="Y322" s="21">
        <v>107049000</v>
      </c>
      <c r="Z322" s="21">
        <f t="shared" si="89"/>
        <v>107049000</v>
      </c>
      <c r="AA322" s="185">
        <f t="shared" si="90"/>
        <v>107049000</v>
      </c>
      <c r="AB322" s="185">
        <v>0</v>
      </c>
      <c r="AC322" s="185">
        <v>0</v>
      </c>
      <c r="AD322" s="185">
        <f t="shared" si="91"/>
        <v>107049000</v>
      </c>
      <c r="AE322" s="185">
        <f t="shared" si="92"/>
        <v>0</v>
      </c>
      <c r="AF322" s="185">
        <f t="shared" si="93"/>
        <v>0</v>
      </c>
      <c r="AG322" s="186" t="s">
        <v>131</v>
      </c>
      <c r="AH322" s="186" t="s">
        <v>64</v>
      </c>
      <c r="AI322" s="3"/>
      <c r="AJ322" s="554" t="s">
        <v>1409</v>
      </c>
    </row>
    <row r="323" spans="2:36" s="180" customFormat="1" ht="15" hidden="1" customHeight="1" outlineLevel="2">
      <c r="B323" s="182">
        <v>29</v>
      </c>
      <c r="C323" s="182" t="s">
        <v>67</v>
      </c>
      <c r="D323" s="182" t="s">
        <v>83</v>
      </c>
      <c r="E323" s="182" t="s">
        <v>227</v>
      </c>
      <c r="F323" s="182" t="s">
        <v>339</v>
      </c>
      <c r="G323" s="182" t="s">
        <v>58</v>
      </c>
      <c r="H323" s="182" t="s">
        <v>52</v>
      </c>
      <c r="I323" s="183">
        <v>30427424</v>
      </c>
      <c r="J323" s="534" t="s">
        <v>1797</v>
      </c>
      <c r="K323" s="534"/>
      <c r="L323" s="534" t="s">
        <v>1798</v>
      </c>
      <c r="M323" s="534">
        <v>29</v>
      </c>
      <c r="N323" s="534" t="s">
        <v>339</v>
      </c>
      <c r="O323" s="182" t="s">
        <v>346</v>
      </c>
      <c r="P323" s="184">
        <v>60627076</v>
      </c>
      <c r="Q323" s="185">
        <v>0</v>
      </c>
      <c r="R323" s="185">
        <v>60627076</v>
      </c>
      <c r="S323" s="21">
        <v>0</v>
      </c>
      <c r="T323" s="21">
        <v>0</v>
      </c>
      <c r="U323" s="21">
        <v>0</v>
      </c>
      <c r="V323" s="21">
        <f t="shared" si="88"/>
        <v>0</v>
      </c>
      <c r="W323" s="21">
        <v>0</v>
      </c>
      <c r="X323" s="21">
        <v>0</v>
      </c>
      <c r="Y323" s="21">
        <v>60627076</v>
      </c>
      <c r="Z323" s="21">
        <f t="shared" si="89"/>
        <v>60627076</v>
      </c>
      <c r="AA323" s="185">
        <f t="shared" si="90"/>
        <v>60627076</v>
      </c>
      <c r="AB323" s="185">
        <v>0</v>
      </c>
      <c r="AC323" s="185">
        <v>0</v>
      </c>
      <c r="AD323" s="185">
        <f t="shared" si="91"/>
        <v>60627076</v>
      </c>
      <c r="AE323" s="185">
        <f t="shared" si="92"/>
        <v>0</v>
      </c>
      <c r="AF323" s="185">
        <f t="shared" si="93"/>
        <v>0</v>
      </c>
      <c r="AG323" s="186" t="s">
        <v>131</v>
      </c>
      <c r="AH323" s="186" t="s">
        <v>64</v>
      </c>
      <c r="AI323" s="3"/>
      <c r="AJ323" s="554" t="s">
        <v>1409</v>
      </c>
    </row>
    <row r="324" spans="2:36" s="180" customFormat="1" ht="15" hidden="1" customHeight="1" outlineLevel="2">
      <c r="B324" s="182">
        <v>29</v>
      </c>
      <c r="C324" s="182" t="s">
        <v>67</v>
      </c>
      <c r="D324" s="182" t="s">
        <v>65</v>
      </c>
      <c r="E324" s="182" t="s">
        <v>227</v>
      </c>
      <c r="F324" s="182" t="s">
        <v>339</v>
      </c>
      <c r="G324" s="182" t="s">
        <v>51</v>
      </c>
      <c r="H324" s="182" t="s">
        <v>52</v>
      </c>
      <c r="I324" s="183">
        <v>30220122</v>
      </c>
      <c r="J324" s="534" t="s">
        <v>1799</v>
      </c>
      <c r="K324" s="534"/>
      <c r="L324" s="534" t="s">
        <v>1800</v>
      </c>
      <c r="M324" s="534">
        <v>29</v>
      </c>
      <c r="N324" s="534" t="s">
        <v>339</v>
      </c>
      <c r="O324" s="182" t="s">
        <v>349</v>
      </c>
      <c r="P324" s="184">
        <v>376927000</v>
      </c>
      <c r="Q324" s="185">
        <v>0</v>
      </c>
      <c r="R324" s="185">
        <v>376927000</v>
      </c>
      <c r="S324" s="21">
        <v>0</v>
      </c>
      <c r="T324" s="21">
        <v>0</v>
      </c>
      <c r="U324" s="21">
        <v>0</v>
      </c>
      <c r="V324" s="21">
        <f t="shared" si="88"/>
        <v>0</v>
      </c>
      <c r="W324" s="21">
        <v>0</v>
      </c>
      <c r="X324" s="21">
        <v>0</v>
      </c>
      <c r="Y324" s="21">
        <v>376927000</v>
      </c>
      <c r="Z324" s="21">
        <f t="shared" si="89"/>
        <v>376927000</v>
      </c>
      <c r="AA324" s="185">
        <f t="shared" si="90"/>
        <v>376927000</v>
      </c>
      <c r="AB324" s="185">
        <v>0</v>
      </c>
      <c r="AC324" s="185">
        <v>0</v>
      </c>
      <c r="AD324" s="185">
        <f t="shared" si="91"/>
        <v>376927000</v>
      </c>
      <c r="AE324" s="185">
        <f t="shared" si="92"/>
        <v>0</v>
      </c>
      <c r="AF324" s="185">
        <f t="shared" si="93"/>
        <v>0</v>
      </c>
      <c r="AG324" s="186" t="s">
        <v>131</v>
      </c>
      <c r="AH324" s="186" t="s">
        <v>64</v>
      </c>
      <c r="AI324" s="3"/>
      <c r="AJ324" s="554" t="s">
        <v>1409</v>
      </c>
    </row>
    <row r="325" spans="2:36" s="180" customFormat="1" ht="15" hidden="1" customHeight="1" outlineLevel="2">
      <c r="B325" s="182">
        <v>31</v>
      </c>
      <c r="C325" s="182" t="s">
        <v>48</v>
      </c>
      <c r="D325" s="182" t="s">
        <v>140</v>
      </c>
      <c r="E325" s="182" t="s">
        <v>227</v>
      </c>
      <c r="F325" s="182" t="s">
        <v>339</v>
      </c>
      <c r="G325" s="182" t="s">
        <v>58</v>
      </c>
      <c r="H325" s="182" t="s">
        <v>52</v>
      </c>
      <c r="I325" s="183">
        <v>30071020</v>
      </c>
      <c r="J325" s="534" t="s">
        <v>1801</v>
      </c>
      <c r="K325" s="534"/>
      <c r="L325" s="534" t="s">
        <v>1802</v>
      </c>
      <c r="M325" s="534">
        <v>31</v>
      </c>
      <c r="N325" s="534" t="s">
        <v>339</v>
      </c>
      <c r="O325" s="182" t="s">
        <v>342</v>
      </c>
      <c r="P325" s="184">
        <v>1121478997</v>
      </c>
      <c r="Q325" s="185">
        <v>1121478997</v>
      </c>
      <c r="R325" s="185">
        <v>0</v>
      </c>
      <c r="S325" s="21">
        <v>0</v>
      </c>
      <c r="T325" s="21">
        <v>0</v>
      </c>
      <c r="U325" s="21">
        <v>0</v>
      </c>
      <c r="V325" s="21">
        <f>S325+T325+U325</f>
        <v>0</v>
      </c>
      <c r="W325" s="21">
        <v>0</v>
      </c>
      <c r="X325" s="21">
        <v>0</v>
      </c>
      <c r="Y325" s="21">
        <v>0</v>
      </c>
      <c r="Z325" s="21">
        <f>W325+X325+Y325</f>
        <v>0</v>
      </c>
      <c r="AA325" s="185">
        <f>S325+T325+U325+W325+X325+Y325</f>
        <v>0</v>
      </c>
      <c r="AB325" s="185">
        <v>0</v>
      </c>
      <c r="AC325" s="185">
        <v>0</v>
      </c>
      <c r="AD325" s="185">
        <f t="shared" si="91"/>
        <v>0</v>
      </c>
      <c r="AE325" s="185">
        <f t="shared" si="92"/>
        <v>0</v>
      </c>
      <c r="AF325" s="185">
        <f t="shared" si="93"/>
        <v>0</v>
      </c>
      <c r="AG325" s="186" t="s">
        <v>131</v>
      </c>
      <c r="AH325" s="186" t="s">
        <v>55</v>
      </c>
      <c r="AI325" s="3"/>
      <c r="AJ325" s="554" t="s">
        <v>1424</v>
      </c>
    </row>
    <row r="326" spans="2:36" s="180" customFormat="1" ht="15" hidden="1" customHeight="1" outlineLevel="2">
      <c r="B326" s="182">
        <v>31</v>
      </c>
      <c r="C326" s="182" t="s">
        <v>67</v>
      </c>
      <c r="D326" s="182" t="s">
        <v>68</v>
      </c>
      <c r="E326" s="182" t="s">
        <v>227</v>
      </c>
      <c r="F326" s="182" t="s">
        <v>339</v>
      </c>
      <c r="G326" s="182" t="s">
        <v>69</v>
      </c>
      <c r="H326" s="182" t="s">
        <v>52</v>
      </c>
      <c r="I326" s="183">
        <v>40001034</v>
      </c>
      <c r="J326" s="534" t="s">
        <v>1803</v>
      </c>
      <c r="K326" s="534"/>
      <c r="L326" s="534" t="s">
        <v>1804</v>
      </c>
      <c r="M326" s="534">
        <v>31</v>
      </c>
      <c r="N326" s="534" t="s">
        <v>339</v>
      </c>
      <c r="O326" s="182" t="s">
        <v>348</v>
      </c>
      <c r="P326" s="184">
        <v>70628000</v>
      </c>
      <c r="Q326" s="185">
        <v>0</v>
      </c>
      <c r="R326" s="185">
        <v>70628000</v>
      </c>
      <c r="S326" s="21">
        <v>0</v>
      </c>
      <c r="T326" s="21">
        <v>0</v>
      </c>
      <c r="U326" s="21">
        <v>0</v>
      </c>
      <c r="V326" s="21">
        <f t="shared" si="88"/>
        <v>0</v>
      </c>
      <c r="W326" s="21">
        <v>0</v>
      </c>
      <c r="X326" s="21">
        <v>0</v>
      </c>
      <c r="Y326" s="21">
        <v>70628000</v>
      </c>
      <c r="Z326" s="21">
        <f t="shared" si="89"/>
        <v>70628000</v>
      </c>
      <c r="AA326" s="185">
        <f t="shared" si="90"/>
        <v>70628000</v>
      </c>
      <c r="AB326" s="185">
        <v>0</v>
      </c>
      <c r="AC326" s="185">
        <v>0</v>
      </c>
      <c r="AD326" s="185">
        <f t="shared" si="91"/>
        <v>70628000</v>
      </c>
      <c r="AE326" s="185">
        <f t="shared" si="92"/>
        <v>0</v>
      </c>
      <c r="AF326" s="185">
        <f t="shared" si="93"/>
        <v>0</v>
      </c>
      <c r="AG326" s="186" t="s">
        <v>131</v>
      </c>
      <c r="AH326" s="186" t="s">
        <v>55</v>
      </c>
      <c r="AI326" s="3"/>
      <c r="AJ326" s="554" t="s">
        <v>1391</v>
      </c>
    </row>
    <row r="327" spans="2:36" ht="15" hidden="1" customHeight="1" outlineLevel="2">
      <c r="B327" s="176"/>
      <c r="C327" s="176"/>
      <c r="D327" s="176"/>
      <c r="E327" s="176"/>
      <c r="F327" s="176"/>
      <c r="G327" s="176"/>
      <c r="H327" s="176"/>
      <c r="I327" s="528"/>
      <c r="J327" s="528"/>
      <c r="K327" s="528"/>
      <c r="L327" s="528"/>
      <c r="M327" s="528"/>
      <c r="N327" s="528"/>
      <c r="O327" s="10" t="s">
        <v>133</v>
      </c>
      <c r="P327" s="17">
        <f t="shared" ref="P327:AF327" si="94">SUBTOTAL(9,P320:P326)</f>
        <v>0</v>
      </c>
      <c r="Q327" s="17">
        <f t="shared" si="94"/>
        <v>0</v>
      </c>
      <c r="R327" s="17">
        <f t="shared" si="94"/>
        <v>0</v>
      </c>
      <c r="S327" s="17">
        <f t="shared" si="94"/>
        <v>0</v>
      </c>
      <c r="T327" s="17">
        <f t="shared" si="94"/>
        <v>0</v>
      </c>
      <c r="U327" s="17">
        <f t="shared" si="94"/>
        <v>0</v>
      </c>
      <c r="V327" s="17">
        <f t="shared" si="94"/>
        <v>0</v>
      </c>
      <c r="W327" s="17">
        <f t="shared" si="94"/>
        <v>0</v>
      </c>
      <c r="X327" s="17">
        <f t="shared" si="94"/>
        <v>0</v>
      </c>
      <c r="Y327" s="17">
        <f t="shared" si="94"/>
        <v>0</v>
      </c>
      <c r="Z327" s="17">
        <f t="shared" si="94"/>
        <v>0</v>
      </c>
      <c r="AA327" s="17">
        <f t="shared" si="94"/>
        <v>0</v>
      </c>
      <c r="AB327" s="17">
        <f t="shared" si="94"/>
        <v>0</v>
      </c>
      <c r="AC327" s="17">
        <f t="shared" si="94"/>
        <v>0</v>
      </c>
      <c r="AD327" s="17">
        <f t="shared" si="94"/>
        <v>0</v>
      </c>
      <c r="AE327" s="17">
        <f t="shared" si="94"/>
        <v>0</v>
      </c>
      <c r="AF327" s="17">
        <f t="shared" si="94"/>
        <v>0</v>
      </c>
      <c r="AG327" s="538"/>
      <c r="AH327" s="538"/>
    </row>
    <row r="328" spans="2:36" ht="15" hidden="1" customHeight="1" outlineLevel="2">
      <c r="B328" s="524"/>
      <c r="C328" s="524"/>
      <c r="D328" s="524"/>
      <c r="E328" s="524"/>
      <c r="F328" s="524"/>
      <c r="G328" s="524"/>
      <c r="H328" s="524"/>
      <c r="I328" s="525"/>
      <c r="J328" s="525"/>
      <c r="K328" s="525"/>
      <c r="L328" s="525"/>
      <c r="M328" s="525"/>
      <c r="N328" s="525"/>
      <c r="O328" s="524"/>
      <c r="P328" s="530"/>
      <c r="Q328" s="529"/>
      <c r="R328" s="529"/>
      <c r="S328" s="529"/>
      <c r="T328" s="529"/>
      <c r="U328" s="529"/>
      <c r="V328" s="529"/>
      <c r="W328" s="529"/>
      <c r="X328" s="529"/>
      <c r="Y328" s="529"/>
      <c r="Z328" s="529"/>
      <c r="AA328" s="529"/>
      <c r="AB328" s="529"/>
      <c r="AC328" s="529"/>
      <c r="AD328" s="529"/>
      <c r="AE328" s="529"/>
      <c r="AF328" s="529"/>
      <c r="AG328" s="527"/>
      <c r="AH328" s="527"/>
    </row>
    <row r="329" spans="2:36" ht="15" hidden="1" customHeight="1" outlineLevel="2">
      <c r="B329" s="524"/>
      <c r="C329" s="524"/>
      <c r="D329" s="524"/>
      <c r="E329" s="524"/>
      <c r="F329" s="524"/>
      <c r="G329" s="524"/>
      <c r="H329" s="524"/>
      <c r="I329" s="525"/>
      <c r="J329" s="525"/>
      <c r="K329" s="525"/>
      <c r="L329" s="525"/>
      <c r="M329" s="525"/>
      <c r="N329" s="525"/>
      <c r="O329" s="11" t="s">
        <v>74</v>
      </c>
      <c r="P329" s="530"/>
      <c r="Q329" s="529"/>
      <c r="R329" s="529"/>
      <c r="S329" s="529"/>
      <c r="T329" s="529"/>
      <c r="U329" s="529"/>
      <c r="V329" s="529"/>
      <c r="W329" s="529"/>
      <c r="X329" s="529"/>
      <c r="Y329" s="529"/>
      <c r="Z329" s="529"/>
      <c r="AA329" s="529"/>
      <c r="AB329" s="529"/>
      <c r="AC329" s="529"/>
      <c r="AD329" s="529"/>
      <c r="AE329" s="529"/>
      <c r="AF329" s="529"/>
      <c r="AG329" s="527"/>
      <c r="AH329" s="527"/>
    </row>
    <row r="330" spans="2:36" s="180" customFormat="1" ht="15" hidden="1" customHeight="1" outlineLevel="2">
      <c r="B330" s="182">
        <v>31</v>
      </c>
      <c r="C330" s="182" t="s">
        <v>57</v>
      </c>
      <c r="D330" s="182" t="s">
        <v>112</v>
      </c>
      <c r="E330" s="182" t="s">
        <v>227</v>
      </c>
      <c r="F330" s="182" t="s">
        <v>339</v>
      </c>
      <c r="G330" s="182" t="s">
        <v>124</v>
      </c>
      <c r="H330" s="182" t="s">
        <v>98</v>
      </c>
      <c r="I330" s="183">
        <v>30465403</v>
      </c>
      <c r="J330" s="534" t="s">
        <v>1805</v>
      </c>
      <c r="K330" s="534"/>
      <c r="L330" s="534" t="s">
        <v>1806</v>
      </c>
      <c r="M330" s="534">
        <v>31</v>
      </c>
      <c r="N330" s="534" t="s">
        <v>339</v>
      </c>
      <c r="O330" s="182" t="s">
        <v>350</v>
      </c>
      <c r="P330" s="184">
        <v>30000000</v>
      </c>
      <c r="Q330" s="185">
        <v>0</v>
      </c>
      <c r="R330" s="185">
        <v>0</v>
      </c>
      <c r="S330" s="21">
        <v>0</v>
      </c>
      <c r="T330" s="21">
        <v>0</v>
      </c>
      <c r="U330" s="21">
        <v>0</v>
      </c>
      <c r="V330" s="21">
        <f>S330+T330+U330</f>
        <v>0</v>
      </c>
      <c r="W330" s="21">
        <v>0</v>
      </c>
      <c r="X330" s="21">
        <v>0</v>
      </c>
      <c r="Y330" s="21">
        <v>0</v>
      </c>
      <c r="Z330" s="21">
        <f>W330+X330+Y330</f>
        <v>0</v>
      </c>
      <c r="AA330" s="185">
        <f>S330+T330+U330+W330+X330+Y330</f>
        <v>0</v>
      </c>
      <c r="AB330" s="185">
        <v>0</v>
      </c>
      <c r="AC330" s="185">
        <v>0</v>
      </c>
      <c r="AD330" s="185">
        <f>V330+W330+X330+Y330+AB330+AC330</f>
        <v>0</v>
      </c>
      <c r="AE330" s="185">
        <f>R330-AD330</f>
        <v>0</v>
      </c>
      <c r="AF330" s="185">
        <f>P330-(Q330+R330)</f>
        <v>30000000</v>
      </c>
      <c r="AG330" s="186" t="s">
        <v>80</v>
      </c>
      <c r="AH330" s="186" t="s">
        <v>55</v>
      </c>
      <c r="AI330" s="3"/>
      <c r="AJ330" s="554" t="s">
        <v>1467</v>
      </c>
    </row>
    <row r="331" spans="2:36" ht="15" hidden="1" customHeight="1" outlineLevel="2">
      <c r="B331" s="524"/>
      <c r="C331" s="524"/>
      <c r="D331" s="524"/>
      <c r="E331" s="524"/>
      <c r="F331" s="524"/>
      <c r="G331" s="524"/>
      <c r="H331" s="524"/>
      <c r="I331" s="525"/>
      <c r="J331" s="525"/>
      <c r="K331" s="525"/>
      <c r="L331" s="525"/>
      <c r="M331" s="525"/>
      <c r="N331" s="525"/>
      <c r="O331" s="10" t="s">
        <v>81</v>
      </c>
      <c r="P331" s="17">
        <f t="shared" ref="P331:AF331" si="95">SUBTOTAL(9,P330:P330)</f>
        <v>0</v>
      </c>
      <c r="Q331" s="17">
        <f t="shared" si="95"/>
        <v>0</v>
      </c>
      <c r="R331" s="17">
        <f t="shared" si="95"/>
        <v>0</v>
      </c>
      <c r="S331" s="17">
        <f t="shared" si="95"/>
        <v>0</v>
      </c>
      <c r="T331" s="17">
        <f t="shared" si="95"/>
        <v>0</v>
      </c>
      <c r="U331" s="17">
        <f t="shared" si="95"/>
        <v>0</v>
      </c>
      <c r="V331" s="17">
        <f t="shared" si="95"/>
        <v>0</v>
      </c>
      <c r="W331" s="17">
        <f t="shared" si="95"/>
        <v>0</v>
      </c>
      <c r="X331" s="17">
        <f t="shared" si="95"/>
        <v>0</v>
      </c>
      <c r="Y331" s="17">
        <f t="shared" si="95"/>
        <v>0</v>
      </c>
      <c r="Z331" s="17">
        <f t="shared" si="95"/>
        <v>0</v>
      </c>
      <c r="AA331" s="17">
        <f t="shared" si="95"/>
        <v>0</v>
      </c>
      <c r="AB331" s="17">
        <f t="shared" si="95"/>
        <v>0</v>
      </c>
      <c r="AC331" s="17">
        <f t="shared" si="95"/>
        <v>0</v>
      </c>
      <c r="AD331" s="17">
        <f t="shared" si="95"/>
        <v>0</v>
      </c>
      <c r="AE331" s="17">
        <f t="shared" si="95"/>
        <v>0</v>
      </c>
      <c r="AF331" s="17">
        <f t="shared" si="95"/>
        <v>0</v>
      </c>
      <c r="AG331" s="527"/>
      <c r="AH331" s="527"/>
    </row>
    <row r="332" spans="2:36" ht="15" hidden="1" customHeight="1" outlineLevel="2">
      <c r="B332" s="524"/>
      <c r="C332" s="524"/>
      <c r="D332" s="524"/>
      <c r="E332" s="524"/>
      <c r="F332" s="524"/>
      <c r="G332" s="524"/>
      <c r="H332" s="524"/>
      <c r="I332" s="525"/>
      <c r="J332" s="525"/>
      <c r="K332" s="525"/>
      <c r="L332" s="525"/>
      <c r="M332" s="525"/>
      <c r="N332" s="525"/>
      <c r="O332" s="524"/>
      <c r="P332" s="530"/>
      <c r="Q332" s="529"/>
      <c r="R332" s="529"/>
      <c r="S332" s="529"/>
      <c r="T332" s="529"/>
      <c r="U332" s="529"/>
      <c r="V332" s="529"/>
      <c r="W332" s="529"/>
      <c r="X332" s="529"/>
      <c r="Y332" s="529"/>
      <c r="Z332" s="529"/>
      <c r="AA332" s="529"/>
      <c r="AB332" s="529"/>
      <c r="AC332" s="529"/>
      <c r="AD332" s="529"/>
      <c r="AE332" s="529"/>
      <c r="AF332" s="529"/>
      <c r="AG332" s="527"/>
      <c r="AH332" s="527"/>
    </row>
    <row r="333" spans="2:36" ht="18.75" hidden="1" customHeight="1" outlineLevel="1">
      <c r="B333" s="524"/>
      <c r="C333" s="524"/>
      <c r="D333" s="524"/>
      <c r="E333" s="524"/>
      <c r="F333" s="523"/>
      <c r="G333" s="524"/>
      <c r="H333" s="524"/>
      <c r="I333" s="525"/>
      <c r="J333" s="525"/>
      <c r="K333" s="525"/>
      <c r="L333" s="525"/>
      <c r="M333" s="525"/>
      <c r="N333" s="525"/>
      <c r="O333" s="26" t="s">
        <v>353</v>
      </c>
      <c r="P333" s="27">
        <f t="shared" ref="P333:AF333" si="96">+P331+P317+P327</f>
        <v>0</v>
      </c>
      <c r="Q333" s="27">
        <f t="shared" si="96"/>
        <v>0</v>
      </c>
      <c r="R333" s="27">
        <f t="shared" si="96"/>
        <v>0</v>
      </c>
      <c r="S333" s="27">
        <f t="shared" si="96"/>
        <v>0</v>
      </c>
      <c r="T333" s="27">
        <f t="shared" si="96"/>
        <v>0</v>
      </c>
      <c r="U333" s="27">
        <f t="shared" si="96"/>
        <v>0</v>
      </c>
      <c r="V333" s="27">
        <f t="shared" si="96"/>
        <v>0</v>
      </c>
      <c r="W333" s="27">
        <f t="shared" si="96"/>
        <v>0</v>
      </c>
      <c r="X333" s="27">
        <f t="shared" si="96"/>
        <v>0</v>
      </c>
      <c r="Y333" s="27">
        <f t="shared" si="96"/>
        <v>0</v>
      </c>
      <c r="Z333" s="27">
        <f t="shared" si="96"/>
        <v>0</v>
      </c>
      <c r="AA333" s="27">
        <f t="shared" si="96"/>
        <v>0</v>
      </c>
      <c r="AB333" s="27">
        <f t="shared" si="96"/>
        <v>0</v>
      </c>
      <c r="AC333" s="27">
        <f t="shared" si="96"/>
        <v>0</v>
      </c>
      <c r="AD333" s="27">
        <f t="shared" si="96"/>
        <v>0</v>
      </c>
      <c r="AE333" s="27">
        <f t="shared" si="96"/>
        <v>0</v>
      </c>
      <c r="AF333" s="27">
        <f t="shared" si="96"/>
        <v>0</v>
      </c>
      <c r="AG333" s="527"/>
      <c r="AH333" s="527"/>
    </row>
    <row r="334" spans="2:36" ht="15" hidden="1" customHeight="1" outlineLevel="1">
      <c r="B334" s="524"/>
      <c r="C334" s="524"/>
      <c r="D334" s="524"/>
      <c r="E334" s="524"/>
      <c r="F334" s="523"/>
      <c r="G334" s="524"/>
      <c r="H334" s="524"/>
      <c r="I334" s="525"/>
      <c r="J334" s="525"/>
      <c r="K334" s="525"/>
      <c r="L334" s="525"/>
      <c r="M334" s="525"/>
      <c r="N334" s="525"/>
      <c r="O334" s="523"/>
      <c r="P334" s="521"/>
      <c r="Q334" s="522"/>
      <c r="R334" s="522"/>
      <c r="S334" s="522"/>
      <c r="T334" s="522"/>
      <c r="U334" s="522"/>
      <c r="V334" s="522"/>
      <c r="W334" s="522"/>
      <c r="X334" s="522"/>
      <c r="Y334" s="522"/>
      <c r="Z334" s="522"/>
      <c r="AA334" s="522"/>
      <c r="AB334" s="522"/>
      <c r="AC334" s="522"/>
      <c r="AD334" s="522"/>
      <c r="AE334" s="522"/>
      <c r="AF334" s="522"/>
      <c r="AG334" s="527"/>
      <c r="AH334" s="527"/>
    </row>
    <row r="335" spans="2:36" ht="26.25" hidden="1" customHeight="1" outlineLevel="1">
      <c r="B335" s="524"/>
      <c r="C335" s="524"/>
      <c r="D335" s="524"/>
      <c r="E335" s="524"/>
      <c r="F335" s="523"/>
      <c r="G335" s="524"/>
      <c r="H335" s="524"/>
      <c r="I335" s="525"/>
      <c r="J335" s="525"/>
      <c r="K335" s="525"/>
      <c r="L335" s="525"/>
      <c r="M335" s="525"/>
      <c r="N335" s="525"/>
      <c r="O335" s="35" t="s">
        <v>354</v>
      </c>
      <c r="P335" s="521"/>
      <c r="Q335" s="522"/>
      <c r="R335" s="522"/>
      <c r="S335" s="522"/>
      <c r="T335" s="522"/>
      <c r="U335" s="522"/>
      <c r="V335" s="522"/>
      <c r="W335" s="522"/>
      <c r="X335" s="522"/>
      <c r="Y335" s="522"/>
      <c r="Z335" s="522"/>
      <c r="AA335" s="522"/>
      <c r="AB335" s="522"/>
      <c r="AC335" s="522"/>
      <c r="AD335" s="522"/>
      <c r="AE335" s="522"/>
      <c r="AF335" s="522"/>
      <c r="AG335" s="527"/>
      <c r="AH335" s="527"/>
    </row>
    <row r="336" spans="2:36" ht="15" hidden="1" customHeight="1" outlineLevel="1">
      <c r="B336" s="524"/>
      <c r="C336" s="524"/>
      <c r="D336" s="524"/>
      <c r="E336" s="524"/>
      <c r="F336" s="523"/>
      <c r="G336" s="524"/>
      <c r="H336" s="524"/>
      <c r="I336" s="525"/>
      <c r="J336" s="528"/>
      <c r="K336" s="528"/>
      <c r="L336" s="528"/>
      <c r="M336" s="528"/>
      <c r="N336" s="528"/>
      <c r="O336" s="523"/>
      <c r="P336" s="521"/>
      <c r="Q336" s="522"/>
      <c r="R336" s="522"/>
      <c r="S336" s="522"/>
      <c r="T336" s="522"/>
      <c r="U336" s="522"/>
      <c r="V336" s="522"/>
      <c r="W336" s="522"/>
      <c r="X336" s="522"/>
      <c r="Y336" s="522"/>
      <c r="Z336" s="522"/>
      <c r="AA336" s="522"/>
      <c r="AB336" s="522"/>
      <c r="AC336" s="522"/>
      <c r="AD336" s="522"/>
      <c r="AE336" s="522"/>
      <c r="AF336" s="522"/>
      <c r="AG336" s="527"/>
      <c r="AH336" s="527"/>
    </row>
    <row r="337" spans="2:36" ht="15" hidden="1" customHeight="1" outlineLevel="1">
      <c r="B337" s="524"/>
      <c r="C337" s="524"/>
      <c r="D337" s="524"/>
      <c r="E337" s="524"/>
      <c r="F337" s="523"/>
      <c r="G337" s="524"/>
      <c r="H337" s="524"/>
      <c r="I337" s="525"/>
      <c r="J337" s="528"/>
      <c r="K337" s="528"/>
      <c r="L337" s="528"/>
      <c r="M337" s="528"/>
      <c r="N337" s="528"/>
      <c r="O337" s="11" t="s">
        <v>47</v>
      </c>
      <c r="P337" s="536"/>
      <c r="Q337" s="537"/>
      <c r="R337" s="537"/>
      <c r="S337" s="537"/>
      <c r="T337" s="537"/>
      <c r="U337" s="537"/>
      <c r="V337" s="537"/>
      <c r="W337" s="537"/>
      <c r="X337" s="537"/>
      <c r="Y337" s="537"/>
      <c r="Z337" s="537"/>
      <c r="AA337" s="537"/>
      <c r="AB337" s="537"/>
      <c r="AC337" s="537"/>
      <c r="AD337" s="537"/>
      <c r="AE337" s="537"/>
      <c r="AF337" s="537"/>
      <c r="AG337" s="538"/>
      <c r="AH337" s="538"/>
    </row>
    <row r="338" spans="2:36" s="180" customFormat="1" ht="15" hidden="1" customHeight="1" outlineLevel="1">
      <c r="B338" s="182">
        <v>31</v>
      </c>
      <c r="C338" s="182" t="s">
        <v>48</v>
      </c>
      <c r="D338" s="182" t="s">
        <v>65</v>
      </c>
      <c r="E338" s="182" t="s">
        <v>227</v>
      </c>
      <c r="F338" s="182" t="s">
        <v>355</v>
      </c>
      <c r="G338" s="182" t="s">
        <v>51</v>
      </c>
      <c r="H338" s="182" t="s">
        <v>98</v>
      </c>
      <c r="I338" s="183">
        <v>30117895</v>
      </c>
      <c r="J338" s="534" t="s">
        <v>1807</v>
      </c>
      <c r="K338" s="534"/>
      <c r="L338" s="534" t="s">
        <v>1808</v>
      </c>
      <c r="M338" s="534">
        <v>31</v>
      </c>
      <c r="N338" s="534" t="s">
        <v>355</v>
      </c>
      <c r="O338" s="182" t="s">
        <v>356</v>
      </c>
      <c r="P338" s="184">
        <v>20253000</v>
      </c>
      <c r="Q338" s="185">
        <v>6470000</v>
      </c>
      <c r="R338" s="185">
        <v>0</v>
      </c>
      <c r="S338" s="21">
        <v>0</v>
      </c>
      <c r="T338" s="21">
        <v>0</v>
      </c>
      <c r="U338" s="21">
        <v>0</v>
      </c>
      <c r="V338" s="21">
        <f>S338+T338+U338</f>
        <v>0</v>
      </c>
      <c r="W338" s="21">
        <v>0</v>
      </c>
      <c r="X338" s="21">
        <v>0</v>
      </c>
      <c r="Y338" s="21">
        <v>0</v>
      </c>
      <c r="Z338" s="21">
        <f>W338+X338+Y338</f>
        <v>0</v>
      </c>
      <c r="AA338" s="185">
        <f>S338+T338+U338+W338+X338+Y338</f>
        <v>0</v>
      </c>
      <c r="AB338" s="185">
        <v>0</v>
      </c>
      <c r="AC338" s="185">
        <v>0</v>
      </c>
      <c r="AD338" s="185">
        <f>V338+W338+X338+Y338+AB338+AC338</f>
        <v>0</v>
      </c>
      <c r="AE338" s="185">
        <f>R338-AD338</f>
        <v>0</v>
      </c>
      <c r="AF338" s="185">
        <f>P338-(Q338+R338)</f>
        <v>13783000</v>
      </c>
      <c r="AG338" s="186" t="s">
        <v>54</v>
      </c>
      <c r="AH338" s="186" t="s">
        <v>55</v>
      </c>
      <c r="AI338" s="3" t="s">
        <v>230</v>
      </c>
      <c r="AJ338" s="558" t="s">
        <v>1463</v>
      </c>
    </row>
    <row r="339" spans="2:36" ht="15" hidden="1" customHeight="1" outlineLevel="1">
      <c r="B339" s="4"/>
      <c r="C339" s="4"/>
      <c r="D339" s="4"/>
      <c r="E339" s="4"/>
      <c r="F339" s="5"/>
      <c r="G339" s="4"/>
      <c r="H339" s="4"/>
      <c r="I339" s="7"/>
      <c r="O339" s="10" t="s">
        <v>73</v>
      </c>
      <c r="P339" s="17">
        <f t="shared" ref="P339:AF339" si="97">SUBTOTAL(9,P338)</f>
        <v>0</v>
      </c>
      <c r="Q339" s="17">
        <f t="shared" si="97"/>
        <v>0</v>
      </c>
      <c r="R339" s="17">
        <f t="shared" si="97"/>
        <v>0</v>
      </c>
      <c r="S339" s="17">
        <f t="shared" si="97"/>
        <v>0</v>
      </c>
      <c r="T339" s="17">
        <f t="shared" si="97"/>
        <v>0</v>
      </c>
      <c r="U339" s="17">
        <f t="shared" si="97"/>
        <v>0</v>
      </c>
      <c r="V339" s="17">
        <f t="shared" si="97"/>
        <v>0</v>
      </c>
      <c r="W339" s="17">
        <f t="shared" si="97"/>
        <v>0</v>
      </c>
      <c r="X339" s="17">
        <f t="shared" si="97"/>
        <v>0</v>
      </c>
      <c r="Y339" s="17">
        <f t="shared" si="97"/>
        <v>0</v>
      </c>
      <c r="Z339" s="17">
        <f t="shared" si="97"/>
        <v>0</v>
      </c>
      <c r="AA339" s="17">
        <f t="shared" si="97"/>
        <v>0</v>
      </c>
      <c r="AB339" s="17">
        <f t="shared" si="97"/>
        <v>0</v>
      </c>
      <c r="AC339" s="17">
        <f t="shared" si="97"/>
        <v>0</v>
      </c>
      <c r="AD339" s="17">
        <f t="shared" si="97"/>
        <v>0</v>
      </c>
      <c r="AE339" s="17">
        <f t="shared" si="97"/>
        <v>0</v>
      </c>
      <c r="AF339" s="17">
        <f t="shared" si="97"/>
        <v>0</v>
      </c>
    </row>
    <row r="340" spans="2:36" ht="15" hidden="1" customHeight="1" outlineLevel="1">
      <c r="B340" s="524"/>
      <c r="C340" s="524"/>
      <c r="D340" s="524"/>
      <c r="E340" s="524"/>
      <c r="F340" s="523"/>
      <c r="G340" s="524"/>
      <c r="H340" s="524"/>
      <c r="I340" s="525"/>
      <c r="J340" s="528"/>
      <c r="K340" s="528"/>
      <c r="L340" s="528"/>
      <c r="M340" s="528"/>
      <c r="N340" s="528"/>
      <c r="O340" s="523"/>
      <c r="P340" s="521"/>
      <c r="Q340" s="522"/>
      <c r="R340" s="522"/>
      <c r="S340" s="522"/>
      <c r="T340" s="522"/>
      <c r="U340" s="522"/>
      <c r="V340" s="522"/>
      <c r="W340" s="522"/>
      <c r="X340" s="522"/>
      <c r="Y340" s="522"/>
      <c r="Z340" s="522"/>
      <c r="AA340" s="522"/>
      <c r="AB340" s="522"/>
      <c r="AC340" s="522"/>
      <c r="AD340" s="522"/>
      <c r="AE340" s="522"/>
      <c r="AF340" s="522"/>
      <c r="AG340" s="527"/>
      <c r="AH340" s="527"/>
    </row>
    <row r="341" spans="2:36" ht="15" hidden="1" customHeight="1" outlineLevel="1">
      <c r="B341" s="524"/>
      <c r="C341" s="524"/>
      <c r="D341" s="524"/>
      <c r="E341" s="524"/>
      <c r="F341" s="523"/>
      <c r="G341" s="524"/>
      <c r="H341" s="524"/>
      <c r="I341" s="525"/>
      <c r="J341" s="528"/>
      <c r="K341" s="528"/>
      <c r="L341" s="528"/>
      <c r="M341" s="528"/>
      <c r="N341" s="528"/>
      <c r="O341" s="11" t="s">
        <v>74</v>
      </c>
      <c r="P341" s="521"/>
      <c r="Q341" s="522"/>
      <c r="R341" s="522"/>
      <c r="S341" s="522"/>
      <c r="T341" s="522"/>
      <c r="U341" s="522"/>
      <c r="V341" s="522"/>
      <c r="W341" s="522"/>
      <c r="X341" s="522"/>
      <c r="Y341" s="522"/>
      <c r="Z341" s="522"/>
      <c r="AA341" s="522"/>
      <c r="AB341" s="522"/>
      <c r="AC341" s="522"/>
      <c r="AD341" s="522"/>
      <c r="AE341" s="522"/>
      <c r="AF341" s="522"/>
      <c r="AG341" s="527"/>
      <c r="AH341" s="527"/>
    </row>
    <row r="342" spans="2:36" s="180" customFormat="1" ht="15" hidden="1" customHeight="1" outlineLevel="2">
      <c r="B342" s="182">
        <v>29</v>
      </c>
      <c r="C342" s="182" t="s">
        <v>67</v>
      </c>
      <c r="D342" s="182" t="s">
        <v>88</v>
      </c>
      <c r="E342" s="182" t="s">
        <v>227</v>
      </c>
      <c r="F342" s="182" t="s">
        <v>355</v>
      </c>
      <c r="G342" s="182" t="s">
        <v>58</v>
      </c>
      <c r="H342" s="182" t="s">
        <v>52</v>
      </c>
      <c r="I342" s="183">
        <v>30426972</v>
      </c>
      <c r="J342" s="534" t="s">
        <v>1809</v>
      </c>
      <c r="K342" s="534"/>
      <c r="L342" s="534" t="s">
        <v>1810</v>
      </c>
      <c r="M342" s="534">
        <v>29</v>
      </c>
      <c r="N342" s="534" t="s">
        <v>355</v>
      </c>
      <c r="O342" s="182" t="s">
        <v>360</v>
      </c>
      <c r="P342" s="184">
        <v>399981000</v>
      </c>
      <c r="Q342" s="185">
        <v>0</v>
      </c>
      <c r="R342" s="185">
        <v>399981000</v>
      </c>
      <c r="S342" s="21">
        <v>0</v>
      </c>
      <c r="T342" s="21">
        <v>0</v>
      </c>
      <c r="U342" s="21">
        <v>0</v>
      </c>
      <c r="V342" s="21">
        <f>S342+T342+U342</f>
        <v>0</v>
      </c>
      <c r="W342" s="21">
        <v>0</v>
      </c>
      <c r="X342" s="21">
        <v>0</v>
      </c>
      <c r="Y342" s="21">
        <v>0</v>
      </c>
      <c r="Z342" s="21">
        <f>W342+X342+Y342</f>
        <v>0</v>
      </c>
      <c r="AA342" s="185">
        <f>S342+T342+U342+W342+X342+Y342</f>
        <v>0</v>
      </c>
      <c r="AB342" s="185">
        <v>0</v>
      </c>
      <c r="AC342" s="185">
        <v>0</v>
      </c>
      <c r="AD342" s="185">
        <f>V342+W342+X342+Y342+AB342+AC342</f>
        <v>0</v>
      </c>
      <c r="AE342" s="185">
        <f>R342-AD342</f>
        <v>399981000</v>
      </c>
      <c r="AF342" s="185">
        <f>P342-(Q342+R342)</f>
        <v>0</v>
      </c>
      <c r="AG342" s="186" t="s">
        <v>77</v>
      </c>
      <c r="AH342" s="186" t="s">
        <v>64</v>
      </c>
      <c r="AI342" s="3"/>
      <c r="AJ342" s="554" t="s">
        <v>1500</v>
      </c>
    </row>
    <row r="343" spans="2:36" s="180" customFormat="1" ht="15" hidden="1" customHeight="1" outlineLevel="2">
      <c r="B343" s="182">
        <v>29</v>
      </c>
      <c r="C343" s="182" t="s">
        <v>67</v>
      </c>
      <c r="D343" s="182" t="s">
        <v>83</v>
      </c>
      <c r="E343" s="182" t="s">
        <v>227</v>
      </c>
      <c r="F343" s="182" t="s">
        <v>355</v>
      </c>
      <c r="G343" s="182" t="s">
        <v>58</v>
      </c>
      <c r="H343" s="182" t="s">
        <v>52</v>
      </c>
      <c r="I343" s="183">
        <v>30395773</v>
      </c>
      <c r="J343" s="534" t="s">
        <v>1811</v>
      </c>
      <c r="K343" s="534"/>
      <c r="L343" s="534" t="s">
        <v>1812</v>
      </c>
      <c r="M343" s="534">
        <v>29</v>
      </c>
      <c r="N343" s="534" t="s">
        <v>355</v>
      </c>
      <c r="O343" s="182" t="s">
        <v>357</v>
      </c>
      <c r="P343" s="184">
        <v>137361000</v>
      </c>
      <c r="Q343" s="185">
        <v>0</v>
      </c>
      <c r="R343" s="185">
        <v>137361000</v>
      </c>
      <c r="S343" s="21">
        <v>0</v>
      </c>
      <c r="T343" s="21">
        <v>0</v>
      </c>
      <c r="U343" s="21">
        <v>0</v>
      </c>
      <c r="V343" s="21">
        <f>S343+T343+U343</f>
        <v>0</v>
      </c>
      <c r="W343" s="21">
        <v>0</v>
      </c>
      <c r="X343" s="21">
        <v>0</v>
      </c>
      <c r="Y343" s="21">
        <v>0</v>
      </c>
      <c r="Z343" s="21">
        <f>W343+X343+Y343</f>
        <v>0</v>
      </c>
      <c r="AA343" s="185">
        <f>S343+T343+U343+W343+X343+Y343</f>
        <v>0</v>
      </c>
      <c r="AB343" s="185">
        <v>0</v>
      </c>
      <c r="AC343" s="185">
        <v>0</v>
      </c>
      <c r="AD343" s="185">
        <f>V343+W343+X343+Y343+AB343+AC343</f>
        <v>0</v>
      </c>
      <c r="AE343" s="185">
        <f>R343-AD343</f>
        <v>137361000</v>
      </c>
      <c r="AF343" s="185">
        <f>P343-(Q343+R343)</f>
        <v>0</v>
      </c>
      <c r="AG343" s="186" t="s">
        <v>77</v>
      </c>
      <c r="AH343" s="186" t="s">
        <v>64</v>
      </c>
      <c r="AI343" s="3"/>
      <c r="AJ343" s="554" t="s">
        <v>1501</v>
      </c>
    </row>
    <row r="344" spans="2:36" s="180" customFormat="1" ht="15" hidden="1" customHeight="1" outlineLevel="2">
      <c r="B344" s="182">
        <v>31</v>
      </c>
      <c r="C344" s="182" t="s">
        <v>67</v>
      </c>
      <c r="D344" s="182" t="s">
        <v>65</v>
      </c>
      <c r="E344" s="182" t="s">
        <v>227</v>
      </c>
      <c r="F344" s="182" t="s">
        <v>355</v>
      </c>
      <c r="G344" s="182" t="s">
        <v>51</v>
      </c>
      <c r="H344" s="182" t="s">
        <v>52</v>
      </c>
      <c r="I344" s="183">
        <v>30117891</v>
      </c>
      <c r="J344" s="534" t="s">
        <v>1813</v>
      </c>
      <c r="K344" s="534"/>
      <c r="L344" s="534" t="s">
        <v>1814</v>
      </c>
      <c r="M344" s="534">
        <v>31</v>
      </c>
      <c r="N344" s="534" t="s">
        <v>355</v>
      </c>
      <c r="O344" s="182" t="s">
        <v>358</v>
      </c>
      <c r="P344" s="184">
        <v>183854000</v>
      </c>
      <c r="Q344" s="185">
        <v>0</v>
      </c>
      <c r="R344" s="185">
        <v>62100000</v>
      </c>
      <c r="S344" s="21">
        <v>0</v>
      </c>
      <c r="T344" s="21">
        <v>0</v>
      </c>
      <c r="U344" s="21">
        <v>0</v>
      </c>
      <c r="V344" s="21">
        <f>S344+T344+U344</f>
        <v>0</v>
      </c>
      <c r="W344" s="21">
        <v>0</v>
      </c>
      <c r="X344" s="21">
        <v>0</v>
      </c>
      <c r="Y344" s="21">
        <v>0</v>
      </c>
      <c r="Z344" s="21">
        <f>W344+X344+Y344</f>
        <v>0</v>
      </c>
      <c r="AA344" s="185">
        <f>S344+T344+U344+W344+X344+Y344</f>
        <v>0</v>
      </c>
      <c r="AB344" s="185">
        <v>0</v>
      </c>
      <c r="AC344" s="185">
        <v>1539000</v>
      </c>
      <c r="AD344" s="185">
        <f>V344+W344+X344+Y344+AB344+AC344</f>
        <v>1539000</v>
      </c>
      <c r="AE344" s="185">
        <f>R344-AD344</f>
        <v>60561000</v>
      </c>
      <c r="AF344" s="185">
        <f>P344-(Q344+R344)</f>
        <v>121754000</v>
      </c>
      <c r="AG344" s="186" t="s">
        <v>80</v>
      </c>
      <c r="AH344" s="186" t="s">
        <v>55</v>
      </c>
      <c r="AI344" s="3" t="s">
        <v>196</v>
      </c>
      <c r="AJ344" s="554" t="s">
        <v>1332</v>
      </c>
    </row>
    <row r="345" spans="2:36" s="180" customFormat="1" ht="15" hidden="1" customHeight="1" outlineLevel="2">
      <c r="B345" s="182">
        <v>31</v>
      </c>
      <c r="C345" s="182" t="s">
        <v>57</v>
      </c>
      <c r="D345" s="182" t="s">
        <v>88</v>
      </c>
      <c r="E345" s="182" t="s">
        <v>227</v>
      </c>
      <c r="F345" s="182" t="s">
        <v>355</v>
      </c>
      <c r="G345" s="182" t="s">
        <v>267</v>
      </c>
      <c r="H345" s="182" t="s">
        <v>52</v>
      </c>
      <c r="I345" s="183">
        <v>30077481</v>
      </c>
      <c r="J345" s="534" t="s">
        <v>1815</v>
      </c>
      <c r="K345" s="534"/>
      <c r="L345" s="534" t="s">
        <v>1816</v>
      </c>
      <c r="M345" s="534">
        <v>31</v>
      </c>
      <c r="N345" s="534" t="s">
        <v>355</v>
      </c>
      <c r="O345" s="182" t="s">
        <v>361</v>
      </c>
      <c r="P345" s="184">
        <v>1829888000</v>
      </c>
      <c r="Q345" s="185">
        <v>0</v>
      </c>
      <c r="R345" s="185">
        <v>30000000</v>
      </c>
      <c r="S345" s="21">
        <v>0</v>
      </c>
      <c r="T345" s="21">
        <v>0</v>
      </c>
      <c r="U345" s="21">
        <v>0</v>
      </c>
      <c r="V345" s="21">
        <f>S345+T345+U345</f>
        <v>0</v>
      </c>
      <c r="W345" s="21">
        <v>0</v>
      </c>
      <c r="X345" s="21">
        <v>0</v>
      </c>
      <c r="Y345" s="21">
        <v>0</v>
      </c>
      <c r="Z345" s="21">
        <f>W345+X345+Y345</f>
        <v>0</v>
      </c>
      <c r="AA345" s="185">
        <f>S345+T345+U345+W345+X345+Y345</f>
        <v>0</v>
      </c>
      <c r="AB345" s="185">
        <v>0</v>
      </c>
      <c r="AC345" s="185">
        <v>0</v>
      </c>
      <c r="AD345" s="185">
        <f>V345+W345+X345+Y345+AB345+AC345</f>
        <v>0</v>
      </c>
      <c r="AE345" s="185">
        <f>R345-AD345</f>
        <v>30000000</v>
      </c>
      <c r="AF345" s="185">
        <f>P345-(Q345+R345)</f>
        <v>1799888000</v>
      </c>
      <c r="AG345" s="186" t="s">
        <v>80</v>
      </c>
      <c r="AH345" s="186" t="s">
        <v>55</v>
      </c>
      <c r="AI345" s="3" t="s">
        <v>234</v>
      </c>
      <c r="AJ345" s="554" t="s">
        <v>1332</v>
      </c>
    </row>
    <row r="346" spans="2:36" ht="15" hidden="1" customHeight="1" outlineLevel="1">
      <c r="B346" s="524"/>
      <c r="C346" s="524"/>
      <c r="D346" s="524"/>
      <c r="E346" s="524"/>
      <c r="F346" s="523"/>
      <c r="G346" s="524"/>
      <c r="H346" s="524"/>
      <c r="I346" s="525"/>
      <c r="J346" s="528"/>
      <c r="K346" s="528"/>
      <c r="L346" s="528"/>
      <c r="M346" s="528"/>
      <c r="N346" s="528"/>
      <c r="O346" s="10" t="s">
        <v>81</v>
      </c>
      <c r="P346" s="17">
        <f t="shared" ref="P346:AF346" si="98">SUBTOTAL(9,P342:P345)</f>
        <v>0</v>
      </c>
      <c r="Q346" s="17">
        <f t="shared" si="98"/>
        <v>0</v>
      </c>
      <c r="R346" s="17">
        <f t="shared" si="98"/>
        <v>0</v>
      </c>
      <c r="S346" s="17">
        <f t="shared" si="98"/>
        <v>0</v>
      </c>
      <c r="T346" s="17">
        <f t="shared" si="98"/>
        <v>0</v>
      </c>
      <c r="U346" s="17">
        <f t="shared" si="98"/>
        <v>0</v>
      </c>
      <c r="V346" s="17">
        <f t="shared" si="98"/>
        <v>0</v>
      </c>
      <c r="W346" s="17">
        <f t="shared" si="98"/>
        <v>0</v>
      </c>
      <c r="X346" s="17">
        <f t="shared" si="98"/>
        <v>0</v>
      </c>
      <c r="Y346" s="17">
        <f t="shared" si="98"/>
        <v>0</v>
      </c>
      <c r="Z346" s="17">
        <f t="shared" si="98"/>
        <v>0</v>
      </c>
      <c r="AA346" s="17">
        <f t="shared" si="98"/>
        <v>0</v>
      </c>
      <c r="AB346" s="17">
        <f t="shared" si="98"/>
        <v>0</v>
      </c>
      <c r="AC346" s="17">
        <f t="shared" si="98"/>
        <v>0</v>
      </c>
      <c r="AD346" s="17">
        <f t="shared" si="98"/>
        <v>0</v>
      </c>
      <c r="AE346" s="17">
        <f t="shared" si="98"/>
        <v>0</v>
      </c>
      <c r="AF346" s="17">
        <f t="shared" si="98"/>
        <v>0</v>
      </c>
      <c r="AG346" s="527"/>
      <c r="AH346" s="527"/>
    </row>
    <row r="347" spans="2:36" ht="15" hidden="1" customHeight="1" outlineLevel="1">
      <c r="B347" s="524"/>
      <c r="C347" s="524"/>
      <c r="D347" s="524"/>
      <c r="E347" s="524"/>
      <c r="F347" s="523"/>
      <c r="G347" s="524"/>
      <c r="H347" s="524"/>
      <c r="I347" s="525"/>
      <c r="J347" s="528"/>
      <c r="K347" s="528"/>
      <c r="L347" s="528"/>
      <c r="M347" s="528"/>
      <c r="N347" s="528"/>
      <c r="O347" s="523"/>
      <c r="P347" s="521"/>
      <c r="Q347" s="522"/>
      <c r="R347" s="522"/>
      <c r="S347" s="522"/>
      <c r="T347" s="522"/>
      <c r="U347" s="522"/>
      <c r="V347" s="522"/>
      <c r="W347" s="522"/>
      <c r="X347" s="522"/>
      <c r="Y347" s="522"/>
      <c r="Z347" s="522"/>
      <c r="AA347" s="522"/>
      <c r="AB347" s="522"/>
      <c r="AC347" s="522"/>
      <c r="AD347" s="522"/>
      <c r="AE347" s="522"/>
      <c r="AF347" s="522"/>
      <c r="AG347" s="527"/>
      <c r="AH347" s="527"/>
    </row>
    <row r="348" spans="2:36" ht="15" hidden="1" customHeight="1" outlineLevel="1">
      <c r="B348" s="524"/>
      <c r="C348" s="524"/>
      <c r="D348" s="524"/>
      <c r="E348" s="524"/>
      <c r="F348" s="523"/>
      <c r="G348" s="524"/>
      <c r="H348" s="524"/>
      <c r="I348" s="525"/>
      <c r="J348" s="525"/>
      <c r="K348" s="525"/>
      <c r="L348" s="525"/>
      <c r="M348" s="525"/>
      <c r="N348" s="525"/>
      <c r="O348" s="11" t="s">
        <v>82</v>
      </c>
      <c r="P348" s="521"/>
      <c r="Q348" s="522"/>
      <c r="R348" s="522"/>
      <c r="S348" s="522"/>
      <c r="T348" s="522"/>
      <c r="U348" s="522"/>
      <c r="V348" s="522"/>
      <c r="W348" s="522"/>
      <c r="X348" s="522"/>
      <c r="Y348" s="522"/>
      <c r="Z348" s="522"/>
      <c r="AA348" s="522"/>
      <c r="AB348" s="522"/>
      <c r="AC348" s="522"/>
      <c r="AD348" s="522"/>
      <c r="AE348" s="522"/>
      <c r="AF348" s="522"/>
      <c r="AG348" s="527"/>
      <c r="AH348" s="527"/>
    </row>
    <row r="349" spans="2:36" s="180" customFormat="1" ht="15" hidden="1" customHeight="1" outlineLevel="2">
      <c r="B349" s="182">
        <v>31</v>
      </c>
      <c r="C349" s="182" t="s">
        <v>67</v>
      </c>
      <c r="D349" s="182" t="s">
        <v>68</v>
      </c>
      <c r="E349" s="182" t="s">
        <v>227</v>
      </c>
      <c r="F349" s="182" t="s">
        <v>355</v>
      </c>
      <c r="G349" s="182" t="s">
        <v>69</v>
      </c>
      <c r="H349" s="182" t="s">
        <v>52</v>
      </c>
      <c r="I349" s="183">
        <v>30476690</v>
      </c>
      <c r="J349" s="534" t="s">
        <v>1817</v>
      </c>
      <c r="K349" s="534"/>
      <c r="L349" s="534" t="s">
        <v>1818</v>
      </c>
      <c r="M349" s="534">
        <v>31</v>
      </c>
      <c r="N349" s="534" t="s">
        <v>355</v>
      </c>
      <c r="O349" s="182" t="s">
        <v>359</v>
      </c>
      <c r="P349" s="184">
        <v>346786000</v>
      </c>
      <c r="Q349" s="185">
        <v>0</v>
      </c>
      <c r="R349" s="185">
        <v>346786000</v>
      </c>
      <c r="S349" s="21">
        <v>0</v>
      </c>
      <c r="T349" s="21">
        <v>0</v>
      </c>
      <c r="U349" s="21">
        <v>0</v>
      </c>
      <c r="V349" s="21">
        <f>S349+T349+U349</f>
        <v>0</v>
      </c>
      <c r="W349" s="21">
        <v>0</v>
      </c>
      <c r="X349" s="21">
        <v>0</v>
      </c>
      <c r="Y349" s="21">
        <v>0</v>
      </c>
      <c r="Z349" s="21">
        <f>W349+X349+Y349</f>
        <v>0</v>
      </c>
      <c r="AA349" s="185">
        <f>S349+T349+U349+W349+X349+Y349</f>
        <v>0</v>
      </c>
      <c r="AB349" s="185">
        <v>0</v>
      </c>
      <c r="AC349" s="185">
        <v>0</v>
      </c>
      <c r="AD349" s="185">
        <f>V349+W349+X349+Y349+AB349+AC349</f>
        <v>0</v>
      </c>
      <c r="AE349" s="185">
        <f>R349-AD349</f>
        <v>346786000</v>
      </c>
      <c r="AF349" s="185">
        <f>P349-(Q349+R349)</f>
        <v>0</v>
      </c>
      <c r="AG349" s="186" t="s">
        <v>258</v>
      </c>
      <c r="AH349" s="186" t="s">
        <v>55</v>
      </c>
      <c r="AI349" s="3"/>
      <c r="AJ349" s="554" t="s">
        <v>1446</v>
      </c>
    </row>
    <row r="350" spans="2:36" ht="15" hidden="1" customHeight="1" outlineLevel="2">
      <c r="B350" s="524"/>
      <c r="C350" s="524"/>
      <c r="D350" s="524"/>
      <c r="E350" s="524"/>
      <c r="F350" s="524"/>
      <c r="G350" s="524"/>
      <c r="H350" s="524"/>
      <c r="I350" s="525"/>
      <c r="J350" s="525"/>
      <c r="K350" s="525"/>
      <c r="L350" s="525"/>
      <c r="M350" s="525"/>
      <c r="N350" s="525"/>
      <c r="O350" s="10" t="s">
        <v>86</v>
      </c>
      <c r="P350" s="17">
        <f t="shared" ref="P350:AF350" si="99">SUBTOTAL(9,P349)</f>
        <v>0</v>
      </c>
      <c r="Q350" s="17">
        <f t="shared" si="99"/>
        <v>0</v>
      </c>
      <c r="R350" s="17">
        <f t="shared" si="99"/>
        <v>0</v>
      </c>
      <c r="S350" s="17">
        <f t="shared" si="99"/>
        <v>0</v>
      </c>
      <c r="T350" s="17">
        <f t="shared" si="99"/>
        <v>0</v>
      </c>
      <c r="U350" s="17">
        <f t="shared" si="99"/>
        <v>0</v>
      </c>
      <c r="V350" s="17">
        <f t="shared" si="99"/>
        <v>0</v>
      </c>
      <c r="W350" s="17">
        <f t="shared" si="99"/>
        <v>0</v>
      </c>
      <c r="X350" s="17">
        <f t="shared" si="99"/>
        <v>0</v>
      </c>
      <c r="Y350" s="17">
        <f t="shared" si="99"/>
        <v>0</v>
      </c>
      <c r="Z350" s="17">
        <f t="shared" si="99"/>
        <v>0</v>
      </c>
      <c r="AA350" s="17">
        <f t="shared" si="99"/>
        <v>0</v>
      </c>
      <c r="AB350" s="17">
        <f t="shared" si="99"/>
        <v>0</v>
      </c>
      <c r="AC350" s="17">
        <f t="shared" si="99"/>
        <v>0</v>
      </c>
      <c r="AD350" s="17">
        <f t="shared" si="99"/>
        <v>0</v>
      </c>
      <c r="AE350" s="17">
        <f t="shared" si="99"/>
        <v>0</v>
      </c>
      <c r="AF350" s="17">
        <f t="shared" si="99"/>
        <v>0</v>
      </c>
      <c r="AG350" s="527"/>
      <c r="AH350" s="527"/>
    </row>
    <row r="351" spans="2:36" ht="15" hidden="1" customHeight="1" outlineLevel="2">
      <c r="B351" s="524"/>
      <c r="C351" s="524"/>
      <c r="D351" s="524"/>
      <c r="E351" s="524"/>
      <c r="F351" s="524"/>
      <c r="G351" s="524"/>
      <c r="H351" s="524"/>
      <c r="I351" s="525"/>
      <c r="J351" s="528"/>
      <c r="K351" s="528"/>
      <c r="L351" s="528"/>
      <c r="M351" s="528"/>
      <c r="N351" s="528"/>
      <c r="O351" s="523"/>
      <c r="P351" s="521"/>
      <c r="Q351" s="521"/>
      <c r="R351" s="521"/>
      <c r="S351" s="521"/>
      <c r="T351" s="521"/>
      <c r="U351" s="521"/>
      <c r="V351" s="521"/>
      <c r="W351" s="521"/>
      <c r="X351" s="521"/>
      <c r="Y351" s="521"/>
      <c r="Z351" s="521"/>
      <c r="AA351" s="521"/>
      <c r="AB351" s="521"/>
      <c r="AC351" s="521"/>
      <c r="AD351" s="521"/>
      <c r="AE351" s="521"/>
      <c r="AF351" s="521"/>
      <c r="AG351" s="527"/>
      <c r="AH351" s="527"/>
    </row>
    <row r="352" spans="2:36" ht="15" hidden="1" customHeight="1" outlineLevel="2">
      <c r="B352" s="524"/>
      <c r="C352" s="524"/>
      <c r="D352" s="524"/>
      <c r="E352" s="524"/>
      <c r="F352" s="524"/>
      <c r="G352" s="524"/>
      <c r="H352" s="524"/>
      <c r="I352" s="525"/>
      <c r="J352" s="528"/>
      <c r="K352" s="528"/>
      <c r="L352" s="528"/>
      <c r="M352" s="528"/>
      <c r="N352" s="528"/>
      <c r="O352" s="11" t="s">
        <v>129</v>
      </c>
      <c r="P352" s="536"/>
      <c r="Q352" s="536"/>
      <c r="R352" s="536"/>
      <c r="S352" s="536"/>
      <c r="T352" s="536"/>
      <c r="U352" s="536"/>
      <c r="V352" s="536"/>
      <c r="W352" s="536"/>
      <c r="X352" s="536"/>
      <c r="Y352" s="536"/>
      <c r="Z352" s="536"/>
      <c r="AA352" s="536"/>
      <c r="AB352" s="536"/>
      <c r="AC352" s="536"/>
      <c r="AD352" s="536"/>
      <c r="AE352" s="536"/>
      <c r="AF352" s="536"/>
      <c r="AG352" s="538"/>
      <c r="AH352" s="538"/>
    </row>
    <row r="353" spans="2:36" s="180" customFormat="1" ht="15" hidden="1" customHeight="1" outlineLevel="2">
      <c r="B353" s="182">
        <v>29</v>
      </c>
      <c r="C353" s="182" t="s">
        <v>57</v>
      </c>
      <c r="D353" s="182" t="s">
        <v>88</v>
      </c>
      <c r="E353" s="182" t="s">
        <v>227</v>
      </c>
      <c r="F353" s="182" t="s">
        <v>355</v>
      </c>
      <c r="G353" s="182" t="s">
        <v>58</v>
      </c>
      <c r="H353" s="182" t="s">
        <v>52</v>
      </c>
      <c r="I353" s="183">
        <v>30427023</v>
      </c>
      <c r="J353" s="534" t="s">
        <v>1819</v>
      </c>
      <c r="K353" s="534"/>
      <c r="L353" s="534" t="s">
        <v>1820</v>
      </c>
      <c r="M353" s="534">
        <v>29</v>
      </c>
      <c r="N353" s="534" t="s">
        <v>355</v>
      </c>
      <c r="O353" s="182" t="s">
        <v>362</v>
      </c>
      <c r="P353" s="184">
        <v>499633783</v>
      </c>
      <c r="Q353" s="185">
        <v>0</v>
      </c>
      <c r="R353" s="185">
        <v>499633783</v>
      </c>
      <c r="S353" s="21">
        <v>0</v>
      </c>
      <c r="T353" s="21">
        <v>0</v>
      </c>
      <c r="U353" s="21">
        <v>499633783</v>
      </c>
      <c r="V353" s="21">
        <f>S353+T353+U353</f>
        <v>499633783</v>
      </c>
      <c r="W353" s="21">
        <v>0</v>
      </c>
      <c r="X353" s="21">
        <v>0</v>
      </c>
      <c r="Y353" s="21">
        <v>0</v>
      </c>
      <c r="Z353" s="21">
        <f>W353+X353+Y353</f>
        <v>0</v>
      </c>
      <c r="AA353" s="185">
        <f>S353+T353+U353+W353+X353+Y353</f>
        <v>499633783</v>
      </c>
      <c r="AB353" s="185">
        <v>0</v>
      </c>
      <c r="AC353" s="185">
        <v>0</v>
      </c>
      <c r="AD353" s="185">
        <f>V353+W353+X353+Y353+AB353+AC353</f>
        <v>499633783</v>
      </c>
      <c r="AE353" s="185">
        <f>R353-AD353</f>
        <v>0</v>
      </c>
      <c r="AF353" s="185">
        <f>P353-(Q353+R353)</f>
        <v>0</v>
      </c>
      <c r="AG353" s="186" t="s">
        <v>131</v>
      </c>
      <c r="AH353" s="186" t="s">
        <v>64</v>
      </c>
      <c r="AI353" s="3"/>
      <c r="AJ353" s="554" t="s">
        <v>1409</v>
      </c>
    </row>
    <row r="354" spans="2:36" s="180" customFormat="1" ht="15" hidden="1" customHeight="1" outlineLevel="2">
      <c r="B354" s="182">
        <v>31</v>
      </c>
      <c r="C354" s="182" t="s">
        <v>57</v>
      </c>
      <c r="D354" s="182" t="s">
        <v>49</v>
      </c>
      <c r="E354" s="182" t="s">
        <v>227</v>
      </c>
      <c r="F354" s="182" t="s">
        <v>355</v>
      </c>
      <c r="G354" s="182" t="s">
        <v>58</v>
      </c>
      <c r="H354" s="182" t="s">
        <v>52</v>
      </c>
      <c r="I354" s="183">
        <v>30134380</v>
      </c>
      <c r="J354" s="534" t="s">
        <v>1821</v>
      </c>
      <c r="K354" s="534" t="s">
        <v>363</v>
      </c>
      <c r="L354" s="534" t="s">
        <v>1822</v>
      </c>
      <c r="M354" s="534">
        <v>31</v>
      </c>
      <c r="N354" s="534" t="s">
        <v>355</v>
      </c>
      <c r="O354" s="182" t="s">
        <v>1436</v>
      </c>
      <c r="P354" s="184">
        <v>356152558</v>
      </c>
      <c r="Q354" s="185">
        <v>344153769</v>
      </c>
      <c r="R354" s="185">
        <v>11998789</v>
      </c>
      <c r="S354" s="21">
        <v>11998789</v>
      </c>
      <c r="T354" s="21">
        <v>0</v>
      </c>
      <c r="U354" s="21">
        <v>0</v>
      </c>
      <c r="V354" s="21">
        <f>S354+T354+U354</f>
        <v>11998789</v>
      </c>
      <c r="W354" s="21">
        <v>0</v>
      </c>
      <c r="X354" s="21">
        <v>0</v>
      </c>
      <c r="Y354" s="21">
        <v>0</v>
      </c>
      <c r="Z354" s="21">
        <f>W354+X354+Y354</f>
        <v>0</v>
      </c>
      <c r="AA354" s="185">
        <f>S354+T354+U354+W354+X354+Y354</f>
        <v>11998789</v>
      </c>
      <c r="AB354" s="185">
        <v>0</v>
      </c>
      <c r="AC354" s="185">
        <v>0</v>
      </c>
      <c r="AD354" s="185">
        <f>V354+W354+X354+Y354+AB354+AC354</f>
        <v>11998789</v>
      </c>
      <c r="AE354" s="185">
        <f>R354-AD354</f>
        <v>0</v>
      </c>
      <c r="AF354" s="185">
        <f>P354-(Q354+R354)</f>
        <v>0</v>
      </c>
      <c r="AG354" s="186" t="s">
        <v>131</v>
      </c>
      <c r="AH354" s="186" t="s">
        <v>55</v>
      </c>
      <c r="AI354" s="3"/>
      <c r="AJ354" s="554" t="s">
        <v>1437</v>
      </c>
    </row>
    <row r="355" spans="2:36" s="180" customFormat="1" ht="15" hidden="1" customHeight="1" outlineLevel="2">
      <c r="B355" s="182">
        <v>31</v>
      </c>
      <c r="C355" s="182" t="s">
        <v>67</v>
      </c>
      <c r="D355" s="182" t="s">
        <v>68</v>
      </c>
      <c r="E355" s="182" t="s">
        <v>227</v>
      </c>
      <c r="F355" s="182" t="s">
        <v>355</v>
      </c>
      <c r="G355" s="182" t="s">
        <v>69</v>
      </c>
      <c r="H355" s="182" t="s">
        <v>52</v>
      </c>
      <c r="I355" s="183">
        <v>30036048</v>
      </c>
      <c r="J355" s="534" t="s">
        <v>1823</v>
      </c>
      <c r="K355" s="534"/>
      <c r="L355" s="534" t="s">
        <v>1824</v>
      </c>
      <c r="M355" s="534">
        <v>31</v>
      </c>
      <c r="N355" s="534" t="s">
        <v>355</v>
      </c>
      <c r="O355" s="182" t="s">
        <v>1308</v>
      </c>
      <c r="P355" s="184">
        <v>199668000</v>
      </c>
      <c r="Q355" s="185">
        <v>0</v>
      </c>
      <c r="R355" s="185">
        <v>199668000</v>
      </c>
      <c r="S355" s="21">
        <v>0</v>
      </c>
      <c r="T355" s="21">
        <v>0</v>
      </c>
      <c r="U355" s="21">
        <v>0</v>
      </c>
      <c r="V355" s="21">
        <f>S355+T355+U355</f>
        <v>0</v>
      </c>
      <c r="W355" s="21">
        <v>0</v>
      </c>
      <c r="X355" s="21">
        <v>0</v>
      </c>
      <c r="Y355" s="21">
        <v>199668000</v>
      </c>
      <c r="Z355" s="21">
        <f>W355+X355+Y355</f>
        <v>199668000</v>
      </c>
      <c r="AA355" s="185">
        <f>S355+T355+U355+W355+X355+Y355</f>
        <v>199668000</v>
      </c>
      <c r="AB355" s="185">
        <v>0</v>
      </c>
      <c r="AC355" s="185">
        <v>0</v>
      </c>
      <c r="AD355" s="185">
        <f>V355+W355+X355+Y355+AB355+AC355</f>
        <v>199668000</v>
      </c>
      <c r="AE355" s="185">
        <f>R355-AD355</f>
        <v>0</v>
      </c>
      <c r="AF355" s="185">
        <f>P355-(Q355+R355)</f>
        <v>0</v>
      </c>
      <c r="AG355" s="186" t="s">
        <v>131</v>
      </c>
      <c r="AH355" s="186" t="s">
        <v>55</v>
      </c>
      <c r="AI355" s="3"/>
      <c r="AJ355" s="554" t="s">
        <v>1391</v>
      </c>
    </row>
    <row r="356" spans="2:36" ht="15" hidden="1" customHeight="1" outlineLevel="2">
      <c r="B356" s="4"/>
      <c r="C356" s="4"/>
      <c r="D356" s="4"/>
      <c r="E356" s="4"/>
      <c r="F356" s="4"/>
      <c r="G356" s="4"/>
      <c r="H356" s="4"/>
      <c r="I356" s="7"/>
      <c r="O356" s="10" t="s">
        <v>133</v>
      </c>
      <c r="P356" s="17">
        <f t="shared" ref="P356:AF356" si="100">SUBTOTAL(9,P353:P355)</f>
        <v>0</v>
      </c>
      <c r="Q356" s="17">
        <f t="shared" si="100"/>
        <v>0</v>
      </c>
      <c r="R356" s="17">
        <f t="shared" si="100"/>
        <v>0</v>
      </c>
      <c r="S356" s="17">
        <f t="shared" si="100"/>
        <v>0</v>
      </c>
      <c r="T356" s="17">
        <f t="shared" si="100"/>
        <v>0</v>
      </c>
      <c r="U356" s="17">
        <f t="shared" si="100"/>
        <v>0</v>
      </c>
      <c r="V356" s="17">
        <f t="shared" si="100"/>
        <v>0</v>
      </c>
      <c r="W356" s="17">
        <f t="shared" si="100"/>
        <v>0</v>
      </c>
      <c r="X356" s="17">
        <f t="shared" si="100"/>
        <v>0</v>
      </c>
      <c r="Y356" s="17">
        <f t="shared" si="100"/>
        <v>0</v>
      </c>
      <c r="Z356" s="17">
        <f t="shared" si="100"/>
        <v>0</v>
      </c>
      <c r="AA356" s="17">
        <f t="shared" si="100"/>
        <v>0</v>
      </c>
      <c r="AB356" s="17">
        <f t="shared" si="100"/>
        <v>0</v>
      </c>
      <c r="AC356" s="17">
        <f t="shared" si="100"/>
        <v>0</v>
      </c>
      <c r="AD356" s="17">
        <f t="shared" si="100"/>
        <v>0</v>
      </c>
      <c r="AE356" s="17">
        <f t="shared" si="100"/>
        <v>0</v>
      </c>
      <c r="AF356" s="17">
        <f t="shared" si="100"/>
        <v>0</v>
      </c>
    </row>
    <row r="357" spans="2:36" ht="15" hidden="1" customHeight="1" outlineLevel="2">
      <c r="B357" s="524"/>
      <c r="C357" s="524"/>
      <c r="D357" s="524"/>
      <c r="E357" s="524"/>
      <c r="F357" s="524"/>
      <c r="G357" s="524"/>
      <c r="H357" s="524"/>
      <c r="I357" s="525"/>
      <c r="J357" s="528"/>
      <c r="K357" s="528"/>
      <c r="L357" s="528"/>
      <c r="M357" s="528"/>
      <c r="N357" s="528"/>
      <c r="O357" s="523"/>
      <c r="P357" s="521"/>
      <c r="Q357" s="521"/>
      <c r="R357" s="521"/>
      <c r="S357" s="521"/>
      <c r="T357" s="521"/>
      <c r="U357" s="521"/>
      <c r="V357" s="521"/>
      <c r="W357" s="521"/>
      <c r="X357" s="521"/>
      <c r="Y357" s="521"/>
      <c r="Z357" s="521"/>
      <c r="AA357" s="521"/>
      <c r="AB357" s="521"/>
      <c r="AC357" s="521"/>
      <c r="AD357" s="521"/>
      <c r="AE357" s="521"/>
      <c r="AF357" s="521"/>
      <c r="AG357" s="527"/>
      <c r="AH357" s="527"/>
    </row>
    <row r="358" spans="2:36" ht="15" hidden="1" customHeight="1" outlineLevel="2">
      <c r="B358" s="524"/>
      <c r="C358" s="524"/>
      <c r="D358" s="524"/>
      <c r="E358" s="524"/>
      <c r="F358" s="524"/>
      <c r="G358" s="524"/>
      <c r="H358" s="524"/>
      <c r="I358" s="525"/>
      <c r="J358" s="525"/>
      <c r="K358" s="525"/>
      <c r="L358" s="525"/>
      <c r="M358" s="525"/>
      <c r="N358" s="525"/>
      <c r="O358" s="11" t="s">
        <v>87</v>
      </c>
      <c r="P358" s="530"/>
      <c r="Q358" s="529"/>
      <c r="R358" s="529"/>
      <c r="S358" s="529"/>
      <c r="T358" s="529"/>
      <c r="U358" s="529"/>
      <c r="V358" s="529"/>
      <c r="W358" s="529"/>
      <c r="X358" s="529"/>
      <c r="Y358" s="529"/>
      <c r="Z358" s="529"/>
      <c r="AA358" s="529"/>
      <c r="AB358" s="529"/>
      <c r="AC358" s="529"/>
      <c r="AD358" s="529"/>
      <c r="AE358" s="529"/>
      <c r="AF358" s="529"/>
      <c r="AG358" s="527"/>
      <c r="AH358" s="527"/>
    </row>
    <row r="359" spans="2:36" s="180" customFormat="1" ht="15" hidden="1" customHeight="1" outlineLevel="2">
      <c r="B359" s="182">
        <v>29</v>
      </c>
      <c r="C359" s="182" t="s">
        <v>57</v>
      </c>
      <c r="D359" s="182" t="s">
        <v>364</v>
      </c>
      <c r="E359" s="182" t="s">
        <v>227</v>
      </c>
      <c r="F359" s="182" t="s">
        <v>355</v>
      </c>
      <c r="G359" s="182" t="s">
        <v>58</v>
      </c>
      <c r="H359" s="182" t="s">
        <v>52</v>
      </c>
      <c r="I359" s="183">
        <v>30482327</v>
      </c>
      <c r="J359" s="534" t="s">
        <v>1825</v>
      </c>
      <c r="K359" s="534"/>
      <c r="L359" s="534" t="s">
        <v>1826</v>
      </c>
      <c r="M359" s="534">
        <v>29</v>
      </c>
      <c r="N359" s="534" t="s">
        <v>355</v>
      </c>
      <c r="O359" s="182" t="s">
        <v>365</v>
      </c>
      <c r="P359" s="184">
        <v>220000000</v>
      </c>
      <c r="Q359" s="185">
        <v>0</v>
      </c>
      <c r="R359" s="185">
        <v>0</v>
      </c>
      <c r="S359" s="21">
        <v>0</v>
      </c>
      <c r="T359" s="21">
        <v>0</v>
      </c>
      <c r="U359" s="21">
        <v>0</v>
      </c>
      <c r="V359" s="21">
        <f>S359+T359+U359</f>
        <v>0</v>
      </c>
      <c r="W359" s="21">
        <v>0</v>
      </c>
      <c r="X359" s="21">
        <v>0</v>
      </c>
      <c r="Y359" s="21">
        <v>0</v>
      </c>
      <c r="Z359" s="21">
        <f>W359+X359+Y359</f>
        <v>0</v>
      </c>
      <c r="AA359" s="185">
        <f>S359+T359+U359+W359+X359+Y359</f>
        <v>0</v>
      </c>
      <c r="AB359" s="185">
        <v>0</v>
      </c>
      <c r="AC359" s="185">
        <v>0</v>
      </c>
      <c r="AD359" s="185">
        <f>V359+W359+X359+Y359+AB359+AC359</f>
        <v>0</v>
      </c>
      <c r="AE359" s="185">
        <f>R359-AD359</f>
        <v>0</v>
      </c>
      <c r="AF359" s="185">
        <f>P359-(Q359+R359)</f>
        <v>220000000</v>
      </c>
      <c r="AG359" s="186" t="s">
        <v>261</v>
      </c>
      <c r="AH359" s="186" t="s">
        <v>64</v>
      </c>
      <c r="AI359" s="3"/>
      <c r="AJ359" s="554" t="s">
        <v>1369</v>
      </c>
    </row>
    <row r="360" spans="2:36" s="180" customFormat="1" ht="15" hidden="1" customHeight="1" outlineLevel="2">
      <c r="B360" s="182">
        <v>31</v>
      </c>
      <c r="C360" s="182" t="s">
        <v>67</v>
      </c>
      <c r="D360" s="182" t="s">
        <v>68</v>
      </c>
      <c r="E360" s="182" t="s">
        <v>227</v>
      </c>
      <c r="F360" s="182" t="s">
        <v>355</v>
      </c>
      <c r="G360" s="182" t="s">
        <v>69</v>
      </c>
      <c r="H360" s="182" t="s">
        <v>52</v>
      </c>
      <c r="I360" s="183">
        <v>40002263</v>
      </c>
      <c r="J360" s="534" t="s">
        <v>1827</v>
      </c>
      <c r="K360" s="534"/>
      <c r="L360" s="534" t="s">
        <v>1828</v>
      </c>
      <c r="M360" s="534">
        <v>31</v>
      </c>
      <c r="N360" s="534" t="s">
        <v>355</v>
      </c>
      <c r="O360" s="182" t="s">
        <v>1307</v>
      </c>
      <c r="P360" s="184">
        <v>229116000</v>
      </c>
      <c r="Q360" s="185">
        <v>0</v>
      </c>
      <c r="R360" s="185">
        <v>0</v>
      </c>
      <c r="S360" s="21">
        <v>0</v>
      </c>
      <c r="T360" s="21">
        <v>0</v>
      </c>
      <c r="U360" s="21">
        <v>0</v>
      </c>
      <c r="V360" s="21">
        <f>S360+T360+U360</f>
        <v>0</v>
      </c>
      <c r="W360" s="21">
        <v>0</v>
      </c>
      <c r="X360" s="21">
        <v>0</v>
      </c>
      <c r="Y360" s="21">
        <v>0</v>
      </c>
      <c r="Z360" s="21">
        <f>W360+X360+Y360</f>
        <v>0</v>
      </c>
      <c r="AA360" s="185">
        <f>S360+T360+U360+W360+X360+Y360</f>
        <v>0</v>
      </c>
      <c r="AB360" s="185">
        <v>0</v>
      </c>
      <c r="AC360" s="185">
        <v>0</v>
      </c>
      <c r="AD360" s="185">
        <f>V360+W360+X360+Y360+AB360+AC360</f>
        <v>0</v>
      </c>
      <c r="AE360" s="185">
        <f>R360-AD360</f>
        <v>0</v>
      </c>
      <c r="AF360" s="185">
        <f>P360-(Q360+R360)</f>
        <v>229116000</v>
      </c>
      <c r="AG360" s="186" t="s">
        <v>475</v>
      </c>
      <c r="AH360" s="186" t="s">
        <v>55</v>
      </c>
      <c r="AI360" s="3"/>
      <c r="AJ360" s="554" t="s">
        <v>1510</v>
      </c>
    </row>
    <row r="361" spans="2:36" ht="15" hidden="1" customHeight="1" outlineLevel="2">
      <c r="B361" s="524"/>
      <c r="C361" s="524"/>
      <c r="D361" s="524"/>
      <c r="E361" s="524"/>
      <c r="F361" s="524"/>
      <c r="G361" s="524"/>
      <c r="H361" s="524"/>
      <c r="I361" s="525"/>
      <c r="J361" s="525"/>
      <c r="K361" s="525"/>
      <c r="L361" s="525"/>
      <c r="M361" s="525"/>
      <c r="N361" s="525"/>
      <c r="O361" s="10" t="s">
        <v>105</v>
      </c>
      <c r="P361" s="17">
        <f t="shared" ref="P361:AF361" si="101">SUBTOTAL(9,P359:P360)</f>
        <v>0</v>
      </c>
      <c r="Q361" s="17">
        <f t="shared" si="101"/>
        <v>0</v>
      </c>
      <c r="R361" s="17">
        <f t="shared" si="101"/>
        <v>0</v>
      </c>
      <c r="S361" s="17">
        <f t="shared" si="101"/>
        <v>0</v>
      </c>
      <c r="T361" s="17">
        <f t="shared" si="101"/>
        <v>0</v>
      </c>
      <c r="U361" s="17">
        <f t="shared" si="101"/>
        <v>0</v>
      </c>
      <c r="V361" s="17">
        <f t="shared" si="101"/>
        <v>0</v>
      </c>
      <c r="W361" s="17">
        <f t="shared" si="101"/>
        <v>0</v>
      </c>
      <c r="X361" s="17">
        <f t="shared" si="101"/>
        <v>0</v>
      </c>
      <c r="Y361" s="17">
        <f t="shared" si="101"/>
        <v>0</v>
      </c>
      <c r="Z361" s="17">
        <f t="shared" si="101"/>
        <v>0</v>
      </c>
      <c r="AA361" s="17">
        <f t="shared" si="101"/>
        <v>0</v>
      </c>
      <c r="AB361" s="17">
        <f t="shared" si="101"/>
        <v>0</v>
      </c>
      <c r="AC361" s="17">
        <f t="shared" si="101"/>
        <v>0</v>
      </c>
      <c r="AD361" s="17">
        <f t="shared" si="101"/>
        <v>0</v>
      </c>
      <c r="AE361" s="17">
        <f t="shared" si="101"/>
        <v>0</v>
      </c>
      <c r="AF361" s="17">
        <f t="shared" si="101"/>
        <v>0</v>
      </c>
      <c r="AG361" s="527"/>
      <c r="AH361" s="527"/>
    </row>
    <row r="362" spans="2:36" ht="15" hidden="1" customHeight="1" outlineLevel="2">
      <c r="B362" s="524"/>
      <c r="C362" s="524"/>
      <c r="D362" s="524"/>
      <c r="E362" s="524"/>
      <c r="F362" s="524"/>
      <c r="G362" s="524"/>
      <c r="H362" s="524"/>
      <c r="I362" s="525"/>
      <c r="J362" s="525"/>
      <c r="K362" s="525"/>
      <c r="L362" s="525"/>
      <c r="M362" s="525"/>
      <c r="N362" s="525"/>
      <c r="O362" s="524"/>
      <c r="P362" s="530"/>
      <c r="Q362" s="529"/>
      <c r="R362" s="529"/>
      <c r="S362" s="529"/>
      <c r="T362" s="529"/>
      <c r="U362" s="529"/>
      <c r="V362" s="529"/>
      <c r="W362" s="529"/>
      <c r="X362" s="529"/>
      <c r="Y362" s="529"/>
      <c r="Z362" s="529"/>
      <c r="AA362" s="529"/>
      <c r="AB362" s="529"/>
      <c r="AC362" s="529"/>
      <c r="AD362" s="529"/>
      <c r="AE362" s="529"/>
      <c r="AF362" s="529"/>
      <c r="AG362" s="527"/>
      <c r="AH362" s="527"/>
    </row>
    <row r="363" spans="2:36" ht="18.75" hidden="1" customHeight="1" outlineLevel="1">
      <c r="B363" s="524"/>
      <c r="C363" s="524"/>
      <c r="D363" s="524"/>
      <c r="E363" s="524"/>
      <c r="F363" s="523"/>
      <c r="G363" s="524"/>
      <c r="H363" s="524"/>
      <c r="I363" s="525"/>
      <c r="J363" s="525"/>
      <c r="K363" s="525"/>
      <c r="L363" s="525"/>
      <c r="M363" s="525"/>
      <c r="N363" s="525"/>
      <c r="O363" s="26" t="s">
        <v>368</v>
      </c>
      <c r="P363" s="27">
        <f t="shared" ref="P363:AF363" si="102">P361+P356+P350+P339+P346</f>
        <v>0</v>
      </c>
      <c r="Q363" s="27">
        <f t="shared" si="102"/>
        <v>0</v>
      </c>
      <c r="R363" s="27">
        <f t="shared" si="102"/>
        <v>0</v>
      </c>
      <c r="S363" s="27">
        <f t="shared" si="102"/>
        <v>0</v>
      </c>
      <c r="T363" s="27">
        <f t="shared" si="102"/>
        <v>0</v>
      </c>
      <c r="U363" s="27">
        <f t="shared" si="102"/>
        <v>0</v>
      </c>
      <c r="V363" s="27">
        <f t="shared" si="102"/>
        <v>0</v>
      </c>
      <c r="W363" s="27">
        <f t="shared" si="102"/>
        <v>0</v>
      </c>
      <c r="X363" s="27">
        <f t="shared" si="102"/>
        <v>0</v>
      </c>
      <c r="Y363" s="27">
        <f t="shared" si="102"/>
        <v>0</v>
      </c>
      <c r="Z363" s="27">
        <f t="shared" si="102"/>
        <v>0</v>
      </c>
      <c r="AA363" s="27">
        <f t="shared" si="102"/>
        <v>0</v>
      </c>
      <c r="AB363" s="27">
        <f t="shared" si="102"/>
        <v>0</v>
      </c>
      <c r="AC363" s="27">
        <f t="shared" si="102"/>
        <v>0</v>
      </c>
      <c r="AD363" s="27">
        <f t="shared" si="102"/>
        <v>0</v>
      </c>
      <c r="AE363" s="27">
        <f t="shared" si="102"/>
        <v>0</v>
      </c>
      <c r="AF363" s="27">
        <f t="shared" si="102"/>
        <v>0</v>
      </c>
      <c r="AG363" s="527"/>
      <c r="AH363" s="527"/>
    </row>
    <row r="364" spans="2:36" ht="15" hidden="1" customHeight="1" outlineLevel="1">
      <c r="B364" s="524"/>
      <c r="C364" s="524"/>
      <c r="D364" s="524"/>
      <c r="E364" s="524"/>
      <c r="F364" s="523"/>
      <c r="G364" s="524"/>
      <c r="H364" s="524"/>
      <c r="I364" s="525"/>
      <c r="J364" s="525"/>
      <c r="K364" s="525"/>
      <c r="L364" s="525"/>
      <c r="M364" s="525"/>
      <c r="N364" s="525"/>
      <c r="O364" s="523"/>
      <c r="P364" s="521"/>
      <c r="Q364" s="522"/>
      <c r="R364" s="522"/>
      <c r="S364" s="522"/>
      <c r="T364" s="522"/>
      <c r="U364" s="522"/>
      <c r="V364" s="522"/>
      <c r="W364" s="522"/>
      <c r="X364" s="522"/>
      <c r="Y364" s="522"/>
      <c r="Z364" s="522"/>
      <c r="AA364" s="522"/>
      <c r="AB364" s="522"/>
      <c r="AC364" s="522"/>
      <c r="AD364" s="522"/>
      <c r="AE364" s="522"/>
      <c r="AF364" s="522"/>
      <c r="AG364" s="527"/>
      <c r="AH364" s="527"/>
    </row>
    <row r="365" spans="2:36" ht="26.25" hidden="1" customHeight="1" outlineLevel="1">
      <c r="B365" s="524"/>
      <c r="C365" s="524"/>
      <c r="D365" s="524"/>
      <c r="E365" s="524"/>
      <c r="F365" s="523"/>
      <c r="G365" s="524"/>
      <c r="H365" s="524"/>
      <c r="I365" s="525"/>
      <c r="J365" s="525"/>
      <c r="K365" s="525"/>
      <c r="L365" s="525"/>
      <c r="M365" s="525"/>
      <c r="N365" s="525"/>
      <c r="O365" s="35" t="s">
        <v>369</v>
      </c>
      <c r="P365" s="521"/>
      <c r="Q365" s="522"/>
      <c r="R365" s="522"/>
      <c r="S365" s="522"/>
      <c r="T365" s="522"/>
      <c r="U365" s="522"/>
      <c r="V365" s="522"/>
      <c r="W365" s="522"/>
      <c r="X365" s="522"/>
      <c r="Y365" s="522"/>
      <c r="Z365" s="522"/>
      <c r="AA365" s="522"/>
      <c r="AB365" s="522"/>
      <c r="AC365" s="522"/>
      <c r="AD365" s="522"/>
      <c r="AE365" s="522"/>
      <c r="AF365" s="522"/>
      <c r="AG365" s="527"/>
      <c r="AH365" s="527"/>
    </row>
    <row r="366" spans="2:36" ht="15" hidden="1" customHeight="1" outlineLevel="1">
      <c r="B366" s="524"/>
      <c r="C366" s="524"/>
      <c r="D366" s="524"/>
      <c r="E366" s="524"/>
      <c r="F366" s="523"/>
      <c r="G366" s="524"/>
      <c r="H366" s="524"/>
      <c r="I366" s="525"/>
      <c r="J366" s="525"/>
      <c r="K366" s="525"/>
      <c r="L366" s="525"/>
      <c r="M366" s="525"/>
      <c r="N366" s="525"/>
      <c r="O366" s="11" t="s">
        <v>47</v>
      </c>
      <c r="P366" s="521"/>
      <c r="Q366" s="522"/>
      <c r="R366" s="522"/>
      <c r="S366" s="522"/>
      <c r="T366" s="522"/>
      <c r="U366" s="522"/>
      <c r="V366" s="522"/>
      <c r="W366" s="522"/>
      <c r="X366" s="522"/>
      <c r="Y366" s="522"/>
      <c r="Z366" s="522"/>
      <c r="AA366" s="522"/>
      <c r="AB366" s="522"/>
      <c r="AC366" s="522"/>
      <c r="AD366" s="522"/>
      <c r="AE366" s="522"/>
      <c r="AF366" s="522"/>
      <c r="AG366" s="527"/>
      <c r="AH366" s="527"/>
    </row>
    <row r="367" spans="2:36" s="180" customFormat="1" ht="15" hidden="1" customHeight="1" outlineLevel="2">
      <c r="B367" s="182">
        <v>31</v>
      </c>
      <c r="C367" s="182" t="s">
        <v>48</v>
      </c>
      <c r="D367" s="182" t="s">
        <v>140</v>
      </c>
      <c r="E367" s="182" t="s">
        <v>227</v>
      </c>
      <c r="F367" s="182" t="s">
        <v>370</v>
      </c>
      <c r="G367" s="182" t="s">
        <v>51</v>
      </c>
      <c r="H367" s="182" t="s">
        <v>52</v>
      </c>
      <c r="I367" s="183">
        <v>30064230</v>
      </c>
      <c r="J367" s="534" t="s">
        <v>1829</v>
      </c>
      <c r="K367" s="534"/>
      <c r="L367" s="534" t="s">
        <v>1830</v>
      </c>
      <c r="M367" s="534">
        <v>31</v>
      </c>
      <c r="N367" s="534" t="s">
        <v>370</v>
      </c>
      <c r="O367" s="182" t="s">
        <v>371</v>
      </c>
      <c r="P367" s="184">
        <v>2741174000</v>
      </c>
      <c r="Q367" s="185">
        <v>66844620</v>
      </c>
      <c r="R367" s="185">
        <v>4950000</v>
      </c>
      <c r="S367" s="21">
        <v>1650000</v>
      </c>
      <c r="T367" s="21">
        <v>0</v>
      </c>
      <c r="U367" s="21">
        <v>0</v>
      </c>
      <c r="V367" s="21">
        <f>S367+T367+U367</f>
        <v>1650000</v>
      </c>
      <c r="W367" s="21">
        <v>0</v>
      </c>
      <c r="X367" s="21">
        <v>0</v>
      </c>
      <c r="Y367" s="21">
        <v>3300000</v>
      </c>
      <c r="Z367" s="21">
        <f>W367+X367+Y367</f>
        <v>3300000</v>
      </c>
      <c r="AA367" s="185">
        <f>S367+T367+U367+W367+X367+Y367</f>
        <v>4950000</v>
      </c>
      <c r="AB367" s="185">
        <v>0</v>
      </c>
      <c r="AC367" s="185">
        <v>0</v>
      </c>
      <c r="AD367" s="185">
        <f>V367+W367+X367+Y367+AB367+AC367</f>
        <v>4950000</v>
      </c>
      <c r="AE367" s="185">
        <f>R367-AD367</f>
        <v>0</v>
      </c>
      <c r="AF367" s="185">
        <f>P367-(Q367+R367)</f>
        <v>2669379380</v>
      </c>
      <c r="AG367" s="186" t="s">
        <v>410</v>
      </c>
      <c r="AH367" s="186" t="s">
        <v>55</v>
      </c>
      <c r="AI367" s="3" t="s">
        <v>234</v>
      </c>
      <c r="AJ367" s="554" t="s">
        <v>1438</v>
      </c>
    </row>
    <row r="368" spans="2:36" s="180" customFormat="1" ht="15" hidden="1" customHeight="1" outlineLevel="2">
      <c r="B368" s="182">
        <v>31</v>
      </c>
      <c r="C368" s="182" t="s">
        <v>48</v>
      </c>
      <c r="D368" s="182" t="s">
        <v>78</v>
      </c>
      <c r="E368" s="182" t="s">
        <v>227</v>
      </c>
      <c r="F368" s="182" t="s">
        <v>370</v>
      </c>
      <c r="G368" s="182" t="s">
        <v>58</v>
      </c>
      <c r="H368" s="182" t="s">
        <v>98</v>
      </c>
      <c r="I368" s="183">
        <v>30204522</v>
      </c>
      <c r="J368" s="534" t="s">
        <v>1831</v>
      </c>
      <c r="K368" s="534"/>
      <c r="L368" s="534" t="s">
        <v>1832</v>
      </c>
      <c r="M368" s="534">
        <v>31</v>
      </c>
      <c r="N368" s="534" t="s">
        <v>370</v>
      </c>
      <c r="O368" s="182" t="s">
        <v>373</v>
      </c>
      <c r="P368" s="184">
        <v>37001000</v>
      </c>
      <c r="Q368" s="185">
        <v>21008145</v>
      </c>
      <c r="R368" s="185">
        <v>15992855</v>
      </c>
      <c r="S368" s="21">
        <v>0</v>
      </c>
      <c r="T368" s="21">
        <v>0</v>
      </c>
      <c r="U368" s="21">
        <v>11908270</v>
      </c>
      <c r="V368" s="21">
        <f>S368+T368+U368</f>
        <v>11908270</v>
      </c>
      <c r="W368" s="21">
        <v>0</v>
      </c>
      <c r="X368" s="21">
        <v>0</v>
      </c>
      <c r="Y368" s="21">
        <v>0</v>
      </c>
      <c r="Z368" s="21">
        <f>W368+X368+Y368</f>
        <v>0</v>
      </c>
      <c r="AA368" s="185">
        <f>S368+T368+U368+W368+X368+Y368</f>
        <v>11908270</v>
      </c>
      <c r="AB368" s="185">
        <v>0</v>
      </c>
      <c r="AC368" s="185">
        <v>0</v>
      </c>
      <c r="AD368" s="185">
        <f>V368+W368+X368+Y368+AB368+AC368</f>
        <v>11908270</v>
      </c>
      <c r="AE368" s="185">
        <f>R368-AD368</f>
        <v>4084585</v>
      </c>
      <c r="AF368" s="185">
        <f>P368-(Q368+R368)</f>
        <v>0</v>
      </c>
      <c r="AG368" s="186" t="s">
        <v>54</v>
      </c>
      <c r="AH368" s="186" t="s">
        <v>55</v>
      </c>
      <c r="AI368" s="3" t="s">
        <v>234</v>
      </c>
      <c r="AJ368" s="554" t="s">
        <v>1404</v>
      </c>
    </row>
    <row r="369" spans="1:36" s="180" customFormat="1" ht="15" hidden="1" customHeight="1" outlineLevel="2">
      <c r="B369" s="182">
        <v>31</v>
      </c>
      <c r="C369" s="182" t="s">
        <v>48</v>
      </c>
      <c r="D369" s="182" t="s">
        <v>88</v>
      </c>
      <c r="E369" s="182" t="s">
        <v>227</v>
      </c>
      <c r="F369" s="182" t="s">
        <v>370</v>
      </c>
      <c r="G369" s="182" t="s">
        <v>89</v>
      </c>
      <c r="H369" s="182" t="s">
        <v>52</v>
      </c>
      <c r="I369" s="183">
        <v>30066636</v>
      </c>
      <c r="J369" s="534" t="s">
        <v>1833</v>
      </c>
      <c r="K369" s="534"/>
      <c r="L369" s="534" t="s">
        <v>1834</v>
      </c>
      <c r="M369" s="534">
        <v>31</v>
      </c>
      <c r="N369" s="534" t="s">
        <v>370</v>
      </c>
      <c r="O369" s="182" t="s">
        <v>374</v>
      </c>
      <c r="P369" s="184">
        <v>2161821134</v>
      </c>
      <c r="Q369" s="185">
        <v>1693260845</v>
      </c>
      <c r="R369" s="185">
        <v>171431461</v>
      </c>
      <c r="S369" s="21">
        <v>0</v>
      </c>
      <c r="T369" s="21">
        <v>0</v>
      </c>
      <c r="U369" s="21">
        <v>0</v>
      </c>
      <c r="V369" s="21">
        <f>S369+T369+U369</f>
        <v>0</v>
      </c>
      <c r="W369" s="21">
        <v>0</v>
      </c>
      <c r="X369" s="21">
        <v>0</v>
      </c>
      <c r="Y369" s="21">
        <v>19010461</v>
      </c>
      <c r="Z369" s="21">
        <f>W369+X369+Y369</f>
        <v>19010461</v>
      </c>
      <c r="AA369" s="185">
        <f>S369+T369+U369+W369+X369+Y369</f>
        <v>19010461</v>
      </c>
      <c r="AB369" s="185">
        <v>0</v>
      </c>
      <c r="AC369" s="185">
        <v>0</v>
      </c>
      <c r="AD369" s="185">
        <f>V369+W369+X369+Y369+AB369+AC369</f>
        <v>19010461</v>
      </c>
      <c r="AE369" s="185">
        <f>R369-AD369</f>
        <v>152421000</v>
      </c>
      <c r="AF369" s="185">
        <f>P369-(Q369+R369)</f>
        <v>297128828</v>
      </c>
      <c r="AG369" s="186" t="s">
        <v>54</v>
      </c>
      <c r="AH369" s="186" t="s">
        <v>55</v>
      </c>
      <c r="AI369" s="3" t="s">
        <v>196</v>
      </c>
      <c r="AJ369" s="554" t="s">
        <v>1483</v>
      </c>
    </row>
    <row r="370" spans="1:36" ht="15" hidden="1" customHeight="1" outlineLevel="2">
      <c r="B370" s="524"/>
      <c r="C370" s="524"/>
      <c r="D370" s="524"/>
      <c r="E370" s="524"/>
      <c r="F370" s="524"/>
      <c r="G370" s="524"/>
      <c r="H370" s="524"/>
      <c r="I370" s="525"/>
      <c r="J370" s="525"/>
      <c r="K370" s="525"/>
      <c r="L370" s="525"/>
      <c r="M370" s="525"/>
      <c r="N370" s="525"/>
      <c r="O370" s="10" t="s">
        <v>73</v>
      </c>
      <c r="P370" s="17">
        <f t="shared" ref="P370:AF370" si="103">SUBTOTAL(9,P367:P369)</f>
        <v>0</v>
      </c>
      <c r="Q370" s="17">
        <f t="shared" si="103"/>
        <v>0</v>
      </c>
      <c r="R370" s="17">
        <f t="shared" si="103"/>
        <v>0</v>
      </c>
      <c r="S370" s="14">
        <f t="shared" si="103"/>
        <v>0</v>
      </c>
      <c r="T370" s="14">
        <f t="shared" si="103"/>
        <v>0</v>
      </c>
      <c r="U370" s="14">
        <f t="shared" si="103"/>
        <v>0</v>
      </c>
      <c r="V370" s="17">
        <f t="shared" si="103"/>
        <v>0</v>
      </c>
      <c r="W370" s="17">
        <f t="shared" si="103"/>
        <v>0</v>
      </c>
      <c r="X370" s="17">
        <f t="shared" si="103"/>
        <v>0</v>
      </c>
      <c r="Y370" s="17">
        <f t="shared" si="103"/>
        <v>0</v>
      </c>
      <c r="Z370" s="17">
        <f t="shared" si="103"/>
        <v>0</v>
      </c>
      <c r="AA370" s="17">
        <f t="shared" si="103"/>
        <v>0</v>
      </c>
      <c r="AB370" s="17">
        <f t="shared" si="103"/>
        <v>0</v>
      </c>
      <c r="AC370" s="17">
        <f t="shared" si="103"/>
        <v>0</v>
      </c>
      <c r="AD370" s="17">
        <f t="shared" si="103"/>
        <v>0</v>
      </c>
      <c r="AE370" s="17">
        <f t="shared" si="103"/>
        <v>0</v>
      </c>
      <c r="AF370" s="17">
        <f t="shared" si="103"/>
        <v>0</v>
      </c>
      <c r="AG370" s="527"/>
      <c r="AH370" s="527"/>
    </row>
    <row r="371" spans="1:36" ht="15" hidden="1" customHeight="1" outlineLevel="2">
      <c r="B371" s="524"/>
      <c r="C371" s="524"/>
      <c r="D371" s="524"/>
      <c r="E371" s="524"/>
      <c r="F371" s="524"/>
      <c r="G371" s="524"/>
      <c r="H371" s="524"/>
      <c r="I371" s="525"/>
      <c r="J371" s="525"/>
      <c r="K371" s="525"/>
      <c r="L371" s="525"/>
      <c r="M371" s="525"/>
      <c r="N371" s="525"/>
      <c r="O371" s="524"/>
      <c r="P371" s="530"/>
      <c r="Q371" s="529"/>
      <c r="R371" s="529"/>
      <c r="S371" s="529"/>
      <c r="T371" s="529"/>
      <c r="U371" s="529"/>
      <c r="V371" s="529"/>
      <c r="W371" s="529"/>
      <c r="X371" s="529"/>
      <c r="Y371" s="529"/>
      <c r="Z371" s="529"/>
      <c r="AA371" s="529"/>
      <c r="AB371" s="529"/>
      <c r="AC371" s="529"/>
      <c r="AD371" s="529"/>
      <c r="AE371" s="529"/>
      <c r="AF371" s="529"/>
      <c r="AG371" s="527"/>
      <c r="AH371" s="527"/>
    </row>
    <row r="372" spans="1:36" ht="15" hidden="1" customHeight="1" outlineLevel="2">
      <c r="B372" s="524"/>
      <c r="C372" s="524"/>
      <c r="D372" s="524"/>
      <c r="E372" s="524"/>
      <c r="F372" s="524"/>
      <c r="G372" s="524"/>
      <c r="H372" s="524"/>
      <c r="I372" s="525"/>
      <c r="J372" s="525"/>
      <c r="K372" s="525"/>
      <c r="L372" s="525"/>
      <c r="M372" s="525"/>
      <c r="N372" s="525"/>
      <c r="O372" s="11" t="s">
        <v>129</v>
      </c>
      <c r="P372" s="530"/>
      <c r="Q372" s="529"/>
      <c r="R372" s="529"/>
      <c r="S372" s="529"/>
      <c r="T372" s="529"/>
      <c r="U372" s="529"/>
      <c r="V372" s="529"/>
      <c r="W372" s="529"/>
      <c r="X372" s="529"/>
      <c r="Y372" s="529"/>
      <c r="Z372" s="529"/>
      <c r="AA372" s="529"/>
      <c r="AB372" s="529"/>
      <c r="AC372" s="529"/>
      <c r="AD372" s="529"/>
      <c r="AE372" s="529"/>
      <c r="AF372" s="529"/>
      <c r="AG372" s="527"/>
      <c r="AH372" s="527"/>
    </row>
    <row r="373" spans="1:36" s="180" customFormat="1" ht="15" hidden="1" customHeight="1" outlineLevel="2">
      <c r="B373" s="182">
        <v>31</v>
      </c>
      <c r="C373" s="182" t="s">
        <v>48</v>
      </c>
      <c r="D373" s="182" t="s">
        <v>61</v>
      </c>
      <c r="E373" s="182" t="s">
        <v>227</v>
      </c>
      <c r="F373" s="182" t="s">
        <v>370</v>
      </c>
      <c r="G373" s="182" t="s">
        <v>58</v>
      </c>
      <c r="H373" s="182" t="s">
        <v>52</v>
      </c>
      <c r="I373" s="183">
        <v>30136720</v>
      </c>
      <c r="J373" s="534" t="s">
        <v>1835</v>
      </c>
      <c r="K373" s="534"/>
      <c r="L373" s="534" t="s">
        <v>1836</v>
      </c>
      <c r="M373" s="534">
        <v>31</v>
      </c>
      <c r="N373" s="534" t="s">
        <v>370</v>
      </c>
      <c r="O373" s="182" t="s">
        <v>375</v>
      </c>
      <c r="P373" s="184">
        <v>44893010</v>
      </c>
      <c r="Q373" s="185">
        <v>41002546</v>
      </c>
      <c r="R373" s="185">
        <v>3890464</v>
      </c>
      <c r="S373" s="21">
        <v>0</v>
      </c>
      <c r="T373" s="21">
        <v>3890464</v>
      </c>
      <c r="U373" s="21">
        <v>0</v>
      </c>
      <c r="V373" s="21">
        <f>S373+T373+U373</f>
        <v>3890464</v>
      </c>
      <c r="W373" s="21">
        <v>0</v>
      </c>
      <c r="X373" s="21">
        <v>0</v>
      </c>
      <c r="Y373" s="21">
        <v>0</v>
      </c>
      <c r="Z373" s="21">
        <f>W373+X373+Y373</f>
        <v>0</v>
      </c>
      <c r="AA373" s="185">
        <f>S373+T373+U373+W373+X373+Y373</f>
        <v>3890464</v>
      </c>
      <c r="AB373" s="185">
        <v>0</v>
      </c>
      <c r="AC373" s="185">
        <v>0</v>
      </c>
      <c r="AD373" s="185">
        <f>V373+W373+X373+Y373+AB373+AC373</f>
        <v>3890464</v>
      </c>
      <c r="AE373" s="185">
        <f>R373-AD373</f>
        <v>0</v>
      </c>
      <c r="AF373" s="185">
        <f>P373-(Q373+R373)</f>
        <v>0</v>
      </c>
      <c r="AG373" s="186" t="s">
        <v>131</v>
      </c>
      <c r="AH373" s="186" t="s">
        <v>55</v>
      </c>
      <c r="AI373" s="3" t="s">
        <v>234</v>
      </c>
      <c r="AJ373" s="554" t="s">
        <v>1439</v>
      </c>
    </row>
    <row r="374" spans="1:36" s="180" customFormat="1" ht="15" hidden="1" customHeight="1" outlineLevel="2">
      <c r="B374" s="182">
        <v>31</v>
      </c>
      <c r="C374" s="182" t="s">
        <v>48</v>
      </c>
      <c r="D374" s="182" t="s">
        <v>49</v>
      </c>
      <c r="E374" s="182" t="s">
        <v>227</v>
      </c>
      <c r="F374" s="182" t="s">
        <v>370</v>
      </c>
      <c r="G374" s="182" t="s">
        <v>58</v>
      </c>
      <c r="H374" s="182" t="s">
        <v>52</v>
      </c>
      <c r="I374" s="183">
        <v>30063734</v>
      </c>
      <c r="J374" s="534" t="s">
        <v>1837</v>
      </c>
      <c r="K374" s="534"/>
      <c r="L374" s="534" t="s">
        <v>1838</v>
      </c>
      <c r="M374" s="534">
        <v>31</v>
      </c>
      <c r="N374" s="534" t="s">
        <v>370</v>
      </c>
      <c r="O374" s="182" t="s">
        <v>372</v>
      </c>
      <c r="P374" s="185">
        <v>4216256148</v>
      </c>
      <c r="Q374" s="185">
        <v>4216256148</v>
      </c>
      <c r="R374" s="185">
        <v>0</v>
      </c>
      <c r="S374" s="21">
        <v>0</v>
      </c>
      <c r="T374" s="21">
        <v>0</v>
      </c>
      <c r="U374" s="21">
        <v>0</v>
      </c>
      <c r="V374" s="21">
        <f>S374+T374+U374</f>
        <v>0</v>
      </c>
      <c r="W374" s="21">
        <v>0</v>
      </c>
      <c r="X374" s="21">
        <v>0</v>
      </c>
      <c r="Y374" s="21">
        <v>0</v>
      </c>
      <c r="Z374" s="21">
        <f>W374+X374+Y374</f>
        <v>0</v>
      </c>
      <c r="AA374" s="185">
        <f>S374+T374+U374+W374+X374+Y374</f>
        <v>0</v>
      </c>
      <c r="AB374" s="185">
        <v>0</v>
      </c>
      <c r="AC374" s="185">
        <v>0</v>
      </c>
      <c r="AD374" s="185">
        <f>V374+W374+X374+Y374+AB374+AC374</f>
        <v>0</v>
      </c>
      <c r="AE374" s="185">
        <f>R374-AD374</f>
        <v>0</v>
      </c>
      <c r="AF374" s="185">
        <f>P374-(Q374+R374)</f>
        <v>0</v>
      </c>
      <c r="AG374" s="186" t="s">
        <v>131</v>
      </c>
      <c r="AH374" s="186" t="s">
        <v>55</v>
      </c>
      <c r="AI374" s="3" t="s">
        <v>230</v>
      </c>
      <c r="AJ374" s="554" t="s">
        <v>1409</v>
      </c>
    </row>
    <row r="375" spans="1:36" s="180" customFormat="1" ht="15" hidden="1" customHeight="1" outlineLevel="2">
      <c r="B375" s="182">
        <v>29</v>
      </c>
      <c r="C375" s="182" t="s">
        <v>67</v>
      </c>
      <c r="D375" s="182" t="s">
        <v>83</v>
      </c>
      <c r="E375" s="182" t="s">
        <v>227</v>
      </c>
      <c r="F375" s="182" t="s">
        <v>370</v>
      </c>
      <c r="G375" s="182" t="s">
        <v>58</v>
      </c>
      <c r="H375" s="182" t="s">
        <v>52</v>
      </c>
      <c r="I375" s="183">
        <v>40000419</v>
      </c>
      <c r="J375" s="534" t="s">
        <v>1839</v>
      </c>
      <c r="K375" s="534"/>
      <c r="L375" s="534" t="s">
        <v>1840</v>
      </c>
      <c r="M375" s="534">
        <v>29</v>
      </c>
      <c r="N375" s="534" t="s">
        <v>370</v>
      </c>
      <c r="O375" s="182" t="s">
        <v>1320</v>
      </c>
      <c r="P375" s="184">
        <v>229863490</v>
      </c>
      <c r="Q375" s="185">
        <v>0</v>
      </c>
      <c r="R375" s="185">
        <v>229863490</v>
      </c>
      <c r="S375" s="21">
        <v>0</v>
      </c>
      <c r="T375" s="21">
        <v>0</v>
      </c>
      <c r="U375" s="21">
        <v>0</v>
      </c>
      <c r="V375" s="21">
        <f>S375+T375+U375</f>
        <v>0</v>
      </c>
      <c r="W375" s="21">
        <v>0</v>
      </c>
      <c r="X375" s="21">
        <v>0</v>
      </c>
      <c r="Y375" s="21">
        <v>229863490</v>
      </c>
      <c r="Z375" s="21">
        <f>W375+X375+Y375</f>
        <v>229863490</v>
      </c>
      <c r="AA375" s="185">
        <f>S375+T375+U375+W375+X375+Y375</f>
        <v>229863490</v>
      </c>
      <c r="AB375" s="185">
        <v>0</v>
      </c>
      <c r="AC375" s="185">
        <v>0</v>
      </c>
      <c r="AD375" s="185">
        <f>V375+W375+X375+Y375+AB375+AC375</f>
        <v>229863490</v>
      </c>
      <c r="AE375" s="185">
        <f>R375-AD375</f>
        <v>0</v>
      </c>
      <c r="AF375" s="185">
        <f>P375-(Q375+R375)</f>
        <v>0</v>
      </c>
      <c r="AG375" s="186" t="s">
        <v>131</v>
      </c>
      <c r="AH375" s="186" t="s">
        <v>64</v>
      </c>
      <c r="AI375" s="3"/>
      <c r="AJ375" s="554" t="s">
        <v>1409</v>
      </c>
    </row>
    <row r="376" spans="1:36" ht="15" hidden="1" customHeight="1" outlineLevel="2">
      <c r="B376" s="524"/>
      <c r="C376" s="524"/>
      <c r="D376" s="524"/>
      <c r="E376" s="524"/>
      <c r="F376" s="524"/>
      <c r="G376" s="524"/>
      <c r="H376" s="524"/>
      <c r="I376" s="525"/>
      <c r="J376" s="525"/>
      <c r="K376" s="525"/>
      <c r="L376" s="525"/>
      <c r="M376" s="525"/>
      <c r="N376" s="525"/>
      <c r="O376" s="10" t="s">
        <v>133</v>
      </c>
      <c r="P376" s="17">
        <f t="shared" ref="P376:AF376" si="104">SUBTOTAL(9,P373:P375)</f>
        <v>0</v>
      </c>
      <c r="Q376" s="17">
        <f t="shared" si="104"/>
        <v>0</v>
      </c>
      <c r="R376" s="17">
        <f t="shared" si="104"/>
        <v>0</v>
      </c>
      <c r="S376" s="17">
        <f t="shared" si="104"/>
        <v>0</v>
      </c>
      <c r="T376" s="17">
        <f t="shared" si="104"/>
        <v>0</v>
      </c>
      <c r="U376" s="17">
        <f t="shared" si="104"/>
        <v>0</v>
      </c>
      <c r="V376" s="17">
        <f t="shared" si="104"/>
        <v>0</v>
      </c>
      <c r="W376" s="17">
        <f t="shared" si="104"/>
        <v>0</v>
      </c>
      <c r="X376" s="17">
        <f t="shared" si="104"/>
        <v>0</v>
      </c>
      <c r="Y376" s="17">
        <f t="shared" si="104"/>
        <v>0</v>
      </c>
      <c r="Z376" s="17">
        <f t="shared" si="104"/>
        <v>0</v>
      </c>
      <c r="AA376" s="17">
        <f t="shared" si="104"/>
        <v>0</v>
      </c>
      <c r="AB376" s="17">
        <f t="shared" si="104"/>
        <v>0</v>
      </c>
      <c r="AC376" s="17">
        <f t="shared" si="104"/>
        <v>0</v>
      </c>
      <c r="AD376" s="17">
        <f t="shared" si="104"/>
        <v>0</v>
      </c>
      <c r="AE376" s="17">
        <f t="shared" si="104"/>
        <v>0</v>
      </c>
      <c r="AF376" s="17">
        <f t="shared" si="104"/>
        <v>0</v>
      </c>
      <c r="AG376" s="527"/>
      <c r="AH376" s="527"/>
    </row>
    <row r="377" spans="1:36" ht="15" hidden="1" customHeight="1" outlineLevel="2">
      <c r="B377" s="524"/>
      <c r="C377" s="524"/>
      <c r="D377" s="524"/>
      <c r="E377" s="524"/>
      <c r="F377" s="524"/>
      <c r="G377" s="524"/>
      <c r="H377" s="524"/>
      <c r="I377" s="525"/>
      <c r="J377" s="525"/>
      <c r="K377" s="525"/>
      <c r="L377" s="525"/>
      <c r="M377" s="525"/>
      <c r="N377" s="525"/>
      <c r="O377" s="524"/>
      <c r="P377" s="530"/>
      <c r="Q377" s="529"/>
      <c r="R377" s="529"/>
      <c r="S377" s="529"/>
      <c r="T377" s="529"/>
      <c r="U377" s="529"/>
      <c r="V377" s="529"/>
      <c r="W377" s="529"/>
      <c r="X377" s="529"/>
      <c r="Y377" s="529"/>
      <c r="Z377" s="529"/>
      <c r="AA377" s="529"/>
      <c r="AB377" s="529"/>
      <c r="AC377" s="529"/>
      <c r="AD377" s="529"/>
      <c r="AE377" s="529"/>
      <c r="AF377" s="529"/>
      <c r="AG377" s="527"/>
      <c r="AH377" s="527"/>
    </row>
    <row r="378" spans="1:36" ht="15" hidden="1" customHeight="1" outlineLevel="2">
      <c r="B378" s="524"/>
      <c r="C378" s="524"/>
      <c r="D378" s="524"/>
      <c r="E378" s="524"/>
      <c r="F378" s="524"/>
      <c r="G378" s="524"/>
      <c r="H378" s="524"/>
      <c r="I378" s="525"/>
      <c r="J378" s="525"/>
      <c r="K378" s="525"/>
      <c r="L378" s="525"/>
      <c r="M378" s="525"/>
      <c r="N378" s="525"/>
      <c r="O378" s="11" t="s">
        <v>74</v>
      </c>
      <c r="P378" s="530"/>
      <c r="Q378" s="529"/>
      <c r="R378" s="529"/>
      <c r="S378" s="529"/>
      <c r="T378" s="529"/>
      <c r="U378" s="529"/>
      <c r="V378" s="529"/>
      <c r="W378" s="529"/>
      <c r="X378" s="529"/>
      <c r="Y378" s="529"/>
      <c r="Z378" s="529"/>
      <c r="AA378" s="529"/>
      <c r="AB378" s="529"/>
      <c r="AC378" s="529"/>
      <c r="AD378" s="529"/>
      <c r="AE378" s="529"/>
      <c r="AF378" s="529"/>
      <c r="AG378" s="527"/>
      <c r="AH378" s="527"/>
    </row>
    <row r="379" spans="1:36" s="180" customFormat="1" ht="15" hidden="1" customHeight="1" outlineLevel="2">
      <c r="B379" s="182">
        <v>29</v>
      </c>
      <c r="C379" s="182" t="s">
        <v>57</v>
      </c>
      <c r="D379" s="182" t="s">
        <v>49</v>
      </c>
      <c r="E379" s="182" t="s">
        <v>227</v>
      </c>
      <c r="F379" s="182" t="s">
        <v>370</v>
      </c>
      <c r="G379" s="182" t="s">
        <v>58</v>
      </c>
      <c r="H379" s="182" t="s">
        <v>52</v>
      </c>
      <c r="I379" s="183">
        <v>30361582</v>
      </c>
      <c r="J379" s="534" t="s">
        <v>1841</v>
      </c>
      <c r="K379" s="534"/>
      <c r="L379" s="534" t="s">
        <v>1842</v>
      </c>
      <c r="M379" s="534">
        <v>29</v>
      </c>
      <c r="N379" s="534" t="s">
        <v>370</v>
      </c>
      <c r="O379" s="182" t="s">
        <v>376</v>
      </c>
      <c r="P379" s="184">
        <v>61990000</v>
      </c>
      <c r="Q379" s="185">
        <v>0</v>
      </c>
      <c r="R379" s="185">
        <v>0</v>
      </c>
      <c r="S379" s="21">
        <v>0</v>
      </c>
      <c r="T379" s="21">
        <v>0</v>
      </c>
      <c r="U379" s="21">
        <v>0</v>
      </c>
      <c r="V379" s="21">
        <f>S379+T379+U379</f>
        <v>0</v>
      </c>
      <c r="W379" s="21">
        <v>0</v>
      </c>
      <c r="X379" s="21">
        <v>0</v>
      </c>
      <c r="Y379" s="21">
        <v>0</v>
      </c>
      <c r="Z379" s="21">
        <f>W379+X379+Y379</f>
        <v>0</v>
      </c>
      <c r="AA379" s="185">
        <f>S379+T379+U379+W379+X379+Y379</f>
        <v>0</v>
      </c>
      <c r="AB379" s="185">
        <v>0</v>
      </c>
      <c r="AC379" s="185">
        <v>0</v>
      </c>
      <c r="AD379" s="185">
        <f>V379+W379+X379+Y379+AB379+AC379</f>
        <v>0</v>
      </c>
      <c r="AE379" s="185">
        <f>R379-AD379</f>
        <v>0</v>
      </c>
      <c r="AF379" s="185">
        <f>P379-(Q379+R379)</f>
        <v>61990000</v>
      </c>
      <c r="AG379" s="186" t="s">
        <v>77</v>
      </c>
      <c r="AH379" s="186" t="s">
        <v>64</v>
      </c>
      <c r="AI379" s="3" t="s">
        <v>132</v>
      </c>
      <c r="AJ379" s="554" t="s">
        <v>1333</v>
      </c>
    </row>
    <row r="380" spans="1:36" ht="15" hidden="1" customHeight="1" outlineLevel="2">
      <c r="B380" s="524"/>
      <c r="C380" s="524"/>
      <c r="D380" s="524"/>
      <c r="E380" s="524"/>
      <c r="F380" s="524"/>
      <c r="G380" s="524"/>
      <c r="H380" s="524"/>
      <c r="I380" s="525"/>
      <c r="J380" s="525"/>
      <c r="K380" s="525"/>
      <c r="L380" s="525"/>
      <c r="M380" s="525"/>
      <c r="N380" s="525"/>
      <c r="O380" s="10" t="s">
        <v>81</v>
      </c>
      <c r="P380" s="17">
        <f t="shared" ref="P380:AF380" si="105">SUBTOTAL(9,P379)</f>
        <v>0</v>
      </c>
      <c r="Q380" s="17">
        <f t="shared" si="105"/>
        <v>0</v>
      </c>
      <c r="R380" s="17">
        <f t="shared" si="105"/>
        <v>0</v>
      </c>
      <c r="S380" s="14">
        <f t="shared" si="105"/>
        <v>0</v>
      </c>
      <c r="T380" s="14">
        <f t="shared" si="105"/>
        <v>0</v>
      </c>
      <c r="U380" s="14">
        <f t="shared" si="105"/>
        <v>0</v>
      </c>
      <c r="V380" s="17">
        <f t="shared" si="105"/>
        <v>0</v>
      </c>
      <c r="W380" s="17">
        <f t="shared" si="105"/>
        <v>0</v>
      </c>
      <c r="X380" s="17">
        <f t="shared" si="105"/>
        <v>0</v>
      </c>
      <c r="Y380" s="17">
        <f t="shared" si="105"/>
        <v>0</v>
      </c>
      <c r="Z380" s="17">
        <f t="shared" si="105"/>
        <v>0</v>
      </c>
      <c r="AA380" s="17">
        <f t="shared" si="105"/>
        <v>0</v>
      </c>
      <c r="AB380" s="17">
        <f t="shared" si="105"/>
        <v>0</v>
      </c>
      <c r="AC380" s="17">
        <f t="shared" si="105"/>
        <v>0</v>
      </c>
      <c r="AD380" s="17">
        <f t="shared" si="105"/>
        <v>0</v>
      </c>
      <c r="AE380" s="17">
        <f t="shared" si="105"/>
        <v>0</v>
      </c>
      <c r="AF380" s="17">
        <f t="shared" si="105"/>
        <v>0</v>
      </c>
      <c r="AG380" s="527"/>
      <c r="AH380" s="527"/>
    </row>
    <row r="381" spans="1:36" ht="15" hidden="1" customHeight="1" outlineLevel="2">
      <c r="B381" s="524"/>
      <c r="C381" s="524"/>
      <c r="D381" s="524"/>
      <c r="E381" s="524"/>
      <c r="F381" s="524"/>
      <c r="G381" s="524"/>
      <c r="H381" s="524"/>
      <c r="I381" s="525"/>
      <c r="J381" s="525"/>
      <c r="K381" s="525"/>
      <c r="L381" s="525"/>
      <c r="M381" s="525"/>
      <c r="N381" s="525"/>
      <c r="O381" s="524"/>
      <c r="P381" s="530"/>
      <c r="Q381" s="529"/>
      <c r="R381" s="529"/>
      <c r="S381" s="529"/>
      <c r="T381" s="529"/>
      <c r="U381" s="529"/>
      <c r="V381" s="529"/>
      <c r="W381" s="529"/>
      <c r="X381" s="529"/>
      <c r="Y381" s="529"/>
      <c r="Z381" s="529"/>
      <c r="AA381" s="529"/>
      <c r="AB381" s="529"/>
      <c r="AC381" s="529"/>
      <c r="AD381" s="529"/>
      <c r="AE381" s="529"/>
      <c r="AF381" s="529"/>
      <c r="AG381" s="527"/>
      <c r="AH381" s="527"/>
    </row>
    <row r="382" spans="1:36" ht="15" hidden="1" customHeight="1" outlineLevel="2">
      <c r="B382" s="524"/>
      <c r="C382" s="524"/>
      <c r="D382" s="524"/>
      <c r="E382" s="524"/>
      <c r="F382" s="524"/>
      <c r="G382" s="524"/>
      <c r="H382" s="524"/>
      <c r="I382" s="525"/>
      <c r="J382" s="525"/>
      <c r="K382" s="525"/>
      <c r="L382" s="525"/>
      <c r="M382" s="525"/>
      <c r="N382" s="525"/>
      <c r="O382" s="11" t="s">
        <v>82</v>
      </c>
      <c r="P382" s="530"/>
      <c r="Q382" s="529"/>
      <c r="R382" s="529"/>
      <c r="S382" s="529"/>
      <c r="T382" s="529"/>
      <c r="U382" s="529"/>
      <c r="V382" s="529"/>
      <c r="W382" s="529"/>
      <c r="X382" s="529"/>
      <c r="Y382" s="529"/>
      <c r="Z382" s="529"/>
      <c r="AA382" s="529"/>
      <c r="AB382" s="529"/>
      <c r="AC382" s="529"/>
      <c r="AD382" s="529"/>
      <c r="AE382" s="529"/>
      <c r="AF382" s="529"/>
      <c r="AG382" s="527"/>
      <c r="AH382" s="527"/>
    </row>
    <row r="383" spans="1:36" s="180" customFormat="1" ht="15" customHeight="1" outlineLevel="2">
      <c r="A383" s="180">
        <v>6</v>
      </c>
      <c r="B383" s="182">
        <v>31</v>
      </c>
      <c r="C383" s="182" t="s">
        <v>57</v>
      </c>
      <c r="D383" s="182" t="s">
        <v>78</v>
      </c>
      <c r="E383" s="182" t="s">
        <v>227</v>
      </c>
      <c r="F383" s="182" t="s">
        <v>370</v>
      </c>
      <c r="G383" s="182" t="s">
        <v>58</v>
      </c>
      <c r="H383" s="182" t="s">
        <v>52</v>
      </c>
      <c r="I383" s="183">
        <v>30077182</v>
      </c>
      <c r="J383" s="534" t="s">
        <v>1843</v>
      </c>
      <c r="K383" s="534"/>
      <c r="L383" s="534" t="s">
        <v>1844</v>
      </c>
      <c r="M383" s="534">
        <v>31</v>
      </c>
      <c r="N383" s="534" t="s">
        <v>370</v>
      </c>
      <c r="O383" s="571" t="s">
        <v>377</v>
      </c>
      <c r="P383" s="184">
        <v>2304827000</v>
      </c>
      <c r="Q383" s="185">
        <v>0</v>
      </c>
      <c r="R383" s="185">
        <v>19840000</v>
      </c>
      <c r="S383" s="21">
        <v>0</v>
      </c>
      <c r="T383" s="21">
        <v>0</v>
      </c>
      <c r="U383" s="21">
        <v>0</v>
      </c>
      <c r="V383" s="21">
        <f>S383+T383+U383</f>
        <v>0</v>
      </c>
      <c r="W383" s="21">
        <v>0</v>
      </c>
      <c r="X383" s="21">
        <v>0</v>
      </c>
      <c r="Y383" s="21">
        <v>0</v>
      </c>
      <c r="Z383" s="21">
        <f>W383+X383+Y383</f>
        <v>0</v>
      </c>
      <c r="AA383" s="185">
        <f>S383+T383+U383+W383+X383+Y383</f>
        <v>0</v>
      </c>
      <c r="AB383" s="185">
        <v>0</v>
      </c>
      <c r="AC383" s="185">
        <v>0</v>
      </c>
      <c r="AD383" s="185">
        <f>V383+W383+X383+Y383+AB383+AC383</f>
        <v>0</v>
      </c>
      <c r="AE383" s="185">
        <f>R383-AD383</f>
        <v>19840000</v>
      </c>
      <c r="AF383" s="185">
        <f>P383-(Q383+R383)</f>
        <v>2284987000</v>
      </c>
      <c r="AG383" s="186" t="s">
        <v>135</v>
      </c>
      <c r="AH383" s="186" t="s">
        <v>55</v>
      </c>
      <c r="AI383" s="3" t="s">
        <v>196</v>
      </c>
      <c r="AJ383" s="554" t="s">
        <v>1484</v>
      </c>
    </row>
    <row r="384" spans="1:36" s="180" customFormat="1" ht="15" hidden="1" customHeight="1" outlineLevel="2">
      <c r="B384" s="182">
        <v>29</v>
      </c>
      <c r="C384" s="182" t="s">
        <v>67</v>
      </c>
      <c r="D384" s="182" t="s">
        <v>88</v>
      </c>
      <c r="E384" s="182" t="s">
        <v>227</v>
      </c>
      <c r="F384" s="182" t="s">
        <v>370</v>
      </c>
      <c r="G384" s="182" t="s">
        <v>58</v>
      </c>
      <c r="H384" s="182" t="s">
        <v>52</v>
      </c>
      <c r="I384" s="183">
        <v>30436694</v>
      </c>
      <c r="J384" s="534" t="s">
        <v>1845</v>
      </c>
      <c r="K384" s="534"/>
      <c r="L384" s="534" t="s">
        <v>1846</v>
      </c>
      <c r="M384" s="534">
        <v>29</v>
      </c>
      <c r="N384" s="534" t="s">
        <v>370</v>
      </c>
      <c r="O384" s="182" t="s">
        <v>378</v>
      </c>
      <c r="P384" s="184">
        <v>485981000</v>
      </c>
      <c r="Q384" s="185">
        <v>0</v>
      </c>
      <c r="R384" s="185">
        <v>0</v>
      </c>
      <c r="S384" s="21">
        <v>0</v>
      </c>
      <c r="T384" s="21">
        <v>0</v>
      </c>
      <c r="U384" s="21">
        <v>0</v>
      </c>
      <c r="V384" s="21">
        <f>S384+T384+U384</f>
        <v>0</v>
      </c>
      <c r="W384" s="21">
        <v>0</v>
      </c>
      <c r="X384" s="21">
        <v>0</v>
      </c>
      <c r="Y384" s="21">
        <v>0</v>
      </c>
      <c r="Z384" s="21">
        <f>W384+X384+Y384</f>
        <v>0</v>
      </c>
      <c r="AA384" s="185">
        <f>S384+T384+U384+W384+X384+Y384</f>
        <v>0</v>
      </c>
      <c r="AB384" s="185">
        <v>0</v>
      </c>
      <c r="AC384" s="185">
        <v>0</v>
      </c>
      <c r="AD384" s="185">
        <f>V384+W384+X384+Y384+AB384+AC384</f>
        <v>0</v>
      </c>
      <c r="AE384" s="185">
        <f>R384-AD384</f>
        <v>0</v>
      </c>
      <c r="AF384" s="185">
        <f>P384-(Q384+R384)</f>
        <v>485981000</v>
      </c>
      <c r="AG384" s="186" t="s">
        <v>135</v>
      </c>
      <c r="AH384" s="186" t="s">
        <v>64</v>
      </c>
      <c r="AI384" s="3"/>
      <c r="AJ384" s="554"/>
    </row>
    <row r="385" spans="2:36" s="180" customFormat="1" ht="15" hidden="1" customHeight="1" outlineLevel="2">
      <c r="B385" s="182">
        <v>31</v>
      </c>
      <c r="C385" s="182" t="s">
        <v>67</v>
      </c>
      <c r="D385" s="182" t="s">
        <v>68</v>
      </c>
      <c r="E385" s="182" t="s">
        <v>227</v>
      </c>
      <c r="F385" s="182" t="s">
        <v>370</v>
      </c>
      <c r="G385" s="182" t="s">
        <v>69</v>
      </c>
      <c r="H385" s="182" t="s">
        <v>52</v>
      </c>
      <c r="I385" s="183">
        <v>30481026</v>
      </c>
      <c r="J385" s="534" t="s">
        <v>1847</v>
      </c>
      <c r="K385" s="534"/>
      <c r="L385" s="534" t="s">
        <v>1848</v>
      </c>
      <c r="M385" s="534">
        <v>31</v>
      </c>
      <c r="N385" s="534" t="s">
        <v>370</v>
      </c>
      <c r="O385" s="182" t="s">
        <v>379</v>
      </c>
      <c r="P385" s="184">
        <v>238940000</v>
      </c>
      <c r="Q385" s="185">
        <v>0</v>
      </c>
      <c r="R385" s="185">
        <v>238940000</v>
      </c>
      <c r="S385" s="21">
        <v>0</v>
      </c>
      <c r="T385" s="21">
        <v>0</v>
      </c>
      <c r="U385" s="21">
        <v>0</v>
      </c>
      <c r="V385" s="21">
        <f>S385+T385+U385</f>
        <v>0</v>
      </c>
      <c r="W385" s="21">
        <v>0</v>
      </c>
      <c r="X385" s="21">
        <v>0</v>
      </c>
      <c r="Y385" s="21">
        <v>0</v>
      </c>
      <c r="Z385" s="21">
        <f>W385+X385+Y385</f>
        <v>0</v>
      </c>
      <c r="AA385" s="185">
        <f>S385+T385+U385+W385+X385+Y385</f>
        <v>0</v>
      </c>
      <c r="AB385" s="185">
        <v>0</v>
      </c>
      <c r="AC385" s="185">
        <v>0</v>
      </c>
      <c r="AD385" s="185">
        <f>V385+W385+X385+Y385+AB385+AC385</f>
        <v>0</v>
      </c>
      <c r="AE385" s="185">
        <f>R385-AD385</f>
        <v>238940000</v>
      </c>
      <c r="AF385" s="185">
        <f>P385-(Q385+R385)</f>
        <v>0</v>
      </c>
      <c r="AG385" s="186" t="s">
        <v>258</v>
      </c>
      <c r="AH385" s="186" t="s">
        <v>55</v>
      </c>
      <c r="AI385" s="3"/>
      <c r="AJ385" s="554" t="s">
        <v>1446</v>
      </c>
    </row>
    <row r="386" spans="2:36" ht="15" hidden="1" customHeight="1" outlineLevel="2">
      <c r="B386" s="524"/>
      <c r="C386" s="524"/>
      <c r="D386" s="524"/>
      <c r="E386" s="524"/>
      <c r="F386" s="524"/>
      <c r="G386" s="524"/>
      <c r="H386" s="524"/>
      <c r="I386" s="525"/>
      <c r="J386" s="525"/>
      <c r="K386" s="525"/>
      <c r="L386" s="525"/>
      <c r="M386" s="525"/>
      <c r="N386" s="525"/>
      <c r="O386" s="10" t="s">
        <v>86</v>
      </c>
      <c r="P386" s="17">
        <f t="shared" ref="P386:AF386" si="106">SUBTOTAL(9,P383:P385)</f>
        <v>2304827000</v>
      </c>
      <c r="Q386" s="17">
        <f t="shared" si="106"/>
        <v>0</v>
      </c>
      <c r="R386" s="17">
        <f t="shared" si="106"/>
        <v>19840000</v>
      </c>
      <c r="S386" s="17">
        <f t="shared" si="106"/>
        <v>0</v>
      </c>
      <c r="T386" s="17">
        <f t="shared" si="106"/>
        <v>0</v>
      </c>
      <c r="U386" s="17">
        <f t="shared" si="106"/>
        <v>0</v>
      </c>
      <c r="V386" s="17">
        <f t="shared" si="106"/>
        <v>0</v>
      </c>
      <c r="W386" s="17">
        <f t="shared" si="106"/>
        <v>0</v>
      </c>
      <c r="X386" s="17">
        <f t="shared" si="106"/>
        <v>0</v>
      </c>
      <c r="Y386" s="17">
        <f t="shared" si="106"/>
        <v>0</v>
      </c>
      <c r="Z386" s="17">
        <f t="shared" si="106"/>
        <v>0</v>
      </c>
      <c r="AA386" s="17">
        <f t="shared" si="106"/>
        <v>0</v>
      </c>
      <c r="AB386" s="17">
        <f t="shared" si="106"/>
        <v>0</v>
      </c>
      <c r="AC386" s="17">
        <f t="shared" si="106"/>
        <v>0</v>
      </c>
      <c r="AD386" s="17">
        <f t="shared" si="106"/>
        <v>0</v>
      </c>
      <c r="AE386" s="17">
        <f t="shared" si="106"/>
        <v>19840000</v>
      </c>
      <c r="AF386" s="17">
        <f t="shared" si="106"/>
        <v>2284987000</v>
      </c>
      <c r="AG386" s="527"/>
      <c r="AH386" s="527"/>
    </row>
    <row r="387" spans="2:36" ht="15" hidden="1" customHeight="1" outlineLevel="2">
      <c r="B387" s="524"/>
      <c r="C387" s="524"/>
      <c r="D387" s="524"/>
      <c r="E387" s="524"/>
      <c r="F387" s="524"/>
      <c r="G387" s="524"/>
      <c r="H387" s="524"/>
      <c r="I387" s="525"/>
      <c r="J387" s="525"/>
      <c r="K387" s="525"/>
      <c r="L387" s="525"/>
      <c r="M387" s="525"/>
      <c r="N387" s="525"/>
      <c r="O387" s="524"/>
      <c r="P387" s="530"/>
      <c r="Q387" s="529"/>
      <c r="R387" s="529"/>
      <c r="S387" s="529"/>
      <c r="T387" s="529"/>
      <c r="U387" s="529"/>
      <c r="V387" s="529"/>
      <c r="W387" s="529"/>
      <c r="X387" s="529"/>
      <c r="Y387" s="529"/>
      <c r="Z387" s="529"/>
      <c r="AA387" s="529"/>
      <c r="AB387" s="529"/>
      <c r="AC387" s="529"/>
      <c r="AD387" s="529"/>
      <c r="AE387" s="529"/>
      <c r="AF387" s="529"/>
      <c r="AG387" s="527"/>
      <c r="AH387" s="527"/>
    </row>
    <row r="388" spans="2:36" ht="15" hidden="1" customHeight="1" outlineLevel="2">
      <c r="B388" s="524"/>
      <c r="C388" s="524"/>
      <c r="D388" s="524"/>
      <c r="E388" s="524"/>
      <c r="F388" s="524"/>
      <c r="G388" s="524"/>
      <c r="H388" s="524"/>
      <c r="I388" s="525"/>
      <c r="J388" s="525"/>
      <c r="K388" s="525"/>
      <c r="L388" s="525"/>
      <c r="M388" s="525"/>
      <c r="N388" s="525"/>
      <c r="O388" s="11" t="s">
        <v>87</v>
      </c>
      <c r="P388" s="530"/>
      <c r="Q388" s="529"/>
      <c r="R388" s="529"/>
      <c r="S388" s="529"/>
      <c r="T388" s="529"/>
      <c r="U388" s="529"/>
      <c r="V388" s="529"/>
      <c r="W388" s="529"/>
      <c r="X388" s="529"/>
      <c r="Y388" s="529"/>
      <c r="Z388" s="529"/>
      <c r="AA388" s="529"/>
      <c r="AB388" s="529"/>
      <c r="AC388" s="529"/>
      <c r="AD388" s="529"/>
      <c r="AE388" s="529"/>
      <c r="AF388" s="529"/>
      <c r="AG388" s="527"/>
      <c r="AH388" s="527"/>
    </row>
    <row r="389" spans="2:36" s="180" customFormat="1" ht="15" hidden="1" customHeight="1" outlineLevel="2">
      <c r="B389" s="182">
        <v>29</v>
      </c>
      <c r="C389" s="182" t="s">
        <v>57</v>
      </c>
      <c r="D389" s="182" t="s">
        <v>83</v>
      </c>
      <c r="E389" s="182" t="s">
        <v>227</v>
      </c>
      <c r="F389" s="182" t="s">
        <v>370</v>
      </c>
      <c r="G389" s="182" t="s">
        <v>58</v>
      </c>
      <c r="H389" s="182" t="s">
        <v>52</v>
      </c>
      <c r="I389" s="183">
        <v>30465984</v>
      </c>
      <c r="J389" s="534" t="s">
        <v>1849</v>
      </c>
      <c r="K389" s="534"/>
      <c r="L389" s="534" t="s">
        <v>1850</v>
      </c>
      <c r="M389" s="534">
        <v>29</v>
      </c>
      <c r="N389" s="534" t="s">
        <v>370</v>
      </c>
      <c r="O389" s="182" t="s">
        <v>380</v>
      </c>
      <c r="P389" s="184">
        <v>1655606000</v>
      </c>
      <c r="Q389" s="185">
        <v>0</v>
      </c>
      <c r="R389" s="185">
        <v>0</v>
      </c>
      <c r="S389" s="21">
        <v>0</v>
      </c>
      <c r="T389" s="21">
        <v>0</v>
      </c>
      <c r="U389" s="21">
        <v>0</v>
      </c>
      <c r="V389" s="21">
        <f>S389+T389+U389</f>
        <v>0</v>
      </c>
      <c r="W389" s="21">
        <v>0</v>
      </c>
      <c r="X389" s="21">
        <v>0</v>
      </c>
      <c r="Y389" s="21">
        <v>0</v>
      </c>
      <c r="Z389" s="21">
        <f>W389+X389+Y389</f>
        <v>0</v>
      </c>
      <c r="AA389" s="185">
        <f>S389+T389+U389+W389+X389+Y389</f>
        <v>0</v>
      </c>
      <c r="AB389" s="185">
        <v>0</v>
      </c>
      <c r="AC389" s="185">
        <v>0</v>
      </c>
      <c r="AD389" s="185">
        <f>V389+W389+X389+Y389+AB389+AC389</f>
        <v>0</v>
      </c>
      <c r="AE389" s="185">
        <f>R389-AD389</f>
        <v>0</v>
      </c>
      <c r="AF389" s="185">
        <f>P389-(Q389+R389)</f>
        <v>1655606000</v>
      </c>
      <c r="AG389" s="186" t="s">
        <v>261</v>
      </c>
      <c r="AH389" s="186" t="s">
        <v>64</v>
      </c>
      <c r="AI389" s="3" t="s">
        <v>234</v>
      </c>
      <c r="AJ389" s="554" t="s">
        <v>1440</v>
      </c>
    </row>
    <row r="390" spans="2:36" s="180" customFormat="1" ht="15" hidden="1" customHeight="1" outlineLevel="2">
      <c r="B390" s="182">
        <v>31</v>
      </c>
      <c r="C390" s="182" t="s">
        <v>67</v>
      </c>
      <c r="D390" s="182" t="s">
        <v>61</v>
      </c>
      <c r="E390" s="182" t="s">
        <v>227</v>
      </c>
      <c r="F390" s="182" t="s">
        <v>370</v>
      </c>
      <c r="G390" s="182" t="s">
        <v>58</v>
      </c>
      <c r="H390" s="182" t="s">
        <v>52</v>
      </c>
      <c r="I390" s="183">
        <v>30485342</v>
      </c>
      <c r="J390" s="534" t="s">
        <v>1851</v>
      </c>
      <c r="K390" s="534"/>
      <c r="L390" s="534" t="s">
        <v>1852</v>
      </c>
      <c r="M390" s="534">
        <v>31</v>
      </c>
      <c r="N390" s="534" t="s">
        <v>370</v>
      </c>
      <c r="O390" s="182" t="s">
        <v>386</v>
      </c>
      <c r="P390" s="184">
        <v>500000000</v>
      </c>
      <c r="Q390" s="185">
        <v>0</v>
      </c>
      <c r="R390" s="185">
        <v>0</v>
      </c>
      <c r="S390" s="21">
        <v>0</v>
      </c>
      <c r="T390" s="21">
        <v>0</v>
      </c>
      <c r="U390" s="21">
        <v>0</v>
      </c>
      <c r="V390" s="21">
        <f>S390+T390+U390</f>
        <v>0</v>
      </c>
      <c r="W390" s="21">
        <v>0</v>
      </c>
      <c r="X390" s="21">
        <v>0</v>
      </c>
      <c r="Y390" s="21">
        <v>0</v>
      </c>
      <c r="Z390" s="21">
        <f>W390+X390+Y390</f>
        <v>0</v>
      </c>
      <c r="AA390" s="185">
        <f>S390+T390+U390+W390+X390+Y390</f>
        <v>0</v>
      </c>
      <c r="AB390" s="185">
        <v>0</v>
      </c>
      <c r="AC390" s="185">
        <v>0</v>
      </c>
      <c r="AD390" s="185">
        <f>V390+W390+X390+Y390+AB390+AC390</f>
        <v>0</v>
      </c>
      <c r="AE390" s="185">
        <f>R390-AD390</f>
        <v>0</v>
      </c>
      <c r="AF390" s="185">
        <f>P390-(Q390+R390)</f>
        <v>500000000</v>
      </c>
      <c r="AG390" s="186" t="s">
        <v>1524</v>
      </c>
      <c r="AH390" s="186" t="s">
        <v>64</v>
      </c>
      <c r="AI390" s="3"/>
      <c r="AJ390" s="554" t="s">
        <v>1510</v>
      </c>
    </row>
    <row r="391" spans="2:36" s="180" customFormat="1" ht="15" hidden="1" customHeight="1" outlineLevel="2">
      <c r="B391" s="182">
        <v>31</v>
      </c>
      <c r="C391" s="182" t="s">
        <v>67</v>
      </c>
      <c r="D391" s="182" t="s">
        <v>65</v>
      </c>
      <c r="E391" s="182" t="s">
        <v>227</v>
      </c>
      <c r="F391" s="182" t="s">
        <v>370</v>
      </c>
      <c r="G391" s="182" t="s">
        <v>51</v>
      </c>
      <c r="H391" s="182" t="s">
        <v>52</v>
      </c>
      <c r="I391" s="183">
        <v>30436172</v>
      </c>
      <c r="J391" s="534" t="s">
        <v>1853</v>
      </c>
      <c r="K391" s="534"/>
      <c r="L391" s="534" t="s">
        <v>1854</v>
      </c>
      <c r="M391" s="534">
        <v>31</v>
      </c>
      <c r="N391" s="534" t="s">
        <v>370</v>
      </c>
      <c r="O391" s="182" t="s">
        <v>387</v>
      </c>
      <c r="P391" s="184">
        <v>1200000000</v>
      </c>
      <c r="Q391" s="185">
        <v>0</v>
      </c>
      <c r="R391" s="185">
        <v>0</v>
      </c>
      <c r="S391" s="21">
        <v>0</v>
      </c>
      <c r="T391" s="21">
        <v>0</v>
      </c>
      <c r="U391" s="21">
        <v>0</v>
      </c>
      <c r="V391" s="21">
        <f>S391+T391+U391</f>
        <v>0</v>
      </c>
      <c r="W391" s="21">
        <v>0</v>
      </c>
      <c r="X391" s="21">
        <v>0</v>
      </c>
      <c r="Y391" s="21">
        <v>0</v>
      </c>
      <c r="Z391" s="21">
        <f>W391+X391+Y391</f>
        <v>0</v>
      </c>
      <c r="AA391" s="185">
        <f>S391+T391+U391+W391+X391+Y391</f>
        <v>0</v>
      </c>
      <c r="AB391" s="185">
        <v>0</v>
      </c>
      <c r="AC391" s="185">
        <v>0</v>
      </c>
      <c r="AD391" s="185">
        <f>V391+W391+X391+Y391+AB391+AC391</f>
        <v>0</v>
      </c>
      <c r="AE391" s="185">
        <f>R391-AD391</f>
        <v>0</v>
      </c>
      <c r="AF391" s="185">
        <f>P391-(Q391+R391)</f>
        <v>1200000000</v>
      </c>
      <c r="AG391" s="186" t="s">
        <v>104</v>
      </c>
      <c r="AH391" s="186" t="s">
        <v>55</v>
      </c>
      <c r="AI391" s="3"/>
      <c r="AJ391" s="554" t="s">
        <v>1510</v>
      </c>
    </row>
    <row r="392" spans="2:36" ht="15" hidden="1" customHeight="1" outlineLevel="2">
      <c r="B392" s="524"/>
      <c r="C392" s="524"/>
      <c r="D392" s="524"/>
      <c r="E392" s="524"/>
      <c r="F392" s="524"/>
      <c r="G392" s="524"/>
      <c r="H392" s="524"/>
      <c r="I392" s="525"/>
      <c r="J392" s="525"/>
      <c r="K392" s="525"/>
      <c r="L392" s="525"/>
      <c r="M392" s="525"/>
      <c r="N392" s="525"/>
      <c r="O392" s="10" t="s">
        <v>105</v>
      </c>
      <c r="P392" s="17">
        <f t="shared" ref="P392:AF392" si="107">SUBTOTAL(9,P389:P391)</f>
        <v>0</v>
      </c>
      <c r="Q392" s="17">
        <f t="shared" si="107"/>
        <v>0</v>
      </c>
      <c r="R392" s="17">
        <f t="shared" si="107"/>
        <v>0</v>
      </c>
      <c r="S392" s="14">
        <f t="shared" si="107"/>
        <v>0</v>
      </c>
      <c r="T392" s="14">
        <f t="shared" si="107"/>
        <v>0</v>
      </c>
      <c r="U392" s="14">
        <f t="shared" si="107"/>
        <v>0</v>
      </c>
      <c r="V392" s="17">
        <f t="shared" si="107"/>
        <v>0</v>
      </c>
      <c r="W392" s="17">
        <f t="shared" si="107"/>
        <v>0</v>
      </c>
      <c r="X392" s="17">
        <f t="shared" si="107"/>
        <v>0</v>
      </c>
      <c r="Y392" s="17">
        <f t="shared" si="107"/>
        <v>0</v>
      </c>
      <c r="Z392" s="17">
        <f t="shared" si="107"/>
        <v>0</v>
      </c>
      <c r="AA392" s="17">
        <f t="shared" si="107"/>
        <v>0</v>
      </c>
      <c r="AB392" s="17">
        <f t="shared" si="107"/>
        <v>0</v>
      </c>
      <c r="AC392" s="17">
        <f t="shared" si="107"/>
        <v>0</v>
      </c>
      <c r="AD392" s="17">
        <f t="shared" si="107"/>
        <v>0</v>
      </c>
      <c r="AE392" s="17">
        <f t="shared" si="107"/>
        <v>0</v>
      </c>
      <c r="AF392" s="17">
        <f t="shared" si="107"/>
        <v>0</v>
      </c>
      <c r="AG392" s="527"/>
      <c r="AH392" s="527"/>
    </row>
    <row r="393" spans="2:36" ht="15" hidden="1" customHeight="1" outlineLevel="2">
      <c r="B393" s="4"/>
      <c r="C393" s="4"/>
      <c r="D393" s="4"/>
      <c r="E393" s="4"/>
      <c r="F393" s="4"/>
      <c r="G393" s="4"/>
      <c r="H393" s="4"/>
      <c r="I393" s="7"/>
      <c r="J393" s="7"/>
      <c r="K393" s="7"/>
      <c r="L393" s="7"/>
      <c r="M393" s="7"/>
      <c r="N393" s="7"/>
      <c r="O393" s="524"/>
      <c r="P393" s="530"/>
      <c r="Q393" s="529"/>
      <c r="R393" s="529"/>
      <c r="S393" s="529"/>
      <c r="T393" s="529"/>
      <c r="U393" s="529"/>
      <c r="V393" s="529"/>
      <c r="W393" s="529"/>
      <c r="X393" s="529"/>
      <c r="Y393" s="529"/>
      <c r="Z393" s="529"/>
      <c r="AA393" s="529"/>
      <c r="AB393" s="529"/>
      <c r="AC393" s="529"/>
      <c r="AD393" s="529"/>
      <c r="AE393" s="529"/>
      <c r="AF393" s="529"/>
      <c r="AG393" s="28"/>
      <c r="AH393" s="28"/>
    </row>
    <row r="394" spans="2:36" ht="18.75" hidden="1" customHeight="1" outlineLevel="1">
      <c r="B394" s="524"/>
      <c r="C394" s="524"/>
      <c r="D394" s="524"/>
      <c r="E394" s="524"/>
      <c r="F394" s="523"/>
      <c r="G394" s="524"/>
      <c r="H394" s="524"/>
      <c r="I394" s="525"/>
      <c r="J394" s="525"/>
      <c r="K394" s="525"/>
      <c r="L394" s="525"/>
      <c r="M394" s="525"/>
      <c r="N394" s="525"/>
      <c r="O394" s="26" t="s">
        <v>389</v>
      </c>
      <c r="P394" s="27">
        <f t="shared" ref="P394:AF394" si="108">P392+P386+P370+P376+P380</f>
        <v>2304827000</v>
      </c>
      <c r="Q394" s="27">
        <f t="shared" si="108"/>
        <v>0</v>
      </c>
      <c r="R394" s="27">
        <f t="shared" si="108"/>
        <v>19840000</v>
      </c>
      <c r="S394" s="27">
        <f t="shared" si="108"/>
        <v>0</v>
      </c>
      <c r="T394" s="27">
        <f t="shared" si="108"/>
        <v>0</v>
      </c>
      <c r="U394" s="27">
        <f t="shared" si="108"/>
        <v>0</v>
      </c>
      <c r="V394" s="27">
        <f t="shared" si="108"/>
        <v>0</v>
      </c>
      <c r="W394" s="27">
        <f t="shared" si="108"/>
        <v>0</v>
      </c>
      <c r="X394" s="27">
        <f t="shared" si="108"/>
        <v>0</v>
      </c>
      <c r="Y394" s="27">
        <f t="shared" si="108"/>
        <v>0</v>
      </c>
      <c r="Z394" s="27">
        <f t="shared" si="108"/>
        <v>0</v>
      </c>
      <c r="AA394" s="27">
        <f t="shared" si="108"/>
        <v>0</v>
      </c>
      <c r="AB394" s="27">
        <f t="shared" si="108"/>
        <v>0</v>
      </c>
      <c r="AC394" s="27">
        <f t="shared" si="108"/>
        <v>0</v>
      </c>
      <c r="AD394" s="27">
        <f t="shared" si="108"/>
        <v>0</v>
      </c>
      <c r="AE394" s="27">
        <f t="shared" si="108"/>
        <v>19840000</v>
      </c>
      <c r="AF394" s="27">
        <f t="shared" si="108"/>
        <v>2284987000</v>
      </c>
      <c r="AG394" s="527"/>
      <c r="AH394" s="527"/>
    </row>
    <row r="395" spans="2:36" ht="15" hidden="1" customHeight="1" outlineLevel="1">
      <c r="B395" s="524"/>
      <c r="C395" s="524"/>
      <c r="D395" s="524"/>
      <c r="E395" s="524"/>
      <c r="F395" s="523"/>
      <c r="G395" s="524"/>
      <c r="H395" s="524"/>
      <c r="I395" s="525"/>
      <c r="J395" s="525"/>
      <c r="K395" s="525"/>
      <c r="L395" s="525"/>
      <c r="M395" s="525"/>
      <c r="N395" s="525"/>
      <c r="O395" s="523"/>
      <c r="P395" s="521"/>
      <c r="Q395" s="522"/>
      <c r="R395" s="522"/>
      <c r="S395" s="522"/>
      <c r="T395" s="522"/>
      <c r="U395" s="522"/>
      <c r="V395" s="522"/>
      <c r="W395" s="522"/>
      <c r="X395" s="522"/>
      <c r="Y395" s="522"/>
      <c r="Z395" s="522"/>
      <c r="AA395" s="522"/>
      <c r="AB395" s="522"/>
      <c r="AC395" s="522"/>
      <c r="AD395" s="522"/>
      <c r="AE395" s="522"/>
      <c r="AF395" s="522"/>
      <c r="AG395" s="527"/>
      <c r="AH395" s="527"/>
    </row>
    <row r="396" spans="2:36" ht="21" hidden="1" customHeight="1" outlineLevel="1">
      <c r="B396" s="524"/>
      <c r="C396" s="524"/>
      <c r="D396" s="524"/>
      <c r="E396" s="524"/>
      <c r="F396" s="523"/>
      <c r="G396" s="524"/>
      <c r="H396" s="524"/>
      <c r="I396" s="525"/>
      <c r="J396" s="525"/>
      <c r="K396" s="525"/>
      <c r="L396" s="525"/>
      <c r="M396" s="525"/>
      <c r="N396" s="525"/>
      <c r="O396" s="31" t="s">
        <v>192</v>
      </c>
      <c r="P396" s="521"/>
      <c r="Q396" s="522"/>
      <c r="R396" s="522"/>
      <c r="S396" s="522"/>
      <c r="T396" s="522"/>
      <c r="U396" s="522"/>
      <c r="V396" s="522"/>
      <c r="W396" s="522"/>
      <c r="X396" s="522"/>
      <c r="Y396" s="522"/>
      <c r="Z396" s="522"/>
      <c r="AA396" s="522"/>
      <c r="AB396" s="522"/>
      <c r="AC396" s="522"/>
      <c r="AD396" s="522"/>
      <c r="AE396" s="522"/>
      <c r="AF396" s="522"/>
      <c r="AG396" s="527"/>
      <c r="AH396" s="527"/>
    </row>
    <row r="397" spans="2:36" ht="15" hidden="1" customHeight="1" outlineLevel="1">
      <c r="B397" s="524"/>
      <c r="C397" s="524"/>
      <c r="D397" s="524"/>
      <c r="E397" s="524"/>
      <c r="F397" s="523"/>
      <c r="G397" s="524"/>
      <c r="H397" s="524"/>
      <c r="I397" s="525"/>
      <c r="J397" s="525"/>
      <c r="K397" s="525"/>
      <c r="L397" s="525"/>
      <c r="M397" s="525"/>
      <c r="N397" s="525"/>
      <c r="O397" s="11" t="s">
        <v>47</v>
      </c>
      <c r="P397" s="521"/>
      <c r="Q397" s="522"/>
      <c r="R397" s="522"/>
      <c r="S397" s="522"/>
      <c r="T397" s="522"/>
      <c r="U397" s="522"/>
      <c r="V397" s="522"/>
      <c r="W397" s="522"/>
      <c r="X397" s="522"/>
      <c r="Y397" s="522"/>
      <c r="Z397" s="522"/>
      <c r="AA397" s="522"/>
      <c r="AB397" s="522"/>
      <c r="AC397" s="522"/>
      <c r="AD397" s="522"/>
      <c r="AE397" s="522"/>
      <c r="AF397" s="522"/>
      <c r="AG397" s="527"/>
      <c r="AH397" s="527"/>
    </row>
    <row r="398" spans="2:36" s="180" customFormat="1" ht="15" hidden="1" customHeight="1" outlineLevel="2">
      <c r="B398" s="182">
        <v>31</v>
      </c>
      <c r="C398" s="182" t="s">
        <v>48</v>
      </c>
      <c r="D398" s="182" t="s">
        <v>49</v>
      </c>
      <c r="E398" s="182" t="s">
        <v>227</v>
      </c>
      <c r="F398" s="182" t="s">
        <v>390</v>
      </c>
      <c r="G398" s="182" t="s">
        <v>51</v>
      </c>
      <c r="H398" s="182" t="s">
        <v>52</v>
      </c>
      <c r="I398" s="183">
        <v>30154323</v>
      </c>
      <c r="J398" s="534" t="s">
        <v>1855</v>
      </c>
      <c r="K398" s="534"/>
      <c r="L398" s="534" t="s">
        <v>1856</v>
      </c>
      <c r="M398" s="534">
        <v>31</v>
      </c>
      <c r="N398" s="534" t="s">
        <v>390</v>
      </c>
      <c r="O398" s="182" t="s">
        <v>392</v>
      </c>
      <c r="P398" s="184">
        <v>1210122000</v>
      </c>
      <c r="Q398" s="185">
        <v>1075336054</v>
      </c>
      <c r="R398" s="185">
        <v>116859253</v>
      </c>
      <c r="S398" s="21">
        <v>0</v>
      </c>
      <c r="T398" s="21">
        <v>0</v>
      </c>
      <c r="U398" s="21">
        <v>10944340</v>
      </c>
      <c r="V398" s="21">
        <f t="shared" ref="V398:V404" si="109">S398+T398+U398</f>
        <v>10944340</v>
      </c>
      <c r="W398" s="21">
        <v>0</v>
      </c>
      <c r="X398" s="21">
        <v>0</v>
      </c>
      <c r="Y398" s="21">
        <v>77566585</v>
      </c>
      <c r="Z398" s="21">
        <f t="shared" ref="Z398:Z404" si="110">W398+X398+Y398</f>
        <v>77566585</v>
      </c>
      <c r="AA398" s="185">
        <f t="shared" ref="AA398:AA404" si="111">S398+T398+U398+W398+X398+Y398</f>
        <v>88510925</v>
      </c>
      <c r="AB398" s="185">
        <v>0</v>
      </c>
      <c r="AC398" s="185">
        <v>0</v>
      </c>
      <c r="AD398" s="185">
        <f t="shared" ref="AD398:AD404" si="112">V398+W398+X398+Y398+AB398+AC398</f>
        <v>88510925</v>
      </c>
      <c r="AE398" s="185">
        <f t="shared" ref="AE398:AE404" si="113">R398-AD398</f>
        <v>28348328</v>
      </c>
      <c r="AF398" s="185">
        <f t="shared" ref="AF398:AF404" si="114">P398-(Q398+R398)</f>
        <v>17926693</v>
      </c>
      <c r="AG398" s="186" t="s">
        <v>54</v>
      </c>
      <c r="AH398" s="186" t="s">
        <v>55</v>
      </c>
      <c r="AI398" s="3" t="s">
        <v>234</v>
      </c>
      <c r="AJ398" s="554" t="s">
        <v>1441</v>
      </c>
    </row>
    <row r="399" spans="2:36" s="180" customFormat="1" ht="15" hidden="1" customHeight="1" outlineLevel="2">
      <c r="B399" s="182">
        <v>33</v>
      </c>
      <c r="C399" s="182" t="s">
        <v>57</v>
      </c>
      <c r="D399" s="182" t="s">
        <v>83</v>
      </c>
      <c r="E399" s="182" t="s">
        <v>227</v>
      </c>
      <c r="F399" s="182" t="s">
        <v>390</v>
      </c>
      <c r="G399" s="182" t="s">
        <v>199</v>
      </c>
      <c r="H399" s="182" t="s">
        <v>52</v>
      </c>
      <c r="I399" s="183" t="s">
        <v>200</v>
      </c>
      <c r="J399" s="534" t="s">
        <v>1610</v>
      </c>
      <c r="K399" s="534"/>
      <c r="L399" s="534" t="s">
        <v>200</v>
      </c>
      <c r="M399" s="534">
        <v>33</v>
      </c>
      <c r="N399" s="534" t="s">
        <v>390</v>
      </c>
      <c r="O399" s="182" t="s">
        <v>201</v>
      </c>
      <c r="P399" s="184">
        <v>2102245200</v>
      </c>
      <c r="Q399" s="185">
        <v>0</v>
      </c>
      <c r="R399" s="185">
        <v>2102245200</v>
      </c>
      <c r="S399" s="21">
        <v>51208498</v>
      </c>
      <c r="T399" s="21">
        <v>398617773</v>
      </c>
      <c r="U399" s="21">
        <v>283987850</v>
      </c>
      <c r="V399" s="21">
        <f t="shared" si="109"/>
        <v>733814121</v>
      </c>
      <c r="W399" s="21">
        <v>312041894</v>
      </c>
      <c r="X399" s="21">
        <v>241370945</v>
      </c>
      <c r="Y399" s="21">
        <v>229072200</v>
      </c>
      <c r="Z399" s="21">
        <f t="shared" si="110"/>
        <v>782485039</v>
      </c>
      <c r="AA399" s="185">
        <f t="shared" si="111"/>
        <v>1516299160</v>
      </c>
      <c r="AB399" s="533">
        <v>19482087</v>
      </c>
      <c r="AC399" s="185">
        <v>29965191</v>
      </c>
      <c r="AD399" s="185">
        <f t="shared" si="112"/>
        <v>1565746438</v>
      </c>
      <c r="AE399" s="185">
        <f t="shared" si="113"/>
        <v>536498762</v>
      </c>
      <c r="AF399" s="185">
        <f t="shared" si="114"/>
        <v>0</v>
      </c>
      <c r="AG399" s="186" t="s">
        <v>54</v>
      </c>
      <c r="AH399" s="186" t="s">
        <v>202</v>
      </c>
      <c r="AI399" s="3"/>
      <c r="AJ399" s="554" t="s">
        <v>54</v>
      </c>
    </row>
    <row r="400" spans="2:36" s="180" customFormat="1" ht="15" hidden="1" customHeight="1" outlineLevel="2">
      <c r="B400" s="182">
        <v>31</v>
      </c>
      <c r="C400" s="182" t="s">
        <v>48</v>
      </c>
      <c r="D400" s="182" t="s">
        <v>83</v>
      </c>
      <c r="E400" s="182" t="s">
        <v>227</v>
      </c>
      <c r="F400" s="182" t="s">
        <v>390</v>
      </c>
      <c r="G400" s="182" t="s">
        <v>58</v>
      </c>
      <c r="H400" s="182" t="s">
        <v>52</v>
      </c>
      <c r="I400" s="183">
        <v>30137333</v>
      </c>
      <c r="J400" s="534" t="s">
        <v>1857</v>
      </c>
      <c r="K400" s="534"/>
      <c r="L400" s="534" t="s">
        <v>1858</v>
      </c>
      <c r="M400" s="534">
        <v>31</v>
      </c>
      <c r="N400" s="534" t="s">
        <v>390</v>
      </c>
      <c r="O400" s="182" t="s">
        <v>393</v>
      </c>
      <c r="P400" s="184">
        <v>621168130</v>
      </c>
      <c r="Q400" s="185">
        <v>10064000</v>
      </c>
      <c r="R400" s="185">
        <v>511104130</v>
      </c>
      <c r="S400" s="21">
        <v>0</v>
      </c>
      <c r="T400" s="21">
        <v>0</v>
      </c>
      <c r="U400" s="21">
        <v>0</v>
      </c>
      <c r="V400" s="21">
        <f t="shared" si="109"/>
        <v>0</v>
      </c>
      <c r="W400" s="21">
        <v>0</v>
      </c>
      <c r="X400" s="21">
        <v>47724142</v>
      </c>
      <c r="Y400" s="21">
        <v>89187557</v>
      </c>
      <c r="Z400" s="21">
        <f t="shared" si="110"/>
        <v>136911699</v>
      </c>
      <c r="AA400" s="185">
        <f t="shared" si="111"/>
        <v>136911699</v>
      </c>
      <c r="AB400" s="185">
        <v>113125807</v>
      </c>
      <c r="AC400" s="185">
        <v>94314392</v>
      </c>
      <c r="AD400" s="185">
        <f t="shared" si="112"/>
        <v>344351898</v>
      </c>
      <c r="AE400" s="185">
        <f t="shared" si="113"/>
        <v>166752232</v>
      </c>
      <c r="AF400" s="185">
        <f t="shared" si="114"/>
        <v>100000000</v>
      </c>
      <c r="AG400" s="186" t="s">
        <v>54</v>
      </c>
      <c r="AH400" s="186" t="s">
        <v>64</v>
      </c>
      <c r="AI400" s="3" t="s">
        <v>234</v>
      </c>
      <c r="AJ400" s="554" t="s">
        <v>1360</v>
      </c>
    </row>
    <row r="401" spans="2:36" s="180" customFormat="1" ht="15" hidden="1" customHeight="1" outlineLevel="2">
      <c r="B401" s="182">
        <v>24</v>
      </c>
      <c r="C401" s="182" t="s">
        <v>57</v>
      </c>
      <c r="D401" s="182" t="s">
        <v>68</v>
      </c>
      <c r="E401" s="182" t="s">
        <v>227</v>
      </c>
      <c r="F401" s="182" t="s">
        <v>390</v>
      </c>
      <c r="G401" s="182" t="s">
        <v>69</v>
      </c>
      <c r="H401" s="182" t="s">
        <v>52</v>
      </c>
      <c r="I401" s="183">
        <v>30133915</v>
      </c>
      <c r="J401" s="534" t="s">
        <v>1859</v>
      </c>
      <c r="K401" s="534"/>
      <c r="L401" s="534" t="s">
        <v>1860</v>
      </c>
      <c r="M401" s="534">
        <v>24</v>
      </c>
      <c r="N401" s="534" t="s">
        <v>390</v>
      </c>
      <c r="O401" s="182" t="s">
        <v>394</v>
      </c>
      <c r="P401" s="184">
        <v>200000000</v>
      </c>
      <c r="Q401" s="185">
        <v>0</v>
      </c>
      <c r="R401" s="185">
        <v>90802101</v>
      </c>
      <c r="S401" s="21">
        <v>0</v>
      </c>
      <c r="T401" s="21">
        <v>0</v>
      </c>
      <c r="U401" s="21">
        <v>28209514</v>
      </c>
      <c r="V401" s="21">
        <f t="shared" si="109"/>
        <v>28209514</v>
      </c>
      <c r="W401" s="21">
        <v>28151547</v>
      </c>
      <c r="X401" s="21">
        <v>0</v>
      </c>
      <c r="Y401" s="21">
        <v>28743887</v>
      </c>
      <c r="Z401" s="21">
        <f t="shared" si="110"/>
        <v>56895434</v>
      </c>
      <c r="AA401" s="185">
        <f t="shared" si="111"/>
        <v>85104948</v>
      </c>
      <c r="AB401" s="185">
        <v>0</v>
      </c>
      <c r="AC401" s="185">
        <v>0</v>
      </c>
      <c r="AD401" s="185">
        <f t="shared" si="112"/>
        <v>85104948</v>
      </c>
      <c r="AE401" s="185">
        <f t="shared" si="113"/>
        <v>5697153</v>
      </c>
      <c r="AF401" s="185">
        <f t="shared" si="114"/>
        <v>109197899</v>
      </c>
      <c r="AG401" s="186" t="s">
        <v>54</v>
      </c>
      <c r="AH401" s="186" t="s">
        <v>215</v>
      </c>
      <c r="AI401" s="3" t="s">
        <v>179</v>
      </c>
      <c r="AJ401" s="554" t="s">
        <v>54</v>
      </c>
    </row>
    <row r="402" spans="2:36" s="180" customFormat="1" ht="15" hidden="1" customHeight="1" outlineLevel="2">
      <c r="B402" s="182">
        <v>31</v>
      </c>
      <c r="C402" s="182" t="s">
        <v>48</v>
      </c>
      <c r="D402" s="182" t="s">
        <v>65</v>
      </c>
      <c r="E402" s="182" t="s">
        <v>227</v>
      </c>
      <c r="F402" s="182" t="s">
        <v>390</v>
      </c>
      <c r="G402" s="182" t="s">
        <v>51</v>
      </c>
      <c r="H402" s="182" t="s">
        <v>52</v>
      </c>
      <c r="I402" s="183" t="s">
        <v>396</v>
      </c>
      <c r="J402" s="534" t="s">
        <v>1861</v>
      </c>
      <c r="K402" s="534"/>
      <c r="L402" s="534" t="s">
        <v>396</v>
      </c>
      <c r="M402" s="534">
        <v>31</v>
      </c>
      <c r="N402" s="534" t="s">
        <v>390</v>
      </c>
      <c r="O402" s="182" t="s">
        <v>397</v>
      </c>
      <c r="P402" s="184">
        <v>1203981337</v>
      </c>
      <c r="Q402" s="185">
        <v>242799871</v>
      </c>
      <c r="R402" s="185">
        <v>432964570</v>
      </c>
      <c r="S402" s="21">
        <v>0</v>
      </c>
      <c r="T402" s="21">
        <v>74620129</v>
      </c>
      <c r="U402" s="21">
        <v>95920543</v>
      </c>
      <c r="V402" s="21">
        <f t="shared" si="109"/>
        <v>170540672</v>
      </c>
      <c r="W402" s="21">
        <v>126054009</v>
      </c>
      <c r="X402" s="21">
        <v>45613460</v>
      </c>
      <c r="Y402" s="21">
        <v>63185565</v>
      </c>
      <c r="Z402" s="21">
        <f t="shared" si="110"/>
        <v>234853034</v>
      </c>
      <c r="AA402" s="185">
        <f t="shared" si="111"/>
        <v>405393706</v>
      </c>
      <c r="AB402" s="185">
        <v>0</v>
      </c>
      <c r="AC402" s="185">
        <v>0</v>
      </c>
      <c r="AD402" s="185">
        <f t="shared" si="112"/>
        <v>405393706</v>
      </c>
      <c r="AE402" s="185">
        <f t="shared" si="113"/>
        <v>27570864</v>
      </c>
      <c r="AF402" s="185">
        <f t="shared" si="114"/>
        <v>528216896</v>
      </c>
      <c r="AG402" s="186" t="s">
        <v>54</v>
      </c>
      <c r="AH402" s="186" t="s">
        <v>55</v>
      </c>
      <c r="AI402" s="3" t="s">
        <v>234</v>
      </c>
      <c r="AJ402" s="554"/>
    </row>
    <row r="403" spans="2:36" s="180" customFormat="1" ht="15" hidden="1" customHeight="1" outlineLevel="2">
      <c r="B403" s="182">
        <v>29</v>
      </c>
      <c r="C403" s="182" t="s">
        <v>57</v>
      </c>
      <c r="D403" s="182" t="s">
        <v>78</v>
      </c>
      <c r="E403" s="182" t="s">
        <v>227</v>
      </c>
      <c r="F403" s="182" t="s">
        <v>390</v>
      </c>
      <c r="G403" s="182" t="s">
        <v>58</v>
      </c>
      <c r="H403" s="182" t="s">
        <v>52</v>
      </c>
      <c r="I403" s="183">
        <v>30488884</v>
      </c>
      <c r="J403" s="534" t="s">
        <v>1862</v>
      </c>
      <c r="K403" s="534"/>
      <c r="L403" s="534" t="s">
        <v>1863</v>
      </c>
      <c r="M403" s="534">
        <v>29</v>
      </c>
      <c r="N403" s="534" t="s">
        <v>390</v>
      </c>
      <c r="O403" s="182" t="s">
        <v>399</v>
      </c>
      <c r="P403" s="184">
        <v>249188000</v>
      </c>
      <c r="Q403" s="185">
        <v>0</v>
      </c>
      <c r="R403" s="185">
        <v>20432038</v>
      </c>
      <c r="S403" s="21">
        <v>0</v>
      </c>
      <c r="T403" s="21">
        <v>0</v>
      </c>
      <c r="U403" s="21">
        <v>0</v>
      </c>
      <c r="V403" s="21">
        <f t="shared" si="109"/>
        <v>0</v>
      </c>
      <c r="W403" s="21">
        <v>0</v>
      </c>
      <c r="X403" s="21">
        <v>0</v>
      </c>
      <c r="Y403" s="21">
        <v>0</v>
      </c>
      <c r="Z403" s="21">
        <f t="shared" si="110"/>
        <v>0</v>
      </c>
      <c r="AA403" s="185">
        <f t="shared" si="111"/>
        <v>0</v>
      </c>
      <c r="AB403" s="185">
        <v>20432038</v>
      </c>
      <c r="AC403" s="185">
        <v>0</v>
      </c>
      <c r="AD403" s="185">
        <f t="shared" si="112"/>
        <v>20432038</v>
      </c>
      <c r="AE403" s="185">
        <f t="shared" si="113"/>
        <v>0</v>
      </c>
      <c r="AF403" s="185">
        <f t="shared" si="114"/>
        <v>228755962</v>
      </c>
      <c r="AG403" s="186" t="s">
        <v>54</v>
      </c>
      <c r="AH403" s="186" t="s">
        <v>64</v>
      </c>
      <c r="AI403" s="3"/>
      <c r="AJ403" s="554" t="s">
        <v>1460</v>
      </c>
    </row>
    <row r="404" spans="2:36" s="180" customFormat="1" ht="15" hidden="1" customHeight="1" outlineLevel="2">
      <c r="B404" s="182">
        <v>24</v>
      </c>
      <c r="C404" s="182" t="s">
        <v>57</v>
      </c>
      <c r="D404" s="182" t="s">
        <v>88</v>
      </c>
      <c r="E404" s="182" t="s">
        <v>227</v>
      </c>
      <c r="F404" s="182" t="s">
        <v>390</v>
      </c>
      <c r="G404" s="182" t="s">
        <v>58</v>
      </c>
      <c r="H404" s="182" t="s">
        <v>52</v>
      </c>
      <c r="I404" s="183" t="s">
        <v>212</v>
      </c>
      <c r="J404" s="534" t="s">
        <v>1627</v>
      </c>
      <c r="K404" s="534"/>
      <c r="L404" s="534" t="s">
        <v>212</v>
      </c>
      <c r="M404" s="534">
        <v>24</v>
      </c>
      <c r="N404" s="534" t="s">
        <v>390</v>
      </c>
      <c r="O404" s="182" t="s">
        <v>213</v>
      </c>
      <c r="P404" s="184">
        <v>418628558</v>
      </c>
      <c r="Q404" s="185">
        <v>0</v>
      </c>
      <c r="R404" s="185">
        <v>321789500</v>
      </c>
      <c r="S404" s="21">
        <v>0</v>
      </c>
      <c r="T404" s="21">
        <v>0</v>
      </c>
      <c r="U404" s="21">
        <v>0</v>
      </c>
      <c r="V404" s="21">
        <f t="shared" si="109"/>
        <v>0</v>
      </c>
      <c r="W404" s="21">
        <v>1317274</v>
      </c>
      <c r="X404" s="21">
        <v>0</v>
      </c>
      <c r="Y404" s="21">
        <v>180000000</v>
      </c>
      <c r="Z404" s="21">
        <f t="shared" si="110"/>
        <v>181317274</v>
      </c>
      <c r="AA404" s="185">
        <f t="shared" si="111"/>
        <v>181317274</v>
      </c>
      <c r="AB404" s="185">
        <v>35000000</v>
      </c>
      <c r="AC404" s="185">
        <v>32000000</v>
      </c>
      <c r="AD404" s="185">
        <f t="shared" si="112"/>
        <v>248317274</v>
      </c>
      <c r="AE404" s="185">
        <f t="shared" si="113"/>
        <v>73472226</v>
      </c>
      <c r="AF404" s="185">
        <f t="shared" si="114"/>
        <v>96839058</v>
      </c>
      <c r="AG404" s="186" t="s">
        <v>214</v>
      </c>
      <c r="AH404" s="186" t="s">
        <v>215</v>
      </c>
      <c r="AI404" s="3"/>
      <c r="AJ404" s="554" t="s">
        <v>54</v>
      </c>
    </row>
    <row r="405" spans="2:36" ht="15" hidden="1" customHeight="1" outlineLevel="2">
      <c r="B405" s="524"/>
      <c r="C405" s="524"/>
      <c r="D405" s="524"/>
      <c r="E405" s="524"/>
      <c r="F405" s="524"/>
      <c r="G405" s="524"/>
      <c r="H405" s="524"/>
      <c r="I405" s="525"/>
      <c r="J405" s="525"/>
      <c r="K405" s="525"/>
      <c r="L405" s="525"/>
      <c r="M405" s="525"/>
      <c r="N405" s="525"/>
      <c r="O405" s="10" t="s">
        <v>73</v>
      </c>
      <c r="P405" s="17">
        <f t="shared" ref="P405:AF405" si="115">SUBTOTAL(9,P398:P404)</f>
        <v>0</v>
      </c>
      <c r="Q405" s="17">
        <f t="shared" si="115"/>
        <v>0</v>
      </c>
      <c r="R405" s="17">
        <f t="shared" si="115"/>
        <v>0</v>
      </c>
      <c r="S405" s="14">
        <f t="shared" si="115"/>
        <v>0</v>
      </c>
      <c r="T405" s="14">
        <f t="shared" si="115"/>
        <v>0</v>
      </c>
      <c r="U405" s="14">
        <f t="shared" si="115"/>
        <v>0</v>
      </c>
      <c r="V405" s="17">
        <f t="shared" si="115"/>
        <v>0</v>
      </c>
      <c r="W405" s="17">
        <f t="shared" si="115"/>
        <v>0</v>
      </c>
      <c r="X405" s="17">
        <f t="shared" si="115"/>
        <v>0</v>
      </c>
      <c r="Y405" s="17">
        <f t="shared" si="115"/>
        <v>0</v>
      </c>
      <c r="Z405" s="17">
        <f t="shared" si="115"/>
        <v>0</v>
      </c>
      <c r="AA405" s="17">
        <f t="shared" si="115"/>
        <v>0</v>
      </c>
      <c r="AB405" s="17">
        <f t="shared" si="115"/>
        <v>0</v>
      </c>
      <c r="AC405" s="17">
        <f t="shared" si="115"/>
        <v>0</v>
      </c>
      <c r="AD405" s="17">
        <f t="shared" si="115"/>
        <v>0</v>
      </c>
      <c r="AE405" s="17">
        <f t="shared" si="115"/>
        <v>0</v>
      </c>
      <c r="AF405" s="17">
        <f t="shared" si="115"/>
        <v>0</v>
      </c>
      <c r="AG405" s="527"/>
      <c r="AH405" s="527"/>
    </row>
    <row r="406" spans="2:36" ht="15" hidden="1" customHeight="1" outlineLevel="2">
      <c r="B406" s="524"/>
      <c r="C406" s="524"/>
      <c r="D406" s="524"/>
      <c r="E406" s="524"/>
      <c r="F406" s="524"/>
      <c r="G406" s="524"/>
      <c r="H406" s="524"/>
      <c r="I406" s="525"/>
      <c r="J406" s="525"/>
      <c r="K406" s="525"/>
      <c r="L406" s="525"/>
      <c r="M406" s="525"/>
      <c r="N406" s="525"/>
      <c r="O406" s="524"/>
      <c r="P406" s="530"/>
      <c r="Q406" s="529"/>
      <c r="R406" s="529"/>
      <c r="S406" s="529"/>
      <c r="T406" s="529"/>
      <c r="U406" s="529"/>
      <c r="V406" s="529"/>
      <c r="W406" s="529"/>
      <c r="X406" s="529"/>
      <c r="Y406" s="529"/>
      <c r="Z406" s="529"/>
      <c r="AA406" s="529"/>
      <c r="AB406" s="529"/>
      <c r="AC406" s="529"/>
      <c r="AD406" s="529"/>
      <c r="AE406" s="529"/>
      <c r="AF406" s="529"/>
      <c r="AG406" s="527"/>
      <c r="AH406" s="527"/>
    </row>
    <row r="407" spans="2:36" ht="15" hidden="1" customHeight="1" outlineLevel="2">
      <c r="B407" s="524"/>
      <c r="C407" s="524"/>
      <c r="D407" s="524"/>
      <c r="E407" s="524"/>
      <c r="F407" s="524"/>
      <c r="G407" s="524"/>
      <c r="H407" s="524"/>
      <c r="I407" s="525"/>
      <c r="J407" s="525"/>
      <c r="K407" s="525"/>
      <c r="L407" s="525"/>
      <c r="M407" s="525"/>
      <c r="N407" s="525"/>
      <c r="O407" s="11" t="s">
        <v>74</v>
      </c>
      <c r="P407" s="530"/>
      <c r="Q407" s="529"/>
      <c r="R407" s="529"/>
      <c r="S407" s="529"/>
      <c r="T407" s="529"/>
      <c r="U407" s="529"/>
      <c r="V407" s="529"/>
      <c r="W407" s="529"/>
      <c r="X407" s="529"/>
      <c r="Y407" s="529"/>
      <c r="Z407" s="529"/>
      <c r="AA407" s="529"/>
      <c r="AB407" s="529"/>
      <c r="AC407" s="529"/>
      <c r="AD407" s="529"/>
      <c r="AE407" s="529"/>
      <c r="AF407" s="529"/>
      <c r="AG407" s="527"/>
      <c r="AH407" s="527"/>
    </row>
    <row r="408" spans="2:36" s="180" customFormat="1" ht="15" hidden="1" customHeight="1" outlineLevel="2">
      <c r="B408" s="182">
        <v>31</v>
      </c>
      <c r="C408" s="182" t="s">
        <v>67</v>
      </c>
      <c r="D408" s="182" t="s">
        <v>49</v>
      </c>
      <c r="E408" s="182" t="s">
        <v>227</v>
      </c>
      <c r="F408" s="182" t="s">
        <v>390</v>
      </c>
      <c r="G408" s="182" t="s">
        <v>58</v>
      </c>
      <c r="H408" s="182" t="s">
        <v>52</v>
      </c>
      <c r="I408" s="183">
        <v>30380331</v>
      </c>
      <c r="J408" s="534" t="s">
        <v>1864</v>
      </c>
      <c r="K408" s="534"/>
      <c r="L408" s="534" t="s">
        <v>1865</v>
      </c>
      <c r="M408" s="534">
        <v>31</v>
      </c>
      <c r="N408" s="534" t="s">
        <v>390</v>
      </c>
      <c r="O408" s="182" t="s">
        <v>277</v>
      </c>
      <c r="P408" s="184">
        <v>1802409000</v>
      </c>
      <c r="Q408" s="185">
        <v>0</v>
      </c>
      <c r="R408" s="185">
        <v>369292000</v>
      </c>
      <c r="S408" s="21">
        <v>0</v>
      </c>
      <c r="T408" s="21">
        <v>0</v>
      </c>
      <c r="U408" s="21">
        <v>0</v>
      </c>
      <c r="V408" s="21">
        <f>S408+T408+U408</f>
        <v>0</v>
      </c>
      <c r="W408" s="21">
        <v>0</v>
      </c>
      <c r="X408" s="21">
        <v>0</v>
      </c>
      <c r="Y408" s="21">
        <v>0</v>
      </c>
      <c r="Z408" s="21">
        <f>W408+X408+Y408</f>
        <v>0</v>
      </c>
      <c r="AA408" s="185">
        <f>S408+T408+U408+W408+X408+Y408</f>
        <v>0</v>
      </c>
      <c r="AB408" s="185">
        <v>0</v>
      </c>
      <c r="AC408" s="185">
        <v>0</v>
      </c>
      <c r="AD408" s="185">
        <f>V408+W408+X408+Y408+AB408+AC408</f>
        <v>0</v>
      </c>
      <c r="AE408" s="185">
        <f>R408-AD408</f>
        <v>369292000</v>
      </c>
      <c r="AF408" s="185">
        <f>P408-(Q408+R408)</f>
        <v>1433117000</v>
      </c>
      <c r="AG408" s="186" t="s">
        <v>77</v>
      </c>
      <c r="AH408" s="186" t="s">
        <v>55</v>
      </c>
      <c r="AI408" s="3"/>
      <c r="AJ408" s="554" t="s">
        <v>1334</v>
      </c>
    </row>
    <row r="409" spans="2:36" s="180" customFormat="1" ht="15" hidden="1" customHeight="1" outlineLevel="2">
      <c r="B409" s="182">
        <v>29</v>
      </c>
      <c r="C409" s="182" t="s">
        <v>67</v>
      </c>
      <c r="D409" s="182" t="s">
        <v>49</v>
      </c>
      <c r="E409" s="182" t="s">
        <v>227</v>
      </c>
      <c r="F409" s="182" t="s">
        <v>390</v>
      </c>
      <c r="G409" s="182" t="s">
        <v>58</v>
      </c>
      <c r="H409" s="182" t="s">
        <v>52</v>
      </c>
      <c r="I409" s="183">
        <v>30485663</v>
      </c>
      <c r="J409" s="534" t="s">
        <v>1866</v>
      </c>
      <c r="K409" s="534"/>
      <c r="L409" s="534" t="s">
        <v>1867</v>
      </c>
      <c r="M409" s="534">
        <v>29</v>
      </c>
      <c r="N409" s="534" t="s">
        <v>390</v>
      </c>
      <c r="O409" s="182" t="s">
        <v>275</v>
      </c>
      <c r="P409" s="184">
        <v>65212000</v>
      </c>
      <c r="Q409" s="185">
        <v>0</v>
      </c>
      <c r="R409" s="185">
        <v>0</v>
      </c>
      <c r="S409" s="21">
        <v>0</v>
      </c>
      <c r="T409" s="21">
        <v>0</v>
      </c>
      <c r="U409" s="21">
        <v>0</v>
      </c>
      <c r="V409" s="21">
        <f>S409+T409+U409</f>
        <v>0</v>
      </c>
      <c r="W409" s="21">
        <v>0</v>
      </c>
      <c r="X409" s="21">
        <v>0</v>
      </c>
      <c r="Y409" s="21">
        <v>0</v>
      </c>
      <c r="Z409" s="21">
        <f>W409+X409+Y409</f>
        <v>0</v>
      </c>
      <c r="AA409" s="185">
        <f>S409+T409+U409+W409+X409+Y409</f>
        <v>0</v>
      </c>
      <c r="AB409" s="185">
        <v>0</v>
      </c>
      <c r="AC409" s="185">
        <v>0</v>
      </c>
      <c r="AD409" s="185">
        <f>V409+W409+X409+Y409+AB409+AC409</f>
        <v>0</v>
      </c>
      <c r="AE409" s="185">
        <f>R409-AD409</f>
        <v>0</v>
      </c>
      <c r="AF409" s="185">
        <f>P409-(Q409+R409)</f>
        <v>65212000</v>
      </c>
      <c r="AG409" s="186" t="s">
        <v>77</v>
      </c>
      <c r="AH409" s="186" t="s">
        <v>64</v>
      </c>
      <c r="AI409" s="3"/>
      <c r="AJ409" s="554" t="s">
        <v>1335</v>
      </c>
    </row>
    <row r="410" spans="2:36" s="180" customFormat="1" ht="15" hidden="1" customHeight="1" outlineLevel="2">
      <c r="B410" s="182">
        <v>31</v>
      </c>
      <c r="C410" s="182" t="s">
        <v>48</v>
      </c>
      <c r="D410" s="182" t="s">
        <v>65</v>
      </c>
      <c r="E410" s="182" t="s">
        <v>227</v>
      </c>
      <c r="F410" s="182" t="s">
        <v>390</v>
      </c>
      <c r="G410" s="182" t="s">
        <v>285</v>
      </c>
      <c r="H410" s="182" t="s">
        <v>52</v>
      </c>
      <c r="I410" s="183">
        <v>30342773</v>
      </c>
      <c r="J410" s="534" t="s">
        <v>1868</v>
      </c>
      <c r="K410" s="534"/>
      <c r="L410" s="534" t="s">
        <v>1869</v>
      </c>
      <c r="M410" s="534">
        <v>31</v>
      </c>
      <c r="N410" s="534" t="s">
        <v>390</v>
      </c>
      <c r="O410" s="182" t="s">
        <v>289</v>
      </c>
      <c r="P410" s="184">
        <v>7077310000</v>
      </c>
      <c r="Q410" s="185">
        <v>135002990</v>
      </c>
      <c r="R410" s="185">
        <v>272990368</v>
      </c>
      <c r="S410" s="21">
        <v>0</v>
      </c>
      <c r="T410" s="21">
        <v>6698601</v>
      </c>
      <c r="U410" s="21">
        <v>614217</v>
      </c>
      <c r="V410" s="21">
        <f>S410+T410+U410</f>
        <v>7312818</v>
      </c>
      <c r="W410" s="21">
        <v>677550</v>
      </c>
      <c r="X410" s="21">
        <v>0</v>
      </c>
      <c r="Y410" s="21">
        <v>0</v>
      </c>
      <c r="Z410" s="21">
        <f>W410+X410+Y410</f>
        <v>677550</v>
      </c>
      <c r="AA410" s="185">
        <f>S410+T410+U410+W410+X410+Y410</f>
        <v>7990368</v>
      </c>
      <c r="AB410" s="185">
        <v>0</v>
      </c>
      <c r="AC410" s="185">
        <v>21111987</v>
      </c>
      <c r="AD410" s="185">
        <f>V410+W410+X410+Y410+AB410+AC410</f>
        <v>29102355</v>
      </c>
      <c r="AE410" s="185">
        <f>R410-AD410</f>
        <v>243888013</v>
      </c>
      <c r="AF410" s="185">
        <f>P410-(Q410+R410)</f>
        <v>6669316642</v>
      </c>
      <c r="AG410" s="186" t="s">
        <v>77</v>
      </c>
      <c r="AH410" s="186" t="s">
        <v>55</v>
      </c>
      <c r="AI410" s="3" t="s">
        <v>234</v>
      </c>
      <c r="AJ410" s="554" t="s">
        <v>1442</v>
      </c>
    </row>
    <row r="411" spans="2:36" ht="15" hidden="1" customHeight="1" outlineLevel="2">
      <c r="B411" s="524"/>
      <c r="C411" s="524"/>
      <c r="D411" s="524"/>
      <c r="E411" s="524"/>
      <c r="F411" s="524"/>
      <c r="G411" s="524"/>
      <c r="H411" s="524"/>
      <c r="I411" s="525"/>
      <c r="J411" s="525"/>
      <c r="K411" s="525"/>
      <c r="L411" s="525"/>
      <c r="M411" s="525"/>
      <c r="N411" s="525"/>
      <c r="O411" s="10" t="s">
        <v>81</v>
      </c>
      <c r="P411" s="17">
        <f>SUBTOTAL(9,P408:P410)</f>
        <v>0</v>
      </c>
      <c r="Q411" s="17">
        <f t="shared" ref="Q411:AF411" si="116">SUBTOTAL(9,Q408:Q410)</f>
        <v>0</v>
      </c>
      <c r="R411" s="17">
        <f t="shared" si="116"/>
        <v>0</v>
      </c>
      <c r="S411" s="17">
        <f t="shared" si="116"/>
        <v>0</v>
      </c>
      <c r="T411" s="17">
        <f t="shared" si="116"/>
        <v>0</v>
      </c>
      <c r="U411" s="17">
        <f t="shared" si="116"/>
        <v>0</v>
      </c>
      <c r="V411" s="17">
        <f t="shared" si="116"/>
        <v>0</v>
      </c>
      <c r="W411" s="17">
        <f t="shared" si="116"/>
        <v>0</v>
      </c>
      <c r="X411" s="17">
        <f t="shared" si="116"/>
        <v>0</v>
      </c>
      <c r="Y411" s="17">
        <f t="shared" si="116"/>
        <v>0</v>
      </c>
      <c r="Z411" s="17">
        <f t="shared" si="116"/>
        <v>0</v>
      </c>
      <c r="AA411" s="17">
        <f t="shared" si="116"/>
        <v>0</v>
      </c>
      <c r="AB411" s="17">
        <f t="shared" si="116"/>
        <v>0</v>
      </c>
      <c r="AC411" s="17">
        <f t="shared" si="116"/>
        <v>0</v>
      </c>
      <c r="AD411" s="17">
        <f t="shared" si="116"/>
        <v>0</v>
      </c>
      <c r="AE411" s="17">
        <f t="shared" si="116"/>
        <v>0</v>
      </c>
      <c r="AF411" s="17">
        <f t="shared" si="116"/>
        <v>0</v>
      </c>
      <c r="AG411" s="527"/>
      <c r="AH411" s="527"/>
    </row>
    <row r="412" spans="2:36" ht="15" hidden="1" customHeight="1" outlineLevel="2">
      <c r="B412" s="524"/>
      <c r="C412" s="524"/>
      <c r="D412" s="524"/>
      <c r="E412" s="524"/>
      <c r="F412" s="524"/>
      <c r="G412" s="524"/>
      <c r="H412" s="524"/>
      <c r="I412" s="525"/>
      <c r="J412" s="525"/>
      <c r="K412" s="525"/>
      <c r="L412" s="525"/>
      <c r="M412" s="525"/>
      <c r="N412" s="525"/>
      <c r="O412" s="524"/>
      <c r="P412" s="530" t="s">
        <v>1003</v>
      </c>
      <c r="Q412" s="529"/>
      <c r="R412" s="529"/>
      <c r="S412" s="529"/>
      <c r="T412" s="529"/>
      <c r="U412" s="529"/>
      <c r="V412" s="529"/>
      <c r="W412" s="529"/>
      <c r="X412" s="529"/>
      <c r="Y412" s="529"/>
      <c r="Z412" s="529"/>
      <c r="AA412" s="529"/>
      <c r="AB412" s="529"/>
      <c r="AC412" s="529"/>
      <c r="AD412" s="529"/>
      <c r="AE412" s="529"/>
      <c r="AF412" s="529"/>
      <c r="AG412" s="527"/>
      <c r="AH412" s="527"/>
    </row>
    <row r="413" spans="2:36" ht="15" hidden="1" customHeight="1" outlineLevel="2">
      <c r="B413" s="524"/>
      <c r="C413" s="524"/>
      <c r="D413" s="524"/>
      <c r="E413" s="524"/>
      <c r="F413" s="524"/>
      <c r="G413" s="524"/>
      <c r="H413" s="524"/>
      <c r="I413" s="525"/>
      <c r="J413" s="525"/>
      <c r="K413" s="525"/>
      <c r="L413" s="525"/>
      <c r="M413" s="525"/>
      <c r="N413" s="525"/>
      <c r="O413" s="11" t="s">
        <v>129</v>
      </c>
      <c r="P413" s="530"/>
      <c r="Q413" s="529"/>
      <c r="R413" s="529"/>
      <c r="S413" s="529"/>
      <c r="T413" s="529"/>
      <c r="U413" s="529"/>
      <c r="V413" s="529"/>
      <c r="W413" s="529"/>
      <c r="X413" s="529"/>
      <c r="Y413" s="529"/>
      <c r="Z413" s="529"/>
      <c r="AA413" s="529"/>
      <c r="AB413" s="529"/>
      <c r="AC413" s="529"/>
      <c r="AD413" s="529"/>
      <c r="AE413" s="529"/>
      <c r="AF413" s="529"/>
      <c r="AG413" s="527"/>
      <c r="AH413" s="527"/>
    </row>
    <row r="414" spans="2:36" s="180" customFormat="1" ht="15" hidden="1" customHeight="1" outlineLevel="2">
      <c r="B414" s="182">
        <v>31</v>
      </c>
      <c r="C414" s="182" t="s">
        <v>48</v>
      </c>
      <c r="D414" s="182" t="s">
        <v>49</v>
      </c>
      <c r="E414" s="182" t="s">
        <v>227</v>
      </c>
      <c r="F414" s="182" t="s">
        <v>390</v>
      </c>
      <c r="G414" s="182" t="s">
        <v>58</v>
      </c>
      <c r="H414" s="182" t="s">
        <v>52</v>
      </c>
      <c r="I414" s="183">
        <v>30125798</v>
      </c>
      <c r="J414" s="534" t="s">
        <v>1870</v>
      </c>
      <c r="K414" s="534"/>
      <c r="L414" s="534" t="s">
        <v>1871</v>
      </c>
      <c r="M414" s="534">
        <v>31</v>
      </c>
      <c r="N414" s="534" t="s">
        <v>390</v>
      </c>
      <c r="O414" s="182" t="s">
        <v>391</v>
      </c>
      <c r="P414" s="184">
        <v>304082848</v>
      </c>
      <c r="Q414" s="185">
        <v>304082848</v>
      </c>
      <c r="R414" s="185">
        <v>0</v>
      </c>
      <c r="S414" s="21">
        <v>0</v>
      </c>
      <c r="T414" s="21">
        <v>0</v>
      </c>
      <c r="U414" s="21">
        <v>0</v>
      </c>
      <c r="V414" s="21">
        <f>S414+T414+U414</f>
        <v>0</v>
      </c>
      <c r="W414" s="21">
        <v>0</v>
      </c>
      <c r="X414" s="21">
        <v>0</v>
      </c>
      <c r="Y414" s="21">
        <v>0</v>
      </c>
      <c r="Z414" s="21">
        <f>W414+X414+Y414</f>
        <v>0</v>
      </c>
      <c r="AA414" s="185">
        <f>S414+T414+U414+W414+X414+Y414</f>
        <v>0</v>
      </c>
      <c r="AB414" s="185">
        <v>0</v>
      </c>
      <c r="AC414" s="185">
        <v>0</v>
      </c>
      <c r="AD414" s="185">
        <f>V414+W414+X414+Y414+AB414+AC414</f>
        <v>0</v>
      </c>
      <c r="AE414" s="185">
        <f>R414-AD414</f>
        <v>0</v>
      </c>
      <c r="AF414" s="185">
        <f>P414-(Q414+R414)</f>
        <v>0</v>
      </c>
      <c r="AG414" s="186" t="s">
        <v>131</v>
      </c>
      <c r="AH414" s="186" t="s">
        <v>55</v>
      </c>
      <c r="AI414" s="3"/>
      <c r="AJ414" s="554" t="s">
        <v>1409</v>
      </c>
    </row>
    <row r="415" spans="2:36" ht="15" hidden="1" customHeight="1" outlineLevel="2">
      <c r="B415" s="524"/>
      <c r="C415" s="524"/>
      <c r="D415" s="524"/>
      <c r="E415" s="524"/>
      <c r="F415" s="524"/>
      <c r="G415" s="524"/>
      <c r="H415" s="524"/>
      <c r="I415" s="525"/>
      <c r="J415" s="525"/>
      <c r="K415" s="525"/>
      <c r="L415" s="525"/>
      <c r="M415" s="525"/>
      <c r="N415" s="525"/>
      <c r="O415" s="10" t="s">
        <v>133</v>
      </c>
      <c r="P415" s="17">
        <f t="shared" ref="P415:AF415" si="117">SUBTOTAL(9,P414)</f>
        <v>0</v>
      </c>
      <c r="Q415" s="17">
        <f t="shared" si="117"/>
        <v>0</v>
      </c>
      <c r="R415" s="17">
        <f t="shared" si="117"/>
        <v>0</v>
      </c>
      <c r="S415" s="17">
        <f t="shared" si="117"/>
        <v>0</v>
      </c>
      <c r="T415" s="17">
        <f t="shared" si="117"/>
        <v>0</v>
      </c>
      <c r="U415" s="17">
        <f t="shared" si="117"/>
        <v>0</v>
      </c>
      <c r="V415" s="17">
        <f t="shared" si="117"/>
        <v>0</v>
      </c>
      <c r="W415" s="17">
        <f t="shared" si="117"/>
        <v>0</v>
      </c>
      <c r="X415" s="17">
        <f t="shared" si="117"/>
        <v>0</v>
      </c>
      <c r="Y415" s="17">
        <f t="shared" si="117"/>
        <v>0</v>
      </c>
      <c r="Z415" s="17">
        <f t="shared" si="117"/>
        <v>0</v>
      </c>
      <c r="AA415" s="17">
        <f t="shared" si="117"/>
        <v>0</v>
      </c>
      <c r="AB415" s="17">
        <f t="shared" si="117"/>
        <v>0</v>
      </c>
      <c r="AC415" s="17">
        <f t="shared" si="117"/>
        <v>0</v>
      </c>
      <c r="AD415" s="17">
        <f t="shared" si="117"/>
        <v>0</v>
      </c>
      <c r="AE415" s="17">
        <f t="shared" si="117"/>
        <v>0</v>
      </c>
      <c r="AF415" s="17">
        <f t="shared" si="117"/>
        <v>0</v>
      </c>
      <c r="AG415" s="527"/>
      <c r="AH415" s="527"/>
    </row>
    <row r="416" spans="2:36" ht="15" hidden="1" customHeight="1" outlineLevel="2">
      <c r="B416" s="524"/>
      <c r="C416" s="524"/>
      <c r="D416" s="524"/>
      <c r="E416" s="524"/>
      <c r="F416" s="524"/>
      <c r="G416" s="524"/>
      <c r="H416" s="524"/>
      <c r="I416" s="525"/>
      <c r="J416" s="525"/>
      <c r="K416" s="525"/>
      <c r="L416" s="525"/>
      <c r="M416" s="525"/>
      <c r="N416" s="525"/>
      <c r="O416" s="524"/>
      <c r="P416" s="530"/>
      <c r="Q416" s="529"/>
      <c r="R416" s="529"/>
      <c r="S416" s="529"/>
      <c r="T416" s="529"/>
      <c r="U416" s="529"/>
      <c r="V416" s="529"/>
      <c r="W416" s="529"/>
      <c r="X416" s="529"/>
      <c r="Y416" s="529"/>
      <c r="Z416" s="529"/>
      <c r="AA416" s="529"/>
      <c r="AB416" s="529"/>
      <c r="AC416" s="529"/>
      <c r="AD416" s="529"/>
      <c r="AE416" s="529"/>
      <c r="AF416" s="529"/>
      <c r="AG416" s="527"/>
      <c r="AH416" s="527"/>
    </row>
    <row r="417" spans="2:36" ht="15" hidden="1" customHeight="1" outlineLevel="2">
      <c r="B417" s="524"/>
      <c r="C417" s="524"/>
      <c r="D417" s="524"/>
      <c r="E417" s="524"/>
      <c r="F417" s="524"/>
      <c r="G417" s="524"/>
      <c r="H417" s="524"/>
      <c r="I417" s="525"/>
      <c r="J417" s="525"/>
      <c r="K417" s="525"/>
      <c r="L417" s="525"/>
      <c r="M417" s="525"/>
      <c r="N417" s="525"/>
      <c r="O417" s="11" t="s">
        <v>82</v>
      </c>
      <c r="P417" s="530"/>
      <c r="Q417" s="529"/>
      <c r="R417" s="529"/>
      <c r="S417" s="529"/>
      <c r="T417" s="529"/>
      <c r="U417" s="529"/>
      <c r="V417" s="529"/>
      <c r="W417" s="529"/>
      <c r="X417" s="529"/>
      <c r="Y417" s="529"/>
      <c r="Z417" s="529"/>
      <c r="AA417" s="529"/>
      <c r="AB417" s="529"/>
      <c r="AC417" s="529"/>
      <c r="AD417" s="529"/>
      <c r="AE417" s="529"/>
      <c r="AF417" s="529"/>
      <c r="AG417" s="527"/>
      <c r="AH417" s="527"/>
    </row>
    <row r="418" spans="2:36" s="180" customFormat="1" ht="15" hidden="1" customHeight="1" outlineLevel="2">
      <c r="B418" s="182">
        <v>31</v>
      </c>
      <c r="C418" s="182" t="s">
        <v>57</v>
      </c>
      <c r="D418" s="182" t="s">
        <v>65</v>
      </c>
      <c r="E418" s="182" t="s">
        <v>227</v>
      </c>
      <c r="F418" s="182" t="s">
        <v>390</v>
      </c>
      <c r="G418" s="182" t="s">
        <v>51</v>
      </c>
      <c r="H418" s="182" t="s">
        <v>52</v>
      </c>
      <c r="I418" s="183">
        <v>30396578</v>
      </c>
      <c r="J418" s="534" t="s">
        <v>1872</v>
      </c>
      <c r="K418" s="534"/>
      <c r="L418" s="534" t="s">
        <v>1873</v>
      </c>
      <c r="M418" s="534">
        <v>31</v>
      </c>
      <c r="N418" s="534" t="s">
        <v>390</v>
      </c>
      <c r="O418" s="182" t="s">
        <v>398</v>
      </c>
      <c r="P418" s="184">
        <v>1965875000</v>
      </c>
      <c r="Q418" s="185">
        <v>0</v>
      </c>
      <c r="R418" s="185">
        <v>0</v>
      </c>
      <c r="S418" s="21">
        <v>0</v>
      </c>
      <c r="T418" s="21">
        <v>0</v>
      </c>
      <c r="U418" s="21">
        <v>0</v>
      </c>
      <c r="V418" s="21">
        <f>S418+T418+U418</f>
        <v>0</v>
      </c>
      <c r="W418" s="21">
        <v>0</v>
      </c>
      <c r="X418" s="21">
        <v>0</v>
      </c>
      <c r="Y418" s="21">
        <v>0</v>
      </c>
      <c r="Z418" s="21">
        <f>W418+X418+Y418</f>
        <v>0</v>
      </c>
      <c r="AA418" s="185">
        <f>S418+T418+U418+W418+X418+Y418</f>
        <v>0</v>
      </c>
      <c r="AB418" s="185">
        <v>0</v>
      </c>
      <c r="AC418" s="185">
        <v>0</v>
      </c>
      <c r="AD418" s="185">
        <f>V418+W418+X418+Y418+AB418+AC418</f>
        <v>0</v>
      </c>
      <c r="AE418" s="185">
        <f>R418-AD418</f>
        <v>0</v>
      </c>
      <c r="AF418" s="185">
        <f>P418-(Q418+R418)</f>
        <v>1965875000</v>
      </c>
      <c r="AG418" s="186" t="s">
        <v>135</v>
      </c>
      <c r="AH418" s="186" t="s">
        <v>64</v>
      </c>
      <c r="AI418" s="3" t="s">
        <v>234</v>
      </c>
      <c r="AJ418" s="554" t="s">
        <v>1443</v>
      </c>
    </row>
    <row r="419" spans="2:36" s="180" customFormat="1" ht="15" hidden="1" customHeight="1" outlineLevel="2">
      <c r="B419" s="182">
        <v>24</v>
      </c>
      <c r="C419" s="182" t="s">
        <v>57</v>
      </c>
      <c r="D419" s="182" t="s">
        <v>140</v>
      </c>
      <c r="E419" s="182" t="s">
        <v>227</v>
      </c>
      <c r="F419" s="182" t="s">
        <v>390</v>
      </c>
      <c r="G419" s="182" t="s">
        <v>58</v>
      </c>
      <c r="H419" s="182" t="s">
        <v>52</v>
      </c>
      <c r="I419" s="183" t="s">
        <v>212</v>
      </c>
      <c r="J419" s="534" t="s">
        <v>1627</v>
      </c>
      <c r="K419" s="534"/>
      <c r="L419" s="534" t="s">
        <v>212</v>
      </c>
      <c r="M419" s="534">
        <v>24</v>
      </c>
      <c r="N419" s="534" t="s">
        <v>390</v>
      </c>
      <c r="O419" s="182" t="s">
        <v>216</v>
      </c>
      <c r="P419" s="184">
        <v>418628558</v>
      </c>
      <c r="Q419" s="185">
        <v>0</v>
      </c>
      <c r="R419" s="185">
        <v>321789500</v>
      </c>
      <c r="S419" s="21">
        <v>0</v>
      </c>
      <c r="T419" s="21">
        <v>0</v>
      </c>
      <c r="U419" s="21">
        <v>0</v>
      </c>
      <c r="V419" s="21">
        <f>S419+T419+U419</f>
        <v>0</v>
      </c>
      <c r="W419" s="21">
        <v>0</v>
      </c>
      <c r="X419" s="21">
        <v>0</v>
      </c>
      <c r="Y419" s="21">
        <v>0</v>
      </c>
      <c r="Z419" s="21">
        <f>W419+X419+Y419</f>
        <v>0</v>
      </c>
      <c r="AA419" s="185">
        <f>S419+T419+U419+W419+X419+Y419</f>
        <v>0</v>
      </c>
      <c r="AB419" s="185">
        <v>0</v>
      </c>
      <c r="AC419" s="185">
        <v>0</v>
      </c>
      <c r="AD419" s="185">
        <f>V419+W419+X419+Y419+AB419+AC419</f>
        <v>0</v>
      </c>
      <c r="AE419" s="185">
        <f>R419-AD419</f>
        <v>321789500</v>
      </c>
      <c r="AF419" s="185">
        <f>P419-(Q419+R419)</f>
        <v>96839058</v>
      </c>
      <c r="AG419" s="186" t="s">
        <v>214</v>
      </c>
      <c r="AH419" s="186" t="s">
        <v>215</v>
      </c>
      <c r="AI419" s="3"/>
      <c r="AJ419" s="554" t="s">
        <v>54</v>
      </c>
    </row>
    <row r="420" spans="2:36" s="180" customFormat="1" ht="15" hidden="1" customHeight="1" outlineLevel="2">
      <c r="B420" s="182">
        <v>24</v>
      </c>
      <c r="C420" s="182" t="s">
        <v>57</v>
      </c>
      <c r="D420" s="182" t="s">
        <v>78</v>
      </c>
      <c r="E420" s="182" t="s">
        <v>227</v>
      </c>
      <c r="F420" s="182" t="s">
        <v>390</v>
      </c>
      <c r="G420" s="182" t="s">
        <v>58</v>
      </c>
      <c r="H420" s="182" t="s">
        <v>52</v>
      </c>
      <c r="I420" s="183" t="s">
        <v>212</v>
      </c>
      <c r="J420" s="534" t="s">
        <v>1627</v>
      </c>
      <c r="K420" s="534"/>
      <c r="L420" s="534" t="s">
        <v>212</v>
      </c>
      <c r="M420" s="534">
        <v>24</v>
      </c>
      <c r="N420" s="534" t="s">
        <v>390</v>
      </c>
      <c r="O420" s="182" t="s">
        <v>217</v>
      </c>
      <c r="P420" s="184">
        <v>418628558</v>
      </c>
      <c r="Q420" s="185">
        <v>0</v>
      </c>
      <c r="R420" s="185">
        <v>321789500</v>
      </c>
      <c r="S420" s="21">
        <v>0</v>
      </c>
      <c r="T420" s="21">
        <v>0</v>
      </c>
      <c r="U420" s="21">
        <v>0</v>
      </c>
      <c r="V420" s="21">
        <f>S420+T420+U420</f>
        <v>0</v>
      </c>
      <c r="W420" s="21">
        <v>0</v>
      </c>
      <c r="X420" s="21">
        <v>0</v>
      </c>
      <c r="Y420" s="21">
        <v>0</v>
      </c>
      <c r="Z420" s="21">
        <f>W420+X420+Y420</f>
        <v>0</v>
      </c>
      <c r="AA420" s="185">
        <f>S420+T420+U420+W420+X420+Y420</f>
        <v>0</v>
      </c>
      <c r="AB420" s="185">
        <v>0</v>
      </c>
      <c r="AC420" s="185">
        <v>0</v>
      </c>
      <c r="AD420" s="185">
        <f>V420+W420+X420+Y420+AB420+AC420</f>
        <v>0</v>
      </c>
      <c r="AE420" s="185">
        <f>R420-AD420</f>
        <v>321789500</v>
      </c>
      <c r="AF420" s="185">
        <f>P420-(Q420+R420)</f>
        <v>96839058</v>
      </c>
      <c r="AG420" s="186" t="s">
        <v>214</v>
      </c>
      <c r="AH420" s="186" t="s">
        <v>215</v>
      </c>
      <c r="AI420" s="3"/>
      <c r="AJ420" s="554" t="s">
        <v>54</v>
      </c>
    </row>
    <row r="421" spans="2:36" ht="15" hidden="1" customHeight="1" outlineLevel="2">
      <c r="B421" s="4"/>
      <c r="C421" s="4"/>
      <c r="D421" s="4"/>
      <c r="E421" s="4"/>
      <c r="F421" s="4"/>
      <c r="G421" s="4"/>
      <c r="H421" s="4"/>
      <c r="I421" s="7"/>
      <c r="J421" s="7"/>
      <c r="K421" s="7"/>
      <c r="L421" s="7"/>
      <c r="M421" s="7"/>
      <c r="N421" s="7"/>
      <c r="O421" s="10" t="s">
        <v>86</v>
      </c>
      <c r="P421" s="17">
        <f t="shared" ref="P421:AF421" si="118">SUBTOTAL(9,P418:P420)</f>
        <v>0</v>
      </c>
      <c r="Q421" s="17">
        <f t="shared" si="118"/>
        <v>0</v>
      </c>
      <c r="R421" s="17">
        <f t="shared" si="118"/>
        <v>0</v>
      </c>
      <c r="S421" s="17">
        <f t="shared" si="118"/>
        <v>0</v>
      </c>
      <c r="T421" s="17">
        <f t="shared" si="118"/>
        <v>0</v>
      </c>
      <c r="U421" s="17">
        <f t="shared" si="118"/>
        <v>0</v>
      </c>
      <c r="V421" s="17">
        <f t="shared" si="118"/>
        <v>0</v>
      </c>
      <c r="W421" s="17">
        <f t="shared" si="118"/>
        <v>0</v>
      </c>
      <c r="X421" s="17">
        <f t="shared" si="118"/>
        <v>0</v>
      </c>
      <c r="Y421" s="17">
        <f t="shared" si="118"/>
        <v>0</v>
      </c>
      <c r="Z421" s="17">
        <f t="shared" si="118"/>
        <v>0</v>
      </c>
      <c r="AA421" s="17">
        <f t="shared" si="118"/>
        <v>0</v>
      </c>
      <c r="AB421" s="17">
        <f t="shared" si="118"/>
        <v>0</v>
      </c>
      <c r="AC421" s="17">
        <f t="shared" si="118"/>
        <v>0</v>
      </c>
      <c r="AD421" s="17">
        <f t="shared" si="118"/>
        <v>0</v>
      </c>
      <c r="AE421" s="17">
        <f t="shared" si="118"/>
        <v>0</v>
      </c>
      <c r="AF421" s="17">
        <f t="shared" si="118"/>
        <v>0</v>
      </c>
      <c r="AG421" s="28"/>
      <c r="AH421" s="28"/>
    </row>
    <row r="422" spans="2:36" ht="15" hidden="1" customHeight="1" outlineLevel="2">
      <c r="B422" s="4"/>
      <c r="C422" s="4"/>
      <c r="D422" s="4"/>
      <c r="E422" s="4"/>
      <c r="F422" s="4"/>
      <c r="G422" s="4"/>
      <c r="H422" s="4"/>
      <c r="I422" s="7"/>
      <c r="J422" s="7"/>
      <c r="K422" s="7"/>
      <c r="L422" s="7"/>
      <c r="M422" s="7"/>
      <c r="N422" s="7"/>
      <c r="O422" s="524"/>
      <c r="P422" s="530"/>
      <c r="Q422" s="529"/>
      <c r="R422" s="529"/>
      <c r="S422" s="529"/>
      <c r="T422" s="529"/>
      <c r="U422" s="529"/>
      <c r="V422" s="529"/>
      <c r="W422" s="529"/>
      <c r="X422" s="529"/>
      <c r="Y422" s="529"/>
      <c r="Z422" s="529"/>
      <c r="AA422" s="529"/>
      <c r="AB422" s="529"/>
      <c r="AC422" s="529"/>
      <c r="AD422" s="529"/>
      <c r="AE422" s="529"/>
      <c r="AF422" s="529"/>
      <c r="AG422" s="28"/>
      <c r="AH422" s="28"/>
    </row>
    <row r="423" spans="2:36" ht="15" hidden="1" customHeight="1" outlineLevel="1">
      <c r="B423" s="524"/>
      <c r="C423" s="524"/>
      <c r="D423" s="524"/>
      <c r="E423" s="524"/>
      <c r="F423" s="523"/>
      <c r="G423" s="524"/>
      <c r="H423" s="524"/>
      <c r="I423" s="525"/>
      <c r="J423" s="525"/>
      <c r="K423" s="525"/>
      <c r="L423" s="525"/>
      <c r="M423" s="525"/>
      <c r="N423" s="525"/>
      <c r="O423" s="9" t="s">
        <v>224</v>
      </c>
      <c r="P423" s="15">
        <f t="shared" ref="P423:AF423" si="119">P421+P405+P411+P415</f>
        <v>0</v>
      </c>
      <c r="Q423" s="15">
        <f t="shared" si="119"/>
        <v>0</v>
      </c>
      <c r="R423" s="15">
        <f t="shared" si="119"/>
        <v>0</v>
      </c>
      <c r="S423" s="15">
        <f t="shared" si="119"/>
        <v>0</v>
      </c>
      <c r="T423" s="15">
        <f t="shared" si="119"/>
        <v>0</v>
      </c>
      <c r="U423" s="15">
        <f t="shared" si="119"/>
        <v>0</v>
      </c>
      <c r="V423" s="15">
        <f t="shared" si="119"/>
        <v>0</v>
      </c>
      <c r="W423" s="15">
        <f t="shared" si="119"/>
        <v>0</v>
      </c>
      <c r="X423" s="15">
        <f t="shared" si="119"/>
        <v>0</v>
      </c>
      <c r="Y423" s="15">
        <f t="shared" si="119"/>
        <v>0</v>
      </c>
      <c r="Z423" s="15">
        <f t="shared" si="119"/>
        <v>0</v>
      </c>
      <c r="AA423" s="15">
        <f t="shared" si="119"/>
        <v>0</v>
      </c>
      <c r="AB423" s="15">
        <f t="shared" si="119"/>
        <v>0</v>
      </c>
      <c r="AC423" s="15">
        <f t="shared" si="119"/>
        <v>0</v>
      </c>
      <c r="AD423" s="15">
        <f t="shared" si="119"/>
        <v>0</v>
      </c>
      <c r="AE423" s="15">
        <f t="shared" si="119"/>
        <v>0</v>
      </c>
      <c r="AF423" s="15">
        <f t="shared" si="119"/>
        <v>0</v>
      </c>
      <c r="AG423" s="527"/>
      <c r="AH423" s="527"/>
    </row>
    <row r="424" spans="2:36" ht="15" hidden="1" customHeight="1" outlineLevel="1">
      <c r="B424" s="524"/>
      <c r="C424" s="524"/>
      <c r="D424" s="524"/>
      <c r="E424" s="524"/>
      <c r="F424" s="523"/>
      <c r="G424" s="524"/>
      <c r="H424" s="524"/>
      <c r="I424" s="525"/>
      <c r="J424" s="525"/>
      <c r="K424" s="525"/>
      <c r="L424" s="525"/>
      <c r="M424" s="525"/>
      <c r="N424" s="525"/>
      <c r="O424" s="523"/>
      <c r="P424" s="521"/>
      <c r="Q424" s="522"/>
      <c r="R424" s="522"/>
      <c r="S424" s="522"/>
      <c r="T424" s="522"/>
      <c r="U424" s="522"/>
      <c r="V424" s="522"/>
      <c r="W424" s="522"/>
      <c r="X424" s="522"/>
      <c r="Y424" s="522"/>
      <c r="Z424" s="522"/>
      <c r="AA424" s="522"/>
      <c r="AB424" s="522"/>
      <c r="AC424" s="522"/>
      <c r="AD424" s="522"/>
      <c r="AE424" s="522"/>
      <c r="AF424" s="522"/>
      <c r="AG424" s="527"/>
      <c r="AH424" s="527"/>
    </row>
    <row r="425" spans="2:36" ht="18.75" hidden="1" customHeight="1" outlineLevel="1">
      <c r="B425" s="524"/>
      <c r="C425" s="524"/>
      <c r="D425" s="524"/>
      <c r="E425" s="524"/>
      <c r="F425" s="523"/>
      <c r="G425" s="524"/>
      <c r="H425" s="524"/>
      <c r="I425" s="525"/>
      <c r="J425" s="525"/>
      <c r="K425" s="525"/>
      <c r="L425" s="525"/>
      <c r="M425" s="525"/>
      <c r="N425" s="525"/>
      <c r="O425" s="26" t="s">
        <v>400</v>
      </c>
      <c r="P425" s="27">
        <f t="shared" ref="P425:AF425" si="120">P423+P394+P363+P333+P309+P297+P268+P242+P218+P200</f>
        <v>10166800000</v>
      </c>
      <c r="Q425" s="27">
        <f t="shared" si="120"/>
        <v>0</v>
      </c>
      <c r="R425" s="27">
        <f t="shared" si="120"/>
        <v>867640000</v>
      </c>
      <c r="S425" s="27">
        <f t="shared" si="120"/>
        <v>0</v>
      </c>
      <c r="T425" s="27">
        <f t="shared" si="120"/>
        <v>0</v>
      </c>
      <c r="U425" s="27">
        <f t="shared" si="120"/>
        <v>0</v>
      </c>
      <c r="V425" s="27">
        <f t="shared" si="120"/>
        <v>0</v>
      </c>
      <c r="W425" s="27">
        <f t="shared" si="120"/>
        <v>0</v>
      </c>
      <c r="X425" s="27">
        <f t="shared" si="120"/>
        <v>0</v>
      </c>
      <c r="Y425" s="27">
        <f t="shared" si="120"/>
        <v>0</v>
      </c>
      <c r="Z425" s="27">
        <f t="shared" si="120"/>
        <v>0</v>
      </c>
      <c r="AA425" s="27">
        <f t="shared" si="120"/>
        <v>0</v>
      </c>
      <c r="AB425" s="27">
        <f t="shared" si="120"/>
        <v>400000</v>
      </c>
      <c r="AC425" s="27">
        <f t="shared" si="120"/>
        <v>0</v>
      </c>
      <c r="AD425" s="27">
        <f t="shared" si="120"/>
        <v>400000</v>
      </c>
      <c r="AE425" s="27">
        <f t="shared" si="120"/>
        <v>867240000</v>
      </c>
      <c r="AF425" s="27">
        <f t="shared" si="120"/>
        <v>9299160000</v>
      </c>
      <c r="AG425" s="527"/>
      <c r="AH425" s="527"/>
    </row>
    <row r="426" spans="2:36" ht="15" hidden="1" customHeight="1" outlineLevel="1">
      <c r="B426" s="524"/>
      <c r="C426" s="524"/>
      <c r="D426" s="524"/>
      <c r="E426" s="524"/>
      <c r="F426" s="523"/>
      <c r="G426" s="524"/>
      <c r="H426" s="524"/>
      <c r="I426" s="525"/>
      <c r="J426" s="525"/>
      <c r="K426" s="525"/>
      <c r="L426" s="525"/>
      <c r="M426" s="525"/>
      <c r="N426" s="525"/>
      <c r="O426" s="523"/>
      <c r="P426" s="521"/>
      <c r="Q426" s="522"/>
      <c r="R426" s="522"/>
      <c r="S426" s="522"/>
      <c r="T426" s="522"/>
      <c r="U426" s="522"/>
      <c r="V426" s="522"/>
      <c r="W426" s="522"/>
      <c r="X426" s="522"/>
      <c r="Y426" s="522"/>
      <c r="Z426" s="522"/>
      <c r="AA426" s="522"/>
      <c r="AB426" s="522"/>
      <c r="AC426" s="522"/>
      <c r="AD426" s="522"/>
      <c r="AE426" s="522"/>
      <c r="AF426" s="522"/>
      <c r="AG426" s="527"/>
      <c r="AH426" s="527"/>
    </row>
    <row r="427" spans="2:36" ht="26.25" hidden="1" customHeight="1" outlineLevel="1">
      <c r="B427" s="524"/>
      <c r="C427" s="524"/>
      <c r="D427" s="524"/>
      <c r="E427" s="524"/>
      <c r="F427" s="523"/>
      <c r="G427" s="524"/>
      <c r="H427" s="524"/>
      <c r="I427" s="525"/>
      <c r="J427" s="525"/>
      <c r="K427" s="525"/>
      <c r="L427" s="525"/>
      <c r="M427" s="525"/>
      <c r="N427" s="525"/>
      <c r="O427" s="35" t="s">
        <v>401</v>
      </c>
      <c r="P427" s="521"/>
      <c r="Q427" s="522"/>
      <c r="R427" s="522"/>
      <c r="S427" s="522"/>
      <c r="T427" s="522"/>
      <c r="U427" s="522"/>
      <c r="V427" s="522"/>
      <c r="W427" s="522"/>
      <c r="X427" s="522"/>
      <c r="Y427" s="522"/>
      <c r="Z427" s="522"/>
      <c r="AA427" s="522"/>
      <c r="AB427" s="522"/>
      <c r="AC427" s="522"/>
      <c r="AD427" s="522"/>
      <c r="AE427" s="522"/>
      <c r="AF427" s="522"/>
      <c r="AG427" s="527"/>
      <c r="AH427" s="527"/>
    </row>
    <row r="428" spans="2:36" ht="15" hidden="1" customHeight="1" outlineLevel="1">
      <c r="B428" s="524"/>
      <c r="C428" s="524"/>
      <c r="D428" s="524"/>
      <c r="E428" s="524"/>
      <c r="F428" s="523"/>
      <c r="G428" s="524"/>
      <c r="H428" s="524"/>
      <c r="I428" s="525"/>
      <c r="J428" s="525"/>
      <c r="K428" s="525"/>
      <c r="L428" s="525"/>
      <c r="M428" s="525"/>
      <c r="N428" s="525"/>
      <c r="O428" s="11" t="s">
        <v>47</v>
      </c>
      <c r="P428" s="521"/>
      <c r="Q428" s="522"/>
      <c r="R428" s="522"/>
      <c r="S428" s="522"/>
      <c r="T428" s="522"/>
      <c r="U428" s="522"/>
      <c r="V428" s="522"/>
      <c r="W428" s="522"/>
      <c r="X428" s="522"/>
      <c r="Y428" s="522"/>
      <c r="Z428" s="522"/>
      <c r="AA428" s="522"/>
      <c r="AB428" s="522"/>
      <c r="AC428" s="522"/>
      <c r="AD428" s="522"/>
      <c r="AE428" s="522"/>
      <c r="AF428" s="522"/>
      <c r="AG428" s="527"/>
      <c r="AH428" s="527"/>
    </row>
    <row r="429" spans="2:36" s="180" customFormat="1" ht="15" hidden="1" customHeight="1" outlineLevel="2">
      <c r="B429" s="182">
        <v>31</v>
      </c>
      <c r="C429" s="182" t="s">
        <v>57</v>
      </c>
      <c r="D429" s="182" t="s">
        <v>88</v>
      </c>
      <c r="E429" s="182" t="s">
        <v>402</v>
      </c>
      <c r="F429" s="182" t="s">
        <v>403</v>
      </c>
      <c r="G429" s="182" t="s">
        <v>89</v>
      </c>
      <c r="H429" s="182" t="s">
        <v>52</v>
      </c>
      <c r="I429" s="183">
        <v>30092606</v>
      </c>
      <c r="J429" s="534" t="s">
        <v>1874</v>
      </c>
      <c r="K429" s="534"/>
      <c r="L429" s="534" t="s">
        <v>1875</v>
      </c>
      <c r="M429" s="534">
        <v>31</v>
      </c>
      <c r="N429" s="534" t="s">
        <v>403</v>
      </c>
      <c r="O429" s="182" t="s">
        <v>404</v>
      </c>
      <c r="P429" s="184">
        <v>1182852000</v>
      </c>
      <c r="Q429" s="185">
        <v>0</v>
      </c>
      <c r="R429" s="185">
        <v>865500000</v>
      </c>
      <c r="S429" s="21">
        <v>0</v>
      </c>
      <c r="T429" s="21">
        <v>52643150</v>
      </c>
      <c r="U429" s="21">
        <v>96052745</v>
      </c>
      <c r="V429" s="21">
        <f>S429+T429+U429</f>
        <v>148695895</v>
      </c>
      <c r="W429" s="21">
        <v>0</v>
      </c>
      <c r="X429" s="21">
        <v>201539483</v>
      </c>
      <c r="Y429" s="21">
        <v>0</v>
      </c>
      <c r="Z429" s="21">
        <f>W429+X429+Y429</f>
        <v>201539483</v>
      </c>
      <c r="AA429" s="185">
        <f>S429+T429+U429+W429+X429+Y429</f>
        <v>350235378</v>
      </c>
      <c r="AB429" s="185">
        <v>104452639</v>
      </c>
      <c r="AC429" s="185">
        <v>66526605</v>
      </c>
      <c r="AD429" s="185">
        <f>V429+W429+X429+Y429+AB429+AC429</f>
        <v>521214622</v>
      </c>
      <c r="AE429" s="185">
        <f>R429-AD429</f>
        <v>344285378</v>
      </c>
      <c r="AF429" s="185">
        <f>P429-(Q429+R429)</f>
        <v>317352000</v>
      </c>
      <c r="AG429" s="186" t="s">
        <v>54</v>
      </c>
      <c r="AH429" s="186" t="s">
        <v>55</v>
      </c>
      <c r="AI429" s="3" t="s">
        <v>405</v>
      </c>
      <c r="AJ429" s="554" t="s">
        <v>1336</v>
      </c>
    </row>
    <row r="430" spans="2:36" s="180" customFormat="1" ht="15" hidden="1" customHeight="1" outlineLevel="2">
      <c r="B430" s="182">
        <v>24</v>
      </c>
      <c r="C430" s="182" t="s">
        <v>67</v>
      </c>
      <c r="D430" s="182" t="s">
        <v>68</v>
      </c>
      <c r="E430" s="182" t="s">
        <v>402</v>
      </c>
      <c r="F430" s="182" t="s">
        <v>403</v>
      </c>
      <c r="G430" s="182" t="s">
        <v>69</v>
      </c>
      <c r="H430" s="182" t="s">
        <v>52</v>
      </c>
      <c r="I430" s="183">
        <v>30130843</v>
      </c>
      <c r="J430" s="534" t="s">
        <v>1876</v>
      </c>
      <c r="K430" s="534"/>
      <c r="L430" s="534" t="s">
        <v>1877</v>
      </c>
      <c r="M430" s="534">
        <v>24</v>
      </c>
      <c r="N430" s="534" t="s">
        <v>403</v>
      </c>
      <c r="O430" s="182" t="s">
        <v>406</v>
      </c>
      <c r="P430" s="184">
        <v>3078000000</v>
      </c>
      <c r="Q430" s="185">
        <v>0</v>
      </c>
      <c r="R430" s="185">
        <v>154030952</v>
      </c>
      <c r="S430" s="21">
        <v>0</v>
      </c>
      <c r="T430" s="21">
        <v>0</v>
      </c>
      <c r="U430" s="21">
        <v>0</v>
      </c>
      <c r="V430" s="21">
        <f>S430+T430+U430</f>
        <v>0</v>
      </c>
      <c r="W430" s="21">
        <v>0</v>
      </c>
      <c r="X430" s="21">
        <v>0</v>
      </c>
      <c r="Y430" s="21">
        <v>0</v>
      </c>
      <c r="Z430" s="21">
        <f>W430+X430+Y430</f>
        <v>0</v>
      </c>
      <c r="AA430" s="185">
        <f>S430+T430+U430+W430+X430+Y430</f>
        <v>0</v>
      </c>
      <c r="AB430" s="185">
        <v>0</v>
      </c>
      <c r="AC430" s="185">
        <v>63000000</v>
      </c>
      <c r="AD430" s="185">
        <f>V430+W430+X430+Y430+AB430+AC430</f>
        <v>63000000</v>
      </c>
      <c r="AE430" s="185">
        <f>R430-AD430</f>
        <v>91030952</v>
      </c>
      <c r="AF430" s="185">
        <f>P430-(Q430+R430)</f>
        <v>2923969048</v>
      </c>
      <c r="AG430" s="186" t="s">
        <v>54</v>
      </c>
      <c r="AH430" s="186" t="s">
        <v>215</v>
      </c>
      <c r="AI430" s="3"/>
      <c r="AJ430" s="554"/>
    </row>
    <row r="431" spans="2:36" s="180" customFormat="1" ht="15" hidden="1" customHeight="1" outlineLevel="2">
      <c r="B431" s="182">
        <v>31</v>
      </c>
      <c r="C431" s="182" t="s">
        <v>48</v>
      </c>
      <c r="D431" s="182" t="s">
        <v>112</v>
      </c>
      <c r="E431" s="182" t="s">
        <v>402</v>
      </c>
      <c r="F431" s="182" t="s">
        <v>403</v>
      </c>
      <c r="G431" s="182" t="s">
        <v>51</v>
      </c>
      <c r="H431" s="182" t="s">
        <v>52</v>
      </c>
      <c r="I431" s="183">
        <v>30121787</v>
      </c>
      <c r="J431" s="534" t="s">
        <v>1878</v>
      </c>
      <c r="K431" s="534"/>
      <c r="L431" s="534" t="s">
        <v>1879</v>
      </c>
      <c r="M431" s="534">
        <v>31</v>
      </c>
      <c r="N431" s="534" t="s">
        <v>403</v>
      </c>
      <c r="O431" s="182" t="s">
        <v>407</v>
      </c>
      <c r="P431" s="184">
        <v>744201003</v>
      </c>
      <c r="Q431" s="185">
        <v>0</v>
      </c>
      <c r="R431" s="185">
        <v>714986692</v>
      </c>
      <c r="S431" s="21">
        <v>0</v>
      </c>
      <c r="T431" s="21">
        <v>81963368</v>
      </c>
      <c r="U431" s="21">
        <v>148036300</v>
      </c>
      <c r="V431" s="21">
        <f>S431+T431+U431</f>
        <v>229999668</v>
      </c>
      <c r="W431" s="21">
        <v>0</v>
      </c>
      <c r="X431" s="21">
        <v>126941408</v>
      </c>
      <c r="Y431" s="21">
        <v>109588314</v>
      </c>
      <c r="Z431" s="21">
        <f>W431+X431+Y431</f>
        <v>236529722</v>
      </c>
      <c r="AA431" s="185">
        <f>S431+T431+U431+W431+X431+Y431</f>
        <v>466529390</v>
      </c>
      <c r="AB431" s="185">
        <v>1500000</v>
      </c>
      <c r="AC431" s="185">
        <v>57031313</v>
      </c>
      <c r="AD431" s="185">
        <f>V431+W431+X431+Y431+AB431+AC431</f>
        <v>525060703</v>
      </c>
      <c r="AE431" s="185">
        <f>R431-AD431</f>
        <v>189925989</v>
      </c>
      <c r="AF431" s="185">
        <f>P431-(Q431+R431)</f>
        <v>29214311</v>
      </c>
      <c r="AG431" s="186" t="s">
        <v>54</v>
      </c>
      <c r="AH431" s="186" t="s">
        <v>55</v>
      </c>
      <c r="AI431" s="3" t="s">
        <v>408</v>
      </c>
      <c r="AJ431" s="554" t="s">
        <v>1354</v>
      </c>
    </row>
    <row r="432" spans="2:36" s="180" customFormat="1" ht="15" hidden="1" customHeight="1" outlineLevel="2">
      <c r="B432" s="182">
        <v>31</v>
      </c>
      <c r="C432" s="182" t="s">
        <v>67</v>
      </c>
      <c r="D432" s="182" t="s">
        <v>78</v>
      </c>
      <c r="E432" s="182" t="s">
        <v>402</v>
      </c>
      <c r="F432" s="182" t="s">
        <v>403</v>
      </c>
      <c r="G432" s="182" t="s">
        <v>58</v>
      </c>
      <c r="H432" s="182" t="s">
        <v>52</v>
      </c>
      <c r="I432" s="183">
        <v>30128503</v>
      </c>
      <c r="J432" s="534" t="s">
        <v>1880</v>
      </c>
      <c r="K432" s="534"/>
      <c r="L432" s="534" t="s">
        <v>1881</v>
      </c>
      <c r="M432" s="534">
        <v>31</v>
      </c>
      <c r="N432" s="534" t="s">
        <v>403</v>
      </c>
      <c r="O432" s="182" t="s">
        <v>756</v>
      </c>
      <c r="P432" s="184">
        <v>581779000</v>
      </c>
      <c r="Q432" s="185">
        <v>0</v>
      </c>
      <c r="R432" s="185">
        <v>317361111</v>
      </c>
      <c r="S432" s="21">
        <v>0</v>
      </c>
      <c r="T432" s="21">
        <v>0</v>
      </c>
      <c r="U432" s="21">
        <v>0</v>
      </c>
      <c r="V432" s="21">
        <f>S432+T432+U432</f>
        <v>0</v>
      </c>
      <c r="W432" s="21">
        <v>0</v>
      </c>
      <c r="X432" s="21">
        <v>0</v>
      </c>
      <c r="Y432" s="21">
        <v>0</v>
      </c>
      <c r="Z432" s="21">
        <f>W432+X432+Y432</f>
        <v>0</v>
      </c>
      <c r="AA432" s="185">
        <f>S432+T432+U432+W432+X432+Y432</f>
        <v>0</v>
      </c>
      <c r="AB432" s="185">
        <v>0</v>
      </c>
      <c r="AC432" s="185">
        <v>76238239</v>
      </c>
      <c r="AD432" s="185">
        <f>V432+W432+X432+Y432+AB432+AC432</f>
        <v>76238239</v>
      </c>
      <c r="AE432" s="185">
        <f>R432-AD432</f>
        <v>241122872</v>
      </c>
      <c r="AF432" s="185">
        <f>P432-(Q432+R432)</f>
        <v>264417889</v>
      </c>
      <c r="AG432" s="186" t="s">
        <v>54</v>
      </c>
      <c r="AH432" s="186" t="s">
        <v>55</v>
      </c>
      <c r="AI432" s="3"/>
      <c r="AJ432" s="554" t="s">
        <v>1337</v>
      </c>
    </row>
    <row r="433" spans="2:36" s="180" customFormat="1" ht="15" hidden="1" customHeight="1" outlineLevel="2">
      <c r="B433" s="182">
        <v>31</v>
      </c>
      <c r="C433" s="182" t="s">
        <v>48</v>
      </c>
      <c r="D433" s="182" t="s">
        <v>94</v>
      </c>
      <c r="E433" s="182" t="s">
        <v>402</v>
      </c>
      <c r="F433" s="182" t="s">
        <v>403</v>
      </c>
      <c r="G433" s="182" t="s">
        <v>51</v>
      </c>
      <c r="H433" s="182" t="s">
        <v>52</v>
      </c>
      <c r="I433" s="183">
        <v>30094891</v>
      </c>
      <c r="J433" s="534" t="s">
        <v>1882</v>
      </c>
      <c r="K433" s="534"/>
      <c r="L433" s="534" t="s">
        <v>1883</v>
      </c>
      <c r="M433" s="534">
        <v>31</v>
      </c>
      <c r="N433" s="534" t="s">
        <v>403</v>
      </c>
      <c r="O433" s="182" t="s">
        <v>409</v>
      </c>
      <c r="P433" s="184">
        <v>4093774619</v>
      </c>
      <c r="Q433" s="185">
        <v>4077499258</v>
      </c>
      <c r="R433" s="185">
        <v>0</v>
      </c>
      <c r="S433" s="21">
        <v>0</v>
      </c>
      <c r="T433" s="21">
        <v>0</v>
      </c>
      <c r="U433" s="21">
        <v>0</v>
      </c>
      <c r="V433" s="21">
        <f>S433+T433+U433</f>
        <v>0</v>
      </c>
      <c r="W433" s="21">
        <v>0</v>
      </c>
      <c r="X433" s="21">
        <v>0</v>
      </c>
      <c r="Y433" s="21">
        <v>0</v>
      </c>
      <c r="Z433" s="21">
        <f>W433+X433+Y433</f>
        <v>0</v>
      </c>
      <c r="AA433" s="185">
        <f>S433+T433+U433+W433+X433+Y433</f>
        <v>0</v>
      </c>
      <c r="AB433" s="185">
        <v>0</v>
      </c>
      <c r="AC433" s="185">
        <v>0</v>
      </c>
      <c r="AD433" s="185">
        <f>V433+W433+X433+Y433+AB433+AC433</f>
        <v>0</v>
      </c>
      <c r="AE433" s="185">
        <f>R433-AD433</f>
        <v>0</v>
      </c>
      <c r="AF433" s="185">
        <f>P433-(Q433+R433)</f>
        <v>16275361</v>
      </c>
      <c r="AG433" s="186" t="s">
        <v>410</v>
      </c>
      <c r="AH433" s="186" t="s">
        <v>55</v>
      </c>
      <c r="AI433" s="3"/>
      <c r="AJ433" s="554" t="s">
        <v>1496</v>
      </c>
    </row>
    <row r="434" spans="2:36" ht="15" hidden="1" customHeight="1" outlineLevel="2">
      <c r="B434" s="524"/>
      <c r="C434" s="524"/>
      <c r="D434" s="524"/>
      <c r="E434" s="524"/>
      <c r="F434" s="524"/>
      <c r="G434" s="524"/>
      <c r="H434" s="524"/>
      <c r="I434" s="525"/>
      <c r="J434" s="525"/>
      <c r="K434" s="525"/>
      <c r="L434" s="525"/>
      <c r="M434" s="525"/>
      <c r="N434" s="525"/>
      <c r="O434" s="10" t="s">
        <v>73</v>
      </c>
      <c r="P434" s="17">
        <f t="shared" ref="P434:AF434" si="121">SUBTOTAL(9,P429:P433)</f>
        <v>0</v>
      </c>
      <c r="Q434" s="17">
        <f t="shared" si="121"/>
        <v>0</v>
      </c>
      <c r="R434" s="17">
        <f t="shared" si="121"/>
        <v>0</v>
      </c>
      <c r="S434" s="14">
        <f t="shared" si="121"/>
        <v>0</v>
      </c>
      <c r="T434" s="14">
        <f t="shared" si="121"/>
        <v>0</v>
      </c>
      <c r="U434" s="14">
        <f t="shared" si="121"/>
        <v>0</v>
      </c>
      <c r="V434" s="17">
        <f t="shared" si="121"/>
        <v>0</v>
      </c>
      <c r="W434" s="17">
        <f t="shared" si="121"/>
        <v>0</v>
      </c>
      <c r="X434" s="17">
        <f t="shared" si="121"/>
        <v>0</v>
      </c>
      <c r="Y434" s="17">
        <f t="shared" si="121"/>
        <v>0</v>
      </c>
      <c r="Z434" s="17">
        <f t="shared" si="121"/>
        <v>0</v>
      </c>
      <c r="AA434" s="17">
        <f t="shared" si="121"/>
        <v>0</v>
      </c>
      <c r="AB434" s="17">
        <f t="shared" si="121"/>
        <v>0</v>
      </c>
      <c r="AC434" s="17">
        <f t="shared" si="121"/>
        <v>0</v>
      </c>
      <c r="AD434" s="17">
        <f t="shared" si="121"/>
        <v>0</v>
      </c>
      <c r="AE434" s="17">
        <f t="shared" si="121"/>
        <v>0</v>
      </c>
      <c r="AF434" s="17">
        <f t="shared" si="121"/>
        <v>0</v>
      </c>
      <c r="AG434" s="527"/>
      <c r="AH434" s="527"/>
    </row>
    <row r="435" spans="2:36" ht="15" hidden="1" customHeight="1" outlineLevel="2">
      <c r="B435" s="524"/>
      <c r="C435" s="524"/>
      <c r="D435" s="524"/>
      <c r="E435" s="524"/>
      <c r="F435" s="524"/>
      <c r="G435" s="524"/>
      <c r="H435" s="524"/>
      <c r="I435" s="525"/>
      <c r="J435" s="525"/>
      <c r="K435" s="525"/>
      <c r="L435" s="525"/>
      <c r="M435" s="525"/>
      <c r="N435" s="525"/>
      <c r="O435" s="524"/>
      <c r="P435" s="530"/>
      <c r="Q435" s="529"/>
      <c r="R435" s="529"/>
      <c r="S435" s="529"/>
      <c r="T435" s="529"/>
      <c r="U435" s="529"/>
      <c r="V435" s="529"/>
      <c r="W435" s="529"/>
      <c r="X435" s="529"/>
      <c r="Y435" s="529"/>
      <c r="Z435" s="529"/>
      <c r="AA435" s="529"/>
      <c r="AB435" s="529"/>
      <c r="AC435" s="529"/>
      <c r="AD435" s="529"/>
      <c r="AE435" s="529"/>
      <c r="AF435" s="529"/>
      <c r="AG435" s="527"/>
      <c r="AH435" s="527"/>
    </row>
    <row r="436" spans="2:36" ht="15" hidden="1" customHeight="1" outlineLevel="2">
      <c r="B436" s="4"/>
      <c r="C436" s="4"/>
      <c r="D436" s="4"/>
      <c r="E436" s="4"/>
      <c r="F436" s="4"/>
      <c r="G436" s="4"/>
      <c r="H436" s="4"/>
      <c r="I436" s="7"/>
      <c r="J436" s="7"/>
      <c r="K436" s="7"/>
      <c r="L436" s="7"/>
      <c r="M436" s="7"/>
      <c r="N436" s="7"/>
      <c r="O436" s="11" t="s">
        <v>82</v>
      </c>
      <c r="P436" s="530"/>
      <c r="Q436" s="529"/>
      <c r="R436" s="529"/>
      <c r="S436" s="529"/>
      <c r="T436" s="529"/>
      <c r="U436" s="529"/>
      <c r="V436" s="529"/>
      <c r="W436" s="529"/>
      <c r="X436" s="529"/>
      <c r="Y436" s="529"/>
      <c r="Z436" s="529"/>
      <c r="AA436" s="529"/>
      <c r="AB436" s="529"/>
      <c r="AC436" s="529"/>
      <c r="AD436" s="529"/>
      <c r="AE436" s="529"/>
      <c r="AF436" s="529"/>
      <c r="AG436" s="28"/>
      <c r="AH436" s="28"/>
    </row>
    <row r="437" spans="2:36" s="180" customFormat="1" ht="15" hidden="1" customHeight="1" outlineLevel="2">
      <c r="B437" s="182">
        <v>29</v>
      </c>
      <c r="C437" s="182" t="s">
        <v>67</v>
      </c>
      <c r="D437" s="182" t="s">
        <v>78</v>
      </c>
      <c r="E437" s="182" t="s">
        <v>402</v>
      </c>
      <c r="F437" s="182" t="s">
        <v>403</v>
      </c>
      <c r="G437" s="182" t="s">
        <v>58</v>
      </c>
      <c r="H437" s="182" t="s">
        <v>52</v>
      </c>
      <c r="I437" s="183">
        <v>30402076</v>
      </c>
      <c r="J437" s="534" t="s">
        <v>1884</v>
      </c>
      <c r="K437" s="534"/>
      <c r="L437" s="534" t="s">
        <v>1885</v>
      </c>
      <c r="M437" s="534">
        <v>29</v>
      </c>
      <c r="N437" s="534" t="s">
        <v>403</v>
      </c>
      <c r="O437" s="182" t="s">
        <v>411</v>
      </c>
      <c r="P437" s="184">
        <v>1211111000</v>
      </c>
      <c r="Q437" s="185">
        <v>0</v>
      </c>
      <c r="R437" s="185">
        <v>0</v>
      </c>
      <c r="S437" s="21">
        <v>0</v>
      </c>
      <c r="T437" s="21">
        <v>0</v>
      </c>
      <c r="U437" s="21">
        <v>0</v>
      </c>
      <c r="V437" s="21">
        <f>S437+T437+U437</f>
        <v>0</v>
      </c>
      <c r="W437" s="21">
        <v>0</v>
      </c>
      <c r="X437" s="21">
        <v>0</v>
      </c>
      <c r="Y437" s="21">
        <v>0</v>
      </c>
      <c r="Z437" s="21">
        <f>W437+X437+Y437</f>
        <v>0</v>
      </c>
      <c r="AA437" s="185">
        <f>S437+T437+U437+W437+X437+Y437</f>
        <v>0</v>
      </c>
      <c r="AB437" s="185">
        <v>0</v>
      </c>
      <c r="AC437" s="185">
        <v>0</v>
      </c>
      <c r="AD437" s="185">
        <f>V437+W437+X437+Y437+AB437+AC437</f>
        <v>0</v>
      </c>
      <c r="AE437" s="185">
        <f>R437-AD437</f>
        <v>0</v>
      </c>
      <c r="AF437" s="185">
        <f>P437-(Q437+R437)</f>
        <v>1211111000</v>
      </c>
      <c r="AG437" s="186" t="s">
        <v>258</v>
      </c>
      <c r="AH437" s="186" t="s">
        <v>64</v>
      </c>
      <c r="AI437" s="3"/>
      <c r="AJ437" s="554" t="s">
        <v>1447</v>
      </c>
    </row>
    <row r="438" spans="2:36" ht="15" hidden="1" customHeight="1" outlineLevel="2">
      <c r="B438" s="524"/>
      <c r="C438" s="524"/>
      <c r="D438" s="524"/>
      <c r="E438" s="524"/>
      <c r="F438" s="524"/>
      <c r="G438" s="524"/>
      <c r="H438" s="524"/>
      <c r="I438" s="525"/>
      <c r="J438" s="525"/>
      <c r="K438" s="525"/>
      <c r="L438" s="525"/>
      <c r="M438" s="525"/>
      <c r="N438" s="525"/>
      <c r="O438" s="10" t="s">
        <v>86</v>
      </c>
      <c r="P438" s="17">
        <f t="shared" ref="P438:AF438" si="122">SUBTOTAL(9,P437:P437)</f>
        <v>0</v>
      </c>
      <c r="Q438" s="17">
        <f t="shared" si="122"/>
        <v>0</v>
      </c>
      <c r="R438" s="17">
        <f t="shared" si="122"/>
        <v>0</v>
      </c>
      <c r="S438" s="14">
        <f t="shared" si="122"/>
        <v>0</v>
      </c>
      <c r="T438" s="14">
        <f t="shared" si="122"/>
        <v>0</v>
      </c>
      <c r="U438" s="14">
        <f t="shared" si="122"/>
        <v>0</v>
      </c>
      <c r="V438" s="17">
        <f t="shared" si="122"/>
        <v>0</v>
      </c>
      <c r="W438" s="17">
        <f t="shared" si="122"/>
        <v>0</v>
      </c>
      <c r="X438" s="17">
        <f t="shared" si="122"/>
        <v>0</v>
      </c>
      <c r="Y438" s="17">
        <f t="shared" si="122"/>
        <v>0</v>
      </c>
      <c r="Z438" s="17">
        <f t="shared" si="122"/>
        <v>0</v>
      </c>
      <c r="AA438" s="17">
        <f t="shared" si="122"/>
        <v>0</v>
      </c>
      <c r="AB438" s="17">
        <f t="shared" si="122"/>
        <v>0</v>
      </c>
      <c r="AC438" s="17">
        <f t="shared" si="122"/>
        <v>0</v>
      </c>
      <c r="AD438" s="17">
        <f t="shared" si="122"/>
        <v>0</v>
      </c>
      <c r="AE438" s="17">
        <f t="shared" si="122"/>
        <v>0</v>
      </c>
      <c r="AF438" s="17">
        <f t="shared" si="122"/>
        <v>0</v>
      </c>
      <c r="AG438" s="527"/>
      <c r="AH438" s="527"/>
    </row>
    <row r="439" spans="2:36" ht="15" hidden="1" customHeight="1" outlineLevel="2">
      <c r="B439" s="524"/>
      <c r="C439" s="524"/>
      <c r="D439" s="524"/>
      <c r="E439" s="524"/>
      <c r="F439" s="524"/>
      <c r="G439" s="524"/>
      <c r="H439" s="524"/>
      <c r="I439" s="525"/>
      <c r="J439" s="525"/>
      <c r="K439" s="525"/>
      <c r="L439" s="525"/>
      <c r="M439" s="525"/>
      <c r="N439" s="525"/>
      <c r="O439" s="524"/>
      <c r="P439" s="530"/>
      <c r="Q439" s="529"/>
      <c r="R439" s="529"/>
      <c r="S439" s="529"/>
      <c r="T439" s="529"/>
      <c r="U439" s="529"/>
      <c r="V439" s="529"/>
      <c r="W439" s="529"/>
      <c r="X439" s="529"/>
      <c r="Y439" s="529"/>
      <c r="Z439" s="529"/>
      <c r="AA439" s="529"/>
      <c r="AB439" s="529"/>
      <c r="AC439" s="529"/>
      <c r="AD439" s="529"/>
      <c r="AE439" s="529"/>
      <c r="AF439" s="529"/>
      <c r="AG439" s="527"/>
      <c r="AH439" s="527"/>
    </row>
    <row r="440" spans="2:36" ht="15" hidden="1" customHeight="1" outlineLevel="2">
      <c r="B440" s="4"/>
      <c r="C440" s="4"/>
      <c r="D440" s="4"/>
      <c r="E440" s="4"/>
      <c r="F440" s="4"/>
      <c r="G440" s="4"/>
      <c r="H440" s="4"/>
      <c r="I440" s="7"/>
      <c r="J440" s="7"/>
      <c r="K440" s="7"/>
      <c r="L440" s="7"/>
      <c r="M440" s="7"/>
      <c r="N440" s="7"/>
      <c r="O440" s="11" t="s">
        <v>74</v>
      </c>
      <c r="P440" s="530"/>
      <c r="Q440" s="529"/>
      <c r="R440" s="529"/>
      <c r="S440" s="529"/>
      <c r="T440" s="529"/>
      <c r="U440" s="529"/>
      <c r="V440" s="529"/>
      <c r="W440" s="529"/>
      <c r="X440" s="529"/>
      <c r="Y440" s="529"/>
      <c r="Z440" s="529"/>
      <c r="AA440" s="529"/>
      <c r="AB440" s="529"/>
      <c r="AC440" s="529"/>
      <c r="AD440" s="529"/>
      <c r="AE440" s="529"/>
      <c r="AF440" s="529"/>
      <c r="AG440" s="28"/>
      <c r="AH440" s="28"/>
    </row>
    <row r="441" spans="2:36" s="180" customFormat="1" ht="15" hidden="1" customHeight="1" outlineLevel="2">
      <c r="B441" s="182">
        <v>29</v>
      </c>
      <c r="C441" s="182" t="s">
        <v>67</v>
      </c>
      <c r="D441" s="182" t="s">
        <v>49</v>
      </c>
      <c r="E441" s="182" t="s">
        <v>402</v>
      </c>
      <c r="F441" s="182" t="s">
        <v>403</v>
      </c>
      <c r="G441" s="182" t="s">
        <v>58</v>
      </c>
      <c r="H441" s="182" t="s">
        <v>52</v>
      </c>
      <c r="I441" s="183">
        <v>40000574</v>
      </c>
      <c r="J441" s="534" t="s">
        <v>1886</v>
      </c>
      <c r="K441" s="534"/>
      <c r="L441" s="534" t="s">
        <v>1887</v>
      </c>
      <c r="M441" s="534">
        <v>29</v>
      </c>
      <c r="N441" s="534" t="s">
        <v>403</v>
      </c>
      <c r="O441" s="182" t="s">
        <v>412</v>
      </c>
      <c r="P441" s="184">
        <v>272814000</v>
      </c>
      <c r="Q441" s="185">
        <v>0</v>
      </c>
      <c r="R441" s="185">
        <v>0</v>
      </c>
      <c r="S441" s="21">
        <v>0</v>
      </c>
      <c r="T441" s="21">
        <v>0</v>
      </c>
      <c r="U441" s="21">
        <v>0</v>
      </c>
      <c r="V441" s="21">
        <f>S441+T441+U441</f>
        <v>0</v>
      </c>
      <c r="W441" s="21">
        <v>0</v>
      </c>
      <c r="X441" s="21">
        <v>0</v>
      </c>
      <c r="Y441" s="21">
        <v>0</v>
      </c>
      <c r="Z441" s="21">
        <f>W441+X441+Y441</f>
        <v>0</v>
      </c>
      <c r="AA441" s="185">
        <f>S441+T441+U441+W441+X441+Y441</f>
        <v>0</v>
      </c>
      <c r="AB441" s="185">
        <v>0</v>
      </c>
      <c r="AC441" s="185">
        <v>0</v>
      </c>
      <c r="AD441" s="185">
        <f>V441+W441+X441+Y441+AB441+AC441</f>
        <v>0</v>
      </c>
      <c r="AE441" s="185">
        <f>R441-AD441</f>
        <v>0</v>
      </c>
      <c r="AF441" s="185">
        <f>P441-(Q441+R441)</f>
        <v>272814000</v>
      </c>
      <c r="AG441" s="186" t="s">
        <v>77</v>
      </c>
      <c r="AH441" s="186" t="s">
        <v>64</v>
      </c>
      <c r="AI441" s="3"/>
      <c r="AJ441" s="554" t="s">
        <v>1486</v>
      </c>
    </row>
    <row r="442" spans="2:36" ht="15" hidden="1" customHeight="1" outlineLevel="2">
      <c r="B442" s="4"/>
      <c r="C442" s="4"/>
      <c r="D442" s="4"/>
      <c r="E442" s="4"/>
      <c r="F442" s="4"/>
      <c r="G442" s="4"/>
      <c r="H442" s="4"/>
      <c r="I442" s="7"/>
      <c r="J442" s="7"/>
      <c r="K442" s="7"/>
      <c r="L442" s="7"/>
      <c r="M442" s="7"/>
      <c r="N442" s="7"/>
      <c r="O442" s="10" t="s">
        <v>81</v>
      </c>
      <c r="P442" s="17">
        <f t="shared" ref="P442:AF442" si="123">SUBTOTAL(9,P441:P441)</f>
        <v>0</v>
      </c>
      <c r="Q442" s="17">
        <f t="shared" si="123"/>
        <v>0</v>
      </c>
      <c r="R442" s="17">
        <f t="shared" si="123"/>
        <v>0</v>
      </c>
      <c r="S442" s="17">
        <f t="shared" si="123"/>
        <v>0</v>
      </c>
      <c r="T442" s="17">
        <f t="shared" si="123"/>
        <v>0</v>
      </c>
      <c r="U442" s="17">
        <f t="shared" si="123"/>
        <v>0</v>
      </c>
      <c r="V442" s="17">
        <f t="shared" si="123"/>
        <v>0</v>
      </c>
      <c r="W442" s="17">
        <f t="shared" si="123"/>
        <v>0</v>
      </c>
      <c r="X442" s="17">
        <f t="shared" si="123"/>
        <v>0</v>
      </c>
      <c r="Y442" s="17">
        <f t="shared" si="123"/>
        <v>0</v>
      </c>
      <c r="Z442" s="17">
        <f t="shared" si="123"/>
        <v>0</v>
      </c>
      <c r="AA442" s="17">
        <f t="shared" si="123"/>
        <v>0</v>
      </c>
      <c r="AB442" s="17">
        <f t="shared" si="123"/>
        <v>0</v>
      </c>
      <c r="AC442" s="17">
        <f t="shared" si="123"/>
        <v>0</v>
      </c>
      <c r="AD442" s="17">
        <f t="shared" si="123"/>
        <v>0</v>
      </c>
      <c r="AE442" s="17">
        <f t="shared" si="123"/>
        <v>0</v>
      </c>
      <c r="AF442" s="17">
        <f t="shared" si="123"/>
        <v>0</v>
      </c>
      <c r="AG442" s="28"/>
      <c r="AH442" s="28"/>
    </row>
    <row r="443" spans="2:36" ht="15" hidden="1" customHeight="1" outlineLevel="2">
      <c r="B443" s="524"/>
      <c r="C443" s="524"/>
      <c r="D443" s="524"/>
      <c r="E443" s="524"/>
      <c r="F443" s="524"/>
      <c r="G443" s="524"/>
      <c r="H443" s="524"/>
      <c r="I443" s="525"/>
      <c r="J443" s="525"/>
      <c r="K443" s="525"/>
      <c r="L443" s="525"/>
      <c r="M443" s="525"/>
      <c r="N443" s="525"/>
      <c r="O443" s="524"/>
      <c r="P443" s="530"/>
      <c r="Q443" s="529"/>
      <c r="R443" s="529"/>
      <c r="S443" s="529"/>
      <c r="T443" s="529"/>
      <c r="U443" s="529"/>
      <c r="V443" s="529"/>
      <c r="W443" s="529"/>
      <c r="X443" s="529"/>
      <c r="Y443" s="529"/>
      <c r="Z443" s="529"/>
      <c r="AA443" s="529"/>
      <c r="AB443" s="529"/>
      <c r="AC443" s="529"/>
      <c r="AD443" s="529"/>
      <c r="AE443" s="529"/>
      <c r="AF443" s="529"/>
      <c r="AG443" s="527"/>
      <c r="AH443" s="527"/>
    </row>
    <row r="444" spans="2:36" ht="15" hidden="1" customHeight="1" outlineLevel="2">
      <c r="B444" s="524"/>
      <c r="C444" s="524"/>
      <c r="D444" s="524"/>
      <c r="E444" s="524"/>
      <c r="F444" s="524"/>
      <c r="G444" s="524"/>
      <c r="H444" s="524"/>
      <c r="I444" s="525"/>
      <c r="J444" s="525"/>
      <c r="K444" s="525"/>
      <c r="L444" s="525"/>
      <c r="M444" s="525"/>
      <c r="N444" s="525"/>
      <c r="O444" s="11" t="s">
        <v>87</v>
      </c>
      <c r="P444" s="530"/>
      <c r="Q444" s="529"/>
      <c r="R444" s="529"/>
      <c r="S444" s="529"/>
      <c r="T444" s="529"/>
      <c r="U444" s="529"/>
      <c r="V444" s="529"/>
      <c r="W444" s="529"/>
      <c r="X444" s="529"/>
      <c r="Y444" s="529"/>
      <c r="Z444" s="529"/>
      <c r="AA444" s="529"/>
      <c r="AB444" s="529"/>
      <c r="AC444" s="529"/>
      <c r="AD444" s="529"/>
      <c r="AE444" s="529"/>
      <c r="AF444" s="529"/>
      <c r="AG444" s="527"/>
      <c r="AH444" s="527"/>
    </row>
    <row r="445" spans="2:36" s="180" customFormat="1" ht="15" hidden="1" customHeight="1" outlineLevel="2">
      <c r="B445" s="531">
        <v>31</v>
      </c>
      <c r="C445" s="531" t="s">
        <v>67</v>
      </c>
      <c r="D445" s="182" t="s">
        <v>94</v>
      </c>
      <c r="E445" s="182" t="s">
        <v>402</v>
      </c>
      <c r="F445" s="182" t="s">
        <v>403</v>
      </c>
      <c r="G445" s="182" t="s">
        <v>58</v>
      </c>
      <c r="H445" s="182" t="s">
        <v>52</v>
      </c>
      <c r="I445" s="183">
        <v>30076663</v>
      </c>
      <c r="J445" s="182" t="s">
        <v>52</v>
      </c>
      <c r="K445" s="534"/>
      <c r="L445" s="534" t="s">
        <v>1888</v>
      </c>
      <c r="M445" s="534"/>
      <c r="N445" s="534"/>
      <c r="O445" s="531" t="s">
        <v>1312</v>
      </c>
      <c r="P445" s="181">
        <v>564532000</v>
      </c>
      <c r="Q445" s="533">
        <v>0</v>
      </c>
      <c r="R445" s="533">
        <v>0</v>
      </c>
      <c r="S445" s="165">
        <v>0</v>
      </c>
      <c r="T445" s="165">
        <v>0</v>
      </c>
      <c r="U445" s="165">
        <v>0</v>
      </c>
      <c r="V445" s="21">
        <f>S445+T445+U445</f>
        <v>0</v>
      </c>
      <c r="W445" s="165">
        <v>0</v>
      </c>
      <c r="X445" s="165">
        <v>0</v>
      </c>
      <c r="Y445" s="165">
        <v>0</v>
      </c>
      <c r="Z445" s="21">
        <f>W445+X445+Y445</f>
        <v>0</v>
      </c>
      <c r="AA445" s="185">
        <f>S445+T445+U445+W445+X445+Y445</f>
        <v>0</v>
      </c>
      <c r="AB445" s="185">
        <v>0</v>
      </c>
      <c r="AC445" s="185">
        <v>0</v>
      </c>
      <c r="AD445" s="185">
        <f>V445+W445+X445+Y445+AB445+AC445</f>
        <v>0</v>
      </c>
      <c r="AE445" s="185">
        <f>R445-AD445</f>
        <v>0</v>
      </c>
      <c r="AF445" s="185">
        <f>P445-(Q445+R445)</f>
        <v>564532000</v>
      </c>
      <c r="AG445" s="539" t="s">
        <v>261</v>
      </c>
      <c r="AH445" s="539" t="s">
        <v>64</v>
      </c>
      <c r="AI445" s="3"/>
      <c r="AJ445" s="554" t="s">
        <v>1510</v>
      </c>
    </row>
    <row r="446" spans="2:36" ht="15" hidden="1" customHeight="1" outlineLevel="2">
      <c r="B446" s="524"/>
      <c r="C446" s="524"/>
      <c r="D446" s="524"/>
      <c r="E446" s="524"/>
      <c r="F446" s="524"/>
      <c r="G446" s="524"/>
      <c r="H446" s="524"/>
      <c r="I446" s="525"/>
      <c r="J446" s="525"/>
      <c r="K446" s="525"/>
      <c r="L446" s="525"/>
      <c r="M446" s="525"/>
      <c r="N446" s="525"/>
      <c r="O446" s="10" t="s">
        <v>105</v>
      </c>
      <c r="P446" s="17">
        <f t="shared" ref="P446:AF446" si="124">SUBTOTAL(9,P445:P445)</f>
        <v>0</v>
      </c>
      <c r="Q446" s="17">
        <f t="shared" si="124"/>
        <v>0</v>
      </c>
      <c r="R446" s="17">
        <f t="shared" si="124"/>
        <v>0</v>
      </c>
      <c r="S446" s="17">
        <f t="shared" si="124"/>
        <v>0</v>
      </c>
      <c r="T446" s="17">
        <f t="shared" si="124"/>
        <v>0</v>
      </c>
      <c r="U446" s="17">
        <f t="shared" si="124"/>
        <v>0</v>
      </c>
      <c r="V446" s="17">
        <f t="shared" si="124"/>
        <v>0</v>
      </c>
      <c r="W446" s="17">
        <f t="shared" si="124"/>
        <v>0</v>
      </c>
      <c r="X446" s="17">
        <f t="shared" si="124"/>
        <v>0</v>
      </c>
      <c r="Y446" s="17">
        <f t="shared" si="124"/>
        <v>0</v>
      </c>
      <c r="Z446" s="17">
        <f t="shared" si="124"/>
        <v>0</v>
      </c>
      <c r="AA446" s="17">
        <f t="shared" si="124"/>
        <v>0</v>
      </c>
      <c r="AB446" s="17">
        <f t="shared" si="124"/>
        <v>0</v>
      </c>
      <c r="AC446" s="17">
        <f t="shared" si="124"/>
        <v>0</v>
      </c>
      <c r="AD446" s="17">
        <f t="shared" si="124"/>
        <v>0</v>
      </c>
      <c r="AE446" s="17">
        <f t="shared" si="124"/>
        <v>0</v>
      </c>
      <c r="AF446" s="17">
        <f t="shared" si="124"/>
        <v>0</v>
      </c>
      <c r="AG446" s="527"/>
      <c r="AH446" s="527"/>
    </row>
    <row r="447" spans="2:36" ht="15" hidden="1" customHeight="1" outlineLevel="2">
      <c r="B447" s="524"/>
      <c r="C447" s="524"/>
      <c r="D447" s="524"/>
      <c r="E447" s="524"/>
      <c r="F447" s="524"/>
      <c r="G447" s="524"/>
      <c r="H447" s="524"/>
      <c r="I447" s="525"/>
      <c r="J447" s="525"/>
      <c r="K447" s="525"/>
      <c r="L447" s="525"/>
      <c r="M447" s="525"/>
      <c r="N447" s="525"/>
      <c r="O447" s="524"/>
      <c r="P447" s="530"/>
      <c r="Q447" s="529"/>
      <c r="R447" s="529"/>
      <c r="S447" s="529"/>
      <c r="T447" s="529"/>
      <c r="U447" s="529"/>
      <c r="V447" s="529"/>
      <c r="W447" s="529"/>
      <c r="X447" s="529"/>
      <c r="Y447" s="529"/>
      <c r="Z447" s="529"/>
      <c r="AA447" s="529"/>
      <c r="AB447" s="529"/>
      <c r="AC447" s="529"/>
      <c r="AD447" s="529"/>
      <c r="AE447" s="529"/>
      <c r="AF447" s="529"/>
      <c r="AG447" s="527"/>
      <c r="AH447" s="527"/>
    </row>
    <row r="448" spans="2:36" ht="18.75" hidden="1" customHeight="1" outlineLevel="1">
      <c r="B448" s="524"/>
      <c r="C448" s="524"/>
      <c r="D448" s="524"/>
      <c r="E448" s="524"/>
      <c r="F448" s="523"/>
      <c r="G448" s="524"/>
      <c r="H448" s="524"/>
      <c r="I448" s="525"/>
      <c r="J448" s="525"/>
      <c r="K448" s="525"/>
      <c r="L448" s="525"/>
      <c r="M448" s="525"/>
      <c r="N448" s="525"/>
      <c r="O448" s="26" t="s">
        <v>418</v>
      </c>
      <c r="P448" s="27">
        <f t="shared" ref="P448:AF448" si="125">P438+P434+P442+P446</f>
        <v>0</v>
      </c>
      <c r="Q448" s="27">
        <f t="shared" si="125"/>
        <v>0</v>
      </c>
      <c r="R448" s="27">
        <f t="shared" si="125"/>
        <v>0</v>
      </c>
      <c r="S448" s="27">
        <f t="shared" si="125"/>
        <v>0</v>
      </c>
      <c r="T448" s="27">
        <f t="shared" si="125"/>
        <v>0</v>
      </c>
      <c r="U448" s="27">
        <f t="shared" si="125"/>
        <v>0</v>
      </c>
      <c r="V448" s="27">
        <f t="shared" si="125"/>
        <v>0</v>
      </c>
      <c r="W448" s="27">
        <f t="shared" si="125"/>
        <v>0</v>
      </c>
      <c r="X448" s="27">
        <f t="shared" si="125"/>
        <v>0</v>
      </c>
      <c r="Y448" s="27">
        <f t="shared" si="125"/>
        <v>0</v>
      </c>
      <c r="Z448" s="27">
        <f t="shared" si="125"/>
        <v>0</v>
      </c>
      <c r="AA448" s="27">
        <f t="shared" si="125"/>
        <v>0</v>
      </c>
      <c r="AB448" s="27">
        <f t="shared" si="125"/>
        <v>0</v>
      </c>
      <c r="AC448" s="27">
        <f t="shared" si="125"/>
        <v>0</v>
      </c>
      <c r="AD448" s="27">
        <f t="shared" si="125"/>
        <v>0</v>
      </c>
      <c r="AE448" s="27">
        <f t="shared" si="125"/>
        <v>0</v>
      </c>
      <c r="AF448" s="27">
        <f t="shared" si="125"/>
        <v>0</v>
      </c>
      <c r="AG448" s="527"/>
      <c r="AH448" s="527"/>
    </row>
    <row r="449" spans="2:36" ht="15" hidden="1" customHeight="1" outlineLevel="1">
      <c r="B449" s="524"/>
      <c r="C449" s="524"/>
      <c r="D449" s="524"/>
      <c r="E449" s="524"/>
      <c r="F449" s="523"/>
      <c r="G449" s="524"/>
      <c r="H449" s="524"/>
      <c r="I449" s="525"/>
      <c r="J449" s="525"/>
      <c r="K449" s="525"/>
      <c r="L449" s="525"/>
      <c r="M449" s="525"/>
      <c r="N449" s="525"/>
      <c r="O449" s="523"/>
      <c r="P449" s="521"/>
      <c r="Q449" s="522"/>
      <c r="R449" s="522"/>
      <c r="S449" s="522"/>
      <c r="T449" s="522"/>
      <c r="U449" s="522"/>
      <c r="V449" s="522"/>
      <c r="W449" s="522"/>
      <c r="X449" s="522"/>
      <c r="Y449" s="522"/>
      <c r="Z449" s="522"/>
      <c r="AA449" s="522"/>
      <c r="AB449" s="522"/>
      <c r="AC449" s="522"/>
      <c r="AD449" s="522"/>
      <c r="AE449" s="522"/>
      <c r="AF449" s="522"/>
      <c r="AG449" s="527"/>
      <c r="AH449" s="527"/>
    </row>
    <row r="450" spans="2:36" ht="26.25" hidden="1" customHeight="1" outlineLevel="1">
      <c r="B450" s="524"/>
      <c r="C450" s="524"/>
      <c r="D450" s="524"/>
      <c r="E450" s="524"/>
      <c r="F450" s="523"/>
      <c r="G450" s="524"/>
      <c r="H450" s="524"/>
      <c r="I450" s="525"/>
      <c r="J450" s="525"/>
      <c r="K450" s="525"/>
      <c r="L450" s="525"/>
      <c r="M450" s="525"/>
      <c r="N450" s="525"/>
      <c r="O450" s="35" t="s">
        <v>419</v>
      </c>
      <c r="P450" s="521"/>
      <c r="Q450" s="522"/>
      <c r="R450" s="522"/>
      <c r="S450" s="522"/>
      <c r="T450" s="522"/>
      <c r="U450" s="522"/>
      <c r="V450" s="522"/>
      <c r="W450" s="522"/>
      <c r="X450" s="522"/>
      <c r="Y450" s="522"/>
      <c r="Z450" s="522"/>
      <c r="AA450" s="522"/>
      <c r="AB450" s="522"/>
      <c r="AC450" s="522"/>
      <c r="AD450" s="522"/>
      <c r="AE450" s="522"/>
      <c r="AF450" s="522"/>
      <c r="AG450" s="527"/>
      <c r="AH450" s="527"/>
    </row>
    <row r="451" spans="2:36" ht="15" hidden="1" customHeight="1" outlineLevel="1">
      <c r="B451" s="524"/>
      <c r="C451" s="524"/>
      <c r="D451" s="524"/>
      <c r="E451" s="524"/>
      <c r="F451" s="523"/>
      <c r="G451" s="524"/>
      <c r="H451" s="524"/>
      <c r="I451" s="525"/>
      <c r="J451" s="525"/>
      <c r="K451" s="525"/>
      <c r="L451" s="525"/>
      <c r="M451" s="525"/>
      <c r="N451" s="525"/>
      <c r="O451" s="11" t="s">
        <v>47</v>
      </c>
      <c r="P451" s="521"/>
      <c r="Q451" s="522"/>
      <c r="R451" s="522"/>
      <c r="S451" s="522"/>
      <c r="T451" s="522"/>
      <c r="U451" s="522"/>
      <c r="V451" s="522"/>
      <c r="W451" s="522"/>
      <c r="X451" s="522"/>
      <c r="Y451" s="522"/>
      <c r="Z451" s="522"/>
      <c r="AA451" s="522"/>
      <c r="AB451" s="522"/>
      <c r="AC451" s="522"/>
      <c r="AD451" s="522"/>
      <c r="AE451" s="522"/>
      <c r="AF451" s="522"/>
      <c r="AG451" s="527"/>
      <c r="AH451" s="527"/>
    </row>
    <row r="452" spans="2:36" s="180" customFormat="1" ht="15" hidden="1" customHeight="1" outlineLevel="1">
      <c r="B452" s="182">
        <v>31</v>
      </c>
      <c r="C452" s="182" t="s">
        <v>48</v>
      </c>
      <c r="D452" s="182" t="s">
        <v>49</v>
      </c>
      <c r="E452" s="182" t="s">
        <v>402</v>
      </c>
      <c r="F452" s="182" t="s">
        <v>420</v>
      </c>
      <c r="G452" s="182" t="s">
        <v>58</v>
      </c>
      <c r="H452" s="182" t="s">
        <v>98</v>
      </c>
      <c r="I452" s="183">
        <v>30112093</v>
      </c>
      <c r="J452" s="534" t="s">
        <v>1889</v>
      </c>
      <c r="K452" s="534" t="s">
        <v>421</v>
      </c>
      <c r="L452" s="534" t="s">
        <v>1890</v>
      </c>
      <c r="M452" s="534">
        <v>31</v>
      </c>
      <c r="N452" s="534" t="s">
        <v>420</v>
      </c>
      <c r="O452" s="182" t="s">
        <v>422</v>
      </c>
      <c r="P452" s="184">
        <v>95469000</v>
      </c>
      <c r="Q452" s="185">
        <v>90001000</v>
      </c>
      <c r="R452" s="185">
        <v>5468000</v>
      </c>
      <c r="S452" s="21">
        <v>0</v>
      </c>
      <c r="T452" s="21">
        <v>0</v>
      </c>
      <c r="U452" s="21">
        <v>0</v>
      </c>
      <c r="V452" s="21">
        <f>S452+T452+U452</f>
        <v>0</v>
      </c>
      <c r="W452" s="21">
        <v>0</v>
      </c>
      <c r="X452" s="21">
        <v>0</v>
      </c>
      <c r="Y452" s="21">
        <v>0</v>
      </c>
      <c r="Z452" s="21">
        <f>W452+X452+Y452</f>
        <v>0</v>
      </c>
      <c r="AA452" s="185">
        <f>S452+T452+U452+W452+X452+Y452</f>
        <v>0</v>
      </c>
      <c r="AB452" s="185">
        <v>0</v>
      </c>
      <c r="AC452" s="185">
        <v>0</v>
      </c>
      <c r="AD452" s="185">
        <f>V452+W452+X452+Y452+AB452+AC452</f>
        <v>0</v>
      </c>
      <c r="AE452" s="185">
        <f>R452-AD452</f>
        <v>5468000</v>
      </c>
      <c r="AF452" s="185">
        <f>P452-(Q452+R452)</f>
        <v>0</v>
      </c>
      <c r="AG452" s="186" t="s">
        <v>54</v>
      </c>
      <c r="AH452" s="186" t="s">
        <v>55</v>
      </c>
      <c r="AI452" s="3" t="s">
        <v>405</v>
      </c>
      <c r="AJ452" s="554" t="s">
        <v>1497</v>
      </c>
    </row>
    <row r="453" spans="2:36" s="180" customFormat="1" ht="15" hidden="1" customHeight="1" outlineLevel="1">
      <c r="B453" s="182">
        <v>31</v>
      </c>
      <c r="C453" s="182" t="s">
        <v>48</v>
      </c>
      <c r="D453" s="182" t="s">
        <v>88</v>
      </c>
      <c r="E453" s="182" t="s">
        <v>402</v>
      </c>
      <c r="F453" s="182" t="s">
        <v>420</v>
      </c>
      <c r="G453" s="182" t="s">
        <v>267</v>
      </c>
      <c r="H453" s="182" t="s">
        <v>98</v>
      </c>
      <c r="I453" s="183">
        <v>30083781</v>
      </c>
      <c r="J453" s="534" t="s">
        <v>1891</v>
      </c>
      <c r="K453" s="534"/>
      <c r="L453" s="534" t="s">
        <v>1892</v>
      </c>
      <c r="M453" s="534">
        <v>31</v>
      </c>
      <c r="N453" s="534" t="s">
        <v>420</v>
      </c>
      <c r="O453" s="182" t="s">
        <v>423</v>
      </c>
      <c r="P453" s="184">
        <v>97642000</v>
      </c>
      <c r="Q453" s="185">
        <v>93439000</v>
      </c>
      <c r="R453" s="185">
        <v>4203000</v>
      </c>
      <c r="S453" s="21">
        <v>0</v>
      </c>
      <c r="T453" s="21">
        <v>0</v>
      </c>
      <c r="U453" s="21">
        <v>0</v>
      </c>
      <c r="V453" s="21">
        <f>S453+T453+U453</f>
        <v>0</v>
      </c>
      <c r="W453" s="21">
        <v>0</v>
      </c>
      <c r="X453" s="21">
        <v>0</v>
      </c>
      <c r="Y453" s="21">
        <v>0</v>
      </c>
      <c r="Z453" s="21">
        <f>W453+X453+Y453</f>
        <v>0</v>
      </c>
      <c r="AA453" s="185">
        <f>S453+T453+U453+W453+X453+Y453</f>
        <v>0</v>
      </c>
      <c r="AB453" s="185">
        <v>0</v>
      </c>
      <c r="AC453" s="185">
        <v>0</v>
      </c>
      <c r="AD453" s="185">
        <f>V453+W453+X453+Y453+AB453+AC453</f>
        <v>0</v>
      </c>
      <c r="AE453" s="185">
        <f>R453-AD453</f>
        <v>4203000</v>
      </c>
      <c r="AF453" s="185">
        <f>P453-(Q453+R453)</f>
        <v>0</v>
      </c>
      <c r="AG453" s="186" t="s">
        <v>54</v>
      </c>
      <c r="AH453" s="186" t="s">
        <v>55</v>
      </c>
      <c r="AI453" s="3"/>
      <c r="AJ453" s="554" t="s">
        <v>1498</v>
      </c>
    </row>
    <row r="454" spans="2:36" s="180" customFormat="1" ht="15" hidden="1" customHeight="1" outlineLevel="2">
      <c r="B454" s="182">
        <v>31</v>
      </c>
      <c r="C454" s="182" t="s">
        <v>57</v>
      </c>
      <c r="D454" s="182" t="s">
        <v>83</v>
      </c>
      <c r="E454" s="182" t="s">
        <v>402</v>
      </c>
      <c r="F454" s="182" t="s">
        <v>420</v>
      </c>
      <c r="G454" s="182" t="s">
        <v>58</v>
      </c>
      <c r="H454" s="182" t="s">
        <v>52</v>
      </c>
      <c r="I454" s="183">
        <v>30103434</v>
      </c>
      <c r="J454" s="534" t="s">
        <v>1893</v>
      </c>
      <c r="K454" s="534"/>
      <c r="L454" s="534" t="s">
        <v>1894</v>
      </c>
      <c r="M454" s="534">
        <v>31</v>
      </c>
      <c r="N454" s="534" t="s">
        <v>420</v>
      </c>
      <c r="O454" s="182" t="s">
        <v>424</v>
      </c>
      <c r="P454" s="184">
        <v>357388044</v>
      </c>
      <c r="Q454" s="185">
        <v>0</v>
      </c>
      <c r="R454" s="185">
        <v>333464044</v>
      </c>
      <c r="S454" s="21">
        <v>0</v>
      </c>
      <c r="T454" s="21">
        <v>1200000</v>
      </c>
      <c r="U454" s="21">
        <v>34672023</v>
      </c>
      <c r="V454" s="21">
        <f>S454+T454+U454</f>
        <v>35872023</v>
      </c>
      <c r="W454" s="21">
        <v>41443866</v>
      </c>
      <c r="X454" s="21">
        <v>24895279</v>
      </c>
      <c r="Y454" s="21">
        <v>1200000</v>
      </c>
      <c r="Z454" s="21">
        <f>W454+X454+Y454</f>
        <v>67539145</v>
      </c>
      <c r="AA454" s="185">
        <f>S454+T454+U454+W454+X454+Y454</f>
        <v>103411168</v>
      </c>
      <c r="AB454" s="185">
        <v>0</v>
      </c>
      <c r="AC454" s="185">
        <v>2400000</v>
      </c>
      <c r="AD454" s="185">
        <f>V454+W454+X454+Y454+AB454+AC454</f>
        <v>105811168</v>
      </c>
      <c r="AE454" s="185">
        <f>R454-AD454</f>
        <v>227652876</v>
      </c>
      <c r="AF454" s="185">
        <f>P454-(Q454+R454)</f>
        <v>23924000</v>
      </c>
      <c r="AG454" s="186" t="s">
        <v>54</v>
      </c>
      <c r="AH454" s="186" t="s">
        <v>55</v>
      </c>
      <c r="AI454" s="3" t="s">
        <v>405</v>
      </c>
      <c r="AJ454" s="554" t="s">
        <v>1355</v>
      </c>
    </row>
    <row r="455" spans="2:36" s="180" customFormat="1" ht="15" hidden="1" customHeight="1" outlineLevel="2">
      <c r="B455" s="182">
        <v>31</v>
      </c>
      <c r="C455" s="182" t="s">
        <v>48</v>
      </c>
      <c r="D455" s="182" t="s">
        <v>88</v>
      </c>
      <c r="E455" s="182" t="s">
        <v>402</v>
      </c>
      <c r="F455" s="182" t="s">
        <v>420</v>
      </c>
      <c r="G455" s="182" t="s">
        <v>89</v>
      </c>
      <c r="H455" s="182" t="s">
        <v>52</v>
      </c>
      <c r="I455" s="183">
        <v>30085972</v>
      </c>
      <c r="J455" s="534" t="s">
        <v>1895</v>
      </c>
      <c r="K455" s="534"/>
      <c r="L455" s="534" t="s">
        <v>1896</v>
      </c>
      <c r="M455" s="534">
        <v>31</v>
      </c>
      <c r="N455" s="534" t="s">
        <v>420</v>
      </c>
      <c r="O455" s="182" t="s">
        <v>425</v>
      </c>
      <c r="P455" s="184">
        <v>1808666200</v>
      </c>
      <c r="Q455" s="185">
        <v>133526108</v>
      </c>
      <c r="R455" s="185">
        <v>1150697293</v>
      </c>
      <c r="S455" s="21">
        <v>71485772</v>
      </c>
      <c r="T455" s="21">
        <v>94443451</v>
      </c>
      <c r="U455" s="21">
        <v>155982199</v>
      </c>
      <c r="V455" s="21">
        <f>S455+T455+U455</f>
        <v>321911422</v>
      </c>
      <c r="W455" s="21">
        <f>55679833+1546154</f>
        <v>57225987</v>
      </c>
      <c r="X455" s="21">
        <v>181819580</v>
      </c>
      <c r="Y455" s="21">
        <v>115147045</v>
      </c>
      <c r="Z455" s="21">
        <f>W455+X455+Y455</f>
        <v>354192612</v>
      </c>
      <c r="AA455" s="185">
        <f>S455+T455+U455+W455+X455+Y455</f>
        <v>676104034</v>
      </c>
      <c r="AB455" s="185">
        <v>119369215</v>
      </c>
      <c r="AC455" s="185">
        <v>0</v>
      </c>
      <c r="AD455" s="185">
        <f>V455+W455+X455+Y455+AB455+AC455</f>
        <v>795473249</v>
      </c>
      <c r="AE455" s="185">
        <f>R455-AD455</f>
        <v>355224044</v>
      </c>
      <c r="AF455" s="185">
        <f>P455-(Q455+R455)</f>
        <v>524442799</v>
      </c>
      <c r="AG455" s="186" t="s">
        <v>54</v>
      </c>
      <c r="AH455" s="186" t="s">
        <v>55</v>
      </c>
      <c r="AI455" s="3" t="s">
        <v>405</v>
      </c>
      <c r="AJ455" s="554" t="s">
        <v>1356</v>
      </c>
    </row>
    <row r="456" spans="2:36" ht="15" hidden="1" customHeight="1" outlineLevel="1">
      <c r="B456" s="524"/>
      <c r="C456" s="524"/>
      <c r="D456" s="524"/>
      <c r="E456" s="524"/>
      <c r="F456" s="523"/>
      <c r="G456" s="524"/>
      <c r="H456" s="524"/>
      <c r="I456" s="525"/>
      <c r="J456" s="528"/>
      <c r="K456" s="528"/>
      <c r="L456" s="528"/>
      <c r="M456" s="528"/>
      <c r="N456" s="528"/>
      <c r="O456" s="10" t="s">
        <v>73</v>
      </c>
      <c r="P456" s="17">
        <f>SUBTOTAL(9,P452:P455)</f>
        <v>0</v>
      </c>
      <c r="Q456" s="17">
        <f t="shared" ref="Q456:AF456" si="126">SUBTOTAL(9,Q452:Q455)</f>
        <v>0</v>
      </c>
      <c r="R456" s="17">
        <f t="shared" si="126"/>
        <v>0</v>
      </c>
      <c r="S456" s="17">
        <f t="shared" si="126"/>
        <v>0</v>
      </c>
      <c r="T456" s="17">
        <f t="shared" si="126"/>
        <v>0</v>
      </c>
      <c r="U456" s="17">
        <f t="shared" si="126"/>
        <v>0</v>
      </c>
      <c r="V456" s="17">
        <f t="shared" si="126"/>
        <v>0</v>
      </c>
      <c r="W456" s="17">
        <f t="shared" si="126"/>
        <v>0</v>
      </c>
      <c r="X456" s="17">
        <f t="shared" si="126"/>
        <v>0</v>
      </c>
      <c r="Y456" s="17">
        <f t="shared" si="126"/>
        <v>0</v>
      </c>
      <c r="Z456" s="17">
        <f t="shared" si="126"/>
        <v>0</v>
      </c>
      <c r="AA456" s="17">
        <f t="shared" si="126"/>
        <v>0</v>
      </c>
      <c r="AB456" s="17">
        <f t="shared" si="126"/>
        <v>0</v>
      </c>
      <c r="AC456" s="17">
        <f t="shared" si="126"/>
        <v>0</v>
      </c>
      <c r="AD456" s="17">
        <f t="shared" si="126"/>
        <v>0</v>
      </c>
      <c r="AE456" s="17">
        <f t="shared" si="126"/>
        <v>0</v>
      </c>
      <c r="AF456" s="17">
        <f t="shared" si="126"/>
        <v>0</v>
      </c>
      <c r="AG456" s="538"/>
      <c r="AH456" s="538"/>
    </row>
    <row r="457" spans="2:36" ht="15" hidden="1" customHeight="1" outlineLevel="1">
      <c r="B457" s="524"/>
      <c r="C457" s="524"/>
      <c r="D457" s="524"/>
      <c r="E457" s="524"/>
      <c r="F457" s="523"/>
      <c r="G457" s="524"/>
      <c r="H457" s="524"/>
      <c r="I457" s="525"/>
      <c r="J457" s="528"/>
      <c r="K457" s="528"/>
      <c r="L457" s="528"/>
      <c r="M457" s="528"/>
      <c r="N457" s="528"/>
      <c r="O457" s="523"/>
      <c r="P457" s="521"/>
      <c r="Q457" s="522"/>
      <c r="R457" s="522"/>
      <c r="S457" s="522"/>
      <c r="T457" s="522"/>
      <c r="U457" s="522"/>
      <c r="V457" s="522"/>
      <c r="W457" s="522"/>
      <c r="X457" s="522"/>
      <c r="Y457" s="522"/>
      <c r="Z457" s="522"/>
      <c r="AA457" s="522"/>
      <c r="AB457" s="522"/>
      <c r="AC457" s="522"/>
      <c r="AD457" s="522"/>
      <c r="AE457" s="522"/>
      <c r="AF457" s="522"/>
      <c r="AG457" s="527"/>
      <c r="AH457" s="527"/>
    </row>
    <row r="458" spans="2:36" ht="15" hidden="1" customHeight="1" outlineLevel="1">
      <c r="B458" s="524"/>
      <c r="C458" s="524"/>
      <c r="D458" s="524"/>
      <c r="E458" s="524"/>
      <c r="F458" s="523"/>
      <c r="G458" s="524"/>
      <c r="H458" s="524"/>
      <c r="I458" s="525"/>
      <c r="J458" s="528"/>
      <c r="K458" s="528"/>
      <c r="L458" s="528"/>
      <c r="M458" s="528"/>
      <c r="N458" s="528"/>
      <c r="O458" s="11" t="s">
        <v>129</v>
      </c>
      <c r="P458" s="536"/>
      <c r="Q458" s="537"/>
      <c r="R458" s="537"/>
      <c r="S458" s="537"/>
      <c r="T458" s="537"/>
      <c r="U458" s="537"/>
      <c r="V458" s="537"/>
      <c r="W458" s="537"/>
      <c r="X458" s="537"/>
      <c r="Y458" s="537"/>
      <c r="Z458" s="537"/>
      <c r="AA458" s="537"/>
      <c r="AB458" s="537"/>
      <c r="AC458" s="537"/>
      <c r="AD458" s="537"/>
      <c r="AE458" s="537"/>
      <c r="AF458" s="537"/>
      <c r="AG458" s="538"/>
      <c r="AH458" s="538"/>
    </row>
    <row r="459" spans="2:36" s="180" customFormat="1" ht="15" hidden="1" customHeight="1" outlineLevel="1">
      <c r="B459" s="182">
        <v>31</v>
      </c>
      <c r="C459" s="182" t="s">
        <v>48</v>
      </c>
      <c r="D459" s="182" t="s">
        <v>112</v>
      </c>
      <c r="E459" s="182" t="s">
        <v>402</v>
      </c>
      <c r="F459" s="182" t="s">
        <v>420</v>
      </c>
      <c r="G459" s="182" t="s">
        <v>51</v>
      </c>
      <c r="H459" s="182" t="s">
        <v>52</v>
      </c>
      <c r="I459" s="183">
        <v>30115252</v>
      </c>
      <c r="J459" s="534" t="s">
        <v>1897</v>
      </c>
      <c r="K459" s="534"/>
      <c r="L459" s="534" t="s">
        <v>1898</v>
      </c>
      <c r="M459" s="534">
        <v>31</v>
      </c>
      <c r="N459" s="534" t="s">
        <v>420</v>
      </c>
      <c r="O459" s="182" t="s">
        <v>428</v>
      </c>
      <c r="P459" s="184">
        <v>456125994</v>
      </c>
      <c r="Q459" s="185">
        <v>454775994</v>
      </c>
      <c r="R459" s="185">
        <v>1350000</v>
      </c>
      <c r="S459" s="21">
        <v>1350000</v>
      </c>
      <c r="T459" s="21">
        <v>0</v>
      </c>
      <c r="U459" s="21">
        <v>0</v>
      </c>
      <c r="V459" s="21">
        <f>S459+T459+U459</f>
        <v>1350000</v>
      </c>
      <c r="W459" s="21">
        <v>0</v>
      </c>
      <c r="X459" s="21">
        <v>0</v>
      </c>
      <c r="Y459" s="21">
        <v>0</v>
      </c>
      <c r="Z459" s="21">
        <f>W459+X459+Y459</f>
        <v>0</v>
      </c>
      <c r="AA459" s="185">
        <f>S459+T459+U459+W459+X459+Y459</f>
        <v>1350000</v>
      </c>
      <c r="AB459" s="185">
        <v>0</v>
      </c>
      <c r="AC459" s="185">
        <v>0</v>
      </c>
      <c r="AD459" s="185">
        <f>V459+W459+X459+Y459+AB459+AC459</f>
        <v>1350000</v>
      </c>
      <c r="AE459" s="185">
        <f>R459-AD459</f>
        <v>0</v>
      </c>
      <c r="AF459" s="185">
        <f>P459-(Q459+R459)</f>
        <v>0</v>
      </c>
      <c r="AG459" s="186" t="s">
        <v>131</v>
      </c>
      <c r="AH459" s="186" t="s">
        <v>55</v>
      </c>
      <c r="AI459" s="3" t="s">
        <v>408</v>
      </c>
      <c r="AJ459" s="554" t="s">
        <v>1480</v>
      </c>
    </row>
    <row r="460" spans="2:36" s="180" customFormat="1" ht="15" hidden="1" customHeight="1" outlineLevel="2">
      <c r="B460" s="182">
        <v>31</v>
      </c>
      <c r="C460" s="182" t="s">
        <v>67</v>
      </c>
      <c r="D460" s="182" t="s">
        <v>68</v>
      </c>
      <c r="E460" s="182" t="s">
        <v>402</v>
      </c>
      <c r="F460" s="182" t="s">
        <v>420</v>
      </c>
      <c r="G460" s="182" t="s">
        <v>69</v>
      </c>
      <c r="H460" s="182" t="s">
        <v>52</v>
      </c>
      <c r="I460" s="183">
        <v>40000032</v>
      </c>
      <c r="J460" s="534" t="s">
        <v>1899</v>
      </c>
      <c r="K460" s="534"/>
      <c r="L460" s="534" t="s">
        <v>1900</v>
      </c>
      <c r="M460" s="534">
        <v>31</v>
      </c>
      <c r="N460" s="534" t="s">
        <v>420</v>
      </c>
      <c r="O460" s="182" t="s">
        <v>426</v>
      </c>
      <c r="P460" s="184">
        <v>88690000</v>
      </c>
      <c r="Q460" s="185">
        <v>0</v>
      </c>
      <c r="R460" s="185">
        <v>88690000</v>
      </c>
      <c r="S460" s="21">
        <v>0</v>
      </c>
      <c r="T460" s="21">
        <v>0</v>
      </c>
      <c r="U460" s="21">
        <v>0</v>
      </c>
      <c r="V460" s="21">
        <f>S460+T460+U460</f>
        <v>0</v>
      </c>
      <c r="W460" s="21">
        <v>0</v>
      </c>
      <c r="X460" s="21">
        <v>0</v>
      </c>
      <c r="Y460" s="21">
        <v>88690000</v>
      </c>
      <c r="Z460" s="21">
        <f>W460+X460+Y460</f>
        <v>88690000</v>
      </c>
      <c r="AA460" s="185">
        <f>S460+T460+U460+W460+X460+Y460</f>
        <v>88690000</v>
      </c>
      <c r="AB460" s="185">
        <v>0</v>
      </c>
      <c r="AC460" s="185">
        <v>0</v>
      </c>
      <c r="AD460" s="185">
        <f>V460+W460+X460+Y460+AB460+AC460</f>
        <v>88690000</v>
      </c>
      <c r="AE460" s="185">
        <f>R460-AD460</f>
        <v>0</v>
      </c>
      <c r="AF460" s="185">
        <f>P460-(Q460+R460)</f>
        <v>0</v>
      </c>
      <c r="AG460" s="186" t="s">
        <v>131</v>
      </c>
      <c r="AH460" s="186" t="s">
        <v>55</v>
      </c>
      <c r="AI460" s="3"/>
      <c r="AJ460" s="554" t="s">
        <v>1391</v>
      </c>
    </row>
    <row r="461" spans="2:36" s="180" customFormat="1" ht="15" hidden="1" customHeight="1" outlineLevel="2">
      <c r="B461" s="182">
        <v>31</v>
      </c>
      <c r="C461" s="182"/>
      <c r="D461" s="182" t="s">
        <v>68</v>
      </c>
      <c r="E461" s="182" t="s">
        <v>402</v>
      </c>
      <c r="F461" s="182" t="s">
        <v>420</v>
      </c>
      <c r="G461" s="182" t="s">
        <v>69</v>
      </c>
      <c r="H461" s="182" t="s">
        <v>52</v>
      </c>
      <c r="I461" s="183">
        <v>40003299</v>
      </c>
      <c r="J461" s="534" t="s">
        <v>1901</v>
      </c>
      <c r="K461" s="534"/>
      <c r="L461" s="534" t="s">
        <v>1902</v>
      </c>
      <c r="M461" s="534">
        <v>31</v>
      </c>
      <c r="N461" s="534" t="s">
        <v>420</v>
      </c>
      <c r="O461" s="182" t="s">
        <v>1302</v>
      </c>
      <c r="P461" s="184">
        <v>80715000</v>
      </c>
      <c r="Q461" s="185">
        <v>0</v>
      </c>
      <c r="R461" s="185">
        <v>80715000</v>
      </c>
      <c r="S461" s="21">
        <v>0</v>
      </c>
      <c r="T461" s="21">
        <v>0</v>
      </c>
      <c r="U461" s="21">
        <v>0</v>
      </c>
      <c r="V461" s="21">
        <f>S461+T461+U461</f>
        <v>0</v>
      </c>
      <c r="W461" s="21">
        <v>0</v>
      </c>
      <c r="X461" s="21">
        <v>0</v>
      </c>
      <c r="Y461" s="21">
        <v>0</v>
      </c>
      <c r="Z461" s="21">
        <f>W461+X461+Y461</f>
        <v>0</v>
      </c>
      <c r="AA461" s="185">
        <f>S461+T461+U461+W461+X461+Y461</f>
        <v>0</v>
      </c>
      <c r="AB461" s="185">
        <v>0</v>
      </c>
      <c r="AC461" s="185">
        <v>0</v>
      </c>
      <c r="AD461" s="185">
        <f>V461+W461+X461+Y461+AB461+AC461</f>
        <v>0</v>
      </c>
      <c r="AE461" s="185">
        <f>R461-AD461</f>
        <v>80715000</v>
      </c>
      <c r="AF461" s="185">
        <f>P461-(Q461+R461)</f>
        <v>0</v>
      </c>
      <c r="AG461" s="186" t="s">
        <v>131</v>
      </c>
      <c r="AH461" s="186" t="s">
        <v>55</v>
      </c>
      <c r="AI461" s="3"/>
      <c r="AJ461" s="554"/>
    </row>
    <row r="462" spans="2:36" s="180" customFormat="1" ht="15" hidden="1" customHeight="1" outlineLevel="2">
      <c r="B462" s="182">
        <v>31</v>
      </c>
      <c r="C462" s="182" t="s">
        <v>67</v>
      </c>
      <c r="D462" s="182" t="s">
        <v>68</v>
      </c>
      <c r="E462" s="182" t="s">
        <v>402</v>
      </c>
      <c r="F462" s="182" t="s">
        <v>420</v>
      </c>
      <c r="G462" s="182" t="s">
        <v>69</v>
      </c>
      <c r="H462" s="182" t="s">
        <v>52</v>
      </c>
      <c r="I462" s="183">
        <v>30467589</v>
      </c>
      <c r="J462" s="534" t="s">
        <v>1903</v>
      </c>
      <c r="K462" s="534"/>
      <c r="L462" s="534" t="s">
        <v>1904</v>
      </c>
      <c r="M462" s="534">
        <v>31</v>
      </c>
      <c r="N462" s="534" t="s">
        <v>420</v>
      </c>
      <c r="O462" s="182" t="s">
        <v>1310</v>
      </c>
      <c r="P462" s="184">
        <v>128384000</v>
      </c>
      <c r="Q462" s="185">
        <v>0</v>
      </c>
      <c r="R462" s="185">
        <v>128384000</v>
      </c>
      <c r="S462" s="21">
        <v>0</v>
      </c>
      <c r="T462" s="21">
        <v>0</v>
      </c>
      <c r="U462" s="21">
        <v>0</v>
      </c>
      <c r="V462" s="21">
        <f>S462+T462+U462</f>
        <v>0</v>
      </c>
      <c r="W462" s="21">
        <v>0</v>
      </c>
      <c r="X462" s="21">
        <v>0</v>
      </c>
      <c r="Y462" s="21">
        <v>128384000</v>
      </c>
      <c r="Z462" s="21">
        <f>W462+X462+Y462</f>
        <v>128384000</v>
      </c>
      <c r="AA462" s="185">
        <f>S462+T462+U462+W462+X462+Y462</f>
        <v>128384000</v>
      </c>
      <c r="AB462" s="185">
        <v>0</v>
      </c>
      <c r="AC462" s="185">
        <v>0</v>
      </c>
      <c r="AD462" s="185">
        <f>V462+W462+X462+Y462+AB462+AC462</f>
        <v>128384000</v>
      </c>
      <c r="AE462" s="185">
        <f>R462-AD462</f>
        <v>0</v>
      </c>
      <c r="AF462" s="185">
        <f>P462-(Q462+R462)</f>
        <v>0</v>
      </c>
      <c r="AG462" s="186" t="s">
        <v>131</v>
      </c>
      <c r="AH462" s="186" t="s">
        <v>55</v>
      </c>
      <c r="AI462" s="3"/>
      <c r="AJ462" s="554" t="s">
        <v>1391</v>
      </c>
    </row>
    <row r="463" spans="2:36" s="180" customFormat="1" ht="15" hidden="1" customHeight="1" outlineLevel="2">
      <c r="B463" s="182">
        <v>29</v>
      </c>
      <c r="C463" s="182" t="s">
        <v>57</v>
      </c>
      <c r="D463" s="182" t="s">
        <v>88</v>
      </c>
      <c r="E463" s="182" t="s">
        <v>402</v>
      </c>
      <c r="F463" s="182" t="s">
        <v>420</v>
      </c>
      <c r="G463" s="182" t="s">
        <v>58</v>
      </c>
      <c r="H463" s="182" t="s">
        <v>52</v>
      </c>
      <c r="I463" s="183">
        <v>30486029</v>
      </c>
      <c r="J463" s="534" t="s">
        <v>1905</v>
      </c>
      <c r="K463" s="534"/>
      <c r="L463" s="534" t="s">
        <v>1906</v>
      </c>
      <c r="M463" s="534">
        <v>29</v>
      </c>
      <c r="N463" s="534" t="s">
        <v>420</v>
      </c>
      <c r="O463" s="182" t="s">
        <v>429</v>
      </c>
      <c r="P463" s="184">
        <v>66164000</v>
      </c>
      <c r="Q463" s="185">
        <v>0</v>
      </c>
      <c r="R463" s="185">
        <v>66164000</v>
      </c>
      <c r="S463" s="21">
        <v>0</v>
      </c>
      <c r="T463" s="21">
        <v>0</v>
      </c>
      <c r="U463" s="21">
        <v>66164000</v>
      </c>
      <c r="V463" s="21">
        <f>S463+T463+U463</f>
        <v>66164000</v>
      </c>
      <c r="W463" s="21">
        <v>0</v>
      </c>
      <c r="X463" s="21">
        <v>0</v>
      </c>
      <c r="Y463" s="21">
        <v>0</v>
      </c>
      <c r="Z463" s="21">
        <f>W463+X463+Y463</f>
        <v>0</v>
      </c>
      <c r="AA463" s="185">
        <f>S463+T463+U463+W463+X463+Y463</f>
        <v>66164000</v>
      </c>
      <c r="AB463" s="185">
        <v>0</v>
      </c>
      <c r="AC463" s="185">
        <v>0</v>
      </c>
      <c r="AD463" s="185">
        <f>V463+W463+X463+Y463+AB463+AC463</f>
        <v>66164000</v>
      </c>
      <c r="AE463" s="185">
        <f>R463-AD463</f>
        <v>0</v>
      </c>
      <c r="AF463" s="185">
        <f>P463-(Q463+R463)</f>
        <v>0</v>
      </c>
      <c r="AG463" s="186" t="s">
        <v>131</v>
      </c>
      <c r="AH463" s="186" t="s">
        <v>64</v>
      </c>
      <c r="AI463" s="3"/>
      <c r="AJ463" s="554" t="s">
        <v>1409</v>
      </c>
    </row>
    <row r="464" spans="2:36" ht="15" hidden="1" customHeight="1" outlineLevel="1">
      <c r="B464" s="524"/>
      <c r="C464" s="524"/>
      <c r="D464" s="524"/>
      <c r="E464" s="524"/>
      <c r="F464" s="523"/>
      <c r="G464" s="524"/>
      <c r="H464" s="524"/>
      <c r="I464" s="525"/>
      <c r="J464" s="528"/>
      <c r="K464" s="528"/>
      <c r="L464" s="528"/>
      <c r="M464" s="528"/>
      <c r="N464" s="528"/>
      <c r="O464" s="10" t="s">
        <v>133</v>
      </c>
      <c r="P464" s="17">
        <f t="shared" ref="P464:AF464" si="127">SUBTOTAL(9,P459:P463)</f>
        <v>0</v>
      </c>
      <c r="Q464" s="17">
        <f t="shared" si="127"/>
        <v>0</v>
      </c>
      <c r="R464" s="17">
        <f t="shared" si="127"/>
        <v>0</v>
      </c>
      <c r="S464" s="14">
        <f t="shared" si="127"/>
        <v>0</v>
      </c>
      <c r="T464" s="14">
        <f t="shared" si="127"/>
        <v>0</v>
      </c>
      <c r="U464" s="14">
        <f t="shared" si="127"/>
        <v>0</v>
      </c>
      <c r="V464" s="17">
        <f t="shared" si="127"/>
        <v>0</v>
      </c>
      <c r="W464" s="17">
        <f t="shared" si="127"/>
        <v>0</v>
      </c>
      <c r="X464" s="17">
        <f t="shared" si="127"/>
        <v>0</v>
      </c>
      <c r="Y464" s="17">
        <f t="shared" si="127"/>
        <v>0</v>
      </c>
      <c r="Z464" s="17">
        <f t="shared" si="127"/>
        <v>0</v>
      </c>
      <c r="AA464" s="17">
        <f t="shared" si="127"/>
        <v>0</v>
      </c>
      <c r="AB464" s="17">
        <f t="shared" si="127"/>
        <v>0</v>
      </c>
      <c r="AC464" s="17">
        <f t="shared" si="127"/>
        <v>0</v>
      </c>
      <c r="AD464" s="17">
        <f t="shared" si="127"/>
        <v>0</v>
      </c>
      <c r="AE464" s="17">
        <f t="shared" si="127"/>
        <v>0</v>
      </c>
      <c r="AF464" s="17">
        <f t="shared" si="127"/>
        <v>0</v>
      </c>
      <c r="AG464" s="538"/>
      <c r="AH464" s="538"/>
    </row>
    <row r="465" spans="2:36" ht="15" hidden="1" customHeight="1" outlineLevel="1">
      <c r="B465" s="524"/>
      <c r="C465" s="524"/>
      <c r="D465" s="524"/>
      <c r="E465" s="524"/>
      <c r="F465" s="523"/>
      <c r="G465" s="524"/>
      <c r="H465" s="524"/>
      <c r="I465" s="525"/>
      <c r="J465" s="528"/>
      <c r="K465" s="528"/>
      <c r="L465" s="528"/>
      <c r="M465" s="528"/>
      <c r="N465" s="528"/>
      <c r="O465" s="523"/>
      <c r="P465" s="521"/>
      <c r="Q465" s="522"/>
      <c r="R465" s="522"/>
      <c r="S465" s="522"/>
      <c r="T465" s="522"/>
      <c r="U465" s="522"/>
      <c r="V465" s="522"/>
      <c r="W465" s="522"/>
      <c r="X465" s="522"/>
      <c r="Y465" s="522"/>
      <c r="Z465" s="522"/>
      <c r="AA465" s="522"/>
      <c r="AB465" s="522"/>
      <c r="AC465" s="522"/>
      <c r="AD465" s="522"/>
      <c r="AE465" s="522"/>
      <c r="AF465" s="522"/>
      <c r="AG465" s="527"/>
      <c r="AH465" s="527"/>
    </row>
    <row r="466" spans="2:36" ht="15" hidden="1" customHeight="1" outlineLevel="1">
      <c r="B466" s="524"/>
      <c r="C466" s="524"/>
      <c r="D466" s="524"/>
      <c r="E466" s="524"/>
      <c r="F466" s="523"/>
      <c r="G466" s="524"/>
      <c r="H466" s="524"/>
      <c r="I466" s="525"/>
      <c r="J466" s="528"/>
      <c r="K466" s="528"/>
      <c r="L466" s="528"/>
      <c r="M466" s="528"/>
      <c r="N466" s="528"/>
      <c r="O466" s="11" t="s">
        <v>74</v>
      </c>
      <c r="P466" s="536"/>
      <c r="Q466" s="537"/>
      <c r="R466" s="537"/>
      <c r="S466" s="537"/>
      <c r="T466" s="537"/>
      <c r="U466" s="537"/>
      <c r="V466" s="537"/>
      <c r="W466" s="537"/>
      <c r="X466" s="537"/>
      <c r="Y466" s="537"/>
      <c r="Z466" s="537"/>
      <c r="AA466" s="537"/>
      <c r="AB466" s="537"/>
      <c r="AC466" s="537"/>
      <c r="AD466" s="537"/>
      <c r="AE466" s="537"/>
      <c r="AF466" s="537"/>
      <c r="AG466" s="538"/>
      <c r="AH466" s="538"/>
    </row>
    <row r="467" spans="2:36" s="180" customFormat="1" ht="15" hidden="1" customHeight="1" outlineLevel="2">
      <c r="B467" s="182">
        <v>31</v>
      </c>
      <c r="C467" s="182" t="s">
        <v>57</v>
      </c>
      <c r="D467" s="182" t="s">
        <v>61</v>
      </c>
      <c r="E467" s="182" t="s">
        <v>402</v>
      </c>
      <c r="F467" s="182" t="s">
        <v>420</v>
      </c>
      <c r="G467" s="182" t="s">
        <v>51</v>
      </c>
      <c r="H467" s="182" t="s">
        <v>52</v>
      </c>
      <c r="I467" s="183">
        <v>30137881</v>
      </c>
      <c r="J467" s="534" t="s">
        <v>1907</v>
      </c>
      <c r="K467" s="534"/>
      <c r="L467" s="534" t="s">
        <v>1908</v>
      </c>
      <c r="M467" s="534">
        <v>31</v>
      </c>
      <c r="N467" s="534" t="s">
        <v>420</v>
      </c>
      <c r="O467" s="182" t="s">
        <v>430</v>
      </c>
      <c r="P467" s="184">
        <v>460895000</v>
      </c>
      <c r="Q467" s="185">
        <v>0</v>
      </c>
      <c r="R467" s="185">
        <v>306596000</v>
      </c>
      <c r="S467" s="21">
        <v>0</v>
      </c>
      <c r="T467" s="21">
        <v>0</v>
      </c>
      <c r="U467" s="21">
        <v>0</v>
      </c>
      <c r="V467" s="21">
        <f>S467+T467+U467</f>
        <v>0</v>
      </c>
      <c r="W467" s="21">
        <v>0</v>
      </c>
      <c r="X467" s="21">
        <v>0</v>
      </c>
      <c r="Y467" s="21">
        <v>0</v>
      </c>
      <c r="Z467" s="21">
        <f>W467+X467+Y467</f>
        <v>0</v>
      </c>
      <c r="AA467" s="185">
        <f>S467+T467+U467+W467+X467+Y467</f>
        <v>0</v>
      </c>
      <c r="AB467" s="185">
        <v>0</v>
      </c>
      <c r="AC467" s="185">
        <v>0</v>
      </c>
      <c r="AD467" s="185">
        <f>V467+W467+X467+Y467+AB467+AC467</f>
        <v>0</v>
      </c>
      <c r="AE467" s="185">
        <f>R467-AD467</f>
        <v>306596000</v>
      </c>
      <c r="AF467" s="185">
        <f>P467-(Q467+R467)</f>
        <v>154299000</v>
      </c>
      <c r="AG467" s="186" t="s">
        <v>80</v>
      </c>
      <c r="AH467" s="186" t="s">
        <v>64</v>
      </c>
      <c r="AI467" s="3" t="s">
        <v>405</v>
      </c>
      <c r="AJ467" s="554" t="s">
        <v>1357</v>
      </c>
    </row>
    <row r="468" spans="2:36" s="180" customFormat="1" ht="15" hidden="1" customHeight="1" outlineLevel="2">
      <c r="B468" s="182">
        <v>33</v>
      </c>
      <c r="C468" s="182" t="s">
        <v>57</v>
      </c>
      <c r="D468" s="182" t="s">
        <v>112</v>
      </c>
      <c r="E468" s="182" t="s">
        <v>402</v>
      </c>
      <c r="F468" s="182" t="s">
        <v>420</v>
      </c>
      <c r="G468" s="182" t="s">
        <v>58</v>
      </c>
      <c r="H468" s="182" t="s">
        <v>52</v>
      </c>
      <c r="I468" s="183">
        <v>30341232</v>
      </c>
      <c r="J468" s="534" t="s">
        <v>1909</v>
      </c>
      <c r="K468" s="534"/>
      <c r="L468" s="534" t="s">
        <v>1910</v>
      </c>
      <c r="M468" s="534">
        <v>33</v>
      </c>
      <c r="N468" s="534" t="s">
        <v>420</v>
      </c>
      <c r="O468" s="182" t="s">
        <v>431</v>
      </c>
      <c r="P468" s="184">
        <v>116841000</v>
      </c>
      <c r="Q468" s="185">
        <v>0</v>
      </c>
      <c r="R468" s="185">
        <v>28989000</v>
      </c>
      <c r="S468" s="21">
        <v>0</v>
      </c>
      <c r="T468" s="21">
        <v>0</v>
      </c>
      <c r="U468" s="21">
        <v>0</v>
      </c>
      <c r="V468" s="21">
        <f>S468+T468+U468</f>
        <v>0</v>
      </c>
      <c r="W468" s="21">
        <v>0</v>
      </c>
      <c r="X468" s="21">
        <v>0</v>
      </c>
      <c r="Y468" s="21">
        <v>0</v>
      </c>
      <c r="Z468" s="21">
        <f>W468+X468+Y468</f>
        <v>0</v>
      </c>
      <c r="AA468" s="185">
        <f>S468+T468+U468+W468+X468+Y468</f>
        <v>0</v>
      </c>
      <c r="AB468" s="185">
        <v>0</v>
      </c>
      <c r="AC468" s="185">
        <v>0</v>
      </c>
      <c r="AD468" s="185">
        <f>V468+W468+X468+Y468+AB468+AC468</f>
        <v>0</v>
      </c>
      <c r="AE468" s="185">
        <f>R468-AD468</f>
        <v>28989000</v>
      </c>
      <c r="AF468" s="185">
        <f>P468-(Q468+R468)</f>
        <v>87852000</v>
      </c>
      <c r="AG468" s="186" t="s">
        <v>80</v>
      </c>
      <c r="AH468" s="186" t="s">
        <v>55</v>
      </c>
      <c r="AI468" s="3" t="s">
        <v>408</v>
      </c>
      <c r="AJ468" s="554" t="s">
        <v>1358</v>
      </c>
    </row>
    <row r="469" spans="2:36" ht="15" hidden="1" customHeight="1" outlineLevel="1">
      <c r="B469" s="4"/>
      <c r="C469" s="4"/>
      <c r="D469" s="4"/>
      <c r="E469" s="4"/>
      <c r="F469" s="5"/>
      <c r="G469" s="4"/>
      <c r="H469" s="4"/>
      <c r="I469" s="7"/>
      <c r="O469" s="10" t="s">
        <v>81</v>
      </c>
      <c r="P469" s="17">
        <f t="shared" ref="P469:AF469" si="128">SUBTOTAL(9,P467:P468)</f>
        <v>0</v>
      </c>
      <c r="Q469" s="17">
        <f t="shared" si="128"/>
        <v>0</v>
      </c>
      <c r="R469" s="17">
        <f t="shared" si="128"/>
        <v>0</v>
      </c>
      <c r="S469" s="14">
        <f t="shared" si="128"/>
        <v>0</v>
      </c>
      <c r="T469" s="14">
        <f t="shared" si="128"/>
        <v>0</v>
      </c>
      <c r="U469" s="14">
        <f t="shared" si="128"/>
        <v>0</v>
      </c>
      <c r="V469" s="17">
        <f t="shared" si="128"/>
        <v>0</v>
      </c>
      <c r="W469" s="17">
        <f t="shared" si="128"/>
        <v>0</v>
      </c>
      <c r="X469" s="17">
        <f t="shared" si="128"/>
        <v>0</v>
      </c>
      <c r="Y469" s="17">
        <f t="shared" si="128"/>
        <v>0</v>
      </c>
      <c r="Z469" s="17">
        <f t="shared" si="128"/>
        <v>0</v>
      </c>
      <c r="AA469" s="17">
        <f t="shared" si="128"/>
        <v>0</v>
      </c>
      <c r="AB469" s="17">
        <f t="shared" si="128"/>
        <v>0</v>
      </c>
      <c r="AC469" s="17">
        <f t="shared" si="128"/>
        <v>0</v>
      </c>
      <c r="AD469" s="17">
        <f t="shared" si="128"/>
        <v>0</v>
      </c>
      <c r="AE469" s="17">
        <f t="shared" si="128"/>
        <v>0</v>
      </c>
      <c r="AF469" s="17">
        <f t="shared" si="128"/>
        <v>0</v>
      </c>
    </row>
    <row r="470" spans="2:36" s="180" customFormat="1" ht="15" hidden="1" customHeight="1" outlineLevel="1">
      <c r="B470" s="520"/>
      <c r="C470" s="520"/>
      <c r="D470" s="520"/>
      <c r="E470" s="520"/>
      <c r="F470" s="518"/>
      <c r="G470" s="520"/>
      <c r="H470" s="520"/>
      <c r="I470" s="517"/>
      <c r="J470" s="517"/>
      <c r="K470" s="435"/>
      <c r="L470" s="517"/>
      <c r="M470" s="517"/>
      <c r="N470" s="517"/>
      <c r="O470" s="518"/>
      <c r="P470" s="519"/>
      <c r="Q470" s="519"/>
      <c r="R470" s="519"/>
      <c r="S470" s="519"/>
      <c r="T470" s="519"/>
      <c r="U470" s="519"/>
      <c r="V470" s="519"/>
      <c r="W470" s="519"/>
      <c r="X470" s="519"/>
      <c r="Y470" s="519"/>
      <c r="Z470" s="519"/>
      <c r="AA470" s="519"/>
      <c r="AB470" s="519"/>
      <c r="AC470" s="519"/>
      <c r="AD470" s="519"/>
      <c r="AE470" s="519"/>
      <c r="AF470" s="519"/>
      <c r="AG470" s="526"/>
      <c r="AH470" s="526"/>
      <c r="AJ470" s="559"/>
    </row>
    <row r="471" spans="2:36" s="180" customFormat="1" ht="15" hidden="1" customHeight="1" outlineLevel="1">
      <c r="F471" s="516"/>
      <c r="I471" s="435"/>
      <c r="J471" s="435"/>
      <c r="K471" s="435"/>
      <c r="L471" s="435"/>
      <c r="M471" s="435"/>
      <c r="N471" s="435"/>
      <c r="O471" s="11" t="s">
        <v>82</v>
      </c>
      <c r="P471" s="519"/>
      <c r="Q471" s="519"/>
      <c r="R471" s="519"/>
      <c r="S471" s="519"/>
      <c r="T471" s="519"/>
      <c r="U471" s="519"/>
      <c r="V471" s="519"/>
      <c r="W471" s="519"/>
      <c r="X471" s="519"/>
      <c r="Y471" s="519"/>
      <c r="Z471" s="519"/>
      <c r="AA471" s="519"/>
      <c r="AB471" s="519"/>
      <c r="AC471" s="519"/>
      <c r="AD471" s="519"/>
      <c r="AE471" s="519"/>
      <c r="AF471" s="519"/>
      <c r="AG471" s="532"/>
      <c r="AH471" s="532"/>
      <c r="AJ471" s="559"/>
    </row>
    <row r="472" spans="2:36" s="180" customFormat="1" ht="15" hidden="1" customHeight="1" outlineLevel="2">
      <c r="B472" s="182">
        <v>31</v>
      </c>
      <c r="C472" s="182"/>
      <c r="D472" s="182" t="s">
        <v>140</v>
      </c>
      <c r="E472" s="182" t="s">
        <v>402</v>
      </c>
      <c r="F472" s="182" t="s">
        <v>420</v>
      </c>
      <c r="G472" s="182" t="s">
        <v>58</v>
      </c>
      <c r="H472" s="182" t="s">
        <v>52</v>
      </c>
      <c r="I472" s="183">
        <v>30486350</v>
      </c>
      <c r="J472" s="534" t="s">
        <v>1911</v>
      </c>
      <c r="K472" s="534"/>
      <c r="L472" s="534" t="s">
        <v>1912</v>
      </c>
      <c r="M472" s="534">
        <v>31</v>
      </c>
      <c r="N472" s="534" t="s">
        <v>420</v>
      </c>
      <c r="O472" s="182" t="s">
        <v>1299</v>
      </c>
      <c r="P472" s="184">
        <v>129445000</v>
      </c>
      <c r="Q472" s="185">
        <v>0</v>
      </c>
      <c r="R472" s="185">
        <v>30000000</v>
      </c>
      <c r="S472" s="21">
        <v>0</v>
      </c>
      <c r="T472" s="21">
        <v>0</v>
      </c>
      <c r="U472" s="21">
        <v>0</v>
      </c>
      <c r="V472" s="21">
        <f>S472+T472+U472</f>
        <v>0</v>
      </c>
      <c r="W472" s="21">
        <v>0</v>
      </c>
      <c r="X472" s="21">
        <v>0</v>
      </c>
      <c r="Y472" s="21">
        <v>0</v>
      </c>
      <c r="Z472" s="21">
        <f>W472+X472+Y472</f>
        <v>0</v>
      </c>
      <c r="AA472" s="185">
        <f>S472+T472+U472+W472+X472+Y472</f>
        <v>0</v>
      </c>
      <c r="AB472" s="185">
        <v>0</v>
      </c>
      <c r="AC472" s="185">
        <v>0</v>
      </c>
      <c r="AD472" s="185">
        <f>V472+W472+X472+Y472+AB472+AC472</f>
        <v>0</v>
      </c>
      <c r="AE472" s="185">
        <f>R472-AD472</f>
        <v>30000000</v>
      </c>
      <c r="AF472" s="185">
        <f>P472-(Q472+R472)</f>
        <v>99445000</v>
      </c>
      <c r="AG472" s="186" t="s">
        <v>258</v>
      </c>
      <c r="AH472" s="186" t="s">
        <v>64</v>
      </c>
      <c r="AI472" s="3"/>
      <c r="AJ472" s="554" t="s">
        <v>1447</v>
      </c>
    </row>
    <row r="473" spans="2:36" s="180" customFormat="1" ht="15" hidden="1" customHeight="1" outlineLevel="1">
      <c r="B473" s="520"/>
      <c r="C473" s="520"/>
      <c r="D473" s="520"/>
      <c r="E473" s="520"/>
      <c r="F473" s="518"/>
      <c r="G473" s="520"/>
      <c r="H473" s="520"/>
      <c r="I473" s="517"/>
      <c r="J473" s="517"/>
      <c r="K473" s="435"/>
      <c r="L473" s="517"/>
      <c r="M473" s="517"/>
      <c r="N473" s="517"/>
      <c r="O473" s="10" t="s">
        <v>86</v>
      </c>
      <c r="P473" s="17">
        <f t="shared" ref="P473:AF473" si="129">SUBTOTAL(9,P472)</f>
        <v>0</v>
      </c>
      <c r="Q473" s="17">
        <f t="shared" si="129"/>
        <v>0</v>
      </c>
      <c r="R473" s="17">
        <f t="shared" si="129"/>
        <v>0</v>
      </c>
      <c r="S473" s="17">
        <f t="shared" si="129"/>
        <v>0</v>
      </c>
      <c r="T473" s="17">
        <f t="shared" si="129"/>
        <v>0</v>
      </c>
      <c r="U473" s="17">
        <f t="shared" si="129"/>
        <v>0</v>
      </c>
      <c r="V473" s="17">
        <f t="shared" si="129"/>
        <v>0</v>
      </c>
      <c r="W473" s="17">
        <f t="shared" si="129"/>
        <v>0</v>
      </c>
      <c r="X473" s="17">
        <f t="shared" si="129"/>
        <v>0</v>
      </c>
      <c r="Y473" s="17">
        <f t="shared" si="129"/>
        <v>0</v>
      </c>
      <c r="Z473" s="17">
        <f t="shared" si="129"/>
        <v>0</v>
      </c>
      <c r="AA473" s="17">
        <f t="shared" si="129"/>
        <v>0</v>
      </c>
      <c r="AB473" s="17">
        <f t="shared" si="129"/>
        <v>0</v>
      </c>
      <c r="AC473" s="17">
        <f t="shared" si="129"/>
        <v>0</v>
      </c>
      <c r="AD473" s="17">
        <f t="shared" si="129"/>
        <v>0</v>
      </c>
      <c r="AE473" s="17">
        <f t="shared" si="129"/>
        <v>0</v>
      </c>
      <c r="AF473" s="17">
        <f t="shared" si="129"/>
        <v>0</v>
      </c>
      <c r="AG473" s="526"/>
      <c r="AH473" s="526"/>
      <c r="AJ473" s="559"/>
    </row>
    <row r="474" spans="2:36" ht="15" hidden="1" customHeight="1" outlineLevel="1">
      <c r="B474" s="524"/>
      <c r="C474" s="524"/>
      <c r="D474" s="524"/>
      <c r="E474" s="524"/>
      <c r="F474" s="523"/>
      <c r="G474" s="524"/>
      <c r="H474" s="524"/>
      <c r="I474" s="525"/>
      <c r="J474" s="528"/>
      <c r="K474" s="528"/>
      <c r="L474" s="528"/>
      <c r="M474" s="528"/>
      <c r="N474" s="528"/>
      <c r="O474" s="523"/>
      <c r="P474" s="521"/>
      <c r="Q474" s="522"/>
      <c r="R474" s="522"/>
      <c r="S474" s="522"/>
      <c r="T474" s="522"/>
      <c r="U474" s="522"/>
      <c r="V474" s="522"/>
      <c r="W474" s="522"/>
      <c r="X474" s="522"/>
      <c r="Y474" s="522"/>
      <c r="Z474" s="522"/>
      <c r="AA474" s="522"/>
      <c r="AB474" s="522"/>
      <c r="AC474" s="522"/>
      <c r="AD474" s="522"/>
      <c r="AE474" s="522"/>
      <c r="AF474" s="522"/>
      <c r="AG474" s="527"/>
      <c r="AH474" s="527"/>
    </row>
    <row r="475" spans="2:36" ht="15" hidden="1" customHeight="1" outlineLevel="2">
      <c r="B475" s="524"/>
      <c r="C475" s="524"/>
      <c r="D475" s="524"/>
      <c r="E475" s="524"/>
      <c r="F475" s="524"/>
      <c r="G475" s="524"/>
      <c r="H475" s="524"/>
      <c r="I475" s="525"/>
      <c r="J475" s="525"/>
      <c r="K475" s="525"/>
      <c r="L475" s="525"/>
      <c r="M475" s="525"/>
      <c r="N475" s="525"/>
      <c r="O475" s="11" t="s">
        <v>87</v>
      </c>
      <c r="P475" s="530"/>
      <c r="Q475" s="529"/>
      <c r="R475" s="529"/>
      <c r="S475" s="529"/>
      <c r="T475" s="529"/>
      <c r="U475" s="529"/>
      <c r="V475" s="529"/>
      <c r="W475" s="529"/>
      <c r="X475" s="529"/>
      <c r="Y475" s="529"/>
      <c r="Z475" s="529"/>
      <c r="AA475" s="529"/>
      <c r="AB475" s="529"/>
      <c r="AC475" s="529"/>
      <c r="AD475" s="529"/>
      <c r="AE475" s="529"/>
      <c r="AF475" s="529"/>
      <c r="AG475" s="527"/>
      <c r="AH475" s="527"/>
    </row>
    <row r="476" spans="2:36" s="180" customFormat="1" ht="15" hidden="1" customHeight="1" outlineLevel="2">
      <c r="B476" s="182">
        <v>29</v>
      </c>
      <c r="C476" s="182" t="s">
        <v>67</v>
      </c>
      <c r="D476" s="182" t="s">
        <v>83</v>
      </c>
      <c r="E476" s="182" t="s">
        <v>402</v>
      </c>
      <c r="F476" s="182" t="s">
        <v>420</v>
      </c>
      <c r="G476" s="182" t="s">
        <v>58</v>
      </c>
      <c r="H476" s="182" t="s">
        <v>52</v>
      </c>
      <c r="I476" s="183">
        <v>40000453</v>
      </c>
      <c r="J476" s="534" t="s">
        <v>1913</v>
      </c>
      <c r="K476" s="534"/>
      <c r="L476" s="534" t="s">
        <v>1914</v>
      </c>
      <c r="M476" s="534">
        <v>29</v>
      </c>
      <c r="N476" s="534" t="s">
        <v>420</v>
      </c>
      <c r="O476" s="182" t="s">
        <v>1321</v>
      </c>
      <c r="P476" s="184">
        <v>201110000</v>
      </c>
      <c r="Q476" s="185">
        <v>0</v>
      </c>
      <c r="R476" s="185">
        <v>0</v>
      </c>
      <c r="S476" s="21">
        <v>0</v>
      </c>
      <c r="T476" s="21">
        <v>0</v>
      </c>
      <c r="U476" s="21">
        <v>0</v>
      </c>
      <c r="V476" s="21">
        <f>S476+T476+U476</f>
        <v>0</v>
      </c>
      <c r="W476" s="21">
        <v>0</v>
      </c>
      <c r="X476" s="21">
        <v>0</v>
      </c>
      <c r="Y476" s="21">
        <v>0</v>
      </c>
      <c r="Z476" s="21">
        <f>W476+X476+Y476</f>
        <v>0</v>
      </c>
      <c r="AA476" s="185">
        <f>S476+T476+U476+W476+X476+Y476</f>
        <v>0</v>
      </c>
      <c r="AB476" s="185">
        <v>0</v>
      </c>
      <c r="AC476" s="185">
        <v>0</v>
      </c>
      <c r="AD476" s="185">
        <f>V476+W476+X476+Y476+AB476+AC476</f>
        <v>0</v>
      </c>
      <c r="AE476" s="185">
        <f>R476-AD476</f>
        <v>0</v>
      </c>
      <c r="AF476" s="185">
        <f>P476-(Q476+R476)</f>
        <v>201110000</v>
      </c>
      <c r="AG476" s="186" t="s">
        <v>1524</v>
      </c>
      <c r="AH476" s="186" t="s">
        <v>64</v>
      </c>
      <c r="AI476" s="3"/>
      <c r="AJ476" s="554" t="s">
        <v>1510</v>
      </c>
    </row>
    <row r="477" spans="2:36" ht="15" hidden="1" customHeight="1" outlineLevel="2">
      <c r="B477" s="4"/>
      <c r="C477" s="4"/>
      <c r="D477" s="4"/>
      <c r="E477" s="4"/>
      <c r="F477" s="4"/>
      <c r="G477" s="4"/>
      <c r="H477" s="4"/>
      <c r="I477" s="7"/>
      <c r="J477" s="7"/>
      <c r="K477" s="7"/>
      <c r="L477" s="7"/>
      <c r="M477" s="7"/>
      <c r="N477" s="7"/>
      <c r="O477" s="10" t="s">
        <v>105</v>
      </c>
      <c r="P477" s="17">
        <f t="shared" ref="P477:AF477" si="130">SUBTOTAL(9,P476:P476)</f>
        <v>0</v>
      </c>
      <c r="Q477" s="17">
        <f t="shared" si="130"/>
        <v>0</v>
      </c>
      <c r="R477" s="17">
        <f t="shared" si="130"/>
        <v>0</v>
      </c>
      <c r="S477" s="17">
        <f t="shared" si="130"/>
        <v>0</v>
      </c>
      <c r="T477" s="17">
        <f t="shared" si="130"/>
        <v>0</v>
      </c>
      <c r="U477" s="17">
        <f t="shared" si="130"/>
        <v>0</v>
      </c>
      <c r="V477" s="17">
        <f t="shared" si="130"/>
        <v>0</v>
      </c>
      <c r="W477" s="17">
        <f t="shared" si="130"/>
        <v>0</v>
      </c>
      <c r="X477" s="17">
        <f t="shared" si="130"/>
        <v>0</v>
      </c>
      <c r="Y477" s="17">
        <f t="shared" si="130"/>
        <v>0</v>
      </c>
      <c r="Z477" s="17">
        <f t="shared" si="130"/>
        <v>0</v>
      </c>
      <c r="AA477" s="17">
        <f t="shared" si="130"/>
        <v>0</v>
      </c>
      <c r="AB477" s="17">
        <f t="shared" si="130"/>
        <v>0</v>
      </c>
      <c r="AC477" s="17">
        <f t="shared" si="130"/>
        <v>0</v>
      </c>
      <c r="AD477" s="17">
        <f t="shared" si="130"/>
        <v>0</v>
      </c>
      <c r="AE477" s="17">
        <f t="shared" si="130"/>
        <v>0</v>
      </c>
      <c r="AF477" s="17">
        <f t="shared" si="130"/>
        <v>0</v>
      </c>
      <c r="AG477" s="28"/>
      <c r="AH477" s="28"/>
    </row>
    <row r="478" spans="2:36" ht="15" hidden="1" customHeight="1" outlineLevel="2">
      <c r="B478" s="4"/>
      <c r="C478" s="4"/>
      <c r="D478" s="4"/>
      <c r="E478" s="4"/>
      <c r="F478" s="4"/>
      <c r="G478" s="4"/>
      <c r="H478" s="4"/>
      <c r="I478" s="7"/>
      <c r="J478" s="7"/>
      <c r="K478" s="7"/>
      <c r="L478" s="7"/>
      <c r="M478" s="7"/>
      <c r="N478" s="7"/>
      <c r="O478" s="524"/>
      <c r="P478" s="12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8"/>
      <c r="AH478" s="28"/>
    </row>
    <row r="479" spans="2:36" ht="18.75" hidden="1" customHeight="1" outlineLevel="1">
      <c r="B479" s="524"/>
      <c r="C479" s="524"/>
      <c r="D479" s="524"/>
      <c r="E479" s="524"/>
      <c r="F479" s="523"/>
      <c r="G479" s="524"/>
      <c r="H479" s="524"/>
      <c r="I479" s="525"/>
      <c r="J479" s="525"/>
      <c r="K479" s="525"/>
      <c r="L479" s="525"/>
      <c r="M479" s="525"/>
      <c r="N479" s="525"/>
      <c r="O479" s="26" t="s">
        <v>437</v>
      </c>
      <c r="P479" s="27">
        <f t="shared" ref="P479:AF479" si="131">P477+P456+P464+P469+P473</f>
        <v>0</v>
      </c>
      <c r="Q479" s="27">
        <f t="shared" si="131"/>
        <v>0</v>
      </c>
      <c r="R479" s="27">
        <f t="shared" si="131"/>
        <v>0</v>
      </c>
      <c r="S479" s="27">
        <f t="shared" si="131"/>
        <v>0</v>
      </c>
      <c r="T479" s="27">
        <f t="shared" si="131"/>
        <v>0</v>
      </c>
      <c r="U479" s="27">
        <f t="shared" si="131"/>
        <v>0</v>
      </c>
      <c r="V479" s="27">
        <f t="shared" si="131"/>
        <v>0</v>
      </c>
      <c r="W479" s="27">
        <f t="shared" si="131"/>
        <v>0</v>
      </c>
      <c r="X479" s="27">
        <f t="shared" si="131"/>
        <v>0</v>
      </c>
      <c r="Y479" s="27">
        <f t="shared" si="131"/>
        <v>0</v>
      </c>
      <c r="Z479" s="27">
        <f t="shared" si="131"/>
        <v>0</v>
      </c>
      <c r="AA479" s="27">
        <f t="shared" si="131"/>
        <v>0</v>
      </c>
      <c r="AB479" s="27">
        <f t="shared" si="131"/>
        <v>0</v>
      </c>
      <c r="AC479" s="27">
        <f t="shared" si="131"/>
        <v>0</v>
      </c>
      <c r="AD479" s="27">
        <f t="shared" si="131"/>
        <v>0</v>
      </c>
      <c r="AE479" s="27">
        <f t="shared" si="131"/>
        <v>0</v>
      </c>
      <c r="AF479" s="27">
        <f t="shared" si="131"/>
        <v>0</v>
      </c>
      <c r="AG479" s="527"/>
      <c r="AH479" s="527"/>
    </row>
    <row r="480" spans="2:36" ht="15" hidden="1" customHeight="1" outlineLevel="1">
      <c r="B480" s="524"/>
      <c r="C480" s="524"/>
      <c r="D480" s="524"/>
      <c r="E480" s="524"/>
      <c r="F480" s="523"/>
      <c r="G480" s="524"/>
      <c r="H480" s="524"/>
      <c r="I480" s="525"/>
      <c r="J480" s="525"/>
      <c r="K480" s="525"/>
      <c r="L480" s="525"/>
      <c r="M480" s="525"/>
      <c r="N480" s="525"/>
      <c r="O480" s="523"/>
      <c r="P480" s="521"/>
      <c r="Q480" s="522"/>
      <c r="R480" s="522"/>
      <c r="S480" s="522"/>
      <c r="T480" s="522"/>
      <c r="U480" s="522"/>
      <c r="V480" s="522"/>
      <c r="W480" s="522"/>
      <c r="X480" s="522"/>
      <c r="Y480" s="522"/>
      <c r="Z480" s="522"/>
      <c r="AA480" s="522"/>
      <c r="AB480" s="522"/>
      <c r="AC480" s="522"/>
      <c r="AD480" s="522"/>
      <c r="AE480" s="522"/>
      <c r="AF480" s="522"/>
      <c r="AG480" s="527"/>
      <c r="AH480" s="527"/>
    </row>
    <row r="481" spans="2:36" ht="26.25" hidden="1" customHeight="1" outlineLevel="1">
      <c r="B481" s="524"/>
      <c r="C481" s="524"/>
      <c r="D481" s="524"/>
      <c r="E481" s="524"/>
      <c r="F481" s="523"/>
      <c r="G481" s="524"/>
      <c r="H481" s="524"/>
      <c r="I481" s="525"/>
      <c r="J481" s="525"/>
      <c r="K481" s="525"/>
      <c r="L481" s="525"/>
      <c r="M481" s="525"/>
      <c r="N481" s="525"/>
      <c r="O481" s="35" t="s">
        <v>438</v>
      </c>
      <c r="P481" s="521"/>
      <c r="Q481" s="522"/>
      <c r="R481" s="522"/>
      <c r="S481" s="522"/>
      <c r="T481" s="522"/>
      <c r="U481" s="522"/>
      <c r="V481" s="522"/>
      <c r="W481" s="522"/>
      <c r="X481" s="522"/>
      <c r="Y481" s="522"/>
      <c r="Z481" s="522"/>
      <c r="AA481" s="522"/>
      <c r="AB481" s="522"/>
      <c r="AC481" s="522"/>
      <c r="AD481" s="522"/>
      <c r="AE481" s="522"/>
      <c r="AF481" s="522"/>
      <c r="AG481" s="527"/>
      <c r="AH481" s="527"/>
    </row>
    <row r="482" spans="2:36" ht="15" hidden="1" customHeight="1" outlineLevel="1">
      <c r="B482" s="524"/>
      <c r="C482" s="524"/>
      <c r="D482" s="524"/>
      <c r="E482" s="524"/>
      <c r="F482" s="523"/>
      <c r="G482" s="524"/>
      <c r="H482" s="524"/>
      <c r="I482" s="525"/>
      <c r="J482" s="525"/>
      <c r="K482" s="525"/>
      <c r="L482" s="525"/>
      <c r="M482" s="525"/>
      <c r="N482" s="525"/>
      <c r="O482" s="11" t="s">
        <v>47</v>
      </c>
      <c r="P482" s="521"/>
      <c r="Q482" s="522"/>
      <c r="R482" s="522"/>
      <c r="S482" s="522"/>
      <c r="T482" s="522"/>
      <c r="U482" s="522"/>
      <c r="V482" s="522"/>
      <c r="W482" s="522"/>
      <c r="X482" s="522"/>
      <c r="Y482" s="522"/>
      <c r="Z482" s="522"/>
      <c r="AA482" s="522"/>
      <c r="AB482" s="522"/>
      <c r="AC482" s="522"/>
      <c r="AD482" s="522"/>
      <c r="AE482" s="522"/>
      <c r="AF482" s="522"/>
      <c r="AG482" s="527"/>
      <c r="AH482" s="527"/>
    </row>
    <row r="483" spans="2:36" s="180" customFormat="1" ht="15" hidden="1" customHeight="1" outlineLevel="2">
      <c r="B483" s="182">
        <v>31</v>
      </c>
      <c r="C483" s="182" t="s">
        <v>57</v>
      </c>
      <c r="D483" s="182" t="s">
        <v>112</v>
      </c>
      <c r="E483" s="182" t="s">
        <v>402</v>
      </c>
      <c r="F483" s="182" t="s">
        <v>439</v>
      </c>
      <c r="G483" s="182" t="s">
        <v>124</v>
      </c>
      <c r="H483" s="182" t="s">
        <v>52</v>
      </c>
      <c r="I483" s="183">
        <v>30466433</v>
      </c>
      <c r="J483" s="534" t="s">
        <v>1915</v>
      </c>
      <c r="K483" s="534"/>
      <c r="L483" s="534" t="s">
        <v>1916</v>
      </c>
      <c r="M483" s="534">
        <v>31</v>
      </c>
      <c r="N483" s="534" t="s">
        <v>439</v>
      </c>
      <c r="O483" s="182" t="s">
        <v>445</v>
      </c>
      <c r="P483" s="184">
        <v>673547005</v>
      </c>
      <c r="Q483" s="185">
        <v>0</v>
      </c>
      <c r="R483" s="185">
        <v>673547005</v>
      </c>
      <c r="S483" s="21">
        <v>0</v>
      </c>
      <c r="T483" s="21">
        <v>0</v>
      </c>
      <c r="U483" s="21">
        <v>1200000</v>
      </c>
      <c r="V483" s="21">
        <f>S483+T483+U483</f>
        <v>1200000</v>
      </c>
      <c r="W483" s="21">
        <v>0</v>
      </c>
      <c r="X483" s="21">
        <v>0</v>
      </c>
      <c r="Y483" s="21">
        <v>0</v>
      </c>
      <c r="Z483" s="21">
        <f>W483+X483+Y483</f>
        <v>0</v>
      </c>
      <c r="AA483" s="185">
        <f>S483+T483+U483+W483+X483+Y483</f>
        <v>1200000</v>
      </c>
      <c r="AB483" s="185">
        <v>83154649</v>
      </c>
      <c r="AC483" s="185">
        <v>117029511</v>
      </c>
      <c r="AD483" s="185">
        <f>V483+W483+X483+Y483+AB483+AC483</f>
        <v>201384160</v>
      </c>
      <c r="AE483" s="185">
        <f>R483-AD483</f>
        <v>472162845</v>
      </c>
      <c r="AF483" s="185">
        <f>P483-(Q483+R483)</f>
        <v>0</v>
      </c>
      <c r="AG483" s="186" t="s">
        <v>54</v>
      </c>
      <c r="AH483" s="186" t="s">
        <v>55</v>
      </c>
      <c r="AI483" s="3" t="s">
        <v>405</v>
      </c>
      <c r="AJ483" s="554" t="s">
        <v>1339</v>
      </c>
    </row>
    <row r="484" spans="2:36" s="180" customFormat="1" ht="15" hidden="1" customHeight="1" outlineLevel="2">
      <c r="B484" s="182">
        <v>33</v>
      </c>
      <c r="C484" s="182" t="s">
        <v>48</v>
      </c>
      <c r="D484" s="182" t="s">
        <v>112</v>
      </c>
      <c r="E484" s="182" t="s">
        <v>402</v>
      </c>
      <c r="F484" s="182" t="s">
        <v>439</v>
      </c>
      <c r="G484" s="182" t="s">
        <v>124</v>
      </c>
      <c r="H484" s="182" t="s">
        <v>52</v>
      </c>
      <c r="I484" s="183">
        <v>30091901</v>
      </c>
      <c r="J484" s="534" t="s">
        <v>1917</v>
      </c>
      <c r="K484" s="534"/>
      <c r="L484" s="534" t="s">
        <v>1918</v>
      </c>
      <c r="M484" s="534">
        <v>33</v>
      </c>
      <c r="N484" s="534" t="s">
        <v>439</v>
      </c>
      <c r="O484" s="182" t="s">
        <v>440</v>
      </c>
      <c r="P484" s="184">
        <v>766844317</v>
      </c>
      <c r="Q484" s="185">
        <v>219892030</v>
      </c>
      <c r="R484" s="185">
        <v>288452287</v>
      </c>
      <c r="S484" s="21">
        <v>0</v>
      </c>
      <c r="T484" s="21">
        <v>0</v>
      </c>
      <c r="U484" s="21">
        <v>0</v>
      </c>
      <c r="V484" s="21">
        <f>S484+T484+U484</f>
        <v>0</v>
      </c>
      <c r="W484" s="21">
        <v>0</v>
      </c>
      <c r="X484" s="21">
        <v>0</v>
      </c>
      <c r="Y484" s="21">
        <v>0</v>
      </c>
      <c r="Z484" s="21">
        <f>W484+X484+Y484</f>
        <v>0</v>
      </c>
      <c r="AA484" s="185">
        <f>S484+T484+U484+W484+X484+Y484</f>
        <v>0</v>
      </c>
      <c r="AB484" s="185">
        <v>0</v>
      </c>
      <c r="AC484" s="185">
        <v>0</v>
      </c>
      <c r="AD484" s="185">
        <f>V484+W484+X484+Y484+AB484+AC484</f>
        <v>0</v>
      </c>
      <c r="AE484" s="185">
        <f>R484-AD484</f>
        <v>288452287</v>
      </c>
      <c r="AF484" s="185">
        <f>P484-(Q484+R484)</f>
        <v>258500000</v>
      </c>
      <c r="AG484" s="186" t="s">
        <v>54</v>
      </c>
      <c r="AH484" s="186" t="s">
        <v>55</v>
      </c>
      <c r="AI484" s="3" t="s">
        <v>408</v>
      </c>
      <c r="AJ484" s="554" t="s">
        <v>1488</v>
      </c>
    </row>
    <row r="485" spans="2:36" s="180" customFormat="1" ht="15" hidden="1" customHeight="1" outlineLevel="2">
      <c r="B485" s="182">
        <v>31</v>
      </c>
      <c r="C485" s="182" t="s">
        <v>48</v>
      </c>
      <c r="D485" s="182" t="s">
        <v>112</v>
      </c>
      <c r="E485" s="182" t="s">
        <v>402</v>
      </c>
      <c r="F485" s="182" t="s">
        <v>439</v>
      </c>
      <c r="G485" s="182" t="s">
        <v>309</v>
      </c>
      <c r="H485" s="182" t="s">
        <v>52</v>
      </c>
      <c r="I485" s="183">
        <v>30310674</v>
      </c>
      <c r="J485" s="534" t="s">
        <v>1919</v>
      </c>
      <c r="K485" s="534"/>
      <c r="L485" s="534" t="s">
        <v>1920</v>
      </c>
      <c r="M485" s="534">
        <v>31</v>
      </c>
      <c r="N485" s="534" t="s">
        <v>439</v>
      </c>
      <c r="O485" s="182" t="s">
        <v>442</v>
      </c>
      <c r="P485" s="184">
        <v>746086051</v>
      </c>
      <c r="Q485" s="185">
        <v>610427601</v>
      </c>
      <c r="R485" s="185">
        <v>12483444</v>
      </c>
      <c r="S485" s="21">
        <v>0</v>
      </c>
      <c r="T485" s="21">
        <v>0</v>
      </c>
      <c r="U485" s="21">
        <v>12483444</v>
      </c>
      <c r="V485" s="21">
        <f>S485+T485+U485</f>
        <v>12483444</v>
      </c>
      <c r="W485" s="21">
        <v>0</v>
      </c>
      <c r="X485" s="21">
        <v>0</v>
      </c>
      <c r="Y485" s="21">
        <v>0</v>
      </c>
      <c r="Z485" s="21">
        <f>W485+X485+Y485</f>
        <v>0</v>
      </c>
      <c r="AA485" s="185">
        <f>S485+T485+U485+W485+X485+Y485</f>
        <v>12483444</v>
      </c>
      <c r="AB485" s="185">
        <v>0</v>
      </c>
      <c r="AC485" s="185">
        <v>0</v>
      </c>
      <c r="AD485" s="185">
        <f>V485+W485+X485+Y485+AB485+AC485</f>
        <v>12483444</v>
      </c>
      <c r="AE485" s="185">
        <f>R485-AD485</f>
        <v>0</v>
      </c>
      <c r="AF485" s="185">
        <f>P485-(Q485+R485)</f>
        <v>123175006</v>
      </c>
      <c r="AG485" s="186" t="s">
        <v>410</v>
      </c>
      <c r="AH485" s="186" t="s">
        <v>55</v>
      </c>
      <c r="AI485" s="3" t="s">
        <v>405</v>
      </c>
      <c r="AJ485" s="554" t="s">
        <v>1338</v>
      </c>
    </row>
    <row r="486" spans="2:36" ht="15" hidden="1" customHeight="1" outlineLevel="2">
      <c r="B486" s="524"/>
      <c r="C486" s="524"/>
      <c r="D486" s="524"/>
      <c r="E486" s="524"/>
      <c r="F486" s="524"/>
      <c r="G486" s="524"/>
      <c r="H486" s="524"/>
      <c r="I486" s="525"/>
      <c r="J486" s="525"/>
      <c r="K486" s="525"/>
      <c r="L486" s="525"/>
      <c r="M486" s="525"/>
      <c r="N486" s="525"/>
      <c r="O486" s="10" t="s">
        <v>73</v>
      </c>
      <c r="P486" s="17">
        <f t="shared" ref="P486:AF486" si="132">SUBTOTAL(9,P483:P485)</f>
        <v>0</v>
      </c>
      <c r="Q486" s="17">
        <f t="shared" si="132"/>
        <v>0</v>
      </c>
      <c r="R486" s="17">
        <f t="shared" si="132"/>
        <v>0</v>
      </c>
      <c r="S486" s="17">
        <f t="shared" si="132"/>
        <v>0</v>
      </c>
      <c r="T486" s="17">
        <f t="shared" si="132"/>
        <v>0</v>
      </c>
      <c r="U486" s="17">
        <f t="shared" si="132"/>
        <v>0</v>
      </c>
      <c r="V486" s="17">
        <f t="shared" si="132"/>
        <v>0</v>
      </c>
      <c r="W486" s="17">
        <f t="shared" si="132"/>
        <v>0</v>
      </c>
      <c r="X486" s="17">
        <f t="shared" si="132"/>
        <v>0</v>
      </c>
      <c r="Y486" s="17">
        <f t="shared" si="132"/>
        <v>0</v>
      </c>
      <c r="Z486" s="17">
        <f t="shared" si="132"/>
        <v>0</v>
      </c>
      <c r="AA486" s="17">
        <f t="shared" si="132"/>
        <v>0</v>
      </c>
      <c r="AB486" s="17">
        <f t="shared" si="132"/>
        <v>0</v>
      </c>
      <c r="AC486" s="17">
        <f t="shared" si="132"/>
        <v>0</v>
      </c>
      <c r="AD486" s="17">
        <f t="shared" si="132"/>
        <v>0</v>
      </c>
      <c r="AE486" s="17">
        <f t="shared" si="132"/>
        <v>0</v>
      </c>
      <c r="AF486" s="17">
        <f t="shared" si="132"/>
        <v>0</v>
      </c>
      <c r="AG486" s="527"/>
      <c r="AH486" s="527"/>
    </row>
    <row r="487" spans="2:36" ht="15" hidden="1" customHeight="1" outlineLevel="2">
      <c r="B487" s="524"/>
      <c r="C487" s="524"/>
      <c r="D487" s="524"/>
      <c r="E487" s="524"/>
      <c r="F487" s="524"/>
      <c r="G487" s="524"/>
      <c r="H487" s="524"/>
      <c r="I487" s="525"/>
      <c r="J487" s="528"/>
      <c r="K487" s="528"/>
      <c r="L487" s="528"/>
      <c r="M487" s="528"/>
      <c r="N487" s="528"/>
      <c r="O487" s="523"/>
      <c r="P487" s="521"/>
      <c r="Q487" s="521"/>
      <c r="R487" s="521"/>
      <c r="S487" s="521"/>
      <c r="T487" s="521"/>
      <c r="U487" s="521"/>
      <c r="V487" s="521"/>
      <c r="W487" s="521"/>
      <c r="X487" s="521"/>
      <c r="Y487" s="521"/>
      <c r="Z487" s="521"/>
      <c r="AA487" s="521"/>
      <c r="AB487" s="521"/>
      <c r="AC487" s="521"/>
      <c r="AD487" s="521"/>
      <c r="AE487" s="521"/>
      <c r="AF487" s="521"/>
      <c r="AG487" s="527"/>
      <c r="AH487" s="527"/>
    </row>
    <row r="488" spans="2:36" ht="15" hidden="1" customHeight="1" outlineLevel="2">
      <c r="B488" s="524"/>
      <c r="C488" s="524"/>
      <c r="D488" s="524"/>
      <c r="E488" s="524"/>
      <c r="F488" s="524"/>
      <c r="G488" s="524"/>
      <c r="H488" s="524"/>
      <c r="I488" s="525"/>
      <c r="J488" s="528"/>
      <c r="K488" s="528"/>
      <c r="L488" s="528"/>
      <c r="M488" s="528"/>
      <c r="N488" s="528"/>
      <c r="O488" s="11" t="s">
        <v>129</v>
      </c>
      <c r="P488" s="536"/>
      <c r="Q488" s="536"/>
      <c r="R488" s="536"/>
      <c r="S488" s="536"/>
      <c r="T488" s="536"/>
      <c r="U488" s="536"/>
      <c r="V488" s="536"/>
      <c r="W488" s="536"/>
      <c r="X488" s="536"/>
      <c r="Y488" s="536"/>
      <c r="Z488" s="536"/>
      <c r="AA488" s="536"/>
      <c r="AB488" s="536"/>
      <c r="AC488" s="536"/>
      <c r="AD488" s="536"/>
      <c r="AE488" s="536"/>
      <c r="AF488" s="536"/>
      <c r="AG488" s="538"/>
      <c r="AH488" s="538"/>
    </row>
    <row r="489" spans="2:36" s="180" customFormat="1" ht="15" hidden="1" customHeight="1" outlineLevel="2">
      <c r="B489" s="182">
        <v>31</v>
      </c>
      <c r="C489" s="182" t="s">
        <v>48</v>
      </c>
      <c r="D489" s="182" t="s">
        <v>88</v>
      </c>
      <c r="E489" s="182" t="s">
        <v>402</v>
      </c>
      <c r="F489" s="182" t="s">
        <v>439</v>
      </c>
      <c r="G489" s="182" t="s">
        <v>58</v>
      </c>
      <c r="H489" s="182" t="s">
        <v>98</v>
      </c>
      <c r="I489" s="183">
        <v>30103252</v>
      </c>
      <c r="J489" s="534" t="s">
        <v>1921</v>
      </c>
      <c r="K489" s="534"/>
      <c r="L489" s="534" t="s">
        <v>1922</v>
      </c>
      <c r="M489" s="534">
        <v>31</v>
      </c>
      <c r="N489" s="534" t="s">
        <v>439</v>
      </c>
      <c r="O489" s="182" t="s">
        <v>444</v>
      </c>
      <c r="P489" s="184">
        <v>62160000</v>
      </c>
      <c r="Q489" s="185">
        <v>34165000</v>
      </c>
      <c r="R489" s="185">
        <v>27995000</v>
      </c>
      <c r="S489" s="21">
        <v>0</v>
      </c>
      <c r="T489" s="21">
        <v>0</v>
      </c>
      <c r="U489" s="21">
        <v>27995000</v>
      </c>
      <c r="V489" s="21">
        <f>S489+T489+U489</f>
        <v>27995000</v>
      </c>
      <c r="W489" s="21">
        <v>0</v>
      </c>
      <c r="X489" s="21">
        <v>0</v>
      </c>
      <c r="Y489" s="21">
        <v>0</v>
      </c>
      <c r="Z489" s="21">
        <f>W489+X489+Y489</f>
        <v>0</v>
      </c>
      <c r="AA489" s="185">
        <f>S489+T489+U489+W489+X489+Y489</f>
        <v>27995000</v>
      </c>
      <c r="AB489" s="185">
        <v>0</v>
      </c>
      <c r="AC489" s="185">
        <v>0</v>
      </c>
      <c r="AD489" s="185">
        <f>V489+W489+X489+Y489+AB489+AC489</f>
        <v>27995000</v>
      </c>
      <c r="AE489" s="185">
        <f>R489-AD489</f>
        <v>0</v>
      </c>
      <c r="AF489" s="185">
        <f>P489-(Q489+R489)</f>
        <v>0</v>
      </c>
      <c r="AG489" s="186" t="s">
        <v>131</v>
      </c>
      <c r="AH489" s="186" t="s">
        <v>55</v>
      </c>
      <c r="AI489" s="3"/>
      <c r="AJ489" s="554" t="s">
        <v>1439</v>
      </c>
    </row>
    <row r="490" spans="2:36" s="180" customFormat="1" ht="15" hidden="1" customHeight="1" outlineLevel="2">
      <c r="B490" s="182">
        <v>29</v>
      </c>
      <c r="C490" s="182" t="s">
        <v>67</v>
      </c>
      <c r="D490" s="182" t="s">
        <v>83</v>
      </c>
      <c r="E490" s="182" t="s">
        <v>402</v>
      </c>
      <c r="F490" s="182" t="s">
        <v>439</v>
      </c>
      <c r="G490" s="182" t="s">
        <v>58</v>
      </c>
      <c r="H490" s="182" t="s">
        <v>52</v>
      </c>
      <c r="I490" s="183">
        <v>40000008</v>
      </c>
      <c r="J490" s="534" t="s">
        <v>1923</v>
      </c>
      <c r="K490" s="534"/>
      <c r="L490" s="534" t="s">
        <v>1924</v>
      </c>
      <c r="M490" s="534">
        <v>29</v>
      </c>
      <c r="N490" s="534" t="s">
        <v>439</v>
      </c>
      <c r="O490" s="182" t="s">
        <v>441</v>
      </c>
      <c r="P490" s="184">
        <v>107100000</v>
      </c>
      <c r="Q490" s="185">
        <v>0</v>
      </c>
      <c r="R490" s="185">
        <v>107100000</v>
      </c>
      <c r="S490" s="21">
        <v>0</v>
      </c>
      <c r="T490" s="21">
        <v>0</v>
      </c>
      <c r="U490" s="21">
        <v>0</v>
      </c>
      <c r="V490" s="21">
        <f>S490+T490+U490</f>
        <v>0</v>
      </c>
      <c r="W490" s="21">
        <v>0</v>
      </c>
      <c r="X490" s="21">
        <v>0</v>
      </c>
      <c r="Y490" s="21">
        <v>107100000</v>
      </c>
      <c r="Z490" s="21">
        <f>W490+X490+Y490</f>
        <v>107100000</v>
      </c>
      <c r="AA490" s="185">
        <f>S490+T490+U490+W490+X490+Y490</f>
        <v>107100000</v>
      </c>
      <c r="AB490" s="185">
        <v>0</v>
      </c>
      <c r="AC490" s="185">
        <v>0</v>
      </c>
      <c r="AD490" s="185">
        <f>V490+W490+X490+Y490+AB490+AC490</f>
        <v>107100000</v>
      </c>
      <c r="AE490" s="185">
        <f>R490-AD490</f>
        <v>0</v>
      </c>
      <c r="AF490" s="185">
        <f>P490-(Q490+R490)</f>
        <v>0</v>
      </c>
      <c r="AG490" s="186" t="s">
        <v>131</v>
      </c>
      <c r="AH490" s="186" t="s">
        <v>64</v>
      </c>
      <c r="AI490" s="3"/>
      <c r="AJ490" s="554" t="s">
        <v>1409</v>
      </c>
    </row>
    <row r="491" spans="2:36" s="180" customFormat="1" ht="15" hidden="1" customHeight="1" outlineLevel="2">
      <c r="B491" s="182">
        <v>31</v>
      </c>
      <c r="C491" s="182" t="s">
        <v>67</v>
      </c>
      <c r="D491" s="182" t="s">
        <v>68</v>
      </c>
      <c r="E491" s="182" t="s">
        <v>402</v>
      </c>
      <c r="F491" s="182" t="s">
        <v>439</v>
      </c>
      <c r="G491" s="182" t="s">
        <v>69</v>
      </c>
      <c r="H491" s="182" t="s">
        <v>52</v>
      </c>
      <c r="I491" s="183">
        <v>30349573</v>
      </c>
      <c r="J491" s="534" t="s">
        <v>1925</v>
      </c>
      <c r="K491" s="534"/>
      <c r="L491" s="534" t="s">
        <v>1926</v>
      </c>
      <c r="M491" s="534">
        <v>31</v>
      </c>
      <c r="N491" s="534" t="s">
        <v>439</v>
      </c>
      <c r="O491" s="182" t="s">
        <v>1300</v>
      </c>
      <c r="P491" s="184">
        <v>68742000</v>
      </c>
      <c r="Q491" s="185">
        <v>0</v>
      </c>
      <c r="R491" s="185">
        <v>68742000</v>
      </c>
      <c r="S491" s="21">
        <v>0</v>
      </c>
      <c r="T491" s="21">
        <v>0</v>
      </c>
      <c r="U491" s="21">
        <v>0</v>
      </c>
      <c r="V491" s="21">
        <f>S491+T491+U491</f>
        <v>0</v>
      </c>
      <c r="W491" s="21">
        <v>0</v>
      </c>
      <c r="X491" s="21">
        <v>0</v>
      </c>
      <c r="Y491" s="21">
        <v>68742000</v>
      </c>
      <c r="Z491" s="21">
        <f>W491+X491+Y491</f>
        <v>68742000</v>
      </c>
      <c r="AA491" s="185">
        <f>S491+T491+U491+W491+X491+Y491</f>
        <v>68742000</v>
      </c>
      <c r="AB491" s="185">
        <v>0</v>
      </c>
      <c r="AC491" s="185">
        <v>0</v>
      </c>
      <c r="AD491" s="185">
        <f>V491+W491+X491+Y491+AB491+AC491</f>
        <v>68742000</v>
      </c>
      <c r="AE491" s="185">
        <f>R491-AD491</f>
        <v>0</v>
      </c>
      <c r="AF491" s="185">
        <f>P491-(Q491+R491)</f>
        <v>0</v>
      </c>
      <c r="AG491" s="186" t="s">
        <v>131</v>
      </c>
      <c r="AH491" s="186" t="s">
        <v>55</v>
      </c>
      <c r="AI491" s="3"/>
      <c r="AJ491" s="554" t="s">
        <v>1391</v>
      </c>
    </row>
    <row r="492" spans="2:36" s="180" customFormat="1" ht="15" hidden="1" customHeight="1" outlineLevel="2">
      <c r="B492" s="182">
        <v>29</v>
      </c>
      <c r="C492" s="182" t="s">
        <v>67</v>
      </c>
      <c r="D492" s="182" t="s">
        <v>65</v>
      </c>
      <c r="E492" s="182" t="s">
        <v>402</v>
      </c>
      <c r="F492" s="182" t="s">
        <v>439</v>
      </c>
      <c r="G492" s="182" t="s">
        <v>51</v>
      </c>
      <c r="H492" s="182" t="s">
        <v>52</v>
      </c>
      <c r="I492" s="183">
        <v>40000775</v>
      </c>
      <c r="J492" s="534" t="s">
        <v>1927</v>
      </c>
      <c r="K492" s="534"/>
      <c r="L492" s="534" t="s">
        <v>1928</v>
      </c>
      <c r="M492" s="534">
        <v>29</v>
      </c>
      <c r="N492" s="534" t="s">
        <v>439</v>
      </c>
      <c r="O492" s="182" t="s">
        <v>443</v>
      </c>
      <c r="P492" s="184">
        <v>437047308</v>
      </c>
      <c r="Q492" s="185">
        <v>0</v>
      </c>
      <c r="R492" s="185">
        <v>437047308</v>
      </c>
      <c r="S492" s="21">
        <v>0</v>
      </c>
      <c r="T492" s="21">
        <v>0</v>
      </c>
      <c r="U492" s="21">
        <v>0</v>
      </c>
      <c r="V492" s="21">
        <f>S492+T492+U492</f>
        <v>0</v>
      </c>
      <c r="W492" s="21">
        <v>0</v>
      </c>
      <c r="X492" s="21">
        <v>0</v>
      </c>
      <c r="Y492" s="21">
        <v>437047308</v>
      </c>
      <c r="Z492" s="21">
        <f>W492+X492+Y492</f>
        <v>437047308</v>
      </c>
      <c r="AA492" s="185">
        <f>S492+T492+U492+W492+X492+Y492</f>
        <v>437047308</v>
      </c>
      <c r="AB492" s="185">
        <v>0</v>
      </c>
      <c r="AC492" s="185">
        <v>0</v>
      </c>
      <c r="AD492" s="185">
        <f>V492+W492+X492+Y492+AB492+AC492</f>
        <v>437047308</v>
      </c>
      <c r="AE492" s="185">
        <f>R492-AD492</f>
        <v>0</v>
      </c>
      <c r="AF492" s="185">
        <f>P492-(Q492+R492)</f>
        <v>0</v>
      </c>
      <c r="AG492" s="186" t="s">
        <v>131</v>
      </c>
      <c r="AH492" s="186" t="s">
        <v>64</v>
      </c>
      <c r="AI492" s="3"/>
      <c r="AJ492" s="554" t="s">
        <v>1409</v>
      </c>
    </row>
    <row r="493" spans="2:36" ht="15" hidden="1" customHeight="1" outlineLevel="2">
      <c r="B493" s="524"/>
      <c r="C493" s="524"/>
      <c r="D493" s="524"/>
      <c r="E493" s="524"/>
      <c r="F493" s="524"/>
      <c r="G493" s="524"/>
      <c r="H493" s="524"/>
      <c r="I493" s="525"/>
      <c r="J493" s="528"/>
      <c r="K493" s="528"/>
      <c r="L493" s="528"/>
      <c r="M493" s="528"/>
      <c r="N493" s="528"/>
      <c r="O493" s="10" t="s">
        <v>133</v>
      </c>
      <c r="P493" s="17">
        <f t="shared" ref="P493:AF493" si="133">SUBTOTAL(9,P489:P492)</f>
        <v>0</v>
      </c>
      <c r="Q493" s="17">
        <f t="shared" si="133"/>
        <v>0</v>
      </c>
      <c r="R493" s="17">
        <f t="shared" si="133"/>
        <v>0</v>
      </c>
      <c r="S493" s="17">
        <f t="shared" si="133"/>
        <v>0</v>
      </c>
      <c r="T493" s="17">
        <f t="shared" si="133"/>
        <v>0</v>
      </c>
      <c r="U493" s="17">
        <f t="shared" si="133"/>
        <v>0</v>
      </c>
      <c r="V493" s="17">
        <f t="shared" si="133"/>
        <v>0</v>
      </c>
      <c r="W493" s="17">
        <f t="shared" si="133"/>
        <v>0</v>
      </c>
      <c r="X493" s="17">
        <f t="shared" si="133"/>
        <v>0</v>
      </c>
      <c r="Y493" s="17">
        <f t="shared" si="133"/>
        <v>0</v>
      </c>
      <c r="Z493" s="17">
        <f t="shared" si="133"/>
        <v>0</v>
      </c>
      <c r="AA493" s="17">
        <f t="shared" si="133"/>
        <v>0</v>
      </c>
      <c r="AB493" s="17">
        <f t="shared" si="133"/>
        <v>0</v>
      </c>
      <c r="AC493" s="17">
        <f t="shared" si="133"/>
        <v>0</v>
      </c>
      <c r="AD493" s="17">
        <f t="shared" si="133"/>
        <v>0</v>
      </c>
      <c r="AE493" s="17">
        <f t="shared" si="133"/>
        <v>0</v>
      </c>
      <c r="AF493" s="17">
        <f t="shared" si="133"/>
        <v>0</v>
      </c>
      <c r="AG493" s="538"/>
      <c r="AH493" s="538"/>
    </row>
    <row r="494" spans="2:36" ht="15" hidden="1" customHeight="1" outlineLevel="2">
      <c r="B494" s="524"/>
      <c r="C494" s="524"/>
      <c r="D494" s="524"/>
      <c r="E494" s="524"/>
      <c r="F494" s="524"/>
      <c r="G494" s="524"/>
      <c r="H494" s="524"/>
      <c r="I494" s="525"/>
      <c r="J494" s="528"/>
      <c r="K494" s="528"/>
      <c r="L494" s="528"/>
      <c r="M494" s="528"/>
      <c r="N494" s="528"/>
      <c r="O494" s="523"/>
      <c r="P494" s="521"/>
      <c r="Q494" s="521"/>
      <c r="R494" s="521"/>
      <c r="S494" s="521"/>
      <c r="T494" s="521"/>
      <c r="U494" s="521"/>
      <c r="V494" s="521"/>
      <c r="W494" s="521"/>
      <c r="X494" s="521"/>
      <c r="Y494" s="521"/>
      <c r="Z494" s="521"/>
      <c r="AA494" s="521"/>
      <c r="AB494" s="521"/>
      <c r="AC494" s="521"/>
      <c r="AD494" s="521"/>
      <c r="AE494" s="521"/>
      <c r="AF494" s="521"/>
      <c r="AG494" s="527"/>
      <c r="AH494" s="527"/>
    </row>
    <row r="495" spans="2:36" ht="15" hidden="1" customHeight="1" outlineLevel="2">
      <c r="B495" s="524"/>
      <c r="C495" s="524"/>
      <c r="D495" s="524"/>
      <c r="E495" s="524"/>
      <c r="F495" s="524"/>
      <c r="G495" s="524"/>
      <c r="H495" s="524"/>
      <c r="I495" s="525"/>
      <c r="J495" s="528"/>
      <c r="K495" s="528"/>
      <c r="L495" s="528"/>
      <c r="M495" s="528"/>
      <c r="N495" s="528"/>
      <c r="O495" s="11" t="s">
        <v>74</v>
      </c>
      <c r="P495" s="536"/>
      <c r="Q495" s="536"/>
      <c r="R495" s="536"/>
      <c r="S495" s="536"/>
      <c r="T495" s="536"/>
      <c r="U495" s="536"/>
      <c r="V495" s="536"/>
      <c r="W495" s="536"/>
      <c r="X495" s="536"/>
      <c r="Y495" s="536"/>
      <c r="Z495" s="536"/>
      <c r="AA495" s="536"/>
      <c r="AB495" s="536"/>
      <c r="AC495" s="536"/>
      <c r="AD495" s="536"/>
      <c r="AE495" s="536"/>
      <c r="AF495" s="536"/>
      <c r="AG495" s="538"/>
      <c r="AH495" s="538"/>
    </row>
    <row r="496" spans="2:36" s="180" customFormat="1" ht="15" hidden="1" customHeight="1" outlineLevel="2">
      <c r="B496" s="182">
        <v>22</v>
      </c>
      <c r="C496" s="182" t="s">
        <v>57</v>
      </c>
      <c r="D496" s="182" t="s">
        <v>61</v>
      </c>
      <c r="E496" s="182" t="s">
        <v>402</v>
      </c>
      <c r="F496" s="182" t="s">
        <v>439</v>
      </c>
      <c r="G496" s="182" t="s">
        <v>58</v>
      </c>
      <c r="H496" s="182" t="s">
        <v>52</v>
      </c>
      <c r="I496" s="183">
        <v>30126522</v>
      </c>
      <c r="J496" s="534" t="s">
        <v>1929</v>
      </c>
      <c r="K496" s="534"/>
      <c r="L496" s="534" t="s">
        <v>1930</v>
      </c>
      <c r="M496" s="534">
        <v>22</v>
      </c>
      <c r="N496" s="534" t="s">
        <v>439</v>
      </c>
      <c r="O496" s="182" t="s">
        <v>446</v>
      </c>
      <c r="P496" s="184">
        <v>120000000</v>
      </c>
      <c r="Q496" s="185">
        <v>0</v>
      </c>
      <c r="R496" s="185">
        <v>60000000</v>
      </c>
      <c r="S496" s="21">
        <v>0</v>
      </c>
      <c r="T496" s="21">
        <v>0</v>
      </c>
      <c r="U496" s="21">
        <v>0</v>
      </c>
      <c r="V496" s="21">
        <f>S496+T496+U496</f>
        <v>0</v>
      </c>
      <c r="W496" s="21">
        <v>0</v>
      </c>
      <c r="X496" s="21">
        <v>0</v>
      </c>
      <c r="Y496" s="21">
        <v>0</v>
      </c>
      <c r="Z496" s="21">
        <f>W496+X496+Y496</f>
        <v>0</v>
      </c>
      <c r="AA496" s="185">
        <f>S496+T496+U496+W496+X496+Y496</f>
        <v>0</v>
      </c>
      <c r="AB496" s="185">
        <v>0</v>
      </c>
      <c r="AC496" s="185">
        <v>0</v>
      </c>
      <c r="AD496" s="185">
        <f>V496+W496+X496+Y496+AB496+AC496</f>
        <v>0</v>
      </c>
      <c r="AE496" s="185">
        <f>R496-AD496</f>
        <v>60000000</v>
      </c>
      <c r="AF496" s="185">
        <f>P496-(Q496+R496)</f>
        <v>60000000</v>
      </c>
      <c r="AG496" s="186" t="s">
        <v>77</v>
      </c>
      <c r="AH496" s="186" t="s">
        <v>55</v>
      </c>
      <c r="AI496" s="3" t="s">
        <v>405</v>
      </c>
      <c r="AJ496" s="554" t="s">
        <v>1340</v>
      </c>
    </row>
    <row r="497" spans="2:36" s="180" customFormat="1" ht="15" hidden="1" customHeight="1" outlineLevel="2">
      <c r="B497" s="182">
        <v>31</v>
      </c>
      <c r="C497" s="182" t="s">
        <v>57</v>
      </c>
      <c r="D497" s="182" t="s">
        <v>88</v>
      </c>
      <c r="E497" s="182" t="s">
        <v>402</v>
      </c>
      <c r="F497" s="182" t="s">
        <v>439</v>
      </c>
      <c r="G497" s="182" t="s">
        <v>58</v>
      </c>
      <c r="H497" s="182" t="s">
        <v>98</v>
      </c>
      <c r="I497" s="183">
        <v>20157700</v>
      </c>
      <c r="J497" s="534" t="s">
        <v>1931</v>
      </c>
      <c r="K497" s="534"/>
      <c r="L497" s="534" t="s">
        <v>1932</v>
      </c>
      <c r="M497" s="534">
        <v>31</v>
      </c>
      <c r="N497" s="534" t="s">
        <v>439</v>
      </c>
      <c r="O497" s="182" t="s">
        <v>447</v>
      </c>
      <c r="P497" s="184">
        <v>65220000</v>
      </c>
      <c r="Q497" s="185">
        <v>0</v>
      </c>
      <c r="R497" s="185">
        <v>47761000</v>
      </c>
      <c r="S497" s="21">
        <v>0</v>
      </c>
      <c r="T497" s="21">
        <v>0</v>
      </c>
      <c r="U497" s="21">
        <v>0</v>
      </c>
      <c r="V497" s="21">
        <f>S497+T497+U497</f>
        <v>0</v>
      </c>
      <c r="W497" s="21">
        <v>2761000</v>
      </c>
      <c r="X497" s="21">
        <v>0</v>
      </c>
      <c r="Y497" s="21">
        <v>0</v>
      </c>
      <c r="Z497" s="21">
        <f>W497+X497+Y497</f>
        <v>2761000</v>
      </c>
      <c r="AA497" s="185">
        <f>S497+T497+U497+W497+X497+Y497</f>
        <v>2761000</v>
      </c>
      <c r="AB497" s="185">
        <v>0</v>
      </c>
      <c r="AC497" s="185">
        <v>0</v>
      </c>
      <c r="AD497" s="185">
        <f>V497+W497+X497+Y497+AB497+AC497</f>
        <v>2761000</v>
      </c>
      <c r="AE497" s="185">
        <f>R497-AD497</f>
        <v>45000000</v>
      </c>
      <c r="AF497" s="185">
        <f>P497-(Q497+R497)</f>
        <v>17459000</v>
      </c>
      <c r="AG497" s="186" t="s">
        <v>77</v>
      </c>
      <c r="AH497" s="186" t="s">
        <v>55</v>
      </c>
      <c r="AI497" s="3" t="s">
        <v>408</v>
      </c>
      <c r="AJ497" s="554" t="s">
        <v>1341</v>
      </c>
    </row>
    <row r="498" spans="2:36" ht="15" hidden="1" customHeight="1" outlineLevel="2">
      <c r="B498" s="4"/>
      <c r="C498" s="4"/>
      <c r="D498" s="4"/>
      <c r="E498" s="4"/>
      <c r="F498" s="4"/>
      <c r="G498" s="4"/>
      <c r="H498" s="4"/>
      <c r="I498" s="7"/>
      <c r="O498" s="10" t="s">
        <v>81</v>
      </c>
      <c r="P498" s="17">
        <f t="shared" ref="P498:AF498" si="134">SUBTOTAL(9,P496:P497)</f>
        <v>0</v>
      </c>
      <c r="Q498" s="17">
        <f t="shared" si="134"/>
        <v>0</v>
      </c>
      <c r="R498" s="17">
        <f t="shared" si="134"/>
        <v>0</v>
      </c>
      <c r="S498" s="17">
        <f t="shared" si="134"/>
        <v>0</v>
      </c>
      <c r="T498" s="17">
        <f t="shared" si="134"/>
        <v>0</v>
      </c>
      <c r="U498" s="17">
        <f t="shared" si="134"/>
        <v>0</v>
      </c>
      <c r="V498" s="17">
        <f t="shared" si="134"/>
        <v>0</v>
      </c>
      <c r="W498" s="17">
        <f t="shared" si="134"/>
        <v>0</v>
      </c>
      <c r="X498" s="17">
        <f t="shared" si="134"/>
        <v>0</v>
      </c>
      <c r="Y498" s="17">
        <f t="shared" si="134"/>
        <v>0</v>
      </c>
      <c r="Z498" s="17">
        <f t="shared" si="134"/>
        <v>0</v>
      </c>
      <c r="AA498" s="17">
        <f t="shared" si="134"/>
        <v>0</v>
      </c>
      <c r="AB498" s="17">
        <f t="shared" si="134"/>
        <v>0</v>
      </c>
      <c r="AC498" s="17">
        <f t="shared" si="134"/>
        <v>0</v>
      </c>
      <c r="AD498" s="17">
        <f t="shared" si="134"/>
        <v>0</v>
      </c>
      <c r="AE498" s="17">
        <f t="shared" si="134"/>
        <v>0</v>
      </c>
      <c r="AF498" s="17">
        <f t="shared" si="134"/>
        <v>0</v>
      </c>
    </row>
    <row r="499" spans="2:36" ht="15" hidden="1" customHeight="1" outlineLevel="2">
      <c r="B499" s="524"/>
      <c r="C499" s="524"/>
      <c r="D499" s="524"/>
      <c r="E499" s="524"/>
      <c r="F499" s="524"/>
      <c r="G499" s="524"/>
      <c r="H499" s="524"/>
      <c r="I499" s="525"/>
      <c r="J499" s="525"/>
      <c r="K499" s="525"/>
      <c r="L499" s="525"/>
      <c r="M499" s="525"/>
      <c r="N499" s="525"/>
      <c r="O499" s="524"/>
      <c r="P499" s="530"/>
      <c r="Q499" s="529"/>
      <c r="R499" s="529"/>
      <c r="S499" s="529"/>
      <c r="T499" s="529"/>
      <c r="U499" s="529"/>
      <c r="V499" s="529"/>
      <c r="W499" s="529"/>
      <c r="X499" s="529"/>
      <c r="Y499" s="529"/>
      <c r="Z499" s="529"/>
      <c r="AA499" s="529"/>
      <c r="AB499" s="529"/>
      <c r="AC499" s="529"/>
      <c r="AD499" s="529"/>
      <c r="AE499" s="529"/>
      <c r="AF499" s="529"/>
      <c r="AG499" s="527"/>
      <c r="AH499" s="527"/>
    </row>
    <row r="500" spans="2:36" ht="15" hidden="1" customHeight="1" outlineLevel="2">
      <c r="B500" s="4"/>
      <c r="C500" s="4"/>
      <c r="D500" s="4"/>
      <c r="E500" s="4"/>
      <c r="F500" s="4"/>
      <c r="G500" s="4"/>
      <c r="H500" s="4"/>
      <c r="I500" s="7"/>
      <c r="J500" s="7"/>
      <c r="K500" s="7"/>
      <c r="L500" s="7"/>
      <c r="M500" s="7"/>
      <c r="N500" s="7"/>
      <c r="O500" s="11" t="s">
        <v>82</v>
      </c>
      <c r="P500" s="530"/>
      <c r="Q500" s="529"/>
      <c r="R500" s="529"/>
      <c r="S500" s="529"/>
      <c r="T500" s="529"/>
      <c r="U500" s="529"/>
      <c r="V500" s="529"/>
      <c r="W500" s="529"/>
      <c r="X500" s="529"/>
      <c r="Y500" s="529"/>
      <c r="Z500" s="529"/>
      <c r="AA500" s="529"/>
      <c r="AB500" s="529"/>
      <c r="AC500" s="529"/>
      <c r="AD500" s="529"/>
      <c r="AE500" s="529"/>
      <c r="AF500" s="529"/>
      <c r="AG500" s="28"/>
      <c r="AH500" s="28"/>
    </row>
    <row r="501" spans="2:36" s="180" customFormat="1" ht="15" hidden="1" customHeight="1" outlineLevel="2">
      <c r="B501" s="182">
        <v>31</v>
      </c>
      <c r="C501" s="182" t="s">
        <v>67</v>
      </c>
      <c r="D501" s="182" t="s">
        <v>112</v>
      </c>
      <c r="E501" s="182" t="s">
        <v>402</v>
      </c>
      <c r="F501" s="182" t="s">
        <v>439</v>
      </c>
      <c r="G501" s="182" t="s">
        <v>124</v>
      </c>
      <c r="H501" s="182" t="s">
        <v>52</v>
      </c>
      <c r="I501" s="183">
        <v>30466394</v>
      </c>
      <c r="J501" s="534" t="s">
        <v>1933</v>
      </c>
      <c r="K501" s="534"/>
      <c r="L501" s="534" t="s">
        <v>1934</v>
      </c>
      <c r="M501" s="534">
        <v>31</v>
      </c>
      <c r="N501" s="534" t="s">
        <v>439</v>
      </c>
      <c r="O501" s="182" t="s">
        <v>448</v>
      </c>
      <c r="P501" s="184">
        <v>483702000</v>
      </c>
      <c r="Q501" s="185">
        <v>0</v>
      </c>
      <c r="R501" s="185">
        <v>162034000</v>
      </c>
      <c r="S501" s="21">
        <v>0</v>
      </c>
      <c r="T501" s="21">
        <v>0</v>
      </c>
      <c r="U501" s="21">
        <v>0</v>
      </c>
      <c r="V501" s="21">
        <f>S501+T501+U501</f>
        <v>0</v>
      </c>
      <c r="W501" s="21">
        <v>0</v>
      </c>
      <c r="X501" s="21">
        <v>0</v>
      </c>
      <c r="Y501" s="21">
        <v>0</v>
      </c>
      <c r="Z501" s="21">
        <f>W501+X501+Y501</f>
        <v>0</v>
      </c>
      <c r="AA501" s="185">
        <f>S501+T501+U501+W501+X501+Y501</f>
        <v>0</v>
      </c>
      <c r="AB501" s="185">
        <v>0</v>
      </c>
      <c r="AC501" s="185">
        <v>0</v>
      </c>
      <c r="AD501" s="185">
        <f>V501+W501+X501+Y501+AB501+AC501</f>
        <v>0</v>
      </c>
      <c r="AE501" s="185">
        <f>R501-AD501</f>
        <v>162034000</v>
      </c>
      <c r="AF501" s="185">
        <f>P501-(Q501+R501)</f>
        <v>321668000</v>
      </c>
      <c r="AG501" s="186" t="s">
        <v>135</v>
      </c>
      <c r="AH501" s="186" t="s">
        <v>55</v>
      </c>
      <c r="AI501" s="3"/>
      <c r="AJ501" s="554" t="s">
        <v>1489</v>
      </c>
    </row>
    <row r="502" spans="2:36" ht="15" hidden="1" customHeight="1" outlineLevel="2">
      <c r="B502" s="524"/>
      <c r="C502" s="524"/>
      <c r="D502" s="524"/>
      <c r="E502" s="524"/>
      <c r="F502" s="524"/>
      <c r="G502" s="524"/>
      <c r="H502" s="524"/>
      <c r="I502" s="525"/>
      <c r="J502" s="525"/>
      <c r="K502" s="525"/>
      <c r="L502" s="525"/>
      <c r="M502" s="525"/>
      <c r="N502" s="525"/>
      <c r="O502" s="10" t="s">
        <v>86</v>
      </c>
      <c r="P502" s="17">
        <f t="shared" ref="P502:AF502" si="135">SUBTOTAL(9,P501)</f>
        <v>0</v>
      </c>
      <c r="Q502" s="17">
        <f t="shared" si="135"/>
        <v>0</v>
      </c>
      <c r="R502" s="17">
        <f t="shared" si="135"/>
        <v>0</v>
      </c>
      <c r="S502" s="17">
        <f t="shared" si="135"/>
        <v>0</v>
      </c>
      <c r="T502" s="17">
        <f t="shared" si="135"/>
        <v>0</v>
      </c>
      <c r="U502" s="17">
        <f t="shared" si="135"/>
        <v>0</v>
      </c>
      <c r="V502" s="17">
        <f t="shared" si="135"/>
        <v>0</v>
      </c>
      <c r="W502" s="17">
        <f t="shared" si="135"/>
        <v>0</v>
      </c>
      <c r="X502" s="17">
        <f t="shared" si="135"/>
        <v>0</v>
      </c>
      <c r="Y502" s="17">
        <f t="shared" si="135"/>
        <v>0</v>
      </c>
      <c r="Z502" s="17">
        <f t="shared" si="135"/>
        <v>0</v>
      </c>
      <c r="AA502" s="17">
        <f t="shared" si="135"/>
        <v>0</v>
      </c>
      <c r="AB502" s="17">
        <f t="shared" si="135"/>
        <v>0</v>
      </c>
      <c r="AC502" s="17">
        <f t="shared" si="135"/>
        <v>0</v>
      </c>
      <c r="AD502" s="17">
        <f t="shared" si="135"/>
        <v>0</v>
      </c>
      <c r="AE502" s="17">
        <f t="shared" si="135"/>
        <v>0</v>
      </c>
      <c r="AF502" s="17">
        <f t="shared" si="135"/>
        <v>0</v>
      </c>
      <c r="AG502" s="527"/>
      <c r="AH502" s="527"/>
    </row>
    <row r="503" spans="2:36" ht="15" hidden="1" customHeight="1" outlineLevel="2">
      <c r="B503" s="524"/>
      <c r="C503" s="524"/>
      <c r="D503" s="524"/>
      <c r="E503" s="524"/>
      <c r="F503" s="524"/>
      <c r="G503" s="524"/>
      <c r="H503" s="524"/>
      <c r="I503" s="525"/>
      <c r="J503" s="525"/>
      <c r="K503" s="525"/>
      <c r="L503" s="525"/>
      <c r="M503" s="525"/>
      <c r="N503" s="525"/>
      <c r="O503" s="524"/>
      <c r="P503" s="530"/>
      <c r="Q503" s="529"/>
      <c r="R503" s="529"/>
      <c r="S503" s="529"/>
      <c r="T503" s="529"/>
      <c r="U503" s="529"/>
      <c r="V503" s="529"/>
      <c r="W503" s="529"/>
      <c r="X503" s="529"/>
      <c r="Y503" s="529"/>
      <c r="Z503" s="529"/>
      <c r="AA503" s="529"/>
      <c r="AB503" s="529"/>
      <c r="AC503" s="529"/>
      <c r="AD503" s="529"/>
      <c r="AE503" s="529"/>
      <c r="AF503" s="529"/>
      <c r="AG503" s="527"/>
      <c r="AH503" s="527"/>
    </row>
    <row r="504" spans="2:36" ht="15" hidden="1" customHeight="1" outlineLevel="2">
      <c r="B504" s="524"/>
      <c r="C504" s="524"/>
      <c r="D504" s="524"/>
      <c r="E504" s="524"/>
      <c r="F504" s="524"/>
      <c r="G504" s="524"/>
      <c r="H504" s="524"/>
      <c r="I504" s="525"/>
      <c r="J504" s="525"/>
      <c r="K504" s="525"/>
      <c r="L504" s="525"/>
      <c r="M504" s="525"/>
      <c r="N504" s="525"/>
      <c r="O504" s="11" t="s">
        <v>87</v>
      </c>
      <c r="P504" s="530"/>
      <c r="Q504" s="529"/>
      <c r="R504" s="529"/>
      <c r="S504" s="529"/>
      <c r="T504" s="529"/>
      <c r="U504" s="529"/>
      <c r="V504" s="529"/>
      <c r="W504" s="529"/>
      <c r="X504" s="529"/>
      <c r="Y504" s="529"/>
      <c r="Z504" s="529"/>
      <c r="AA504" s="529"/>
      <c r="AB504" s="529"/>
      <c r="AC504" s="529"/>
      <c r="AD504" s="529"/>
      <c r="AE504" s="529"/>
      <c r="AF504" s="529"/>
      <c r="AG504" s="527"/>
      <c r="AH504" s="527"/>
    </row>
    <row r="505" spans="2:36" s="180" customFormat="1" ht="15" hidden="1" customHeight="1" outlineLevel="2">
      <c r="B505" s="182">
        <v>31</v>
      </c>
      <c r="C505" s="182" t="s">
        <v>67</v>
      </c>
      <c r="D505" s="182" t="s">
        <v>78</v>
      </c>
      <c r="E505" s="182" t="s">
        <v>402</v>
      </c>
      <c r="F505" s="182" t="s">
        <v>439</v>
      </c>
      <c r="G505" s="182" t="s">
        <v>58</v>
      </c>
      <c r="H505" s="182" t="s">
        <v>52</v>
      </c>
      <c r="I505" s="183">
        <v>30126506</v>
      </c>
      <c r="J505" s="534" t="s">
        <v>1935</v>
      </c>
      <c r="K505" s="534"/>
      <c r="L505" s="534" t="s">
        <v>1936</v>
      </c>
      <c r="M505" s="534">
        <v>31</v>
      </c>
      <c r="N505" s="534" t="s">
        <v>439</v>
      </c>
      <c r="O505" s="182" t="s">
        <v>450</v>
      </c>
      <c r="P505" s="184">
        <v>644396000</v>
      </c>
      <c r="Q505" s="185">
        <v>0</v>
      </c>
      <c r="R505" s="185">
        <v>0</v>
      </c>
      <c r="S505" s="21">
        <v>0</v>
      </c>
      <c r="T505" s="21">
        <v>0</v>
      </c>
      <c r="U505" s="21">
        <v>0</v>
      </c>
      <c r="V505" s="21">
        <f>S505+T505+U505</f>
        <v>0</v>
      </c>
      <c r="W505" s="21">
        <v>0</v>
      </c>
      <c r="X505" s="21">
        <v>0</v>
      </c>
      <c r="Y505" s="21">
        <v>0</v>
      </c>
      <c r="Z505" s="21">
        <f>W505+X505+Y505</f>
        <v>0</v>
      </c>
      <c r="AA505" s="185">
        <f>S505+T505+U505+W505+X505+Y505</f>
        <v>0</v>
      </c>
      <c r="AB505" s="185">
        <v>0</v>
      </c>
      <c r="AC505" s="185">
        <v>0</v>
      </c>
      <c r="AD505" s="185">
        <f>V505+W505+X505+Y505+AB505+AC505</f>
        <v>0</v>
      </c>
      <c r="AE505" s="185">
        <f>R505-AD505</f>
        <v>0</v>
      </c>
      <c r="AF505" s="185">
        <f>P505-(Q505+R505)</f>
        <v>644396000</v>
      </c>
      <c r="AG505" s="186" t="s">
        <v>261</v>
      </c>
      <c r="AH505" s="186" t="s">
        <v>55</v>
      </c>
      <c r="AI505" s="3"/>
      <c r="AJ505" s="554" t="s">
        <v>1510</v>
      </c>
    </row>
    <row r="506" spans="2:36" s="180" customFormat="1" ht="15" hidden="1" customHeight="1" outlineLevel="2">
      <c r="B506" s="182">
        <v>31</v>
      </c>
      <c r="C506" s="182" t="s">
        <v>67</v>
      </c>
      <c r="D506" s="182" t="s">
        <v>68</v>
      </c>
      <c r="E506" s="182" t="s">
        <v>402</v>
      </c>
      <c r="F506" s="182" t="s">
        <v>439</v>
      </c>
      <c r="G506" s="182" t="s">
        <v>69</v>
      </c>
      <c r="H506" s="182" t="s">
        <v>52</v>
      </c>
      <c r="I506" s="183">
        <v>30349526</v>
      </c>
      <c r="J506" s="534" t="s">
        <v>1937</v>
      </c>
      <c r="K506" s="534"/>
      <c r="L506" s="534" t="s">
        <v>1938</v>
      </c>
      <c r="M506" s="534">
        <v>31</v>
      </c>
      <c r="N506" s="534" t="s">
        <v>439</v>
      </c>
      <c r="O506" s="182" t="s">
        <v>1301</v>
      </c>
      <c r="P506" s="184">
        <v>133890000</v>
      </c>
      <c r="Q506" s="185">
        <v>0</v>
      </c>
      <c r="R506" s="185">
        <v>0</v>
      </c>
      <c r="S506" s="21">
        <v>0</v>
      </c>
      <c r="T506" s="21">
        <v>0</v>
      </c>
      <c r="U506" s="21">
        <v>0</v>
      </c>
      <c r="V506" s="21">
        <f>S506+T506+U506</f>
        <v>0</v>
      </c>
      <c r="W506" s="21">
        <v>0</v>
      </c>
      <c r="X506" s="21">
        <v>0</v>
      </c>
      <c r="Y506" s="21">
        <v>0</v>
      </c>
      <c r="Z506" s="21">
        <f>W506+X506+Y506</f>
        <v>0</v>
      </c>
      <c r="AA506" s="185">
        <f>S506+T506+U506+W506+X506+Y506</f>
        <v>0</v>
      </c>
      <c r="AB506" s="185">
        <v>0</v>
      </c>
      <c r="AC506" s="185">
        <v>0</v>
      </c>
      <c r="AD506" s="185">
        <f>V506+W506+X506+Y506+AB506+AC506</f>
        <v>0</v>
      </c>
      <c r="AE506" s="185">
        <f>R506-AD506</f>
        <v>0</v>
      </c>
      <c r="AF506" s="185">
        <f>P506-(Q506+R506)</f>
        <v>133890000</v>
      </c>
      <c r="AG506" s="186" t="s">
        <v>261</v>
      </c>
      <c r="AH506" s="186" t="s">
        <v>55</v>
      </c>
      <c r="AI506" s="3"/>
      <c r="AJ506" s="554" t="s">
        <v>1510</v>
      </c>
    </row>
    <row r="507" spans="2:36" ht="15" hidden="1" customHeight="1" outlineLevel="2">
      <c r="B507" s="4"/>
      <c r="C507" s="4"/>
      <c r="D507" s="4"/>
      <c r="E507" s="4"/>
      <c r="F507" s="4"/>
      <c r="G507" s="4"/>
      <c r="H507" s="4"/>
      <c r="I507" s="7"/>
      <c r="J507" s="7"/>
      <c r="K507" s="7"/>
      <c r="L507" s="7"/>
      <c r="M507" s="7"/>
      <c r="N507" s="7"/>
      <c r="O507" s="10" t="s">
        <v>105</v>
      </c>
      <c r="P507" s="17">
        <f>SUBTOTAL(9,P505:P506)</f>
        <v>0</v>
      </c>
      <c r="Q507" s="17">
        <f>SUBTOTAL(9,Q505:Q506)</f>
        <v>0</v>
      </c>
      <c r="R507" s="17">
        <f>SUBTOTAL(9,R505:R506)</f>
        <v>0</v>
      </c>
      <c r="S507" s="14">
        <f t="shared" ref="S507:Z507" si="136">SUBTOTAL(9,S505:S505)</f>
        <v>0</v>
      </c>
      <c r="T507" s="14">
        <f t="shared" si="136"/>
        <v>0</v>
      </c>
      <c r="U507" s="14">
        <f t="shared" si="136"/>
        <v>0</v>
      </c>
      <c r="V507" s="17">
        <f t="shared" si="136"/>
        <v>0</v>
      </c>
      <c r="W507" s="17">
        <f t="shared" si="136"/>
        <v>0</v>
      </c>
      <c r="X507" s="17">
        <f t="shared" si="136"/>
        <v>0</v>
      </c>
      <c r="Y507" s="17">
        <f t="shared" si="136"/>
        <v>0</v>
      </c>
      <c r="Z507" s="17">
        <f t="shared" si="136"/>
        <v>0</v>
      </c>
      <c r="AA507" s="17">
        <f t="shared" ref="AA507:AF507" si="137">SUBTOTAL(9,AA505:AA506)</f>
        <v>0</v>
      </c>
      <c r="AB507" s="17">
        <f t="shared" si="137"/>
        <v>0</v>
      </c>
      <c r="AC507" s="17">
        <f t="shared" si="137"/>
        <v>0</v>
      </c>
      <c r="AD507" s="17">
        <f t="shared" si="137"/>
        <v>0</v>
      </c>
      <c r="AE507" s="17">
        <f t="shared" si="137"/>
        <v>0</v>
      </c>
      <c r="AF507" s="17">
        <f t="shared" si="137"/>
        <v>0</v>
      </c>
      <c r="AG507" s="28"/>
      <c r="AH507" s="28"/>
    </row>
    <row r="508" spans="2:36" ht="15" hidden="1" customHeight="1" outlineLevel="2">
      <c r="B508" s="524"/>
      <c r="C508" s="524"/>
      <c r="D508" s="524"/>
      <c r="E508" s="524"/>
      <c r="F508" s="524"/>
      <c r="G508" s="524"/>
      <c r="H508" s="524"/>
      <c r="I508" s="525"/>
      <c r="J508" s="525"/>
      <c r="K508" s="525"/>
      <c r="L508" s="525"/>
      <c r="M508" s="525"/>
      <c r="N508" s="525"/>
      <c r="O508" s="524"/>
      <c r="P508" s="530"/>
      <c r="Q508" s="529"/>
      <c r="R508" s="529"/>
      <c r="S508" s="529"/>
      <c r="T508" s="529"/>
      <c r="U508" s="529"/>
      <c r="V508" s="529"/>
      <c r="W508" s="529"/>
      <c r="X508" s="529"/>
      <c r="Y508" s="529"/>
      <c r="Z508" s="529"/>
      <c r="AA508" s="529"/>
      <c r="AB508" s="529"/>
      <c r="AC508" s="529"/>
      <c r="AD508" s="529"/>
      <c r="AE508" s="529"/>
      <c r="AF508" s="529"/>
      <c r="AG508" s="527"/>
      <c r="AH508" s="527"/>
    </row>
    <row r="509" spans="2:36" ht="18.75" hidden="1" customHeight="1" outlineLevel="1">
      <c r="B509" s="524"/>
      <c r="C509" s="524"/>
      <c r="D509" s="524"/>
      <c r="E509" s="524"/>
      <c r="F509" s="523"/>
      <c r="G509" s="524"/>
      <c r="H509" s="524"/>
      <c r="I509" s="525"/>
      <c r="J509" s="525"/>
      <c r="K509" s="525"/>
      <c r="L509" s="525"/>
      <c r="M509" s="525"/>
      <c r="N509" s="525"/>
      <c r="O509" s="26" t="s">
        <v>452</v>
      </c>
      <c r="P509" s="27">
        <f t="shared" ref="P509:AF509" si="138">P507+P502+P486+P498+P493</f>
        <v>0</v>
      </c>
      <c r="Q509" s="27">
        <f t="shared" si="138"/>
        <v>0</v>
      </c>
      <c r="R509" s="27">
        <f t="shared" si="138"/>
        <v>0</v>
      </c>
      <c r="S509" s="27">
        <f t="shared" si="138"/>
        <v>0</v>
      </c>
      <c r="T509" s="27">
        <f t="shared" si="138"/>
        <v>0</v>
      </c>
      <c r="U509" s="27">
        <f t="shared" si="138"/>
        <v>0</v>
      </c>
      <c r="V509" s="27">
        <f t="shared" si="138"/>
        <v>0</v>
      </c>
      <c r="W509" s="27">
        <f t="shared" si="138"/>
        <v>0</v>
      </c>
      <c r="X509" s="27">
        <f t="shared" si="138"/>
        <v>0</v>
      </c>
      <c r="Y509" s="27">
        <f t="shared" si="138"/>
        <v>0</v>
      </c>
      <c r="Z509" s="27">
        <f t="shared" si="138"/>
        <v>0</v>
      </c>
      <c r="AA509" s="27">
        <f t="shared" si="138"/>
        <v>0</v>
      </c>
      <c r="AB509" s="27">
        <f t="shared" si="138"/>
        <v>0</v>
      </c>
      <c r="AC509" s="27">
        <f t="shared" si="138"/>
        <v>0</v>
      </c>
      <c r="AD509" s="27">
        <f t="shared" si="138"/>
        <v>0</v>
      </c>
      <c r="AE509" s="27">
        <f t="shared" si="138"/>
        <v>0</v>
      </c>
      <c r="AF509" s="27">
        <f t="shared" si="138"/>
        <v>0</v>
      </c>
      <c r="AG509" s="527"/>
      <c r="AH509" s="527"/>
    </row>
    <row r="510" spans="2:36" ht="15" hidden="1" customHeight="1" outlineLevel="1">
      <c r="B510" s="524"/>
      <c r="C510" s="524"/>
      <c r="D510" s="524"/>
      <c r="E510" s="524"/>
      <c r="F510" s="523"/>
      <c r="G510" s="524"/>
      <c r="H510" s="524"/>
      <c r="I510" s="525"/>
      <c r="J510" s="525"/>
      <c r="K510" s="525"/>
      <c r="L510" s="525"/>
      <c r="M510" s="525"/>
      <c r="N510" s="525"/>
      <c r="O510" s="523"/>
      <c r="P510" s="521"/>
      <c r="Q510" s="522"/>
      <c r="R510" s="522"/>
      <c r="S510" s="522"/>
      <c r="T510" s="522"/>
      <c r="U510" s="522"/>
      <c r="V510" s="522"/>
      <c r="W510" s="522"/>
      <c r="X510" s="522"/>
      <c r="Y510" s="522"/>
      <c r="Z510" s="522"/>
      <c r="AA510" s="522"/>
      <c r="AB510" s="522"/>
      <c r="AC510" s="522"/>
      <c r="AD510" s="522"/>
      <c r="AE510" s="522"/>
      <c r="AF510" s="522"/>
      <c r="AG510" s="527"/>
      <c r="AH510" s="527"/>
    </row>
    <row r="511" spans="2:36" ht="26.25" hidden="1" customHeight="1" outlineLevel="1">
      <c r="B511" s="524"/>
      <c r="C511" s="524"/>
      <c r="D511" s="524"/>
      <c r="E511" s="524"/>
      <c r="F511" s="523"/>
      <c r="G511" s="524"/>
      <c r="H511" s="524"/>
      <c r="I511" s="525"/>
      <c r="J511" s="525"/>
      <c r="K511" s="525"/>
      <c r="L511" s="525"/>
      <c r="M511" s="525"/>
      <c r="N511" s="525"/>
      <c r="O511" s="35" t="s">
        <v>453</v>
      </c>
      <c r="P511" s="521"/>
      <c r="Q511" s="522"/>
      <c r="R511" s="522"/>
      <c r="S511" s="522"/>
      <c r="T511" s="522"/>
      <c r="U511" s="522"/>
      <c r="V511" s="522"/>
      <c r="W511" s="522"/>
      <c r="X511" s="522"/>
      <c r="Y511" s="522"/>
      <c r="Z511" s="522"/>
      <c r="AA511" s="522"/>
      <c r="AB511" s="522"/>
      <c r="AC511" s="522"/>
      <c r="AD511" s="522"/>
      <c r="AE511" s="522"/>
      <c r="AF511" s="522"/>
      <c r="AG511" s="527"/>
      <c r="AH511" s="527"/>
    </row>
    <row r="512" spans="2:36" ht="15" hidden="1" customHeight="1" outlineLevel="1">
      <c r="B512" s="524"/>
      <c r="C512" s="524"/>
      <c r="D512" s="524"/>
      <c r="E512" s="524"/>
      <c r="F512" s="523"/>
      <c r="G512" s="524"/>
      <c r="H512" s="524"/>
      <c r="I512" s="525"/>
      <c r="J512" s="525"/>
      <c r="K512" s="525"/>
      <c r="L512" s="525"/>
      <c r="M512" s="525"/>
      <c r="N512" s="525"/>
      <c r="O512" s="11" t="s">
        <v>47</v>
      </c>
      <c r="P512" s="521"/>
      <c r="Q512" s="522"/>
      <c r="R512" s="522"/>
      <c r="S512" s="522"/>
      <c r="T512" s="522"/>
      <c r="U512" s="522"/>
      <c r="V512" s="522"/>
      <c r="W512" s="522"/>
      <c r="X512" s="522"/>
      <c r="Y512" s="522"/>
      <c r="Z512" s="522"/>
      <c r="AA512" s="522"/>
      <c r="AB512" s="522"/>
      <c r="AC512" s="522"/>
      <c r="AD512" s="522"/>
      <c r="AE512" s="522"/>
      <c r="AF512" s="522"/>
      <c r="AG512" s="527"/>
      <c r="AH512" s="527"/>
    </row>
    <row r="513" spans="2:36" s="180" customFormat="1" ht="15" hidden="1" customHeight="1" outlineLevel="2">
      <c r="B513" s="182">
        <v>31</v>
      </c>
      <c r="C513" s="182" t="s">
        <v>48</v>
      </c>
      <c r="D513" s="182" t="s">
        <v>140</v>
      </c>
      <c r="E513" s="182" t="s">
        <v>402</v>
      </c>
      <c r="F513" s="182" t="s">
        <v>454</v>
      </c>
      <c r="G513" s="182" t="s">
        <v>58</v>
      </c>
      <c r="H513" s="182" t="s">
        <v>98</v>
      </c>
      <c r="I513" s="183">
        <v>30095333</v>
      </c>
      <c r="J513" s="534" t="s">
        <v>1939</v>
      </c>
      <c r="K513" s="534"/>
      <c r="L513" s="534" t="s">
        <v>1940</v>
      </c>
      <c r="M513" s="534">
        <v>31</v>
      </c>
      <c r="N513" s="534" t="s">
        <v>454</v>
      </c>
      <c r="O513" s="182" t="s">
        <v>455</v>
      </c>
      <c r="P513" s="184">
        <v>178850000</v>
      </c>
      <c r="Q513" s="185">
        <v>94201000</v>
      </c>
      <c r="R513" s="185">
        <v>62990500</v>
      </c>
      <c r="S513" s="21">
        <v>0</v>
      </c>
      <c r="T513" s="21">
        <v>0</v>
      </c>
      <c r="U513" s="21">
        <v>0</v>
      </c>
      <c r="V513" s="21">
        <f>S513+T513+U513</f>
        <v>0</v>
      </c>
      <c r="W513" s="21">
        <v>0</v>
      </c>
      <c r="X513" s="21">
        <v>0</v>
      </c>
      <c r="Y513" s="21">
        <v>0</v>
      </c>
      <c r="Z513" s="21">
        <f>W513+X513+Y513</f>
        <v>0</v>
      </c>
      <c r="AA513" s="185">
        <f>S513+T513+U513+W513+X513+Y513</f>
        <v>0</v>
      </c>
      <c r="AB513" s="185">
        <v>0</v>
      </c>
      <c r="AC513" s="185">
        <v>18897150</v>
      </c>
      <c r="AD513" s="185">
        <f>V513+W513+X513+Y513+AB513+AC513</f>
        <v>18897150</v>
      </c>
      <c r="AE513" s="185">
        <f>R513-AD513</f>
        <v>44093350</v>
      </c>
      <c r="AF513" s="185">
        <f>P513-(Q513+R513)</f>
        <v>21658500</v>
      </c>
      <c r="AG513" s="186" t="s">
        <v>54</v>
      </c>
      <c r="AH513" s="186" t="s">
        <v>55</v>
      </c>
      <c r="AI513" s="3" t="s">
        <v>405</v>
      </c>
      <c r="AJ513" s="554" t="s">
        <v>1464</v>
      </c>
    </row>
    <row r="514" spans="2:36" ht="15" hidden="1" customHeight="1" outlineLevel="2">
      <c r="B514" s="524"/>
      <c r="C514" s="524"/>
      <c r="D514" s="524"/>
      <c r="E514" s="524"/>
      <c r="F514" s="524"/>
      <c r="G514" s="524"/>
      <c r="H514" s="524"/>
      <c r="I514" s="525"/>
      <c r="J514" s="525"/>
      <c r="K514" s="525"/>
      <c r="L514" s="525"/>
      <c r="M514" s="525"/>
      <c r="N514" s="525"/>
      <c r="O514" s="10" t="s">
        <v>73</v>
      </c>
      <c r="P514" s="17">
        <f>SUBTOTAL(9,P513)</f>
        <v>0</v>
      </c>
      <c r="Q514" s="17">
        <f t="shared" ref="Q514:AF514" si="139">SUBTOTAL(9,Q513)</f>
        <v>0</v>
      </c>
      <c r="R514" s="17">
        <f t="shared" si="139"/>
        <v>0</v>
      </c>
      <c r="S514" s="17">
        <f t="shared" si="139"/>
        <v>0</v>
      </c>
      <c r="T514" s="17">
        <f t="shared" si="139"/>
        <v>0</v>
      </c>
      <c r="U514" s="17">
        <f t="shared" si="139"/>
        <v>0</v>
      </c>
      <c r="V514" s="17">
        <f t="shared" si="139"/>
        <v>0</v>
      </c>
      <c r="W514" s="17">
        <f t="shared" si="139"/>
        <v>0</v>
      </c>
      <c r="X514" s="17">
        <f t="shared" si="139"/>
        <v>0</v>
      </c>
      <c r="Y514" s="17">
        <f t="shared" si="139"/>
        <v>0</v>
      </c>
      <c r="Z514" s="17">
        <f t="shared" si="139"/>
        <v>0</v>
      </c>
      <c r="AA514" s="17">
        <f t="shared" si="139"/>
        <v>0</v>
      </c>
      <c r="AB514" s="17">
        <f t="shared" si="139"/>
        <v>0</v>
      </c>
      <c r="AC514" s="17">
        <f t="shared" si="139"/>
        <v>0</v>
      </c>
      <c r="AD514" s="17">
        <f t="shared" si="139"/>
        <v>0</v>
      </c>
      <c r="AE514" s="17">
        <f t="shared" si="139"/>
        <v>0</v>
      </c>
      <c r="AF514" s="17">
        <f t="shared" si="139"/>
        <v>0</v>
      </c>
      <c r="AG514" s="527"/>
      <c r="AH514" s="527"/>
    </row>
    <row r="515" spans="2:36" s="180" customFormat="1" ht="15" hidden="1" customHeight="1" outlineLevel="2">
      <c r="B515" s="520"/>
      <c r="C515" s="520"/>
      <c r="D515" s="520"/>
      <c r="E515" s="520"/>
      <c r="F515" s="520"/>
      <c r="G515" s="520"/>
      <c r="H515" s="520"/>
      <c r="I515" s="517"/>
      <c r="J515" s="517"/>
      <c r="K515" s="517"/>
      <c r="L515" s="517"/>
      <c r="M515" s="517"/>
      <c r="N515" s="517"/>
      <c r="O515" s="518"/>
      <c r="P515" s="519"/>
      <c r="Q515" s="519"/>
      <c r="R515" s="519"/>
      <c r="S515" s="519"/>
      <c r="T515" s="519"/>
      <c r="U515" s="519"/>
      <c r="V515" s="519"/>
      <c r="W515" s="519"/>
      <c r="X515" s="519"/>
      <c r="Y515" s="519"/>
      <c r="Z515" s="519"/>
      <c r="AA515" s="519"/>
      <c r="AB515" s="519"/>
      <c r="AC515" s="519"/>
      <c r="AD515" s="519"/>
      <c r="AE515" s="519"/>
      <c r="AF515" s="519"/>
      <c r="AG515" s="526"/>
      <c r="AH515" s="526"/>
      <c r="AJ515" s="559"/>
    </row>
    <row r="516" spans="2:36" s="180" customFormat="1" ht="15" hidden="1" customHeight="1" outlineLevel="2">
      <c r="B516" s="520"/>
      <c r="C516" s="520"/>
      <c r="D516" s="520"/>
      <c r="E516" s="520"/>
      <c r="F516" s="520"/>
      <c r="G516" s="520"/>
      <c r="H516" s="520"/>
      <c r="I516" s="517"/>
      <c r="J516" s="517"/>
      <c r="K516" s="517"/>
      <c r="L516" s="517"/>
      <c r="M516" s="517"/>
      <c r="N516" s="517"/>
      <c r="O516" s="11" t="s">
        <v>129</v>
      </c>
      <c r="P516" s="519"/>
      <c r="Q516" s="519"/>
      <c r="R516" s="519"/>
      <c r="S516" s="519"/>
      <c r="T516" s="519"/>
      <c r="U516" s="519"/>
      <c r="V516" s="519"/>
      <c r="W516" s="519"/>
      <c r="X516" s="519"/>
      <c r="Y516" s="519"/>
      <c r="Z516" s="519"/>
      <c r="AA516" s="519"/>
      <c r="AB516" s="519"/>
      <c r="AC516" s="519"/>
      <c r="AD516" s="519"/>
      <c r="AE516" s="519"/>
      <c r="AF516" s="519"/>
      <c r="AG516" s="526"/>
      <c r="AH516" s="526"/>
      <c r="AJ516" s="559"/>
    </row>
    <row r="517" spans="2:36" s="180" customFormat="1" ht="15" hidden="1" customHeight="1" outlineLevel="2">
      <c r="B517" s="182">
        <v>31</v>
      </c>
      <c r="C517" s="182" t="s">
        <v>48</v>
      </c>
      <c r="D517" s="182" t="s">
        <v>88</v>
      </c>
      <c r="E517" s="182" t="s">
        <v>402</v>
      </c>
      <c r="F517" s="182" t="s">
        <v>454</v>
      </c>
      <c r="G517" s="182" t="s">
        <v>89</v>
      </c>
      <c r="H517" s="182" t="s">
        <v>52</v>
      </c>
      <c r="I517" s="183">
        <v>30093309</v>
      </c>
      <c r="J517" s="534" t="s">
        <v>1941</v>
      </c>
      <c r="K517" s="534"/>
      <c r="L517" s="534" t="s">
        <v>1942</v>
      </c>
      <c r="M517" s="534">
        <v>31</v>
      </c>
      <c r="N517" s="534" t="s">
        <v>454</v>
      </c>
      <c r="O517" s="182" t="s">
        <v>456</v>
      </c>
      <c r="P517" s="184">
        <v>6534211230</v>
      </c>
      <c r="Q517" s="185">
        <v>6264393668</v>
      </c>
      <c r="R517" s="185">
        <f>252818219+16999343</f>
        <v>269817562</v>
      </c>
      <c r="S517" s="533">
        <v>0</v>
      </c>
      <c r="T517" s="533">
        <v>0</v>
      </c>
      <c r="U517" s="533">
        <v>0</v>
      </c>
      <c r="V517" s="533">
        <f>S517+T517+U517</f>
        <v>0</v>
      </c>
      <c r="W517" s="533">
        <v>0</v>
      </c>
      <c r="X517" s="533">
        <v>0</v>
      </c>
      <c r="Y517" s="533">
        <v>189029898</v>
      </c>
      <c r="Z517" s="533">
        <f>W517+X517+Y517</f>
        <v>189029898</v>
      </c>
      <c r="AA517" s="185">
        <f>S517+T517+U517+W517+X517+Y517</f>
        <v>189029898</v>
      </c>
      <c r="AB517" s="185">
        <v>0</v>
      </c>
      <c r="AC517" s="185">
        <v>63788321</v>
      </c>
      <c r="AD517" s="185">
        <f>V517+W517+X517+Y517+AB517+AC517</f>
        <v>252818219</v>
      </c>
      <c r="AE517" s="185">
        <f>R517-AD517</f>
        <v>16999343</v>
      </c>
      <c r="AF517" s="185">
        <f>P517-(Q517+R517)</f>
        <v>0</v>
      </c>
      <c r="AG517" s="186" t="s">
        <v>131</v>
      </c>
      <c r="AH517" s="186" t="s">
        <v>55</v>
      </c>
      <c r="AI517" s="531" t="s">
        <v>408</v>
      </c>
      <c r="AJ517" s="554" t="s">
        <v>1472</v>
      </c>
    </row>
    <row r="518" spans="2:36" s="180" customFormat="1" ht="15" hidden="1" customHeight="1" outlineLevel="2">
      <c r="B518" s="520"/>
      <c r="C518" s="520"/>
      <c r="D518" s="520"/>
      <c r="E518" s="520"/>
      <c r="F518" s="520"/>
      <c r="G518" s="520"/>
      <c r="H518" s="520"/>
      <c r="I518" s="517"/>
      <c r="J518" s="517"/>
      <c r="K518" s="517"/>
      <c r="L518" s="517"/>
      <c r="M518" s="517"/>
      <c r="N518" s="517"/>
      <c r="O518" s="10" t="s">
        <v>133</v>
      </c>
      <c r="P518" s="17">
        <f>SUBTOTAL(9,P517)</f>
        <v>0</v>
      </c>
      <c r="Q518" s="17">
        <f t="shared" ref="Q518:AF518" si="140">SUBTOTAL(9,Q517)</f>
        <v>0</v>
      </c>
      <c r="R518" s="17">
        <f t="shared" si="140"/>
        <v>0</v>
      </c>
      <c r="S518" s="17">
        <f t="shared" si="140"/>
        <v>0</v>
      </c>
      <c r="T518" s="17">
        <f t="shared" si="140"/>
        <v>0</v>
      </c>
      <c r="U518" s="17">
        <f t="shared" si="140"/>
        <v>0</v>
      </c>
      <c r="V518" s="17">
        <f t="shared" si="140"/>
        <v>0</v>
      </c>
      <c r="W518" s="17">
        <f t="shared" si="140"/>
        <v>0</v>
      </c>
      <c r="X518" s="17">
        <f t="shared" si="140"/>
        <v>0</v>
      </c>
      <c r="Y518" s="17">
        <f t="shared" si="140"/>
        <v>0</v>
      </c>
      <c r="Z518" s="17">
        <f t="shared" si="140"/>
        <v>0</v>
      </c>
      <c r="AA518" s="17">
        <f t="shared" si="140"/>
        <v>0</v>
      </c>
      <c r="AB518" s="17">
        <f t="shared" si="140"/>
        <v>0</v>
      </c>
      <c r="AC518" s="17">
        <f t="shared" si="140"/>
        <v>0</v>
      </c>
      <c r="AD518" s="17">
        <f t="shared" si="140"/>
        <v>0</v>
      </c>
      <c r="AE518" s="17">
        <f t="shared" si="140"/>
        <v>0</v>
      </c>
      <c r="AF518" s="17">
        <f t="shared" si="140"/>
        <v>0</v>
      </c>
      <c r="AG518" s="526"/>
      <c r="AH518" s="526"/>
      <c r="AJ518" s="559"/>
    </row>
    <row r="519" spans="2:36" s="180" customFormat="1" ht="15" hidden="1" customHeight="1" outlineLevel="2">
      <c r="B519" s="520"/>
      <c r="C519" s="520"/>
      <c r="D519" s="520"/>
      <c r="E519" s="520"/>
      <c r="F519" s="520"/>
      <c r="G519" s="520"/>
      <c r="H519" s="520"/>
      <c r="I519" s="517"/>
      <c r="J519" s="517"/>
      <c r="K519" s="517"/>
      <c r="L519" s="517"/>
      <c r="M519" s="517"/>
      <c r="N519" s="517"/>
      <c r="O519" s="518"/>
      <c r="P519" s="519"/>
      <c r="Q519" s="519"/>
      <c r="R519" s="519"/>
      <c r="S519" s="519"/>
      <c r="T519" s="519"/>
      <c r="U519" s="519"/>
      <c r="V519" s="519"/>
      <c r="W519" s="519"/>
      <c r="X519" s="519"/>
      <c r="Y519" s="519"/>
      <c r="Z519" s="519"/>
      <c r="AA519" s="519"/>
      <c r="AB519" s="519"/>
      <c r="AC519" s="519"/>
      <c r="AD519" s="519"/>
      <c r="AE519" s="519"/>
      <c r="AF519" s="519"/>
      <c r="AG519" s="526"/>
      <c r="AH519" s="526"/>
      <c r="AJ519" s="559"/>
    </row>
    <row r="520" spans="2:36" ht="15" hidden="1" customHeight="1" outlineLevel="2">
      <c r="B520" s="524"/>
      <c r="C520" s="524"/>
      <c r="D520" s="524"/>
      <c r="E520" s="524"/>
      <c r="F520" s="524"/>
      <c r="G520" s="524"/>
      <c r="H520" s="524"/>
      <c r="I520" s="525"/>
      <c r="J520" s="525"/>
      <c r="K520" s="525"/>
      <c r="L520" s="525"/>
      <c r="M520" s="525"/>
      <c r="N520" s="525"/>
      <c r="O520" s="11" t="s">
        <v>82</v>
      </c>
      <c r="P520" s="530"/>
      <c r="Q520" s="529"/>
      <c r="R520" s="529"/>
      <c r="S520" s="529"/>
      <c r="T520" s="529"/>
      <c r="U520" s="529"/>
      <c r="V520" s="529"/>
      <c r="W520" s="529"/>
      <c r="X520" s="529"/>
      <c r="Y520" s="529"/>
      <c r="Z520" s="529"/>
      <c r="AA520" s="529"/>
      <c r="AB520" s="529"/>
      <c r="AC520" s="529"/>
      <c r="AD520" s="529"/>
      <c r="AE520" s="529"/>
      <c r="AF520" s="529"/>
      <c r="AG520" s="527"/>
      <c r="AH520" s="527"/>
    </row>
    <row r="521" spans="2:36" s="180" customFormat="1" ht="15" hidden="1" customHeight="1" outlineLevel="2">
      <c r="B521" s="182">
        <v>29</v>
      </c>
      <c r="C521" s="182" t="s">
        <v>67</v>
      </c>
      <c r="D521" s="182" t="s">
        <v>88</v>
      </c>
      <c r="E521" s="182" t="s">
        <v>402</v>
      </c>
      <c r="F521" s="182" t="s">
        <v>454</v>
      </c>
      <c r="G521" s="182" t="s">
        <v>58</v>
      </c>
      <c r="H521" s="182" t="s">
        <v>52</v>
      </c>
      <c r="I521" s="183">
        <v>30427781</v>
      </c>
      <c r="J521" s="534" t="s">
        <v>1943</v>
      </c>
      <c r="K521" s="534"/>
      <c r="L521" s="534" t="s">
        <v>1944</v>
      </c>
      <c r="M521" s="534">
        <v>29</v>
      </c>
      <c r="N521" s="534" t="s">
        <v>454</v>
      </c>
      <c r="O521" s="182" t="s">
        <v>457</v>
      </c>
      <c r="P521" s="184">
        <v>199006000</v>
      </c>
      <c r="Q521" s="185">
        <v>0</v>
      </c>
      <c r="R521" s="185">
        <v>0</v>
      </c>
      <c r="S521" s="21">
        <v>0</v>
      </c>
      <c r="T521" s="21">
        <v>0</v>
      </c>
      <c r="U521" s="21">
        <v>0</v>
      </c>
      <c r="V521" s="21">
        <f>S521+T521+U521</f>
        <v>0</v>
      </c>
      <c r="W521" s="21">
        <v>0</v>
      </c>
      <c r="X521" s="21">
        <v>0</v>
      </c>
      <c r="Y521" s="21">
        <v>0</v>
      </c>
      <c r="Z521" s="21">
        <f>W521+X521+Y521</f>
        <v>0</v>
      </c>
      <c r="AA521" s="185">
        <f>S521+T521+U521+W521+X521+Y521</f>
        <v>0</v>
      </c>
      <c r="AB521" s="185">
        <v>0</v>
      </c>
      <c r="AC521" s="185">
        <v>0</v>
      </c>
      <c r="AD521" s="185">
        <f>V521+W521+X521+Y521+AB521+AC521</f>
        <v>0</v>
      </c>
      <c r="AE521" s="185">
        <f>R521-AD521</f>
        <v>0</v>
      </c>
      <c r="AF521" s="185">
        <f>P521-(Q521+R521)</f>
        <v>199006000</v>
      </c>
      <c r="AG521" s="186" t="s">
        <v>135</v>
      </c>
      <c r="AH521" s="186" t="s">
        <v>64</v>
      </c>
      <c r="AI521" s="3"/>
      <c r="AJ521" s="554" t="s">
        <v>1510</v>
      </c>
    </row>
    <row r="522" spans="2:36" s="180" customFormat="1" ht="15" hidden="1" customHeight="1" outlineLevel="2">
      <c r="B522" s="182">
        <v>29</v>
      </c>
      <c r="C522" s="182" t="s">
        <v>67</v>
      </c>
      <c r="D522" s="182" t="s">
        <v>88</v>
      </c>
      <c r="E522" s="182" t="s">
        <v>402</v>
      </c>
      <c r="F522" s="182" t="s">
        <v>454</v>
      </c>
      <c r="G522" s="182" t="s">
        <v>58</v>
      </c>
      <c r="H522" s="182" t="s">
        <v>52</v>
      </c>
      <c r="I522" s="183">
        <v>30427823</v>
      </c>
      <c r="J522" s="534" t="s">
        <v>1945</v>
      </c>
      <c r="K522" s="534"/>
      <c r="L522" s="534" t="s">
        <v>1946</v>
      </c>
      <c r="M522" s="534">
        <v>29</v>
      </c>
      <c r="N522" s="534" t="s">
        <v>454</v>
      </c>
      <c r="O522" s="182" t="s">
        <v>458</v>
      </c>
      <c r="P522" s="184">
        <v>199646000</v>
      </c>
      <c r="Q522" s="185">
        <v>0</v>
      </c>
      <c r="R522" s="185">
        <v>0</v>
      </c>
      <c r="S522" s="21">
        <v>0</v>
      </c>
      <c r="T522" s="21">
        <v>0</v>
      </c>
      <c r="U522" s="21">
        <v>0</v>
      </c>
      <c r="V522" s="21">
        <f>S522+T522+U522</f>
        <v>0</v>
      </c>
      <c r="W522" s="21">
        <v>0</v>
      </c>
      <c r="X522" s="21">
        <v>0</v>
      </c>
      <c r="Y522" s="21">
        <v>0</v>
      </c>
      <c r="Z522" s="21">
        <f>W522+X522+Y522</f>
        <v>0</v>
      </c>
      <c r="AA522" s="185">
        <f>S522+T522+U522+W522+X522+Y522</f>
        <v>0</v>
      </c>
      <c r="AB522" s="185">
        <v>0</v>
      </c>
      <c r="AC522" s="185">
        <v>0</v>
      </c>
      <c r="AD522" s="185">
        <f>V522+W522+X522+Y522+AB522+AC522</f>
        <v>0</v>
      </c>
      <c r="AE522" s="185">
        <f>R522-AD522</f>
        <v>0</v>
      </c>
      <c r="AF522" s="185">
        <f>P522-(Q522+R522)</f>
        <v>199646000</v>
      </c>
      <c r="AG522" s="186" t="s">
        <v>135</v>
      </c>
      <c r="AH522" s="186" t="s">
        <v>64</v>
      </c>
      <c r="AI522" s="3"/>
      <c r="AJ522" s="554" t="s">
        <v>1510</v>
      </c>
    </row>
    <row r="523" spans="2:36" s="180" customFormat="1" ht="15" hidden="1" customHeight="1" outlineLevel="2">
      <c r="B523" s="182">
        <v>31</v>
      </c>
      <c r="C523" s="182" t="s">
        <v>67</v>
      </c>
      <c r="D523" s="182" t="s">
        <v>49</v>
      </c>
      <c r="E523" s="182" t="s">
        <v>402</v>
      </c>
      <c r="F523" s="182" t="s">
        <v>454</v>
      </c>
      <c r="G523" s="182" t="s">
        <v>58</v>
      </c>
      <c r="H523" s="182" t="s">
        <v>52</v>
      </c>
      <c r="I523" s="183">
        <v>30135738</v>
      </c>
      <c r="J523" s="534" t="s">
        <v>1947</v>
      </c>
      <c r="K523" s="534" t="s">
        <v>459</v>
      </c>
      <c r="L523" s="534" t="s">
        <v>1948</v>
      </c>
      <c r="M523" s="534">
        <v>31</v>
      </c>
      <c r="N523" s="534" t="s">
        <v>454</v>
      </c>
      <c r="O523" s="182" t="s">
        <v>460</v>
      </c>
      <c r="P523" s="184">
        <v>645578000</v>
      </c>
      <c r="Q523" s="185">
        <v>0</v>
      </c>
      <c r="R523" s="185">
        <v>0</v>
      </c>
      <c r="S523" s="21">
        <v>0</v>
      </c>
      <c r="T523" s="21">
        <v>0</v>
      </c>
      <c r="U523" s="21">
        <v>0</v>
      </c>
      <c r="V523" s="21">
        <f>S523+T523+U523</f>
        <v>0</v>
      </c>
      <c r="W523" s="21">
        <v>0</v>
      </c>
      <c r="X523" s="21">
        <v>0</v>
      </c>
      <c r="Y523" s="21">
        <v>0</v>
      </c>
      <c r="Z523" s="21">
        <f>W523+X523+Y523</f>
        <v>0</v>
      </c>
      <c r="AA523" s="185">
        <f>S523+T523+U523+W523+X523+Y523</f>
        <v>0</v>
      </c>
      <c r="AB523" s="185">
        <v>0</v>
      </c>
      <c r="AC523" s="185">
        <v>0</v>
      </c>
      <c r="AD523" s="185">
        <f>V523+W523+X523+Y523+AB523+AC523</f>
        <v>0</v>
      </c>
      <c r="AE523" s="185">
        <f>R523-AD523</f>
        <v>0</v>
      </c>
      <c r="AF523" s="185">
        <f>P523-(Q523+R523)</f>
        <v>645578000</v>
      </c>
      <c r="AG523" s="186" t="s">
        <v>135</v>
      </c>
      <c r="AH523" s="186" t="s">
        <v>55</v>
      </c>
      <c r="AI523" s="3"/>
      <c r="AJ523" s="554"/>
    </row>
    <row r="524" spans="2:36" ht="15" hidden="1" customHeight="1" outlineLevel="2">
      <c r="B524" s="4"/>
      <c r="C524" s="4"/>
      <c r="D524" s="4"/>
      <c r="E524" s="4"/>
      <c r="F524" s="4"/>
      <c r="G524" s="4"/>
      <c r="H524" s="4"/>
      <c r="I524" s="7"/>
      <c r="J524" s="7"/>
      <c r="K524" s="7"/>
      <c r="L524" s="7"/>
      <c r="M524" s="7"/>
      <c r="N524" s="7"/>
      <c r="O524" s="10" t="s">
        <v>86</v>
      </c>
      <c r="P524" s="17">
        <f t="shared" ref="P524:AF524" si="141">SUBTOTAL(9,P521:P523)</f>
        <v>0</v>
      </c>
      <c r="Q524" s="17">
        <f t="shared" si="141"/>
        <v>0</v>
      </c>
      <c r="R524" s="17">
        <f t="shared" si="141"/>
        <v>0</v>
      </c>
      <c r="S524" s="17">
        <f t="shared" si="141"/>
        <v>0</v>
      </c>
      <c r="T524" s="17">
        <f t="shared" si="141"/>
        <v>0</v>
      </c>
      <c r="U524" s="17">
        <f t="shared" si="141"/>
        <v>0</v>
      </c>
      <c r="V524" s="17">
        <f t="shared" si="141"/>
        <v>0</v>
      </c>
      <c r="W524" s="17">
        <f t="shared" si="141"/>
        <v>0</v>
      </c>
      <c r="X524" s="17">
        <f t="shared" si="141"/>
        <v>0</v>
      </c>
      <c r="Y524" s="17">
        <f t="shared" si="141"/>
        <v>0</v>
      </c>
      <c r="Z524" s="17">
        <f t="shared" si="141"/>
        <v>0</v>
      </c>
      <c r="AA524" s="17">
        <f t="shared" si="141"/>
        <v>0</v>
      </c>
      <c r="AB524" s="17">
        <f t="shared" si="141"/>
        <v>0</v>
      </c>
      <c r="AC524" s="17">
        <f t="shared" si="141"/>
        <v>0</v>
      </c>
      <c r="AD524" s="17">
        <f t="shared" si="141"/>
        <v>0</v>
      </c>
      <c r="AE524" s="17">
        <f t="shared" si="141"/>
        <v>0</v>
      </c>
      <c r="AF524" s="17">
        <f t="shared" si="141"/>
        <v>0</v>
      </c>
      <c r="AG524" s="28"/>
      <c r="AH524" s="28"/>
    </row>
    <row r="525" spans="2:36" ht="15" hidden="1" customHeight="1" outlineLevel="2">
      <c r="B525" s="524"/>
      <c r="C525" s="524"/>
      <c r="D525" s="524"/>
      <c r="E525" s="524"/>
      <c r="F525" s="524"/>
      <c r="G525" s="524"/>
      <c r="H525" s="524"/>
      <c r="I525" s="525"/>
      <c r="J525" s="525"/>
      <c r="K525" s="525"/>
      <c r="L525" s="525"/>
      <c r="M525" s="525"/>
      <c r="N525" s="525"/>
      <c r="O525" s="524"/>
      <c r="P525" s="530"/>
      <c r="Q525" s="529"/>
      <c r="R525" s="529"/>
      <c r="S525" s="529"/>
      <c r="T525" s="529"/>
      <c r="U525" s="529"/>
      <c r="V525" s="529"/>
      <c r="W525" s="529"/>
      <c r="X525" s="529"/>
      <c r="Y525" s="529"/>
      <c r="Z525" s="529"/>
      <c r="AA525" s="529"/>
      <c r="AB525" s="529"/>
      <c r="AC525" s="529"/>
      <c r="AD525" s="529"/>
      <c r="AE525" s="529"/>
      <c r="AF525" s="529"/>
      <c r="AG525" s="527"/>
      <c r="AH525" s="527"/>
    </row>
    <row r="526" spans="2:36" ht="15" hidden="1" customHeight="1" outlineLevel="2">
      <c r="B526" s="4"/>
      <c r="C526" s="4"/>
      <c r="D526" s="4"/>
      <c r="E526" s="4"/>
      <c r="F526" s="4"/>
      <c r="G526" s="4"/>
      <c r="H526" s="4"/>
      <c r="I526" s="7"/>
      <c r="J526" s="7"/>
      <c r="K526" s="7"/>
      <c r="L526" s="7"/>
      <c r="M526" s="7"/>
      <c r="N526" s="7"/>
      <c r="O526" s="11" t="s">
        <v>87</v>
      </c>
      <c r="P526" s="530"/>
      <c r="Q526" s="529"/>
      <c r="R526" s="529"/>
      <c r="S526" s="529"/>
      <c r="T526" s="529"/>
      <c r="U526" s="529"/>
      <c r="V526" s="529"/>
      <c r="W526" s="529"/>
      <c r="X526" s="529"/>
      <c r="Y526" s="529"/>
      <c r="Z526" s="529"/>
      <c r="AA526" s="529"/>
      <c r="AB526" s="529"/>
      <c r="AC526" s="529"/>
      <c r="AD526" s="529"/>
      <c r="AE526" s="529"/>
      <c r="AF526" s="529"/>
      <c r="AG526" s="28"/>
      <c r="AH526" s="28"/>
    </row>
    <row r="527" spans="2:36" s="180" customFormat="1" ht="15" hidden="1" customHeight="1" outlineLevel="2">
      <c r="B527" s="182">
        <v>29</v>
      </c>
      <c r="C527" s="182" t="s">
        <v>67</v>
      </c>
      <c r="D527" s="182" t="s">
        <v>65</v>
      </c>
      <c r="E527" s="182" t="s">
        <v>402</v>
      </c>
      <c r="F527" s="182" t="s">
        <v>454</v>
      </c>
      <c r="G527" s="182" t="s">
        <v>51</v>
      </c>
      <c r="H527" s="182" t="s">
        <v>52</v>
      </c>
      <c r="I527" s="183">
        <v>40001806</v>
      </c>
      <c r="J527" s="534" t="s">
        <v>1949</v>
      </c>
      <c r="K527" s="534"/>
      <c r="L527" s="534" t="s">
        <v>1950</v>
      </c>
      <c r="M527" s="534">
        <v>29</v>
      </c>
      <c r="N527" s="534" t="s">
        <v>454</v>
      </c>
      <c r="O527" s="182" t="s">
        <v>465</v>
      </c>
      <c r="P527" s="184">
        <v>90000000</v>
      </c>
      <c r="Q527" s="185">
        <v>0</v>
      </c>
      <c r="R527" s="185">
        <v>0</v>
      </c>
      <c r="S527" s="21">
        <v>0</v>
      </c>
      <c r="T527" s="21">
        <v>0</v>
      </c>
      <c r="U527" s="21">
        <v>0</v>
      </c>
      <c r="V527" s="21">
        <f>S527+T527+U527</f>
        <v>0</v>
      </c>
      <c r="W527" s="21">
        <v>0</v>
      </c>
      <c r="X527" s="21">
        <v>0</v>
      </c>
      <c r="Y527" s="21">
        <v>0</v>
      </c>
      <c r="Z527" s="21">
        <f>W527+X527+Y527</f>
        <v>0</v>
      </c>
      <c r="AA527" s="185">
        <f>S527+T527+U527+W527+X527+Y527</f>
        <v>0</v>
      </c>
      <c r="AB527" s="185">
        <v>0</v>
      </c>
      <c r="AC527" s="185">
        <v>0</v>
      </c>
      <c r="AD527" s="185">
        <f>V527+W527+X527+Y527+AB527+AC527</f>
        <v>0</v>
      </c>
      <c r="AE527" s="185">
        <f>R527-AD527</f>
        <v>0</v>
      </c>
      <c r="AF527" s="185">
        <f>P527-(Q527+R527)</f>
        <v>90000000</v>
      </c>
      <c r="AG527" s="186" t="s">
        <v>113</v>
      </c>
      <c r="AH527" s="186" t="s">
        <v>64</v>
      </c>
      <c r="AI527" s="3"/>
      <c r="AJ527" s="554" t="s">
        <v>1510</v>
      </c>
    </row>
    <row r="528" spans="2:36" ht="15" hidden="1" customHeight="1" outlineLevel="2">
      <c r="B528" s="524"/>
      <c r="C528" s="524"/>
      <c r="D528" s="524"/>
      <c r="E528" s="524"/>
      <c r="F528" s="524"/>
      <c r="G528" s="524"/>
      <c r="H528" s="524"/>
      <c r="I528" s="525"/>
      <c r="J528" s="525"/>
      <c r="K528" s="525"/>
      <c r="L528" s="525"/>
      <c r="M528" s="525"/>
      <c r="N528" s="525"/>
      <c r="O528" s="10" t="s">
        <v>105</v>
      </c>
      <c r="P528" s="17">
        <f t="shared" ref="P528:AF528" si="142">SUBTOTAL(9,P527:P527)</f>
        <v>0</v>
      </c>
      <c r="Q528" s="17">
        <f t="shared" si="142"/>
        <v>0</v>
      </c>
      <c r="R528" s="17">
        <f t="shared" si="142"/>
        <v>0</v>
      </c>
      <c r="S528" s="17">
        <f t="shared" si="142"/>
        <v>0</v>
      </c>
      <c r="T528" s="17">
        <f t="shared" si="142"/>
        <v>0</v>
      </c>
      <c r="U528" s="17">
        <f t="shared" si="142"/>
        <v>0</v>
      </c>
      <c r="V528" s="17">
        <f t="shared" si="142"/>
        <v>0</v>
      </c>
      <c r="W528" s="17">
        <f t="shared" si="142"/>
        <v>0</v>
      </c>
      <c r="X528" s="17">
        <f t="shared" si="142"/>
        <v>0</v>
      </c>
      <c r="Y528" s="17">
        <f t="shared" si="142"/>
        <v>0</v>
      </c>
      <c r="Z528" s="17">
        <f t="shared" si="142"/>
        <v>0</v>
      </c>
      <c r="AA528" s="17">
        <f t="shared" si="142"/>
        <v>0</v>
      </c>
      <c r="AB528" s="17">
        <f t="shared" si="142"/>
        <v>0</v>
      </c>
      <c r="AC528" s="17">
        <f t="shared" si="142"/>
        <v>0</v>
      </c>
      <c r="AD528" s="17">
        <f t="shared" si="142"/>
        <v>0</v>
      </c>
      <c r="AE528" s="17">
        <f t="shared" si="142"/>
        <v>0</v>
      </c>
      <c r="AF528" s="17">
        <f t="shared" si="142"/>
        <v>0</v>
      </c>
      <c r="AG528" s="527"/>
      <c r="AH528" s="527"/>
    </row>
    <row r="529" spans="2:36" ht="15" hidden="1" customHeight="1" outlineLevel="2">
      <c r="B529" s="524"/>
      <c r="C529" s="524"/>
      <c r="D529" s="524"/>
      <c r="E529" s="524"/>
      <c r="F529" s="524"/>
      <c r="G529" s="524"/>
      <c r="H529" s="524"/>
      <c r="I529" s="525"/>
      <c r="J529" s="525"/>
      <c r="K529" s="525"/>
      <c r="L529" s="525"/>
      <c r="M529" s="525"/>
      <c r="N529" s="525"/>
      <c r="O529" s="524"/>
      <c r="P529" s="530"/>
      <c r="Q529" s="529"/>
      <c r="R529" s="529"/>
      <c r="S529" s="529"/>
      <c r="T529" s="529"/>
      <c r="U529" s="529"/>
      <c r="V529" s="529"/>
      <c r="W529" s="529"/>
      <c r="X529" s="529"/>
      <c r="Y529" s="529"/>
      <c r="Z529" s="529"/>
      <c r="AA529" s="529"/>
      <c r="AB529" s="529"/>
      <c r="AC529" s="529"/>
      <c r="AD529" s="529"/>
      <c r="AE529" s="529"/>
      <c r="AF529" s="529"/>
      <c r="AG529" s="527"/>
      <c r="AH529" s="527"/>
    </row>
    <row r="530" spans="2:36" ht="18.75" hidden="1" customHeight="1" outlineLevel="1">
      <c r="B530" s="524"/>
      <c r="C530" s="524"/>
      <c r="D530" s="524"/>
      <c r="E530" s="524"/>
      <c r="F530" s="523"/>
      <c r="G530" s="524"/>
      <c r="H530" s="524"/>
      <c r="I530" s="525"/>
      <c r="J530" s="525"/>
      <c r="K530" s="525"/>
      <c r="L530" s="525"/>
      <c r="M530" s="525"/>
      <c r="N530" s="525"/>
      <c r="O530" s="26" t="s">
        <v>466</v>
      </c>
      <c r="P530" s="27">
        <f t="shared" ref="P530:AF530" si="143">P528+P514+P524+P518</f>
        <v>0</v>
      </c>
      <c r="Q530" s="27">
        <f t="shared" si="143"/>
        <v>0</v>
      </c>
      <c r="R530" s="27">
        <f t="shared" si="143"/>
        <v>0</v>
      </c>
      <c r="S530" s="27">
        <f t="shared" si="143"/>
        <v>0</v>
      </c>
      <c r="T530" s="27">
        <f t="shared" si="143"/>
        <v>0</v>
      </c>
      <c r="U530" s="27">
        <f t="shared" si="143"/>
        <v>0</v>
      </c>
      <c r="V530" s="27">
        <f t="shared" si="143"/>
        <v>0</v>
      </c>
      <c r="W530" s="27">
        <f t="shared" si="143"/>
        <v>0</v>
      </c>
      <c r="X530" s="27">
        <f t="shared" si="143"/>
        <v>0</v>
      </c>
      <c r="Y530" s="27">
        <f t="shared" si="143"/>
        <v>0</v>
      </c>
      <c r="Z530" s="27">
        <f t="shared" si="143"/>
        <v>0</v>
      </c>
      <c r="AA530" s="27">
        <f t="shared" si="143"/>
        <v>0</v>
      </c>
      <c r="AB530" s="27">
        <f t="shared" si="143"/>
        <v>0</v>
      </c>
      <c r="AC530" s="27">
        <f t="shared" si="143"/>
        <v>0</v>
      </c>
      <c r="AD530" s="27">
        <f t="shared" si="143"/>
        <v>0</v>
      </c>
      <c r="AE530" s="27">
        <f t="shared" si="143"/>
        <v>0</v>
      </c>
      <c r="AF530" s="27">
        <f t="shared" si="143"/>
        <v>0</v>
      </c>
      <c r="AG530" s="527"/>
      <c r="AH530" s="527"/>
    </row>
    <row r="531" spans="2:36" ht="15" hidden="1" customHeight="1" outlineLevel="1">
      <c r="B531" s="524"/>
      <c r="C531" s="524"/>
      <c r="D531" s="524"/>
      <c r="E531" s="524"/>
      <c r="F531" s="523"/>
      <c r="G531" s="524"/>
      <c r="H531" s="524"/>
      <c r="I531" s="525"/>
      <c r="J531" s="525"/>
      <c r="K531" s="525"/>
      <c r="L531" s="525"/>
      <c r="M531" s="525"/>
      <c r="N531" s="525"/>
      <c r="O531" s="523"/>
      <c r="P531" s="521"/>
      <c r="Q531" s="522"/>
      <c r="R531" s="522"/>
      <c r="S531" s="522"/>
      <c r="T531" s="522"/>
      <c r="U531" s="522"/>
      <c r="V531" s="522"/>
      <c r="W531" s="522"/>
      <c r="X531" s="522"/>
      <c r="Y531" s="522"/>
      <c r="Z531" s="522"/>
      <c r="AA531" s="522"/>
      <c r="AB531" s="522"/>
      <c r="AC531" s="522"/>
      <c r="AD531" s="522"/>
      <c r="AE531" s="522"/>
      <c r="AF531" s="522"/>
      <c r="AG531" s="527"/>
      <c r="AH531" s="527"/>
    </row>
    <row r="532" spans="2:36" ht="26.25" hidden="1" customHeight="1" outlineLevel="1">
      <c r="B532" s="524"/>
      <c r="C532" s="524"/>
      <c r="D532" s="524"/>
      <c r="E532" s="524"/>
      <c r="F532" s="523"/>
      <c r="G532" s="524"/>
      <c r="H532" s="524"/>
      <c r="I532" s="525"/>
      <c r="J532" s="525"/>
      <c r="K532" s="525"/>
      <c r="L532" s="525"/>
      <c r="M532" s="525"/>
      <c r="N532" s="525"/>
      <c r="O532" s="35" t="s">
        <v>467</v>
      </c>
      <c r="P532" s="521"/>
      <c r="Q532" s="522"/>
      <c r="R532" s="522"/>
      <c r="S532" s="522"/>
      <c r="T532" s="522"/>
      <c r="U532" s="522"/>
      <c r="V532" s="522"/>
      <c r="W532" s="522"/>
      <c r="X532" s="522"/>
      <c r="Y532" s="522"/>
      <c r="Z532" s="522"/>
      <c r="AA532" s="522"/>
      <c r="AB532" s="522"/>
      <c r="AC532" s="522"/>
      <c r="AD532" s="522"/>
      <c r="AE532" s="522"/>
      <c r="AF532" s="522"/>
      <c r="AG532" s="527"/>
      <c r="AH532" s="527"/>
    </row>
    <row r="533" spans="2:36" ht="15" hidden="1" customHeight="1" outlineLevel="1">
      <c r="B533" s="524"/>
      <c r="C533" s="524"/>
      <c r="D533" s="524"/>
      <c r="E533" s="524"/>
      <c r="F533" s="523"/>
      <c r="G533" s="524"/>
      <c r="H533" s="524"/>
      <c r="I533" s="525"/>
      <c r="J533" s="525"/>
      <c r="K533" s="525"/>
      <c r="L533" s="525"/>
      <c r="M533" s="525"/>
      <c r="N533" s="525"/>
      <c r="O533" s="11" t="s">
        <v>47</v>
      </c>
      <c r="P533" s="521"/>
      <c r="Q533" s="522"/>
      <c r="R533" s="522"/>
      <c r="S533" s="522"/>
      <c r="T533" s="522"/>
      <c r="U533" s="522"/>
      <c r="V533" s="522"/>
      <c r="W533" s="522"/>
      <c r="X533" s="522"/>
      <c r="Y533" s="522"/>
      <c r="Z533" s="522"/>
      <c r="AA533" s="522"/>
      <c r="AB533" s="522"/>
      <c r="AC533" s="522"/>
      <c r="AD533" s="522"/>
      <c r="AE533" s="522"/>
      <c r="AF533" s="522"/>
      <c r="AG533" s="527"/>
      <c r="AH533" s="527"/>
    </row>
    <row r="534" spans="2:36" s="180" customFormat="1" ht="15" hidden="1" customHeight="1" outlineLevel="1">
      <c r="B534" s="182">
        <v>31</v>
      </c>
      <c r="C534" s="182" t="s">
        <v>48</v>
      </c>
      <c r="D534" s="182" t="s">
        <v>140</v>
      </c>
      <c r="E534" s="182" t="s">
        <v>402</v>
      </c>
      <c r="F534" s="182" t="s">
        <v>468</v>
      </c>
      <c r="G534" s="182" t="s">
        <v>51</v>
      </c>
      <c r="H534" s="182" t="s">
        <v>52</v>
      </c>
      <c r="I534" s="183">
        <v>30094005</v>
      </c>
      <c r="J534" s="534" t="s">
        <v>1951</v>
      </c>
      <c r="K534" s="534"/>
      <c r="L534" s="534" t="s">
        <v>1952</v>
      </c>
      <c r="M534" s="534">
        <v>31</v>
      </c>
      <c r="N534" s="534" t="s">
        <v>468</v>
      </c>
      <c r="O534" s="182" t="s">
        <v>469</v>
      </c>
      <c r="P534" s="184">
        <v>761856055</v>
      </c>
      <c r="Q534" s="185">
        <v>683623581</v>
      </c>
      <c r="R534" s="185">
        <v>55581237</v>
      </c>
      <c r="S534" s="21">
        <v>0</v>
      </c>
      <c r="T534" s="21">
        <v>0</v>
      </c>
      <c r="U534" s="21">
        <v>38383418</v>
      </c>
      <c r="V534" s="21">
        <f>S534+T534+U534</f>
        <v>38383418</v>
      </c>
      <c r="W534" s="21">
        <v>732819</v>
      </c>
      <c r="X534" s="21">
        <v>0</v>
      </c>
      <c r="Y534" s="21">
        <v>0</v>
      </c>
      <c r="Z534" s="21">
        <f>W534+X534+Y534</f>
        <v>732819</v>
      </c>
      <c r="AA534" s="185">
        <f>S534+T534+U534+W534+X534+Y534</f>
        <v>39116237</v>
      </c>
      <c r="AB534" s="185">
        <v>0</v>
      </c>
      <c r="AC534" s="185">
        <v>0</v>
      </c>
      <c r="AD534" s="185">
        <f>V534+W534+X534+Y534+AB534+AC534</f>
        <v>39116237</v>
      </c>
      <c r="AE534" s="185">
        <f>R534-AD534</f>
        <v>16465000</v>
      </c>
      <c r="AF534" s="185">
        <f>P534-(Q534+R534)</f>
        <v>22651237</v>
      </c>
      <c r="AG534" s="186" t="s">
        <v>54</v>
      </c>
      <c r="AH534" s="186" t="s">
        <v>55</v>
      </c>
      <c r="AI534" s="3" t="s">
        <v>405</v>
      </c>
      <c r="AJ534" s="554" t="s">
        <v>1342</v>
      </c>
    </row>
    <row r="535" spans="2:36" s="180" customFormat="1" ht="15" hidden="1" customHeight="1" outlineLevel="1">
      <c r="B535" s="182">
        <v>31</v>
      </c>
      <c r="C535" s="182" t="s">
        <v>48</v>
      </c>
      <c r="D535" s="182" t="s">
        <v>83</v>
      </c>
      <c r="E535" s="182" t="s">
        <v>402</v>
      </c>
      <c r="F535" s="182" t="s">
        <v>468</v>
      </c>
      <c r="G535" s="182" t="s">
        <v>58</v>
      </c>
      <c r="H535" s="182" t="s">
        <v>52</v>
      </c>
      <c r="I535" s="183">
        <v>30129912</v>
      </c>
      <c r="J535" s="534" t="s">
        <v>1953</v>
      </c>
      <c r="K535" s="534"/>
      <c r="L535" s="534" t="s">
        <v>1954</v>
      </c>
      <c r="M535" s="534">
        <v>31</v>
      </c>
      <c r="N535" s="534" t="s">
        <v>468</v>
      </c>
      <c r="O535" s="182" t="s">
        <v>470</v>
      </c>
      <c r="P535" s="184">
        <v>96890200</v>
      </c>
      <c r="Q535" s="185">
        <v>31407000</v>
      </c>
      <c r="R535" s="185">
        <v>65483200</v>
      </c>
      <c r="S535" s="21">
        <v>0</v>
      </c>
      <c r="T535" s="21">
        <v>0</v>
      </c>
      <c r="U535" s="21">
        <v>0</v>
      </c>
      <c r="V535" s="21">
        <f>S535+T535+U535</f>
        <v>0</v>
      </c>
      <c r="W535" s="21">
        <v>0</v>
      </c>
      <c r="X535" s="21">
        <v>0</v>
      </c>
      <c r="Y535" s="21">
        <v>0</v>
      </c>
      <c r="Z535" s="21">
        <f>W535+X535+Y535</f>
        <v>0</v>
      </c>
      <c r="AA535" s="185">
        <f>S535+T535+U535+W535+X535+Y535</f>
        <v>0</v>
      </c>
      <c r="AB535" s="185">
        <v>0</v>
      </c>
      <c r="AC535" s="185">
        <v>0</v>
      </c>
      <c r="AD535" s="185">
        <f>V535+W535+X535+Y535+AB535+AC535</f>
        <v>0</v>
      </c>
      <c r="AE535" s="185">
        <f>R535-AD535</f>
        <v>65483200</v>
      </c>
      <c r="AF535" s="185">
        <f>P535-(Q535+R535)</f>
        <v>0</v>
      </c>
      <c r="AG535" s="186" t="s">
        <v>54</v>
      </c>
      <c r="AH535" s="186" t="s">
        <v>55</v>
      </c>
      <c r="AI535" s="3" t="s">
        <v>408</v>
      </c>
      <c r="AJ535" s="554" t="s">
        <v>1360</v>
      </c>
    </row>
    <row r="536" spans="2:36" ht="15" hidden="1" customHeight="1" outlineLevel="1">
      <c r="B536" s="524"/>
      <c r="C536" s="524"/>
      <c r="D536" s="524"/>
      <c r="E536" s="524"/>
      <c r="F536" s="523"/>
      <c r="G536" s="524"/>
      <c r="H536" s="524"/>
      <c r="I536" s="525"/>
      <c r="J536" s="525"/>
      <c r="K536" s="525"/>
      <c r="L536" s="525"/>
      <c r="M536" s="525"/>
      <c r="N536" s="525"/>
      <c r="O536" s="10" t="s">
        <v>73</v>
      </c>
      <c r="P536" s="17">
        <f>SUBTOTAL(9,P534:P535)</f>
        <v>0</v>
      </c>
      <c r="Q536" s="17">
        <f t="shared" ref="Q536:AF536" si="144">SUBTOTAL(9,Q534:Q535)</f>
        <v>0</v>
      </c>
      <c r="R536" s="17">
        <f t="shared" si="144"/>
        <v>0</v>
      </c>
      <c r="S536" s="17">
        <f t="shared" si="144"/>
        <v>0</v>
      </c>
      <c r="T536" s="17">
        <f t="shared" si="144"/>
        <v>0</v>
      </c>
      <c r="U536" s="17">
        <f t="shared" si="144"/>
        <v>0</v>
      </c>
      <c r="V536" s="17">
        <f t="shared" si="144"/>
        <v>0</v>
      </c>
      <c r="W536" s="17">
        <f t="shared" si="144"/>
        <v>0</v>
      </c>
      <c r="X536" s="17">
        <f t="shared" si="144"/>
        <v>0</v>
      </c>
      <c r="Y536" s="17">
        <f t="shared" si="144"/>
        <v>0</v>
      </c>
      <c r="Z536" s="17">
        <f t="shared" si="144"/>
        <v>0</v>
      </c>
      <c r="AA536" s="17">
        <f t="shared" si="144"/>
        <v>0</v>
      </c>
      <c r="AB536" s="17">
        <f t="shared" si="144"/>
        <v>0</v>
      </c>
      <c r="AC536" s="17">
        <f t="shared" si="144"/>
        <v>0</v>
      </c>
      <c r="AD536" s="17">
        <f t="shared" si="144"/>
        <v>0</v>
      </c>
      <c r="AE536" s="17">
        <f t="shared" si="144"/>
        <v>0</v>
      </c>
      <c r="AF536" s="17">
        <f t="shared" si="144"/>
        <v>0</v>
      </c>
      <c r="AG536" s="527"/>
      <c r="AH536" s="527"/>
    </row>
    <row r="537" spans="2:36" ht="15" hidden="1" customHeight="1" outlineLevel="1">
      <c r="B537" s="524"/>
      <c r="C537" s="524"/>
      <c r="D537" s="524"/>
      <c r="E537" s="524"/>
      <c r="F537" s="523"/>
      <c r="G537" s="524"/>
      <c r="H537" s="524"/>
      <c r="I537" s="525"/>
      <c r="J537" s="528"/>
      <c r="K537" s="528"/>
      <c r="L537" s="528"/>
      <c r="M537" s="528"/>
      <c r="N537" s="528"/>
      <c r="O537" s="523"/>
      <c r="P537" s="521"/>
      <c r="Q537" s="522"/>
      <c r="R537" s="522"/>
      <c r="S537" s="522"/>
      <c r="T537" s="522"/>
      <c r="U537" s="522"/>
      <c r="V537" s="522"/>
      <c r="W537" s="522"/>
      <c r="X537" s="522"/>
      <c r="Y537" s="522"/>
      <c r="Z537" s="522"/>
      <c r="AA537" s="522"/>
      <c r="AB537" s="522"/>
      <c r="AC537" s="522"/>
      <c r="AD537" s="522"/>
      <c r="AE537" s="522"/>
      <c r="AF537" s="522"/>
      <c r="AG537" s="527"/>
      <c r="AH537" s="527"/>
    </row>
    <row r="538" spans="2:36" ht="15" hidden="1" customHeight="1" outlineLevel="1">
      <c r="B538" s="524"/>
      <c r="C538" s="524"/>
      <c r="D538" s="524"/>
      <c r="E538" s="524"/>
      <c r="F538" s="523"/>
      <c r="G538" s="524"/>
      <c r="H538" s="524"/>
      <c r="I538" s="525"/>
      <c r="J538" s="525"/>
      <c r="K538" s="525"/>
      <c r="L538" s="525"/>
      <c r="M538" s="525"/>
      <c r="N538" s="525"/>
      <c r="O538" s="11" t="s">
        <v>74</v>
      </c>
      <c r="P538" s="521"/>
      <c r="Q538" s="522"/>
      <c r="R538" s="522"/>
      <c r="S538" s="522"/>
      <c r="T538" s="522"/>
      <c r="U538" s="522"/>
      <c r="V538" s="522"/>
      <c r="W538" s="522"/>
      <c r="X538" s="522"/>
      <c r="Y538" s="522"/>
      <c r="Z538" s="522"/>
      <c r="AA538" s="522"/>
      <c r="AB538" s="522"/>
      <c r="AC538" s="522"/>
      <c r="AD538" s="522"/>
      <c r="AE538" s="522"/>
      <c r="AF538" s="522"/>
      <c r="AG538" s="527"/>
      <c r="AH538" s="527"/>
    </row>
    <row r="539" spans="2:36" s="180" customFormat="1" ht="15" hidden="1" customHeight="1" outlineLevel="2">
      <c r="B539" s="182">
        <v>31</v>
      </c>
      <c r="C539" s="182" t="s">
        <v>57</v>
      </c>
      <c r="D539" s="182" t="s">
        <v>112</v>
      </c>
      <c r="E539" s="182" t="s">
        <v>402</v>
      </c>
      <c r="F539" s="182" t="s">
        <v>468</v>
      </c>
      <c r="G539" s="182" t="s">
        <v>124</v>
      </c>
      <c r="H539" s="182" t="s">
        <v>52</v>
      </c>
      <c r="I539" s="183">
        <v>30395727</v>
      </c>
      <c r="J539" s="534" t="s">
        <v>1955</v>
      </c>
      <c r="K539" s="534"/>
      <c r="L539" s="534" t="s">
        <v>1956</v>
      </c>
      <c r="M539" s="534">
        <v>31</v>
      </c>
      <c r="N539" s="534" t="s">
        <v>468</v>
      </c>
      <c r="O539" s="182" t="s">
        <v>472</v>
      </c>
      <c r="P539" s="184">
        <v>566452000</v>
      </c>
      <c r="Q539" s="185">
        <v>0</v>
      </c>
      <c r="R539" s="185">
        <v>283725499</v>
      </c>
      <c r="S539" s="21">
        <v>0</v>
      </c>
      <c r="T539" s="21">
        <v>0</v>
      </c>
      <c r="U539" s="21">
        <v>0</v>
      </c>
      <c r="V539" s="21">
        <f>S539+T539+U539</f>
        <v>0</v>
      </c>
      <c r="W539" s="21">
        <v>0</v>
      </c>
      <c r="X539" s="21">
        <v>0</v>
      </c>
      <c r="Y539" s="21">
        <v>0</v>
      </c>
      <c r="Z539" s="21">
        <f>W539+X539+Y539</f>
        <v>0</v>
      </c>
      <c r="AA539" s="185">
        <f>S539+T539+U539+W539+X539+Y539</f>
        <v>0</v>
      </c>
      <c r="AB539" s="185">
        <v>0</v>
      </c>
      <c r="AC539" s="185">
        <v>0</v>
      </c>
      <c r="AD539" s="185">
        <f>V539+W539+X539+Y539+AB539+AC539</f>
        <v>0</v>
      </c>
      <c r="AE539" s="185">
        <f>R539-AD539</f>
        <v>283725499</v>
      </c>
      <c r="AF539" s="185">
        <f>P539-(Q539+R539)</f>
        <v>282726501</v>
      </c>
      <c r="AG539" s="186" t="s">
        <v>77</v>
      </c>
      <c r="AH539" s="186" t="s">
        <v>55</v>
      </c>
      <c r="AI539" s="3" t="s">
        <v>405</v>
      </c>
      <c r="AJ539" s="554" t="s">
        <v>1343</v>
      </c>
    </row>
    <row r="540" spans="2:36" s="180" customFormat="1" ht="15" hidden="1" customHeight="1" outlineLevel="2">
      <c r="B540" s="182">
        <v>29</v>
      </c>
      <c r="C540" s="182" t="s">
        <v>67</v>
      </c>
      <c r="D540" s="182" t="s">
        <v>65</v>
      </c>
      <c r="E540" s="182" t="s">
        <v>402</v>
      </c>
      <c r="F540" s="182" t="s">
        <v>468</v>
      </c>
      <c r="G540" s="182" t="s">
        <v>51</v>
      </c>
      <c r="H540" s="182" t="s">
        <v>52</v>
      </c>
      <c r="I540" s="183">
        <v>30485210</v>
      </c>
      <c r="J540" s="534" t="s">
        <v>1957</v>
      </c>
      <c r="K540" s="534"/>
      <c r="L540" s="534" t="s">
        <v>1958</v>
      </c>
      <c r="M540" s="534">
        <v>29</v>
      </c>
      <c r="N540" s="534" t="s">
        <v>468</v>
      </c>
      <c r="O540" s="182" t="s">
        <v>471</v>
      </c>
      <c r="P540" s="184">
        <v>266381000</v>
      </c>
      <c r="Q540" s="185">
        <v>0</v>
      </c>
      <c r="R540" s="185">
        <v>0</v>
      </c>
      <c r="S540" s="21">
        <v>0</v>
      </c>
      <c r="T540" s="21">
        <v>0</v>
      </c>
      <c r="U540" s="21">
        <v>0</v>
      </c>
      <c r="V540" s="21">
        <f>S540+T540+U540</f>
        <v>0</v>
      </c>
      <c r="W540" s="21">
        <v>0</v>
      </c>
      <c r="X540" s="21">
        <v>0</v>
      </c>
      <c r="Y540" s="21">
        <v>0</v>
      </c>
      <c r="Z540" s="21">
        <f>W540+X540+Y540</f>
        <v>0</v>
      </c>
      <c r="AA540" s="185">
        <f>S540+T540+U540+W540+X540+Y540</f>
        <v>0</v>
      </c>
      <c r="AB540" s="185">
        <v>0</v>
      </c>
      <c r="AC540" s="185">
        <v>0</v>
      </c>
      <c r="AD540" s="185">
        <f>V540+W540+X540+Y540+AB540+AC540</f>
        <v>0</v>
      </c>
      <c r="AE540" s="185">
        <f>R540-AD540</f>
        <v>0</v>
      </c>
      <c r="AF540" s="185">
        <f>P540-(Q540+R540)</f>
        <v>266381000</v>
      </c>
      <c r="AG540" s="186" t="s">
        <v>77</v>
      </c>
      <c r="AH540" s="186" t="s">
        <v>64</v>
      </c>
      <c r="AI540" s="3"/>
      <c r="AJ540" s="557" t="s">
        <v>1466</v>
      </c>
    </row>
    <row r="541" spans="2:36" ht="15" hidden="1" customHeight="1" outlineLevel="2">
      <c r="B541" s="524"/>
      <c r="C541" s="524"/>
      <c r="D541" s="524"/>
      <c r="E541" s="524"/>
      <c r="F541" s="524"/>
      <c r="G541" s="524"/>
      <c r="H541" s="524"/>
      <c r="I541" s="525"/>
      <c r="J541" s="525"/>
      <c r="K541" s="525"/>
      <c r="L541" s="525"/>
      <c r="M541" s="525"/>
      <c r="N541" s="525"/>
      <c r="O541" s="10" t="s">
        <v>81</v>
      </c>
      <c r="P541" s="17">
        <f>SUBTOTAL(9,P539:P540)</f>
        <v>0</v>
      </c>
      <c r="Q541" s="17">
        <f t="shared" ref="Q541:AF541" si="145">SUBTOTAL(9,Q539:Q540)</f>
        <v>0</v>
      </c>
      <c r="R541" s="17">
        <f t="shared" si="145"/>
        <v>0</v>
      </c>
      <c r="S541" s="17">
        <f t="shared" si="145"/>
        <v>0</v>
      </c>
      <c r="T541" s="17">
        <f t="shared" si="145"/>
        <v>0</v>
      </c>
      <c r="U541" s="17">
        <f t="shared" si="145"/>
        <v>0</v>
      </c>
      <c r="V541" s="17">
        <f t="shared" si="145"/>
        <v>0</v>
      </c>
      <c r="W541" s="17">
        <f t="shared" si="145"/>
        <v>0</v>
      </c>
      <c r="X541" s="17">
        <f t="shared" si="145"/>
        <v>0</v>
      </c>
      <c r="Y541" s="17">
        <f t="shared" si="145"/>
        <v>0</v>
      </c>
      <c r="Z541" s="17">
        <f t="shared" si="145"/>
        <v>0</v>
      </c>
      <c r="AA541" s="17">
        <f t="shared" si="145"/>
        <v>0</v>
      </c>
      <c r="AB541" s="17">
        <f t="shared" si="145"/>
        <v>0</v>
      </c>
      <c r="AC541" s="17">
        <f t="shared" si="145"/>
        <v>0</v>
      </c>
      <c r="AD541" s="17">
        <f t="shared" si="145"/>
        <v>0</v>
      </c>
      <c r="AE541" s="17">
        <f t="shared" si="145"/>
        <v>0</v>
      </c>
      <c r="AF541" s="17">
        <f t="shared" si="145"/>
        <v>0</v>
      </c>
      <c r="AG541" s="527"/>
      <c r="AH541" s="527"/>
    </row>
    <row r="542" spans="2:36" ht="15" hidden="1" customHeight="1" outlineLevel="2">
      <c r="B542" s="524"/>
      <c r="C542" s="524"/>
      <c r="D542" s="524"/>
      <c r="E542" s="524"/>
      <c r="F542" s="524"/>
      <c r="G542" s="524"/>
      <c r="H542" s="524"/>
      <c r="I542" s="525"/>
      <c r="J542" s="525"/>
      <c r="K542" s="525"/>
      <c r="L542" s="525"/>
      <c r="M542" s="525"/>
      <c r="N542" s="525"/>
      <c r="O542" s="524"/>
      <c r="P542" s="530"/>
      <c r="Q542" s="529"/>
      <c r="R542" s="529"/>
      <c r="S542" s="529"/>
      <c r="T542" s="529"/>
      <c r="U542" s="529"/>
      <c r="V542" s="529"/>
      <c r="W542" s="529"/>
      <c r="X542" s="529"/>
      <c r="Y542" s="529"/>
      <c r="Z542" s="529"/>
      <c r="AA542" s="529"/>
      <c r="AB542" s="529"/>
      <c r="AC542" s="529"/>
      <c r="AD542" s="529"/>
      <c r="AE542" s="529"/>
      <c r="AF542" s="529"/>
      <c r="AG542" s="527"/>
      <c r="AH542" s="527"/>
    </row>
    <row r="543" spans="2:36" ht="15" hidden="1" customHeight="1" outlineLevel="2">
      <c r="B543" s="524"/>
      <c r="C543" s="524"/>
      <c r="D543" s="524"/>
      <c r="E543" s="524"/>
      <c r="F543" s="524"/>
      <c r="G543" s="524"/>
      <c r="H543" s="524"/>
      <c r="I543" s="525"/>
      <c r="J543" s="525"/>
      <c r="K543" s="525"/>
      <c r="L543" s="525"/>
      <c r="M543" s="525"/>
      <c r="N543" s="525"/>
      <c r="O543" s="11" t="s">
        <v>82</v>
      </c>
      <c r="P543" s="530"/>
      <c r="Q543" s="529"/>
      <c r="R543" s="529"/>
      <c r="S543" s="529"/>
      <c r="T543" s="529"/>
      <c r="U543" s="529"/>
      <c r="V543" s="529"/>
      <c r="W543" s="529"/>
      <c r="X543" s="529"/>
      <c r="Y543" s="529"/>
      <c r="Z543" s="529"/>
      <c r="AA543" s="529"/>
      <c r="AB543" s="529"/>
      <c r="AC543" s="529"/>
      <c r="AD543" s="529"/>
      <c r="AE543" s="529"/>
      <c r="AF543" s="529"/>
      <c r="AG543" s="527"/>
      <c r="AH543" s="527"/>
    </row>
    <row r="544" spans="2:36" s="180" customFormat="1" ht="15" hidden="1" customHeight="1" outlineLevel="2">
      <c r="B544" s="182">
        <v>29</v>
      </c>
      <c r="C544" s="182" t="s">
        <v>67</v>
      </c>
      <c r="D544" s="182" t="s">
        <v>83</v>
      </c>
      <c r="E544" s="182" t="s">
        <v>402</v>
      </c>
      <c r="F544" s="182" t="s">
        <v>468</v>
      </c>
      <c r="G544" s="182" t="s">
        <v>194</v>
      </c>
      <c r="H544" s="182" t="s">
        <v>52</v>
      </c>
      <c r="I544" s="183">
        <v>30438574</v>
      </c>
      <c r="J544" s="534" t="s">
        <v>1959</v>
      </c>
      <c r="K544" s="534"/>
      <c r="L544" s="534" t="s">
        <v>1960</v>
      </c>
      <c r="M544" s="534">
        <v>29</v>
      </c>
      <c r="N544" s="534" t="s">
        <v>468</v>
      </c>
      <c r="O544" s="182" t="s">
        <v>474</v>
      </c>
      <c r="P544" s="184">
        <v>348663000</v>
      </c>
      <c r="Q544" s="185">
        <v>0</v>
      </c>
      <c r="R544" s="185">
        <v>0</v>
      </c>
      <c r="S544" s="21">
        <v>0</v>
      </c>
      <c r="T544" s="21">
        <v>0</v>
      </c>
      <c r="U544" s="21">
        <v>0</v>
      </c>
      <c r="V544" s="21">
        <f>S544+T544+U544</f>
        <v>0</v>
      </c>
      <c r="W544" s="21">
        <v>0</v>
      </c>
      <c r="X544" s="21">
        <v>0</v>
      </c>
      <c r="Y544" s="21">
        <v>0</v>
      </c>
      <c r="Z544" s="21">
        <f>W544+X544+Y544</f>
        <v>0</v>
      </c>
      <c r="AA544" s="185">
        <f>S544+T544+U544+W544+X544+Y544</f>
        <v>0</v>
      </c>
      <c r="AB544" s="185">
        <v>0</v>
      </c>
      <c r="AC544" s="185">
        <v>0</v>
      </c>
      <c r="AD544" s="185">
        <f>V544+W544+X544+Y544+AB544+AC544</f>
        <v>0</v>
      </c>
      <c r="AE544" s="185">
        <f>R544-AD544</f>
        <v>0</v>
      </c>
      <c r="AF544" s="185">
        <f>P544-(Q544+R544)</f>
        <v>348663000</v>
      </c>
      <c r="AG544" s="186" t="s">
        <v>258</v>
      </c>
      <c r="AH544" s="186" t="s">
        <v>64</v>
      </c>
      <c r="AI544" s="3"/>
      <c r="AJ544" s="554" t="s">
        <v>1447</v>
      </c>
    </row>
    <row r="545" spans="2:36" ht="15" hidden="1" customHeight="1" outlineLevel="2">
      <c r="B545" s="524"/>
      <c r="C545" s="524"/>
      <c r="D545" s="524"/>
      <c r="E545" s="524"/>
      <c r="F545" s="524"/>
      <c r="G545" s="524"/>
      <c r="H545" s="524"/>
      <c r="I545" s="525"/>
      <c r="J545" s="525"/>
      <c r="K545" s="525"/>
      <c r="L545" s="525"/>
      <c r="M545" s="525"/>
      <c r="N545" s="525"/>
      <c r="O545" s="10" t="s">
        <v>86</v>
      </c>
      <c r="P545" s="17">
        <f t="shared" ref="P545:AF545" si="146">SUBTOTAL(9,P544:P544)</f>
        <v>0</v>
      </c>
      <c r="Q545" s="17">
        <f t="shared" si="146"/>
        <v>0</v>
      </c>
      <c r="R545" s="17">
        <f t="shared" si="146"/>
        <v>0</v>
      </c>
      <c r="S545" s="17">
        <f t="shared" si="146"/>
        <v>0</v>
      </c>
      <c r="T545" s="17">
        <f t="shared" si="146"/>
        <v>0</v>
      </c>
      <c r="U545" s="17">
        <f t="shared" si="146"/>
        <v>0</v>
      </c>
      <c r="V545" s="17">
        <f t="shared" si="146"/>
        <v>0</v>
      </c>
      <c r="W545" s="17">
        <f t="shared" si="146"/>
        <v>0</v>
      </c>
      <c r="X545" s="17">
        <f t="shared" si="146"/>
        <v>0</v>
      </c>
      <c r="Y545" s="17">
        <f t="shared" si="146"/>
        <v>0</v>
      </c>
      <c r="Z545" s="17">
        <f t="shared" si="146"/>
        <v>0</v>
      </c>
      <c r="AA545" s="17">
        <f t="shared" si="146"/>
        <v>0</v>
      </c>
      <c r="AB545" s="17">
        <f t="shared" si="146"/>
        <v>0</v>
      </c>
      <c r="AC545" s="17">
        <f t="shared" si="146"/>
        <v>0</v>
      </c>
      <c r="AD545" s="17">
        <f t="shared" si="146"/>
        <v>0</v>
      </c>
      <c r="AE545" s="17">
        <f t="shared" si="146"/>
        <v>0</v>
      </c>
      <c r="AF545" s="17">
        <f t="shared" si="146"/>
        <v>0</v>
      </c>
      <c r="AG545" s="527"/>
      <c r="AH545" s="527"/>
    </row>
    <row r="546" spans="2:36" ht="15" hidden="1" customHeight="1" outlineLevel="2">
      <c r="B546" s="524"/>
      <c r="C546" s="524"/>
      <c r="D546" s="524"/>
      <c r="E546" s="524"/>
      <c r="F546" s="524"/>
      <c r="G546" s="524"/>
      <c r="H546" s="524"/>
      <c r="I546" s="525"/>
      <c r="J546" s="525"/>
      <c r="K546" s="525"/>
      <c r="L546" s="525"/>
      <c r="M546" s="525"/>
      <c r="N546" s="525"/>
      <c r="O546" s="524"/>
      <c r="P546" s="530"/>
      <c r="Q546" s="529"/>
      <c r="R546" s="529"/>
      <c r="S546" s="529"/>
      <c r="T546" s="529"/>
      <c r="U546" s="529"/>
      <c r="V546" s="529"/>
      <c r="W546" s="529"/>
      <c r="X546" s="529"/>
      <c r="Y546" s="529"/>
      <c r="Z546" s="529"/>
      <c r="AA546" s="529"/>
      <c r="AB546" s="529"/>
      <c r="AC546" s="529"/>
      <c r="AD546" s="529"/>
      <c r="AE546" s="529"/>
      <c r="AF546" s="529"/>
      <c r="AG546" s="527"/>
      <c r="AH546" s="527"/>
    </row>
    <row r="547" spans="2:36" ht="15" hidden="1" customHeight="1" outlineLevel="2">
      <c r="B547" s="524"/>
      <c r="C547" s="524"/>
      <c r="D547" s="524"/>
      <c r="E547" s="524"/>
      <c r="F547" s="524"/>
      <c r="G547" s="524"/>
      <c r="H547" s="524"/>
      <c r="I547" s="525"/>
      <c r="J547" s="525"/>
      <c r="K547" s="525"/>
      <c r="L547" s="525"/>
      <c r="M547" s="525"/>
      <c r="N547" s="525"/>
      <c r="O547" s="11" t="s">
        <v>87</v>
      </c>
      <c r="P547" s="530"/>
      <c r="Q547" s="529"/>
      <c r="R547" s="529"/>
      <c r="S547" s="529"/>
      <c r="T547" s="529"/>
      <c r="U547" s="529"/>
      <c r="V547" s="529"/>
      <c r="W547" s="529"/>
      <c r="X547" s="529"/>
      <c r="Y547" s="529"/>
      <c r="Z547" s="529"/>
      <c r="AA547" s="529"/>
      <c r="AB547" s="529"/>
      <c r="AC547" s="529"/>
      <c r="AD547" s="529"/>
      <c r="AE547" s="529"/>
      <c r="AF547" s="529"/>
      <c r="AG547" s="527"/>
      <c r="AH547" s="527"/>
    </row>
    <row r="548" spans="2:36" s="180" customFormat="1" ht="15" hidden="1" customHeight="1" outlineLevel="2">
      <c r="B548" s="182">
        <v>29</v>
      </c>
      <c r="C548" s="182" t="s">
        <v>67</v>
      </c>
      <c r="D548" s="182" t="s">
        <v>83</v>
      </c>
      <c r="E548" s="182" t="s">
        <v>402</v>
      </c>
      <c r="F548" s="182" t="s">
        <v>468</v>
      </c>
      <c r="G548" s="182" t="s">
        <v>58</v>
      </c>
      <c r="H548" s="182" t="s">
        <v>52</v>
      </c>
      <c r="I548" s="183">
        <v>30133287</v>
      </c>
      <c r="J548" s="534" t="s">
        <v>1961</v>
      </c>
      <c r="K548" s="534"/>
      <c r="L548" s="534" t="s">
        <v>1962</v>
      </c>
      <c r="M548" s="534">
        <v>29</v>
      </c>
      <c r="N548" s="534" t="s">
        <v>468</v>
      </c>
      <c r="O548" s="182" t="s">
        <v>1322</v>
      </c>
      <c r="P548" s="184">
        <v>428801000</v>
      </c>
      <c r="Q548" s="185">
        <v>0</v>
      </c>
      <c r="R548" s="185">
        <v>0</v>
      </c>
      <c r="S548" s="21">
        <v>0</v>
      </c>
      <c r="T548" s="21">
        <v>0</v>
      </c>
      <c r="U548" s="21">
        <v>0</v>
      </c>
      <c r="V548" s="21">
        <f>S548+T548+U548</f>
        <v>0</v>
      </c>
      <c r="W548" s="21">
        <v>0</v>
      </c>
      <c r="X548" s="21">
        <v>0</v>
      </c>
      <c r="Y548" s="21">
        <v>0</v>
      </c>
      <c r="Z548" s="21">
        <f>W548+X548+Y548</f>
        <v>0</v>
      </c>
      <c r="AA548" s="185">
        <f>S548+T548+U548+W548+X548+Y548</f>
        <v>0</v>
      </c>
      <c r="AB548" s="185">
        <v>0</v>
      </c>
      <c r="AC548" s="185">
        <v>0</v>
      </c>
      <c r="AD548" s="185">
        <f>V548+W548+X548+Y548+AB548+AC548</f>
        <v>0</v>
      </c>
      <c r="AE548" s="185">
        <f>R548-AD548</f>
        <v>0</v>
      </c>
      <c r="AF548" s="185">
        <f>P548-(Q548+R548)</f>
        <v>428801000</v>
      </c>
      <c r="AG548" s="186" t="s">
        <v>261</v>
      </c>
      <c r="AH548" s="186" t="s">
        <v>64</v>
      </c>
      <c r="AI548" s="3"/>
      <c r="AJ548" s="554" t="s">
        <v>1510</v>
      </c>
    </row>
    <row r="549" spans="2:36" s="180" customFormat="1" ht="15" hidden="1" customHeight="1" outlineLevel="2">
      <c r="B549" s="182">
        <v>31</v>
      </c>
      <c r="C549" s="182" t="s">
        <v>57</v>
      </c>
      <c r="D549" s="182" t="s">
        <v>140</v>
      </c>
      <c r="E549" s="182" t="s">
        <v>402</v>
      </c>
      <c r="F549" s="182" t="s">
        <v>468</v>
      </c>
      <c r="G549" s="182" t="s">
        <v>58</v>
      </c>
      <c r="H549" s="182" t="s">
        <v>52</v>
      </c>
      <c r="I549" s="183">
        <v>30134014</v>
      </c>
      <c r="J549" s="534" t="s">
        <v>1963</v>
      </c>
      <c r="K549" s="534"/>
      <c r="L549" s="534" t="s">
        <v>1964</v>
      </c>
      <c r="M549" s="534">
        <v>31</v>
      </c>
      <c r="N549" s="534" t="s">
        <v>468</v>
      </c>
      <c r="O549" s="182" t="s">
        <v>473</v>
      </c>
      <c r="P549" s="184">
        <v>370366000</v>
      </c>
      <c r="Q549" s="185">
        <v>0</v>
      </c>
      <c r="R549" s="185">
        <v>63400000</v>
      </c>
      <c r="S549" s="21">
        <v>0</v>
      </c>
      <c r="T549" s="21">
        <v>0</v>
      </c>
      <c r="U549" s="21">
        <v>0</v>
      </c>
      <c r="V549" s="21">
        <f>S549+T549+U549</f>
        <v>0</v>
      </c>
      <c r="W549" s="21">
        <v>0</v>
      </c>
      <c r="X549" s="21">
        <v>0</v>
      </c>
      <c r="Y549" s="21">
        <v>0</v>
      </c>
      <c r="Z549" s="21">
        <f>W549+X549+Y549</f>
        <v>0</v>
      </c>
      <c r="AA549" s="185">
        <f>S549+T549+U549+W549+X549+Y549</f>
        <v>0</v>
      </c>
      <c r="AB549" s="185">
        <v>0</v>
      </c>
      <c r="AC549" s="185">
        <v>0</v>
      </c>
      <c r="AD549" s="185">
        <f>V549+W549+X549+Y549+AB549+AC549</f>
        <v>0</v>
      </c>
      <c r="AE549" s="185">
        <f>R549-AD549</f>
        <v>63400000</v>
      </c>
      <c r="AF549" s="185">
        <f>P549-(Q549+R549)</f>
        <v>306966000</v>
      </c>
      <c r="AG549" s="186" t="s">
        <v>475</v>
      </c>
      <c r="AH549" s="186" t="s">
        <v>55</v>
      </c>
      <c r="AI549" s="3" t="s">
        <v>408</v>
      </c>
      <c r="AJ549" s="554"/>
    </row>
    <row r="550" spans="2:36" ht="15" hidden="1" customHeight="1" outlineLevel="2">
      <c r="B550" s="4"/>
      <c r="C550" s="4"/>
      <c r="D550" s="4"/>
      <c r="E550" s="4"/>
      <c r="F550" s="4"/>
      <c r="G550" s="4"/>
      <c r="H550" s="4"/>
      <c r="I550" s="7"/>
      <c r="J550" s="7"/>
      <c r="K550" s="7"/>
      <c r="L550" s="7"/>
      <c r="M550" s="7"/>
      <c r="N550" s="7"/>
      <c r="O550" s="10" t="s">
        <v>105</v>
      </c>
      <c r="P550" s="17">
        <f t="shared" ref="P550:AF550" si="147">SUBTOTAL(9,P548:P549)</f>
        <v>0</v>
      </c>
      <c r="Q550" s="17">
        <f t="shared" si="147"/>
        <v>0</v>
      </c>
      <c r="R550" s="17">
        <f t="shared" si="147"/>
        <v>0</v>
      </c>
      <c r="S550" s="17">
        <f t="shared" si="147"/>
        <v>0</v>
      </c>
      <c r="T550" s="17">
        <f t="shared" si="147"/>
        <v>0</v>
      </c>
      <c r="U550" s="17">
        <f t="shared" si="147"/>
        <v>0</v>
      </c>
      <c r="V550" s="17">
        <f t="shared" si="147"/>
        <v>0</v>
      </c>
      <c r="W550" s="17">
        <f t="shared" si="147"/>
        <v>0</v>
      </c>
      <c r="X550" s="17">
        <f t="shared" si="147"/>
        <v>0</v>
      </c>
      <c r="Y550" s="17">
        <f t="shared" si="147"/>
        <v>0</v>
      </c>
      <c r="Z550" s="17">
        <f t="shared" si="147"/>
        <v>0</v>
      </c>
      <c r="AA550" s="17">
        <f t="shared" si="147"/>
        <v>0</v>
      </c>
      <c r="AB550" s="17">
        <f t="shared" si="147"/>
        <v>0</v>
      </c>
      <c r="AC550" s="17">
        <f t="shared" si="147"/>
        <v>0</v>
      </c>
      <c r="AD550" s="17">
        <f t="shared" si="147"/>
        <v>0</v>
      </c>
      <c r="AE550" s="17">
        <f t="shared" si="147"/>
        <v>0</v>
      </c>
      <c r="AF550" s="17">
        <f t="shared" si="147"/>
        <v>0</v>
      </c>
      <c r="AG550" s="28"/>
      <c r="AH550" s="28"/>
    </row>
    <row r="551" spans="2:36" ht="15" hidden="1" customHeight="1" outlineLevel="2">
      <c r="B551" s="4"/>
      <c r="C551" s="4"/>
      <c r="D551" s="4"/>
      <c r="E551" s="4"/>
      <c r="F551" s="4"/>
      <c r="G551" s="4"/>
      <c r="H551" s="4"/>
      <c r="I551" s="7"/>
      <c r="J551" s="7"/>
      <c r="K551" s="7"/>
      <c r="L551" s="7"/>
      <c r="M551" s="7"/>
      <c r="N551" s="7"/>
      <c r="O551" s="524"/>
      <c r="P551" s="12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8"/>
      <c r="AH551" s="28"/>
    </row>
    <row r="552" spans="2:36" ht="18.75" hidden="1" customHeight="1" outlineLevel="1">
      <c r="B552" s="524"/>
      <c r="C552" s="524"/>
      <c r="D552" s="524"/>
      <c r="E552" s="524"/>
      <c r="F552" s="523"/>
      <c r="G552" s="524"/>
      <c r="H552" s="524"/>
      <c r="I552" s="525"/>
      <c r="J552" s="525"/>
      <c r="K552" s="525"/>
      <c r="L552" s="525"/>
      <c r="M552" s="525"/>
      <c r="N552" s="525"/>
      <c r="O552" s="26" t="s">
        <v>478</v>
      </c>
      <c r="P552" s="27">
        <f t="shared" ref="P552:AF552" si="148">P541+P536+P550+P545</f>
        <v>0</v>
      </c>
      <c r="Q552" s="27">
        <f t="shared" si="148"/>
        <v>0</v>
      </c>
      <c r="R552" s="27">
        <f t="shared" si="148"/>
        <v>0</v>
      </c>
      <c r="S552" s="27">
        <f t="shared" si="148"/>
        <v>0</v>
      </c>
      <c r="T552" s="27">
        <f t="shared" si="148"/>
        <v>0</v>
      </c>
      <c r="U552" s="27">
        <f t="shared" si="148"/>
        <v>0</v>
      </c>
      <c r="V552" s="27">
        <f t="shared" si="148"/>
        <v>0</v>
      </c>
      <c r="W552" s="27">
        <f t="shared" si="148"/>
        <v>0</v>
      </c>
      <c r="X552" s="27">
        <f t="shared" si="148"/>
        <v>0</v>
      </c>
      <c r="Y552" s="27">
        <f t="shared" si="148"/>
        <v>0</v>
      </c>
      <c r="Z552" s="27">
        <f t="shared" si="148"/>
        <v>0</v>
      </c>
      <c r="AA552" s="27">
        <f t="shared" si="148"/>
        <v>0</v>
      </c>
      <c r="AB552" s="27">
        <f t="shared" si="148"/>
        <v>0</v>
      </c>
      <c r="AC552" s="27">
        <f t="shared" si="148"/>
        <v>0</v>
      </c>
      <c r="AD552" s="27">
        <f t="shared" si="148"/>
        <v>0</v>
      </c>
      <c r="AE552" s="27">
        <f t="shared" si="148"/>
        <v>0</v>
      </c>
      <c r="AF552" s="27">
        <f t="shared" si="148"/>
        <v>0</v>
      </c>
      <c r="AG552" s="527"/>
      <c r="AH552" s="527"/>
    </row>
    <row r="553" spans="2:36" ht="15" hidden="1" customHeight="1" outlineLevel="1">
      <c r="B553" s="524"/>
      <c r="C553" s="524"/>
      <c r="D553" s="524"/>
      <c r="E553" s="524"/>
      <c r="F553" s="523"/>
      <c r="G553" s="524"/>
      <c r="H553" s="524"/>
      <c r="I553" s="525"/>
      <c r="J553" s="525"/>
      <c r="K553" s="525"/>
      <c r="L553" s="525"/>
      <c r="M553" s="525"/>
      <c r="N553" s="525"/>
      <c r="O553" s="523"/>
      <c r="P553" s="521"/>
      <c r="Q553" s="522"/>
      <c r="R553" s="522"/>
      <c r="S553" s="522"/>
      <c r="T553" s="522"/>
      <c r="U553" s="522"/>
      <c r="V553" s="522"/>
      <c r="W553" s="522"/>
      <c r="X553" s="522"/>
      <c r="Y553" s="522"/>
      <c r="Z553" s="522"/>
      <c r="AA553" s="522"/>
      <c r="AB553" s="522"/>
      <c r="AC553" s="522"/>
      <c r="AD553" s="522"/>
      <c r="AE553" s="522"/>
      <c r="AF553" s="522"/>
      <c r="AG553" s="527"/>
      <c r="AH553" s="527"/>
    </row>
    <row r="554" spans="2:36" ht="26.25" hidden="1" customHeight="1" outlineLevel="1">
      <c r="B554" s="524"/>
      <c r="C554" s="524"/>
      <c r="D554" s="524"/>
      <c r="E554" s="524"/>
      <c r="F554" s="523"/>
      <c r="G554" s="524"/>
      <c r="H554" s="524"/>
      <c r="I554" s="525"/>
      <c r="J554" s="525"/>
      <c r="K554" s="525"/>
      <c r="L554" s="525"/>
      <c r="M554" s="525"/>
      <c r="N554" s="525"/>
      <c r="O554" s="35" t="s">
        <v>479</v>
      </c>
      <c r="P554" s="521"/>
      <c r="Q554" s="522"/>
      <c r="R554" s="522"/>
      <c r="S554" s="522"/>
      <c r="T554" s="522"/>
      <c r="U554" s="522"/>
      <c r="V554" s="522"/>
      <c r="W554" s="522"/>
      <c r="X554" s="522"/>
      <c r="Y554" s="522"/>
      <c r="Z554" s="522"/>
      <c r="AA554" s="522"/>
      <c r="AB554" s="522"/>
      <c r="AC554" s="522"/>
      <c r="AD554" s="522"/>
      <c r="AE554" s="522"/>
      <c r="AF554" s="522"/>
      <c r="AG554" s="527"/>
      <c r="AH554" s="527"/>
    </row>
    <row r="555" spans="2:36" ht="15" hidden="1" customHeight="1" outlineLevel="1">
      <c r="B555" s="4"/>
      <c r="C555" s="4"/>
      <c r="D555" s="4"/>
      <c r="E555" s="4"/>
      <c r="F555" s="5"/>
      <c r="G555" s="4"/>
      <c r="H555" s="4"/>
      <c r="I555" s="7"/>
      <c r="J555" s="7"/>
      <c r="K555" s="7"/>
      <c r="L555" s="7"/>
      <c r="M555" s="7"/>
      <c r="N555" s="7"/>
      <c r="O555" s="11" t="s">
        <v>47</v>
      </c>
      <c r="P555" s="521"/>
      <c r="Q555" s="522"/>
      <c r="R555" s="522"/>
      <c r="S555" s="522"/>
      <c r="T555" s="522"/>
      <c r="U555" s="522"/>
      <c r="V555" s="522"/>
      <c r="W555" s="522"/>
      <c r="X555" s="522"/>
      <c r="Y555" s="522"/>
      <c r="Z555" s="522"/>
      <c r="AA555" s="522"/>
      <c r="AB555" s="522"/>
      <c r="AC555" s="522"/>
      <c r="AD555" s="522"/>
      <c r="AE555" s="522"/>
      <c r="AF555" s="522"/>
      <c r="AG555" s="28"/>
      <c r="AH555" s="28"/>
    </row>
    <row r="556" spans="2:36" s="180" customFormat="1" ht="15" hidden="1" customHeight="1" outlineLevel="2">
      <c r="B556" s="182">
        <v>31</v>
      </c>
      <c r="C556" s="182" t="s">
        <v>48</v>
      </c>
      <c r="D556" s="182" t="s">
        <v>49</v>
      </c>
      <c r="E556" s="182" t="s">
        <v>402</v>
      </c>
      <c r="F556" s="182" t="s">
        <v>480</v>
      </c>
      <c r="G556" s="182" t="s">
        <v>51</v>
      </c>
      <c r="H556" s="182" t="s">
        <v>52</v>
      </c>
      <c r="I556" s="183">
        <v>30042613</v>
      </c>
      <c r="J556" s="534" t="s">
        <v>1965</v>
      </c>
      <c r="K556" s="534" t="s">
        <v>481</v>
      </c>
      <c r="L556" s="534" t="s">
        <v>1966</v>
      </c>
      <c r="M556" s="534">
        <v>31</v>
      </c>
      <c r="N556" s="534" t="s">
        <v>480</v>
      </c>
      <c r="O556" s="182" t="s">
        <v>482</v>
      </c>
      <c r="P556" s="184">
        <v>3472101337</v>
      </c>
      <c r="Q556" s="185">
        <v>1786871036</v>
      </c>
      <c r="R556" s="185">
        <v>910969301</v>
      </c>
      <c r="S556" s="21">
        <v>176294160</v>
      </c>
      <c r="T556" s="21">
        <v>234125658</v>
      </c>
      <c r="U556" s="21">
        <v>246039930</v>
      </c>
      <c r="V556" s="21">
        <f>S556+T556+U556</f>
        <v>656459748</v>
      </c>
      <c r="W556" s="21">
        <v>109391780</v>
      </c>
      <c r="X556" s="21">
        <v>65450883</v>
      </c>
      <c r="Y556" s="21">
        <v>0</v>
      </c>
      <c r="Z556" s="21">
        <f>W556+X556+Y556</f>
        <v>174842663</v>
      </c>
      <c r="AA556" s="185">
        <f>S556+T556+U556+W556+X556+Y556</f>
        <v>831302411</v>
      </c>
      <c r="AB556" s="185">
        <v>0</v>
      </c>
      <c r="AC556" s="185">
        <v>0</v>
      </c>
      <c r="AD556" s="185">
        <f>V556+W556+X556+Y556+AB556+AC556</f>
        <v>831302411</v>
      </c>
      <c r="AE556" s="185">
        <f>R556-AD556</f>
        <v>79666890</v>
      </c>
      <c r="AF556" s="185">
        <f>P556-(Q556+R556)</f>
        <v>774261000</v>
      </c>
      <c r="AG556" s="186" t="s">
        <v>410</v>
      </c>
      <c r="AH556" s="186" t="s">
        <v>55</v>
      </c>
      <c r="AI556" s="3" t="s">
        <v>483</v>
      </c>
      <c r="AJ556" s="554" t="s">
        <v>1344</v>
      </c>
    </row>
    <row r="557" spans="2:36" ht="15" hidden="1" customHeight="1" outlineLevel="2">
      <c r="B557" s="4"/>
      <c r="C557" s="4"/>
      <c r="D557" s="4"/>
      <c r="E557" s="4"/>
      <c r="F557" s="4"/>
      <c r="G557" s="4"/>
      <c r="H557" s="4"/>
      <c r="I557" s="7"/>
      <c r="J557" s="7"/>
      <c r="K557" s="7"/>
      <c r="L557" s="7"/>
      <c r="M557" s="7"/>
      <c r="N557" s="7"/>
      <c r="O557" s="10" t="s">
        <v>73</v>
      </c>
      <c r="P557" s="17">
        <f t="shared" ref="P557:AF557" si="149">SUBTOTAL(9,P556)</f>
        <v>0</v>
      </c>
      <c r="Q557" s="17">
        <f t="shared" si="149"/>
        <v>0</v>
      </c>
      <c r="R557" s="17">
        <f t="shared" si="149"/>
        <v>0</v>
      </c>
      <c r="S557" s="14">
        <f t="shared" si="149"/>
        <v>0</v>
      </c>
      <c r="T557" s="14">
        <f t="shared" si="149"/>
        <v>0</v>
      </c>
      <c r="U557" s="14">
        <f t="shared" si="149"/>
        <v>0</v>
      </c>
      <c r="V557" s="17">
        <f t="shared" si="149"/>
        <v>0</v>
      </c>
      <c r="W557" s="17">
        <f t="shared" si="149"/>
        <v>0</v>
      </c>
      <c r="X557" s="17">
        <f t="shared" si="149"/>
        <v>0</v>
      </c>
      <c r="Y557" s="17">
        <f t="shared" si="149"/>
        <v>0</v>
      </c>
      <c r="Z557" s="17">
        <f t="shared" si="149"/>
        <v>0</v>
      </c>
      <c r="AA557" s="17">
        <f t="shared" si="149"/>
        <v>0</v>
      </c>
      <c r="AB557" s="17">
        <f t="shared" si="149"/>
        <v>0</v>
      </c>
      <c r="AC557" s="17">
        <f t="shared" si="149"/>
        <v>0</v>
      </c>
      <c r="AD557" s="17">
        <f t="shared" si="149"/>
        <v>0</v>
      </c>
      <c r="AE557" s="17">
        <f t="shared" si="149"/>
        <v>0</v>
      </c>
      <c r="AF557" s="17">
        <f t="shared" si="149"/>
        <v>0</v>
      </c>
      <c r="AG557" s="28"/>
      <c r="AH557" s="28"/>
    </row>
    <row r="558" spans="2:36" ht="15" hidden="1" customHeight="1" outlineLevel="2">
      <c r="B558" s="524"/>
      <c r="C558" s="524"/>
      <c r="D558" s="524"/>
      <c r="E558" s="524"/>
      <c r="F558" s="524"/>
      <c r="G558" s="524"/>
      <c r="H558" s="524"/>
      <c r="I558" s="525"/>
      <c r="J558" s="525"/>
      <c r="K558" s="525"/>
      <c r="L558" s="525"/>
      <c r="M558" s="525"/>
      <c r="N558" s="525"/>
      <c r="O558" s="524"/>
      <c r="P558" s="530"/>
      <c r="Q558" s="529"/>
      <c r="R558" s="529"/>
      <c r="S558" s="529"/>
      <c r="T558" s="529"/>
      <c r="U558" s="529"/>
      <c r="V558" s="529"/>
      <c r="W558" s="529"/>
      <c r="X558" s="529"/>
      <c r="Y558" s="529"/>
      <c r="Z558" s="529"/>
      <c r="AA558" s="529"/>
      <c r="AB558" s="529"/>
      <c r="AC558" s="529"/>
      <c r="AD558" s="529"/>
      <c r="AE558" s="529"/>
      <c r="AF558" s="529"/>
      <c r="AG558" s="527"/>
      <c r="AH558" s="527"/>
    </row>
    <row r="559" spans="2:36" ht="15" hidden="1" customHeight="1" outlineLevel="2">
      <c r="B559" s="4"/>
      <c r="C559" s="4"/>
      <c r="D559" s="4"/>
      <c r="E559" s="4"/>
      <c r="F559" s="4"/>
      <c r="G559" s="4"/>
      <c r="H559" s="4"/>
      <c r="I559" s="7"/>
      <c r="J559" s="7"/>
      <c r="K559" s="7"/>
      <c r="L559" s="7"/>
      <c r="M559" s="7"/>
      <c r="N559" s="7"/>
      <c r="O559" s="11" t="s">
        <v>129</v>
      </c>
      <c r="P559" s="530"/>
      <c r="Q559" s="529"/>
      <c r="R559" s="529"/>
      <c r="S559" s="529"/>
      <c r="T559" s="529"/>
      <c r="U559" s="529"/>
      <c r="V559" s="529"/>
      <c r="W559" s="529"/>
      <c r="X559" s="529"/>
      <c r="Y559" s="529"/>
      <c r="Z559" s="529"/>
      <c r="AA559" s="529"/>
      <c r="AB559" s="529"/>
      <c r="AC559" s="529"/>
      <c r="AD559" s="529"/>
      <c r="AE559" s="529"/>
      <c r="AF559" s="529"/>
      <c r="AG559" s="28"/>
      <c r="AH559" s="28"/>
    </row>
    <row r="560" spans="2:36" s="180" customFormat="1" ht="15" hidden="1" customHeight="1" outlineLevel="2">
      <c r="B560" s="182">
        <v>31</v>
      </c>
      <c r="C560" s="182" t="s">
        <v>48</v>
      </c>
      <c r="D560" s="182" t="s">
        <v>65</v>
      </c>
      <c r="E560" s="182" t="s">
        <v>402</v>
      </c>
      <c r="F560" s="182" t="s">
        <v>480</v>
      </c>
      <c r="G560" s="182" t="s">
        <v>309</v>
      </c>
      <c r="H560" s="182" t="s">
        <v>52</v>
      </c>
      <c r="I560" s="183">
        <v>30365273</v>
      </c>
      <c r="J560" s="534" t="s">
        <v>1967</v>
      </c>
      <c r="K560" s="534"/>
      <c r="L560" s="534" t="s">
        <v>1968</v>
      </c>
      <c r="M560" s="534">
        <v>31</v>
      </c>
      <c r="N560" s="534" t="s">
        <v>480</v>
      </c>
      <c r="O560" s="182" t="s">
        <v>484</v>
      </c>
      <c r="P560" s="184">
        <v>236080268</v>
      </c>
      <c r="Q560" s="185">
        <v>144981756</v>
      </c>
      <c r="R560" s="185">
        <v>91098512</v>
      </c>
      <c r="S560" s="21">
        <v>0</v>
      </c>
      <c r="T560" s="21">
        <v>0</v>
      </c>
      <c r="U560" s="21">
        <v>91098512</v>
      </c>
      <c r="V560" s="21">
        <f>S560+T560+U560</f>
        <v>91098512</v>
      </c>
      <c r="W560" s="21">
        <v>0</v>
      </c>
      <c r="X560" s="21">
        <v>0</v>
      </c>
      <c r="Y560" s="21">
        <v>0</v>
      </c>
      <c r="Z560" s="21">
        <f>W560+X560+Y560</f>
        <v>0</v>
      </c>
      <c r="AA560" s="185">
        <f>S560+T560+U560+W560+X560+Y560</f>
        <v>91098512</v>
      </c>
      <c r="AB560" s="185">
        <v>0</v>
      </c>
      <c r="AC560" s="185">
        <v>0</v>
      </c>
      <c r="AD560" s="185">
        <f>V560+W560+X560+Y560+AB560+AC560</f>
        <v>91098512</v>
      </c>
      <c r="AE560" s="185">
        <f>R560-AD560</f>
        <v>0</v>
      </c>
      <c r="AF560" s="185">
        <f>P560-(Q560+R560)</f>
        <v>0</v>
      </c>
      <c r="AG560" s="186" t="s">
        <v>131</v>
      </c>
      <c r="AH560" s="186" t="s">
        <v>64</v>
      </c>
      <c r="AI560" s="3"/>
      <c r="AJ560" s="554" t="s">
        <v>1409</v>
      </c>
    </row>
    <row r="561" spans="2:36" ht="15" hidden="1" customHeight="1" outlineLevel="2">
      <c r="B561" s="4"/>
      <c r="C561" s="4"/>
      <c r="D561" s="4"/>
      <c r="E561" s="4"/>
      <c r="F561" s="4"/>
      <c r="G561" s="4"/>
      <c r="H561" s="4"/>
      <c r="I561" s="7"/>
      <c r="J561" s="7"/>
      <c r="K561" s="7"/>
      <c r="L561" s="7"/>
      <c r="M561" s="7"/>
      <c r="N561" s="7"/>
      <c r="O561" s="10" t="s">
        <v>133</v>
      </c>
      <c r="P561" s="17">
        <f t="shared" ref="P561:AF561" si="150">SUBTOTAL(9,P560)</f>
        <v>0</v>
      </c>
      <c r="Q561" s="17">
        <f t="shared" si="150"/>
        <v>0</v>
      </c>
      <c r="R561" s="17">
        <f t="shared" si="150"/>
        <v>0</v>
      </c>
      <c r="S561" s="14">
        <f t="shared" si="150"/>
        <v>0</v>
      </c>
      <c r="T561" s="14">
        <f t="shared" si="150"/>
        <v>0</v>
      </c>
      <c r="U561" s="14">
        <f t="shared" si="150"/>
        <v>0</v>
      </c>
      <c r="V561" s="17">
        <f t="shared" si="150"/>
        <v>0</v>
      </c>
      <c r="W561" s="17">
        <f t="shared" si="150"/>
        <v>0</v>
      </c>
      <c r="X561" s="17">
        <f t="shared" si="150"/>
        <v>0</v>
      </c>
      <c r="Y561" s="17">
        <f t="shared" si="150"/>
        <v>0</v>
      </c>
      <c r="Z561" s="17">
        <f t="shared" si="150"/>
        <v>0</v>
      </c>
      <c r="AA561" s="17">
        <f t="shared" si="150"/>
        <v>0</v>
      </c>
      <c r="AB561" s="17">
        <f t="shared" si="150"/>
        <v>0</v>
      </c>
      <c r="AC561" s="17">
        <f t="shared" si="150"/>
        <v>0</v>
      </c>
      <c r="AD561" s="17">
        <f t="shared" si="150"/>
        <v>0</v>
      </c>
      <c r="AE561" s="17">
        <f t="shared" si="150"/>
        <v>0</v>
      </c>
      <c r="AF561" s="17">
        <f t="shared" si="150"/>
        <v>0</v>
      </c>
      <c r="AG561" s="28"/>
      <c r="AH561" s="28"/>
    </row>
    <row r="562" spans="2:36" ht="15" hidden="1" customHeight="1" outlineLevel="2">
      <c r="B562" s="524"/>
      <c r="C562" s="524"/>
      <c r="D562" s="524"/>
      <c r="E562" s="524"/>
      <c r="F562" s="524"/>
      <c r="G562" s="524"/>
      <c r="H562" s="524"/>
      <c r="I562" s="525"/>
      <c r="J562" s="525"/>
      <c r="K562" s="525"/>
      <c r="L562" s="525"/>
      <c r="M562" s="525"/>
      <c r="N562" s="525"/>
      <c r="O562" s="524"/>
      <c r="P562" s="530"/>
      <c r="Q562" s="529"/>
      <c r="R562" s="529"/>
      <c r="S562" s="529"/>
      <c r="T562" s="529"/>
      <c r="U562" s="529"/>
      <c r="V562" s="529"/>
      <c r="W562" s="529"/>
      <c r="X562" s="529"/>
      <c r="Y562" s="529"/>
      <c r="Z562" s="529"/>
      <c r="AA562" s="529"/>
      <c r="AB562" s="529"/>
      <c r="AC562" s="529"/>
      <c r="AD562" s="529"/>
      <c r="AE562" s="529"/>
      <c r="AF562" s="529"/>
      <c r="AG562" s="527"/>
      <c r="AH562" s="527"/>
    </row>
    <row r="563" spans="2:36" ht="15" hidden="1" customHeight="1" outlineLevel="2">
      <c r="B563" s="524"/>
      <c r="C563" s="524"/>
      <c r="D563" s="524"/>
      <c r="E563" s="524"/>
      <c r="F563" s="524"/>
      <c r="G563" s="524"/>
      <c r="H563" s="524"/>
      <c r="I563" s="525"/>
      <c r="J563" s="525"/>
      <c r="K563" s="525"/>
      <c r="L563" s="525"/>
      <c r="M563" s="525"/>
      <c r="N563" s="525"/>
      <c r="O563" s="11" t="s">
        <v>87</v>
      </c>
      <c r="P563" s="530"/>
      <c r="Q563" s="529"/>
      <c r="R563" s="529"/>
      <c r="S563" s="529"/>
      <c r="T563" s="529"/>
      <c r="U563" s="529"/>
      <c r="V563" s="529"/>
      <c r="W563" s="529"/>
      <c r="X563" s="529"/>
      <c r="Y563" s="529"/>
      <c r="Z563" s="529"/>
      <c r="AA563" s="529"/>
      <c r="AB563" s="529"/>
      <c r="AC563" s="529"/>
      <c r="AD563" s="529"/>
      <c r="AE563" s="529"/>
      <c r="AF563" s="529"/>
      <c r="AG563" s="527"/>
      <c r="AH563" s="527"/>
      <c r="AI563" s="176"/>
    </row>
    <row r="564" spans="2:36" s="180" customFormat="1" ht="15" hidden="1" customHeight="1" outlineLevel="2">
      <c r="B564" s="182">
        <v>29</v>
      </c>
      <c r="C564" s="182" t="s">
        <v>67</v>
      </c>
      <c r="D564" s="182" t="s">
        <v>83</v>
      </c>
      <c r="E564" s="182" t="s">
        <v>402</v>
      </c>
      <c r="F564" s="182" t="s">
        <v>480</v>
      </c>
      <c r="G564" s="182" t="s">
        <v>51</v>
      </c>
      <c r="H564" s="182" t="s">
        <v>52</v>
      </c>
      <c r="I564" s="183">
        <v>30466153</v>
      </c>
      <c r="J564" s="534" t="s">
        <v>1969</v>
      </c>
      <c r="K564" s="534"/>
      <c r="L564" s="534" t="s">
        <v>1970</v>
      </c>
      <c r="M564" s="534">
        <v>29</v>
      </c>
      <c r="N564" s="534" t="s">
        <v>480</v>
      </c>
      <c r="O564" s="182" t="s">
        <v>485</v>
      </c>
      <c r="P564" s="184">
        <v>131605000</v>
      </c>
      <c r="Q564" s="185">
        <v>0</v>
      </c>
      <c r="R564" s="185">
        <v>0</v>
      </c>
      <c r="S564" s="21">
        <v>0</v>
      </c>
      <c r="T564" s="21">
        <v>0</v>
      </c>
      <c r="U564" s="21">
        <v>0</v>
      </c>
      <c r="V564" s="21">
        <f>S564+T564+U564</f>
        <v>0</v>
      </c>
      <c r="W564" s="21">
        <v>0</v>
      </c>
      <c r="X564" s="21">
        <v>0</v>
      </c>
      <c r="Y564" s="21">
        <v>0</v>
      </c>
      <c r="Z564" s="21">
        <f>W564+X564+Y564</f>
        <v>0</v>
      </c>
      <c r="AA564" s="185">
        <f>S564+T564+U564+W564+X564+Y564</f>
        <v>0</v>
      </c>
      <c r="AB564" s="185">
        <v>0</v>
      </c>
      <c r="AC564" s="185">
        <v>0</v>
      </c>
      <c r="AD564" s="185">
        <f>V564+W564+X564+Y564+AB564+AC564</f>
        <v>0</v>
      </c>
      <c r="AE564" s="185">
        <f>R564-AD564</f>
        <v>0</v>
      </c>
      <c r="AF564" s="185">
        <f>P564-(Q564+R564)</f>
        <v>131605000</v>
      </c>
      <c r="AG564" s="186" t="s">
        <v>1524</v>
      </c>
      <c r="AH564" s="186" t="s">
        <v>64</v>
      </c>
      <c r="AI564" s="3"/>
      <c r="AJ564" s="554" t="s">
        <v>1510</v>
      </c>
    </row>
    <row r="565" spans="2:36" ht="15" hidden="1" customHeight="1" outlineLevel="2">
      <c r="B565" s="4"/>
      <c r="C565" s="4"/>
      <c r="D565" s="4"/>
      <c r="E565" s="4"/>
      <c r="F565" s="4"/>
      <c r="G565" s="4"/>
      <c r="H565" s="4"/>
      <c r="I565" s="7"/>
      <c r="J565" s="7"/>
      <c r="K565" s="7"/>
      <c r="L565" s="7"/>
      <c r="M565" s="7"/>
      <c r="N565" s="7"/>
      <c r="O565" s="10" t="s">
        <v>105</v>
      </c>
      <c r="P565" s="17">
        <f t="shared" ref="P565:AF565" si="151">SUBTOTAL(9,P564:P564)</f>
        <v>0</v>
      </c>
      <c r="Q565" s="17">
        <f t="shared" si="151"/>
        <v>0</v>
      </c>
      <c r="R565" s="17">
        <f t="shared" si="151"/>
        <v>0</v>
      </c>
      <c r="S565" s="14">
        <f t="shared" si="151"/>
        <v>0</v>
      </c>
      <c r="T565" s="14">
        <f t="shared" si="151"/>
        <v>0</v>
      </c>
      <c r="U565" s="14">
        <f t="shared" si="151"/>
        <v>0</v>
      </c>
      <c r="V565" s="17">
        <f t="shared" si="151"/>
        <v>0</v>
      </c>
      <c r="W565" s="17">
        <f t="shared" si="151"/>
        <v>0</v>
      </c>
      <c r="X565" s="17">
        <f t="shared" si="151"/>
        <v>0</v>
      </c>
      <c r="Y565" s="17">
        <f t="shared" si="151"/>
        <v>0</v>
      </c>
      <c r="Z565" s="17">
        <f t="shared" si="151"/>
        <v>0</v>
      </c>
      <c r="AA565" s="17">
        <f t="shared" si="151"/>
        <v>0</v>
      </c>
      <c r="AB565" s="17">
        <f t="shared" si="151"/>
        <v>0</v>
      </c>
      <c r="AC565" s="17">
        <f t="shared" si="151"/>
        <v>0</v>
      </c>
      <c r="AD565" s="17">
        <f t="shared" si="151"/>
        <v>0</v>
      </c>
      <c r="AE565" s="17">
        <f t="shared" si="151"/>
        <v>0</v>
      </c>
      <c r="AF565" s="17">
        <f t="shared" si="151"/>
        <v>0</v>
      </c>
      <c r="AG565" s="28"/>
      <c r="AH565" s="28"/>
    </row>
    <row r="566" spans="2:36" ht="15" hidden="1" customHeight="1" outlineLevel="2">
      <c r="B566" s="4"/>
      <c r="C566" s="4"/>
      <c r="D566" s="4"/>
      <c r="E566" s="4"/>
      <c r="F566" s="4"/>
      <c r="G566" s="4"/>
      <c r="H566" s="4"/>
      <c r="I566" s="7"/>
      <c r="J566" s="7"/>
      <c r="K566" s="7"/>
      <c r="L566" s="7"/>
      <c r="M566" s="7"/>
      <c r="N566" s="7"/>
      <c r="O566" s="524"/>
      <c r="P566" s="12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8"/>
      <c r="AH566" s="28"/>
    </row>
    <row r="567" spans="2:36" ht="18.75" hidden="1" customHeight="1" outlineLevel="1">
      <c r="B567" s="524"/>
      <c r="C567" s="524"/>
      <c r="D567" s="524"/>
      <c r="E567" s="524"/>
      <c r="F567" s="523"/>
      <c r="G567" s="524"/>
      <c r="H567" s="524"/>
      <c r="I567" s="525"/>
      <c r="J567" s="525"/>
      <c r="K567" s="525"/>
      <c r="L567" s="525"/>
      <c r="M567" s="525"/>
      <c r="N567" s="525"/>
      <c r="O567" s="26" t="s">
        <v>488</v>
      </c>
      <c r="P567" s="27">
        <f t="shared" ref="P567:AF567" si="152">P557+P565+P561</f>
        <v>0</v>
      </c>
      <c r="Q567" s="27">
        <f t="shared" si="152"/>
        <v>0</v>
      </c>
      <c r="R567" s="27">
        <f t="shared" si="152"/>
        <v>0</v>
      </c>
      <c r="S567" s="27">
        <f t="shared" si="152"/>
        <v>0</v>
      </c>
      <c r="T567" s="27">
        <f t="shared" si="152"/>
        <v>0</v>
      </c>
      <c r="U567" s="27">
        <f t="shared" si="152"/>
        <v>0</v>
      </c>
      <c r="V567" s="27">
        <f t="shared" si="152"/>
        <v>0</v>
      </c>
      <c r="W567" s="27">
        <f t="shared" si="152"/>
        <v>0</v>
      </c>
      <c r="X567" s="27">
        <f t="shared" si="152"/>
        <v>0</v>
      </c>
      <c r="Y567" s="27">
        <f t="shared" si="152"/>
        <v>0</v>
      </c>
      <c r="Z567" s="27">
        <f t="shared" si="152"/>
        <v>0</v>
      </c>
      <c r="AA567" s="27">
        <f t="shared" si="152"/>
        <v>0</v>
      </c>
      <c r="AB567" s="27">
        <f t="shared" si="152"/>
        <v>0</v>
      </c>
      <c r="AC567" s="27">
        <f t="shared" si="152"/>
        <v>0</v>
      </c>
      <c r="AD567" s="27">
        <f t="shared" si="152"/>
        <v>0</v>
      </c>
      <c r="AE567" s="27">
        <f t="shared" si="152"/>
        <v>0</v>
      </c>
      <c r="AF567" s="27">
        <f t="shared" si="152"/>
        <v>0</v>
      </c>
      <c r="AG567" s="527"/>
      <c r="AH567" s="527"/>
    </row>
    <row r="568" spans="2:36" ht="15" hidden="1" customHeight="1" outlineLevel="1">
      <c r="B568" s="4"/>
      <c r="C568" s="4"/>
      <c r="D568" s="4"/>
      <c r="E568" s="4"/>
      <c r="F568" s="5"/>
      <c r="G568" s="4"/>
      <c r="H568" s="4"/>
      <c r="I568" s="7"/>
      <c r="J568" s="7"/>
      <c r="K568" s="7"/>
      <c r="L568" s="7"/>
      <c r="M568" s="7"/>
      <c r="N568" s="7"/>
      <c r="O568" s="523"/>
      <c r="P568" s="521"/>
      <c r="Q568" s="522"/>
      <c r="R568" s="522"/>
      <c r="S568" s="522"/>
      <c r="T568" s="522"/>
      <c r="U568" s="522"/>
      <c r="V568" s="522"/>
      <c r="W568" s="522"/>
      <c r="X568" s="522"/>
      <c r="Y568" s="522"/>
      <c r="Z568" s="522"/>
      <c r="AA568" s="522"/>
      <c r="AB568" s="522"/>
      <c r="AC568" s="522"/>
      <c r="AD568" s="522"/>
      <c r="AE568" s="522"/>
      <c r="AF568" s="522"/>
      <c r="AG568" s="28"/>
      <c r="AH568" s="28"/>
    </row>
    <row r="569" spans="2:36" ht="26.25" hidden="1" customHeight="1" outlineLevel="1">
      <c r="B569" s="524"/>
      <c r="C569" s="524"/>
      <c r="D569" s="524"/>
      <c r="E569" s="524"/>
      <c r="F569" s="523"/>
      <c r="G569" s="524"/>
      <c r="H569" s="524"/>
      <c r="I569" s="525"/>
      <c r="J569" s="525"/>
      <c r="K569" s="525"/>
      <c r="L569" s="525"/>
      <c r="M569" s="525"/>
      <c r="N569" s="525"/>
      <c r="O569" s="35" t="s">
        <v>489</v>
      </c>
      <c r="P569" s="521"/>
      <c r="Q569" s="522"/>
      <c r="R569" s="522"/>
      <c r="S569" s="522"/>
      <c r="T569" s="522"/>
      <c r="U569" s="522"/>
      <c r="V569" s="522"/>
      <c r="W569" s="522"/>
      <c r="X569" s="522"/>
      <c r="Y569" s="522"/>
      <c r="Z569" s="522"/>
      <c r="AA569" s="522"/>
      <c r="AB569" s="522"/>
      <c r="AC569" s="522"/>
      <c r="AD569" s="522"/>
      <c r="AE569" s="522"/>
      <c r="AF569" s="522"/>
      <c r="AG569" s="527"/>
      <c r="AH569" s="527"/>
    </row>
    <row r="570" spans="2:36" ht="15" hidden="1" customHeight="1" outlineLevel="2">
      <c r="B570" s="524"/>
      <c r="C570" s="524"/>
      <c r="D570" s="524"/>
      <c r="E570" s="524"/>
      <c r="F570" s="524"/>
      <c r="G570" s="524"/>
      <c r="H570" s="524"/>
      <c r="I570" s="525"/>
      <c r="J570" s="525"/>
      <c r="K570" s="525"/>
      <c r="L570" s="525"/>
      <c r="M570" s="525"/>
      <c r="N570" s="525"/>
      <c r="O570" s="11" t="s">
        <v>129</v>
      </c>
      <c r="P570" s="530"/>
      <c r="Q570" s="529"/>
      <c r="R570" s="529"/>
      <c r="S570" s="529"/>
      <c r="T570" s="529"/>
      <c r="U570" s="529"/>
      <c r="V570" s="529"/>
      <c r="W570" s="529"/>
      <c r="X570" s="529"/>
      <c r="Y570" s="529"/>
      <c r="Z570" s="529"/>
      <c r="AA570" s="529"/>
      <c r="AB570" s="529"/>
      <c r="AC570" s="529"/>
      <c r="AD570" s="529"/>
      <c r="AE570" s="529"/>
      <c r="AF570" s="529"/>
      <c r="AG570" s="527"/>
      <c r="AH570" s="527"/>
    </row>
    <row r="571" spans="2:36" s="180" customFormat="1" ht="15" hidden="1" customHeight="1" outlineLevel="2">
      <c r="B571" s="182">
        <v>24</v>
      </c>
      <c r="C571" s="182" t="s">
        <v>67</v>
      </c>
      <c r="D571" s="182" t="s">
        <v>68</v>
      </c>
      <c r="E571" s="182" t="s">
        <v>402</v>
      </c>
      <c r="F571" s="182" t="s">
        <v>490</v>
      </c>
      <c r="G571" s="182" t="s">
        <v>69</v>
      </c>
      <c r="H571" s="182" t="s">
        <v>52</v>
      </c>
      <c r="I571" s="183">
        <v>30137134</v>
      </c>
      <c r="J571" s="534" t="s">
        <v>1971</v>
      </c>
      <c r="K571" s="534"/>
      <c r="L571" s="534" t="s">
        <v>1972</v>
      </c>
      <c r="M571" s="534">
        <v>24</v>
      </c>
      <c r="N571" s="534" t="s">
        <v>490</v>
      </c>
      <c r="O571" s="182" t="s">
        <v>494</v>
      </c>
      <c r="P571" s="184">
        <v>28649425</v>
      </c>
      <c r="Q571" s="185">
        <v>0</v>
      </c>
      <c r="R571" s="185">
        <v>28649425</v>
      </c>
      <c r="S571" s="21">
        <v>0</v>
      </c>
      <c r="T571" s="21">
        <v>0</v>
      </c>
      <c r="U571" s="21">
        <v>0</v>
      </c>
      <c r="V571" s="21">
        <f>S571+T571+U571</f>
        <v>0</v>
      </c>
      <c r="W571" s="21">
        <v>0</v>
      </c>
      <c r="X571" s="13">
        <v>28649425</v>
      </c>
      <c r="Y571" s="21">
        <v>0</v>
      </c>
      <c r="Z571" s="21">
        <f>W571+X571+Y571</f>
        <v>28649425</v>
      </c>
      <c r="AA571" s="185">
        <f>S571+T571+U571+W571+X571+Y571</f>
        <v>28649425</v>
      </c>
      <c r="AB571" s="185">
        <v>0</v>
      </c>
      <c r="AC571" s="185">
        <v>0</v>
      </c>
      <c r="AD571" s="185">
        <f>V571+W571+X571+Y571+AB571+AC571</f>
        <v>28649425</v>
      </c>
      <c r="AE571" s="185">
        <f>R571-AD571</f>
        <v>0</v>
      </c>
      <c r="AF571" s="185">
        <f>P571-(Q571+R571)</f>
        <v>0</v>
      </c>
      <c r="AG571" s="186" t="s">
        <v>131</v>
      </c>
      <c r="AH571" s="186" t="s">
        <v>215</v>
      </c>
      <c r="AI571" s="3"/>
      <c r="AJ571" s="554" t="s">
        <v>54</v>
      </c>
    </row>
    <row r="572" spans="2:36" s="180" customFormat="1" ht="15" hidden="1" customHeight="1" outlineLevel="2">
      <c r="B572" s="182">
        <v>31</v>
      </c>
      <c r="C572" s="182" t="s">
        <v>57</v>
      </c>
      <c r="D572" s="182" t="s">
        <v>65</v>
      </c>
      <c r="E572" s="182" t="s">
        <v>402</v>
      </c>
      <c r="F572" s="182" t="s">
        <v>490</v>
      </c>
      <c r="G572" s="182" t="s">
        <v>309</v>
      </c>
      <c r="H572" s="182" t="s">
        <v>52</v>
      </c>
      <c r="I572" s="183">
        <v>30428525</v>
      </c>
      <c r="J572" s="534" t="s">
        <v>1973</v>
      </c>
      <c r="K572" s="534"/>
      <c r="L572" s="534" t="s">
        <v>1974</v>
      </c>
      <c r="M572" s="534">
        <v>31</v>
      </c>
      <c r="N572" s="534" t="s">
        <v>490</v>
      </c>
      <c r="O572" s="182" t="s">
        <v>491</v>
      </c>
      <c r="P572" s="184">
        <v>460006471</v>
      </c>
      <c r="Q572" s="185">
        <v>0</v>
      </c>
      <c r="R572" s="185">
        <v>460006471</v>
      </c>
      <c r="S572" s="21">
        <v>0</v>
      </c>
      <c r="T572" s="21">
        <v>82343181</v>
      </c>
      <c r="U572" s="21">
        <v>109322152</v>
      </c>
      <c r="V572" s="21">
        <f>S572+T572+U572</f>
        <v>191665333</v>
      </c>
      <c r="W572" s="21">
        <v>103554276</v>
      </c>
      <c r="X572" s="21">
        <v>0</v>
      </c>
      <c r="Y572" s="21">
        <v>40004111</v>
      </c>
      <c r="Z572" s="21">
        <f>W572+X572+Y572</f>
        <v>143558387</v>
      </c>
      <c r="AA572" s="185">
        <f>S572+T572+U572+W572+X572+Y572</f>
        <v>335223720</v>
      </c>
      <c r="AB572" s="185">
        <v>48979722</v>
      </c>
      <c r="AC572" s="185">
        <v>75803029</v>
      </c>
      <c r="AD572" s="185">
        <f>V572+W572+X572+Y572+AB572+AC572</f>
        <v>460006471</v>
      </c>
      <c r="AE572" s="185">
        <f>R572-AD572</f>
        <v>0</v>
      </c>
      <c r="AF572" s="185">
        <f>P572-(Q572+R572)</f>
        <v>0</v>
      </c>
      <c r="AG572" s="186" t="s">
        <v>131</v>
      </c>
      <c r="AH572" s="186" t="s">
        <v>64</v>
      </c>
      <c r="AI572" s="3" t="s">
        <v>405</v>
      </c>
      <c r="AJ572" s="554" t="s">
        <v>1409</v>
      </c>
    </row>
    <row r="573" spans="2:36" s="180" customFormat="1" ht="15" hidden="1" customHeight="1" outlineLevel="2">
      <c r="B573" s="182">
        <v>29</v>
      </c>
      <c r="C573" s="182" t="s">
        <v>67</v>
      </c>
      <c r="D573" s="182" t="s">
        <v>83</v>
      </c>
      <c r="E573" s="182" t="s">
        <v>402</v>
      </c>
      <c r="F573" s="182" t="s">
        <v>490</v>
      </c>
      <c r="G573" s="182" t="s">
        <v>58</v>
      </c>
      <c r="H573" s="182" t="s">
        <v>52</v>
      </c>
      <c r="I573" s="183">
        <v>30375772</v>
      </c>
      <c r="J573" s="534" t="s">
        <v>1975</v>
      </c>
      <c r="K573" s="534"/>
      <c r="L573" s="534" t="s">
        <v>1976</v>
      </c>
      <c r="M573" s="534">
        <v>29</v>
      </c>
      <c r="N573" s="534" t="s">
        <v>490</v>
      </c>
      <c r="O573" s="182" t="s">
        <v>492</v>
      </c>
      <c r="P573" s="184">
        <v>331534000</v>
      </c>
      <c r="Q573" s="185">
        <v>0</v>
      </c>
      <c r="R573" s="185">
        <v>331534000</v>
      </c>
      <c r="S573" s="21">
        <v>0</v>
      </c>
      <c r="T573" s="21">
        <v>0</v>
      </c>
      <c r="U573" s="21">
        <v>0</v>
      </c>
      <c r="V573" s="21">
        <f>S573+T573+U573</f>
        <v>0</v>
      </c>
      <c r="W573" s="21">
        <v>0</v>
      </c>
      <c r="X573" s="21">
        <v>0</v>
      </c>
      <c r="Y573" s="21">
        <v>331534000</v>
      </c>
      <c r="Z573" s="21">
        <f>W573+X573+Y573</f>
        <v>331534000</v>
      </c>
      <c r="AA573" s="185">
        <f>S573+T573+U573+W573+X573+Y573</f>
        <v>331534000</v>
      </c>
      <c r="AB573" s="185">
        <v>0</v>
      </c>
      <c r="AC573" s="185">
        <v>0</v>
      </c>
      <c r="AD573" s="185">
        <f>V573+W573+X573+Y573+AB573+AC573</f>
        <v>331534000</v>
      </c>
      <c r="AE573" s="185">
        <f>R573-AD573</f>
        <v>0</v>
      </c>
      <c r="AF573" s="185">
        <f>P573-(Q573+R573)</f>
        <v>0</v>
      </c>
      <c r="AG573" s="186" t="s">
        <v>131</v>
      </c>
      <c r="AH573" s="186" t="s">
        <v>64</v>
      </c>
      <c r="AI573" s="3"/>
      <c r="AJ573" s="554" t="s">
        <v>1409</v>
      </c>
    </row>
    <row r="574" spans="2:36" ht="15" hidden="1" customHeight="1" outlineLevel="2">
      <c r="B574" s="524"/>
      <c r="C574" s="524"/>
      <c r="D574" s="524"/>
      <c r="E574" s="524"/>
      <c r="F574" s="524"/>
      <c r="G574" s="524"/>
      <c r="H574" s="524"/>
      <c r="I574" s="525"/>
      <c r="J574" s="525"/>
      <c r="K574" s="525"/>
      <c r="L574" s="525"/>
      <c r="M574" s="525"/>
      <c r="N574" s="525"/>
      <c r="O574" s="10" t="s">
        <v>133</v>
      </c>
      <c r="P574" s="17">
        <f t="shared" ref="P574:AF574" si="153">SUBTOTAL(9,P571:P573)</f>
        <v>0</v>
      </c>
      <c r="Q574" s="17">
        <f t="shared" si="153"/>
        <v>0</v>
      </c>
      <c r="R574" s="17">
        <f t="shared" si="153"/>
        <v>0</v>
      </c>
      <c r="S574" s="17">
        <f t="shared" si="153"/>
        <v>0</v>
      </c>
      <c r="T574" s="17">
        <f t="shared" si="153"/>
        <v>0</v>
      </c>
      <c r="U574" s="17">
        <f t="shared" si="153"/>
        <v>0</v>
      </c>
      <c r="V574" s="17">
        <f t="shared" si="153"/>
        <v>0</v>
      </c>
      <c r="W574" s="17">
        <f t="shared" si="153"/>
        <v>0</v>
      </c>
      <c r="X574" s="17">
        <f t="shared" si="153"/>
        <v>0</v>
      </c>
      <c r="Y574" s="17">
        <f t="shared" si="153"/>
        <v>0</v>
      </c>
      <c r="Z574" s="17">
        <f t="shared" si="153"/>
        <v>0</v>
      </c>
      <c r="AA574" s="17">
        <f t="shared" si="153"/>
        <v>0</v>
      </c>
      <c r="AB574" s="17">
        <f t="shared" si="153"/>
        <v>0</v>
      </c>
      <c r="AC574" s="17">
        <f t="shared" si="153"/>
        <v>0</v>
      </c>
      <c r="AD574" s="17">
        <f t="shared" si="153"/>
        <v>0</v>
      </c>
      <c r="AE574" s="17">
        <f t="shared" si="153"/>
        <v>0</v>
      </c>
      <c r="AF574" s="17">
        <f t="shared" si="153"/>
        <v>0</v>
      </c>
      <c r="AG574" s="527"/>
      <c r="AH574" s="527"/>
    </row>
    <row r="575" spans="2:36" ht="15" hidden="1" customHeight="1" outlineLevel="2">
      <c r="B575" s="524"/>
      <c r="C575" s="524"/>
      <c r="D575" s="524"/>
      <c r="E575" s="524"/>
      <c r="F575" s="524"/>
      <c r="G575" s="524"/>
      <c r="H575" s="524"/>
      <c r="I575" s="525"/>
      <c r="J575" s="525"/>
      <c r="K575" s="525"/>
      <c r="L575" s="525"/>
      <c r="M575" s="525"/>
      <c r="N575" s="525"/>
      <c r="O575" s="524"/>
      <c r="P575" s="530"/>
      <c r="Q575" s="529"/>
      <c r="R575" s="529"/>
      <c r="S575" s="529"/>
      <c r="T575" s="529"/>
      <c r="U575" s="529"/>
      <c r="V575" s="529"/>
      <c r="W575" s="529"/>
      <c r="X575" s="529"/>
      <c r="Y575" s="529"/>
      <c r="Z575" s="529"/>
      <c r="AA575" s="529"/>
      <c r="AB575" s="529"/>
      <c r="AC575" s="529"/>
      <c r="AD575" s="529"/>
      <c r="AE575" s="529"/>
      <c r="AF575" s="529"/>
      <c r="AG575" s="527"/>
      <c r="AH575" s="527"/>
    </row>
    <row r="576" spans="2:36" ht="15" hidden="1" customHeight="1" outlineLevel="2">
      <c r="B576" s="524"/>
      <c r="C576" s="524"/>
      <c r="D576" s="524"/>
      <c r="E576" s="524"/>
      <c r="F576" s="524"/>
      <c r="G576" s="524"/>
      <c r="H576" s="524"/>
      <c r="I576" s="525"/>
      <c r="J576" s="525"/>
      <c r="K576" s="525"/>
      <c r="L576" s="525"/>
      <c r="M576" s="525"/>
      <c r="N576" s="525"/>
      <c r="O576" s="11" t="s">
        <v>74</v>
      </c>
      <c r="P576" s="530"/>
      <c r="Q576" s="529"/>
      <c r="R576" s="529"/>
      <c r="S576" s="529"/>
      <c r="T576" s="529"/>
      <c r="U576" s="529"/>
      <c r="V576" s="529"/>
      <c r="W576" s="529"/>
      <c r="X576" s="529"/>
      <c r="Y576" s="529"/>
      <c r="Z576" s="529"/>
      <c r="AA576" s="529"/>
      <c r="AB576" s="529"/>
      <c r="AC576" s="529"/>
      <c r="AD576" s="529"/>
      <c r="AE576" s="529"/>
      <c r="AF576" s="529"/>
      <c r="AG576" s="527"/>
      <c r="AH576" s="527"/>
    </row>
    <row r="577" spans="2:36" s="180" customFormat="1" ht="15" hidden="1" customHeight="1" outlineLevel="2">
      <c r="B577" s="182">
        <v>31</v>
      </c>
      <c r="C577" s="182" t="s">
        <v>57</v>
      </c>
      <c r="D577" s="182" t="s">
        <v>88</v>
      </c>
      <c r="E577" s="182" t="s">
        <v>402</v>
      </c>
      <c r="F577" s="182" t="s">
        <v>490</v>
      </c>
      <c r="G577" s="182" t="s">
        <v>51</v>
      </c>
      <c r="H577" s="182" t="s">
        <v>52</v>
      </c>
      <c r="I577" s="183">
        <v>30472589</v>
      </c>
      <c r="J577" s="534" t="s">
        <v>1977</v>
      </c>
      <c r="K577" s="534"/>
      <c r="L577" s="534" t="s">
        <v>1978</v>
      </c>
      <c r="M577" s="534">
        <v>31</v>
      </c>
      <c r="N577" s="534" t="s">
        <v>490</v>
      </c>
      <c r="O577" s="182" t="s">
        <v>495</v>
      </c>
      <c r="P577" s="184">
        <v>2492785000</v>
      </c>
      <c r="Q577" s="185">
        <v>25770000</v>
      </c>
      <c r="R577" s="185">
        <v>0</v>
      </c>
      <c r="S577" s="21">
        <v>0</v>
      </c>
      <c r="T577" s="21">
        <v>0</v>
      </c>
      <c r="U577" s="21">
        <v>0</v>
      </c>
      <c r="V577" s="21">
        <f>S577+T577+U577</f>
        <v>0</v>
      </c>
      <c r="W577" s="21">
        <v>0</v>
      </c>
      <c r="X577" s="21">
        <v>0</v>
      </c>
      <c r="Y577" s="21">
        <v>0</v>
      </c>
      <c r="Z577" s="21">
        <f>W577+X577+Y577</f>
        <v>0</v>
      </c>
      <c r="AA577" s="185">
        <f>S577+T577+U577+W577+X577+Y577</f>
        <v>0</v>
      </c>
      <c r="AB577" s="185">
        <v>0</v>
      </c>
      <c r="AC577" s="185">
        <v>0</v>
      </c>
      <c r="AD577" s="185">
        <f>V577+W577+X577+Y577+AB577+AC577</f>
        <v>0</v>
      </c>
      <c r="AE577" s="185">
        <f>R577-AD577</f>
        <v>0</v>
      </c>
      <c r="AF577" s="185">
        <f>P577-(Q577+R577)</f>
        <v>2467015000</v>
      </c>
      <c r="AG577" s="186" t="s">
        <v>80</v>
      </c>
      <c r="AH577" s="186" t="s">
        <v>55</v>
      </c>
      <c r="AI577" s="3" t="s">
        <v>408</v>
      </c>
      <c r="AJ577" s="554" t="s">
        <v>1361</v>
      </c>
    </row>
    <row r="578" spans="2:36" ht="15" hidden="1" customHeight="1" outlineLevel="2">
      <c r="B578" s="524"/>
      <c r="C578" s="524"/>
      <c r="D578" s="524"/>
      <c r="E578" s="524"/>
      <c r="F578" s="524"/>
      <c r="G578" s="524"/>
      <c r="H578" s="524"/>
      <c r="I578" s="525"/>
      <c r="J578" s="525"/>
      <c r="K578" s="525"/>
      <c r="L578" s="525"/>
      <c r="M578" s="525"/>
      <c r="N578" s="525"/>
      <c r="O578" s="10" t="s">
        <v>81</v>
      </c>
      <c r="P578" s="17">
        <f t="shared" ref="P578:AF578" si="154">SUBTOTAL(9,P577)</f>
        <v>0</v>
      </c>
      <c r="Q578" s="17">
        <f t="shared" si="154"/>
        <v>0</v>
      </c>
      <c r="R578" s="17">
        <f t="shared" si="154"/>
        <v>0</v>
      </c>
      <c r="S578" s="17">
        <f t="shared" si="154"/>
        <v>0</v>
      </c>
      <c r="T578" s="17">
        <f t="shared" si="154"/>
        <v>0</v>
      </c>
      <c r="U578" s="17">
        <f t="shared" si="154"/>
        <v>0</v>
      </c>
      <c r="V578" s="17">
        <f t="shared" si="154"/>
        <v>0</v>
      </c>
      <c r="W578" s="17">
        <f t="shared" si="154"/>
        <v>0</v>
      </c>
      <c r="X578" s="17">
        <f t="shared" si="154"/>
        <v>0</v>
      </c>
      <c r="Y578" s="17">
        <f t="shared" si="154"/>
        <v>0</v>
      </c>
      <c r="Z578" s="17">
        <f t="shared" si="154"/>
        <v>0</v>
      </c>
      <c r="AA578" s="17">
        <f t="shared" si="154"/>
        <v>0</v>
      </c>
      <c r="AB578" s="17">
        <f t="shared" si="154"/>
        <v>0</v>
      </c>
      <c r="AC578" s="17">
        <f t="shared" si="154"/>
        <v>0</v>
      </c>
      <c r="AD578" s="17">
        <f t="shared" si="154"/>
        <v>0</v>
      </c>
      <c r="AE578" s="17">
        <f t="shared" si="154"/>
        <v>0</v>
      </c>
      <c r="AF578" s="17">
        <f t="shared" si="154"/>
        <v>0</v>
      </c>
      <c r="AG578" s="527"/>
      <c r="AH578" s="527"/>
    </row>
    <row r="579" spans="2:36" ht="15" hidden="1" customHeight="1" outlineLevel="2">
      <c r="B579" s="524"/>
      <c r="C579" s="524"/>
      <c r="D579" s="524"/>
      <c r="E579" s="524"/>
      <c r="F579" s="524"/>
      <c r="G579" s="524"/>
      <c r="H579" s="524"/>
      <c r="I579" s="525"/>
      <c r="J579" s="525"/>
      <c r="K579" s="525"/>
      <c r="L579" s="525"/>
      <c r="M579" s="525"/>
      <c r="N579" s="525"/>
      <c r="O579" s="524"/>
      <c r="P579" s="530"/>
      <c r="Q579" s="529"/>
      <c r="R579" s="529"/>
      <c r="S579" s="529"/>
      <c r="T579" s="529"/>
      <c r="U579" s="529"/>
      <c r="V579" s="529"/>
      <c r="W579" s="529"/>
      <c r="X579" s="529"/>
      <c r="Y579" s="529"/>
      <c r="Z579" s="529"/>
      <c r="AA579" s="529"/>
      <c r="AB579" s="529"/>
      <c r="AC579" s="529"/>
      <c r="AD579" s="529"/>
      <c r="AE579" s="529"/>
      <c r="AF579" s="529"/>
      <c r="AG579" s="527"/>
      <c r="AH579" s="527"/>
    </row>
    <row r="580" spans="2:36" ht="15" hidden="1" customHeight="1" outlineLevel="2">
      <c r="B580" s="524"/>
      <c r="C580" s="524"/>
      <c r="D580" s="524"/>
      <c r="E580" s="524"/>
      <c r="F580" s="524"/>
      <c r="G580" s="524"/>
      <c r="H580" s="524"/>
      <c r="I580" s="525"/>
      <c r="J580" s="525"/>
      <c r="K580" s="525"/>
      <c r="L580" s="525"/>
      <c r="M580" s="525"/>
      <c r="N580" s="525"/>
      <c r="O580" s="11" t="s">
        <v>82</v>
      </c>
      <c r="P580" s="530"/>
      <c r="Q580" s="529"/>
      <c r="R580" s="529"/>
      <c r="S580" s="529"/>
      <c r="T580" s="529"/>
      <c r="U580" s="529"/>
      <c r="V580" s="529"/>
      <c r="W580" s="529"/>
      <c r="X580" s="529"/>
      <c r="Y580" s="529"/>
      <c r="Z580" s="529"/>
      <c r="AA580" s="529"/>
      <c r="AB580" s="529"/>
      <c r="AC580" s="529"/>
      <c r="AD580" s="529"/>
      <c r="AE580" s="529"/>
      <c r="AF580" s="529"/>
      <c r="AG580" s="527"/>
      <c r="AH580" s="527"/>
    </row>
    <row r="581" spans="2:36" s="180" customFormat="1" ht="15" hidden="1" customHeight="1" outlineLevel="2">
      <c r="B581" s="182">
        <v>31</v>
      </c>
      <c r="C581" s="182" t="s">
        <v>57</v>
      </c>
      <c r="D581" s="182" t="s">
        <v>68</v>
      </c>
      <c r="E581" s="182" t="s">
        <v>402</v>
      </c>
      <c r="F581" s="182" t="s">
        <v>490</v>
      </c>
      <c r="G581" s="182" t="s">
        <v>69</v>
      </c>
      <c r="H581" s="182" t="s">
        <v>52</v>
      </c>
      <c r="I581" s="183">
        <v>30118591</v>
      </c>
      <c r="J581" s="534" t="s">
        <v>1979</v>
      </c>
      <c r="K581" s="534"/>
      <c r="L581" s="534" t="s">
        <v>1980</v>
      </c>
      <c r="M581" s="534">
        <v>31</v>
      </c>
      <c r="N581" s="534" t="s">
        <v>490</v>
      </c>
      <c r="O581" s="182" t="s">
        <v>496</v>
      </c>
      <c r="P581" s="184">
        <v>237928000</v>
      </c>
      <c r="Q581" s="185">
        <v>0</v>
      </c>
      <c r="R581" s="185">
        <v>237928000</v>
      </c>
      <c r="S581" s="21">
        <v>0</v>
      </c>
      <c r="T581" s="21">
        <v>0</v>
      </c>
      <c r="U581" s="21">
        <v>0</v>
      </c>
      <c r="V581" s="21">
        <f>S581+T581+U581</f>
        <v>0</v>
      </c>
      <c r="W581" s="21">
        <v>0</v>
      </c>
      <c r="X581" s="21">
        <v>0</v>
      </c>
      <c r="Y581" s="21">
        <v>0</v>
      </c>
      <c r="Z581" s="21">
        <f>W581+X581+Y581</f>
        <v>0</v>
      </c>
      <c r="AA581" s="185">
        <f>S581+T581+U581+W581+X581+Y581</f>
        <v>0</v>
      </c>
      <c r="AB581" s="185">
        <v>0</v>
      </c>
      <c r="AC581" s="185">
        <v>0</v>
      </c>
      <c r="AD581" s="185">
        <f>V581+W581+X581+Y581+AB581+AC581</f>
        <v>0</v>
      </c>
      <c r="AE581" s="185">
        <f>R581-AD581</f>
        <v>237928000</v>
      </c>
      <c r="AF581" s="185">
        <f>P581-(Q581+R581)</f>
        <v>0</v>
      </c>
      <c r="AG581" s="186" t="s">
        <v>258</v>
      </c>
      <c r="AH581" s="186" t="s">
        <v>55</v>
      </c>
      <c r="AI581" s="3"/>
      <c r="AJ581" s="554" t="s">
        <v>1509</v>
      </c>
    </row>
    <row r="582" spans="2:36" ht="15" hidden="1" customHeight="1" outlineLevel="2">
      <c r="B582" s="524"/>
      <c r="C582" s="524"/>
      <c r="D582" s="524"/>
      <c r="E582" s="524"/>
      <c r="F582" s="524"/>
      <c r="G582" s="524"/>
      <c r="H582" s="524"/>
      <c r="I582" s="525"/>
      <c r="J582" s="525"/>
      <c r="K582" s="525"/>
      <c r="L582" s="525"/>
      <c r="M582" s="525"/>
      <c r="N582" s="525"/>
      <c r="O582" s="10" t="s">
        <v>86</v>
      </c>
      <c r="P582" s="17">
        <f t="shared" ref="P582:AF582" si="155">SUBTOTAL(9,P581)</f>
        <v>0</v>
      </c>
      <c r="Q582" s="17">
        <f t="shared" si="155"/>
        <v>0</v>
      </c>
      <c r="R582" s="17">
        <f t="shared" si="155"/>
        <v>0</v>
      </c>
      <c r="S582" s="17">
        <f t="shared" si="155"/>
        <v>0</v>
      </c>
      <c r="T582" s="17">
        <f t="shared" si="155"/>
        <v>0</v>
      </c>
      <c r="U582" s="17">
        <f t="shared" si="155"/>
        <v>0</v>
      </c>
      <c r="V582" s="17">
        <f t="shared" si="155"/>
        <v>0</v>
      </c>
      <c r="W582" s="17">
        <f t="shared" si="155"/>
        <v>0</v>
      </c>
      <c r="X582" s="17">
        <f t="shared" si="155"/>
        <v>0</v>
      </c>
      <c r="Y582" s="17">
        <f t="shared" si="155"/>
        <v>0</v>
      </c>
      <c r="Z582" s="17">
        <f t="shared" si="155"/>
        <v>0</v>
      </c>
      <c r="AA582" s="17">
        <f t="shared" si="155"/>
        <v>0</v>
      </c>
      <c r="AB582" s="17">
        <f t="shared" si="155"/>
        <v>0</v>
      </c>
      <c r="AC582" s="17">
        <f t="shared" si="155"/>
        <v>0</v>
      </c>
      <c r="AD582" s="17">
        <f t="shared" si="155"/>
        <v>0</v>
      </c>
      <c r="AE582" s="17">
        <f t="shared" si="155"/>
        <v>0</v>
      </c>
      <c r="AF582" s="17">
        <f t="shared" si="155"/>
        <v>0</v>
      </c>
      <c r="AG582" s="527"/>
      <c r="AH582" s="527"/>
    </row>
    <row r="583" spans="2:36" s="180" customFormat="1" ht="15" hidden="1" customHeight="1" outlineLevel="2">
      <c r="B583" s="520"/>
      <c r="C583" s="520"/>
      <c r="D583" s="520"/>
      <c r="E583" s="520"/>
      <c r="F583" s="520"/>
      <c r="G583" s="520"/>
      <c r="H583" s="520"/>
      <c r="I583" s="517"/>
      <c r="J583" s="517"/>
      <c r="K583" s="517"/>
      <c r="L583" s="517"/>
      <c r="M583" s="517"/>
      <c r="N583" s="517"/>
      <c r="O583" s="518"/>
      <c r="P583" s="519"/>
      <c r="Q583" s="519"/>
      <c r="R583" s="519"/>
      <c r="S583" s="519"/>
      <c r="T583" s="519"/>
      <c r="U583" s="519"/>
      <c r="V583" s="519"/>
      <c r="W583" s="519"/>
      <c r="X583" s="519"/>
      <c r="Y583" s="519"/>
      <c r="Z583" s="519"/>
      <c r="AA583" s="519"/>
      <c r="AB583" s="519"/>
      <c r="AC583" s="519"/>
      <c r="AD583" s="519"/>
      <c r="AE583" s="519"/>
      <c r="AF583" s="519"/>
      <c r="AG583" s="526"/>
      <c r="AH583" s="526"/>
      <c r="AJ583" s="559"/>
    </row>
    <row r="584" spans="2:36" s="180" customFormat="1" ht="15" hidden="1" customHeight="1" outlineLevel="2">
      <c r="B584" s="520"/>
      <c r="C584" s="520"/>
      <c r="D584" s="520"/>
      <c r="E584" s="520"/>
      <c r="F584" s="520"/>
      <c r="G584" s="520"/>
      <c r="H584" s="520"/>
      <c r="I584" s="517"/>
      <c r="J584" s="517"/>
      <c r="K584" s="517"/>
      <c r="L584" s="517"/>
      <c r="M584" s="517"/>
      <c r="N584" s="517"/>
      <c r="O584" s="11" t="s">
        <v>87</v>
      </c>
      <c r="P584" s="519"/>
      <c r="Q584" s="519"/>
      <c r="R584" s="519"/>
      <c r="S584" s="519"/>
      <c r="T584" s="519"/>
      <c r="U584" s="519"/>
      <c r="V584" s="519"/>
      <c r="W584" s="519"/>
      <c r="X584" s="519"/>
      <c r="Y584" s="519"/>
      <c r="Z584" s="519"/>
      <c r="AA584" s="519"/>
      <c r="AB584" s="519"/>
      <c r="AC584" s="519"/>
      <c r="AD584" s="519"/>
      <c r="AE584" s="519"/>
      <c r="AF584" s="519"/>
      <c r="AG584" s="526"/>
      <c r="AH584" s="526"/>
      <c r="AJ584" s="559"/>
    </row>
    <row r="585" spans="2:36" s="180" customFormat="1" ht="15" hidden="1" customHeight="1" outlineLevel="2">
      <c r="B585" s="531">
        <v>31</v>
      </c>
      <c r="C585" s="531" t="s">
        <v>67</v>
      </c>
      <c r="D585" s="531" t="s">
        <v>140</v>
      </c>
      <c r="E585" s="531" t="s">
        <v>402</v>
      </c>
      <c r="F585" s="531" t="s">
        <v>490</v>
      </c>
      <c r="G585" s="531" t="s">
        <v>58</v>
      </c>
      <c r="H585" s="531" t="s">
        <v>52</v>
      </c>
      <c r="I585" s="534">
        <v>30125850</v>
      </c>
      <c r="J585" s="534" t="s">
        <v>1981</v>
      </c>
      <c r="K585" s="534"/>
      <c r="L585" s="534" t="s">
        <v>1982</v>
      </c>
      <c r="M585" s="534">
        <v>31</v>
      </c>
      <c r="N585" s="534" t="s">
        <v>490</v>
      </c>
      <c r="O585" s="531" t="s">
        <v>499</v>
      </c>
      <c r="P585" s="181">
        <v>294215000</v>
      </c>
      <c r="Q585" s="533">
        <v>0</v>
      </c>
      <c r="R585" s="533">
        <v>0</v>
      </c>
      <c r="S585" s="21">
        <v>0</v>
      </c>
      <c r="T585" s="21">
        <f>Q585+R585+S585</f>
        <v>0</v>
      </c>
      <c r="U585" s="21">
        <v>0</v>
      </c>
      <c r="V585" s="21">
        <f>S585+T585+U585</f>
        <v>0</v>
      </c>
      <c r="W585" s="21">
        <v>0</v>
      </c>
      <c r="X585" s="21">
        <f>U585+V585+W585</f>
        <v>0</v>
      </c>
      <c r="Y585" s="21">
        <v>0</v>
      </c>
      <c r="Z585" s="21">
        <f>W585+X585+Y585</f>
        <v>0</v>
      </c>
      <c r="AA585" s="185">
        <f>S585+T585+U585+W585+X585+Y585</f>
        <v>0</v>
      </c>
      <c r="AB585" s="185">
        <v>0</v>
      </c>
      <c r="AC585" s="185">
        <v>0</v>
      </c>
      <c r="AD585" s="185">
        <f>V585+W585+X585+Y585+AB585+AC585</f>
        <v>0</v>
      </c>
      <c r="AE585" s="185">
        <f>R585-AD585</f>
        <v>0</v>
      </c>
      <c r="AF585" s="185">
        <f>P585-(Q585+R585)</f>
        <v>294215000</v>
      </c>
      <c r="AG585" s="531" t="s">
        <v>261</v>
      </c>
      <c r="AH585" s="531" t="s">
        <v>55</v>
      </c>
      <c r="AI585" s="3"/>
      <c r="AJ585" s="554"/>
    </row>
    <row r="586" spans="2:36" s="180" customFormat="1" ht="15" hidden="1" customHeight="1" outlineLevel="2">
      <c r="B586" s="182">
        <v>31</v>
      </c>
      <c r="C586" s="182" t="s">
        <v>48</v>
      </c>
      <c r="D586" s="182" t="s">
        <v>61</v>
      </c>
      <c r="E586" s="182" t="s">
        <v>402</v>
      </c>
      <c r="F586" s="182" t="s">
        <v>490</v>
      </c>
      <c r="G586" s="182" t="s">
        <v>58</v>
      </c>
      <c r="H586" s="182" t="s">
        <v>52</v>
      </c>
      <c r="I586" s="183">
        <v>30090907</v>
      </c>
      <c r="J586" s="534" t="s">
        <v>1983</v>
      </c>
      <c r="K586" s="534"/>
      <c r="L586" s="534" t="s">
        <v>1984</v>
      </c>
      <c r="M586" s="534">
        <v>31</v>
      </c>
      <c r="N586" s="534" t="s">
        <v>490</v>
      </c>
      <c r="O586" s="182" t="s">
        <v>493</v>
      </c>
      <c r="P586" s="184">
        <v>57000000</v>
      </c>
      <c r="Q586" s="185">
        <v>48350000</v>
      </c>
      <c r="R586" s="185">
        <v>0</v>
      </c>
      <c r="S586" s="21">
        <v>0</v>
      </c>
      <c r="T586" s="21">
        <v>0</v>
      </c>
      <c r="U586" s="21">
        <v>0</v>
      </c>
      <c r="V586" s="21">
        <f>S586+T586+U586</f>
        <v>0</v>
      </c>
      <c r="W586" s="21">
        <v>0</v>
      </c>
      <c r="X586" s="21">
        <v>0</v>
      </c>
      <c r="Y586" s="21">
        <v>0</v>
      </c>
      <c r="Z586" s="21">
        <f>W586+X586+Y586</f>
        <v>0</v>
      </c>
      <c r="AA586" s="185">
        <f>S586+T586+U586+W586+X586+Y586</f>
        <v>0</v>
      </c>
      <c r="AB586" s="185">
        <v>0</v>
      </c>
      <c r="AC586" s="185">
        <v>0</v>
      </c>
      <c r="AD586" s="185">
        <f>V586+W586+X586+Y586+AB586+AC586</f>
        <v>0</v>
      </c>
      <c r="AE586" s="185">
        <f>R586-AD586</f>
        <v>0</v>
      </c>
      <c r="AF586" s="185">
        <f>P586-(Q586+R586)</f>
        <v>8650000</v>
      </c>
      <c r="AG586" s="186" t="s">
        <v>410</v>
      </c>
      <c r="AH586" s="186" t="s">
        <v>55</v>
      </c>
      <c r="AI586" s="3" t="s">
        <v>405</v>
      </c>
      <c r="AJ586" s="554"/>
    </row>
    <row r="587" spans="2:36" s="180" customFormat="1" ht="15.75" hidden="1" customHeight="1" outlineLevel="2">
      <c r="I587" s="435"/>
      <c r="J587" s="435"/>
      <c r="K587" s="435"/>
      <c r="L587" s="435"/>
      <c r="M587" s="435"/>
      <c r="N587" s="435"/>
      <c r="O587" s="10" t="s">
        <v>105</v>
      </c>
      <c r="P587" s="17">
        <f t="shared" ref="P587:AF587" si="156">SUBTOTAL(9,P585:P586)</f>
        <v>0</v>
      </c>
      <c r="Q587" s="17">
        <f t="shared" si="156"/>
        <v>0</v>
      </c>
      <c r="R587" s="17">
        <f t="shared" si="156"/>
        <v>0</v>
      </c>
      <c r="S587" s="17">
        <f t="shared" si="156"/>
        <v>0</v>
      </c>
      <c r="T587" s="17">
        <f t="shared" si="156"/>
        <v>0</v>
      </c>
      <c r="U587" s="17">
        <f t="shared" si="156"/>
        <v>0</v>
      </c>
      <c r="V587" s="17">
        <f t="shared" si="156"/>
        <v>0</v>
      </c>
      <c r="W587" s="17">
        <f t="shared" si="156"/>
        <v>0</v>
      </c>
      <c r="X587" s="17">
        <f t="shared" si="156"/>
        <v>0</v>
      </c>
      <c r="Y587" s="17">
        <f t="shared" si="156"/>
        <v>0</v>
      </c>
      <c r="Z587" s="17">
        <f t="shared" si="156"/>
        <v>0</v>
      </c>
      <c r="AA587" s="17">
        <f t="shared" si="156"/>
        <v>0</v>
      </c>
      <c r="AB587" s="17">
        <f t="shared" si="156"/>
        <v>0</v>
      </c>
      <c r="AC587" s="17">
        <f t="shared" si="156"/>
        <v>0</v>
      </c>
      <c r="AD587" s="17">
        <f t="shared" si="156"/>
        <v>0</v>
      </c>
      <c r="AE587" s="17">
        <f t="shared" si="156"/>
        <v>0</v>
      </c>
      <c r="AF587" s="17">
        <f t="shared" si="156"/>
        <v>0</v>
      </c>
      <c r="AG587" s="532"/>
      <c r="AH587" s="532"/>
      <c r="AJ587" s="559"/>
    </row>
    <row r="588" spans="2:36" ht="15" hidden="1" customHeight="1" outlineLevel="2">
      <c r="B588" s="524"/>
      <c r="C588" s="524"/>
      <c r="D588" s="524"/>
      <c r="E588" s="524"/>
      <c r="F588" s="524"/>
      <c r="G588" s="524"/>
      <c r="H588" s="524"/>
      <c r="I588" s="525"/>
      <c r="J588" s="525"/>
      <c r="K588" s="525"/>
      <c r="L588" s="525"/>
      <c r="M588" s="525"/>
      <c r="N588" s="525"/>
      <c r="O588" s="524"/>
      <c r="P588" s="530"/>
      <c r="Q588" s="529"/>
      <c r="R588" s="529"/>
      <c r="S588" s="529"/>
      <c r="T588" s="529"/>
      <c r="U588" s="529"/>
      <c r="V588" s="529"/>
      <c r="W588" s="529"/>
      <c r="X588" s="529"/>
      <c r="Y588" s="529"/>
      <c r="Z588" s="529"/>
      <c r="AA588" s="529"/>
      <c r="AB588" s="529"/>
      <c r="AC588" s="529"/>
      <c r="AD588" s="529"/>
      <c r="AE588" s="529"/>
      <c r="AF588" s="529"/>
      <c r="AG588" s="527"/>
      <c r="AH588" s="527"/>
    </row>
    <row r="589" spans="2:36" ht="18.75" hidden="1" customHeight="1" outlineLevel="1">
      <c r="B589" s="524"/>
      <c r="C589" s="524"/>
      <c r="D589" s="524"/>
      <c r="E589" s="524"/>
      <c r="F589" s="523"/>
      <c r="G589" s="524"/>
      <c r="H589" s="524"/>
      <c r="I589" s="525"/>
      <c r="J589" s="525"/>
      <c r="K589" s="525"/>
      <c r="L589" s="525"/>
      <c r="M589" s="525"/>
      <c r="N589" s="525"/>
      <c r="O589" s="26" t="s">
        <v>500</v>
      </c>
      <c r="P589" s="27">
        <f>+P582+P574+P578+P587</f>
        <v>0</v>
      </c>
      <c r="Q589" s="27">
        <f t="shared" ref="Q589:AF589" si="157">+Q582+Q574+Q578+Q587</f>
        <v>0</v>
      </c>
      <c r="R589" s="27">
        <f t="shared" si="157"/>
        <v>0</v>
      </c>
      <c r="S589" s="27">
        <f t="shared" si="157"/>
        <v>0</v>
      </c>
      <c r="T589" s="27">
        <f t="shared" si="157"/>
        <v>0</v>
      </c>
      <c r="U589" s="27">
        <f t="shared" si="157"/>
        <v>0</v>
      </c>
      <c r="V589" s="27">
        <f t="shared" si="157"/>
        <v>0</v>
      </c>
      <c r="W589" s="27">
        <f t="shared" si="157"/>
        <v>0</v>
      </c>
      <c r="X589" s="27">
        <f t="shared" si="157"/>
        <v>0</v>
      </c>
      <c r="Y589" s="27">
        <f t="shared" si="157"/>
        <v>0</v>
      </c>
      <c r="Z589" s="27">
        <f t="shared" si="157"/>
        <v>0</v>
      </c>
      <c r="AA589" s="27">
        <f t="shared" si="157"/>
        <v>0</v>
      </c>
      <c r="AB589" s="27">
        <f t="shared" si="157"/>
        <v>0</v>
      </c>
      <c r="AC589" s="27">
        <f t="shared" si="157"/>
        <v>0</v>
      </c>
      <c r="AD589" s="27">
        <f t="shared" si="157"/>
        <v>0</v>
      </c>
      <c r="AE589" s="27">
        <f t="shared" si="157"/>
        <v>0</v>
      </c>
      <c r="AF589" s="27">
        <f t="shared" si="157"/>
        <v>0</v>
      </c>
      <c r="AG589" s="527"/>
      <c r="AH589" s="527"/>
    </row>
    <row r="590" spans="2:36" ht="15" hidden="1" customHeight="1" outlineLevel="1">
      <c r="B590" s="524"/>
      <c r="C590" s="524"/>
      <c r="D590" s="524"/>
      <c r="E590" s="524"/>
      <c r="F590" s="523"/>
      <c r="G590" s="524"/>
      <c r="H590" s="524"/>
      <c r="I590" s="525"/>
      <c r="J590" s="525"/>
      <c r="K590" s="525"/>
      <c r="L590" s="525"/>
      <c r="M590" s="525"/>
      <c r="N590" s="525"/>
      <c r="O590" s="523"/>
      <c r="P590" s="521"/>
      <c r="Q590" s="522"/>
      <c r="R590" s="522"/>
      <c r="S590" s="522"/>
      <c r="T590" s="522"/>
      <c r="U590" s="522"/>
      <c r="V590" s="522"/>
      <c r="W590" s="522"/>
      <c r="X590" s="522"/>
      <c r="Y590" s="522"/>
      <c r="Z590" s="522"/>
      <c r="AA590" s="522"/>
      <c r="AB590" s="522"/>
      <c r="AC590" s="522"/>
      <c r="AD590" s="522"/>
      <c r="AE590" s="522"/>
      <c r="AF590" s="522"/>
      <c r="AG590" s="527"/>
      <c r="AH590" s="527"/>
    </row>
    <row r="591" spans="2:36" ht="26.25" hidden="1" customHeight="1" outlineLevel="1">
      <c r="B591" s="524"/>
      <c r="C591" s="524"/>
      <c r="D591" s="524"/>
      <c r="E591" s="524"/>
      <c r="F591" s="523"/>
      <c r="G591" s="524"/>
      <c r="H591" s="524"/>
      <c r="I591" s="525"/>
      <c r="J591" s="525"/>
      <c r="K591" s="525"/>
      <c r="L591" s="525"/>
      <c r="M591" s="525"/>
      <c r="N591" s="525"/>
      <c r="O591" s="35" t="s">
        <v>501</v>
      </c>
      <c r="P591" s="521"/>
      <c r="Q591" s="522"/>
      <c r="R591" s="522"/>
      <c r="S591" s="522"/>
      <c r="T591" s="522"/>
      <c r="U591" s="522"/>
      <c r="V591" s="522"/>
      <c r="W591" s="522"/>
      <c r="X591" s="522"/>
      <c r="Y591" s="522"/>
      <c r="Z591" s="522"/>
      <c r="AA591" s="522"/>
      <c r="AB591" s="522"/>
      <c r="AC591" s="522"/>
      <c r="AD591" s="522"/>
      <c r="AE591" s="522"/>
      <c r="AF591" s="522"/>
      <c r="AG591" s="527"/>
      <c r="AH591" s="527"/>
    </row>
    <row r="592" spans="2:36" ht="15" hidden="1" customHeight="1" outlineLevel="1">
      <c r="B592" s="524"/>
      <c r="C592" s="524"/>
      <c r="D592" s="524"/>
      <c r="E592" s="524"/>
      <c r="F592" s="523"/>
      <c r="G592" s="524"/>
      <c r="H592" s="524"/>
      <c r="I592" s="525"/>
      <c r="J592" s="525"/>
      <c r="K592" s="525"/>
      <c r="L592" s="525"/>
      <c r="M592" s="525"/>
      <c r="N592" s="525"/>
      <c r="O592" s="11" t="s">
        <v>47</v>
      </c>
      <c r="P592" s="521"/>
      <c r="Q592" s="522"/>
      <c r="R592" s="522"/>
      <c r="S592" s="522"/>
      <c r="T592" s="522"/>
      <c r="U592" s="522"/>
      <c r="V592" s="522"/>
      <c r="W592" s="522"/>
      <c r="X592" s="522"/>
      <c r="Y592" s="522"/>
      <c r="Z592" s="522"/>
      <c r="AA592" s="522"/>
      <c r="AB592" s="522"/>
      <c r="AC592" s="522"/>
      <c r="AD592" s="522"/>
      <c r="AE592" s="522"/>
      <c r="AF592" s="522"/>
      <c r="AG592" s="527"/>
      <c r="AH592" s="527"/>
    </row>
    <row r="593" spans="2:36" s="180" customFormat="1" ht="15" hidden="1" customHeight="1" outlineLevel="2">
      <c r="B593" s="182">
        <v>31</v>
      </c>
      <c r="C593" s="182" t="s">
        <v>48</v>
      </c>
      <c r="D593" s="182" t="s">
        <v>88</v>
      </c>
      <c r="E593" s="182" t="s">
        <v>402</v>
      </c>
      <c r="F593" s="182" t="s">
        <v>502</v>
      </c>
      <c r="G593" s="182" t="s">
        <v>89</v>
      </c>
      <c r="H593" s="182" t="s">
        <v>52</v>
      </c>
      <c r="I593" s="183">
        <v>30343540</v>
      </c>
      <c r="J593" s="534" t="s">
        <v>1985</v>
      </c>
      <c r="K593" s="534"/>
      <c r="L593" s="534" t="s">
        <v>1986</v>
      </c>
      <c r="M593" s="534">
        <v>31</v>
      </c>
      <c r="N593" s="534" t="s">
        <v>502</v>
      </c>
      <c r="O593" s="182" t="s">
        <v>503</v>
      </c>
      <c r="P593" s="184">
        <v>1125337000</v>
      </c>
      <c r="Q593" s="185">
        <v>196238450</v>
      </c>
      <c r="R593" s="185">
        <v>791800853</v>
      </c>
      <c r="S593" s="21">
        <v>52183058</v>
      </c>
      <c r="T593" s="21">
        <v>72633349</v>
      </c>
      <c r="U593" s="21">
        <v>121953178</v>
      </c>
      <c r="V593" s="21">
        <f>S593+T593+U593</f>
        <v>246769585</v>
      </c>
      <c r="W593" s="21">
        <f>80120091+1341583</f>
        <v>81461674</v>
      </c>
      <c r="X593" s="21">
        <v>72454805</v>
      </c>
      <c r="Y593" s="21">
        <v>76550893</v>
      </c>
      <c r="Z593" s="21">
        <f>W593+X593+Y593</f>
        <v>230467372</v>
      </c>
      <c r="AA593" s="185">
        <f>S593+T593+U593+W593+X593+Y593</f>
        <v>477236957</v>
      </c>
      <c r="AB593" s="185">
        <v>99877033</v>
      </c>
      <c r="AC593" s="185">
        <f>74218047+1341583</f>
        <v>75559630</v>
      </c>
      <c r="AD593" s="185">
        <f>V593+W593+X593+Y593+AB593+AC593</f>
        <v>652673620</v>
      </c>
      <c r="AE593" s="185">
        <f>R593-AD593</f>
        <v>139127233</v>
      </c>
      <c r="AF593" s="185">
        <f>P593-(Q593+R593)</f>
        <v>137297697</v>
      </c>
      <c r="AG593" s="186" t="s">
        <v>54</v>
      </c>
      <c r="AH593" s="186" t="s">
        <v>55</v>
      </c>
      <c r="AI593" s="3" t="s">
        <v>405</v>
      </c>
      <c r="AJ593" s="554" t="s">
        <v>1345</v>
      </c>
    </row>
    <row r="594" spans="2:36" ht="15" hidden="1" customHeight="1" outlineLevel="2">
      <c r="B594" s="524"/>
      <c r="C594" s="524"/>
      <c r="D594" s="524"/>
      <c r="E594" s="524"/>
      <c r="F594" s="524"/>
      <c r="G594" s="524"/>
      <c r="H594" s="524"/>
      <c r="I594" s="525"/>
      <c r="J594" s="525"/>
      <c r="K594" s="525"/>
      <c r="L594" s="525"/>
      <c r="M594" s="525"/>
      <c r="N594" s="525"/>
      <c r="O594" s="10" t="s">
        <v>73</v>
      </c>
      <c r="P594" s="17">
        <f t="shared" ref="P594:AF594" si="158">SUBTOTAL(9,P593)</f>
        <v>0</v>
      </c>
      <c r="Q594" s="17">
        <f t="shared" si="158"/>
        <v>0</v>
      </c>
      <c r="R594" s="17">
        <f t="shared" si="158"/>
        <v>0</v>
      </c>
      <c r="S594" s="17">
        <f t="shared" si="158"/>
        <v>0</v>
      </c>
      <c r="T594" s="17">
        <f t="shared" si="158"/>
        <v>0</v>
      </c>
      <c r="U594" s="17">
        <f t="shared" si="158"/>
        <v>0</v>
      </c>
      <c r="V594" s="17">
        <f t="shared" si="158"/>
        <v>0</v>
      </c>
      <c r="W594" s="17">
        <f t="shared" si="158"/>
        <v>0</v>
      </c>
      <c r="X594" s="17">
        <f t="shared" si="158"/>
        <v>0</v>
      </c>
      <c r="Y594" s="17">
        <f t="shared" si="158"/>
        <v>0</v>
      </c>
      <c r="Z594" s="17">
        <f t="shared" si="158"/>
        <v>0</v>
      </c>
      <c r="AA594" s="17">
        <f t="shared" si="158"/>
        <v>0</v>
      </c>
      <c r="AB594" s="17">
        <f t="shared" si="158"/>
        <v>0</v>
      </c>
      <c r="AC594" s="17">
        <f t="shared" si="158"/>
        <v>0</v>
      </c>
      <c r="AD594" s="17">
        <f t="shared" si="158"/>
        <v>0</v>
      </c>
      <c r="AE594" s="17">
        <f t="shared" si="158"/>
        <v>0</v>
      </c>
      <c r="AF594" s="17">
        <f t="shared" si="158"/>
        <v>0</v>
      </c>
      <c r="AG594" s="527"/>
      <c r="AH594" s="527"/>
    </row>
    <row r="595" spans="2:36" ht="15" hidden="1" customHeight="1" outlineLevel="2">
      <c r="B595" s="176"/>
      <c r="C595" s="176"/>
      <c r="D595" s="176"/>
      <c r="E595" s="176"/>
      <c r="F595" s="176"/>
      <c r="G595" s="176"/>
      <c r="H595" s="176"/>
      <c r="I595" s="528"/>
      <c r="J595" s="528"/>
      <c r="K595" s="528"/>
      <c r="L595" s="528"/>
      <c r="M595" s="528"/>
      <c r="N595" s="528"/>
      <c r="O595" s="535"/>
      <c r="P595" s="536"/>
      <c r="Q595" s="536"/>
      <c r="R595" s="536"/>
      <c r="S595" s="536"/>
      <c r="T595" s="536"/>
      <c r="U595" s="536"/>
      <c r="V595" s="536"/>
      <c r="W595" s="536"/>
      <c r="X595" s="536"/>
      <c r="Y595" s="536"/>
      <c r="Z595" s="536"/>
      <c r="AA595" s="536"/>
      <c r="AB595" s="536"/>
      <c r="AC595" s="536"/>
      <c r="AD595" s="536"/>
      <c r="AE595" s="536"/>
      <c r="AF595" s="536"/>
      <c r="AG595" s="538"/>
      <c r="AH595" s="538"/>
    </row>
    <row r="596" spans="2:36" ht="15" hidden="1" customHeight="1" outlineLevel="2">
      <c r="B596" s="176"/>
      <c r="C596" s="176"/>
      <c r="D596" s="176"/>
      <c r="E596" s="176"/>
      <c r="F596" s="176"/>
      <c r="G596" s="176"/>
      <c r="H596" s="176"/>
      <c r="I596" s="528"/>
      <c r="J596" s="528"/>
      <c r="K596" s="528"/>
      <c r="L596" s="528"/>
      <c r="M596" s="528"/>
      <c r="N596" s="528"/>
      <c r="O596" s="11" t="s">
        <v>129</v>
      </c>
      <c r="P596" s="536"/>
      <c r="Q596" s="536"/>
      <c r="R596" s="536"/>
      <c r="S596" s="536"/>
      <c r="T596" s="536"/>
      <c r="U596" s="536"/>
      <c r="V596" s="536"/>
      <c r="W596" s="536"/>
      <c r="X596" s="536"/>
      <c r="Y596" s="536"/>
      <c r="Z596" s="536"/>
      <c r="AA596" s="536"/>
      <c r="AB596" s="536"/>
      <c r="AC596" s="536"/>
      <c r="AD596" s="536"/>
      <c r="AE596" s="536"/>
      <c r="AF596" s="536"/>
      <c r="AG596" s="538"/>
      <c r="AH596" s="538"/>
    </row>
    <row r="597" spans="2:36" s="180" customFormat="1" ht="15" hidden="1" customHeight="1" outlineLevel="2">
      <c r="B597" s="182">
        <v>31</v>
      </c>
      <c r="C597" s="182" t="s">
        <v>67</v>
      </c>
      <c r="D597" s="182" t="s">
        <v>68</v>
      </c>
      <c r="E597" s="182" t="s">
        <v>402</v>
      </c>
      <c r="F597" s="182" t="s">
        <v>502</v>
      </c>
      <c r="G597" s="182" t="s">
        <v>69</v>
      </c>
      <c r="H597" s="182" t="s">
        <v>52</v>
      </c>
      <c r="I597" s="183">
        <v>30388222</v>
      </c>
      <c r="J597" s="534" t="s">
        <v>1987</v>
      </c>
      <c r="K597" s="534"/>
      <c r="L597" s="534" t="s">
        <v>1988</v>
      </c>
      <c r="M597" s="534">
        <v>31</v>
      </c>
      <c r="N597" s="534" t="s">
        <v>502</v>
      </c>
      <c r="O597" s="182" t="s">
        <v>505</v>
      </c>
      <c r="P597" s="184">
        <v>103744000</v>
      </c>
      <c r="Q597" s="185">
        <v>0</v>
      </c>
      <c r="R597" s="185">
        <v>103744000</v>
      </c>
      <c r="S597" s="21">
        <v>0</v>
      </c>
      <c r="T597" s="21">
        <v>0</v>
      </c>
      <c r="U597" s="21">
        <v>0</v>
      </c>
      <c r="V597" s="21">
        <f>S597+T597+U597</f>
        <v>0</v>
      </c>
      <c r="W597" s="21">
        <v>0</v>
      </c>
      <c r="X597" s="21">
        <v>0</v>
      </c>
      <c r="Y597" s="21">
        <v>103744000</v>
      </c>
      <c r="Z597" s="21">
        <f>W597+X597+Y597</f>
        <v>103744000</v>
      </c>
      <c r="AA597" s="185">
        <f>S597+T597+U597+W597+X597+Y597</f>
        <v>103744000</v>
      </c>
      <c r="AB597" s="185">
        <v>0</v>
      </c>
      <c r="AC597" s="185">
        <v>0</v>
      </c>
      <c r="AD597" s="185">
        <f>V597+W597+X597+Y597+AB597+AC597</f>
        <v>103744000</v>
      </c>
      <c r="AE597" s="185">
        <f>R597-AD597</f>
        <v>0</v>
      </c>
      <c r="AF597" s="185">
        <f>P597-(Q597+R597)</f>
        <v>0</v>
      </c>
      <c r="AG597" s="186" t="s">
        <v>131</v>
      </c>
      <c r="AH597" s="186" t="s">
        <v>55</v>
      </c>
      <c r="AI597" s="3"/>
      <c r="AJ597" s="554" t="s">
        <v>1391</v>
      </c>
    </row>
    <row r="598" spans="2:36" s="180" customFormat="1" ht="15" hidden="1" customHeight="1" outlineLevel="2">
      <c r="B598" s="182">
        <v>31</v>
      </c>
      <c r="C598" s="182" t="s">
        <v>67</v>
      </c>
      <c r="D598" s="182" t="s">
        <v>68</v>
      </c>
      <c r="E598" s="182" t="s">
        <v>402</v>
      </c>
      <c r="F598" s="182" t="s">
        <v>502</v>
      </c>
      <c r="G598" s="182" t="s">
        <v>69</v>
      </c>
      <c r="H598" s="182" t="s">
        <v>52</v>
      </c>
      <c r="I598" s="183">
        <v>40002388</v>
      </c>
      <c r="J598" s="534" t="s">
        <v>1989</v>
      </c>
      <c r="K598" s="534"/>
      <c r="L598" s="534" t="s">
        <v>1990</v>
      </c>
      <c r="M598" s="534">
        <v>31</v>
      </c>
      <c r="N598" s="534" t="s">
        <v>502</v>
      </c>
      <c r="O598" s="182" t="s">
        <v>504</v>
      </c>
      <c r="P598" s="185">
        <v>171516000</v>
      </c>
      <c r="Q598" s="185">
        <v>0</v>
      </c>
      <c r="R598" s="185">
        <v>171516000</v>
      </c>
      <c r="S598" s="21">
        <v>0</v>
      </c>
      <c r="T598" s="21">
        <v>0</v>
      </c>
      <c r="U598" s="21">
        <v>0</v>
      </c>
      <c r="V598" s="21">
        <f>S598+T598+U598</f>
        <v>0</v>
      </c>
      <c r="W598" s="21">
        <v>0</v>
      </c>
      <c r="X598" s="21">
        <v>0</v>
      </c>
      <c r="Y598" s="21">
        <v>0</v>
      </c>
      <c r="Z598" s="21">
        <f>W598+X598+Y598</f>
        <v>0</v>
      </c>
      <c r="AA598" s="185">
        <f>S598+T598+U598+W598+X598+Y598</f>
        <v>0</v>
      </c>
      <c r="AB598" s="185">
        <v>171516000</v>
      </c>
      <c r="AC598" s="185">
        <v>0</v>
      </c>
      <c r="AD598" s="185">
        <f>V598+W598+X598+Y598+AB598+AC598</f>
        <v>171516000</v>
      </c>
      <c r="AE598" s="185">
        <f>R598-AD598</f>
        <v>0</v>
      </c>
      <c r="AF598" s="185">
        <f>P598-(Q598+R598)</f>
        <v>0</v>
      </c>
      <c r="AG598" s="186" t="s">
        <v>131</v>
      </c>
      <c r="AH598" s="186" t="s">
        <v>55</v>
      </c>
      <c r="AI598" s="3"/>
      <c r="AJ598" s="554" t="s">
        <v>1391</v>
      </c>
    </row>
    <row r="599" spans="2:36" s="180" customFormat="1" ht="15" hidden="1" customHeight="1" outlineLevel="2">
      <c r="B599" s="182">
        <v>31</v>
      </c>
      <c r="C599" s="182" t="s">
        <v>67</v>
      </c>
      <c r="D599" s="182" t="s">
        <v>68</v>
      </c>
      <c r="E599" s="182" t="s">
        <v>402</v>
      </c>
      <c r="F599" s="182" t="s">
        <v>502</v>
      </c>
      <c r="G599" s="182" t="s">
        <v>69</v>
      </c>
      <c r="H599" s="182" t="s">
        <v>52</v>
      </c>
      <c r="I599" s="183">
        <v>40001184</v>
      </c>
      <c r="J599" s="534" t="s">
        <v>1991</v>
      </c>
      <c r="K599" s="534"/>
      <c r="L599" s="534" t="s">
        <v>1992</v>
      </c>
      <c r="M599" s="534">
        <v>31</v>
      </c>
      <c r="N599" s="534" t="s">
        <v>502</v>
      </c>
      <c r="O599" s="182" t="s">
        <v>510</v>
      </c>
      <c r="P599" s="184">
        <v>164639000</v>
      </c>
      <c r="Q599" s="185">
        <v>0</v>
      </c>
      <c r="R599" s="185">
        <v>164639000</v>
      </c>
      <c r="S599" s="21">
        <v>0</v>
      </c>
      <c r="T599" s="21">
        <v>0</v>
      </c>
      <c r="U599" s="21">
        <v>0</v>
      </c>
      <c r="V599" s="21">
        <f>S599+T599+U599</f>
        <v>0</v>
      </c>
      <c r="W599" s="21">
        <v>0</v>
      </c>
      <c r="X599" s="21">
        <v>0</v>
      </c>
      <c r="Y599" s="21">
        <v>164639000</v>
      </c>
      <c r="Z599" s="21">
        <f>W599+X599+Y599</f>
        <v>164639000</v>
      </c>
      <c r="AA599" s="185">
        <f>S599+T599+U599+W599+X599+Y599</f>
        <v>164639000</v>
      </c>
      <c r="AB599" s="185">
        <v>0</v>
      </c>
      <c r="AC599" s="185">
        <v>0</v>
      </c>
      <c r="AD599" s="185">
        <f>V599+W599+X599+Y599+AB599+AC599</f>
        <v>164639000</v>
      </c>
      <c r="AE599" s="185">
        <f>R599-AD599</f>
        <v>0</v>
      </c>
      <c r="AF599" s="185">
        <f>P599-(Q599+R599)</f>
        <v>0</v>
      </c>
      <c r="AG599" s="186" t="s">
        <v>131</v>
      </c>
      <c r="AH599" s="186" t="s">
        <v>55</v>
      </c>
      <c r="AI599" s="3"/>
      <c r="AJ599" s="554" t="s">
        <v>1391</v>
      </c>
    </row>
    <row r="600" spans="2:36" ht="15" hidden="1" customHeight="1" outlineLevel="2">
      <c r="B600" s="176"/>
      <c r="C600" s="176"/>
      <c r="D600" s="176"/>
      <c r="E600" s="176"/>
      <c r="F600" s="176"/>
      <c r="G600" s="176"/>
      <c r="H600" s="176"/>
      <c r="I600" s="528"/>
      <c r="J600" s="528"/>
      <c r="K600" s="528"/>
      <c r="L600" s="528"/>
      <c r="M600" s="528"/>
      <c r="N600" s="528"/>
      <c r="O600" s="10" t="s">
        <v>133</v>
      </c>
      <c r="P600" s="17">
        <f t="shared" ref="P600:AF600" si="159">SUBTOTAL(9,P597:P599)</f>
        <v>0</v>
      </c>
      <c r="Q600" s="17">
        <f t="shared" si="159"/>
        <v>0</v>
      </c>
      <c r="R600" s="17">
        <f t="shared" si="159"/>
        <v>0</v>
      </c>
      <c r="S600" s="17">
        <f t="shared" si="159"/>
        <v>0</v>
      </c>
      <c r="T600" s="17">
        <f t="shared" si="159"/>
        <v>0</v>
      </c>
      <c r="U600" s="17">
        <f t="shared" si="159"/>
        <v>0</v>
      </c>
      <c r="V600" s="17">
        <f t="shared" si="159"/>
        <v>0</v>
      </c>
      <c r="W600" s="17">
        <f t="shared" si="159"/>
        <v>0</v>
      </c>
      <c r="X600" s="17">
        <f t="shared" si="159"/>
        <v>0</v>
      </c>
      <c r="Y600" s="17">
        <f t="shared" si="159"/>
        <v>0</v>
      </c>
      <c r="Z600" s="17">
        <f t="shared" si="159"/>
        <v>0</v>
      </c>
      <c r="AA600" s="17">
        <f t="shared" si="159"/>
        <v>0</v>
      </c>
      <c r="AB600" s="17">
        <f t="shared" si="159"/>
        <v>0</v>
      </c>
      <c r="AC600" s="17">
        <f t="shared" si="159"/>
        <v>0</v>
      </c>
      <c r="AD600" s="17">
        <f t="shared" si="159"/>
        <v>0</v>
      </c>
      <c r="AE600" s="17">
        <f t="shared" si="159"/>
        <v>0</v>
      </c>
      <c r="AF600" s="17">
        <f t="shared" si="159"/>
        <v>0</v>
      </c>
      <c r="AG600" s="538"/>
      <c r="AH600" s="538"/>
    </row>
    <row r="601" spans="2:36" ht="15" hidden="1" customHeight="1" outlineLevel="2">
      <c r="B601" s="176"/>
      <c r="C601" s="176"/>
      <c r="D601" s="176"/>
      <c r="E601" s="176"/>
      <c r="F601" s="176"/>
      <c r="G601" s="176"/>
      <c r="H601" s="176"/>
      <c r="I601" s="528"/>
      <c r="J601" s="528"/>
      <c r="K601" s="528"/>
      <c r="L601" s="528"/>
      <c r="M601" s="528"/>
      <c r="N601" s="528"/>
      <c r="O601" s="535"/>
      <c r="P601" s="536"/>
      <c r="Q601" s="536"/>
      <c r="R601" s="536"/>
      <c r="S601" s="536"/>
      <c r="T601" s="536"/>
      <c r="U601" s="536"/>
      <c r="V601" s="536"/>
      <c r="W601" s="536"/>
      <c r="X601" s="536"/>
      <c r="Y601" s="536"/>
      <c r="Z601" s="536"/>
      <c r="AA601" s="536"/>
      <c r="AB601" s="536"/>
      <c r="AC601" s="536"/>
      <c r="AD601" s="536"/>
      <c r="AE601" s="536"/>
      <c r="AF601" s="536"/>
      <c r="AG601" s="538"/>
      <c r="AH601" s="538"/>
    </row>
    <row r="602" spans="2:36" ht="15" hidden="1" customHeight="1" outlineLevel="2">
      <c r="B602" s="524"/>
      <c r="C602" s="524"/>
      <c r="D602" s="524"/>
      <c r="E602" s="524"/>
      <c r="F602" s="524"/>
      <c r="G602" s="524"/>
      <c r="H602" s="524"/>
      <c r="I602" s="525"/>
      <c r="J602" s="525"/>
      <c r="K602" s="525"/>
      <c r="L602" s="525"/>
      <c r="M602" s="525"/>
      <c r="N602" s="525"/>
      <c r="O602" s="11" t="s">
        <v>87</v>
      </c>
      <c r="P602" s="530"/>
      <c r="Q602" s="529"/>
      <c r="R602" s="529"/>
      <c r="S602" s="529"/>
      <c r="T602" s="529"/>
      <c r="U602" s="529"/>
      <c r="V602" s="529"/>
      <c r="W602" s="529"/>
      <c r="X602" s="529"/>
      <c r="Y602" s="529"/>
      <c r="Z602" s="529"/>
      <c r="AA602" s="529"/>
      <c r="AB602" s="529"/>
      <c r="AC602" s="529"/>
      <c r="AD602" s="529"/>
      <c r="AE602" s="529"/>
      <c r="AF602" s="529"/>
      <c r="AG602" s="527"/>
      <c r="AH602" s="527"/>
    </row>
    <row r="603" spans="2:36" s="180" customFormat="1" ht="15" hidden="1" customHeight="1" outlineLevel="2">
      <c r="B603" s="182">
        <v>31</v>
      </c>
      <c r="C603" s="182" t="s">
        <v>67</v>
      </c>
      <c r="D603" s="182" t="s">
        <v>49</v>
      </c>
      <c r="E603" s="182" t="s">
        <v>402</v>
      </c>
      <c r="F603" s="182" t="s">
        <v>502</v>
      </c>
      <c r="G603" s="182" t="s">
        <v>58</v>
      </c>
      <c r="H603" s="182" t="s">
        <v>52</v>
      </c>
      <c r="I603" s="183">
        <v>30078798</v>
      </c>
      <c r="J603" s="534" t="s">
        <v>1993</v>
      </c>
      <c r="K603" s="534" t="s">
        <v>507</v>
      </c>
      <c r="L603" s="534" t="s">
        <v>1994</v>
      </c>
      <c r="M603" s="534">
        <v>31</v>
      </c>
      <c r="N603" s="534" t="s">
        <v>502</v>
      </c>
      <c r="O603" s="182" t="s">
        <v>508</v>
      </c>
      <c r="P603" s="184">
        <v>487098000</v>
      </c>
      <c r="Q603" s="185">
        <v>0</v>
      </c>
      <c r="R603" s="185">
        <v>0</v>
      </c>
      <c r="S603" s="21">
        <v>0</v>
      </c>
      <c r="T603" s="21">
        <v>0</v>
      </c>
      <c r="U603" s="21">
        <v>0</v>
      </c>
      <c r="V603" s="21">
        <f>S603+T603+U603</f>
        <v>0</v>
      </c>
      <c r="W603" s="21">
        <v>0</v>
      </c>
      <c r="X603" s="21">
        <v>0</v>
      </c>
      <c r="Y603" s="21">
        <v>0</v>
      </c>
      <c r="Z603" s="21">
        <f>W603+X603+Y603</f>
        <v>0</v>
      </c>
      <c r="AA603" s="185">
        <f>S603+T603+U603+W603+X603+Y603</f>
        <v>0</v>
      </c>
      <c r="AB603" s="185">
        <v>0</v>
      </c>
      <c r="AC603" s="185">
        <v>0</v>
      </c>
      <c r="AD603" s="185">
        <f>V603+W603+X603+Y603+AB603+AC603</f>
        <v>0</v>
      </c>
      <c r="AE603" s="185">
        <f>R603-AD603</f>
        <v>0</v>
      </c>
      <c r="AF603" s="185">
        <f>P603-(Q603+R603)</f>
        <v>487098000</v>
      </c>
      <c r="AG603" s="186" t="s">
        <v>261</v>
      </c>
      <c r="AH603" s="186" t="s">
        <v>55</v>
      </c>
      <c r="AI603" s="3"/>
      <c r="AJ603" s="554" t="s">
        <v>1510</v>
      </c>
    </row>
    <row r="604" spans="2:36" s="180" customFormat="1" ht="15" hidden="1" customHeight="1" outlineLevel="2">
      <c r="B604" s="182">
        <v>29</v>
      </c>
      <c r="C604" s="182" t="s">
        <v>67</v>
      </c>
      <c r="D604" s="182" t="s">
        <v>65</v>
      </c>
      <c r="E604" s="182" t="s">
        <v>402</v>
      </c>
      <c r="F604" s="182" t="s">
        <v>502</v>
      </c>
      <c r="G604" s="182" t="s">
        <v>51</v>
      </c>
      <c r="H604" s="182" t="s">
        <v>52</v>
      </c>
      <c r="I604" s="183">
        <v>30485828</v>
      </c>
      <c r="J604" s="534" t="s">
        <v>1995</v>
      </c>
      <c r="K604" s="534" t="s">
        <v>507</v>
      </c>
      <c r="L604" s="534" t="s">
        <v>1996</v>
      </c>
      <c r="M604" s="534">
        <v>29</v>
      </c>
      <c r="N604" s="534" t="s">
        <v>502</v>
      </c>
      <c r="O604" s="182" t="s">
        <v>1323</v>
      </c>
      <c r="P604" s="184">
        <v>117978000</v>
      </c>
      <c r="Q604" s="185">
        <v>0</v>
      </c>
      <c r="R604" s="185">
        <v>0</v>
      </c>
      <c r="S604" s="21">
        <v>0</v>
      </c>
      <c r="T604" s="21">
        <v>0</v>
      </c>
      <c r="U604" s="21">
        <v>0</v>
      </c>
      <c r="V604" s="21">
        <f>S604+T604+U604</f>
        <v>0</v>
      </c>
      <c r="W604" s="21">
        <v>0</v>
      </c>
      <c r="X604" s="21">
        <v>0</v>
      </c>
      <c r="Y604" s="21">
        <v>0</v>
      </c>
      <c r="Z604" s="21">
        <f>W604+X604+Y604</f>
        <v>0</v>
      </c>
      <c r="AA604" s="185">
        <f>S604+T604+U604+W604+X604+Y604</f>
        <v>0</v>
      </c>
      <c r="AB604" s="185">
        <v>0</v>
      </c>
      <c r="AC604" s="185">
        <v>0</v>
      </c>
      <c r="AD604" s="185">
        <f>V604+W604+X604+Y604+AB604+AC604</f>
        <v>0</v>
      </c>
      <c r="AE604" s="185">
        <f>R604-AD604</f>
        <v>0</v>
      </c>
      <c r="AF604" s="185">
        <f>P604-(Q604+R604)</f>
        <v>117978000</v>
      </c>
      <c r="AG604" s="186" t="s">
        <v>261</v>
      </c>
      <c r="AH604" s="186" t="s">
        <v>64</v>
      </c>
      <c r="AI604" s="3"/>
      <c r="AJ604" s="554" t="s">
        <v>1510</v>
      </c>
    </row>
    <row r="605" spans="2:36" ht="15" hidden="1" customHeight="1" outlineLevel="2">
      <c r="B605" s="524"/>
      <c r="C605" s="524"/>
      <c r="D605" s="524"/>
      <c r="E605" s="524"/>
      <c r="F605" s="524"/>
      <c r="G605" s="524"/>
      <c r="H605" s="524"/>
      <c r="I605" s="525"/>
      <c r="J605" s="525"/>
      <c r="K605" s="525"/>
      <c r="L605" s="525"/>
      <c r="M605" s="525"/>
      <c r="N605" s="525"/>
      <c r="O605" s="10" t="s">
        <v>105</v>
      </c>
      <c r="P605" s="17">
        <f t="shared" ref="P605:AF605" si="160">SUBTOTAL(9,P603:P604)</f>
        <v>0</v>
      </c>
      <c r="Q605" s="17">
        <f t="shared" si="160"/>
        <v>0</v>
      </c>
      <c r="R605" s="17">
        <f t="shared" si="160"/>
        <v>0</v>
      </c>
      <c r="S605" s="17">
        <f t="shared" si="160"/>
        <v>0</v>
      </c>
      <c r="T605" s="17">
        <f t="shared" si="160"/>
        <v>0</v>
      </c>
      <c r="U605" s="17">
        <f t="shared" si="160"/>
        <v>0</v>
      </c>
      <c r="V605" s="17">
        <f t="shared" si="160"/>
        <v>0</v>
      </c>
      <c r="W605" s="17">
        <f t="shared" si="160"/>
        <v>0</v>
      </c>
      <c r="X605" s="17">
        <f t="shared" si="160"/>
        <v>0</v>
      </c>
      <c r="Y605" s="17">
        <f t="shared" si="160"/>
        <v>0</v>
      </c>
      <c r="Z605" s="17">
        <f t="shared" si="160"/>
        <v>0</v>
      </c>
      <c r="AA605" s="17">
        <f t="shared" si="160"/>
        <v>0</v>
      </c>
      <c r="AB605" s="17">
        <f t="shared" si="160"/>
        <v>0</v>
      </c>
      <c r="AC605" s="17">
        <f t="shared" si="160"/>
        <v>0</v>
      </c>
      <c r="AD605" s="17">
        <f t="shared" si="160"/>
        <v>0</v>
      </c>
      <c r="AE605" s="17">
        <f t="shared" si="160"/>
        <v>0</v>
      </c>
      <c r="AF605" s="17">
        <f t="shared" si="160"/>
        <v>0</v>
      </c>
      <c r="AG605" s="527"/>
      <c r="AH605" s="527"/>
    </row>
    <row r="606" spans="2:36" ht="15" hidden="1" customHeight="1" outlineLevel="2">
      <c r="B606" s="4"/>
      <c r="C606" s="4"/>
      <c r="D606" s="4"/>
      <c r="E606" s="4"/>
      <c r="F606" s="4"/>
      <c r="G606" s="4"/>
      <c r="H606" s="4"/>
      <c r="I606" s="7"/>
      <c r="J606" s="7"/>
      <c r="K606" s="7"/>
      <c r="L606" s="7"/>
      <c r="M606" s="7"/>
      <c r="N606" s="7"/>
      <c r="O606" s="524"/>
      <c r="P606" s="530"/>
      <c r="Q606" s="529"/>
      <c r="R606" s="529"/>
      <c r="S606" s="529"/>
      <c r="T606" s="529"/>
      <c r="U606" s="529"/>
      <c r="V606" s="529"/>
      <c r="W606" s="529"/>
      <c r="X606" s="529"/>
      <c r="Y606" s="529"/>
      <c r="Z606" s="529"/>
      <c r="AA606" s="529"/>
      <c r="AB606" s="529"/>
      <c r="AC606" s="529"/>
      <c r="AD606" s="529"/>
      <c r="AE606" s="529"/>
      <c r="AF606" s="529"/>
      <c r="AG606" s="28"/>
      <c r="AH606" s="28"/>
    </row>
    <row r="607" spans="2:36" ht="18.75" hidden="1" customHeight="1" outlineLevel="1">
      <c r="B607" s="4"/>
      <c r="C607" s="4"/>
      <c r="D607" s="4"/>
      <c r="E607" s="4"/>
      <c r="F607" s="5"/>
      <c r="G607" s="4"/>
      <c r="H607" s="4"/>
      <c r="I607" s="7"/>
      <c r="J607" s="7"/>
      <c r="K607" s="7"/>
      <c r="L607" s="7"/>
      <c r="M607" s="7"/>
      <c r="N607" s="7"/>
      <c r="O607" s="26" t="s">
        <v>513</v>
      </c>
      <c r="P607" s="27">
        <f t="shared" ref="P607:AF607" si="161">P605+P594+P600</f>
        <v>0</v>
      </c>
      <c r="Q607" s="27">
        <f t="shared" si="161"/>
        <v>0</v>
      </c>
      <c r="R607" s="27">
        <f t="shared" si="161"/>
        <v>0</v>
      </c>
      <c r="S607" s="27">
        <f t="shared" si="161"/>
        <v>0</v>
      </c>
      <c r="T607" s="27">
        <f t="shared" si="161"/>
        <v>0</v>
      </c>
      <c r="U607" s="27">
        <f t="shared" si="161"/>
        <v>0</v>
      </c>
      <c r="V607" s="27">
        <f t="shared" si="161"/>
        <v>0</v>
      </c>
      <c r="W607" s="27">
        <f t="shared" si="161"/>
        <v>0</v>
      </c>
      <c r="X607" s="27">
        <f t="shared" si="161"/>
        <v>0</v>
      </c>
      <c r="Y607" s="27">
        <f t="shared" si="161"/>
        <v>0</v>
      </c>
      <c r="Z607" s="27">
        <f t="shared" si="161"/>
        <v>0</v>
      </c>
      <c r="AA607" s="27">
        <f t="shared" si="161"/>
        <v>0</v>
      </c>
      <c r="AB607" s="27">
        <f t="shared" si="161"/>
        <v>0</v>
      </c>
      <c r="AC607" s="27">
        <f t="shared" si="161"/>
        <v>0</v>
      </c>
      <c r="AD607" s="27">
        <f t="shared" si="161"/>
        <v>0</v>
      </c>
      <c r="AE607" s="27">
        <f t="shared" si="161"/>
        <v>0</v>
      </c>
      <c r="AF607" s="27">
        <f t="shared" si="161"/>
        <v>0</v>
      </c>
      <c r="AG607" s="28"/>
      <c r="AH607" s="28"/>
    </row>
    <row r="608" spans="2:36" ht="15" hidden="1" customHeight="1" outlineLevel="1">
      <c r="B608" s="524"/>
      <c r="C608" s="524"/>
      <c r="D608" s="524"/>
      <c r="E608" s="524"/>
      <c r="F608" s="523"/>
      <c r="G608" s="524"/>
      <c r="H608" s="524"/>
      <c r="I608" s="525"/>
      <c r="J608" s="525"/>
      <c r="K608" s="525"/>
      <c r="L608" s="525"/>
      <c r="M608" s="525"/>
      <c r="N608" s="525"/>
      <c r="O608" s="523"/>
      <c r="P608" s="521"/>
      <c r="Q608" s="522"/>
      <c r="R608" s="522"/>
      <c r="S608" s="522"/>
      <c r="T608" s="522"/>
      <c r="U608" s="522"/>
      <c r="V608" s="522"/>
      <c r="W608" s="522"/>
      <c r="X608" s="522"/>
      <c r="Y608" s="522"/>
      <c r="Z608" s="522"/>
      <c r="AA608" s="522"/>
      <c r="AB608" s="522"/>
      <c r="AC608" s="522"/>
      <c r="AD608" s="522"/>
      <c r="AE608" s="522"/>
      <c r="AF608" s="522"/>
      <c r="AG608" s="527"/>
      <c r="AH608" s="527"/>
    </row>
    <row r="609" spans="2:36" ht="26.25" hidden="1" customHeight="1" outlineLevel="1">
      <c r="B609" s="524"/>
      <c r="C609" s="524"/>
      <c r="D609" s="524"/>
      <c r="E609" s="524"/>
      <c r="F609" s="523"/>
      <c r="G609" s="524"/>
      <c r="H609" s="524"/>
      <c r="I609" s="525"/>
      <c r="J609" s="525"/>
      <c r="K609" s="525"/>
      <c r="L609" s="525"/>
      <c r="M609" s="525"/>
      <c r="N609" s="525"/>
      <c r="O609" s="35" t="s">
        <v>514</v>
      </c>
      <c r="P609" s="521"/>
      <c r="Q609" s="522"/>
      <c r="R609" s="522"/>
      <c r="S609" s="522"/>
      <c r="T609" s="522"/>
      <c r="U609" s="522"/>
      <c r="V609" s="522"/>
      <c r="W609" s="522"/>
      <c r="X609" s="522"/>
      <c r="Y609" s="522"/>
      <c r="Z609" s="522"/>
      <c r="AA609" s="522"/>
      <c r="AB609" s="522"/>
      <c r="AC609" s="522"/>
      <c r="AD609" s="522"/>
      <c r="AE609" s="522"/>
      <c r="AF609" s="522"/>
      <c r="AG609" s="527"/>
      <c r="AH609" s="527"/>
    </row>
    <row r="610" spans="2:36" ht="15" hidden="1" customHeight="1" outlineLevel="1">
      <c r="B610" s="524"/>
      <c r="C610" s="524"/>
      <c r="D610" s="524"/>
      <c r="E610" s="524"/>
      <c r="F610" s="523"/>
      <c r="G610" s="524"/>
      <c r="H610" s="524"/>
      <c r="I610" s="525"/>
      <c r="J610" s="525"/>
      <c r="K610" s="525"/>
      <c r="L610" s="525"/>
      <c r="M610" s="525"/>
      <c r="N610" s="525"/>
      <c r="O610" s="11" t="s">
        <v>47</v>
      </c>
      <c r="P610" s="521"/>
      <c r="Q610" s="522"/>
      <c r="R610" s="522"/>
      <c r="S610" s="522"/>
      <c r="T610" s="522"/>
      <c r="U610" s="522"/>
      <c r="V610" s="522"/>
      <c r="W610" s="522"/>
      <c r="X610" s="522"/>
      <c r="Y610" s="522"/>
      <c r="Z610" s="522"/>
      <c r="AA610" s="522"/>
      <c r="AB610" s="522"/>
      <c r="AC610" s="522"/>
      <c r="AD610" s="522"/>
      <c r="AE610" s="522"/>
      <c r="AF610" s="522"/>
      <c r="AG610" s="527"/>
      <c r="AH610" s="527"/>
    </row>
    <row r="611" spans="2:36" s="180" customFormat="1" ht="15" hidden="1" customHeight="1" outlineLevel="2">
      <c r="B611" s="182">
        <v>31</v>
      </c>
      <c r="C611" s="182" t="s">
        <v>57</v>
      </c>
      <c r="D611" s="182" t="s">
        <v>88</v>
      </c>
      <c r="E611" s="182" t="s">
        <v>402</v>
      </c>
      <c r="F611" s="182" t="s">
        <v>427</v>
      </c>
      <c r="G611" s="182" t="s">
        <v>89</v>
      </c>
      <c r="H611" s="182" t="s">
        <v>52</v>
      </c>
      <c r="I611" s="183">
        <v>30185572</v>
      </c>
      <c r="J611" s="534" t="s">
        <v>1997</v>
      </c>
      <c r="K611" s="534"/>
      <c r="L611" s="534" t="s">
        <v>1998</v>
      </c>
      <c r="M611" s="534">
        <v>31</v>
      </c>
      <c r="N611" s="534" t="s">
        <v>427</v>
      </c>
      <c r="O611" s="182" t="s">
        <v>516</v>
      </c>
      <c r="P611" s="184">
        <v>2375649000</v>
      </c>
      <c r="Q611" s="185">
        <v>0</v>
      </c>
      <c r="R611" s="185">
        <v>1726208347</v>
      </c>
      <c r="S611" s="21">
        <v>0</v>
      </c>
      <c r="T611" s="21">
        <v>0</v>
      </c>
      <c r="U611" s="21">
        <v>165892765</v>
      </c>
      <c r="V611" s="21">
        <f>S611+T611+U611</f>
        <v>165892765</v>
      </c>
      <c r="W611" s="21">
        <v>78595013</v>
      </c>
      <c r="X611" s="21">
        <v>142171104</v>
      </c>
      <c r="Y611" s="21">
        <v>62448235</v>
      </c>
      <c r="Z611" s="21">
        <f>W611+X611+Y611</f>
        <v>283214352</v>
      </c>
      <c r="AA611" s="185">
        <f>S611+T611+U611+W611+X611+Y611</f>
        <v>449107117</v>
      </c>
      <c r="AB611" s="185">
        <v>46069001</v>
      </c>
      <c r="AC611" s="185">
        <v>125190936</v>
      </c>
      <c r="AD611" s="185">
        <f>V611+W611+X611+Y611+AB611+AC611</f>
        <v>620367054</v>
      </c>
      <c r="AE611" s="185">
        <f>R611-AD611</f>
        <v>1105841293</v>
      </c>
      <c r="AF611" s="185">
        <f>P611-(Q611+R611)</f>
        <v>649440653</v>
      </c>
      <c r="AG611" s="186" t="s">
        <v>54</v>
      </c>
      <c r="AH611" s="186" t="s">
        <v>55</v>
      </c>
      <c r="AI611" s="3" t="s">
        <v>408</v>
      </c>
      <c r="AJ611" s="554" t="s">
        <v>1362</v>
      </c>
    </row>
    <row r="612" spans="2:36" s="180" customFormat="1" ht="15" hidden="1" customHeight="1" outlineLevel="2">
      <c r="B612" s="182">
        <v>24</v>
      </c>
      <c r="C612" s="182" t="s">
        <v>48</v>
      </c>
      <c r="D612" s="182" t="s">
        <v>68</v>
      </c>
      <c r="E612" s="182" t="s">
        <v>402</v>
      </c>
      <c r="F612" s="182" t="s">
        <v>427</v>
      </c>
      <c r="G612" s="182" t="s">
        <v>69</v>
      </c>
      <c r="H612" s="182" t="s">
        <v>52</v>
      </c>
      <c r="I612" s="183">
        <v>30137258</v>
      </c>
      <c r="J612" s="534" t="s">
        <v>1999</v>
      </c>
      <c r="K612" s="534"/>
      <c r="L612" s="534" t="s">
        <v>2000</v>
      </c>
      <c r="M612" s="534">
        <v>24</v>
      </c>
      <c r="N612" s="534" t="s">
        <v>427</v>
      </c>
      <c r="O612" s="182" t="s">
        <v>517</v>
      </c>
      <c r="P612" s="184">
        <v>615000000</v>
      </c>
      <c r="Q612" s="185">
        <v>288493398</v>
      </c>
      <c r="R612" s="185">
        <v>306078929</v>
      </c>
      <c r="S612" s="21">
        <v>0</v>
      </c>
      <c r="T612" s="21">
        <v>0</v>
      </c>
      <c r="U612" s="21">
        <v>0</v>
      </c>
      <c r="V612" s="21">
        <f>S612+T612+U612</f>
        <v>0</v>
      </c>
      <c r="W612" s="21">
        <v>306078929</v>
      </c>
      <c r="X612" s="21">
        <v>0</v>
      </c>
      <c r="Y612" s="21">
        <v>0</v>
      </c>
      <c r="Z612" s="21">
        <f>W612+X612+Y612</f>
        <v>306078929</v>
      </c>
      <c r="AA612" s="185">
        <f>S612+T612+U612+W612+X612+Y612</f>
        <v>306078929</v>
      </c>
      <c r="AB612" s="185">
        <v>0</v>
      </c>
      <c r="AC612" s="185">
        <v>0</v>
      </c>
      <c r="AD612" s="185">
        <f>V612+W612+X612+Y612+AB612+AC612</f>
        <v>306078929</v>
      </c>
      <c r="AE612" s="185">
        <f>R612-AD612</f>
        <v>0</v>
      </c>
      <c r="AF612" s="185">
        <f>P612-(Q612+R612)</f>
        <v>20427673</v>
      </c>
      <c r="AG612" s="186" t="s">
        <v>54</v>
      </c>
      <c r="AH612" s="186" t="s">
        <v>215</v>
      </c>
      <c r="AI612" s="3" t="s">
        <v>179</v>
      </c>
      <c r="AJ612" s="554" t="s">
        <v>1508</v>
      </c>
    </row>
    <row r="613" spans="2:36" s="180" customFormat="1" ht="15" hidden="1" customHeight="1" outlineLevel="2">
      <c r="B613" s="182">
        <v>31</v>
      </c>
      <c r="C613" s="182" t="s">
        <v>48</v>
      </c>
      <c r="D613" s="182" t="s">
        <v>140</v>
      </c>
      <c r="E613" s="182" t="s">
        <v>402</v>
      </c>
      <c r="F613" s="182" t="s">
        <v>427</v>
      </c>
      <c r="G613" s="182" t="s">
        <v>51</v>
      </c>
      <c r="H613" s="182" t="s">
        <v>52</v>
      </c>
      <c r="I613" s="183">
        <v>30133125</v>
      </c>
      <c r="J613" s="534" t="s">
        <v>2001</v>
      </c>
      <c r="K613" s="534"/>
      <c r="L613" s="534" t="s">
        <v>2002</v>
      </c>
      <c r="M613" s="534">
        <v>31</v>
      </c>
      <c r="N613" s="534" t="s">
        <v>427</v>
      </c>
      <c r="O613" s="182" t="s">
        <v>515</v>
      </c>
      <c r="P613" s="184">
        <v>1386058000</v>
      </c>
      <c r="Q613" s="185">
        <v>1224005772</v>
      </c>
      <c r="R613" s="185">
        <v>0</v>
      </c>
      <c r="S613" s="21">
        <v>0</v>
      </c>
      <c r="T613" s="21">
        <v>0</v>
      </c>
      <c r="U613" s="21">
        <v>0</v>
      </c>
      <c r="V613" s="21">
        <f>S613+T613+U613</f>
        <v>0</v>
      </c>
      <c r="W613" s="21">
        <v>0</v>
      </c>
      <c r="X613" s="21">
        <v>0</v>
      </c>
      <c r="Y613" s="21">
        <v>0</v>
      </c>
      <c r="Z613" s="21">
        <f>W613+X613+Y613</f>
        <v>0</v>
      </c>
      <c r="AA613" s="185">
        <f>S613+T613+U613+W613+X613+Y613</f>
        <v>0</v>
      </c>
      <c r="AB613" s="185">
        <v>0</v>
      </c>
      <c r="AC613" s="185">
        <v>0</v>
      </c>
      <c r="AD613" s="185">
        <f>V613+W613+X613+Y613+AB613+AC613</f>
        <v>0</v>
      </c>
      <c r="AE613" s="185">
        <f>R613-AD613</f>
        <v>0</v>
      </c>
      <c r="AF613" s="185">
        <f>P613-(Q613+R613)</f>
        <v>162052228</v>
      </c>
      <c r="AG613" s="186" t="s">
        <v>410</v>
      </c>
      <c r="AH613" s="186" t="s">
        <v>55</v>
      </c>
      <c r="AI613" s="3" t="s">
        <v>405</v>
      </c>
      <c r="AJ613" s="554" t="s">
        <v>1346</v>
      </c>
    </row>
    <row r="614" spans="2:36" ht="15" hidden="1" customHeight="1" outlineLevel="2">
      <c r="B614" s="524"/>
      <c r="C614" s="524"/>
      <c r="D614" s="524"/>
      <c r="E614" s="524"/>
      <c r="F614" s="524"/>
      <c r="G614" s="524"/>
      <c r="H614" s="524"/>
      <c r="I614" s="525"/>
      <c r="J614" s="525"/>
      <c r="K614" s="525"/>
      <c r="L614" s="525"/>
      <c r="M614" s="525"/>
      <c r="N614" s="525"/>
      <c r="O614" s="10" t="s">
        <v>73</v>
      </c>
      <c r="P614" s="17">
        <f>SUBTOTAL(9,P611:P613)</f>
        <v>0</v>
      </c>
      <c r="Q614" s="17">
        <f t="shared" ref="Q614:AF614" si="162">SUBTOTAL(9,Q611:Q613)</f>
        <v>0</v>
      </c>
      <c r="R614" s="17">
        <f t="shared" si="162"/>
        <v>0</v>
      </c>
      <c r="S614" s="17">
        <f t="shared" si="162"/>
        <v>0</v>
      </c>
      <c r="T614" s="17">
        <f t="shared" si="162"/>
        <v>0</v>
      </c>
      <c r="U614" s="17">
        <f t="shared" si="162"/>
        <v>0</v>
      </c>
      <c r="V614" s="17">
        <f t="shared" si="162"/>
        <v>0</v>
      </c>
      <c r="W614" s="17">
        <f t="shared" si="162"/>
        <v>0</v>
      </c>
      <c r="X614" s="17">
        <f t="shared" si="162"/>
        <v>0</v>
      </c>
      <c r="Y614" s="17">
        <f t="shared" si="162"/>
        <v>0</v>
      </c>
      <c r="Z614" s="17">
        <f t="shared" si="162"/>
        <v>0</v>
      </c>
      <c r="AA614" s="17">
        <f t="shared" si="162"/>
        <v>0</v>
      </c>
      <c r="AB614" s="17">
        <f t="shared" si="162"/>
        <v>0</v>
      </c>
      <c r="AC614" s="17">
        <f t="shared" si="162"/>
        <v>0</v>
      </c>
      <c r="AD614" s="17">
        <f t="shared" si="162"/>
        <v>0</v>
      </c>
      <c r="AE614" s="17">
        <f t="shared" si="162"/>
        <v>0</v>
      </c>
      <c r="AF614" s="17">
        <f t="shared" si="162"/>
        <v>0</v>
      </c>
      <c r="AG614" s="527"/>
      <c r="AH614" s="527"/>
    </row>
    <row r="615" spans="2:36" ht="15" hidden="1" customHeight="1" outlineLevel="2">
      <c r="B615" s="524"/>
      <c r="C615" s="524"/>
      <c r="D615" s="524"/>
      <c r="E615" s="524"/>
      <c r="F615" s="524"/>
      <c r="G615" s="524"/>
      <c r="H615" s="524"/>
      <c r="I615" s="525"/>
      <c r="J615" s="525"/>
      <c r="K615" s="525"/>
      <c r="L615" s="525"/>
      <c r="M615" s="525"/>
      <c r="N615" s="525"/>
      <c r="O615" s="524"/>
      <c r="P615" s="530"/>
      <c r="Q615" s="529"/>
      <c r="R615" s="529"/>
      <c r="S615" s="529"/>
      <c r="T615" s="529"/>
      <c r="U615" s="529"/>
      <c r="V615" s="529"/>
      <c r="W615" s="529"/>
      <c r="X615" s="529"/>
      <c r="Y615" s="529"/>
      <c r="Z615" s="529"/>
      <c r="AA615" s="529"/>
      <c r="AB615" s="529"/>
      <c r="AC615" s="529"/>
      <c r="AD615" s="529"/>
      <c r="AE615" s="529"/>
      <c r="AF615" s="529"/>
      <c r="AG615" s="527"/>
      <c r="AH615" s="527"/>
    </row>
    <row r="616" spans="2:36" ht="15" hidden="1" customHeight="1" outlineLevel="2">
      <c r="B616" s="524"/>
      <c r="C616" s="524"/>
      <c r="D616" s="524"/>
      <c r="E616" s="524"/>
      <c r="F616" s="524"/>
      <c r="G616" s="524"/>
      <c r="H616" s="524"/>
      <c r="I616" s="525"/>
      <c r="J616" s="525"/>
      <c r="K616" s="525"/>
      <c r="L616" s="525"/>
      <c r="M616" s="525"/>
      <c r="N616" s="525"/>
      <c r="O616" s="11" t="s">
        <v>129</v>
      </c>
      <c r="P616" s="530"/>
      <c r="Q616" s="529"/>
      <c r="R616" s="529"/>
      <c r="S616" s="529"/>
      <c r="T616" s="529"/>
      <c r="U616" s="529"/>
      <c r="V616" s="529"/>
      <c r="W616" s="529"/>
      <c r="X616" s="529"/>
      <c r="Y616" s="529"/>
      <c r="Z616" s="529"/>
      <c r="AA616" s="529"/>
      <c r="AB616" s="529"/>
      <c r="AC616" s="529"/>
      <c r="AD616" s="529"/>
      <c r="AE616" s="529"/>
      <c r="AF616" s="529"/>
      <c r="AG616" s="527"/>
      <c r="AH616" s="527"/>
    </row>
    <row r="617" spans="2:36" s="180" customFormat="1" ht="15" hidden="1" customHeight="1" outlineLevel="2">
      <c r="B617" s="182">
        <v>31</v>
      </c>
      <c r="C617" s="182" t="s">
        <v>48</v>
      </c>
      <c r="D617" s="182" t="s">
        <v>49</v>
      </c>
      <c r="E617" s="182" t="s">
        <v>402</v>
      </c>
      <c r="F617" s="182" t="s">
        <v>427</v>
      </c>
      <c r="G617" s="182" t="s">
        <v>58</v>
      </c>
      <c r="H617" s="182" t="s">
        <v>52</v>
      </c>
      <c r="I617" s="183">
        <v>30083106</v>
      </c>
      <c r="J617" s="534" t="s">
        <v>2003</v>
      </c>
      <c r="K617" s="534"/>
      <c r="L617" s="534" t="s">
        <v>2004</v>
      </c>
      <c r="M617" s="534">
        <v>31</v>
      </c>
      <c r="N617" s="534" t="s">
        <v>427</v>
      </c>
      <c r="O617" s="182" t="s">
        <v>519</v>
      </c>
      <c r="P617" s="184">
        <v>2551974126</v>
      </c>
      <c r="Q617" s="185">
        <v>2551974126</v>
      </c>
      <c r="R617" s="185">
        <v>0</v>
      </c>
      <c r="S617" s="21">
        <v>0</v>
      </c>
      <c r="T617" s="21">
        <v>0</v>
      </c>
      <c r="U617" s="21">
        <v>0</v>
      </c>
      <c r="V617" s="21">
        <f>S617+T617+U617</f>
        <v>0</v>
      </c>
      <c r="W617" s="21">
        <v>0</v>
      </c>
      <c r="X617" s="21">
        <v>0</v>
      </c>
      <c r="Y617" s="21">
        <v>0</v>
      </c>
      <c r="Z617" s="21">
        <f>W617+X617+Y617</f>
        <v>0</v>
      </c>
      <c r="AA617" s="185">
        <f>S617+T617+U617+W617+X617+Y617</f>
        <v>0</v>
      </c>
      <c r="AB617" s="185">
        <v>0</v>
      </c>
      <c r="AC617" s="185">
        <v>0</v>
      </c>
      <c r="AD617" s="185">
        <f>V617+W617+X617+Y617+AB617+AC617</f>
        <v>0</v>
      </c>
      <c r="AE617" s="185">
        <f>R617-AD617</f>
        <v>0</v>
      </c>
      <c r="AF617" s="185">
        <f>P617-(Q617+R617)</f>
        <v>0</v>
      </c>
      <c r="AG617" s="186" t="s">
        <v>131</v>
      </c>
      <c r="AH617" s="186" t="s">
        <v>55</v>
      </c>
      <c r="AI617" s="3" t="s">
        <v>408</v>
      </c>
      <c r="AJ617" s="554" t="s">
        <v>1409</v>
      </c>
    </row>
    <row r="618" spans="2:36" s="180" customFormat="1" ht="15" hidden="1" customHeight="1" outlineLevel="2">
      <c r="B618" s="182">
        <v>31</v>
      </c>
      <c r="C618" s="182" t="s">
        <v>67</v>
      </c>
      <c r="D618" s="182" t="s">
        <v>68</v>
      </c>
      <c r="E618" s="182" t="s">
        <v>402</v>
      </c>
      <c r="F618" s="182" t="s">
        <v>427</v>
      </c>
      <c r="G618" s="182" t="s">
        <v>69</v>
      </c>
      <c r="H618" s="182" t="s">
        <v>52</v>
      </c>
      <c r="I618" s="183">
        <v>30486081</v>
      </c>
      <c r="J618" s="534" t="s">
        <v>2005</v>
      </c>
      <c r="K618" s="534"/>
      <c r="L618" s="534" t="s">
        <v>2006</v>
      </c>
      <c r="M618" s="534">
        <v>31</v>
      </c>
      <c r="N618" s="534" t="s">
        <v>427</v>
      </c>
      <c r="O618" s="182" t="s">
        <v>518</v>
      </c>
      <c r="P618" s="184">
        <v>128907000</v>
      </c>
      <c r="Q618" s="185">
        <v>0</v>
      </c>
      <c r="R618" s="185">
        <v>128907000</v>
      </c>
      <c r="S618" s="21">
        <v>0</v>
      </c>
      <c r="T618" s="21">
        <v>0</v>
      </c>
      <c r="U618" s="21">
        <v>0</v>
      </c>
      <c r="V618" s="21">
        <f>S618+T618+U618</f>
        <v>0</v>
      </c>
      <c r="W618" s="21">
        <v>0</v>
      </c>
      <c r="X618" s="21">
        <v>0</v>
      </c>
      <c r="Y618" s="21">
        <v>128907000</v>
      </c>
      <c r="Z618" s="21">
        <f>W618+X618+Y618</f>
        <v>128907000</v>
      </c>
      <c r="AA618" s="185">
        <f>S618+T618+U618+W618+X618+Y618</f>
        <v>128907000</v>
      </c>
      <c r="AB618" s="185">
        <v>0</v>
      </c>
      <c r="AC618" s="185">
        <v>0</v>
      </c>
      <c r="AD618" s="185">
        <f>V618+W618+X618+Y618+AB618+AC618</f>
        <v>128907000</v>
      </c>
      <c r="AE618" s="185">
        <f>R618-AD618</f>
        <v>0</v>
      </c>
      <c r="AF618" s="185">
        <f>P618-(Q618+R618)</f>
        <v>0</v>
      </c>
      <c r="AG618" s="186" t="s">
        <v>131</v>
      </c>
      <c r="AH618" s="186" t="s">
        <v>55</v>
      </c>
      <c r="AI618" s="3"/>
      <c r="AJ618" s="554" t="s">
        <v>1409</v>
      </c>
    </row>
    <row r="619" spans="2:36" ht="15" hidden="1" customHeight="1" outlineLevel="2">
      <c r="B619" s="4"/>
      <c r="C619" s="4"/>
      <c r="D619" s="4"/>
      <c r="E619" s="4"/>
      <c r="F619" s="4"/>
      <c r="G619" s="4"/>
      <c r="H619" s="4"/>
      <c r="I619" s="7"/>
      <c r="J619" s="7"/>
      <c r="K619" s="7"/>
      <c r="L619" s="7"/>
      <c r="M619" s="7"/>
      <c r="N619" s="7"/>
      <c r="O619" s="10" t="s">
        <v>133</v>
      </c>
      <c r="P619" s="17">
        <f t="shared" ref="P619:AF619" si="163">SUBTOTAL(9,P617:P618)</f>
        <v>0</v>
      </c>
      <c r="Q619" s="17">
        <f t="shared" si="163"/>
        <v>0</v>
      </c>
      <c r="R619" s="17">
        <f t="shared" si="163"/>
        <v>0</v>
      </c>
      <c r="S619" s="17">
        <f t="shared" si="163"/>
        <v>0</v>
      </c>
      <c r="T619" s="17">
        <f t="shared" si="163"/>
        <v>0</v>
      </c>
      <c r="U619" s="17">
        <f t="shared" si="163"/>
        <v>0</v>
      </c>
      <c r="V619" s="17">
        <f t="shared" si="163"/>
        <v>0</v>
      </c>
      <c r="W619" s="17">
        <f t="shared" si="163"/>
        <v>0</v>
      </c>
      <c r="X619" s="17">
        <f t="shared" si="163"/>
        <v>0</v>
      </c>
      <c r="Y619" s="17">
        <f t="shared" si="163"/>
        <v>0</v>
      </c>
      <c r="Z619" s="17">
        <f t="shared" si="163"/>
        <v>0</v>
      </c>
      <c r="AA619" s="17">
        <f t="shared" si="163"/>
        <v>0</v>
      </c>
      <c r="AB619" s="17">
        <f t="shared" si="163"/>
        <v>0</v>
      </c>
      <c r="AC619" s="17">
        <f t="shared" si="163"/>
        <v>0</v>
      </c>
      <c r="AD619" s="17">
        <f t="shared" si="163"/>
        <v>0</v>
      </c>
      <c r="AE619" s="17">
        <f t="shared" si="163"/>
        <v>0</v>
      </c>
      <c r="AF619" s="17">
        <f t="shared" si="163"/>
        <v>0</v>
      </c>
      <c r="AG619" s="28"/>
      <c r="AH619" s="28"/>
    </row>
    <row r="620" spans="2:36" ht="15" hidden="1" customHeight="1" outlineLevel="2">
      <c r="B620" s="524"/>
      <c r="C620" s="524"/>
      <c r="D620" s="524"/>
      <c r="E620" s="524"/>
      <c r="F620" s="524"/>
      <c r="G620" s="524"/>
      <c r="H620" s="524"/>
      <c r="I620" s="525"/>
      <c r="J620" s="525"/>
      <c r="K620" s="525"/>
      <c r="L620" s="525"/>
      <c r="M620" s="525"/>
      <c r="N620" s="525"/>
      <c r="O620" s="524"/>
      <c r="P620" s="530"/>
      <c r="Q620" s="529"/>
      <c r="R620" s="529"/>
      <c r="S620" s="529"/>
      <c r="T620" s="529"/>
      <c r="U620" s="529"/>
      <c r="V620" s="529"/>
      <c r="W620" s="529"/>
      <c r="X620" s="529"/>
      <c r="Y620" s="529"/>
      <c r="Z620" s="529"/>
      <c r="AA620" s="529"/>
      <c r="AB620" s="529"/>
      <c r="AC620" s="529"/>
      <c r="AD620" s="529"/>
      <c r="AE620" s="529"/>
      <c r="AF620" s="529"/>
      <c r="AG620" s="527"/>
      <c r="AH620" s="527"/>
    </row>
    <row r="621" spans="2:36" ht="15" hidden="1" customHeight="1" outlineLevel="2">
      <c r="B621" s="524"/>
      <c r="C621" s="524"/>
      <c r="D621" s="524"/>
      <c r="E621" s="524"/>
      <c r="F621" s="524"/>
      <c r="G621" s="524"/>
      <c r="H621" s="524"/>
      <c r="I621" s="525"/>
      <c r="J621" s="525"/>
      <c r="K621" s="525"/>
      <c r="L621" s="525"/>
      <c r="M621" s="525"/>
      <c r="N621" s="525"/>
      <c r="O621" s="11" t="s">
        <v>74</v>
      </c>
      <c r="P621" s="530"/>
      <c r="Q621" s="529"/>
      <c r="R621" s="529"/>
      <c r="S621" s="529"/>
      <c r="T621" s="529"/>
      <c r="U621" s="529"/>
      <c r="V621" s="529"/>
      <c r="W621" s="529"/>
      <c r="X621" s="529"/>
      <c r="Y621" s="529"/>
      <c r="Z621" s="529"/>
      <c r="AA621" s="529"/>
      <c r="AB621" s="529"/>
      <c r="AC621" s="529"/>
      <c r="AD621" s="529"/>
      <c r="AE621" s="529"/>
      <c r="AF621" s="529"/>
      <c r="AG621" s="527"/>
      <c r="AH621" s="527"/>
    </row>
    <row r="622" spans="2:36" s="180" customFormat="1" ht="15" hidden="1" customHeight="1" outlineLevel="2">
      <c r="B622" s="182">
        <v>31</v>
      </c>
      <c r="C622" s="182" t="s">
        <v>57</v>
      </c>
      <c r="D622" s="182" t="s">
        <v>65</v>
      </c>
      <c r="E622" s="182" t="s">
        <v>402</v>
      </c>
      <c r="F622" s="182" t="s">
        <v>427</v>
      </c>
      <c r="G622" s="182" t="s">
        <v>51</v>
      </c>
      <c r="H622" s="182" t="s">
        <v>52</v>
      </c>
      <c r="I622" s="183">
        <v>30430173</v>
      </c>
      <c r="J622" s="534" t="s">
        <v>2007</v>
      </c>
      <c r="K622" s="534"/>
      <c r="L622" s="534" t="s">
        <v>2008</v>
      </c>
      <c r="M622" s="534">
        <v>31</v>
      </c>
      <c r="N622" s="534" t="s">
        <v>427</v>
      </c>
      <c r="O622" s="182" t="s">
        <v>520</v>
      </c>
      <c r="P622" s="184">
        <v>547411000</v>
      </c>
      <c r="Q622" s="185">
        <v>0</v>
      </c>
      <c r="R622" s="185">
        <v>464268945</v>
      </c>
      <c r="S622" s="21">
        <v>0</v>
      </c>
      <c r="T622" s="21">
        <v>0</v>
      </c>
      <c r="U622" s="21">
        <v>0</v>
      </c>
      <c r="V622" s="21">
        <f>S622+T622+U622</f>
        <v>0</v>
      </c>
      <c r="W622" s="21">
        <v>0</v>
      </c>
      <c r="X622" s="21">
        <v>0</v>
      </c>
      <c r="Y622" s="21">
        <v>0</v>
      </c>
      <c r="Z622" s="21">
        <f>W622+X622+Y622</f>
        <v>0</v>
      </c>
      <c r="AA622" s="185">
        <f>S622+T622+U622+W622+X622+Y622</f>
        <v>0</v>
      </c>
      <c r="AB622" s="185">
        <v>0</v>
      </c>
      <c r="AC622" s="185">
        <v>0</v>
      </c>
      <c r="AD622" s="185">
        <f>V622+W622+X622+Y622+AB622+AC622</f>
        <v>0</v>
      </c>
      <c r="AE622" s="185">
        <f>R622-AD622</f>
        <v>464268945</v>
      </c>
      <c r="AF622" s="185">
        <f>P622-(Q622+R622)</f>
        <v>83142055</v>
      </c>
      <c r="AG622" s="186" t="s">
        <v>77</v>
      </c>
      <c r="AH622" s="186" t="s">
        <v>64</v>
      </c>
      <c r="AI622" s="3" t="s">
        <v>405</v>
      </c>
      <c r="AJ622" s="554" t="s">
        <v>1348</v>
      </c>
    </row>
    <row r="623" spans="2:36" s="180" customFormat="1" ht="15" hidden="1" customHeight="1" outlineLevel="2">
      <c r="B623" s="182">
        <v>31</v>
      </c>
      <c r="C623" s="182" t="s">
        <v>57</v>
      </c>
      <c r="D623" s="182" t="s">
        <v>65</v>
      </c>
      <c r="E623" s="182" t="s">
        <v>402</v>
      </c>
      <c r="F623" s="182" t="s">
        <v>427</v>
      </c>
      <c r="G623" s="182" t="s">
        <v>51</v>
      </c>
      <c r="H623" s="182" t="s">
        <v>52</v>
      </c>
      <c r="I623" s="183">
        <v>30396026</v>
      </c>
      <c r="J623" s="534" t="s">
        <v>2009</v>
      </c>
      <c r="K623" s="534"/>
      <c r="L623" s="534" t="s">
        <v>2010</v>
      </c>
      <c r="M623" s="534">
        <v>31</v>
      </c>
      <c r="N623" s="534" t="s">
        <v>427</v>
      </c>
      <c r="O623" s="182" t="s">
        <v>521</v>
      </c>
      <c r="P623" s="184">
        <v>532121000</v>
      </c>
      <c r="Q623" s="185">
        <v>0</v>
      </c>
      <c r="R623" s="185">
        <v>406000000</v>
      </c>
      <c r="S623" s="21">
        <v>0</v>
      </c>
      <c r="T623" s="21">
        <v>0</v>
      </c>
      <c r="U623" s="21">
        <v>0</v>
      </c>
      <c r="V623" s="21">
        <f>S623+T623+U623</f>
        <v>0</v>
      </c>
      <c r="W623" s="21">
        <v>0</v>
      </c>
      <c r="X623" s="21">
        <v>0</v>
      </c>
      <c r="Y623" s="21">
        <v>0</v>
      </c>
      <c r="Z623" s="21">
        <f>W623+X623+Y623</f>
        <v>0</v>
      </c>
      <c r="AA623" s="185">
        <f>S623+T623+U623+W623+X623+Y623</f>
        <v>0</v>
      </c>
      <c r="AB623" s="185">
        <v>0</v>
      </c>
      <c r="AC623" s="185">
        <v>0</v>
      </c>
      <c r="AD623" s="185">
        <f>V623+W623+X623+Y623+AB623+AC623</f>
        <v>0</v>
      </c>
      <c r="AE623" s="185">
        <f>R623-AD623</f>
        <v>406000000</v>
      </c>
      <c r="AF623" s="185">
        <f>P623-(Q623+R623)</f>
        <v>126121000</v>
      </c>
      <c r="AG623" s="186" t="s">
        <v>80</v>
      </c>
      <c r="AH623" s="186" t="s">
        <v>64</v>
      </c>
      <c r="AI623" s="3"/>
      <c r="AJ623" s="554" t="s">
        <v>1347</v>
      </c>
    </row>
    <row r="624" spans="2:36" ht="15" hidden="1" customHeight="1" outlineLevel="2">
      <c r="B624" s="524"/>
      <c r="C624" s="524"/>
      <c r="D624" s="524"/>
      <c r="E624" s="524"/>
      <c r="F624" s="524"/>
      <c r="G624" s="524"/>
      <c r="H624" s="524"/>
      <c r="I624" s="525"/>
      <c r="J624" s="525"/>
      <c r="K624" s="525"/>
      <c r="L624" s="525"/>
      <c r="M624" s="525"/>
      <c r="N624" s="525"/>
      <c r="O624" s="10" t="s">
        <v>81</v>
      </c>
      <c r="P624" s="17">
        <f t="shared" ref="P624:AF624" si="164">SUBTOTAL(9,P622:P623)</f>
        <v>0</v>
      </c>
      <c r="Q624" s="17">
        <f t="shared" si="164"/>
        <v>0</v>
      </c>
      <c r="R624" s="17">
        <f t="shared" si="164"/>
        <v>0</v>
      </c>
      <c r="S624" s="14">
        <f t="shared" si="164"/>
        <v>0</v>
      </c>
      <c r="T624" s="14">
        <f t="shared" si="164"/>
        <v>0</v>
      </c>
      <c r="U624" s="14">
        <f t="shared" si="164"/>
        <v>0</v>
      </c>
      <c r="V624" s="17">
        <f t="shared" si="164"/>
        <v>0</v>
      </c>
      <c r="W624" s="17">
        <f t="shared" si="164"/>
        <v>0</v>
      </c>
      <c r="X624" s="17">
        <f t="shared" si="164"/>
        <v>0</v>
      </c>
      <c r="Y624" s="17">
        <f t="shared" si="164"/>
        <v>0</v>
      </c>
      <c r="Z624" s="17">
        <f t="shared" si="164"/>
        <v>0</v>
      </c>
      <c r="AA624" s="17">
        <f t="shared" si="164"/>
        <v>0</v>
      </c>
      <c r="AB624" s="17">
        <f t="shared" si="164"/>
        <v>0</v>
      </c>
      <c r="AC624" s="17">
        <f t="shared" si="164"/>
        <v>0</v>
      </c>
      <c r="AD624" s="17">
        <f t="shared" si="164"/>
        <v>0</v>
      </c>
      <c r="AE624" s="17">
        <f t="shared" si="164"/>
        <v>0</v>
      </c>
      <c r="AF624" s="17">
        <f t="shared" si="164"/>
        <v>0</v>
      </c>
      <c r="AG624" s="527"/>
      <c r="AH624" s="527"/>
    </row>
    <row r="625" spans="2:36" ht="15" hidden="1" customHeight="1" outlineLevel="2">
      <c r="B625" s="524"/>
      <c r="C625" s="524"/>
      <c r="D625" s="524"/>
      <c r="E625" s="524"/>
      <c r="F625" s="524"/>
      <c r="G625" s="524"/>
      <c r="H625" s="524"/>
      <c r="I625" s="525"/>
      <c r="J625" s="525"/>
      <c r="K625" s="525"/>
      <c r="L625" s="525"/>
      <c r="M625" s="525"/>
      <c r="N625" s="525"/>
      <c r="O625" s="524"/>
      <c r="P625" s="530"/>
      <c r="Q625" s="529"/>
      <c r="R625" s="529"/>
      <c r="S625" s="529"/>
      <c r="T625" s="529"/>
      <c r="U625" s="529"/>
      <c r="V625" s="529"/>
      <c r="W625" s="529"/>
      <c r="X625" s="529"/>
      <c r="Y625" s="529"/>
      <c r="Z625" s="529"/>
      <c r="AA625" s="529"/>
      <c r="AB625" s="529"/>
      <c r="AC625" s="529"/>
      <c r="AD625" s="529"/>
      <c r="AE625" s="529"/>
      <c r="AF625" s="529"/>
      <c r="AG625" s="527"/>
      <c r="AH625" s="527"/>
    </row>
    <row r="626" spans="2:36" ht="15" hidden="1" customHeight="1" outlineLevel="2">
      <c r="B626" s="524"/>
      <c r="C626" s="524"/>
      <c r="D626" s="524"/>
      <c r="E626" s="524"/>
      <c r="F626" s="524"/>
      <c r="G626" s="524"/>
      <c r="H626" s="524"/>
      <c r="I626" s="525"/>
      <c r="J626" s="525"/>
      <c r="K626" s="525"/>
      <c r="L626" s="525"/>
      <c r="M626" s="525"/>
      <c r="N626" s="525"/>
      <c r="O626" s="11" t="s">
        <v>82</v>
      </c>
      <c r="P626" s="530"/>
      <c r="Q626" s="529"/>
      <c r="R626" s="529"/>
      <c r="S626" s="529"/>
      <c r="T626" s="529"/>
      <c r="U626" s="529"/>
      <c r="V626" s="529"/>
      <c r="W626" s="529"/>
      <c r="X626" s="529"/>
      <c r="Y626" s="529"/>
      <c r="Z626" s="529"/>
      <c r="AA626" s="529"/>
      <c r="AB626" s="529"/>
      <c r="AC626" s="529"/>
      <c r="AD626" s="529"/>
      <c r="AE626" s="529"/>
      <c r="AF626" s="529"/>
      <c r="AG626" s="527"/>
      <c r="AH626" s="527"/>
    </row>
    <row r="627" spans="2:36" s="180" customFormat="1" ht="15" hidden="1" customHeight="1" outlineLevel="2">
      <c r="B627" s="182">
        <v>31</v>
      </c>
      <c r="C627" s="182" t="s">
        <v>57</v>
      </c>
      <c r="D627" s="182" t="s">
        <v>112</v>
      </c>
      <c r="E627" s="182" t="s">
        <v>402</v>
      </c>
      <c r="F627" s="182" t="s">
        <v>427</v>
      </c>
      <c r="G627" s="182" t="s">
        <v>124</v>
      </c>
      <c r="H627" s="182" t="s">
        <v>52</v>
      </c>
      <c r="I627" s="183">
        <v>30101055</v>
      </c>
      <c r="J627" s="534" t="s">
        <v>2011</v>
      </c>
      <c r="K627" s="534"/>
      <c r="L627" s="534" t="s">
        <v>2012</v>
      </c>
      <c r="M627" s="534">
        <v>31</v>
      </c>
      <c r="N627" s="534" t="s">
        <v>427</v>
      </c>
      <c r="O627" s="182" t="s">
        <v>522</v>
      </c>
      <c r="P627" s="184">
        <v>7957016739</v>
      </c>
      <c r="Q627" s="185">
        <v>0</v>
      </c>
      <c r="R627" s="185">
        <v>0</v>
      </c>
      <c r="S627" s="21">
        <v>0</v>
      </c>
      <c r="T627" s="21">
        <v>0</v>
      </c>
      <c r="U627" s="21">
        <v>0</v>
      </c>
      <c r="V627" s="21">
        <f>S627+T627+U627</f>
        <v>0</v>
      </c>
      <c r="W627" s="21">
        <v>0</v>
      </c>
      <c r="X627" s="21">
        <v>0</v>
      </c>
      <c r="Y627" s="21">
        <v>0</v>
      </c>
      <c r="Z627" s="21">
        <f>W627+X627+Y627</f>
        <v>0</v>
      </c>
      <c r="AA627" s="185">
        <f>S627+T627+U627+W627+X627+Y627</f>
        <v>0</v>
      </c>
      <c r="AB627" s="185">
        <v>0</v>
      </c>
      <c r="AC627" s="185">
        <v>0</v>
      </c>
      <c r="AD627" s="185">
        <f>V627+W627+X627+Y627+AB627+AC627</f>
        <v>0</v>
      </c>
      <c r="AE627" s="185">
        <f>R627-AD627</f>
        <v>0</v>
      </c>
      <c r="AF627" s="185">
        <f>P627-(Q627+R627)</f>
        <v>7957016739</v>
      </c>
      <c r="AG627" s="186" t="s">
        <v>135</v>
      </c>
      <c r="AH627" s="186" t="s">
        <v>55</v>
      </c>
      <c r="AI627" s="3" t="s">
        <v>408</v>
      </c>
      <c r="AJ627" s="554" t="s">
        <v>1490</v>
      </c>
    </row>
    <row r="628" spans="2:36" ht="15" hidden="1" customHeight="1" outlineLevel="2">
      <c r="B628" s="4"/>
      <c r="C628" s="4"/>
      <c r="D628" s="4"/>
      <c r="E628" s="4"/>
      <c r="F628" s="4"/>
      <c r="G628" s="4"/>
      <c r="H628" s="4"/>
      <c r="I628" s="7"/>
      <c r="J628" s="7"/>
      <c r="K628" s="7"/>
      <c r="L628" s="7"/>
      <c r="M628" s="7"/>
      <c r="N628" s="7"/>
      <c r="O628" s="10" t="s">
        <v>86</v>
      </c>
      <c r="P628" s="17">
        <f t="shared" ref="P628:AF628" si="165">SUBTOTAL(9,P627:P627)</f>
        <v>0</v>
      </c>
      <c r="Q628" s="17">
        <f t="shared" si="165"/>
        <v>0</v>
      </c>
      <c r="R628" s="17">
        <f t="shared" si="165"/>
        <v>0</v>
      </c>
      <c r="S628" s="14">
        <f t="shared" si="165"/>
        <v>0</v>
      </c>
      <c r="T628" s="14">
        <f t="shared" si="165"/>
        <v>0</v>
      </c>
      <c r="U628" s="14">
        <f t="shared" si="165"/>
        <v>0</v>
      </c>
      <c r="V628" s="17">
        <f t="shared" si="165"/>
        <v>0</v>
      </c>
      <c r="W628" s="17">
        <f t="shared" si="165"/>
        <v>0</v>
      </c>
      <c r="X628" s="17">
        <f t="shared" si="165"/>
        <v>0</v>
      </c>
      <c r="Y628" s="17">
        <f t="shared" si="165"/>
        <v>0</v>
      </c>
      <c r="Z628" s="17">
        <f t="shared" si="165"/>
        <v>0</v>
      </c>
      <c r="AA628" s="17">
        <f t="shared" si="165"/>
        <v>0</v>
      </c>
      <c r="AB628" s="17">
        <f t="shared" si="165"/>
        <v>0</v>
      </c>
      <c r="AC628" s="17">
        <f t="shared" si="165"/>
        <v>0</v>
      </c>
      <c r="AD628" s="17">
        <f t="shared" si="165"/>
        <v>0</v>
      </c>
      <c r="AE628" s="17">
        <f t="shared" si="165"/>
        <v>0</v>
      </c>
      <c r="AF628" s="17">
        <f t="shared" si="165"/>
        <v>0</v>
      </c>
      <c r="AG628" s="28"/>
      <c r="AH628" s="28"/>
    </row>
    <row r="629" spans="2:36" ht="15" hidden="1" customHeight="1" outlineLevel="2">
      <c r="B629" s="524"/>
      <c r="C629" s="524"/>
      <c r="D629" s="524"/>
      <c r="E629" s="524"/>
      <c r="F629" s="524"/>
      <c r="G629" s="524"/>
      <c r="H629" s="524"/>
      <c r="I629" s="525"/>
      <c r="J629" s="525"/>
      <c r="K629" s="525"/>
      <c r="L629" s="525"/>
      <c r="M629" s="525"/>
      <c r="N629" s="525"/>
      <c r="O629" s="524"/>
      <c r="P629" s="530"/>
      <c r="Q629" s="529"/>
      <c r="R629" s="529"/>
      <c r="S629" s="529"/>
      <c r="T629" s="529"/>
      <c r="U629" s="529"/>
      <c r="V629" s="529"/>
      <c r="W629" s="529"/>
      <c r="X629" s="529"/>
      <c r="Y629" s="529"/>
      <c r="Z629" s="529"/>
      <c r="AA629" s="529"/>
      <c r="AB629" s="529"/>
      <c r="AC629" s="529"/>
      <c r="AD629" s="529"/>
      <c r="AE629" s="529"/>
      <c r="AF629" s="529"/>
      <c r="AG629" s="527"/>
      <c r="AH629" s="527"/>
    </row>
    <row r="630" spans="2:36" ht="15" hidden="1" customHeight="1" outlineLevel="2">
      <c r="B630" s="524"/>
      <c r="C630" s="524"/>
      <c r="D630" s="524"/>
      <c r="E630" s="524"/>
      <c r="F630" s="524"/>
      <c r="G630" s="524"/>
      <c r="H630" s="524"/>
      <c r="I630" s="525"/>
      <c r="J630" s="525"/>
      <c r="K630" s="525"/>
      <c r="L630" s="525"/>
      <c r="M630" s="525"/>
      <c r="N630" s="525"/>
      <c r="O630" s="11" t="s">
        <v>87</v>
      </c>
      <c r="P630" s="530"/>
      <c r="Q630" s="529"/>
      <c r="R630" s="529"/>
      <c r="S630" s="529"/>
      <c r="T630" s="529"/>
      <c r="U630" s="529"/>
      <c r="V630" s="529"/>
      <c r="W630" s="529"/>
      <c r="X630" s="529"/>
      <c r="Y630" s="529"/>
      <c r="Z630" s="529"/>
      <c r="AA630" s="529"/>
      <c r="AB630" s="529"/>
      <c r="AC630" s="529"/>
      <c r="AD630" s="529"/>
      <c r="AE630" s="529"/>
      <c r="AF630" s="529"/>
      <c r="AG630" s="527"/>
      <c r="AH630" s="527"/>
    </row>
    <row r="631" spans="2:36" s="180" customFormat="1" ht="15" hidden="1" customHeight="1" outlineLevel="2">
      <c r="B631" s="182">
        <v>29</v>
      </c>
      <c r="C631" s="182" t="s">
        <v>67</v>
      </c>
      <c r="D631" s="182" t="s">
        <v>65</v>
      </c>
      <c r="E631" s="182" t="s">
        <v>402</v>
      </c>
      <c r="F631" s="182" t="s">
        <v>427</v>
      </c>
      <c r="G631" s="182" t="s">
        <v>51</v>
      </c>
      <c r="H631" s="182" t="s">
        <v>52</v>
      </c>
      <c r="I631" s="183">
        <v>30137798</v>
      </c>
      <c r="J631" s="534" t="s">
        <v>2013</v>
      </c>
      <c r="K631" s="534"/>
      <c r="L631" s="534" t="s">
        <v>2014</v>
      </c>
      <c r="M631" s="534">
        <v>29</v>
      </c>
      <c r="N631" s="534" t="s">
        <v>427</v>
      </c>
      <c r="O631" s="182" t="s">
        <v>1317</v>
      </c>
      <c r="P631" s="184">
        <v>212834000</v>
      </c>
      <c r="Q631" s="185">
        <v>0</v>
      </c>
      <c r="R631" s="185">
        <v>0</v>
      </c>
      <c r="S631" s="21">
        <v>0</v>
      </c>
      <c r="T631" s="21">
        <v>0</v>
      </c>
      <c r="U631" s="21">
        <v>0</v>
      </c>
      <c r="V631" s="21">
        <f>S631+T631+U631</f>
        <v>0</v>
      </c>
      <c r="W631" s="21">
        <v>0</v>
      </c>
      <c r="X631" s="21">
        <v>0</v>
      </c>
      <c r="Y631" s="21">
        <v>0</v>
      </c>
      <c r="Z631" s="21">
        <f>W631+X631+Y631</f>
        <v>0</v>
      </c>
      <c r="AA631" s="185">
        <f>S631+T631+U631+W631+X631+Y631</f>
        <v>0</v>
      </c>
      <c r="AB631" s="185">
        <v>0</v>
      </c>
      <c r="AC631" s="185">
        <v>0</v>
      </c>
      <c r="AD631" s="185">
        <f>V631+W631+X631+Y631+AB631+AC631</f>
        <v>0</v>
      </c>
      <c r="AE631" s="185">
        <f>R631-AD631</f>
        <v>0</v>
      </c>
      <c r="AF631" s="185">
        <f>P631-(Q631+R631)</f>
        <v>212834000</v>
      </c>
      <c r="AG631" s="186" t="s">
        <v>261</v>
      </c>
      <c r="AH631" s="186" t="s">
        <v>64</v>
      </c>
      <c r="AI631" s="3"/>
      <c r="AJ631" s="554" t="s">
        <v>1510</v>
      </c>
    </row>
    <row r="632" spans="2:36" s="180" customFormat="1" ht="15" hidden="1" customHeight="1" outlineLevel="2">
      <c r="B632" s="182">
        <v>29</v>
      </c>
      <c r="C632" s="182" t="s">
        <v>67</v>
      </c>
      <c r="D632" s="182" t="s">
        <v>65</v>
      </c>
      <c r="E632" s="182" t="s">
        <v>402</v>
      </c>
      <c r="F632" s="182" t="s">
        <v>427</v>
      </c>
      <c r="G632" s="182" t="s">
        <v>51</v>
      </c>
      <c r="H632" s="182" t="s">
        <v>52</v>
      </c>
      <c r="I632" s="183">
        <v>30486106</v>
      </c>
      <c r="J632" s="534" t="s">
        <v>2015</v>
      </c>
      <c r="K632" s="534"/>
      <c r="L632" s="534" t="s">
        <v>2016</v>
      </c>
      <c r="M632" s="534">
        <v>29</v>
      </c>
      <c r="N632" s="534" t="s">
        <v>427</v>
      </c>
      <c r="O632" s="182" t="s">
        <v>523</v>
      </c>
      <c r="P632" s="184">
        <v>250000000</v>
      </c>
      <c r="Q632" s="185">
        <v>0</v>
      </c>
      <c r="R632" s="185">
        <v>0</v>
      </c>
      <c r="S632" s="21">
        <v>0</v>
      </c>
      <c r="T632" s="21">
        <v>0</v>
      </c>
      <c r="U632" s="21">
        <v>0</v>
      </c>
      <c r="V632" s="21">
        <f>S632+T632+U632</f>
        <v>0</v>
      </c>
      <c r="W632" s="21">
        <v>0</v>
      </c>
      <c r="X632" s="21">
        <v>0</v>
      </c>
      <c r="Y632" s="21">
        <v>0</v>
      </c>
      <c r="Z632" s="21">
        <f>W632+X632+Y632</f>
        <v>0</v>
      </c>
      <c r="AA632" s="185">
        <f>S632+T632+U632+W632+X632+Y632</f>
        <v>0</v>
      </c>
      <c r="AB632" s="185">
        <v>0</v>
      </c>
      <c r="AC632" s="185">
        <v>0</v>
      </c>
      <c r="AD632" s="185">
        <f>V632+W632+X632+Y632+AB632+AC632</f>
        <v>0</v>
      </c>
      <c r="AE632" s="185">
        <f>R632-AD632</f>
        <v>0</v>
      </c>
      <c r="AF632" s="185">
        <f>P632-(Q632+R632)</f>
        <v>250000000</v>
      </c>
      <c r="AG632" s="186" t="s">
        <v>1524</v>
      </c>
      <c r="AH632" s="186" t="s">
        <v>64</v>
      </c>
      <c r="AI632" s="3"/>
      <c r="AJ632" s="554" t="s">
        <v>1510</v>
      </c>
    </row>
    <row r="633" spans="2:36" ht="15" hidden="1" customHeight="1" outlineLevel="2">
      <c r="B633" s="4"/>
      <c r="C633" s="4"/>
      <c r="D633" s="4"/>
      <c r="E633" s="4"/>
      <c r="F633" s="4"/>
      <c r="G633" s="4"/>
      <c r="H633" s="4"/>
      <c r="I633" s="7"/>
      <c r="J633" s="7"/>
      <c r="K633" s="7"/>
      <c r="L633" s="7"/>
      <c r="M633" s="7"/>
      <c r="N633" s="7"/>
      <c r="O633" s="10" t="s">
        <v>105</v>
      </c>
      <c r="P633" s="17">
        <f t="shared" ref="P633:AF633" si="166">SUBTOTAL(9,P631:P632)</f>
        <v>0</v>
      </c>
      <c r="Q633" s="17">
        <f t="shared" si="166"/>
        <v>0</v>
      </c>
      <c r="R633" s="17">
        <f t="shared" si="166"/>
        <v>0</v>
      </c>
      <c r="S633" s="17">
        <f t="shared" si="166"/>
        <v>0</v>
      </c>
      <c r="T633" s="17">
        <f t="shared" si="166"/>
        <v>0</v>
      </c>
      <c r="U633" s="17">
        <f t="shared" si="166"/>
        <v>0</v>
      </c>
      <c r="V633" s="17">
        <f t="shared" si="166"/>
        <v>0</v>
      </c>
      <c r="W633" s="17">
        <f t="shared" si="166"/>
        <v>0</v>
      </c>
      <c r="X633" s="17">
        <f t="shared" si="166"/>
        <v>0</v>
      </c>
      <c r="Y633" s="17">
        <f t="shared" si="166"/>
        <v>0</v>
      </c>
      <c r="Z633" s="17">
        <f t="shared" si="166"/>
        <v>0</v>
      </c>
      <c r="AA633" s="17">
        <f t="shared" si="166"/>
        <v>0</v>
      </c>
      <c r="AB633" s="17">
        <f t="shared" si="166"/>
        <v>0</v>
      </c>
      <c r="AC633" s="17">
        <f t="shared" si="166"/>
        <v>0</v>
      </c>
      <c r="AD633" s="17">
        <f t="shared" si="166"/>
        <v>0</v>
      </c>
      <c r="AE633" s="17">
        <f t="shared" si="166"/>
        <v>0</v>
      </c>
      <c r="AF633" s="17">
        <f t="shared" si="166"/>
        <v>0</v>
      </c>
      <c r="AG633" s="28"/>
      <c r="AH633" s="28"/>
    </row>
    <row r="634" spans="2:36" ht="15" hidden="1" customHeight="1" outlineLevel="2">
      <c r="B634" s="4"/>
      <c r="C634" s="4"/>
      <c r="D634" s="4"/>
      <c r="E634" s="4"/>
      <c r="F634" s="4"/>
      <c r="G634" s="4"/>
      <c r="H634" s="4"/>
      <c r="I634" s="7"/>
      <c r="J634" s="7"/>
      <c r="K634" s="7"/>
      <c r="L634" s="7"/>
      <c r="M634" s="7"/>
      <c r="N634" s="7"/>
      <c r="O634" s="524"/>
      <c r="P634" s="530"/>
      <c r="Q634" s="529"/>
      <c r="R634" s="529"/>
      <c r="S634" s="529"/>
      <c r="T634" s="529"/>
      <c r="U634" s="529"/>
      <c r="V634" s="529"/>
      <c r="W634" s="529"/>
      <c r="X634" s="529"/>
      <c r="Y634" s="529"/>
      <c r="Z634" s="529"/>
      <c r="AA634" s="529"/>
      <c r="AB634" s="529"/>
      <c r="AC634" s="529"/>
      <c r="AD634" s="529"/>
      <c r="AE634" s="529"/>
      <c r="AF634" s="529"/>
      <c r="AG634" s="28"/>
      <c r="AH634" s="28"/>
    </row>
    <row r="635" spans="2:36" ht="18.75" hidden="1" customHeight="1" outlineLevel="1">
      <c r="B635" s="4"/>
      <c r="C635" s="4"/>
      <c r="D635" s="4"/>
      <c r="E635" s="4"/>
      <c r="F635" s="5"/>
      <c r="G635" s="4"/>
      <c r="H635" s="4"/>
      <c r="I635" s="7"/>
      <c r="J635" s="7"/>
      <c r="K635" s="7"/>
      <c r="L635" s="7"/>
      <c r="M635" s="7"/>
      <c r="N635" s="7"/>
      <c r="O635" s="26" t="s">
        <v>526</v>
      </c>
      <c r="P635" s="27">
        <f t="shared" ref="P635:AF635" si="167">P633+P628+P614+P619+P624</f>
        <v>0</v>
      </c>
      <c r="Q635" s="27">
        <f t="shared" si="167"/>
        <v>0</v>
      </c>
      <c r="R635" s="27">
        <f t="shared" si="167"/>
        <v>0</v>
      </c>
      <c r="S635" s="27">
        <f t="shared" si="167"/>
        <v>0</v>
      </c>
      <c r="T635" s="27">
        <f t="shared" si="167"/>
        <v>0</v>
      </c>
      <c r="U635" s="27">
        <f t="shared" si="167"/>
        <v>0</v>
      </c>
      <c r="V635" s="27">
        <f t="shared" si="167"/>
        <v>0</v>
      </c>
      <c r="W635" s="27">
        <f t="shared" si="167"/>
        <v>0</v>
      </c>
      <c r="X635" s="27">
        <f t="shared" si="167"/>
        <v>0</v>
      </c>
      <c r="Y635" s="27">
        <f t="shared" si="167"/>
        <v>0</v>
      </c>
      <c r="Z635" s="27">
        <f t="shared" si="167"/>
        <v>0</v>
      </c>
      <c r="AA635" s="27">
        <f t="shared" si="167"/>
        <v>0</v>
      </c>
      <c r="AB635" s="27">
        <f t="shared" si="167"/>
        <v>0</v>
      </c>
      <c r="AC635" s="27">
        <f t="shared" si="167"/>
        <v>0</v>
      </c>
      <c r="AD635" s="27">
        <f t="shared" si="167"/>
        <v>0</v>
      </c>
      <c r="AE635" s="27">
        <f t="shared" si="167"/>
        <v>0</v>
      </c>
      <c r="AF635" s="27">
        <f t="shared" si="167"/>
        <v>0</v>
      </c>
      <c r="AG635" s="28"/>
      <c r="AH635" s="28"/>
    </row>
    <row r="636" spans="2:36" ht="15" hidden="1" customHeight="1" outlineLevel="1">
      <c r="B636" s="524"/>
      <c r="C636" s="524"/>
      <c r="D636" s="524"/>
      <c r="E636" s="524"/>
      <c r="F636" s="523"/>
      <c r="G636" s="524"/>
      <c r="H636" s="524"/>
      <c r="I636" s="525"/>
      <c r="J636" s="525"/>
      <c r="K636" s="525"/>
      <c r="L636" s="525"/>
      <c r="M636" s="525"/>
      <c r="N636" s="525"/>
      <c r="O636" s="523"/>
      <c r="P636" s="521"/>
      <c r="Q636" s="522"/>
      <c r="R636" s="522"/>
      <c r="S636" s="522"/>
      <c r="T636" s="522"/>
      <c r="U636" s="522"/>
      <c r="V636" s="522"/>
      <c r="W636" s="522"/>
      <c r="X636" s="522"/>
      <c r="Y636" s="522"/>
      <c r="Z636" s="522"/>
      <c r="AA636" s="522"/>
      <c r="AB636" s="522"/>
      <c r="AC636" s="522"/>
      <c r="AD636" s="522"/>
      <c r="AE636" s="522"/>
      <c r="AF636" s="522"/>
      <c r="AG636" s="527"/>
      <c r="AH636" s="527"/>
    </row>
    <row r="637" spans="2:36" ht="26.25" hidden="1" customHeight="1" outlineLevel="1">
      <c r="B637" s="524"/>
      <c r="C637" s="524"/>
      <c r="D637" s="524"/>
      <c r="E637" s="524"/>
      <c r="F637" s="523"/>
      <c r="G637" s="524"/>
      <c r="H637" s="524"/>
      <c r="I637" s="525"/>
      <c r="J637" s="525"/>
      <c r="K637" s="525"/>
      <c r="L637" s="525"/>
      <c r="M637" s="525"/>
      <c r="N637" s="525"/>
      <c r="O637" s="35" t="s">
        <v>527</v>
      </c>
      <c r="P637" s="521"/>
      <c r="Q637" s="522"/>
      <c r="R637" s="522"/>
      <c r="S637" s="522"/>
      <c r="T637" s="522"/>
      <c r="U637" s="522"/>
      <c r="V637" s="522"/>
      <c r="W637" s="522"/>
      <c r="X637" s="522"/>
      <c r="Y637" s="522"/>
      <c r="Z637" s="522"/>
      <c r="AA637" s="522"/>
      <c r="AB637" s="522"/>
      <c r="AC637" s="522"/>
      <c r="AD637" s="522"/>
      <c r="AE637" s="522"/>
      <c r="AF637" s="522"/>
      <c r="AG637" s="527"/>
      <c r="AH637" s="527"/>
    </row>
    <row r="638" spans="2:36" ht="15" hidden="1" customHeight="1" outlineLevel="1">
      <c r="B638" s="524"/>
      <c r="C638" s="524"/>
      <c r="D638" s="524"/>
      <c r="E638" s="524"/>
      <c r="F638" s="523"/>
      <c r="G638" s="524"/>
      <c r="H638" s="524"/>
      <c r="I638" s="525"/>
      <c r="J638" s="525"/>
      <c r="K638" s="525"/>
      <c r="L638" s="525"/>
      <c r="M638" s="525"/>
      <c r="N638" s="525"/>
      <c r="O638" s="11" t="s">
        <v>47</v>
      </c>
      <c r="P638" s="521"/>
      <c r="Q638" s="522"/>
      <c r="R638" s="522"/>
      <c r="S638" s="522"/>
      <c r="T638" s="522"/>
      <c r="U638" s="522"/>
      <c r="V638" s="522"/>
      <c r="W638" s="522"/>
      <c r="X638" s="522"/>
      <c r="Y638" s="522"/>
      <c r="Z638" s="522"/>
      <c r="AA638" s="522"/>
      <c r="AB638" s="522"/>
      <c r="AC638" s="522"/>
      <c r="AD638" s="522"/>
      <c r="AE638" s="522"/>
      <c r="AF638" s="522"/>
      <c r="AG638" s="527"/>
      <c r="AH638" s="527"/>
    </row>
    <row r="639" spans="2:36" s="180" customFormat="1" ht="15" hidden="1" customHeight="1" outlineLevel="2">
      <c r="B639" s="182">
        <v>31</v>
      </c>
      <c r="C639" s="182" t="s">
        <v>48</v>
      </c>
      <c r="D639" s="182" t="s">
        <v>88</v>
      </c>
      <c r="E639" s="182" t="s">
        <v>402</v>
      </c>
      <c r="F639" s="182" t="s">
        <v>528</v>
      </c>
      <c r="G639" s="182" t="s">
        <v>89</v>
      </c>
      <c r="H639" s="182" t="s">
        <v>52</v>
      </c>
      <c r="I639" s="183">
        <v>30086022</v>
      </c>
      <c r="J639" s="534" t="s">
        <v>2017</v>
      </c>
      <c r="K639" s="534"/>
      <c r="L639" s="534" t="s">
        <v>2018</v>
      </c>
      <c r="M639" s="534">
        <v>31</v>
      </c>
      <c r="N639" s="534" t="s">
        <v>528</v>
      </c>
      <c r="O639" s="182" t="s">
        <v>529</v>
      </c>
      <c r="P639" s="184">
        <v>970937668</v>
      </c>
      <c r="Q639" s="185">
        <v>705728275</v>
      </c>
      <c r="R639" s="185">
        <v>196519748</v>
      </c>
      <c r="S639" s="21">
        <v>0</v>
      </c>
      <c r="T639" s="21">
        <v>0</v>
      </c>
      <c r="U639" s="21">
        <v>0</v>
      </c>
      <c r="V639" s="21">
        <f>S639+T639+U639</f>
        <v>0</v>
      </c>
      <c r="W639" s="21">
        <v>131895526</v>
      </c>
      <c r="X639" s="21">
        <v>33734222</v>
      </c>
      <c r="Y639" s="21">
        <v>0</v>
      </c>
      <c r="Z639" s="21">
        <f>W639+X639+Y639</f>
        <v>165629748</v>
      </c>
      <c r="AA639" s="185">
        <f>S639+T639+U639+W639+X639+Y639</f>
        <v>165629748</v>
      </c>
      <c r="AB639" s="185">
        <v>0</v>
      </c>
      <c r="AC639" s="185">
        <v>0</v>
      </c>
      <c r="AD639" s="185">
        <f>V639+W639+X639+Y639+AB639+AC639</f>
        <v>165629748</v>
      </c>
      <c r="AE639" s="185">
        <f>R639-AD639</f>
        <v>30890000</v>
      </c>
      <c r="AF639" s="185">
        <f>P639-(Q639+R639)</f>
        <v>68689645</v>
      </c>
      <c r="AG639" s="186" t="s">
        <v>54</v>
      </c>
      <c r="AH639" s="186" t="s">
        <v>55</v>
      </c>
      <c r="AI639" s="3" t="s">
        <v>405</v>
      </c>
      <c r="AJ639" s="554" t="s">
        <v>1349</v>
      </c>
    </row>
    <row r="640" spans="2:36" s="180" customFormat="1" ht="15" hidden="1" customHeight="1" outlineLevel="2">
      <c r="B640" s="182">
        <v>31</v>
      </c>
      <c r="C640" s="182" t="s">
        <v>48</v>
      </c>
      <c r="D640" s="182" t="s">
        <v>88</v>
      </c>
      <c r="E640" s="182" t="s">
        <v>402</v>
      </c>
      <c r="F640" s="182" t="s">
        <v>528</v>
      </c>
      <c r="G640" s="182" t="s">
        <v>51</v>
      </c>
      <c r="H640" s="182" t="s">
        <v>98</v>
      </c>
      <c r="I640" s="183">
        <v>30115878</v>
      </c>
      <c r="J640" s="534" t="s">
        <v>2019</v>
      </c>
      <c r="K640" s="534"/>
      <c r="L640" s="534" t="s">
        <v>2020</v>
      </c>
      <c r="M640" s="534">
        <v>31</v>
      </c>
      <c r="N640" s="534" t="s">
        <v>528</v>
      </c>
      <c r="O640" s="182" t="s">
        <v>530</v>
      </c>
      <c r="P640" s="184">
        <v>83217000</v>
      </c>
      <c r="Q640" s="185">
        <v>39584450</v>
      </c>
      <c r="R640" s="185">
        <v>6632550</v>
      </c>
      <c r="S640" s="21">
        <v>0</v>
      </c>
      <c r="T640" s="21">
        <v>0</v>
      </c>
      <c r="U640" s="21">
        <v>0</v>
      </c>
      <c r="V640" s="21">
        <f>S640+T640+U640</f>
        <v>0</v>
      </c>
      <c r="W640" s="21">
        <v>0</v>
      </c>
      <c r="X640" s="21">
        <v>0</v>
      </c>
      <c r="Y640" s="21">
        <v>0</v>
      </c>
      <c r="Z640" s="21">
        <f>W640+X640+Y640</f>
        <v>0</v>
      </c>
      <c r="AA640" s="185">
        <f>S640+T640+U640+W640+X640+Y640</f>
        <v>0</v>
      </c>
      <c r="AB640" s="185">
        <v>0</v>
      </c>
      <c r="AC640" s="185">
        <v>0</v>
      </c>
      <c r="AD640" s="185">
        <f>V640+W640+X640+Y640+AB640+AC640</f>
        <v>0</v>
      </c>
      <c r="AE640" s="185">
        <f>R640-AD640</f>
        <v>6632550</v>
      </c>
      <c r="AF640" s="185">
        <f>P640-(Q640+R640)</f>
        <v>37000000</v>
      </c>
      <c r="AG640" s="186" t="s">
        <v>54</v>
      </c>
      <c r="AH640" s="186" t="s">
        <v>55</v>
      </c>
      <c r="AI640" s="3"/>
      <c r="AJ640" s="554" t="s">
        <v>1363</v>
      </c>
    </row>
    <row r="641" spans="2:36" s="180" customFormat="1" ht="15" hidden="1" customHeight="1" outlineLevel="2">
      <c r="B641" s="182">
        <v>31</v>
      </c>
      <c r="C641" s="182" t="s">
        <v>57</v>
      </c>
      <c r="D641" s="182" t="s">
        <v>88</v>
      </c>
      <c r="E641" s="182" t="s">
        <v>402</v>
      </c>
      <c r="F641" s="182" t="s">
        <v>528</v>
      </c>
      <c r="G641" s="182" t="s">
        <v>89</v>
      </c>
      <c r="H641" s="182" t="s">
        <v>52</v>
      </c>
      <c r="I641" s="183">
        <v>30086050</v>
      </c>
      <c r="J641" s="534" t="s">
        <v>2021</v>
      </c>
      <c r="K641" s="534"/>
      <c r="L641" s="534" t="s">
        <v>2022</v>
      </c>
      <c r="M641" s="534">
        <v>31</v>
      </c>
      <c r="N641" s="534" t="s">
        <v>528</v>
      </c>
      <c r="O641" s="182" t="s">
        <v>531</v>
      </c>
      <c r="P641" s="184">
        <v>1277347836</v>
      </c>
      <c r="Q641" s="185">
        <v>31767516</v>
      </c>
      <c r="R641" s="185">
        <v>1100320411</v>
      </c>
      <c r="S641" s="21">
        <v>0</v>
      </c>
      <c r="T641" s="21">
        <v>188912857</v>
      </c>
      <c r="U641" s="21">
        <v>150491426</v>
      </c>
      <c r="V641" s="21">
        <f>S641+T641+U641</f>
        <v>339404283</v>
      </c>
      <c r="W641" s="21">
        <v>0</v>
      </c>
      <c r="X641" s="21">
        <v>220363083</v>
      </c>
      <c r="Y641" s="21">
        <v>79047866</v>
      </c>
      <c r="Z641" s="21">
        <f>W641+X641+Y641</f>
        <v>299410949</v>
      </c>
      <c r="AA641" s="185">
        <f>S641+T641+U641+W641+X641+Y641</f>
        <v>638815232</v>
      </c>
      <c r="AB641" s="185">
        <v>81428740</v>
      </c>
      <c r="AC641" s="185">
        <v>0</v>
      </c>
      <c r="AD641" s="185">
        <f>V641+W641+X641+Y641+AB641+AC641</f>
        <v>720243972</v>
      </c>
      <c r="AE641" s="185">
        <f>R641-AD641</f>
        <v>380076439</v>
      </c>
      <c r="AF641" s="185">
        <f>P641-(Q641+R641)</f>
        <v>145259909</v>
      </c>
      <c r="AG641" s="186" t="s">
        <v>54</v>
      </c>
      <c r="AH641" s="186" t="s">
        <v>55</v>
      </c>
      <c r="AI641" s="3" t="s">
        <v>408</v>
      </c>
      <c r="AJ641" s="554" t="s">
        <v>1364</v>
      </c>
    </row>
    <row r="642" spans="2:36" s="180" customFormat="1" ht="15" hidden="1" customHeight="1" outlineLevel="2">
      <c r="B642" s="182">
        <v>31</v>
      </c>
      <c r="C642" s="182" t="s">
        <v>48</v>
      </c>
      <c r="D642" s="182" t="s">
        <v>88</v>
      </c>
      <c r="E642" s="182" t="s">
        <v>402</v>
      </c>
      <c r="F642" s="182" t="s">
        <v>528</v>
      </c>
      <c r="G642" s="182" t="s">
        <v>89</v>
      </c>
      <c r="H642" s="182" t="s">
        <v>52</v>
      </c>
      <c r="I642" s="183">
        <v>30073551</v>
      </c>
      <c r="J642" s="534" t="s">
        <v>2023</v>
      </c>
      <c r="K642" s="534"/>
      <c r="L642" s="534" t="s">
        <v>2024</v>
      </c>
      <c r="M642" s="534">
        <v>31</v>
      </c>
      <c r="N642" s="534" t="s">
        <v>528</v>
      </c>
      <c r="O642" s="182" t="s">
        <v>532</v>
      </c>
      <c r="P642" s="184">
        <v>3719850000</v>
      </c>
      <c r="Q642" s="185">
        <v>2944905601</v>
      </c>
      <c r="R642" s="185">
        <v>371111512</v>
      </c>
      <c r="S642" s="21">
        <v>0</v>
      </c>
      <c r="T642" s="21">
        <v>0</v>
      </c>
      <c r="U642" s="21">
        <v>0</v>
      </c>
      <c r="V642" s="21">
        <f>S642+T642+U642</f>
        <v>0</v>
      </c>
      <c r="W642" s="21">
        <v>0</v>
      </c>
      <c r="X642" s="21">
        <v>0</v>
      </c>
      <c r="Y642" s="21">
        <v>0</v>
      </c>
      <c r="Z642" s="21">
        <f>W642+X642+Y642</f>
        <v>0</v>
      </c>
      <c r="AA642" s="185">
        <f>S642+T642+U642+W642+X642+Y642</f>
        <v>0</v>
      </c>
      <c r="AB642" s="185">
        <v>0</v>
      </c>
      <c r="AC642" s="185">
        <v>0</v>
      </c>
      <c r="AD642" s="185">
        <f>V642+W642+X642+Y642+AB642+AC642</f>
        <v>0</v>
      </c>
      <c r="AE642" s="185">
        <f>R642-AD642</f>
        <v>371111512</v>
      </c>
      <c r="AF642" s="185">
        <f>P642-(Q642+R642)</f>
        <v>403832887</v>
      </c>
      <c r="AG642" s="186" t="s">
        <v>54</v>
      </c>
      <c r="AH642" s="186" t="s">
        <v>55</v>
      </c>
      <c r="AI642" s="3" t="s">
        <v>405</v>
      </c>
      <c r="AJ642" s="554" t="s">
        <v>1365</v>
      </c>
    </row>
    <row r="643" spans="2:36" ht="15" hidden="1" customHeight="1" outlineLevel="2">
      <c r="B643" s="524"/>
      <c r="C643" s="524"/>
      <c r="D643" s="524"/>
      <c r="E643" s="524"/>
      <c r="F643" s="524"/>
      <c r="G643" s="524"/>
      <c r="H643" s="524"/>
      <c r="I643" s="525"/>
      <c r="J643" s="525"/>
      <c r="K643" s="525"/>
      <c r="L643" s="525"/>
      <c r="M643" s="525"/>
      <c r="N643" s="525"/>
      <c r="O643" s="10" t="s">
        <v>73</v>
      </c>
      <c r="P643" s="17">
        <f t="shared" ref="P643:AF643" si="168">SUBTOTAL(9,P639:P642)</f>
        <v>0</v>
      </c>
      <c r="Q643" s="17">
        <f t="shared" si="168"/>
        <v>0</v>
      </c>
      <c r="R643" s="17">
        <f t="shared" si="168"/>
        <v>0</v>
      </c>
      <c r="S643" s="14">
        <f t="shared" si="168"/>
        <v>0</v>
      </c>
      <c r="T643" s="14">
        <f t="shared" si="168"/>
        <v>0</v>
      </c>
      <c r="U643" s="14">
        <f t="shared" si="168"/>
        <v>0</v>
      </c>
      <c r="V643" s="17">
        <f t="shared" si="168"/>
        <v>0</v>
      </c>
      <c r="W643" s="17">
        <f t="shared" si="168"/>
        <v>0</v>
      </c>
      <c r="X643" s="17">
        <f t="shared" si="168"/>
        <v>0</v>
      </c>
      <c r="Y643" s="17">
        <f t="shared" si="168"/>
        <v>0</v>
      </c>
      <c r="Z643" s="17">
        <f t="shared" si="168"/>
        <v>0</v>
      </c>
      <c r="AA643" s="17">
        <f t="shared" si="168"/>
        <v>0</v>
      </c>
      <c r="AB643" s="17">
        <f t="shared" si="168"/>
        <v>0</v>
      </c>
      <c r="AC643" s="17">
        <f t="shared" si="168"/>
        <v>0</v>
      </c>
      <c r="AD643" s="17">
        <f t="shared" si="168"/>
        <v>0</v>
      </c>
      <c r="AE643" s="17">
        <f t="shared" si="168"/>
        <v>0</v>
      </c>
      <c r="AF643" s="17">
        <f t="shared" si="168"/>
        <v>0</v>
      </c>
      <c r="AG643" s="527"/>
      <c r="AH643" s="527"/>
    </row>
    <row r="644" spans="2:36" ht="15" hidden="1" customHeight="1" outlineLevel="2">
      <c r="B644" s="524"/>
      <c r="C644" s="524"/>
      <c r="D644" s="524"/>
      <c r="E644" s="524"/>
      <c r="F644" s="524"/>
      <c r="G644" s="524"/>
      <c r="H644" s="524"/>
      <c r="I644" s="525"/>
      <c r="J644" s="525"/>
      <c r="K644" s="525"/>
      <c r="L644" s="525"/>
      <c r="M644" s="525"/>
      <c r="N644" s="525"/>
      <c r="O644" s="524"/>
      <c r="P644" s="530"/>
      <c r="Q644" s="529"/>
      <c r="R644" s="529"/>
      <c r="S644" s="529"/>
      <c r="T644" s="529"/>
      <c r="U644" s="529"/>
      <c r="V644" s="529"/>
      <c r="W644" s="529"/>
      <c r="X644" s="529"/>
      <c r="Y644" s="529"/>
      <c r="Z644" s="529"/>
      <c r="AA644" s="529"/>
      <c r="AB644" s="529"/>
      <c r="AC644" s="529"/>
      <c r="AD644" s="529"/>
      <c r="AE644" s="529"/>
      <c r="AF644" s="529"/>
      <c r="AG644" s="527"/>
      <c r="AH644" s="527"/>
    </row>
    <row r="645" spans="2:36" ht="15" hidden="1" customHeight="1" outlineLevel="2">
      <c r="B645" s="524"/>
      <c r="C645" s="524"/>
      <c r="D645" s="524"/>
      <c r="E645" s="524"/>
      <c r="F645" s="524"/>
      <c r="G645" s="524"/>
      <c r="H645" s="524"/>
      <c r="I645" s="525"/>
      <c r="J645" s="525"/>
      <c r="K645" s="525"/>
      <c r="L645" s="525"/>
      <c r="M645" s="525"/>
      <c r="N645" s="525"/>
      <c r="O645" s="11" t="s">
        <v>129</v>
      </c>
      <c r="P645" s="530"/>
      <c r="Q645" s="529"/>
      <c r="R645" s="529"/>
      <c r="S645" s="529"/>
      <c r="T645" s="529"/>
      <c r="U645" s="529"/>
      <c r="V645" s="529"/>
      <c r="W645" s="529"/>
      <c r="X645" s="529"/>
      <c r="Y645" s="529"/>
      <c r="Z645" s="529"/>
      <c r="AA645" s="529"/>
      <c r="AB645" s="529"/>
      <c r="AC645" s="529"/>
      <c r="AD645" s="529"/>
      <c r="AE645" s="529"/>
      <c r="AF645" s="529"/>
      <c r="AG645" s="527"/>
      <c r="AH645" s="527"/>
    </row>
    <row r="646" spans="2:36" s="180" customFormat="1" ht="15" hidden="1" customHeight="1" outlineLevel="2">
      <c r="B646" s="182">
        <v>24</v>
      </c>
      <c r="C646" s="182" t="s">
        <v>67</v>
      </c>
      <c r="D646" s="182" t="s">
        <v>68</v>
      </c>
      <c r="E646" s="182" t="s">
        <v>402</v>
      </c>
      <c r="F646" s="182" t="s">
        <v>528</v>
      </c>
      <c r="G646" s="182" t="s">
        <v>69</v>
      </c>
      <c r="H646" s="182" t="s">
        <v>52</v>
      </c>
      <c r="I646" s="183">
        <v>30130819</v>
      </c>
      <c r="J646" s="534" t="s">
        <v>2025</v>
      </c>
      <c r="K646" s="534"/>
      <c r="L646" s="534" t="s">
        <v>2026</v>
      </c>
      <c r="M646" s="534">
        <v>24</v>
      </c>
      <c r="N646" s="534" t="s">
        <v>528</v>
      </c>
      <c r="O646" s="182" t="s">
        <v>533</v>
      </c>
      <c r="P646" s="184">
        <v>57409717</v>
      </c>
      <c r="Q646" s="185">
        <v>0</v>
      </c>
      <c r="R646" s="185">
        <v>57409717</v>
      </c>
      <c r="S646" s="21">
        <v>0</v>
      </c>
      <c r="T646" s="21">
        <v>0</v>
      </c>
      <c r="U646" s="21">
        <v>0</v>
      </c>
      <c r="V646" s="21">
        <f>S646+T646+U646</f>
        <v>0</v>
      </c>
      <c r="W646" s="21">
        <v>0</v>
      </c>
      <c r="X646" s="21">
        <v>57409717</v>
      </c>
      <c r="Y646" s="21">
        <v>0</v>
      </c>
      <c r="Z646" s="21">
        <f>W646+X646+Y646</f>
        <v>57409717</v>
      </c>
      <c r="AA646" s="185">
        <f>S646+T646+U646+W646+X646+Y646</f>
        <v>57409717</v>
      </c>
      <c r="AB646" s="185">
        <v>0</v>
      </c>
      <c r="AC646" s="185">
        <v>0</v>
      </c>
      <c r="AD646" s="185">
        <f>V646+W646+X646+Y646+AB646+AC646</f>
        <v>57409717</v>
      </c>
      <c r="AE646" s="185">
        <f>R646-AD646</f>
        <v>0</v>
      </c>
      <c r="AF646" s="185">
        <f>P646-(Q646+R646)</f>
        <v>0</v>
      </c>
      <c r="AG646" s="186" t="s">
        <v>131</v>
      </c>
      <c r="AH646" s="186" t="s">
        <v>215</v>
      </c>
      <c r="AI646" s="3"/>
      <c r="AJ646" s="554" t="s">
        <v>54</v>
      </c>
    </row>
    <row r="647" spans="2:36" s="180" customFormat="1" ht="15" hidden="1" customHeight="1" outlineLevel="2">
      <c r="B647" s="182">
        <v>24</v>
      </c>
      <c r="C647" s="182" t="s">
        <v>67</v>
      </c>
      <c r="D647" s="182" t="s">
        <v>68</v>
      </c>
      <c r="E647" s="182" t="s">
        <v>402</v>
      </c>
      <c r="F647" s="182" t="s">
        <v>528</v>
      </c>
      <c r="G647" s="182" t="s">
        <v>69</v>
      </c>
      <c r="H647" s="182" t="s">
        <v>52</v>
      </c>
      <c r="I647" s="183">
        <v>30130822</v>
      </c>
      <c r="J647" s="534" t="s">
        <v>2027</v>
      </c>
      <c r="K647" s="534"/>
      <c r="L647" s="534" t="s">
        <v>2028</v>
      </c>
      <c r="M647" s="534">
        <v>24</v>
      </c>
      <c r="N647" s="534" t="s">
        <v>528</v>
      </c>
      <c r="O647" s="182" t="s">
        <v>1324</v>
      </c>
      <c r="P647" s="184">
        <v>19668855</v>
      </c>
      <c r="Q647" s="185">
        <v>0</v>
      </c>
      <c r="R647" s="185">
        <v>19668855</v>
      </c>
      <c r="S647" s="21">
        <v>0</v>
      </c>
      <c r="T647" s="21">
        <v>0</v>
      </c>
      <c r="U647" s="21">
        <v>0</v>
      </c>
      <c r="V647" s="21">
        <f>S647+T647+U647</f>
        <v>0</v>
      </c>
      <c r="W647" s="21">
        <v>0</v>
      </c>
      <c r="X647" s="13">
        <v>19668855</v>
      </c>
      <c r="Y647" s="21">
        <v>0</v>
      </c>
      <c r="Z647" s="21">
        <f>W647+X647+Y647</f>
        <v>19668855</v>
      </c>
      <c r="AA647" s="185">
        <f>S647+T647+U647+W647+X647+Y647</f>
        <v>19668855</v>
      </c>
      <c r="AB647" s="185">
        <v>0</v>
      </c>
      <c r="AC647" s="185">
        <v>0</v>
      </c>
      <c r="AD647" s="185">
        <f>V647+W647+X647+Y647+AB647+AC647</f>
        <v>19668855</v>
      </c>
      <c r="AE647" s="185">
        <f>R647-AD647</f>
        <v>0</v>
      </c>
      <c r="AF647" s="185">
        <f>P647-(Q647+R647)</f>
        <v>0</v>
      </c>
      <c r="AG647" s="186" t="s">
        <v>131</v>
      </c>
      <c r="AH647" s="186" t="s">
        <v>215</v>
      </c>
      <c r="AI647" s="3"/>
      <c r="AJ647" s="554" t="s">
        <v>54</v>
      </c>
    </row>
    <row r="648" spans="2:36" s="180" customFormat="1" ht="15" hidden="1" customHeight="1" outlineLevel="2">
      <c r="B648" s="182">
        <v>29</v>
      </c>
      <c r="C648" s="182" t="s">
        <v>67</v>
      </c>
      <c r="D648" s="182" t="s">
        <v>65</v>
      </c>
      <c r="E648" s="182" t="s">
        <v>402</v>
      </c>
      <c r="F648" s="182" t="s">
        <v>528</v>
      </c>
      <c r="G648" s="182" t="s">
        <v>51</v>
      </c>
      <c r="H648" s="182" t="s">
        <v>52</v>
      </c>
      <c r="I648" s="183">
        <v>30484729</v>
      </c>
      <c r="J648" s="534" t="s">
        <v>2029</v>
      </c>
      <c r="K648" s="534"/>
      <c r="L648" s="534" t="s">
        <v>2030</v>
      </c>
      <c r="M648" s="534">
        <v>29</v>
      </c>
      <c r="N648" s="534" t="s">
        <v>528</v>
      </c>
      <c r="O648" s="182" t="s">
        <v>535</v>
      </c>
      <c r="P648" s="184">
        <v>120725500</v>
      </c>
      <c r="Q648" s="185">
        <v>0</v>
      </c>
      <c r="R648" s="185">
        <v>120725500</v>
      </c>
      <c r="S648" s="21">
        <v>0</v>
      </c>
      <c r="T648" s="21">
        <v>0</v>
      </c>
      <c r="U648" s="21">
        <v>0</v>
      </c>
      <c r="V648" s="21">
        <f>S648+T648+U648</f>
        <v>0</v>
      </c>
      <c r="W648" s="21">
        <v>0</v>
      </c>
      <c r="X648" s="21">
        <v>0</v>
      </c>
      <c r="Y648" s="21">
        <v>0</v>
      </c>
      <c r="Z648" s="21">
        <f>W648+X648+Y648</f>
        <v>0</v>
      </c>
      <c r="AA648" s="185">
        <f>S648+T648+U648+W648+X648+Y648</f>
        <v>0</v>
      </c>
      <c r="AB648" s="185">
        <v>0</v>
      </c>
      <c r="AC648" s="185">
        <v>120725500</v>
      </c>
      <c r="AD648" s="185">
        <f>V648+W648+X648+Y648+AB648+AC648</f>
        <v>120725500</v>
      </c>
      <c r="AE648" s="185">
        <f>R648-AD648</f>
        <v>0</v>
      </c>
      <c r="AF648" s="185">
        <f>P648-(Q648+R648)</f>
        <v>0</v>
      </c>
      <c r="AG648" s="186" t="s">
        <v>131</v>
      </c>
      <c r="AH648" s="186" t="s">
        <v>64</v>
      </c>
      <c r="AI648" s="3"/>
      <c r="AJ648" s="554" t="s">
        <v>1520</v>
      </c>
    </row>
    <row r="649" spans="2:36" ht="15" hidden="1" customHeight="1" outlineLevel="2">
      <c r="B649" s="4"/>
      <c r="C649" s="4"/>
      <c r="D649" s="4"/>
      <c r="E649" s="4"/>
      <c r="F649" s="4"/>
      <c r="G649" s="4"/>
      <c r="H649" s="4"/>
      <c r="I649" s="7"/>
      <c r="J649" s="7"/>
      <c r="K649" s="7"/>
      <c r="L649" s="7"/>
      <c r="M649" s="7"/>
      <c r="N649" s="7"/>
      <c r="O649" s="10" t="s">
        <v>133</v>
      </c>
      <c r="P649" s="17">
        <f>SUBTOTAL(9,P646:P648)</f>
        <v>0</v>
      </c>
      <c r="Q649" s="17">
        <f t="shared" ref="Q649:AF649" si="169">SUBTOTAL(9,Q646:Q648)</f>
        <v>0</v>
      </c>
      <c r="R649" s="17">
        <f t="shared" si="169"/>
        <v>0</v>
      </c>
      <c r="S649" s="17">
        <f t="shared" si="169"/>
        <v>0</v>
      </c>
      <c r="T649" s="17">
        <f t="shared" si="169"/>
        <v>0</v>
      </c>
      <c r="U649" s="17">
        <f t="shared" si="169"/>
        <v>0</v>
      </c>
      <c r="V649" s="17">
        <f t="shared" si="169"/>
        <v>0</v>
      </c>
      <c r="W649" s="17">
        <f t="shared" si="169"/>
        <v>0</v>
      </c>
      <c r="X649" s="17">
        <f t="shared" si="169"/>
        <v>0</v>
      </c>
      <c r="Y649" s="17">
        <f t="shared" si="169"/>
        <v>0</v>
      </c>
      <c r="Z649" s="17">
        <f t="shared" si="169"/>
        <v>0</v>
      </c>
      <c r="AA649" s="17">
        <f t="shared" si="169"/>
        <v>0</v>
      </c>
      <c r="AB649" s="17">
        <f t="shared" si="169"/>
        <v>0</v>
      </c>
      <c r="AC649" s="17">
        <f t="shared" si="169"/>
        <v>0</v>
      </c>
      <c r="AD649" s="17">
        <f t="shared" si="169"/>
        <v>0</v>
      </c>
      <c r="AE649" s="17">
        <f t="shared" si="169"/>
        <v>0</v>
      </c>
      <c r="AF649" s="17">
        <f t="shared" si="169"/>
        <v>0</v>
      </c>
      <c r="AG649" s="28"/>
      <c r="AH649" s="28"/>
    </row>
    <row r="650" spans="2:36" ht="15" hidden="1" customHeight="1" outlineLevel="2">
      <c r="B650" s="176"/>
      <c r="C650" s="176"/>
      <c r="D650" s="176"/>
      <c r="E650" s="176"/>
      <c r="F650" s="176"/>
      <c r="G650" s="176"/>
      <c r="H650" s="176"/>
      <c r="I650" s="528"/>
      <c r="J650" s="528"/>
      <c r="K650" s="528"/>
      <c r="L650" s="528"/>
      <c r="M650" s="528"/>
      <c r="N650" s="528"/>
      <c r="O650" s="535"/>
      <c r="P650" s="536"/>
      <c r="Q650" s="536"/>
      <c r="R650" s="536"/>
      <c r="S650" s="536"/>
      <c r="T650" s="536"/>
      <c r="U650" s="536"/>
      <c r="V650" s="536"/>
      <c r="W650" s="536"/>
      <c r="X650" s="536"/>
      <c r="Y650" s="536"/>
      <c r="Z650" s="536"/>
      <c r="AA650" s="536"/>
      <c r="AB650" s="536"/>
      <c r="AC650" s="536"/>
      <c r="AD650" s="536"/>
      <c r="AE650" s="536"/>
      <c r="AF650" s="536"/>
      <c r="AG650" s="538"/>
      <c r="AH650" s="538"/>
    </row>
    <row r="651" spans="2:36" ht="15" hidden="1" customHeight="1" outlineLevel="2">
      <c r="B651" s="176"/>
      <c r="C651" s="176"/>
      <c r="D651" s="176"/>
      <c r="E651" s="176"/>
      <c r="F651" s="176"/>
      <c r="G651" s="176"/>
      <c r="H651" s="176"/>
      <c r="I651" s="528"/>
      <c r="J651" s="528"/>
      <c r="K651" s="528"/>
      <c r="L651" s="528"/>
      <c r="M651" s="528"/>
      <c r="N651" s="528"/>
      <c r="O651" s="11" t="s">
        <v>74</v>
      </c>
      <c r="P651" s="536"/>
      <c r="Q651" s="536"/>
      <c r="R651" s="536"/>
      <c r="S651" s="536"/>
      <c r="T651" s="536"/>
      <c r="U651" s="536"/>
      <c r="V651" s="536"/>
      <c r="W651" s="536"/>
      <c r="X651" s="536"/>
      <c r="Y651" s="536"/>
      <c r="Z651" s="536"/>
      <c r="AA651" s="536"/>
      <c r="AB651" s="536"/>
      <c r="AC651" s="536"/>
      <c r="AD651" s="536"/>
      <c r="AE651" s="536"/>
      <c r="AF651" s="536"/>
      <c r="AG651" s="538"/>
      <c r="AH651" s="538"/>
    </row>
    <row r="652" spans="2:36" s="180" customFormat="1" ht="15" hidden="1" customHeight="1" outlineLevel="2">
      <c r="B652" s="182">
        <v>29</v>
      </c>
      <c r="C652" s="182" t="s">
        <v>67</v>
      </c>
      <c r="D652" s="182" t="s">
        <v>83</v>
      </c>
      <c r="E652" s="182" t="s">
        <v>402</v>
      </c>
      <c r="F652" s="182" t="s">
        <v>528</v>
      </c>
      <c r="G652" s="182" t="s">
        <v>58</v>
      </c>
      <c r="H652" s="182" t="s">
        <v>52</v>
      </c>
      <c r="I652" s="183">
        <v>30484726</v>
      </c>
      <c r="J652" s="534" t="s">
        <v>2031</v>
      </c>
      <c r="K652" s="534"/>
      <c r="L652" s="534" t="s">
        <v>2032</v>
      </c>
      <c r="M652" s="534">
        <v>29</v>
      </c>
      <c r="N652" s="534" t="s">
        <v>528</v>
      </c>
      <c r="O652" s="182" t="s">
        <v>534</v>
      </c>
      <c r="P652" s="184">
        <v>111432000</v>
      </c>
      <c r="Q652" s="185">
        <v>0</v>
      </c>
      <c r="R652" s="185">
        <v>111432000</v>
      </c>
      <c r="S652" s="21">
        <v>0</v>
      </c>
      <c r="T652" s="21">
        <v>0</v>
      </c>
      <c r="U652" s="21">
        <v>0</v>
      </c>
      <c r="V652" s="21">
        <f>S652+T652+U652</f>
        <v>0</v>
      </c>
      <c r="W652" s="21">
        <v>0</v>
      </c>
      <c r="X652" s="21">
        <v>0</v>
      </c>
      <c r="Y652" s="21">
        <v>0</v>
      </c>
      <c r="Z652" s="21">
        <f>W652+X652+Y652</f>
        <v>0</v>
      </c>
      <c r="AA652" s="185">
        <f>S652+T652+U652+W652+X652+Y652</f>
        <v>0</v>
      </c>
      <c r="AB652" s="185">
        <v>0</v>
      </c>
      <c r="AC652" s="185">
        <v>0</v>
      </c>
      <c r="AD652" s="185">
        <f>V652+W652+X652+Y652+AB652+AC652</f>
        <v>0</v>
      </c>
      <c r="AE652" s="185">
        <f>R652-AD652</f>
        <v>111432000</v>
      </c>
      <c r="AF652" s="185">
        <f>P652-(Q652+R652)</f>
        <v>0</v>
      </c>
      <c r="AG652" s="186" t="s">
        <v>77</v>
      </c>
      <c r="AH652" s="186" t="s">
        <v>64</v>
      </c>
      <c r="AI652" s="3"/>
      <c r="AJ652" s="554" t="s">
        <v>1502</v>
      </c>
    </row>
    <row r="653" spans="2:36" ht="15" hidden="1" customHeight="1" outlineLevel="2">
      <c r="O653" s="10" t="s">
        <v>81</v>
      </c>
      <c r="P653" s="17">
        <f>SUBTOTAL(9,P652)</f>
        <v>0</v>
      </c>
      <c r="Q653" s="17">
        <f t="shared" ref="Q653:AF653" si="170">SUBTOTAL(9,Q652)</f>
        <v>0</v>
      </c>
      <c r="R653" s="17">
        <f t="shared" si="170"/>
        <v>0</v>
      </c>
      <c r="S653" s="17">
        <f t="shared" si="170"/>
        <v>0</v>
      </c>
      <c r="T653" s="17">
        <f t="shared" si="170"/>
        <v>0</v>
      </c>
      <c r="U653" s="17">
        <f t="shared" si="170"/>
        <v>0</v>
      </c>
      <c r="V653" s="17">
        <f t="shared" si="170"/>
        <v>0</v>
      </c>
      <c r="W653" s="17">
        <f t="shared" si="170"/>
        <v>0</v>
      </c>
      <c r="X653" s="17">
        <f t="shared" si="170"/>
        <v>0</v>
      </c>
      <c r="Y653" s="17">
        <f t="shared" si="170"/>
        <v>0</v>
      </c>
      <c r="Z653" s="17">
        <f t="shared" si="170"/>
        <v>0</v>
      </c>
      <c r="AA653" s="17">
        <f t="shared" si="170"/>
        <v>0</v>
      </c>
      <c r="AB653" s="17">
        <f t="shared" si="170"/>
        <v>0</v>
      </c>
      <c r="AC653" s="17">
        <f t="shared" si="170"/>
        <v>0</v>
      </c>
      <c r="AD653" s="17">
        <f t="shared" si="170"/>
        <v>0</v>
      </c>
      <c r="AE653" s="17">
        <f t="shared" si="170"/>
        <v>0</v>
      </c>
      <c r="AF653" s="17">
        <f t="shared" si="170"/>
        <v>0</v>
      </c>
    </row>
    <row r="654" spans="2:36" ht="15" hidden="1" customHeight="1" outlineLevel="2">
      <c r="O654" s="535"/>
      <c r="P654" s="536"/>
      <c r="Q654" s="536"/>
      <c r="R654" s="536"/>
      <c r="S654" s="536"/>
      <c r="T654" s="536"/>
      <c r="U654" s="536"/>
      <c r="V654" s="536"/>
      <c r="W654" s="536"/>
      <c r="X654" s="536"/>
      <c r="Y654" s="536"/>
      <c r="Z654" s="536"/>
      <c r="AA654" s="536"/>
      <c r="AB654" s="536"/>
      <c r="AC654" s="536"/>
      <c r="AD654" s="536"/>
      <c r="AE654" s="536"/>
      <c r="AF654" s="536"/>
    </row>
    <row r="655" spans="2:36" ht="18.75" hidden="1" customHeight="1" outlineLevel="1">
      <c r="B655" s="4"/>
      <c r="C655" s="4"/>
      <c r="D655" s="4"/>
      <c r="E655" s="4"/>
      <c r="F655" s="5"/>
      <c r="G655" s="4"/>
      <c r="H655" s="4"/>
      <c r="I655" s="7"/>
      <c r="J655" s="7"/>
      <c r="K655" s="7"/>
      <c r="L655" s="7"/>
      <c r="M655" s="7"/>
      <c r="N655" s="7"/>
      <c r="O655" s="26" t="s">
        <v>540</v>
      </c>
      <c r="P655" s="27">
        <f t="shared" ref="P655:AF655" si="171">P643+P649+P653</f>
        <v>0</v>
      </c>
      <c r="Q655" s="27">
        <f t="shared" si="171"/>
        <v>0</v>
      </c>
      <c r="R655" s="27">
        <f t="shared" si="171"/>
        <v>0</v>
      </c>
      <c r="S655" s="27">
        <f t="shared" si="171"/>
        <v>0</v>
      </c>
      <c r="T655" s="27">
        <f t="shared" si="171"/>
        <v>0</v>
      </c>
      <c r="U655" s="27">
        <f t="shared" si="171"/>
        <v>0</v>
      </c>
      <c r="V655" s="27">
        <f t="shared" si="171"/>
        <v>0</v>
      </c>
      <c r="W655" s="27">
        <f t="shared" si="171"/>
        <v>0</v>
      </c>
      <c r="X655" s="27">
        <f t="shared" si="171"/>
        <v>0</v>
      </c>
      <c r="Y655" s="27">
        <f t="shared" si="171"/>
        <v>0</v>
      </c>
      <c r="Z655" s="27">
        <f t="shared" si="171"/>
        <v>0</v>
      </c>
      <c r="AA655" s="27">
        <f t="shared" si="171"/>
        <v>0</v>
      </c>
      <c r="AB655" s="27">
        <f t="shared" si="171"/>
        <v>0</v>
      </c>
      <c r="AC655" s="27">
        <f t="shared" si="171"/>
        <v>0</v>
      </c>
      <c r="AD655" s="27">
        <f t="shared" si="171"/>
        <v>0</v>
      </c>
      <c r="AE655" s="27">
        <f t="shared" si="171"/>
        <v>0</v>
      </c>
      <c r="AF655" s="27">
        <f t="shared" si="171"/>
        <v>0</v>
      </c>
      <c r="AG655" s="28"/>
      <c r="AH655" s="28"/>
    </row>
    <row r="656" spans="2:36" ht="15" hidden="1" customHeight="1" outlineLevel="1">
      <c r="B656" s="524"/>
      <c r="C656" s="524"/>
      <c r="D656" s="524"/>
      <c r="E656" s="524"/>
      <c r="F656" s="523"/>
      <c r="G656" s="524"/>
      <c r="H656" s="524"/>
      <c r="I656" s="525"/>
      <c r="J656" s="525"/>
      <c r="K656" s="525"/>
      <c r="L656" s="525"/>
      <c r="M656" s="525"/>
      <c r="N656" s="525"/>
      <c r="O656" s="523"/>
      <c r="P656" s="521"/>
      <c r="Q656" s="522"/>
      <c r="R656" s="522"/>
      <c r="S656" s="522"/>
      <c r="T656" s="522"/>
      <c r="U656" s="522"/>
      <c r="V656" s="522"/>
      <c r="W656" s="522"/>
      <c r="X656" s="522"/>
      <c r="Y656" s="522"/>
      <c r="Z656" s="522"/>
      <c r="AA656" s="522"/>
      <c r="AB656" s="522"/>
      <c r="AC656" s="522"/>
      <c r="AD656" s="522"/>
      <c r="AE656" s="522"/>
      <c r="AF656" s="522"/>
      <c r="AG656" s="527"/>
      <c r="AH656" s="527"/>
    </row>
    <row r="657" spans="1:36" ht="21" hidden="1" customHeight="1" outlineLevel="1">
      <c r="B657" s="524"/>
      <c r="C657" s="524"/>
      <c r="D657" s="524"/>
      <c r="E657" s="524"/>
      <c r="F657" s="523"/>
      <c r="G657" s="524"/>
      <c r="H657" s="524"/>
      <c r="I657" s="525"/>
      <c r="J657" s="525"/>
      <c r="K657" s="525"/>
      <c r="L657" s="525"/>
      <c r="M657" s="525"/>
      <c r="N657" s="525"/>
      <c r="O657" s="31" t="s">
        <v>192</v>
      </c>
      <c r="P657" s="521"/>
      <c r="Q657" s="522"/>
      <c r="R657" s="522"/>
      <c r="S657" s="522"/>
      <c r="T657" s="522"/>
      <c r="U657" s="522"/>
      <c r="V657" s="522"/>
      <c r="W657" s="522"/>
      <c r="X657" s="522"/>
      <c r="Y657" s="522"/>
      <c r="Z657" s="522"/>
      <c r="AA657" s="522"/>
      <c r="AB657" s="522"/>
      <c r="AC657" s="522"/>
      <c r="AD657" s="522"/>
      <c r="AE657" s="522"/>
      <c r="AF657" s="522"/>
      <c r="AG657" s="527"/>
      <c r="AH657" s="527"/>
    </row>
    <row r="658" spans="1:36" ht="15" hidden="1" customHeight="1" outlineLevel="1">
      <c r="B658" s="524"/>
      <c r="C658" s="524"/>
      <c r="D658" s="524"/>
      <c r="E658" s="524"/>
      <c r="F658" s="523"/>
      <c r="G658" s="524"/>
      <c r="H658" s="524"/>
      <c r="I658" s="525"/>
      <c r="J658" s="525"/>
      <c r="K658" s="525"/>
      <c r="L658" s="525"/>
      <c r="M658" s="525"/>
      <c r="N658" s="525"/>
      <c r="O658" s="11" t="s">
        <v>47</v>
      </c>
      <c r="P658" s="521"/>
      <c r="Q658" s="522"/>
      <c r="R658" s="522"/>
      <c r="S658" s="522"/>
      <c r="T658" s="522"/>
      <c r="U658" s="522"/>
      <c r="V658" s="522"/>
      <c r="W658" s="522"/>
      <c r="X658" s="522"/>
      <c r="Y658" s="522"/>
      <c r="Z658" s="522"/>
      <c r="AA658" s="522"/>
      <c r="AB658" s="522"/>
      <c r="AC658" s="522"/>
      <c r="AD658" s="522"/>
      <c r="AE658" s="522"/>
      <c r="AF658" s="522"/>
      <c r="AG658" s="527"/>
      <c r="AH658" s="527"/>
    </row>
    <row r="659" spans="1:36" s="180" customFormat="1" ht="15" hidden="1" customHeight="1" outlineLevel="2">
      <c r="B659" s="182">
        <v>31</v>
      </c>
      <c r="C659" s="182" t="s">
        <v>48</v>
      </c>
      <c r="D659" s="182" t="s">
        <v>68</v>
      </c>
      <c r="E659" s="182" t="s">
        <v>402</v>
      </c>
      <c r="F659" s="182" t="s">
        <v>541</v>
      </c>
      <c r="G659" s="182" t="s">
        <v>69</v>
      </c>
      <c r="H659" s="182" t="s">
        <v>52</v>
      </c>
      <c r="I659" s="183">
        <v>30310525</v>
      </c>
      <c r="J659" s="534" t="s">
        <v>2033</v>
      </c>
      <c r="K659" s="534"/>
      <c r="L659" s="534" t="s">
        <v>2034</v>
      </c>
      <c r="M659" s="534">
        <v>31</v>
      </c>
      <c r="N659" s="534" t="s">
        <v>541</v>
      </c>
      <c r="O659" s="182" t="s">
        <v>542</v>
      </c>
      <c r="P659" s="184">
        <v>9803852000</v>
      </c>
      <c r="Q659" s="185">
        <v>8000000000</v>
      </c>
      <c r="R659" s="185">
        <v>977663148</v>
      </c>
      <c r="S659" s="21">
        <v>0</v>
      </c>
      <c r="T659" s="21">
        <v>0</v>
      </c>
      <c r="U659" s="21">
        <v>977663148</v>
      </c>
      <c r="V659" s="21">
        <f t="shared" ref="V659:V665" si="172">S659+T659+U659</f>
        <v>977663148</v>
      </c>
      <c r="W659" s="21">
        <v>0</v>
      </c>
      <c r="X659" s="21">
        <v>0</v>
      </c>
      <c r="Y659" s="21">
        <v>0</v>
      </c>
      <c r="Z659" s="21">
        <f t="shared" ref="Z659:Z665" si="173">W659+X659+Y659</f>
        <v>0</v>
      </c>
      <c r="AA659" s="185">
        <f t="shared" ref="AA659:AA665" si="174">S659+T659+U659+W659+X659+Y659</f>
        <v>977663148</v>
      </c>
      <c r="AB659" s="185">
        <v>0</v>
      </c>
      <c r="AC659" s="185">
        <v>0</v>
      </c>
      <c r="AD659" s="185">
        <f t="shared" ref="AD659:AD665" si="175">V659+W659+X659+Y659+AB659+AC659</f>
        <v>977663148</v>
      </c>
      <c r="AE659" s="185">
        <f t="shared" ref="AE659:AE665" si="176">R659-AD659</f>
        <v>0</v>
      </c>
      <c r="AF659" s="185">
        <f t="shared" ref="AF659:AF665" si="177">P659-(Q659+R659)</f>
        <v>826188852</v>
      </c>
      <c r="AG659" s="186" t="s">
        <v>54</v>
      </c>
      <c r="AH659" s="186" t="s">
        <v>55</v>
      </c>
      <c r="AI659" s="3"/>
      <c r="AJ659" s="554" t="s">
        <v>1508</v>
      </c>
    </row>
    <row r="660" spans="1:36" s="180" customFormat="1" ht="15" hidden="1" customHeight="1" outlineLevel="1" collapsed="1">
      <c r="B660" s="182">
        <v>31</v>
      </c>
      <c r="C660" s="182" t="s">
        <v>48</v>
      </c>
      <c r="D660" s="182" t="s">
        <v>49</v>
      </c>
      <c r="E660" s="182" t="s">
        <v>402</v>
      </c>
      <c r="F660" s="182" t="s">
        <v>541</v>
      </c>
      <c r="G660" s="182" t="s">
        <v>58</v>
      </c>
      <c r="H660" s="182" t="s">
        <v>102</v>
      </c>
      <c r="I660" s="183">
        <v>30098600</v>
      </c>
      <c r="J660" s="534" t="s">
        <v>2035</v>
      </c>
      <c r="K660" s="534" t="s">
        <v>544</v>
      </c>
      <c r="L660" s="534" t="s">
        <v>2036</v>
      </c>
      <c r="M660" s="534">
        <v>31</v>
      </c>
      <c r="N660" s="534" t="s">
        <v>541</v>
      </c>
      <c r="O660" s="182" t="s">
        <v>545</v>
      </c>
      <c r="P660" s="184">
        <v>190426183</v>
      </c>
      <c r="Q660" s="185">
        <v>92264183</v>
      </c>
      <c r="R660" s="185">
        <v>77640000</v>
      </c>
      <c r="S660" s="21">
        <v>0</v>
      </c>
      <c r="T660" s="21">
        <v>0</v>
      </c>
      <c r="U660" s="21">
        <v>15760000</v>
      </c>
      <c r="V660" s="21">
        <f t="shared" si="172"/>
        <v>15760000</v>
      </c>
      <c r="W660" s="21">
        <v>0</v>
      </c>
      <c r="X660" s="21">
        <v>2050000</v>
      </c>
      <c r="Y660" s="21">
        <v>2050000</v>
      </c>
      <c r="Z660" s="21">
        <f t="shared" si="173"/>
        <v>4100000</v>
      </c>
      <c r="AA660" s="185">
        <f t="shared" si="174"/>
        <v>19860000</v>
      </c>
      <c r="AB660" s="185">
        <v>2050000</v>
      </c>
      <c r="AC660" s="185">
        <v>3350000</v>
      </c>
      <c r="AD660" s="185">
        <f t="shared" si="175"/>
        <v>25260000</v>
      </c>
      <c r="AE660" s="185">
        <f t="shared" si="176"/>
        <v>52380000</v>
      </c>
      <c r="AF660" s="185">
        <f t="shared" si="177"/>
        <v>20522000</v>
      </c>
      <c r="AG660" s="186" t="s">
        <v>54</v>
      </c>
      <c r="AH660" s="186" t="s">
        <v>55</v>
      </c>
      <c r="AI660" s="3"/>
      <c r="AJ660" s="554" t="s">
        <v>1511</v>
      </c>
    </row>
    <row r="661" spans="1:36" s="180" customFormat="1" ht="15" hidden="1" customHeight="1" outlineLevel="2">
      <c r="B661" s="182">
        <v>31</v>
      </c>
      <c r="C661" s="182" t="s">
        <v>48</v>
      </c>
      <c r="D661" s="182" t="s">
        <v>65</v>
      </c>
      <c r="E661" s="182" t="s">
        <v>402</v>
      </c>
      <c r="F661" s="182" t="s">
        <v>541</v>
      </c>
      <c r="G661" s="182" t="s">
        <v>51</v>
      </c>
      <c r="H661" s="182" t="s">
        <v>52</v>
      </c>
      <c r="I661" s="183">
        <v>30464752</v>
      </c>
      <c r="J661" s="534" t="s">
        <v>2037</v>
      </c>
      <c r="K661" s="534"/>
      <c r="L661" s="534" t="s">
        <v>2038</v>
      </c>
      <c r="M661" s="534">
        <v>31</v>
      </c>
      <c r="N661" s="534" t="s">
        <v>541</v>
      </c>
      <c r="O661" s="182" t="s">
        <v>546</v>
      </c>
      <c r="P661" s="184">
        <v>472434380</v>
      </c>
      <c r="Q661" s="185">
        <v>0</v>
      </c>
      <c r="R661" s="185">
        <v>472434380</v>
      </c>
      <c r="S661" s="21">
        <v>0</v>
      </c>
      <c r="T661" s="21">
        <v>0</v>
      </c>
      <c r="U661" s="21">
        <v>0</v>
      </c>
      <c r="V661" s="21">
        <f t="shared" si="172"/>
        <v>0</v>
      </c>
      <c r="W661" s="21">
        <v>0</v>
      </c>
      <c r="X661" s="21">
        <v>29829335</v>
      </c>
      <c r="Y661" s="21">
        <v>0</v>
      </c>
      <c r="Z661" s="21">
        <f t="shared" si="173"/>
        <v>29829335</v>
      </c>
      <c r="AA661" s="185">
        <f t="shared" si="174"/>
        <v>29829335</v>
      </c>
      <c r="AB661" s="185">
        <v>48814320</v>
      </c>
      <c r="AC661" s="185">
        <v>51293884</v>
      </c>
      <c r="AD661" s="185">
        <f t="shared" si="175"/>
        <v>129937539</v>
      </c>
      <c r="AE661" s="185">
        <f t="shared" si="176"/>
        <v>342496841</v>
      </c>
      <c r="AF661" s="185">
        <f t="shared" si="177"/>
        <v>0</v>
      </c>
      <c r="AG661" s="186" t="s">
        <v>54</v>
      </c>
      <c r="AH661" s="186" t="s">
        <v>55</v>
      </c>
      <c r="AI661" s="3" t="s">
        <v>408</v>
      </c>
      <c r="AJ661" s="554" t="s">
        <v>1350</v>
      </c>
    </row>
    <row r="662" spans="1:36" s="180" customFormat="1" ht="15" hidden="1" customHeight="1" outlineLevel="2">
      <c r="B662" s="182">
        <v>29</v>
      </c>
      <c r="C662" s="182" t="s">
        <v>67</v>
      </c>
      <c r="D662" s="182" t="s">
        <v>49</v>
      </c>
      <c r="E662" s="182" t="s">
        <v>402</v>
      </c>
      <c r="F662" s="182" t="s">
        <v>541</v>
      </c>
      <c r="G662" s="182" t="s">
        <v>58</v>
      </c>
      <c r="H662" s="182" t="s">
        <v>52</v>
      </c>
      <c r="I662" s="183">
        <v>40002366</v>
      </c>
      <c r="J662" s="534" t="s">
        <v>2039</v>
      </c>
      <c r="K662" s="534"/>
      <c r="L662" s="534" t="s">
        <v>2040</v>
      </c>
      <c r="M662" s="534">
        <v>29</v>
      </c>
      <c r="N662" s="534" t="s">
        <v>541</v>
      </c>
      <c r="O662" s="182" t="s">
        <v>547</v>
      </c>
      <c r="P662" s="184">
        <v>647866000</v>
      </c>
      <c r="Q662" s="185">
        <v>0</v>
      </c>
      <c r="R662" s="185">
        <v>73198281</v>
      </c>
      <c r="S662" s="21">
        <v>0</v>
      </c>
      <c r="T662" s="21">
        <v>0</v>
      </c>
      <c r="U662" s="21">
        <v>0</v>
      </c>
      <c r="V662" s="21">
        <f t="shared" si="172"/>
        <v>0</v>
      </c>
      <c r="W662" s="21">
        <v>0</v>
      </c>
      <c r="X662" s="21">
        <v>0</v>
      </c>
      <c r="Y662" s="21">
        <v>73198281</v>
      </c>
      <c r="Z662" s="21">
        <f t="shared" si="173"/>
        <v>73198281</v>
      </c>
      <c r="AA662" s="185">
        <f t="shared" si="174"/>
        <v>73198281</v>
      </c>
      <c r="AB662" s="185">
        <v>0</v>
      </c>
      <c r="AC662" s="185">
        <v>0</v>
      </c>
      <c r="AD662" s="185">
        <f t="shared" si="175"/>
        <v>73198281</v>
      </c>
      <c r="AE662" s="185">
        <f t="shared" si="176"/>
        <v>0</v>
      </c>
      <c r="AF662" s="185">
        <f t="shared" si="177"/>
        <v>574667719</v>
      </c>
      <c r="AG662" s="186" t="s">
        <v>54</v>
      </c>
      <c r="AH662" s="186" t="s">
        <v>64</v>
      </c>
      <c r="AI662" s="3"/>
      <c r="AJ662" s="554" t="s">
        <v>1516</v>
      </c>
    </row>
    <row r="663" spans="1:36" s="180" customFormat="1" ht="15" hidden="1" customHeight="1" outlineLevel="2">
      <c r="B663" s="182">
        <v>24</v>
      </c>
      <c r="C663" s="182" t="s">
        <v>57</v>
      </c>
      <c r="D663" s="182" t="s">
        <v>68</v>
      </c>
      <c r="E663" s="182" t="s">
        <v>402</v>
      </c>
      <c r="F663" s="182" t="s">
        <v>541</v>
      </c>
      <c r="G663" s="182" t="s">
        <v>69</v>
      </c>
      <c r="H663" s="182" t="s">
        <v>52</v>
      </c>
      <c r="I663" s="183">
        <v>30483006</v>
      </c>
      <c r="J663" s="534" t="s">
        <v>2041</v>
      </c>
      <c r="K663" s="534"/>
      <c r="L663" s="534" t="s">
        <v>2042</v>
      </c>
      <c r="M663" s="534">
        <v>24</v>
      </c>
      <c r="N663" s="534" t="s">
        <v>541</v>
      </c>
      <c r="O663" s="182" t="s">
        <v>553</v>
      </c>
      <c r="P663" s="184">
        <v>111000000</v>
      </c>
      <c r="Q663" s="185">
        <v>0</v>
      </c>
      <c r="R663" s="185">
        <v>50795518</v>
      </c>
      <c r="S663" s="21">
        <v>0</v>
      </c>
      <c r="T663" s="21">
        <v>0</v>
      </c>
      <c r="U663" s="21">
        <v>0</v>
      </c>
      <c r="V663" s="21">
        <f t="shared" si="172"/>
        <v>0</v>
      </c>
      <c r="W663" s="21">
        <v>0</v>
      </c>
      <c r="X663" s="21">
        <v>0</v>
      </c>
      <c r="Y663" s="21">
        <v>50795518</v>
      </c>
      <c r="Z663" s="21">
        <f t="shared" si="173"/>
        <v>50795518</v>
      </c>
      <c r="AA663" s="185">
        <f t="shared" si="174"/>
        <v>50795518</v>
      </c>
      <c r="AB663" s="185">
        <v>0</v>
      </c>
      <c r="AC663" s="185">
        <v>0</v>
      </c>
      <c r="AD663" s="185">
        <f t="shared" si="175"/>
        <v>50795518</v>
      </c>
      <c r="AE663" s="185">
        <f t="shared" si="176"/>
        <v>0</v>
      </c>
      <c r="AF663" s="185">
        <f t="shared" si="177"/>
        <v>60204482</v>
      </c>
      <c r="AG663" s="186" t="s">
        <v>54</v>
      </c>
      <c r="AH663" s="186" t="s">
        <v>215</v>
      </c>
      <c r="AI663" s="3"/>
      <c r="AJ663" s="554" t="s">
        <v>54</v>
      </c>
    </row>
    <row r="664" spans="1:36" s="180" customFormat="1" ht="15" hidden="1" customHeight="1" outlineLevel="2">
      <c r="B664" s="182">
        <v>24</v>
      </c>
      <c r="C664" s="182" t="s">
        <v>57</v>
      </c>
      <c r="D664" s="182" t="s">
        <v>68</v>
      </c>
      <c r="E664" s="182" t="s">
        <v>402</v>
      </c>
      <c r="F664" s="182" t="s">
        <v>541</v>
      </c>
      <c r="G664" s="182" t="s">
        <v>69</v>
      </c>
      <c r="H664" s="182" t="s">
        <v>52</v>
      </c>
      <c r="I664" s="183" t="s">
        <v>200</v>
      </c>
      <c r="J664" s="534" t="s">
        <v>1610</v>
      </c>
      <c r="K664" s="534"/>
      <c r="L664" s="534" t="s">
        <v>200</v>
      </c>
      <c r="M664" s="534">
        <v>24</v>
      </c>
      <c r="N664" s="534" t="s">
        <v>541</v>
      </c>
      <c r="O664" s="182" t="s">
        <v>552</v>
      </c>
      <c r="P664" s="184">
        <f>2433000000-77078572</f>
        <v>2355921428</v>
      </c>
      <c r="Q664" s="185">
        <v>0</v>
      </c>
      <c r="R664" s="185">
        <v>2355921428</v>
      </c>
      <c r="S664" s="21">
        <v>0</v>
      </c>
      <c r="T664" s="21">
        <v>0</v>
      </c>
      <c r="U664" s="21">
        <v>0</v>
      </c>
      <c r="V664" s="21">
        <f t="shared" si="172"/>
        <v>0</v>
      </c>
      <c r="W664" s="21">
        <v>0</v>
      </c>
      <c r="X664" s="21">
        <v>0</v>
      </c>
      <c r="Y664" s="21">
        <v>591841196</v>
      </c>
      <c r="Z664" s="21">
        <f t="shared" si="173"/>
        <v>591841196</v>
      </c>
      <c r="AA664" s="185">
        <f t="shared" si="174"/>
        <v>591841196</v>
      </c>
      <c r="AB664" s="185">
        <v>0</v>
      </c>
      <c r="AC664" s="185">
        <v>0</v>
      </c>
      <c r="AD664" s="185">
        <f t="shared" si="175"/>
        <v>591841196</v>
      </c>
      <c r="AE664" s="185">
        <f t="shared" si="176"/>
        <v>1764080232</v>
      </c>
      <c r="AF664" s="185">
        <f t="shared" si="177"/>
        <v>0</v>
      </c>
      <c r="AG664" s="186" t="s">
        <v>54</v>
      </c>
      <c r="AH664" s="186" t="s">
        <v>215</v>
      </c>
      <c r="AI664" s="3"/>
      <c r="AJ664" s="554" t="s">
        <v>54</v>
      </c>
    </row>
    <row r="665" spans="1:36" s="180" customFormat="1" ht="15" hidden="1" customHeight="1" outlineLevel="2">
      <c r="B665" s="182">
        <v>33</v>
      </c>
      <c r="C665" s="182" t="s">
        <v>57</v>
      </c>
      <c r="D665" s="182" t="s">
        <v>83</v>
      </c>
      <c r="E665" s="182" t="s">
        <v>402</v>
      </c>
      <c r="F665" s="182" t="s">
        <v>541</v>
      </c>
      <c r="G665" s="182" t="s">
        <v>199</v>
      </c>
      <c r="H665" s="182" t="s">
        <v>52</v>
      </c>
      <c r="I665" s="183" t="s">
        <v>200</v>
      </c>
      <c r="J665" s="534" t="s">
        <v>1610</v>
      </c>
      <c r="K665" s="534"/>
      <c r="L665" s="534" t="s">
        <v>200</v>
      </c>
      <c r="M665" s="534">
        <v>33</v>
      </c>
      <c r="N665" s="534" t="s">
        <v>541</v>
      </c>
      <c r="O665" s="182" t="s">
        <v>201</v>
      </c>
      <c r="P665" s="185">
        <v>1740394630</v>
      </c>
      <c r="Q665" s="185">
        <v>0</v>
      </c>
      <c r="R665" s="185">
        <f>1121197440+460727713+40155439+94340689+23973349</f>
        <v>1740394630</v>
      </c>
      <c r="S665" s="21">
        <v>0</v>
      </c>
      <c r="T665" s="21">
        <v>195672093</v>
      </c>
      <c r="U665" s="21">
        <v>375747719</v>
      </c>
      <c r="V665" s="21">
        <f t="shared" si="172"/>
        <v>571419812</v>
      </c>
      <c r="W665" s="21">
        <v>477867570</v>
      </c>
      <c r="X665" s="21">
        <v>260371533</v>
      </c>
      <c r="Y665" s="21">
        <v>272266238</v>
      </c>
      <c r="Z665" s="21">
        <f t="shared" si="173"/>
        <v>1010505341</v>
      </c>
      <c r="AA665" s="185">
        <f t="shared" si="174"/>
        <v>1581925153</v>
      </c>
      <c r="AB665" s="533">
        <v>23299736</v>
      </c>
      <c r="AC665" s="185">
        <v>135169741</v>
      </c>
      <c r="AD665" s="185">
        <f t="shared" si="175"/>
        <v>1740394630</v>
      </c>
      <c r="AE665" s="185">
        <f t="shared" si="176"/>
        <v>0</v>
      </c>
      <c r="AF665" s="185">
        <f t="shared" si="177"/>
        <v>0</v>
      </c>
      <c r="AG665" s="186" t="s">
        <v>54</v>
      </c>
      <c r="AH665" s="186" t="s">
        <v>202</v>
      </c>
      <c r="AI665" s="3"/>
      <c r="AJ665" s="554" t="s">
        <v>54</v>
      </c>
    </row>
    <row r="666" spans="1:36" ht="15" hidden="1" customHeight="1" outlineLevel="2">
      <c r="B666" s="4"/>
      <c r="C666" s="4"/>
      <c r="D666" s="4"/>
      <c r="E666" s="4"/>
      <c r="F666" s="4"/>
      <c r="G666" s="4"/>
      <c r="H666" s="4"/>
      <c r="I666" s="7"/>
      <c r="J666" s="7"/>
      <c r="K666" s="7"/>
      <c r="L666" s="7"/>
      <c r="M666" s="7"/>
      <c r="N666" s="7"/>
      <c r="O666" s="10" t="s">
        <v>73</v>
      </c>
      <c r="P666" s="17">
        <f t="shared" ref="P666:AF666" si="178">SUBTOTAL(9,P659:P665)</f>
        <v>0</v>
      </c>
      <c r="Q666" s="17">
        <f t="shared" si="178"/>
        <v>0</v>
      </c>
      <c r="R666" s="17">
        <f t="shared" si="178"/>
        <v>0</v>
      </c>
      <c r="S666" s="14">
        <f t="shared" si="178"/>
        <v>0</v>
      </c>
      <c r="T666" s="14">
        <f t="shared" si="178"/>
        <v>0</v>
      </c>
      <c r="U666" s="14">
        <f t="shared" si="178"/>
        <v>0</v>
      </c>
      <c r="V666" s="17">
        <f t="shared" si="178"/>
        <v>0</v>
      </c>
      <c r="W666" s="17">
        <f t="shared" si="178"/>
        <v>0</v>
      </c>
      <c r="X666" s="17">
        <f t="shared" si="178"/>
        <v>0</v>
      </c>
      <c r="Y666" s="17">
        <f t="shared" si="178"/>
        <v>0</v>
      </c>
      <c r="Z666" s="17">
        <f t="shared" si="178"/>
        <v>0</v>
      </c>
      <c r="AA666" s="17">
        <f t="shared" si="178"/>
        <v>0</v>
      </c>
      <c r="AB666" s="17">
        <f t="shared" si="178"/>
        <v>0</v>
      </c>
      <c r="AC666" s="17">
        <f t="shared" si="178"/>
        <v>0</v>
      </c>
      <c r="AD666" s="17">
        <f t="shared" si="178"/>
        <v>0</v>
      </c>
      <c r="AE666" s="17">
        <f t="shared" si="178"/>
        <v>0</v>
      </c>
      <c r="AF666" s="17">
        <f t="shared" si="178"/>
        <v>0</v>
      </c>
      <c r="AG666" s="28"/>
      <c r="AH666" s="28"/>
    </row>
    <row r="667" spans="1:36" ht="15" hidden="1" customHeight="1" outlineLevel="2">
      <c r="B667" s="524"/>
      <c r="C667" s="524"/>
      <c r="D667" s="524"/>
      <c r="E667" s="524"/>
      <c r="F667" s="524"/>
      <c r="G667" s="524"/>
      <c r="H667" s="524"/>
      <c r="I667" s="525"/>
      <c r="J667" s="525"/>
      <c r="K667" s="525"/>
      <c r="L667" s="525"/>
      <c r="M667" s="525"/>
      <c r="N667" s="525"/>
      <c r="O667" s="524"/>
      <c r="P667" s="530"/>
      <c r="Q667" s="529"/>
      <c r="R667" s="529"/>
      <c r="S667" s="529"/>
      <c r="T667" s="529"/>
      <c r="U667" s="529"/>
      <c r="V667" s="529"/>
      <c r="W667" s="529"/>
      <c r="X667" s="529"/>
      <c r="Y667" s="529"/>
      <c r="Z667" s="529"/>
      <c r="AA667" s="529"/>
      <c r="AB667" s="529"/>
      <c r="AC667" s="529"/>
      <c r="AD667" s="529"/>
      <c r="AE667" s="529"/>
      <c r="AF667" s="529"/>
      <c r="AG667" s="527"/>
      <c r="AH667" s="527"/>
    </row>
    <row r="668" spans="1:36" ht="15" hidden="1" customHeight="1" outlineLevel="2">
      <c r="B668" s="524"/>
      <c r="C668" s="524"/>
      <c r="D668" s="524"/>
      <c r="E668" s="524"/>
      <c r="F668" s="524"/>
      <c r="G668" s="524"/>
      <c r="H668" s="524"/>
      <c r="I668" s="525"/>
      <c r="J668" s="525"/>
      <c r="K668" s="525"/>
      <c r="L668" s="525"/>
      <c r="M668" s="525"/>
      <c r="N668" s="525"/>
      <c r="O668" s="11" t="s">
        <v>82</v>
      </c>
      <c r="P668" s="530"/>
      <c r="Q668" s="529"/>
      <c r="R668" s="529"/>
      <c r="S668" s="529"/>
      <c r="T668" s="529"/>
      <c r="U668" s="529"/>
      <c r="V668" s="529"/>
      <c r="W668" s="529"/>
      <c r="X668" s="529"/>
      <c r="Y668" s="529"/>
      <c r="Z668" s="529"/>
      <c r="AA668" s="529"/>
      <c r="AB668" s="529"/>
      <c r="AC668" s="529"/>
      <c r="AD668" s="529"/>
      <c r="AE668" s="529"/>
      <c r="AF668" s="529"/>
      <c r="AG668" s="527"/>
      <c r="AH668" s="527"/>
    </row>
    <row r="669" spans="1:36" s="180" customFormat="1" ht="15" customHeight="1" outlineLevel="2">
      <c r="A669" s="180">
        <v>1</v>
      </c>
      <c r="B669" s="182">
        <v>31</v>
      </c>
      <c r="C669" s="182" t="s">
        <v>57</v>
      </c>
      <c r="D669" s="182" t="s">
        <v>88</v>
      </c>
      <c r="E669" s="182" t="s">
        <v>402</v>
      </c>
      <c r="F669" s="182" t="s">
        <v>541</v>
      </c>
      <c r="G669" s="182" t="s">
        <v>58</v>
      </c>
      <c r="H669" s="182" t="s">
        <v>52</v>
      </c>
      <c r="I669" s="183">
        <v>30135059</v>
      </c>
      <c r="J669" s="534" t="s">
        <v>2043</v>
      </c>
      <c r="K669" s="534"/>
      <c r="L669" s="534" t="s">
        <v>2044</v>
      </c>
      <c r="M669" s="534">
        <v>31</v>
      </c>
      <c r="N669" s="534" t="s">
        <v>541</v>
      </c>
      <c r="O669" s="571" t="s">
        <v>548</v>
      </c>
      <c r="P669" s="184">
        <v>6962481000</v>
      </c>
      <c r="Q669" s="185">
        <v>0</v>
      </c>
      <c r="R669" s="185">
        <v>350921119</v>
      </c>
      <c r="S669" s="21">
        <v>0</v>
      </c>
      <c r="T669" s="21">
        <v>0</v>
      </c>
      <c r="U669" s="21">
        <v>0</v>
      </c>
      <c r="V669" s="21">
        <f>S669+T669+U669</f>
        <v>0</v>
      </c>
      <c r="W669" s="21">
        <v>0</v>
      </c>
      <c r="X669" s="21">
        <v>0</v>
      </c>
      <c r="Y669" s="21">
        <v>0</v>
      </c>
      <c r="Z669" s="21">
        <f>W669+X669+Y669</f>
        <v>0</v>
      </c>
      <c r="AA669" s="185">
        <f>S669+T669+U669+W669+X669+Y669</f>
        <v>0</v>
      </c>
      <c r="AB669" s="185">
        <v>0</v>
      </c>
      <c r="AC669" s="185">
        <v>0</v>
      </c>
      <c r="AD669" s="185">
        <f>V669+W669+X669+Y669+AB669+AC669</f>
        <v>0</v>
      </c>
      <c r="AE669" s="185">
        <f>R669-AD669</f>
        <v>350921119</v>
      </c>
      <c r="AF669" s="185">
        <f>P669-(Q669+R669)</f>
        <v>6611559881</v>
      </c>
      <c r="AG669" s="186" t="s">
        <v>135</v>
      </c>
      <c r="AH669" s="186" t="s">
        <v>55</v>
      </c>
      <c r="AI669" s="3" t="s">
        <v>408</v>
      </c>
      <c r="AJ669" s="554" t="s">
        <v>1468</v>
      </c>
    </row>
    <row r="670" spans="1:36" ht="15" hidden="1" customHeight="1" outlineLevel="2">
      <c r="B670" s="4"/>
      <c r="C670" s="4"/>
      <c r="D670" s="4"/>
      <c r="E670" s="4"/>
      <c r="F670" s="4"/>
      <c r="G670" s="4"/>
      <c r="H670" s="4"/>
      <c r="I670" s="7"/>
      <c r="J670" s="7"/>
      <c r="K670" s="7"/>
      <c r="L670" s="7"/>
      <c r="M670" s="7"/>
      <c r="N670" s="7"/>
      <c r="O670" s="10" t="s">
        <v>86</v>
      </c>
      <c r="P670" s="17">
        <f t="shared" ref="P670:AF670" si="179">SUBTOTAL(9,P669)</f>
        <v>6962481000</v>
      </c>
      <c r="Q670" s="17">
        <f t="shared" si="179"/>
        <v>0</v>
      </c>
      <c r="R670" s="17">
        <f t="shared" si="179"/>
        <v>350921119</v>
      </c>
      <c r="S670" s="14">
        <f t="shared" si="179"/>
        <v>0</v>
      </c>
      <c r="T670" s="14">
        <f t="shared" si="179"/>
        <v>0</v>
      </c>
      <c r="U670" s="14">
        <f t="shared" si="179"/>
        <v>0</v>
      </c>
      <c r="V670" s="17">
        <f t="shared" si="179"/>
        <v>0</v>
      </c>
      <c r="W670" s="17">
        <f t="shared" si="179"/>
        <v>0</v>
      </c>
      <c r="X670" s="17">
        <f t="shared" si="179"/>
        <v>0</v>
      </c>
      <c r="Y670" s="17">
        <f t="shared" si="179"/>
        <v>0</v>
      </c>
      <c r="Z670" s="17">
        <f t="shared" si="179"/>
        <v>0</v>
      </c>
      <c r="AA670" s="17">
        <f t="shared" si="179"/>
        <v>0</v>
      </c>
      <c r="AB670" s="17">
        <f t="shared" si="179"/>
        <v>0</v>
      </c>
      <c r="AC670" s="17">
        <f t="shared" si="179"/>
        <v>0</v>
      </c>
      <c r="AD670" s="17">
        <f t="shared" si="179"/>
        <v>0</v>
      </c>
      <c r="AE670" s="17">
        <f t="shared" si="179"/>
        <v>350921119</v>
      </c>
      <c r="AF670" s="17">
        <f t="shared" si="179"/>
        <v>6611559881</v>
      </c>
      <c r="AG670" s="28"/>
      <c r="AH670" s="28"/>
    </row>
    <row r="671" spans="1:36" ht="15" hidden="1" customHeight="1" outlineLevel="2">
      <c r="B671" s="524"/>
      <c r="C671" s="524"/>
      <c r="D671" s="524"/>
      <c r="E671" s="524"/>
      <c r="F671" s="524"/>
      <c r="G671" s="524"/>
      <c r="H671" s="524"/>
      <c r="I671" s="525"/>
      <c r="J671" s="525"/>
      <c r="K671" s="525"/>
      <c r="L671" s="525"/>
      <c r="M671" s="525"/>
      <c r="N671" s="525"/>
      <c r="O671" s="524"/>
      <c r="P671" s="530"/>
      <c r="Q671" s="529"/>
      <c r="R671" s="529"/>
      <c r="S671" s="529"/>
      <c r="T671" s="529"/>
      <c r="U671" s="529"/>
      <c r="V671" s="529"/>
      <c r="W671" s="529"/>
      <c r="X671" s="529"/>
      <c r="Y671" s="529"/>
      <c r="Z671" s="529"/>
      <c r="AA671" s="529"/>
      <c r="AB671" s="529"/>
      <c r="AC671" s="529"/>
      <c r="AD671" s="529"/>
      <c r="AE671" s="529"/>
      <c r="AF671" s="529"/>
      <c r="AG671" s="527"/>
      <c r="AH671" s="527"/>
    </row>
    <row r="672" spans="1:36" ht="15" hidden="1" customHeight="1" outlineLevel="2">
      <c r="B672" s="524"/>
      <c r="C672" s="524"/>
      <c r="D672" s="524"/>
      <c r="E672" s="524"/>
      <c r="F672" s="524"/>
      <c r="G672" s="524"/>
      <c r="H672" s="524"/>
      <c r="I672" s="525"/>
      <c r="J672" s="525"/>
      <c r="K672" s="525"/>
      <c r="L672" s="525"/>
      <c r="M672" s="525"/>
      <c r="N672" s="525"/>
      <c r="O672" s="11" t="s">
        <v>74</v>
      </c>
      <c r="P672" s="530"/>
      <c r="Q672" s="529"/>
      <c r="R672" s="529"/>
      <c r="S672" s="529"/>
      <c r="T672" s="529"/>
      <c r="U672" s="529"/>
      <c r="V672" s="529"/>
      <c r="W672" s="529"/>
      <c r="X672" s="529"/>
      <c r="Y672" s="529"/>
      <c r="Z672" s="529"/>
      <c r="AA672" s="529"/>
      <c r="AB672" s="529"/>
      <c r="AC672" s="529"/>
      <c r="AD672" s="529"/>
      <c r="AE672" s="529"/>
      <c r="AF672" s="529"/>
      <c r="AG672" s="527"/>
      <c r="AH672" s="527"/>
    </row>
    <row r="673" spans="2:36" s="180" customFormat="1" ht="15" hidden="1" customHeight="1" outlineLevel="2">
      <c r="B673" s="182">
        <v>31</v>
      </c>
      <c r="C673" s="182" t="s">
        <v>57</v>
      </c>
      <c r="D673" s="182" t="s">
        <v>65</v>
      </c>
      <c r="E673" s="182" t="s">
        <v>402</v>
      </c>
      <c r="F673" s="182" t="s">
        <v>541</v>
      </c>
      <c r="G673" s="182" t="s">
        <v>51</v>
      </c>
      <c r="H673" s="182" t="s">
        <v>52</v>
      </c>
      <c r="I673" s="183">
        <v>30453827</v>
      </c>
      <c r="J673" s="534" t="s">
        <v>2045</v>
      </c>
      <c r="K673" s="534"/>
      <c r="L673" s="534" t="s">
        <v>2046</v>
      </c>
      <c r="M673" s="534">
        <v>31</v>
      </c>
      <c r="N673" s="534" t="s">
        <v>541</v>
      </c>
      <c r="O673" s="182" t="s">
        <v>549</v>
      </c>
      <c r="P673" s="184">
        <v>1298249800</v>
      </c>
      <c r="Q673" s="185">
        <v>0</v>
      </c>
      <c r="R673" s="185">
        <v>397879940</v>
      </c>
      <c r="S673" s="21">
        <v>0</v>
      </c>
      <c r="T673" s="21">
        <v>0</v>
      </c>
      <c r="U673" s="21">
        <v>0</v>
      </c>
      <c r="V673" s="21">
        <f>S673+T673+U673</f>
        <v>0</v>
      </c>
      <c r="W673" s="21">
        <v>0</v>
      </c>
      <c r="X673" s="21">
        <v>0</v>
      </c>
      <c r="Y673" s="21">
        <v>0</v>
      </c>
      <c r="Z673" s="21">
        <f>W673+X673+Y673</f>
        <v>0</v>
      </c>
      <c r="AA673" s="185">
        <f>S673+T673+U673+W673+X673+Y673</f>
        <v>0</v>
      </c>
      <c r="AB673" s="185">
        <v>0</v>
      </c>
      <c r="AC673" s="185">
        <v>0</v>
      </c>
      <c r="AD673" s="185">
        <f>V673+W673+X673+Y673+AB673+AC673</f>
        <v>0</v>
      </c>
      <c r="AE673" s="185">
        <f>R673-AD673</f>
        <v>397879940</v>
      </c>
      <c r="AF673" s="185">
        <f>P673-(Q673+R673)</f>
        <v>900369860</v>
      </c>
      <c r="AG673" s="186" t="s">
        <v>77</v>
      </c>
      <c r="AH673" s="186" t="s">
        <v>64</v>
      </c>
      <c r="AI673" s="3"/>
      <c r="AJ673" s="554" t="s">
        <v>1351</v>
      </c>
    </row>
    <row r="674" spans="2:36" s="180" customFormat="1" ht="15" hidden="1" customHeight="1" outlineLevel="2">
      <c r="B674" s="182">
        <v>31</v>
      </c>
      <c r="C674" s="182" t="s">
        <v>48</v>
      </c>
      <c r="D674" s="182" t="s">
        <v>140</v>
      </c>
      <c r="E674" s="182" t="s">
        <v>402</v>
      </c>
      <c r="F674" s="182" t="s">
        <v>541</v>
      </c>
      <c r="G674" s="182" t="s">
        <v>58</v>
      </c>
      <c r="H674" s="182" t="s">
        <v>52</v>
      </c>
      <c r="I674" s="183">
        <v>30381175</v>
      </c>
      <c r="J674" s="534" t="s">
        <v>2047</v>
      </c>
      <c r="K674" s="534"/>
      <c r="L674" s="534" t="s">
        <v>2048</v>
      </c>
      <c r="M674" s="534">
        <v>31</v>
      </c>
      <c r="N674" s="534" t="s">
        <v>541</v>
      </c>
      <c r="O674" s="182" t="s">
        <v>543</v>
      </c>
      <c r="P674" s="184">
        <v>1528367000</v>
      </c>
      <c r="Q674" s="185">
        <v>14300000</v>
      </c>
      <c r="R674" s="185">
        <v>103000000</v>
      </c>
      <c r="S674" s="21">
        <v>0</v>
      </c>
      <c r="T674" s="21">
        <v>0</v>
      </c>
      <c r="U674" s="21">
        <v>0</v>
      </c>
      <c r="V674" s="21">
        <f>S674+T674+U674</f>
        <v>0</v>
      </c>
      <c r="W674" s="21">
        <v>0</v>
      </c>
      <c r="X674" s="21">
        <v>0</v>
      </c>
      <c r="Y674" s="21">
        <v>0</v>
      </c>
      <c r="Z674" s="21">
        <f>W674+X674+Y674</f>
        <v>0</v>
      </c>
      <c r="AA674" s="185">
        <f>S674+T674+U674+W674+X674+Y674</f>
        <v>0</v>
      </c>
      <c r="AB674" s="185">
        <v>0</v>
      </c>
      <c r="AC674" s="185">
        <v>0</v>
      </c>
      <c r="AD674" s="185">
        <f>V674+W674+X674+Y674+AB674+AC674</f>
        <v>0</v>
      </c>
      <c r="AE674" s="185">
        <f>R674-AD674</f>
        <v>103000000</v>
      </c>
      <c r="AF674" s="185">
        <f>P674-(Q674+R674)</f>
        <v>1411067000</v>
      </c>
      <c r="AG674" s="186" t="s">
        <v>77</v>
      </c>
      <c r="AH674" s="186" t="s">
        <v>55</v>
      </c>
      <c r="AI674" s="3" t="s">
        <v>405</v>
      </c>
      <c r="AJ674" s="554" t="s">
        <v>1366</v>
      </c>
    </row>
    <row r="675" spans="2:36" ht="15" hidden="1" customHeight="1" outlineLevel="2">
      <c r="B675" s="524"/>
      <c r="C675" s="524"/>
      <c r="D675" s="524"/>
      <c r="E675" s="524"/>
      <c r="F675" s="524"/>
      <c r="G675" s="524"/>
      <c r="H675" s="524"/>
      <c r="I675" s="525"/>
      <c r="J675" s="525"/>
      <c r="K675" s="525"/>
      <c r="L675" s="525"/>
      <c r="M675" s="525"/>
      <c r="N675" s="525"/>
      <c r="O675" s="10" t="s">
        <v>81</v>
      </c>
      <c r="P675" s="17">
        <f>SUBTOTAL(9,P673:P674)</f>
        <v>0</v>
      </c>
      <c r="Q675" s="17">
        <f t="shared" ref="Q675:AF675" si="180">SUBTOTAL(9,Q673:Q674)</f>
        <v>0</v>
      </c>
      <c r="R675" s="17">
        <f t="shared" si="180"/>
        <v>0</v>
      </c>
      <c r="S675" s="17">
        <f t="shared" si="180"/>
        <v>0</v>
      </c>
      <c r="T675" s="17">
        <f t="shared" si="180"/>
        <v>0</v>
      </c>
      <c r="U675" s="17">
        <f t="shared" si="180"/>
        <v>0</v>
      </c>
      <c r="V675" s="17">
        <f t="shared" si="180"/>
        <v>0</v>
      </c>
      <c r="W675" s="17">
        <f t="shared" si="180"/>
        <v>0</v>
      </c>
      <c r="X675" s="17">
        <f t="shared" si="180"/>
        <v>0</v>
      </c>
      <c r="Y675" s="17">
        <f t="shared" si="180"/>
        <v>0</v>
      </c>
      <c r="Z675" s="17">
        <f t="shared" si="180"/>
        <v>0</v>
      </c>
      <c r="AA675" s="17">
        <f t="shared" si="180"/>
        <v>0</v>
      </c>
      <c r="AB675" s="17">
        <f t="shared" si="180"/>
        <v>0</v>
      </c>
      <c r="AC675" s="17">
        <f t="shared" si="180"/>
        <v>0</v>
      </c>
      <c r="AD675" s="17">
        <f t="shared" si="180"/>
        <v>0</v>
      </c>
      <c r="AE675" s="17">
        <f t="shared" si="180"/>
        <v>0</v>
      </c>
      <c r="AF675" s="17">
        <f t="shared" si="180"/>
        <v>0</v>
      </c>
      <c r="AG675" s="527"/>
      <c r="AH675" s="527"/>
    </row>
    <row r="676" spans="2:36" ht="15" hidden="1" customHeight="1" outlineLevel="2">
      <c r="B676" s="524"/>
      <c r="C676" s="524"/>
      <c r="D676" s="524"/>
      <c r="E676" s="524"/>
      <c r="F676" s="524"/>
      <c r="G676" s="524"/>
      <c r="H676" s="524"/>
      <c r="I676" s="525"/>
      <c r="J676" s="525"/>
      <c r="K676" s="525"/>
      <c r="L676" s="525"/>
      <c r="M676" s="525"/>
      <c r="N676" s="525"/>
      <c r="O676" s="524"/>
      <c r="P676" s="530"/>
      <c r="Q676" s="529"/>
      <c r="R676" s="529"/>
      <c r="S676" s="529"/>
      <c r="T676" s="529"/>
      <c r="U676" s="529"/>
      <c r="V676" s="529"/>
      <c r="W676" s="529"/>
      <c r="X676" s="529"/>
      <c r="Y676" s="529"/>
      <c r="Z676" s="529"/>
      <c r="AA676" s="529"/>
      <c r="AB676" s="529"/>
      <c r="AC676" s="529"/>
      <c r="AD676" s="529"/>
      <c r="AE676" s="529"/>
      <c r="AF676" s="529"/>
      <c r="AG676" s="527"/>
      <c r="AH676" s="527"/>
    </row>
    <row r="677" spans="2:36" ht="15" hidden="1" customHeight="1" outlineLevel="2">
      <c r="B677" s="524"/>
      <c r="C677" s="524"/>
      <c r="D677" s="524"/>
      <c r="E677" s="524"/>
      <c r="F677" s="524"/>
      <c r="G677" s="524"/>
      <c r="H677" s="524"/>
      <c r="I677" s="525"/>
      <c r="J677" s="525"/>
      <c r="K677" s="525"/>
      <c r="L677" s="525"/>
      <c r="M677" s="525"/>
      <c r="N677" s="525"/>
      <c r="O677" s="11" t="s">
        <v>87</v>
      </c>
      <c r="P677" s="530"/>
      <c r="Q677" s="529"/>
      <c r="R677" s="529"/>
      <c r="S677" s="529"/>
      <c r="T677" s="529"/>
      <c r="U677" s="529"/>
      <c r="V677" s="529"/>
      <c r="W677" s="529"/>
      <c r="X677" s="529"/>
      <c r="Y677" s="529"/>
      <c r="Z677" s="529"/>
      <c r="AA677" s="529"/>
      <c r="AB677" s="529"/>
      <c r="AC677" s="529"/>
      <c r="AD677" s="529"/>
      <c r="AE677" s="529"/>
      <c r="AF677" s="529"/>
      <c r="AG677" s="527"/>
      <c r="AH677" s="527"/>
    </row>
    <row r="678" spans="2:36" s="180" customFormat="1" ht="15" hidden="1" customHeight="1" outlineLevel="2">
      <c r="B678" s="182">
        <v>31</v>
      </c>
      <c r="C678" s="182" t="s">
        <v>57</v>
      </c>
      <c r="D678" s="182" t="s">
        <v>49</v>
      </c>
      <c r="E678" s="182" t="s">
        <v>402</v>
      </c>
      <c r="F678" s="182" t="s">
        <v>541</v>
      </c>
      <c r="G678" s="182" t="s">
        <v>51</v>
      </c>
      <c r="H678" s="182" t="s">
        <v>52</v>
      </c>
      <c r="I678" s="183">
        <v>30083300</v>
      </c>
      <c r="J678" s="534" t="s">
        <v>2049</v>
      </c>
      <c r="K678" s="534" t="s">
        <v>550</v>
      </c>
      <c r="L678" s="534" t="s">
        <v>2050</v>
      </c>
      <c r="M678" s="534">
        <v>31</v>
      </c>
      <c r="N678" s="534" t="s">
        <v>541</v>
      </c>
      <c r="O678" s="182" t="s">
        <v>551</v>
      </c>
      <c r="P678" s="184">
        <v>4454843000</v>
      </c>
      <c r="Q678" s="185">
        <v>0</v>
      </c>
      <c r="R678" s="185">
        <v>0</v>
      </c>
      <c r="S678" s="21">
        <v>0</v>
      </c>
      <c r="T678" s="21">
        <v>0</v>
      </c>
      <c r="U678" s="21">
        <v>0</v>
      </c>
      <c r="V678" s="21">
        <f>S678+T678+U678</f>
        <v>0</v>
      </c>
      <c r="W678" s="21">
        <v>0</v>
      </c>
      <c r="X678" s="21">
        <v>0</v>
      </c>
      <c r="Y678" s="21">
        <v>0</v>
      </c>
      <c r="Z678" s="21">
        <f>W678+X678+Y678</f>
        <v>0</v>
      </c>
      <c r="AA678" s="185">
        <f>S678+T678+U678+W678+X678+Y678</f>
        <v>0</v>
      </c>
      <c r="AB678" s="185">
        <v>0</v>
      </c>
      <c r="AC678" s="185">
        <v>0</v>
      </c>
      <c r="AD678" s="185">
        <f>V678+W678+X678+Y678+AB678+AC678</f>
        <v>0</v>
      </c>
      <c r="AE678" s="185">
        <f>R678-AD678</f>
        <v>0</v>
      </c>
      <c r="AF678" s="185">
        <f>P678-(Q678+R678)</f>
        <v>4454843000</v>
      </c>
      <c r="AG678" s="186" t="s">
        <v>475</v>
      </c>
      <c r="AH678" s="186" t="s">
        <v>55</v>
      </c>
      <c r="AI678" s="3" t="s">
        <v>408</v>
      </c>
      <c r="AJ678" s="554" t="s">
        <v>1512</v>
      </c>
    </row>
    <row r="679" spans="2:36" s="180" customFormat="1" ht="15" hidden="1" customHeight="1" outlineLevel="2">
      <c r="B679" s="182">
        <v>31</v>
      </c>
      <c r="C679" s="182" t="s">
        <v>57</v>
      </c>
      <c r="D679" s="182" t="s">
        <v>49</v>
      </c>
      <c r="E679" s="182" t="s">
        <v>402</v>
      </c>
      <c r="F679" s="182" t="s">
        <v>541</v>
      </c>
      <c r="G679" s="182" t="s">
        <v>58</v>
      </c>
      <c r="H679" s="182" t="s">
        <v>52</v>
      </c>
      <c r="I679" s="183">
        <v>30083335</v>
      </c>
      <c r="J679" s="534" t="s">
        <v>2051</v>
      </c>
      <c r="K679" s="534" t="s">
        <v>554</v>
      </c>
      <c r="L679" s="534" t="s">
        <v>2052</v>
      </c>
      <c r="M679" s="534">
        <v>31</v>
      </c>
      <c r="N679" s="534" t="s">
        <v>541</v>
      </c>
      <c r="O679" s="182" t="s">
        <v>555</v>
      </c>
      <c r="P679" s="184">
        <v>2016128000</v>
      </c>
      <c r="Q679" s="185">
        <v>0</v>
      </c>
      <c r="R679" s="185">
        <v>82700000</v>
      </c>
      <c r="S679" s="21">
        <v>0</v>
      </c>
      <c r="T679" s="21">
        <v>0</v>
      </c>
      <c r="U679" s="21">
        <v>0</v>
      </c>
      <c r="V679" s="21">
        <f>S679+T679+U679</f>
        <v>0</v>
      </c>
      <c r="W679" s="21">
        <v>0</v>
      </c>
      <c r="X679" s="21">
        <v>0</v>
      </c>
      <c r="Y679" s="21">
        <v>0</v>
      </c>
      <c r="Z679" s="21">
        <f>W679+X679+Y679</f>
        <v>0</v>
      </c>
      <c r="AA679" s="185">
        <f>S679+T679+U679+W679+X679+Y679</f>
        <v>0</v>
      </c>
      <c r="AB679" s="185">
        <v>0</v>
      </c>
      <c r="AC679" s="185">
        <v>0</v>
      </c>
      <c r="AD679" s="185">
        <f>V679+W679+X679+Y679+AB679+AC679</f>
        <v>0</v>
      </c>
      <c r="AE679" s="185">
        <f>R679-AD679</f>
        <v>82700000</v>
      </c>
      <c r="AF679" s="185">
        <f>P679-(Q679+R679)</f>
        <v>1933428000</v>
      </c>
      <c r="AG679" s="186" t="s">
        <v>556</v>
      </c>
      <c r="AH679" s="186" t="s">
        <v>160</v>
      </c>
      <c r="AI679" s="3"/>
      <c r="AJ679" s="554"/>
    </row>
    <row r="680" spans="2:36" s="180" customFormat="1" ht="15" hidden="1" customHeight="1" outlineLevel="2">
      <c r="B680" s="182">
        <v>24</v>
      </c>
      <c r="C680" s="182" t="s">
        <v>57</v>
      </c>
      <c r="D680" s="182" t="s">
        <v>88</v>
      </c>
      <c r="E680" s="182" t="s">
        <v>402</v>
      </c>
      <c r="F680" s="182" t="s">
        <v>541</v>
      </c>
      <c r="G680" s="182" t="s">
        <v>58</v>
      </c>
      <c r="H680" s="182" t="s">
        <v>52</v>
      </c>
      <c r="I680" s="183" t="s">
        <v>212</v>
      </c>
      <c r="J680" s="534" t="s">
        <v>1627</v>
      </c>
      <c r="K680" s="534"/>
      <c r="L680" s="534" t="s">
        <v>212</v>
      </c>
      <c r="M680" s="534">
        <v>24</v>
      </c>
      <c r="N680" s="534" t="s">
        <v>541</v>
      </c>
      <c r="O680" s="182" t="s">
        <v>213</v>
      </c>
      <c r="P680" s="184">
        <v>359099988.79963976</v>
      </c>
      <c r="Q680" s="185">
        <v>0</v>
      </c>
      <c r="R680" s="185">
        <v>321789500</v>
      </c>
      <c r="S680" s="21">
        <v>0</v>
      </c>
      <c r="T680" s="21">
        <v>0</v>
      </c>
      <c r="U680" s="21">
        <v>0</v>
      </c>
      <c r="V680" s="21">
        <f>S680+T680+U680</f>
        <v>0</v>
      </c>
      <c r="W680" s="21">
        <v>810468</v>
      </c>
      <c r="X680" s="21">
        <v>64889</v>
      </c>
      <c r="Y680" s="21">
        <v>28000000</v>
      </c>
      <c r="Z680" s="21">
        <f>W680+X680+Y680</f>
        <v>28875357</v>
      </c>
      <c r="AA680" s="185">
        <f>S680+T680+U680+W680+X680+Y680</f>
        <v>28875357</v>
      </c>
      <c r="AB680" s="185">
        <v>0</v>
      </c>
      <c r="AC680" s="185">
        <v>0</v>
      </c>
      <c r="AD680" s="185">
        <f>V680+W680+X680+Y680+AB680+AC680</f>
        <v>28875357</v>
      </c>
      <c r="AE680" s="185">
        <f>R680-AD680</f>
        <v>292914143</v>
      </c>
      <c r="AF680" s="185">
        <f>P680-(Q680+R680)</f>
        <v>37310488.799639761</v>
      </c>
      <c r="AG680" s="186" t="s">
        <v>214</v>
      </c>
      <c r="AH680" s="186" t="s">
        <v>215</v>
      </c>
      <c r="AI680" s="3"/>
      <c r="AJ680" s="554" t="s">
        <v>54</v>
      </c>
    </row>
    <row r="681" spans="2:36" s="180" customFormat="1" ht="15" hidden="1" customHeight="1" outlineLevel="2">
      <c r="B681" s="182">
        <v>24</v>
      </c>
      <c r="C681" s="182" t="s">
        <v>57</v>
      </c>
      <c r="D681" s="182" t="s">
        <v>140</v>
      </c>
      <c r="E681" s="182" t="s">
        <v>402</v>
      </c>
      <c r="F681" s="182" t="s">
        <v>541</v>
      </c>
      <c r="G681" s="182" t="s">
        <v>58</v>
      </c>
      <c r="H681" s="182" t="s">
        <v>52</v>
      </c>
      <c r="I681" s="183" t="s">
        <v>212</v>
      </c>
      <c r="J681" s="534" t="s">
        <v>1627</v>
      </c>
      <c r="K681" s="534"/>
      <c r="L681" s="534" t="s">
        <v>212</v>
      </c>
      <c r="M681" s="534">
        <v>24</v>
      </c>
      <c r="N681" s="534" t="s">
        <v>541</v>
      </c>
      <c r="O681" s="182" t="s">
        <v>216</v>
      </c>
      <c r="P681" s="184">
        <v>359099988.79963976</v>
      </c>
      <c r="Q681" s="185">
        <v>0</v>
      </c>
      <c r="R681" s="185">
        <v>321789500</v>
      </c>
      <c r="S681" s="21">
        <v>0</v>
      </c>
      <c r="T681" s="21">
        <v>0</v>
      </c>
      <c r="U681" s="21">
        <v>0</v>
      </c>
      <c r="V681" s="21">
        <f>S681+T681+U681</f>
        <v>0</v>
      </c>
      <c r="W681" s="21">
        <v>0</v>
      </c>
      <c r="X681" s="21">
        <v>0</v>
      </c>
      <c r="Y681" s="21">
        <v>0</v>
      </c>
      <c r="Z681" s="21">
        <f>W681+X681+Y681</f>
        <v>0</v>
      </c>
      <c r="AA681" s="185">
        <f>S681+T681+U681+W681+X681+Y681</f>
        <v>0</v>
      </c>
      <c r="AB681" s="185">
        <v>0</v>
      </c>
      <c r="AC681" s="185">
        <v>0</v>
      </c>
      <c r="AD681" s="185">
        <f>V681+W681+X681+Y681+AB681+AC681</f>
        <v>0</v>
      </c>
      <c r="AE681" s="185">
        <f>R681-AD681</f>
        <v>321789500</v>
      </c>
      <c r="AF681" s="185">
        <f>P681-(Q681+R681)</f>
        <v>37310488.799639761</v>
      </c>
      <c r="AG681" s="186" t="s">
        <v>214</v>
      </c>
      <c r="AH681" s="186" t="s">
        <v>215</v>
      </c>
      <c r="AI681" s="3"/>
      <c r="AJ681" s="554" t="s">
        <v>54</v>
      </c>
    </row>
    <row r="682" spans="2:36" s="180" customFormat="1" ht="15" hidden="1" customHeight="1" outlineLevel="2">
      <c r="B682" s="182">
        <v>24</v>
      </c>
      <c r="C682" s="182" t="s">
        <v>57</v>
      </c>
      <c r="D682" s="182" t="s">
        <v>78</v>
      </c>
      <c r="E682" s="182" t="s">
        <v>402</v>
      </c>
      <c r="F682" s="182" t="s">
        <v>541</v>
      </c>
      <c r="G682" s="182" t="s">
        <v>58</v>
      </c>
      <c r="H682" s="182" t="s">
        <v>52</v>
      </c>
      <c r="I682" s="183" t="s">
        <v>212</v>
      </c>
      <c r="J682" s="534" t="s">
        <v>1627</v>
      </c>
      <c r="K682" s="534"/>
      <c r="L682" s="534" t="s">
        <v>212</v>
      </c>
      <c r="M682" s="534">
        <v>24</v>
      </c>
      <c r="N682" s="534" t="s">
        <v>541</v>
      </c>
      <c r="O682" s="182" t="s">
        <v>217</v>
      </c>
      <c r="P682" s="184">
        <v>359099988.79963976</v>
      </c>
      <c r="Q682" s="185">
        <v>0</v>
      </c>
      <c r="R682" s="185">
        <v>321789500</v>
      </c>
      <c r="S682" s="21">
        <v>0</v>
      </c>
      <c r="T682" s="21">
        <v>0</v>
      </c>
      <c r="U682" s="21">
        <v>0</v>
      </c>
      <c r="V682" s="21">
        <f>S682+T682+U682</f>
        <v>0</v>
      </c>
      <c r="W682" s="21">
        <v>0</v>
      </c>
      <c r="X682" s="21">
        <v>0</v>
      </c>
      <c r="Y682" s="21">
        <v>0</v>
      </c>
      <c r="Z682" s="21">
        <f>W682+X682+Y682</f>
        <v>0</v>
      </c>
      <c r="AA682" s="185">
        <f>S682+T682+U682+W682+X682+Y682</f>
        <v>0</v>
      </c>
      <c r="AB682" s="185">
        <v>0</v>
      </c>
      <c r="AC682" s="185">
        <v>0</v>
      </c>
      <c r="AD682" s="185">
        <f>V682+W682+X682+Y682+AB682+AC682</f>
        <v>0</v>
      </c>
      <c r="AE682" s="185">
        <f>R682-AD682</f>
        <v>321789500</v>
      </c>
      <c r="AF682" s="185">
        <f>P682-(Q682+R682)</f>
        <v>37310488.799639761</v>
      </c>
      <c r="AG682" s="186" t="s">
        <v>214</v>
      </c>
      <c r="AH682" s="186" t="s">
        <v>215</v>
      </c>
      <c r="AI682" s="3"/>
      <c r="AJ682" s="554" t="s">
        <v>54</v>
      </c>
    </row>
    <row r="683" spans="2:36" ht="15" hidden="1" customHeight="1" outlineLevel="2">
      <c r="B683" s="4"/>
      <c r="C683" s="4"/>
      <c r="D683" s="4"/>
      <c r="E683" s="4"/>
      <c r="F683" s="4"/>
      <c r="G683" s="4"/>
      <c r="H683" s="4"/>
      <c r="I683" s="7"/>
      <c r="J683" s="7"/>
      <c r="K683" s="7"/>
      <c r="L683" s="7"/>
      <c r="M683" s="7"/>
      <c r="N683" s="7"/>
      <c r="O683" s="10" t="s">
        <v>105</v>
      </c>
      <c r="P683" s="17">
        <f t="shared" ref="P683:AF683" si="181">SUBTOTAL(9,P678:P682)</f>
        <v>0</v>
      </c>
      <c r="Q683" s="17">
        <f t="shared" si="181"/>
        <v>0</v>
      </c>
      <c r="R683" s="17">
        <f t="shared" si="181"/>
        <v>0</v>
      </c>
      <c r="S683" s="17">
        <f t="shared" si="181"/>
        <v>0</v>
      </c>
      <c r="T683" s="17">
        <f t="shared" si="181"/>
        <v>0</v>
      </c>
      <c r="U683" s="17">
        <f t="shared" si="181"/>
        <v>0</v>
      </c>
      <c r="V683" s="17">
        <f t="shared" si="181"/>
        <v>0</v>
      </c>
      <c r="W683" s="17">
        <f t="shared" si="181"/>
        <v>0</v>
      </c>
      <c r="X683" s="17">
        <f t="shared" si="181"/>
        <v>0</v>
      </c>
      <c r="Y683" s="17">
        <f t="shared" si="181"/>
        <v>0</v>
      </c>
      <c r="Z683" s="17">
        <f t="shared" si="181"/>
        <v>0</v>
      </c>
      <c r="AA683" s="17">
        <f t="shared" si="181"/>
        <v>0</v>
      </c>
      <c r="AB683" s="17">
        <f t="shared" si="181"/>
        <v>0</v>
      </c>
      <c r="AC683" s="17">
        <f t="shared" si="181"/>
        <v>0</v>
      </c>
      <c r="AD683" s="17">
        <f t="shared" si="181"/>
        <v>0</v>
      </c>
      <c r="AE683" s="17">
        <f t="shared" si="181"/>
        <v>0</v>
      </c>
      <c r="AF683" s="17">
        <f t="shared" si="181"/>
        <v>0</v>
      </c>
      <c r="AG683" s="16"/>
      <c r="AH683" s="16"/>
    </row>
    <row r="684" spans="2:36" ht="15" hidden="1" customHeight="1" outlineLevel="2">
      <c r="B684" s="524"/>
      <c r="C684" s="524"/>
      <c r="D684" s="524"/>
      <c r="E684" s="524"/>
      <c r="F684" s="524"/>
      <c r="G684" s="524"/>
      <c r="H684" s="524"/>
      <c r="I684" s="525"/>
      <c r="J684" s="525"/>
      <c r="K684" s="525"/>
      <c r="L684" s="525"/>
      <c r="M684" s="525"/>
      <c r="N684" s="525"/>
      <c r="O684" s="524"/>
      <c r="P684" s="530"/>
      <c r="Q684" s="529"/>
      <c r="R684" s="529"/>
      <c r="S684" s="529"/>
      <c r="T684" s="529"/>
      <c r="U684" s="529"/>
      <c r="V684" s="529"/>
      <c r="W684" s="529"/>
      <c r="X684" s="529"/>
      <c r="Y684" s="529"/>
      <c r="Z684" s="529"/>
      <c r="AA684" s="529"/>
      <c r="AB684" s="529"/>
      <c r="AC684" s="529"/>
      <c r="AD684" s="529"/>
      <c r="AE684" s="529"/>
      <c r="AF684" s="529"/>
      <c r="AG684" s="527"/>
      <c r="AH684" s="527"/>
    </row>
    <row r="685" spans="2:36" ht="15" hidden="1" customHeight="1" outlineLevel="1">
      <c r="B685" s="524"/>
      <c r="C685" s="524"/>
      <c r="D685" s="524"/>
      <c r="E685" s="524"/>
      <c r="F685" s="523"/>
      <c r="G685" s="524"/>
      <c r="H685" s="524"/>
      <c r="I685" s="525"/>
      <c r="J685" s="525"/>
      <c r="K685" s="525"/>
      <c r="L685" s="525"/>
      <c r="M685" s="525"/>
      <c r="N685" s="525"/>
      <c r="O685" s="9" t="s">
        <v>557</v>
      </c>
      <c r="P685" s="15">
        <f t="shared" ref="P685:AF685" si="182">P670+P666+P683+P675</f>
        <v>6962481000</v>
      </c>
      <c r="Q685" s="15">
        <f t="shared" si="182"/>
        <v>0</v>
      </c>
      <c r="R685" s="15">
        <f t="shared" si="182"/>
        <v>350921119</v>
      </c>
      <c r="S685" s="15">
        <f t="shared" si="182"/>
        <v>0</v>
      </c>
      <c r="T685" s="15">
        <f t="shared" si="182"/>
        <v>0</v>
      </c>
      <c r="U685" s="15">
        <f t="shared" si="182"/>
        <v>0</v>
      </c>
      <c r="V685" s="15">
        <f t="shared" si="182"/>
        <v>0</v>
      </c>
      <c r="W685" s="15">
        <f t="shared" si="182"/>
        <v>0</v>
      </c>
      <c r="X685" s="15">
        <f t="shared" si="182"/>
        <v>0</v>
      </c>
      <c r="Y685" s="15">
        <f t="shared" si="182"/>
        <v>0</v>
      </c>
      <c r="Z685" s="15">
        <f t="shared" si="182"/>
        <v>0</v>
      </c>
      <c r="AA685" s="15">
        <f t="shared" si="182"/>
        <v>0</v>
      </c>
      <c r="AB685" s="15">
        <f t="shared" si="182"/>
        <v>0</v>
      </c>
      <c r="AC685" s="15">
        <f t="shared" si="182"/>
        <v>0</v>
      </c>
      <c r="AD685" s="15">
        <f t="shared" si="182"/>
        <v>0</v>
      </c>
      <c r="AE685" s="15">
        <f t="shared" si="182"/>
        <v>350921119</v>
      </c>
      <c r="AF685" s="15">
        <f t="shared" si="182"/>
        <v>6611559881</v>
      </c>
      <c r="AG685" s="527"/>
      <c r="AH685" s="527"/>
    </row>
    <row r="686" spans="2:36" ht="15" hidden="1" customHeight="1" outlineLevel="1">
      <c r="B686" s="524"/>
      <c r="C686" s="524"/>
      <c r="D686" s="524"/>
      <c r="E686" s="524"/>
      <c r="F686" s="523"/>
      <c r="G686" s="524"/>
      <c r="H686" s="524"/>
      <c r="I686" s="525"/>
      <c r="J686" s="525"/>
      <c r="K686" s="525"/>
      <c r="L686" s="525"/>
      <c r="M686" s="525"/>
      <c r="N686" s="525"/>
      <c r="O686" s="523"/>
      <c r="P686" s="521"/>
      <c r="Q686" s="522"/>
      <c r="R686" s="522"/>
      <c r="S686" s="522"/>
      <c r="T686" s="522"/>
      <c r="U686" s="522"/>
      <c r="V686" s="522"/>
      <c r="W686" s="522"/>
      <c r="X686" s="522"/>
      <c r="Y686" s="522"/>
      <c r="Z686" s="522"/>
      <c r="AA686" s="522"/>
      <c r="AB686" s="522"/>
      <c r="AC686" s="522"/>
      <c r="AD686" s="522"/>
      <c r="AE686" s="522"/>
      <c r="AF686" s="522"/>
      <c r="AG686" s="527"/>
      <c r="AH686" s="527"/>
    </row>
    <row r="687" spans="2:36" ht="18.75" hidden="1" customHeight="1" outlineLevel="1">
      <c r="B687" s="524"/>
      <c r="C687" s="524"/>
      <c r="D687" s="524"/>
      <c r="E687" s="524"/>
      <c r="F687" s="523"/>
      <c r="G687" s="524"/>
      <c r="H687" s="524"/>
      <c r="I687" s="525"/>
      <c r="J687" s="525"/>
      <c r="K687" s="525"/>
      <c r="L687" s="525"/>
      <c r="M687" s="525"/>
      <c r="N687" s="525"/>
      <c r="O687" s="26" t="s">
        <v>558</v>
      </c>
      <c r="P687" s="27">
        <f t="shared" ref="P687:AF687" si="183">P685+P655+P635+P607+P589+P567+P552+P530+P509+P448+P479</f>
        <v>6962481000</v>
      </c>
      <c r="Q687" s="27">
        <f t="shared" si="183"/>
        <v>0</v>
      </c>
      <c r="R687" s="27">
        <f t="shared" si="183"/>
        <v>350921119</v>
      </c>
      <c r="S687" s="27">
        <f t="shared" si="183"/>
        <v>0</v>
      </c>
      <c r="T687" s="27">
        <f t="shared" si="183"/>
        <v>0</v>
      </c>
      <c r="U687" s="27">
        <f t="shared" si="183"/>
        <v>0</v>
      </c>
      <c r="V687" s="27">
        <f t="shared" si="183"/>
        <v>0</v>
      </c>
      <c r="W687" s="27">
        <f t="shared" si="183"/>
        <v>0</v>
      </c>
      <c r="X687" s="27">
        <f t="shared" si="183"/>
        <v>0</v>
      </c>
      <c r="Y687" s="27">
        <f t="shared" si="183"/>
        <v>0</v>
      </c>
      <c r="Z687" s="27">
        <f t="shared" si="183"/>
        <v>0</v>
      </c>
      <c r="AA687" s="27">
        <f t="shared" si="183"/>
        <v>0</v>
      </c>
      <c r="AB687" s="27">
        <f t="shared" si="183"/>
        <v>0</v>
      </c>
      <c r="AC687" s="27">
        <f t="shared" si="183"/>
        <v>0</v>
      </c>
      <c r="AD687" s="27">
        <f t="shared" si="183"/>
        <v>0</v>
      </c>
      <c r="AE687" s="27">
        <f t="shared" si="183"/>
        <v>350921119</v>
      </c>
      <c r="AF687" s="27">
        <f t="shared" si="183"/>
        <v>6611559881</v>
      </c>
      <c r="AG687" s="527"/>
      <c r="AH687" s="527"/>
    </row>
    <row r="688" spans="2:36" ht="15" hidden="1" customHeight="1" outlineLevel="1">
      <c r="B688" s="4"/>
      <c r="C688" s="4"/>
      <c r="D688" s="4"/>
      <c r="E688" s="4"/>
      <c r="F688" s="5"/>
      <c r="G688" s="4"/>
      <c r="H688" s="4"/>
      <c r="I688" s="7"/>
      <c r="J688" s="7"/>
      <c r="K688" s="7"/>
      <c r="L688" s="7"/>
      <c r="M688" s="7"/>
      <c r="N688" s="7"/>
      <c r="O688" s="523"/>
      <c r="P688" s="521"/>
      <c r="Q688" s="522"/>
      <c r="R688" s="522"/>
      <c r="S688" s="522"/>
      <c r="T688" s="522"/>
      <c r="U688" s="522"/>
      <c r="V688" s="522"/>
      <c r="W688" s="522"/>
      <c r="X688" s="522"/>
      <c r="Y688" s="522"/>
      <c r="Z688" s="522"/>
      <c r="AA688" s="522"/>
      <c r="AB688" s="522"/>
      <c r="AC688" s="522"/>
      <c r="AD688" s="522"/>
      <c r="AE688" s="522"/>
      <c r="AF688" s="522"/>
      <c r="AG688" s="28"/>
      <c r="AH688" s="28"/>
    </row>
    <row r="689" spans="2:36" ht="26.25" hidden="1" customHeight="1" outlineLevel="1">
      <c r="B689" s="524"/>
      <c r="C689" s="524"/>
      <c r="D689" s="524"/>
      <c r="E689" s="524"/>
      <c r="F689" s="523"/>
      <c r="G689" s="524"/>
      <c r="H689" s="524"/>
      <c r="I689" s="525"/>
      <c r="J689" s="525"/>
      <c r="K689" s="525"/>
      <c r="L689" s="525"/>
      <c r="M689" s="525"/>
      <c r="N689" s="525"/>
      <c r="O689" s="35" t="s">
        <v>559</v>
      </c>
      <c r="P689" s="521"/>
      <c r="Q689" s="522"/>
      <c r="R689" s="522"/>
      <c r="S689" s="522"/>
      <c r="T689" s="522"/>
      <c r="U689" s="522"/>
      <c r="V689" s="522"/>
      <c r="W689" s="522"/>
      <c r="X689" s="522"/>
      <c r="Y689" s="522"/>
      <c r="Z689" s="522"/>
      <c r="AA689" s="522"/>
      <c r="AB689" s="522"/>
      <c r="AC689" s="522"/>
      <c r="AD689" s="522"/>
      <c r="AE689" s="522"/>
      <c r="AF689" s="522"/>
      <c r="AG689" s="527"/>
      <c r="AH689" s="527"/>
    </row>
    <row r="690" spans="2:36" ht="15" hidden="1" customHeight="1" outlineLevel="1">
      <c r="B690" s="524"/>
      <c r="C690" s="524"/>
      <c r="D690" s="524"/>
      <c r="E690" s="524"/>
      <c r="F690" s="523"/>
      <c r="G690" s="524"/>
      <c r="H690" s="524"/>
      <c r="I690" s="525"/>
      <c r="J690" s="525"/>
      <c r="K690" s="525"/>
      <c r="L690" s="525"/>
      <c r="M690" s="525"/>
      <c r="N690" s="525"/>
      <c r="O690" s="11" t="s">
        <v>47</v>
      </c>
      <c r="P690" s="521"/>
      <c r="Q690" s="522"/>
      <c r="R690" s="522"/>
      <c r="S690" s="522"/>
      <c r="T690" s="522"/>
      <c r="U690" s="522"/>
      <c r="V690" s="522"/>
      <c r="W690" s="522"/>
      <c r="X690" s="522"/>
      <c r="Y690" s="522"/>
      <c r="Z690" s="522"/>
      <c r="AA690" s="522"/>
      <c r="AB690" s="522"/>
      <c r="AC690" s="522"/>
      <c r="AD690" s="522"/>
      <c r="AE690" s="522"/>
      <c r="AF690" s="522"/>
      <c r="AG690" s="527"/>
      <c r="AH690" s="527"/>
    </row>
    <row r="691" spans="2:36" s="180" customFormat="1" ht="15" hidden="1" customHeight="1" outlineLevel="2">
      <c r="B691" s="182">
        <v>31</v>
      </c>
      <c r="C691" s="182" t="s">
        <v>48</v>
      </c>
      <c r="D691" s="182" t="s">
        <v>61</v>
      </c>
      <c r="E691" s="182" t="s">
        <v>560</v>
      </c>
      <c r="F691" s="182" t="s">
        <v>561</v>
      </c>
      <c r="G691" s="182" t="s">
        <v>285</v>
      </c>
      <c r="H691" s="182" t="s">
        <v>52</v>
      </c>
      <c r="I691" s="183">
        <v>30082185</v>
      </c>
      <c r="J691" s="534" t="s">
        <v>2053</v>
      </c>
      <c r="K691" s="534"/>
      <c r="L691" s="534" t="s">
        <v>2054</v>
      </c>
      <c r="M691" s="534">
        <v>31</v>
      </c>
      <c r="N691" s="534" t="s">
        <v>561</v>
      </c>
      <c r="O691" s="182" t="s">
        <v>562</v>
      </c>
      <c r="P691" s="184">
        <v>581129687</v>
      </c>
      <c r="Q691" s="185">
        <v>519795995</v>
      </c>
      <c r="R691" s="185">
        <v>16014885</v>
      </c>
      <c r="S691" s="21">
        <v>0</v>
      </c>
      <c r="T691" s="21">
        <v>0</v>
      </c>
      <c r="U691" s="21">
        <v>0</v>
      </c>
      <c r="V691" s="21">
        <f>S691+T691+U691</f>
        <v>0</v>
      </c>
      <c r="W691" s="21">
        <v>0</v>
      </c>
      <c r="X691" s="21">
        <v>16014885</v>
      </c>
      <c r="Y691" s="21">
        <v>0</v>
      </c>
      <c r="Z691" s="21">
        <f>W691+X691+Y691</f>
        <v>16014885</v>
      </c>
      <c r="AA691" s="185">
        <f>S691+T691+U691+W691+X691+Y691</f>
        <v>16014885</v>
      </c>
      <c r="AB691" s="185">
        <v>0</v>
      </c>
      <c r="AC691" s="185">
        <v>0</v>
      </c>
      <c r="AD691" s="185">
        <f>V691+W691+X691+Y691+AB691+AC691</f>
        <v>16014885</v>
      </c>
      <c r="AE691" s="185">
        <f>R691-AD691</f>
        <v>0</v>
      </c>
      <c r="AF691" s="185">
        <f>P691-(Q691+R691)</f>
        <v>45318807</v>
      </c>
      <c r="AG691" s="186" t="s">
        <v>54</v>
      </c>
      <c r="AH691" s="186" t="s">
        <v>55</v>
      </c>
      <c r="AI691" s="3" t="s">
        <v>563</v>
      </c>
      <c r="AJ691" s="558" t="s">
        <v>1505</v>
      </c>
    </row>
    <row r="692" spans="2:36" s="180" customFormat="1" ht="15" hidden="1" customHeight="1" outlineLevel="2">
      <c r="B692" s="182">
        <v>29</v>
      </c>
      <c r="C692" s="182" t="s">
        <v>67</v>
      </c>
      <c r="D692" s="182" t="s">
        <v>65</v>
      </c>
      <c r="E692" s="182" t="s">
        <v>560</v>
      </c>
      <c r="F692" s="182" t="s">
        <v>561</v>
      </c>
      <c r="G692" s="182" t="s">
        <v>58</v>
      </c>
      <c r="H692" s="182" t="s">
        <v>52</v>
      </c>
      <c r="I692" s="183">
        <v>30342976</v>
      </c>
      <c r="J692" s="534" t="s">
        <v>2055</v>
      </c>
      <c r="K692" s="534"/>
      <c r="L692" s="534" t="s">
        <v>2056</v>
      </c>
      <c r="M692" s="534">
        <v>29</v>
      </c>
      <c r="N692" s="534" t="s">
        <v>561</v>
      </c>
      <c r="O692" s="182" t="s">
        <v>1318</v>
      </c>
      <c r="P692" s="184">
        <v>236139000</v>
      </c>
      <c r="Q692" s="185">
        <v>0</v>
      </c>
      <c r="R692" s="185">
        <v>28169735</v>
      </c>
      <c r="S692" s="21">
        <v>0</v>
      </c>
      <c r="T692" s="21">
        <v>0</v>
      </c>
      <c r="U692" s="21">
        <v>0</v>
      </c>
      <c r="V692" s="21">
        <f>S692+T692+U692</f>
        <v>0</v>
      </c>
      <c r="W692" s="21">
        <v>0</v>
      </c>
      <c r="X692" s="21">
        <v>0</v>
      </c>
      <c r="Y692" s="21">
        <v>28169735</v>
      </c>
      <c r="Z692" s="21">
        <f>W692+X692+Y692</f>
        <v>28169735</v>
      </c>
      <c r="AA692" s="185">
        <f>S692+T692+U692+W692+X692+Y692</f>
        <v>28169735</v>
      </c>
      <c r="AB692" s="185">
        <v>0</v>
      </c>
      <c r="AC692" s="185">
        <v>0</v>
      </c>
      <c r="AD692" s="185">
        <f>V692+W692+X692+Y692+AB692+AC692</f>
        <v>28169735</v>
      </c>
      <c r="AE692" s="185">
        <f>R692-AD692</f>
        <v>0</v>
      </c>
      <c r="AF692" s="185">
        <f>P692-(Q692+R692)</f>
        <v>207969265</v>
      </c>
      <c r="AG692" s="186" t="s">
        <v>54</v>
      </c>
      <c r="AH692" s="186" t="s">
        <v>64</v>
      </c>
      <c r="AI692" s="3"/>
      <c r="AJ692" s="554" t="s">
        <v>1504</v>
      </c>
    </row>
    <row r="693" spans="2:36" ht="15" hidden="1" customHeight="1" outlineLevel="2">
      <c r="B693" s="524"/>
      <c r="C693" s="524"/>
      <c r="D693" s="524"/>
      <c r="E693" s="524"/>
      <c r="F693" s="524"/>
      <c r="G693" s="524"/>
      <c r="H693" s="524"/>
      <c r="I693" s="525"/>
      <c r="J693" s="525"/>
      <c r="K693" s="525"/>
      <c r="L693" s="525"/>
      <c r="M693" s="525"/>
      <c r="N693" s="525"/>
      <c r="O693" s="10" t="s">
        <v>73</v>
      </c>
      <c r="P693" s="17">
        <f>SUBTOTAL(9,P691:P692)</f>
        <v>0</v>
      </c>
      <c r="Q693" s="17">
        <f t="shared" ref="Q693:AF693" si="184">SUBTOTAL(9,Q691:Q692)</f>
        <v>0</v>
      </c>
      <c r="R693" s="17">
        <f t="shared" si="184"/>
        <v>0</v>
      </c>
      <c r="S693" s="17">
        <f t="shared" si="184"/>
        <v>0</v>
      </c>
      <c r="T693" s="17">
        <f t="shared" si="184"/>
        <v>0</v>
      </c>
      <c r="U693" s="17">
        <f t="shared" si="184"/>
        <v>0</v>
      </c>
      <c r="V693" s="17">
        <f t="shared" si="184"/>
        <v>0</v>
      </c>
      <c r="W693" s="17">
        <f t="shared" si="184"/>
        <v>0</v>
      </c>
      <c r="X693" s="17">
        <f t="shared" si="184"/>
        <v>0</v>
      </c>
      <c r="Y693" s="17">
        <f t="shared" si="184"/>
        <v>0</v>
      </c>
      <c r="Z693" s="17">
        <f t="shared" si="184"/>
        <v>0</v>
      </c>
      <c r="AA693" s="17">
        <f t="shared" si="184"/>
        <v>0</v>
      </c>
      <c r="AB693" s="17">
        <f t="shared" si="184"/>
        <v>0</v>
      </c>
      <c r="AC693" s="17">
        <f t="shared" si="184"/>
        <v>0</v>
      </c>
      <c r="AD693" s="17">
        <f t="shared" si="184"/>
        <v>0</v>
      </c>
      <c r="AE693" s="17">
        <f t="shared" si="184"/>
        <v>0</v>
      </c>
      <c r="AF693" s="17">
        <f t="shared" si="184"/>
        <v>0</v>
      </c>
      <c r="AG693" s="527"/>
      <c r="AH693" s="527"/>
    </row>
    <row r="694" spans="2:36" ht="15" hidden="1" customHeight="1" outlineLevel="2">
      <c r="B694" s="524"/>
      <c r="C694" s="524"/>
      <c r="D694" s="524"/>
      <c r="E694" s="524"/>
      <c r="F694" s="524"/>
      <c r="G694" s="524"/>
      <c r="H694" s="524"/>
      <c r="I694" s="525"/>
      <c r="J694" s="525"/>
      <c r="K694" s="525"/>
      <c r="L694" s="525"/>
      <c r="M694" s="525"/>
      <c r="N694" s="525"/>
      <c r="O694" s="524"/>
      <c r="P694" s="530"/>
      <c r="Q694" s="529"/>
      <c r="R694" s="529"/>
      <c r="S694" s="529"/>
      <c r="T694" s="529"/>
      <c r="U694" s="529"/>
      <c r="V694" s="529"/>
      <c r="W694" s="529"/>
      <c r="X694" s="529"/>
      <c r="Y694" s="529"/>
      <c r="Z694" s="529"/>
      <c r="AA694" s="529"/>
      <c r="AB694" s="529"/>
      <c r="AC694" s="529"/>
      <c r="AD694" s="529"/>
      <c r="AE694" s="529"/>
      <c r="AF694" s="529"/>
      <c r="AG694" s="527"/>
      <c r="AH694" s="527"/>
    </row>
    <row r="695" spans="2:36" ht="15" hidden="1" customHeight="1" outlineLevel="2">
      <c r="B695" s="524"/>
      <c r="C695" s="524"/>
      <c r="D695" s="524"/>
      <c r="E695" s="524"/>
      <c r="F695" s="524"/>
      <c r="G695" s="524"/>
      <c r="H695" s="524"/>
      <c r="I695" s="525"/>
      <c r="J695" s="525"/>
      <c r="K695" s="525"/>
      <c r="L695" s="525"/>
      <c r="M695" s="525"/>
      <c r="N695" s="525"/>
      <c r="O695" s="11" t="s">
        <v>129</v>
      </c>
      <c r="P695" s="530"/>
      <c r="Q695" s="529"/>
      <c r="R695" s="529"/>
      <c r="S695" s="529"/>
      <c r="T695" s="529"/>
      <c r="U695" s="529"/>
      <c r="V695" s="529"/>
      <c r="W695" s="529"/>
      <c r="X695" s="529"/>
      <c r="Y695" s="529"/>
      <c r="Z695" s="529"/>
      <c r="AA695" s="529"/>
      <c r="AB695" s="529"/>
      <c r="AC695" s="529"/>
      <c r="AD695" s="529"/>
      <c r="AE695" s="529"/>
      <c r="AF695" s="529"/>
      <c r="AG695" s="527"/>
      <c r="AH695" s="527"/>
    </row>
    <row r="696" spans="2:36" s="180" customFormat="1" ht="15" hidden="1" customHeight="1" outlineLevel="2">
      <c r="B696" s="182">
        <v>31</v>
      </c>
      <c r="C696" s="182" t="s">
        <v>48</v>
      </c>
      <c r="D696" s="182" t="s">
        <v>65</v>
      </c>
      <c r="E696" s="182" t="s">
        <v>560</v>
      </c>
      <c r="F696" s="182" t="s">
        <v>561</v>
      </c>
      <c r="G696" s="182" t="s">
        <v>285</v>
      </c>
      <c r="H696" s="182" t="s">
        <v>52</v>
      </c>
      <c r="I696" s="183">
        <v>30342727</v>
      </c>
      <c r="J696" s="534" t="s">
        <v>2057</v>
      </c>
      <c r="K696" s="534"/>
      <c r="L696" s="534" t="s">
        <v>2058</v>
      </c>
      <c r="M696" s="534">
        <v>31</v>
      </c>
      <c r="N696" s="534" t="s">
        <v>561</v>
      </c>
      <c r="O696" s="182" t="s">
        <v>565</v>
      </c>
      <c r="P696" s="184">
        <v>1524137492</v>
      </c>
      <c r="Q696" s="185">
        <v>1371654075</v>
      </c>
      <c r="R696" s="185">
        <v>152483417</v>
      </c>
      <c r="S696" s="21">
        <v>70108794</v>
      </c>
      <c r="T696" s="21">
        <v>0</v>
      </c>
      <c r="U696" s="21">
        <v>82374623</v>
      </c>
      <c r="V696" s="21">
        <f>S696+T696+U696</f>
        <v>152483417</v>
      </c>
      <c r="W696" s="21">
        <v>0</v>
      </c>
      <c r="X696" s="21">
        <v>0</v>
      </c>
      <c r="Y696" s="21">
        <v>0</v>
      </c>
      <c r="Z696" s="21">
        <f>W696+X696+Y696</f>
        <v>0</v>
      </c>
      <c r="AA696" s="185">
        <f>S696+T696+U696+W696+X696+Y696</f>
        <v>152483417</v>
      </c>
      <c r="AB696" s="185">
        <v>0</v>
      </c>
      <c r="AC696" s="185">
        <v>0</v>
      </c>
      <c r="AD696" s="185">
        <f>V696+W696+X696+Y696+AB696+AC696</f>
        <v>152483417</v>
      </c>
      <c r="AE696" s="185">
        <f>R696-AD696</f>
        <v>0</v>
      </c>
      <c r="AF696" s="185">
        <f>P696-(Q696+R696)</f>
        <v>0</v>
      </c>
      <c r="AG696" s="186" t="s">
        <v>131</v>
      </c>
      <c r="AH696" s="186" t="s">
        <v>64</v>
      </c>
      <c r="AI696" s="3"/>
      <c r="AJ696" s="554" t="s">
        <v>1367</v>
      </c>
    </row>
    <row r="697" spans="2:36" s="180" customFormat="1" ht="15" hidden="1" customHeight="1" outlineLevel="2">
      <c r="B697" s="182">
        <v>31</v>
      </c>
      <c r="C697" s="182" t="s">
        <v>57</v>
      </c>
      <c r="D697" s="182" t="s">
        <v>61</v>
      </c>
      <c r="E697" s="182" t="s">
        <v>560</v>
      </c>
      <c r="F697" s="182" t="s">
        <v>561</v>
      </c>
      <c r="G697" s="182" t="s">
        <v>285</v>
      </c>
      <c r="H697" s="182" t="s">
        <v>52</v>
      </c>
      <c r="I697" s="183">
        <v>30135078</v>
      </c>
      <c r="J697" s="534" t="s">
        <v>2059</v>
      </c>
      <c r="K697" s="534"/>
      <c r="L697" s="534" t="s">
        <v>2060</v>
      </c>
      <c r="M697" s="534">
        <v>31</v>
      </c>
      <c r="N697" s="534" t="s">
        <v>561</v>
      </c>
      <c r="O697" s="182" t="s">
        <v>564</v>
      </c>
      <c r="P697" s="184">
        <v>536864979</v>
      </c>
      <c r="Q697" s="185">
        <v>0</v>
      </c>
      <c r="R697" s="185">
        <v>536864979</v>
      </c>
      <c r="S697" s="21">
        <v>0</v>
      </c>
      <c r="T697" s="21">
        <v>0</v>
      </c>
      <c r="U697" s="21">
        <v>0</v>
      </c>
      <c r="V697" s="21">
        <f>S697+T697+U697</f>
        <v>0</v>
      </c>
      <c r="W697" s="21">
        <v>200000000</v>
      </c>
      <c r="X697" s="21">
        <v>180339000</v>
      </c>
      <c r="Y697" s="21">
        <v>123894200</v>
      </c>
      <c r="Z697" s="21">
        <f>W697+X697+Y697</f>
        <v>504233200</v>
      </c>
      <c r="AA697" s="185">
        <f>S697+T697+U697+W697+X697+Y697</f>
        <v>504233200</v>
      </c>
      <c r="AB697" s="185">
        <v>0</v>
      </c>
      <c r="AC697" s="185">
        <v>32631779</v>
      </c>
      <c r="AD697" s="185">
        <f>V697+W697+X697+Y697+AB697+AC697</f>
        <v>536864979</v>
      </c>
      <c r="AE697" s="185">
        <f>R697-AD697</f>
        <v>0</v>
      </c>
      <c r="AF697" s="185">
        <f>P697-(Q697+R697)</f>
        <v>0</v>
      </c>
      <c r="AG697" s="186" t="s">
        <v>131</v>
      </c>
      <c r="AH697" s="186" t="s">
        <v>55</v>
      </c>
      <c r="AI697" s="3" t="s">
        <v>563</v>
      </c>
      <c r="AJ697" s="558" t="s">
        <v>1505</v>
      </c>
    </row>
    <row r="698" spans="2:36" s="180" customFormat="1" ht="15" hidden="1" customHeight="1" outlineLevel="2">
      <c r="B698" s="182">
        <v>31</v>
      </c>
      <c r="C698" s="182" t="s">
        <v>67</v>
      </c>
      <c r="D698" s="182" t="s">
        <v>68</v>
      </c>
      <c r="E698" s="182" t="s">
        <v>560</v>
      </c>
      <c r="F698" s="182" t="s">
        <v>561</v>
      </c>
      <c r="G698" s="182" t="s">
        <v>69</v>
      </c>
      <c r="H698" s="182" t="s">
        <v>52</v>
      </c>
      <c r="I698" s="183">
        <v>30482336</v>
      </c>
      <c r="J698" s="534" t="s">
        <v>2061</v>
      </c>
      <c r="K698" s="534"/>
      <c r="L698" s="534" t="s">
        <v>2062</v>
      </c>
      <c r="M698" s="534">
        <v>31</v>
      </c>
      <c r="N698" s="534" t="s">
        <v>561</v>
      </c>
      <c r="O698" s="182" t="s">
        <v>1309</v>
      </c>
      <c r="P698" s="184">
        <v>209242000</v>
      </c>
      <c r="Q698" s="185">
        <v>0</v>
      </c>
      <c r="R698" s="185">
        <v>209242000</v>
      </c>
      <c r="S698" s="21">
        <v>0</v>
      </c>
      <c r="T698" s="21">
        <v>0</v>
      </c>
      <c r="U698" s="21">
        <v>0</v>
      </c>
      <c r="V698" s="21">
        <f>S698+T698+U698</f>
        <v>0</v>
      </c>
      <c r="W698" s="21">
        <v>0</v>
      </c>
      <c r="X698" s="21">
        <v>0</v>
      </c>
      <c r="Y698" s="21">
        <v>0</v>
      </c>
      <c r="Z698" s="21">
        <f>W698+X698+Y698</f>
        <v>0</v>
      </c>
      <c r="AA698" s="185">
        <f>S698+T698+U698+W698+X698+Y698</f>
        <v>0</v>
      </c>
      <c r="AB698" s="185">
        <v>209242000</v>
      </c>
      <c r="AC698" s="185">
        <v>0</v>
      </c>
      <c r="AD698" s="185">
        <f>V698+W698+X698+Y698+AB698+AC698</f>
        <v>209242000</v>
      </c>
      <c r="AE698" s="185">
        <f>R698-AD698</f>
        <v>0</v>
      </c>
      <c r="AF698" s="185">
        <f>P698-(Q698+R698)</f>
        <v>0</v>
      </c>
      <c r="AG698" s="186" t="s">
        <v>131</v>
      </c>
      <c r="AH698" s="186" t="s">
        <v>55</v>
      </c>
      <c r="AI698" s="3"/>
      <c r="AJ698" s="554" t="s">
        <v>1409</v>
      </c>
    </row>
    <row r="699" spans="2:36" ht="15" hidden="1" customHeight="1" outlineLevel="2">
      <c r="B699" s="4"/>
      <c r="C699" s="4"/>
      <c r="D699" s="4"/>
      <c r="E699" s="4"/>
      <c r="F699" s="4"/>
      <c r="G699" s="4"/>
      <c r="H699" s="4"/>
      <c r="I699" s="7"/>
      <c r="J699" s="7"/>
      <c r="K699" s="7"/>
      <c r="L699" s="7"/>
      <c r="M699" s="7"/>
      <c r="N699" s="7"/>
      <c r="O699" s="10" t="s">
        <v>133</v>
      </c>
      <c r="P699" s="17">
        <f t="shared" ref="P699:AF699" si="185">SUBTOTAL(9,P696:P698)</f>
        <v>0</v>
      </c>
      <c r="Q699" s="17">
        <f t="shared" si="185"/>
        <v>0</v>
      </c>
      <c r="R699" s="17">
        <f t="shared" si="185"/>
        <v>0</v>
      </c>
      <c r="S699" s="17">
        <f t="shared" si="185"/>
        <v>0</v>
      </c>
      <c r="T699" s="17">
        <f t="shared" si="185"/>
        <v>0</v>
      </c>
      <c r="U699" s="17">
        <f t="shared" si="185"/>
        <v>0</v>
      </c>
      <c r="V699" s="17">
        <f t="shared" si="185"/>
        <v>0</v>
      </c>
      <c r="W699" s="17">
        <f t="shared" si="185"/>
        <v>0</v>
      </c>
      <c r="X699" s="17">
        <f t="shared" si="185"/>
        <v>0</v>
      </c>
      <c r="Y699" s="17">
        <f t="shared" si="185"/>
        <v>0</v>
      </c>
      <c r="Z699" s="17">
        <f t="shared" si="185"/>
        <v>0</v>
      </c>
      <c r="AA699" s="17">
        <f t="shared" si="185"/>
        <v>0</v>
      </c>
      <c r="AB699" s="17">
        <f t="shared" si="185"/>
        <v>0</v>
      </c>
      <c r="AC699" s="17">
        <f t="shared" si="185"/>
        <v>0</v>
      </c>
      <c r="AD699" s="17">
        <f t="shared" si="185"/>
        <v>0</v>
      </c>
      <c r="AE699" s="17">
        <f t="shared" si="185"/>
        <v>0</v>
      </c>
      <c r="AF699" s="17">
        <f t="shared" si="185"/>
        <v>0</v>
      </c>
      <c r="AG699" s="28"/>
      <c r="AH699" s="28"/>
    </row>
    <row r="700" spans="2:36" ht="15" hidden="1" customHeight="1" outlineLevel="2">
      <c r="B700" s="524"/>
      <c r="C700" s="524"/>
      <c r="D700" s="524"/>
      <c r="E700" s="524"/>
      <c r="F700" s="524"/>
      <c r="G700" s="524"/>
      <c r="H700" s="524"/>
      <c r="I700" s="525"/>
      <c r="J700" s="525"/>
      <c r="K700" s="525"/>
      <c r="L700" s="525"/>
      <c r="M700" s="525"/>
      <c r="N700" s="525"/>
      <c r="O700" s="524"/>
      <c r="P700" s="530"/>
      <c r="Q700" s="529"/>
      <c r="R700" s="529"/>
      <c r="S700" s="529"/>
      <c r="T700" s="529"/>
      <c r="U700" s="529"/>
      <c r="V700" s="529"/>
      <c r="W700" s="529"/>
      <c r="X700" s="529"/>
      <c r="Y700" s="529"/>
      <c r="Z700" s="529"/>
      <c r="AA700" s="529"/>
      <c r="AB700" s="529"/>
      <c r="AC700" s="529"/>
      <c r="AD700" s="529"/>
      <c r="AE700" s="529"/>
      <c r="AF700" s="529"/>
      <c r="AG700" s="527"/>
      <c r="AH700" s="527"/>
    </row>
    <row r="701" spans="2:36" ht="15" hidden="1" customHeight="1" outlineLevel="2">
      <c r="B701" s="524"/>
      <c r="C701" s="524"/>
      <c r="D701" s="524"/>
      <c r="E701" s="524"/>
      <c r="F701" s="524"/>
      <c r="G701" s="524"/>
      <c r="H701" s="524"/>
      <c r="I701" s="525"/>
      <c r="J701" s="525"/>
      <c r="K701" s="525"/>
      <c r="L701" s="525"/>
      <c r="M701" s="525"/>
      <c r="N701" s="525"/>
      <c r="O701" s="11" t="s">
        <v>74</v>
      </c>
      <c r="P701" s="530"/>
      <c r="Q701" s="529"/>
      <c r="R701" s="529"/>
      <c r="S701" s="529"/>
      <c r="T701" s="529"/>
      <c r="U701" s="529"/>
      <c r="V701" s="529"/>
      <c r="W701" s="529"/>
      <c r="X701" s="529"/>
      <c r="Y701" s="529"/>
      <c r="Z701" s="529"/>
      <c r="AA701" s="529"/>
      <c r="AB701" s="529"/>
      <c r="AC701" s="529"/>
      <c r="AD701" s="529"/>
      <c r="AE701" s="529"/>
      <c r="AF701" s="529"/>
      <c r="AG701" s="527"/>
      <c r="AH701" s="527"/>
    </row>
    <row r="702" spans="2:36" s="180" customFormat="1" ht="15" hidden="1" customHeight="1" outlineLevel="2">
      <c r="B702" s="182">
        <v>31</v>
      </c>
      <c r="C702" s="182" t="s">
        <v>57</v>
      </c>
      <c r="D702" s="182" t="s">
        <v>61</v>
      </c>
      <c r="E702" s="182" t="s">
        <v>560</v>
      </c>
      <c r="F702" s="182" t="s">
        <v>561</v>
      </c>
      <c r="G702" s="182" t="s">
        <v>285</v>
      </c>
      <c r="H702" s="182" t="s">
        <v>52</v>
      </c>
      <c r="I702" s="183">
        <v>30342276</v>
      </c>
      <c r="J702" s="534" t="s">
        <v>2063</v>
      </c>
      <c r="K702" s="534"/>
      <c r="L702" s="534" t="s">
        <v>2064</v>
      </c>
      <c r="M702" s="534">
        <v>31</v>
      </c>
      <c r="N702" s="534" t="s">
        <v>561</v>
      </c>
      <c r="O702" s="182" t="s">
        <v>566</v>
      </c>
      <c r="P702" s="184">
        <v>551663000</v>
      </c>
      <c r="Q702" s="185">
        <v>0</v>
      </c>
      <c r="R702" s="185">
        <v>0</v>
      </c>
      <c r="S702" s="21">
        <v>0</v>
      </c>
      <c r="T702" s="21">
        <v>0</v>
      </c>
      <c r="U702" s="21">
        <v>0</v>
      </c>
      <c r="V702" s="21">
        <f>S702+T702+U702</f>
        <v>0</v>
      </c>
      <c r="W702" s="21">
        <v>0</v>
      </c>
      <c r="X702" s="21">
        <v>0</v>
      </c>
      <c r="Y702" s="21">
        <v>0</v>
      </c>
      <c r="Z702" s="21">
        <f>W702+X702+Y702</f>
        <v>0</v>
      </c>
      <c r="AA702" s="185">
        <f>S702+T702+U702+W702+X702+Y702</f>
        <v>0</v>
      </c>
      <c r="AB702" s="185">
        <v>0</v>
      </c>
      <c r="AC702" s="185">
        <v>0</v>
      </c>
      <c r="AD702" s="185">
        <f>V702+W702+X702+Y702+AB702+AC702</f>
        <v>0</v>
      </c>
      <c r="AE702" s="185">
        <f>R702-AD702</f>
        <v>0</v>
      </c>
      <c r="AF702" s="185">
        <f>P702-(Q702+R702)</f>
        <v>551663000</v>
      </c>
      <c r="AG702" s="186" t="s">
        <v>77</v>
      </c>
      <c r="AH702" s="186" t="s">
        <v>64</v>
      </c>
      <c r="AI702" s="3" t="s">
        <v>563</v>
      </c>
      <c r="AJ702" s="554" t="s">
        <v>1352</v>
      </c>
    </row>
    <row r="703" spans="2:36" ht="15" hidden="1" customHeight="1" outlineLevel="2">
      <c r="B703" s="524"/>
      <c r="C703" s="524"/>
      <c r="D703" s="524"/>
      <c r="E703" s="524"/>
      <c r="F703" s="524"/>
      <c r="G703" s="524"/>
      <c r="H703" s="524"/>
      <c r="I703" s="525"/>
      <c r="J703" s="525"/>
      <c r="K703" s="525"/>
      <c r="L703" s="525"/>
      <c r="M703" s="525"/>
      <c r="N703" s="525"/>
      <c r="O703" s="10" t="s">
        <v>81</v>
      </c>
      <c r="P703" s="17">
        <f t="shared" ref="P703:AF703" si="186">SUBTOTAL(9,P702)</f>
        <v>0</v>
      </c>
      <c r="Q703" s="17">
        <f t="shared" si="186"/>
        <v>0</v>
      </c>
      <c r="R703" s="17">
        <f t="shared" si="186"/>
        <v>0</v>
      </c>
      <c r="S703" s="17">
        <f t="shared" si="186"/>
        <v>0</v>
      </c>
      <c r="T703" s="17">
        <f t="shared" si="186"/>
        <v>0</v>
      </c>
      <c r="U703" s="17">
        <f t="shared" si="186"/>
        <v>0</v>
      </c>
      <c r="V703" s="17">
        <f t="shared" si="186"/>
        <v>0</v>
      </c>
      <c r="W703" s="17">
        <f t="shared" si="186"/>
        <v>0</v>
      </c>
      <c r="X703" s="17">
        <f t="shared" si="186"/>
        <v>0</v>
      </c>
      <c r="Y703" s="17">
        <f t="shared" si="186"/>
        <v>0</v>
      </c>
      <c r="Z703" s="17">
        <f t="shared" si="186"/>
        <v>0</v>
      </c>
      <c r="AA703" s="17">
        <f t="shared" si="186"/>
        <v>0</v>
      </c>
      <c r="AB703" s="17">
        <f t="shared" si="186"/>
        <v>0</v>
      </c>
      <c r="AC703" s="17">
        <f t="shared" si="186"/>
        <v>0</v>
      </c>
      <c r="AD703" s="17">
        <f t="shared" si="186"/>
        <v>0</v>
      </c>
      <c r="AE703" s="17">
        <f t="shared" si="186"/>
        <v>0</v>
      </c>
      <c r="AF703" s="17">
        <f t="shared" si="186"/>
        <v>0</v>
      </c>
      <c r="AG703" s="527"/>
      <c r="AH703" s="527"/>
    </row>
    <row r="704" spans="2:36" ht="15" hidden="1" customHeight="1" outlineLevel="2">
      <c r="B704" s="4"/>
      <c r="C704" s="4"/>
      <c r="D704" s="4"/>
      <c r="E704" s="4"/>
      <c r="F704" s="4"/>
      <c r="G704" s="4"/>
      <c r="H704" s="4"/>
      <c r="I704" s="7"/>
      <c r="J704" s="7"/>
      <c r="K704" s="7"/>
      <c r="L704" s="7"/>
      <c r="M704" s="7"/>
      <c r="N704" s="7"/>
      <c r="O704" s="524"/>
      <c r="P704" s="530"/>
      <c r="Q704" s="529"/>
      <c r="R704" s="529"/>
      <c r="S704" s="529"/>
      <c r="T704" s="529"/>
      <c r="U704" s="529"/>
      <c r="V704" s="529"/>
      <c r="W704" s="529"/>
      <c r="X704" s="529"/>
      <c r="Y704" s="529"/>
      <c r="Z704" s="529"/>
      <c r="AA704" s="529"/>
      <c r="AB704" s="529"/>
      <c r="AC704" s="529"/>
      <c r="AD704" s="529"/>
      <c r="AE704" s="529"/>
      <c r="AF704" s="529"/>
      <c r="AG704" s="28"/>
      <c r="AH704" s="28"/>
    </row>
    <row r="705" spans="2:36" ht="15" hidden="1" customHeight="1" outlineLevel="2">
      <c r="B705" s="524"/>
      <c r="C705" s="524"/>
      <c r="D705" s="524"/>
      <c r="E705" s="524"/>
      <c r="F705" s="524"/>
      <c r="G705" s="524"/>
      <c r="H705" s="524"/>
      <c r="I705" s="525"/>
      <c r="J705" s="525"/>
      <c r="K705" s="525"/>
      <c r="L705" s="525"/>
      <c r="M705" s="525"/>
      <c r="N705" s="525"/>
      <c r="O705" s="11" t="s">
        <v>82</v>
      </c>
      <c r="P705" s="530"/>
      <c r="Q705" s="529"/>
      <c r="R705" s="529"/>
      <c r="S705" s="529"/>
      <c r="T705" s="529"/>
      <c r="U705" s="529"/>
      <c r="V705" s="529"/>
      <c r="W705" s="529"/>
      <c r="X705" s="529"/>
      <c r="Y705" s="529"/>
      <c r="Z705" s="529"/>
      <c r="AA705" s="529"/>
      <c r="AB705" s="529"/>
      <c r="AC705" s="529"/>
      <c r="AD705" s="529"/>
      <c r="AE705" s="529"/>
      <c r="AF705" s="529"/>
      <c r="AG705" s="527"/>
      <c r="AH705" s="527"/>
    </row>
    <row r="706" spans="2:36" s="180" customFormat="1" ht="15" hidden="1" customHeight="1" outlineLevel="2">
      <c r="B706" s="182">
        <v>31</v>
      </c>
      <c r="C706" s="182" t="s">
        <v>67</v>
      </c>
      <c r="D706" s="182" t="s">
        <v>65</v>
      </c>
      <c r="E706" s="182" t="s">
        <v>560</v>
      </c>
      <c r="F706" s="182" t="s">
        <v>561</v>
      </c>
      <c r="G706" s="182" t="s">
        <v>285</v>
      </c>
      <c r="H706" s="182" t="s">
        <v>52</v>
      </c>
      <c r="I706" s="183">
        <v>30371674</v>
      </c>
      <c r="J706" s="534" t="s">
        <v>2065</v>
      </c>
      <c r="K706" s="534"/>
      <c r="L706" s="534" t="s">
        <v>2066</v>
      </c>
      <c r="M706" s="534">
        <v>31</v>
      </c>
      <c r="N706" s="534" t="s">
        <v>561</v>
      </c>
      <c r="O706" s="182" t="s">
        <v>567</v>
      </c>
      <c r="P706" s="184">
        <v>2762402000</v>
      </c>
      <c r="Q706" s="185">
        <v>0</v>
      </c>
      <c r="R706" s="185">
        <v>50000000</v>
      </c>
      <c r="S706" s="21">
        <v>0</v>
      </c>
      <c r="T706" s="21">
        <v>0</v>
      </c>
      <c r="U706" s="21">
        <v>0</v>
      </c>
      <c r="V706" s="21">
        <f>S706+T706+U706</f>
        <v>0</v>
      </c>
      <c r="W706" s="21">
        <v>0</v>
      </c>
      <c r="X706" s="21">
        <v>0</v>
      </c>
      <c r="Y706" s="21">
        <v>0</v>
      </c>
      <c r="Z706" s="21">
        <f>W706+X706+Y706</f>
        <v>0</v>
      </c>
      <c r="AA706" s="185">
        <f>S706+T706+U706+W706+X706+Y706</f>
        <v>0</v>
      </c>
      <c r="AB706" s="185">
        <v>0</v>
      </c>
      <c r="AC706" s="185">
        <v>0</v>
      </c>
      <c r="AD706" s="185">
        <f>V706+W706+X706+Y706+AB706+AC706</f>
        <v>0</v>
      </c>
      <c r="AE706" s="185">
        <f>R706-AD706</f>
        <v>50000000</v>
      </c>
      <c r="AF706" s="185">
        <f>P706-(Q706+R706)</f>
        <v>2712402000</v>
      </c>
      <c r="AG706" s="186" t="s">
        <v>135</v>
      </c>
      <c r="AH706" s="186" t="s">
        <v>55</v>
      </c>
      <c r="AI706" s="3" t="s">
        <v>563</v>
      </c>
      <c r="AJ706" s="554" t="s">
        <v>1368</v>
      </c>
    </row>
    <row r="707" spans="2:36" s="180" customFormat="1" ht="15" hidden="1" customHeight="1" outlineLevel="2">
      <c r="B707" s="182">
        <v>31</v>
      </c>
      <c r="C707" s="182" t="s">
        <v>67</v>
      </c>
      <c r="D707" s="182" t="s">
        <v>83</v>
      </c>
      <c r="E707" s="182" t="s">
        <v>560</v>
      </c>
      <c r="F707" s="182" t="s">
        <v>561</v>
      </c>
      <c r="G707" s="182" t="s">
        <v>58</v>
      </c>
      <c r="H707" s="182" t="s">
        <v>98</v>
      </c>
      <c r="I707" s="183">
        <v>30103541</v>
      </c>
      <c r="J707" s="534" t="s">
        <v>2067</v>
      </c>
      <c r="K707" s="534"/>
      <c r="L707" s="534" t="s">
        <v>2068</v>
      </c>
      <c r="M707" s="534">
        <v>31</v>
      </c>
      <c r="N707" s="534" t="s">
        <v>561</v>
      </c>
      <c r="O707" s="182" t="s">
        <v>727</v>
      </c>
      <c r="P707" s="184">
        <v>137807000</v>
      </c>
      <c r="Q707" s="185">
        <v>0</v>
      </c>
      <c r="R707" s="185">
        <v>7407000</v>
      </c>
      <c r="S707" s="21">
        <v>0</v>
      </c>
      <c r="T707" s="21">
        <v>0</v>
      </c>
      <c r="U707" s="21">
        <v>0</v>
      </c>
      <c r="V707" s="21">
        <f>S707+T707+U707</f>
        <v>0</v>
      </c>
      <c r="W707" s="21">
        <v>0</v>
      </c>
      <c r="X707" s="21">
        <v>0</v>
      </c>
      <c r="Y707" s="21">
        <v>0</v>
      </c>
      <c r="Z707" s="21">
        <f>W707+X707+Y707</f>
        <v>0</v>
      </c>
      <c r="AA707" s="185">
        <f>S707+T707+U707+W707+X707+Y707</f>
        <v>0</v>
      </c>
      <c r="AB707" s="185">
        <v>7407000</v>
      </c>
      <c r="AC707" s="185">
        <v>0</v>
      </c>
      <c r="AD707" s="185">
        <f>V707+W707+X707+Y707+AB707+AC707</f>
        <v>7407000</v>
      </c>
      <c r="AE707" s="185">
        <f>R707-AD707</f>
        <v>0</v>
      </c>
      <c r="AF707" s="185">
        <f>P707-(Q707+R707)</f>
        <v>130400000</v>
      </c>
      <c r="AG707" s="186" t="s">
        <v>135</v>
      </c>
      <c r="AH707" s="186" t="s">
        <v>55</v>
      </c>
      <c r="AI707" s="3"/>
      <c r="AJ707" s="554" t="s">
        <v>1368</v>
      </c>
    </row>
    <row r="708" spans="2:36" s="180" customFormat="1" ht="15" hidden="1" customHeight="1" outlineLevel="2">
      <c r="B708" s="182">
        <v>31</v>
      </c>
      <c r="C708" s="182" t="s">
        <v>57</v>
      </c>
      <c r="D708" s="182" t="s">
        <v>65</v>
      </c>
      <c r="E708" s="182" t="s">
        <v>560</v>
      </c>
      <c r="F708" s="182" t="s">
        <v>561</v>
      </c>
      <c r="G708" s="182" t="s">
        <v>285</v>
      </c>
      <c r="H708" s="182" t="s">
        <v>52</v>
      </c>
      <c r="I708" s="183">
        <v>30342679</v>
      </c>
      <c r="J708" s="534" t="s">
        <v>2069</v>
      </c>
      <c r="K708" s="534"/>
      <c r="L708" s="534" t="s">
        <v>2070</v>
      </c>
      <c r="M708" s="534">
        <v>31</v>
      </c>
      <c r="N708" s="534" t="s">
        <v>561</v>
      </c>
      <c r="O708" s="182" t="s">
        <v>568</v>
      </c>
      <c r="P708" s="184">
        <v>4572317000</v>
      </c>
      <c r="Q708" s="185">
        <v>0</v>
      </c>
      <c r="R708" s="185">
        <v>105000000</v>
      </c>
      <c r="S708" s="21">
        <v>0</v>
      </c>
      <c r="T708" s="21">
        <v>0</v>
      </c>
      <c r="U708" s="21">
        <v>0</v>
      </c>
      <c r="V708" s="21">
        <f>S708+T708+U708</f>
        <v>0</v>
      </c>
      <c r="W708" s="21">
        <v>0</v>
      </c>
      <c r="X708" s="21">
        <v>0</v>
      </c>
      <c r="Y708" s="21">
        <v>0</v>
      </c>
      <c r="Z708" s="21">
        <f>W708+X708+Y708</f>
        <v>0</v>
      </c>
      <c r="AA708" s="185">
        <f>S708+T708+U708+W708+X708+Y708</f>
        <v>0</v>
      </c>
      <c r="AB708" s="185">
        <v>0</v>
      </c>
      <c r="AC708" s="185">
        <v>0</v>
      </c>
      <c r="AD708" s="185">
        <f>V708+W708+X708+Y708+AB708+AC708</f>
        <v>0</v>
      </c>
      <c r="AE708" s="185">
        <f>R708-AD708</f>
        <v>105000000</v>
      </c>
      <c r="AF708" s="185">
        <f>P708-(Q708+R708)</f>
        <v>4467317000</v>
      </c>
      <c r="AG708" s="186" t="s">
        <v>135</v>
      </c>
      <c r="AH708" s="186" t="s">
        <v>64</v>
      </c>
      <c r="AI708" s="3" t="s">
        <v>563</v>
      </c>
      <c r="AJ708" s="554" t="s">
        <v>1368</v>
      </c>
    </row>
    <row r="709" spans="2:36" ht="15" hidden="1" customHeight="1" outlineLevel="2">
      <c r="B709" s="4"/>
      <c r="C709" s="4"/>
      <c r="D709" s="4"/>
      <c r="E709" s="4"/>
      <c r="F709" s="4"/>
      <c r="G709" s="4"/>
      <c r="H709" s="4"/>
      <c r="I709" s="7"/>
      <c r="J709" s="7"/>
      <c r="K709" s="7"/>
      <c r="L709" s="7"/>
      <c r="M709" s="7"/>
      <c r="N709" s="7"/>
      <c r="O709" s="10" t="s">
        <v>86</v>
      </c>
      <c r="P709" s="17">
        <f t="shared" ref="P709:AF709" si="187">SUBTOTAL(9,P706:P708)</f>
        <v>0</v>
      </c>
      <c r="Q709" s="17">
        <f t="shared" si="187"/>
        <v>0</v>
      </c>
      <c r="R709" s="17">
        <f t="shared" si="187"/>
        <v>0</v>
      </c>
      <c r="S709" s="17">
        <f t="shared" si="187"/>
        <v>0</v>
      </c>
      <c r="T709" s="17">
        <f t="shared" si="187"/>
        <v>0</v>
      </c>
      <c r="U709" s="17">
        <f t="shared" si="187"/>
        <v>0</v>
      </c>
      <c r="V709" s="17">
        <f t="shared" si="187"/>
        <v>0</v>
      </c>
      <c r="W709" s="17">
        <f t="shared" si="187"/>
        <v>0</v>
      </c>
      <c r="X709" s="17">
        <f t="shared" si="187"/>
        <v>0</v>
      </c>
      <c r="Y709" s="17">
        <f t="shared" si="187"/>
        <v>0</v>
      </c>
      <c r="Z709" s="17">
        <f t="shared" si="187"/>
        <v>0</v>
      </c>
      <c r="AA709" s="17">
        <f t="shared" si="187"/>
        <v>0</v>
      </c>
      <c r="AB709" s="17">
        <f t="shared" si="187"/>
        <v>0</v>
      </c>
      <c r="AC709" s="17">
        <f t="shared" si="187"/>
        <v>0</v>
      </c>
      <c r="AD709" s="17">
        <f t="shared" si="187"/>
        <v>0</v>
      </c>
      <c r="AE709" s="17">
        <f t="shared" si="187"/>
        <v>0</v>
      </c>
      <c r="AF709" s="17">
        <f t="shared" si="187"/>
        <v>0</v>
      </c>
      <c r="AG709" s="28"/>
      <c r="AH709" s="28"/>
    </row>
    <row r="710" spans="2:36" ht="15" hidden="1" customHeight="1" outlineLevel="2">
      <c r="B710" s="524"/>
      <c r="C710" s="524"/>
      <c r="D710" s="524"/>
      <c r="E710" s="524"/>
      <c r="F710" s="524"/>
      <c r="G710" s="524"/>
      <c r="H710" s="524"/>
      <c r="I710" s="525"/>
      <c r="J710" s="525"/>
      <c r="K710" s="525"/>
      <c r="L710" s="525"/>
      <c r="M710" s="525"/>
      <c r="N710" s="525"/>
      <c r="O710" s="524"/>
      <c r="P710" s="530"/>
      <c r="Q710" s="529"/>
      <c r="R710" s="529"/>
      <c r="S710" s="529"/>
      <c r="T710" s="529"/>
      <c r="U710" s="529"/>
      <c r="V710" s="529"/>
      <c r="W710" s="529"/>
      <c r="X710" s="529"/>
      <c r="Y710" s="529"/>
      <c r="Z710" s="529"/>
      <c r="AA710" s="529"/>
      <c r="AB710" s="529"/>
      <c r="AC710" s="529"/>
      <c r="AD710" s="529"/>
      <c r="AE710" s="529"/>
      <c r="AF710" s="529"/>
      <c r="AG710" s="527"/>
      <c r="AH710" s="527"/>
    </row>
    <row r="711" spans="2:36" ht="15" hidden="1" customHeight="1" outlineLevel="2">
      <c r="B711" s="524"/>
      <c r="C711" s="524"/>
      <c r="D711" s="524"/>
      <c r="E711" s="524"/>
      <c r="F711" s="524"/>
      <c r="G711" s="524"/>
      <c r="H711" s="524"/>
      <c r="I711" s="525"/>
      <c r="J711" s="525"/>
      <c r="K711" s="525"/>
      <c r="L711" s="525"/>
      <c r="M711" s="525"/>
      <c r="N711" s="525"/>
      <c r="O711" s="11" t="s">
        <v>87</v>
      </c>
      <c r="P711" s="530"/>
      <c r="Q711" s="529"/>
      <c r="R711" s="529"/>
      <c r="S711" s="529"/>
      <c r="T711" s="529"/>
      <c r="U711" s="529"/>
      <c r="V711" s="529"/>
      <c r="W711" s="529"/>
      <c r="X711" s="529"/>
      <c r="Y711" s="529"/>
      <c r="Z711" s="529"/>
      <c r="AA711" s="529"/>
      <c r="AB711" s="529"/>
      <c r="AC711" s="529"/>
      <c r="AD711" s="529"/>
      <c r="AE711" s="529"/>
      <c r="AF711" s="529"/>
      <c r="AG711" s="527"/>
      <c r="AH711" s="527"/>
    </row>
    <row r="712" spans="2:36" s="180" customFormat="1" ht="15" hidden="1" customHeight="1" outlineLevel="2">
      <c r="B712" s="182">
        <v>31</v>
      </c>
      <c r="C712" s="182" t="s">
        <v>67</v>
      </c>
      <c r="D712" s="182" t="s">
        <v>65</v>
      </c>
      <c r="E712" s="182" t="s">
        <v>560</v>
      </c>
      <c r="F712" s="182" t="s">
        <v>561</v>
      </c>
      <c r="G712" s="182" t="s">
        <v>58</v>
      </c>
      <c r="H712" s="182" t="s">
        <v>102</v>
      </c>
      <c r="I712" s="183">
        <v>30186523</v>
      </c>
      <c r="J712" s="534" t="s">
        <v>2071</v>
      </c>
      <c r="K712" s="534"/>
      <c r="L712" s="534" t="s">
        <v>2072</v>
      </c>
      <c r="M712" s="534">
        <v>31</v>
      </c>
      <c r="N712" s="534" t="s">
        <v>561</v>
      </c>
      <c r="O712" s="182" t="s">
        <v>569</v>
      </c>
      <c r="P712" s="184">
        <v>465005000</v>
      </c>
      <c r="Q712" s="185">
        <v>0</v>
      </c>
      <c r="R712" s="185">
        <v>0</v>
      </c>
      <c r="S712" s="21">
        <v>0</v>
      </c>
      <c r="T712" s="21">
        <v>0</v>
      </c>
      <c r="U712" s="21">
        <v>0</v>
      </c>
      <c r="V712" s="21">
        <f>S712+T712+U712</f>
        <v>0</v>
      </c>
      <c r="W712" s="21">
        <v>0</v>
      </c>
      <c r="X712" s="21">
        <v>0</v>
      </c>
      <c r="Y712" s="21">
        <v>0</v>
      </c>
      <c r="Z712" s="21">
        <f>W712+X712+Y712</f>
        <v>0</v>
      </c>
      <c r="AA712" s="185">
        <f>S712+T712+U712+W712+X712+Y712</f>
        <v>0</v>
      </c>
      <c r="AB712" s="185">
        <v>0</v>
      </c>
      <c r="AC712" s="185">
        <v>0</v>
      </c>
      <c r="AD712" s="185">
        <f>V712+W712+X712+Y712+AB712+AC712</f>
        <v>0</v>
      </c>
      <c r="AE712" s="185">
        <f>R712-AD712</f>
        <v>0</v>
      </c>
      <c r="AF712" s="185">
        <f>P712-(Q712+R712)</f>
        <v>465005000</v>
      </c>
      <c r="AG712" s="186" t="s">
        <v>1524</v>
      </c>
      <c r="AH712" s="186" t="s">
        <v>55</v>
      </c>
      <c r="AI712" s="3"/>
      <c r="AJ712" s="554" t="s">
        <v>1369</v>
      </c>
    </row>
    <row r="713" spans="2:36" s="180" customFormat="1" ht="15" hidden="1" customHeight="1" outlineLevel="2">
      <c r="B713" s="182">
        <v>31</v>
      </c>
      <c r="C713" s="182" t="s">
        <v>67</v>
      </c>
      <c r="D713" s="182" t="s">
        <v>65</v>
      </c>
      <c r="E713" s="182" t="s">
        <v>560</v>
      </c>
      <c r="F713" s="182" t="s">
        <v>561</v>
      </c>
      <c r="G713" s="182" t="s">
        <v>51</v>
      </c>
      <c r="H713" s="182" t="s">
        <v>52</v>
      </c>
      <c r="I713" s="183">
        <v>30458729</v>
      </c>
      <c r="J713" s="534" t="s">
        <v>2073</v>
      </c>
      <c r="K713" s="534"/>
      <c r="L713" s="534" t="s">
        <v>2074</v>
      </c>
      <c r="M713" s="534">
        <v>31</v>
      </c>
      <c r="N713" s="534" t="s">
        <v>561</v>
      </c>
      <c r="O713" s="182" t="s">
        <v>570</v>
      </c>
      <c r="P713" s="184">
        <v>523000000</v>
      </c>
      <c r="Q713" s="185">
        <v>0</v>
      </c>
      <c r="R713" s="185">
        <v>0</v>
      </c>
      <c r="S713" s="21">
        <v>0</v>
      </c>
      <c r="T713" s="21">
        <v>0</v>
      </c>
      <c r="U713" s="21">
        <v>0</v>
      </c>
      <c r="V713" s="21">
        <f>S713+T713+U713</f>
        <v>0</v>
      </c>
      <c r="W713" s="21">
        <v>0</v>
      </c>
      <c r="X713" s="21">
        <v>0</v>
      </c>
      <c r="Y713" s="21">
        <v>0</v>
      </c>
      <c r="Z713" s="21">
        <f>W713+X713+Y713</f>
        <v>0</v>
      </c>
      <c r="AA713" s="185">
        <f>S713+T713+U713+W713+X713+Y713</f>
        <v>0</v>
      </c>
      <c r="AB713" s="185">
        <v>0</v>
      </c>
      <c r="AC713" s="185">
        <v>0</v>
      </c>
      <c r="AD713" s="185">
        <f>V713+W713+X713+Y713+AB713+AC713</f>
        <v>0</v>
      </c>
      <c r="AE713" s="185">
        <f>R713-AD713</f>
        <v>0</v>
      </c>
      <c r="AF713" s="185">
        <f>P713-(Q713+R713)</f>
        <v>523000000</v>
      </c>
      <c r="AG713" s="186" t="s">
        <v>1524</v>
      </c>
      <c r="AH713" s="186" t="s">
        <v>55</v>
      </c>
      <c r="AI713" s="3"/>
      <c r="AJ713" s="554" t="s">
        <v>1369</v>
      </c>
    </row>
    <row r="714" spans="2:36" ht="15" hidden="1" customHeight="1" outlineLevel="2">
      <c r="B714" s="524"/>
      <c r="C714" s="524"/>
      <c r="D714" s="524"/>
      <c r="E714" s="524"/>
      <c r="F714" s="524"/>
      <c r="G714" s="524"/>
      <c r="H714" s="524"/>
      <c r="I714" s="525"/>
      <c r="J714" s="525"/>
      <c r="K714" s="525"/>
      <c r="L714" s="525"/>
      <c r="M714" s="525"/>
      <c r="N714" s="525"/>
      <c r="O714" s="10" t="s">
        <v>105</v>
      </c>
      <c r="P714" s="17">
        <f t="shared" ref="P714:AF714" si="188">SUBTOTAL(9,P712:P713)</f>
        <v>0</v>
      </c>
      <c r="Q714" s="17">
        <f t="shared" si="188"/>
        <v>0</v>
      </c>
      <c r="R714" s="17">
        <f t="shared" si="188"/>
        <v>0</v>
      </c>
      <c r="S714" s="14">
        <f t="shared" si="188"/>
        <v>0</v>
      </c>
      <c r="T714" s="14">
        <f t="shared" si="188"/>
        <v>0</v>
      </c>
      <c r="U714" s="14">
        <f t="shared" si="188"/>
        <v>0</v>
      </c>
      <c r="V714" s="17">
        <f t="shared" si="188"/>
        <v>0</v>
      </c>
      <c r="W714" s="17">
        <f t="shared" si="188"/>
        <v>0</v>
      </c>
      <c r="X714" s="17">
        <f t="shared" si="188"/>
        <v>0</v>
      </c>
      <c r="Y714" s="17">
        <f t="shared" si="188"/>
        <v>0</v>
      </c>
      <c r="Z714" s="17">
        <f t="shared" si="188"/>
        <v>0</v>
      </c>
      <c r="AA714" s="17">
        <f t="shared" si="188"/>
        <v>0</v>
      </c>
      <c r="AB714" s="17">
        <f t="shared" si="188"/>
        <v>0</v>
      </c>
      <c r="AC714" s="17">
        <f t="shared" si="188"/>
        <v>0</v>
      </c>
      <c r="AD714" s="17">
        <f t="shared" si="188"/>
        <v>0</v>
      </c>
      <c r="AE714" s="17">
        <f t="shared" si="188"/>
        <v>0</v>
      </c>
      <c r="AF714" s="17">
        <f t="shared" si="188"/>
        <v>0</v>
      </c>
      <c r="AG714" s="527"/>
      <c r="AH714" s="527"/>
    </row>
    <row r="715" spans="2:36" ht="15" hidden="1" customHeight="1" outlineLevel="2">
      <c r="B715" s="4"/>
      <c r="C715" s="4"/>
      <c r="D715" s="4"/>
      <c r="E715" s="4"/>
      <c r="F715" s="4"/>
      <c r="G715" s="4"/>
      <c r="H715" s="4"/>
      <c r="I715" s="7"/>
      <c r="J715" s="7"/>
      <c r="K715" s="7"/>
      <c r="L715" s="7"/>
      <c r="M715" s="7"/>
      <c r="N715" s="7"/>
      <c r="O715" s="524"/>
      <c r="P715" s="530"/>
      <c r="Q715" s="529"/>
      <c r="R715" s="529"/>
      <c r="S715" s="529"/>
      <c r="T715" s="529"/>
      <c r="U715" s="529"/>
      <c r="V715" s="529"/>
      <c r="W715" s="529"/>
      <c r="X715" s="529"/>
      <c r="Y715" s="529"/>
      <c r="Z715" s="529"/>
      <c r="AA715" s="529"/>
      <c r="AB715" s="529"/>
      <c r="AC715" s="529"/>
      <c r="AD715" s="529"/>
      <c r="AE715" s="529"/>
      <c r="AF715" s="529"/>
      <c r="AG715" s="28"/>
      <c r="AH715" s="28"/>
    </row>
    <row r="716" spans="2:36" ht="18.75" hidden="1" customHeight="1" outlineLevel="1">
      <c r="B716" s="4"/>
      <c r="C716" s="4"/>
      <c r="D716" s="4"/>
      <c r="E716" s="4"/>
      <c r="F716" s="5"/>
      <c r="G716" s="4"/>
      <c r="H716" s="4"/>
      <c r="I716" s="7"/>
      <c r="J716" s="7"/>
      <c r="K716" s="7"/>
      <c r="L716" s="7"/>
      <c r="M716" s="7"/>
      <c r="N716" s="7"/>
      <c r="O716" s="26" t="s">
        <v>574</v>
      </c>
      <c r="P716" s="27">
        <f t="shared" ref="P716:AF716" si="189">P714+P709+P693+P699+P703</f>
        <v>0</v>
      </c>
      <c r="Q716" s="27">
        <f t="shared" si="189"/>
        <v>0</v>
      </c>
      <c r="R716" s="27">
        <f t="shared" si="189"/>
        <v>0</v>
      </c>
      <c r="S716" s="27">
        <f t="shared" si="189"/>
        <v>0</v>
      </c>
      <c r="T716" s="27">
        <f t="shared" si="189"/>
        <v>0</v>
      </c>
      <c r="U716" s="27">
        <f t="shared" si="189"/>
        <v>0</v>
      </c>
      <c r="V716" s="27">
        <f t="shared" si="189"/>
        <v>0</v>
      </c>
      <c r="W716" s="27">
        <f t="shared" si="189"/>
        <v>0</v>
      </c>
      <c r="X716" s="27">
        <f t="shared" si="189"/>
        <v>0</v>
      </c>
      <c r="Y716" s="27">
        <f t="shared" si="189"/>
        <v>0</v>
      </c>
      <c r="Z716" s="27">
        <f t="shared" si="189"/>
        <v>0</v>
      </c>
      <c r="AA716" s="27">
        <f t="shared" si="189"/>
        <v>0</v>
      </c>
      <c r="AB716" s="27">
        <f t="shared" si="189"/>
        <v>0</v>
      </c>
      <c r="AC716" s="27">
        <f t="shared" si="189"/>
        <v>0</v>
      </c>
      <c r="AD716" s="27">
        <f t="shared" si="189"/>
        <v>0</v>
      </c>
      <c r="AE716" s="27">
        <f t="shared" si="189"/>
        <v>0</v>
      </c>
      <c r="AF716" s="27">
        <f t="shared" si="189"/>
        <v>0</v>
      </c>
      <c r="AG716" s="28"/>
      <c r="AH716" s="28"/>
    </row>
    <row r="717" spans="2:36" ht="15" hidden="1" customHeight="1" outlineLevel="1">
      <c r="B717" s="4"/>
      <c r="C717" s="4"/>
      <c r="D717" s="4"/>
      <c r="E717" s="4"/>
      <c r="F717" s="5"/>
      <c r="G717" s="4"/>
      <c r="H717" s="4"/>
      <c r="I717" s="7"/>
      <c r="J717" s="7"/>
      <c r="K717" s="7"/>
      <c r="L717" s="7"/>
      <c r="M717" s="7"/>
      <c r="N717" s="7"/>
      <c r="O717" s="523"/>
      <c r="P717" s="521"/>
      <c r="Q717" s="522"/>
      <c r="R717" s="522"/>
      <c r="S717" s="522"/>
      <c r="T717" s="522"/>
      <c r="U717" s="522"/>
      <c r="V717" s="522"/>
      <c r="W717" s="522"/>
      <c r="X717" s="522"/>
      <c r="Y717" s="522"/>
      <c r="Z717" s="522"/>
      <c r="AA717" s="522"/>
      <c r="AB717" s="522"/>
      <c r="AC717" s="522"/>
      <c r="AD717" s="522"/>
      <c r="AE717" s="522"/>
      <c r="AF717" s="522"/>
      <c r="AG717" s="28"/>
      <c r="AH717" s="28"/>
    </row>
    <row r="718" spans="2:36" ht="26.25" hidden="1" customHeight="1" outlineLevel="1">
      <c r="B718" s="4"/>
      <c r="C718" s="4"/>
      <c r="D718" s="4"/>
      <c r="E718" s="4"/>
      <c r="F718" s="5"/>
      <c r="G718" s="4"/>
      <c r="H718" s="4"/>
      <c r="I718" s="7"/>
      <c r="J718" s="7"/>
      <c r="K718" s="7"/>
      <c r="L718" s="7"/>
      <c r="M718" s="7"/>
      <c r="N718" s="7"/>
      <c r="O718" s="35" t="s">
        <v>575</v>
      </c>
      <c r="P718" s="16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8"/>
      <c r="AH718" s="28"/>
    </row>
    <row r="719" spans="2:36" ht="15" hidden="1" customHeight="1" outlineLevel="1">
      <c r="B719" s="524"/>
      <c r="C719" s="524"/>
      <c r="D719" s="524"/>
      <c r="E719" s="524"/>
      <c r="F719" s="523"/>
      <c r="G719" s="524"/>
      <c r="H719" s="524"/>
      <c r="I719" s="525"/>
      <c r="J719" s="525"/>
      <c r="K719" s="525"/>
      <c r="L719" s="525"/>
      <c r="M719" s="525"/>
      <c r="N719" s="525"/>
      <c r="O719" s="11" t="s">
        <v>47</v>
      </c>
      <c r="P719" s="521"/>
      <c r="Q719" s="522"/>
      <c r="R719" s="522"/>
      <c r="S719" s="522"/>
      <c r="T719" s="522"/>
      <c r="U719" s="522"/>
      <c r="V719" s="522"/>
      <c r="W719" s="522"/>
      <c r="X719" s="522"/>
      <c r="Y719" s="522"/>
      <c r="Z719" s="522"/>
      <c r="AA719" s="522"/>
      <c r="AB719" s="522"/>
      <c r="AC719" s="522"/>
      <c r="AD719" s="522"/>
      <c r="AE719" s="522"/>
      <c r="AF719" s="522"/>
      <c r="AG719" s="527"/>
      <c r="AH719" s="527"/>
    </row>
    <row r="720" spans="2:36" s="180" customFormat="1" ht="15" hidden="1" customHeight="1" outlineLevel="2">
      <c r="B720" s="182">
        <v>31</v>
      </c>
      <c r="C720" s="182" t="s">
        <v>48</v>
      </c>
      <c r="D720" s="182" t="s">
        <v>88</v>
      </c>
      <c r="E720" s="182" t="s">
        <v>560</v>
      </c>
      <c r="F720" s="182" t="s">
        <v>576</v>
      </c>
      <c r="G720" s="182" t="s">
        <v>285</v>
      </c>
      <c r="H720" s="182" t="s">
        <v>52</v>
      </c>
      <c r="I720" s="183">
        <v>30072372</v>
      </c>
      <c r="J720" s="534" t="s">
        <v>2075</v>
      </c>
      <c r="K720" s="534"/>
      <c r="L720" s="534" t="s">
        <v>2076</v>
      </c>
      <c r="M720" s="534">
        <v>31</v>
      </c>
      <c r="N720" s="534" t="s">
        <v>576</v>
      </c>
      <c r="O720" s="182" t="s">
        <v>577</v>
      </c>
      <c r="P720" s="184">
        <v>4036745000</v>
      </c>
      <c r="Q720" s="185">
        <v>261225924</v>
      </c>
      <c r="R720" s="185">
        <v>3459248459</v>
      </c>
      <c r="S720" s="21">
        <v>0</v>
      </c>
      <c r="T720" s="21">
        <v>717733008</v>
      </c>
      <c r="U720" s="21">
        <v>220435329</v>
      </c>
      <c r="V720" s="21">
        <f>S720+T720+U720</f>
        <v>938168337</v>
      </c>
      <c r="W720" s="21">
        <v>496648192</v>
      </c>
      <c r="X720" s="21">
        <v>543891790</v>
      </c>
      <c r="Y720" s="21">
        <v>2084993</v>
      </c>
      <c r="Z720" s="21">
        <f>W720+X720+Y720</f>
        <v>1042624975</v>
      </c>
      <c r="AA720" s="185">
        <f>S720+T720+U720+W720+X720+Y720</f>
        <v>1980793312</v>
      </c>
      <c r="AB720" s="185">
        <v>543891790</v>
      </c>
      <c r="AC720" s="185">
        <v>3395034</v>
      </c>
      <c r="AD720" s="185">
        <f>V720+W720+X720+Y720+AB720+AC720</f>
        <v>2528080136</v>
      </c>
      <c r="AE720" s="185">
        <f>R720-AD720</f>
        <v>931168323</v>
      </c>
      <c r="AF720" s="185">
        <f>P720-(Q720+R720)</f>
        <v>316270617</v>
      </c>
      <c r="AG720" s="186" t="s">
        <v>54</v>
      </c>
      <c r="AH720" s="186" t="s">
        <v>55</v>
      </c>
      <c r="AI720" s="3" t="s">
        <v>563</v>
      </c>
      <c r="AJ720" s="554" t="s">
        <v>1370</v>
      </c>
    </row>
    <row r="721" spans="2:36" s="180" customFormat="1" ht="15" hidden="1" customHeight="1" outlineLevel="2">
      <c r="B721" s="182">
        <v>31</v>
      </c>
      <c r="C721" s="182" t="s">
        <v>57</v>
      </c>
      <c r="D721" s="182" t="s">
        <v>65</v>
      </c>
      <c r="E721" s="182" t="s">
        <v>560</v>
      </c>
      <c r="F721" s="182" t="s">
        <v>576</v>
      </c>
      <c r="G721" s="182" t="s">
        <v>285</v>
      </c>
      <c r="H721" s="182" t="s">
        <v>52</v>
      </c>
      <c r="I721" s="183">
        <v>30102779</v>
      </c>
      <c r="J721" s="534" t="s">
        <v>2077</v>
      </c>
      <c r="K721" s="534"/>
      <c r="L721" s="534" t="s">
        <v>2078</v>
      </c>
      <c r="M721" s="534">
        <v>31</v>
      </c>
      <c r="N721" s="534" t="s">
        <v>576</v>
      </c>
      <c r="O721" s="182" t="s">
        <v>579</v>
      </c>
      <c r="P721" s="184">
        <v>569153000</v>
      </c>
      <c r="Q721" s="185">
        <v>0</v>
      </c>
      <c r="R721" s="185">
        <v>338844151</v>
      </c>
      <c r="S721" s="21">
        <v>0</v>
      </c>
      <c r="T721" s="21">
        <v>0</v>
      </c>
      <c r="U721" s="21">
        <v>0</v>
      </c>
      <c r="V721" s="21">
        <f>S721+T721+U721</f>
        <v>0</v>
      </c>
      <c r="W721" s="21">
        <v>0</v>
      </c>
      <c r="X721" s="21">
        <v>0</v>
      </c>
      <c r="Y721" s="21">
        <v>71844151</v>
      </c>
      <c r="Z721" s="21">
        <f>W721+X721+Y721</f>
        <v>71844151</v>
      </c>
      <c r="AA721" s="185">
        <f>S721+T721+U721+W721+X721+Y721</f>
        <v>71844151</v>
      </c>
      <c r="AB721" s="185">
        <v>51018483</v>
      </c>
      <c r="AC721" s="185">
        <v>35141565</v>
      </c>
      <c r="AD721" s="185">
        <f>V721+W721+X721+Y721+AB721+AC721</f>
        <v>158004199</v>
      </c>
      <c r="AE721" s="185">
        <f>R721-AD721</f>
        <v>180839952</v>
      </c>
      <c r="AF721" s="185">
        <f>P721-(Q721+R721)</f>
        <v>230308849</v>
      </c>
      <c r="AG721" s="186" t="s">
        <v>54</v>
      </c>
      <c r="AH721" s="186" t="s">
        <v>55</v>
      </c>
      <c r="AI721" s="3" t="s">
        <v>563</v>
      </c>
      <c r="AJ721" s="554" t="s">
        <v>1371</v>
      </c>
    </row>
    <row r="722" spans="2:36" ht="15" hidden="1" customHeight="1" outlineLevel="2">
      <c r="B722" s="4"/>
      <c r="C722" s="4"/>
      <c r="D722" s="4"/>
      <c r="E722" s="4"/>
      <c r="F722" s="4"/>
      <c r="G722" s="4"/>
      <c r="H722" s="4"/>
      <c r="I722" s="7"/>
      <c r="J722" s="7"/>
      <c r="K722" s="7"/>
      <c r="L722" s="7"/>
      <c r="M722" s="7"/>
      <c r="N722" s="7"/>
      <c r="O722" s="10" t="s">
        <v>73</v>
      </c>
      <c r="P722" s="17">
        <f>SUBTOTAL(9,P720:P721)</f>
        <v>0</v>
      </c>
      <c r="Q722" s="17">
        <f t="shared" ref="Q722:AF722" si="190">SUBTOTAL(9,Q720:Q721)</f>
        <v>0</v>
      </c>
      <c r="R722" s="17">
        <f t="shared" si="190"/>
        <v>0</v>
      </c>
      <c r="S722" s="17">
        <f t="shared" si="190"/>
        <v>0</v>
      </c>
      <c r="T722" s="17">
        <f t="shared" si="190"/>
        <v>0</v>
      </c>
      <c r="U722" s="17">
        <f t="shared" si="190"/>
        <v>0</v>
      </c>
      <c r="V722" s="17">
        <f t="shared" si="190"/>
        <v>0</v>
      </c>
      <c r="W722" s="17">
        <f t="shared" si="190"/>
        <v>0</v>
      </c>
      <c r="X722" s="17">
        <f t="shared" si="190"/>
        <v>0</v>
      </c>
      <c r="Y722" s="17">
        <f t="shared" si="190"/>
        <v>0</v>
      </c>
      <c r="Z722" s="17">
        <f t="shared" si="190"/>
        <v>0</v>
      </c>
      <c r="AA722" s="17">
        <f t="shared" si="190"/>
        <v>0</v>
      </c>
      <c r="AB722" s="17">
        <f t="shared" si="190"/>
        <v>0</v>
      </c>
      <c r="AC722" s="17">
        <f t="shared" si="190"/>
        <v>0</v>
      </c>
      <c r="AD722" s="17">
        <f t="shared" si="190"/>
        <v>0</v>
      </c>
      <c r="AE722" s="17">
        <f t="shared" si="190"/>
        <v>0</v>
      </c>
      <c r="AF722" s="17">
        <f t="shared" si="190"/>
        <v>0</v>
      </c>
      <c r="AG722" s="28"/>
      <c r="AH722" s="28"/>
    </row>
    <row r="723" spans="2:36" ht="15" hidden="1" customHeight="1" outlineLevel="2">
      <c r="B723" s="524"/>
      <c r="C723" s="524"/>
      <c r="D723" s="524"/>
      <c r="E723" s="524"/>
      <c r="F723" s="524"/>
      <c r="G723" s="524"/>
      <c r="H723" s="524"/>
      <c r="I723" s="525"/>
      <c r="J723" s="525"/>
      <c r="K723" s="525"/>
      <c r="L723" s="525"/>
      <c r="M723" s="525"/>
      <c r="N723" s="525"/>
      <c r="O723" s="524"/>
      <c r="P723" s="530"/>
      <c r="Q723" s="529"/>
      <c r="R723" s="529"/>
      <c r="S723" s="529"/>
      <c r="T723" s="529"/>
      <c r="U723" s="529"/>
      <c r="V723" s="529"/>
      <c r="W723" s="529"/>
      <c r="X723" s="529"/>
      <c r="Y723" s="529"/>
      <c r="Z723" s="529"/>
      <c r="AA723" s="529"/>
      <c r="AB723" s="529"/>
      <c r="AC723" s="529"/>
      <c r="AD723" s="529"/>
      <c r="AE723" s="529"/>
      <c r="AF723" s="529"/>
      <c r="AG723" s="527"/>
      <c r="AH723" s="527"/>
    </row>
    <row r="724" spans="2:36" ht="15" hidden="1" customHeight="1" outlineLevel="2">
      <c r="B724" s="524"/>
      <c r="C724" s="524"/>
      <c r="D724" s="524"/>
      <c r="E724" s="524"/>
      <c r="F724" s="524"/>
      <c r="G724" s="524"/>
      <c r="H724" s="524"/>
      <c r="I724" s="525"/>
      <c r="J724" s="525"/>
      <c r="K724" s="525"/>
      <c r="L724" s="525"/>
      <c r="M724" s="525"/>
      <c r="N724" s="525"/>
      <c r="O724" s="11" t="s">
        <v>74</v>
      </c>
      <c r="P724" s="530"/>
      <c r="Q724" s="529"/>
      <c r="R724" s="529"/>
      <c r="S724" s="529"/>
      <c r="T724" s="529"/>
      <c r="U724" s="529"/>
      <c r="V724" s="529"/>
      <c r="W724" s="529"/>
      <c r="X724" s="529"/>
      <c r="Y724" s="529"/>
      <c r="Z724" s="529"/>
      <c r="AA724" s="529"/>
      <c r="AB724" s="529"/>
      <c r="AC724" s="529"/>
      <c r="AD724" s="529"/>
      <c r="AE724" s="529"/>
      <c r="AF724" s="529"/>
      <c r="AG724" s="527"/>
      <c r="AH724" s="527"/>
    </row>
    <row r="725" spans="2:36" s="180" customFormat="1" ht="15" hidden="1" customHeight="1" outlineLevel="2">
      <c r="B725" s="182">
        <v>31</v>
      </c>
      <c r="C725" s="182" t="s">
        <v>48</v>
      </c>
      <c r="D725" s="182" t="s">
        <v>140</v>
      </c>
      <c r="E725" s="182" t="s">
        <v>560</v>
      </c>
      <c r="F725" s="182" t="s">
        <v>576</v>
      </c>
      <c r="G725" s="182" t="s">
        <v>285</v>
      </c>
      <c r="H725" s="182" t="s">
        <v>52</v>
      </c>
      <c r="I725" s="183">
        <v>30086361</v>
      </c>
      <c r="J725" s="534" t="s">
        <v>2079</v>
      </c>
      <c r="K725" s="534"/>
      <c r="L725" s="534" t="s">
        <v>2080</v>
      </c>
      <c r="M725" s="534">
        <v>31</v>
      </c>
      <c r="N725" s="534" t="s">
        <v>576</v>
      </c>
      <c r="O725" s="182" t="s">
        <v>582</v>
      </c>
      <c r="P725" s="184">
        <v>3913388000</v>
      </c>
      <c r="Q725" s="185">
        <v>38538000</v>
      </c>
      <c r="R725" s="185">
        <v>123843000</v>
      </c>
      <c r="S725" s="21">
        <v>0</v>
      </c>
      <c r="T725" s="21">
        <v>0</v>
      </c>
      <c r="U725" s="21">
        <v>0</v>
      </c>
      <c r="V725" s="21">
        <f>S725+T725+U725</f>
        <v>0</v>
      </c>
      <c r="W725" s="21">
        <v>0</v>
      </c>
      <c r="X725" s="21">
        <v>0</v>
      </c>
      <c r="Y725" s="21">
        <v>0</v>
      </c>
      <c r="Z725" s="21">
        <f>W725+X725+Y725</f>
        <v>0</v>
      </c>
      <c r="AA725" s="185">
        <f>S725+T725+U725+W725+X725+Y725</f>
        <v>0</v>
      </c>
      <c r="AB725" s="185">
        <v>0</v>
      </c>
      <c r="AC725" s="185">
        <v>0</v>
      </c>
      <c r="AD725" s="185">
        <f>V725+W725+X725+Y725+AB725+AC725</f>
        <v>0</v>
      </c>
      <c r="AE725" s="185">
        <f>R725-AD725</f>
        <v>123843000</v>
      </c>
      <c r="AF725" s="185">
        <f>P725-(Q725+R725)</f>
        <v>3751007000</v>
      </c>
      <c r="AG725" s="186" t="s">
        <v>77</v>
      </c>
      <c r="AH725" s="186" t="s">
        <v>55</v>
      </c>
      <c r="AI725" s="3" t="s">
        <v>563</v>
      </c>
      <c r="AJ725" s="554" t="s">
        <v>1507</v>
      </c>
    </row>
    <row r="726" spans="2:36" ht="15" hidden="1" customHeight="1" outlineLevel="2">
      <c r="B726" s="524"/>
      <c r="C726" s="524"/>
      <c r="D726" s="524"/>
      <c r="E726" s="524"/>
      <c r="F726" s="524"/>
      <c r="G726" s="524"/>
      <c r="H726" s="524"/>
      <c r="I726" s="525"/>
      <c r="J726" s="525"/>
      <c r="K726" s="525"/>
      <c r="L726" s="525"/>
      <c r="M726" s="525"/>
      <c r="N726" s="525"/>
      <c r="O726" s="10" t="s">
        <v>81</v>
      </c>
      <c r="P726" s="17">
        <f t="shared" ref="P726:AF726" si="191">SUBTOTAL(9,P725)</f>
        <v>0</v>
      </c>
      <c r="Q726" s="17">
        <f t="shared" si="191"/>
        <v>0</v>
      </c>
      <c r="R726" s="17">
        <f t="shared" si="191"/>
        <v>0</v>
      </c>
      <c r="S726" s="17">
        <f t="shared" si="191"/>
        <v>0</v>
      </c>
      <c r="T726" s="17">
        <f t="shared" si="191"/>
        <v>0</v>
      </c>
      <c r="U726" s="17">
        <f t="shared" si="191"/>
        <v>0</v>
      </c>
      <c r="V726" s="17">
        <f t="shared" si="191"/>
        <v>0</v>
      </c>
      <c r="W726" s="17">
        <f t="shared" si="191"/>
        <v>0</v>
      </c>
      <c r="X726" s="17">
        <f t="shared" si="191"/>
        <v>0</v>
      </c>
      <c r="Y726" s="17">
        <f t="shared" si="191"/>
        <v>0</v>
      </c>
      <c r="Z726" s="17">
        <f t="shared" si="191"/>
        <v>0</v>
      </c>
      <c r="AA726" s="17">
        <f t="shared" si="191"/>
        <v>0</v>
      </c>
      <c r="AB726" s="17">
        <f t="shared" si="191"/>
        <v>0</v>
      </c>
      <c r="AC726" s="17">
        <f t="shared" si="191"/>
        <v>0</v>
      </c>
      <c r="AD726" s="17">
        <f t="shared" si="191"/>
        <v>0</v>
      </c>
      <c r="AE726" s="17">
        <f t="shared" si="191"/>
        <v>0</v>
      </c>
      <c r="AF726" s="17">
        <f t="shared" si="191"/>
        <v>0</v>
      </c>
      <c r="AG726" s="527"/>
      <c r="AH726" s="527"/>
    </row>
    <row r="727" spans="2:36" ht="15" hidden="1" customHeight="1" outlineLevel="2">
      <c r="B727" s="524"/>
      <c r="C727" s="524"/>
      <c r="D727" s="524"/>
      <c r="E727" s="524"/>
      <c r="F727" s="524"/>
      <c r="G727" s="524"/>
      <c r="H727" s="524"/>
      <c r="I727" s="525"/>
      <c r="J727" s="525"/>
      <c r="K727" s="525"/>
      <c r="L727" s="525"/>
      <c r="M727" s="525"/>
      <c r="N727" s="525"/>
      <c r="O727" s="524"/>
      <c r="P727" s="530"/>
      <c r="Q727" s="529"/>
      <c r="R727" s="529"/>
      <c r="S727" s="529"/>
      <c r="T727" s="529"/>
      <c r="U727" s="529"/>
      <c r="V727" s="529"/>
      <c r="W727" s="529"/>
      <c r="X727" s="529"/>
      <c r="Y727" s="529"/>
      <c r="Z727" s="529"/>
      <c r="AA727" s="529"/>
      <c r="AB727" s="529"/>
      <c r="AC727" s="529"/>
      <c r="AD727" s="529"/>
      <c r="AE727" s="529"/>
      <c r="AF727" s="529"/>
      <c r="AG727" s="527"/>
      <c r="AH727" s="527"/>
    </row>
    <row r="728" spans="2:36" ht="15" hidden="1" customHeight="1" outlineLevel="2">
      <c r="B728" s="524"/>
      <c r="C728" s="524"/>
      <c r="D728" s="524"/>
      <c r="E728" s="524"/>
      <c r="F728" s="524"/>
      <c r="G728" s="524"/>
      <c r="H728" s="524"/>
      <c r="I728" s="525"/>
      <c r="J728" s="525"/>
      <c r="K728" s="525"/>
      <c r="L728" s="525"/>
      <c r="M728" s="525"/>
      <c r="N728" s="525"/>
      <c r="O728" s="11" t="s">
        <v>129</v>
      </c>
      <c r="P728" s="530"/>
      <c r="Q728" s="529"/>
      <c r="R728" s="529"/>
      <c r="S728" s="529"/>
      <c r="T728" s="529"/>
      <c r="U728" s="529"/>
      <c r="V728" s="529"/>
      <c r="W728" s="529"/>
      <c r="X728" s="529"/>
      <c r="Y728" s="529"/>
      <c r="Z728" s="529"/>
      <c r="AA728" s="529"/>
      <c r="AB728" s="529"/>
      <c r="AC728" s="529"/>
      <c r="AD728" s="529"/>
      <c r="AE728" s="529"/>
      <c r="AF728" s="529"/>
      <c r="AG728" s="527"/>
      <c r="AH728" s="527"/>
    </row>
    <row r="729" spans="2:36" s="180" customFormat="1" ht="15" hidden="1" customHeight="1" outlineLevel="2">
      <c r="B729" s="182">
        <v>31</v>
      </c>
      <c r="C729" s="182" t="s">
        <v>48</v>
      </c>
      <c r="D729" s="182" t="s">
        <v>83</v>
      </c>
      <c r="E729" s="182" t="s">
        <v>560</v>
      </c>
      <c r="F729" s="182" t="s">
        <v>576</v>
      </c>
      <c r="G729" s="182" t="s">
        <v>285</v>
      </c>
      <c r="H729" s="182" t="s">
        <v>52</v>
      </c>
      <c r="I729" s="183">
        <v>30288773</v>
      </c>
      <c r="J729" s="534" t="s">
        <v>2081</v>
      </c>
      <c r="K729" s="534"/>
      <c r="L729" s="534" t="s">
        <v>2082</v>
      </c>
      <c r="M729" s="534">
        <v>31</v>
      </c>
      <c r="N729" s="534" t="s">
        <v>576</v>
      </c>
      <c r="O729" s="182" t="s">
        <v>578</v>
      </c>
      <c r="P729" s="184">
        <v>1168712051</v>
      </c>
      <c r="Q729" s="185">
        <v>1024889053</v>
      </c>
      <c r="R729" s="185">
        <v>143822998</v>
      </c>
      <c r="S729" s="21">
        <v>0</v>
      </c>
      <c r="T729" s="21">
        <v>0</v>
      </c>
      <c r="U729" s="21">
        <v>143822998</v>
      </c>
      <c r="V729" s="21">
        <f>S729+T729+U729</f>
        <v>143822998</v>
      </c>
      <c r="W729" s="21">
        <v>0</v>
      </c>
      <c r="X729" s="21">
        <v>0</v>
      </c>
      <c r="Y729" s="21">
        <v>0</v>
      </c>
      <c r="Z729" s="21">
        <f>W729+X729+Y729</f>
        <v>0</v>
      </c>
      <c r="AA729" s="185">
        <f>S729+T729+U729+W729+X729+Y729</f>
        <v>143822998</v>
      </c>
      <c r="AB729" s="185">
        <v>0</v>
      </c>
      <c r="AC729" s="185">
        <v>0</v>
      </c>
      <c r="AD729" s="185">
        <f>V729+W729+X729+Y729+AB729+AC729</f>
        <v>143822998</v>
      </c>
      <c r="AE729" s="185">
        <f>R729-AD729</f>
        <v>0</v>
      </c>
      <c r="AF729" s="185">
        <f>P729-(Q729+R729)</f>
        <v>0</v>
      </c>
      <c r="AG729" s="186" t="s">
        <v>131</v>
      </c>
      <c r="AH729" s="186" t="s">
        <v>55</v>
      </c>
      <c r="AI729" s="3"/>
      <c r="AJ729" s="554" t="s">
        <v>1519</v>
      </c>
    </row>
    <row r="730" spans="2:36" ht="15" hidden="1" customHeight="1" outlineLevel="2">
      <c r="B730" s="524"/>
      <c r="C730" s="524"/>
      <c r="D730" s="524"/>
      <c r="E730" s="524"/>
      <c r="F730" s="524"/>
      <c r="G730" s="524"/>
      <c r="H730" s="524"/>
      <c r="I730" s="525"/>
      <c r="J730" s="525"/>
      <c r="K730" s="525"/>
      <c r="L730" s="525"/>
      <c r="M730" s="525"/>
      <c r="N730" s="525"/>
      <c r="O730" s="10" t="s">
        <v>133</v>
      </c>
      <c r="P730" s="17">
        <f t="shared" ref="P730:AF730" si="192">SUBTOTAL(9,P729)</f>
        <v>0</v>
      </c>
      <c r="Q730" s="17">
        <f t="shared" si="192"/>
        <v>0</v>
      </c>
      <c r="R730" s="17">
        <f t="shared" si="192"/>
        <v>0</v>
      </c>
      <c r="S730" s="17">
        <f t="shared" si="192"/>
        <v>0</v>
      </c>
      <c r="T730" s="17">
        <f t="shared" si="192"/>
        <v>0</v>
      </c>
      <c r="U730" s="17">
        <f t="shared" si="192"/>
        <v>0</v>
      </c>
      <c r="V730" s="17">
        <f t="shared" si="192"/>
        <v>0</v>
      </c>
      <c r="W730" s="17">
        <f t="shared" si="192"/>
        <v>0</v>
      </c>
      <c r="X730" s="17">
        <f t="shared" si="192"/>
        <v>0</v>
      </c>
      <c r="Y730" s="17">
        <f t="shared" si="192"/>
        <v>0</v>
      </c>
      <c r="Z730" s="17">
        <f t="shared" si="192"/>
        <v>0</v>
      </c>
      <c r="AA730" s="17">
        <f t="shared" si="192"/>
        <v>0</v>
      </c>
      <c r="AB730" s="17">
        <f t="shared" si="192"/>
        <v>0</v>
      </c>
      <c r="AC730" s="17">
        <f t="shared" si="192"/>
        <v>0</v>
      </c>
      <c r="AD730" s="17">
        <f t="shared" si="192"/>
        <v>0</v>
      </c>
      <c r="AE730" s="17">
        <f t="shared" si="192"/>
        <v>0</v>
      </c>
      <c r="AF730" s="17">
        <f t="shared" si="192"/>
        <v>0</v>
      </c>
      <c r="AG730" s="527"/>
      <c r="AH730" s="527"/>
    </row>
    <row r="731" spans="2:36" ht="15" hidden="1" customHeight="1" outlineLevel="2">
      <c r="B731" s="524"/>
      <c r="C731" s="524"/>
      <c r="D731" s="524"/>
      <c r="E731" s="524"/>
      <c r="F731" s="524"/>
      <c r="G731" s="524"/>
      <c r="H731" s="524"/>
      <c r="I731" s="525"/>
      <c r="J731" s="525"/>
      <c r="K731" s="525"/>
      <c r="L731" s="525"/>
      <c r="M731" s="525"/>
      <c r="N731" s="525"/>
      <c r="O731" s="524"/>
      <c r="P731" s="530"/>
      <c r="Q731" s="529"/>
      <c r="R731" s="529"/>
      <c r="S731" s="529"/>
      <c r="T731" s="529"/>
      <c r="U731" s="529"/>
      <c r="V731" s="529"/>
      <c r="W731" s="529"/>
      <c r="X731" s="529"/>
      <c r="Y731" s="529"/>
      <c r="Z731" s="529"/>
      <c r="AA731" s="529"/>
      <c r="AB731" s="529"/>
      <c r="AC731" s="529"/>
      <c r="AD731" s="529"/>
      <c r="AE731" s="529"/>
      <c r="AF731" s="529"/>
      <c r="AG731" s="527"/>
      <c r="AH731" s="527"/>
    </row>
    <row r="732" spans="2:36" ht="15" hidden="1" customHeight="1" outlineLevel="2">
      <c r="B732" s="524"/>
      <c r="C732" s="524"/>
      <c r="D732" s="524"/>
      <c r="E732" s="524"/>
      <c r="F732" s="524"/>
      <c r="G732" s="524"/>
      <c r="H732" s="524"/>
      <c r="I732" s="525"/>
      <c r="J732" s="525"/>
      <c r="K732" s="525"/>
      <c r="L732" s="525"/>
      <c r="M732" s="525"/>
      <c r="N732" s="525"/>
      <c r="O732" s="11" t="s">
        <v>82</v>
      </c>
      <c r="P732" s="530"/>
      <c r="Q732" s="529"/>
      <c r="R732" s="529"/>
      <c r="S732" s="529"/>
      <c r="T732" s="529"/>
      <c r="U732" s="529"/>
      <c r="V732" s="529"/>
      <c r="W732" s="529"/>
      <c r="X732" s="529"/>
      <c r="Y732" s="529"/>
      <c r="Z732" s="529"/>
      <c r="AA732" s="529"/>
      <c r="AB732" s="529"/>
      <c r="AC732" s="529"/>
      <c r="AD732" s="529"/>
      <c r="AE732" s="529"/>
      <c r="AF732" s="529"/>
      <c r="AG732" s="527"/>
      <c r="AH732" s="527"/>
    </row>
    <row r="733" spans="2:36" s="180" customFormat="1" ht="15" hidden="1" customHeight="1" outlineLevel="2">
      <c r="B733" s="182">
        <v>31</v>
      </c>
      <c r="C733" s="182" t="s">
        <v>67</v>
      </c>
      <c r="D733" s="182" t="s">
        <v>65</v>
      </c>
      <c r="E733" s="182" t="s">
        <v>560</v>
      </c>
      <c r="F733" s="182" t="s">
        <v>576</v>
      </c>
      <c r="G733" s="182" t="s">
        <v>285</v>
      </c>
      <c r="H733" s="182" t="s">
        <v>52</v>
      </c>
      <c r="I733" s="183">
        <v>30289730</v>
      </c>
      <c r="J733" s="534" t="s">
        <v>2083</v>
      </c>
      <c r="K733" s="534"/>
      <c r="L733" s="534" t="s">
        <v>2084</v>
      </c>
      <c r="M733" s="534">
        <v>31</v>
      </c>
      <c r="N733" s="534" t="s">
        <v>576</v>
      </c>
      <c r="O733" s="182" t="s">
        <v>581</v>
      </c>
      <c r="P733" s="184">
        <v>543354000</v>
      </c>
      <c r="Q733" s="185">
        <v>0</v>
      </c>
      <c r="R733" s="185">
        <v>275000000</v>
      </c>
      <c r="S733" s="21">
        <v>0</v>
      </c>
      <c r="T733" s="21">
        <v>0</v>
      </c>
      <c r="U733" s="21">
        <v>0</v>
      </c>
      <c r="V733" s="21">
        <f>S733+T733+U733</f>
        <v>0</v>
      </c>
      <c r="W733" s="21">
        <v>0</v>
      </c>
      <c r="X733" s="21">
        <v>0</v>
      </c>
      <c r="Y733" s="21">
        <v>0</v>
      </c>
      <c r="Z733" s="21">
        <f>W733+X733+Y733</f>
        <v>0</v>
      </c>
      <c r="AA733" s="185">
        <f>S733+T733+U733+W733+X733+Y733</f>
        <v>0</v>
      </c>
      <c r="AB733" s="185">
        <v>0</v>
      </c>
      <c r="AC733" s="185">
        <v>0</v>
      </c>
      <c r="AD733" s="185">
        <f>V733+W733+X733+Y733+AB733+AC733</f>
        <v>0</v>
      </c>
      <c r="AE733" s="185">
        <f>R733-AD733</f>
        <v>275000000</v>
      </c>
      <c r="AF733" s="185">
        <f>P733-(Q733+R733)</f>
        <v>268354000</v>
      </c>
      <c r="AG733" s="186" t="s">
        <v>135</v>
      </c>
      <c r="AH733" s="186" t="s">
        <v>55</v>
      </c>
      <c r="AI733" s="3"/>
      <c r="AJ733" s="554" t="s">
        <v>1368</v>
      </c>
    </row>
    <row r="734" spans="2:36" s="180" customFormat="1" ht="15" hidden="1" customHeight="1" outlineLevel="2">
      <c r="B734" s="182">
        <v>31</v>
      </c>
      <c r="C734" s="182" t="s">
        <v>57</v>
      </c>
      <c r="D734" s="182" t="s">
        <v>68</v>
      </c>
      <c r="E734" s="182" t="s">
        <v>560</v>
      </c>
      <c r="F734" s="182" t="s">
        <v>576</v>
      </c>
      <c r="G734" s="182" t="s">
        <v>69</v>
      </c>
      <c r="H734" s="182" t="s">
        <v>52</v>
      </c>
      <c r="I734" s="183">
        <v>30341784</v>
      </c>
      <c r="J734" s="534" t="s">
        <v>2085</v>
      </c>
      <c r="K734" s="534"/>
      <c r="L734" s="534" t="s">
        <v>2086</v>
      </c>
      <c r="M734" s="534">
        <v>31</v>
      </c>
      <c r="N734" s="534" t="s">
        <v>576</v>
      </c>
      <c r="O734" s="182" t="s">
        <v>580</v>
      </c>
      <c r="P734" s="184">
        <v>288053000</v>
      </c>
      <c r="Q734" s="185">
        <v>0</v>
      </c>
      <c r="R734" s="185">
        <v>0</v>
      </c>
      <c r="S734" s="21">
        <v>0</v>
      </c>
      <c r="T734" s="21">
        <v>0</v>
      </c>
      <c r="U734" s="21">
        <v>0</v>
      </c>
      <c r="V734" s="21">
        <f>S734+T734+U734</f>
        <v>0</v>
      </c>
      <c r="W734" s="21">
        <v>0</v>
      </c>
      <c r="X734" s="21">
        <v>0</v>
      </c>
      <c r="Y734" s="21">
        <v>0</v>
      </c>
      <c r="Z734" s="21">
        <f>W734+X734+Y734</f>
        <v>0</v>
      </c>
      <c r="AA734" s="185">
        <f>S734+T734+U734+W734+X734+Y734</f>
        <v>0</v>
      </c>
      <c r="AB734" s="185">
        <v>0</v>
      </c>
      <c r="AC734" s="185">
        <v>0</v>
      </c>
      <c r="AD734" s="185">
        <f>V734+W734+X734+Y734+AB734+AC734</f>
        <v>0</v>
      </c>
      <c r="AE734" s="185">
        <f>R734-AD734</f>
        <v>0</v>
      </c>
      <c r="AF734" s="185">
        <f>P734-(Q734+R734)</f>
        <v>288053000</v>
      </c>
      <c r="AG734" s="186" t="s">
        <v>258</v>
      </c>
      <c r="AH734" s="186" t="s">
        <v>55</v>
      </c>
      <c r="AI734" s="3"/>
      <c r="AJ734" s="554" t="s">
        <v>1446</v>
      </c>
    </row>
    <row r="735" spans="2:36" ht="15" hidden="1" customHeight="1" outlineLevel="2">
      <c r="B735" s="524"/>
      <c r="C735" s="524"/>
      <c r="D735" s="524"/>
      <c r="E735" s="524"/>
      <c r="F735" s="524"/>
      <c r="G735" s="524"/>
      <c r="H735" s="524"/>
      <c r="I735" s="525"/>
      <c r="J735" s="525"/>
      <c r="K735" s="525"/>
      <c r="L735" s="525"/>
      <c r="M735" s="525"/>
      <c r="N735" s="525"/>
      <c r="O735" s="10" t="s">
        <v>86</v>
      </c>
      <c r="P735" s="17">
        <f t="shared" ref="P735:AF735" si="193">SUBTOTAL(9,P733:P734)</f>
        <v>0</v>
      </c>
      <c r="Q735" s="17">
        <f t="shared" si="193"/>
        <v>0</v>
      </c>
      <c r="R735" s="17">
        <f t="shared" si="193"/>
        <v>0</v>
      </c>
      <c r="S735" s="17">
        <f t="shared" si="193"/>
        <v>0</v>
      </c>
      <c r="T735" s="17">
        <f t="shared" si="193"/>
        <v>0</v>
      </c>
      <c r="U735" s="17">
        <f t="shared" si="193"/>
        <v>0</v>
      </c>
      <c r="V735" s="17">
        <f t="shared" si="193"/>
        <v>0</v>
      </c>
      <c r="W735" s="17">
        <f t="shared" si="193"/>
        <v>0</v>
      </c>
      <c r="X735" s="17">
        <f t="shared" si="193"/>
        <v>0</v>
      </c>
      <c r="Y735" s="17">
        <f t="shared" si="193"/>
        <v>0</v>
      </c>
      <c r="Z735" s="17">
        <f t="shared" si="193"/>
        <v>0</v>
      </c>
      <c r="AA735" s="17">
        <f t="shared" si="193"/>
        <v>0</v>
      </c>
      <c r="AB735" s="17">
        <f t="shared" si="193"/>
        <v>0</v>
      </c>
      <c r="AC735" s="17">
        <f t="shared" si="193"/>
        <v>0</v>
      </c>
      <c r="AD735" s="17">
        <f t="shared" si="193"/>
        <v>0</v>
      </c>
      <c r="AE735" s="17">
        <f t="shared" si="193"/>
        <v>0</v>
      </c>
      <c r="AF735" s="17">
        <f t="shared" si="193"/>
        <v>0</v>
      </c>
      <c r="AG735" s="527"/>
      <c r="AH735" s="527"/>
    </row>
    <row r="736" spans="2:36" ht="15" hidden="1" customHeight="1" outlineLevel="2">
      <c r="B736" s="524"/>
      <c r="C736" s="524"/>
      <c r="D736" s="524"/>
      <c r="E736" s="524"/>
      <c r="F736" s="524"/>
      <c r="G736" s="524"/>
      <c r="H736" s="524"/>
      <c r="I736" s="525"/>
      <c r="J736" s="525"/>
      <c r="K736" s="525"/>
      <c r="L736" s="525"/>
      <c r="M736" s="525"/>
      <c r="N736" s="525"/>
      <c r="O736" s="524"/>
      <c r="P736" s="530"/>
      <c r="Q736" s="529"/>
      <c r="R736" s="529"/>
      <c r="S736" s="529"/>
      <c r="T736" s="529"/>
      <c r="U736" s="529"/>
      <c r="V736" s="529"/>
      <c r="W736" s="529"/>
      <c r="X736" s="529"/>
      <c r="Y736" s="529"/>
      <c r="Z736" s="529"/>
      <c r="AA736" s="529"/>
      <c r="AB736" s="529"/>
      <c r="AC736" s="529"/>
      <c r="AD736" s="529"/>
      <c r="AE736" s="529"/>
      <c r="AF736" s="529"/>
      <c r="AG736" s="527"/>
      <c r="AH736" s="527"/>
    </row>
    <row r="737" spans="2:36" ht="15" hidden="1" customHeight="1" outlineLevel="2">
      <c r="B737" s="524"/>
      <c r="C737" s="524"/>
      <c r="D737" s="524"/>
      <c r="E737" s="524"/>
      <c r="F737" s="524"/>
      <c r="G737" s="524"/>
      <c r="H737" s="524"/>
      <c r="I737" s="525"/>
      <c r="J737" s="525"/>
      <c r="K737" s="525"/>
      <c r="L737" s="525"/>
      <c r="M737" s="525"/>
      <c r="N737" s="525"/>
      <c r="O737" s="11" t="s">
        <v>87</v>
      </c>
      <c r="P737" s="530"/>
      <c r="Q737" s="529"/>
      <c r="R737" s="529"/>
      <c r="S737" s="529"/>
      <c r="T737" s="529"/>
      <c r="U737" s="529"/>
      <c r="V737" s="529"/>
      <c r="W737" s="529"/>
      <c r="X737" s="529"/>
      <c r="Y737" s="529"/>
      <c r="Z737" s="529"/>
      <c r="AA737" s="529"/>
      <c r="AB737" s="529"/>
      <c r="AC737" s="529"/>
      <c r="AD737" s="529"/>
      <c r="AE737" s="529"/>
      <c r="AF737" s="529"/>
      <c r="AG737" s="527"/>
      <c r="AH737" s="527"/>
    </row>
    <row r="738" spans="2:36" s="180" customFormat="1" ht="15" hidden="1" customHeight="1" outlineLevel="2">
      <c r="B738" s="182">
        <v>31</v>
      </c>
      <c r="C738" s="182" t="s">
        <v>67</v>
      </c>
      <c r="D738" s="182" t="s">
        <v>83</v>
      </c>
      <c r="E738" s="182" t="s">
        <v>560</v>
      </c>
      <c r="F738" s="182" t="s">
        <v>576</v>
      </c>
      <c r="G738" s="182" t="s">
        <v>58</v>
      </c>
      <c r="H738" s="182" t="s">
        <v>52</v>
      </c>
      <c r="I738" s="183">
        <v>30341678</v>
      </c>
      <c r="J738" s="534" t="s">
        <v>2087</v>
      </c>
      <c r="K738" s="534"/>
      <c r="L738" s="534" t="s">
        <v>2088</v>
      </c>
      <c r="M738" s="534">
        <v>31</v>
      </c>
      <c r="N738" s="534" t="s">
        <v>576</v>
      </c>
      <c r="O738" s="182" t="s">
        <v>583</v>
      </c>
      <c r="P738" s="184">
        <v>126058000</v>
      </c>
      <c r="Q738" s="185">
        <v>0</v>
      </c>
      <c r="R738" s="185">
        <v>0</v>
      </c>
      <c r="S738" s="21">
        <v>0</v>
      </c>
      <c r="T738" s="21">
        <v>0</v>
      </c>
      <c r="U738" s="21">
        <v>0</v>
      </c>
      <c r="V738" s="21">
        <f>S738+T738+U738</f>
        <v>0</v>
      </c>
      <c r="W738" s="21">
        <v>0</v>
      </c>
      <c r="X738" s="21">
        <v>0</v>
      </c>
      <c r="Y738" s="21">
        <v>0</v>
      </c>
      <c r="Z738" s="21">
        <f>W738+X738+Y738</f>
        <v>0</v>
      </c>
      <c r="AA738" s="185">
        <f>S738+T738+U738+W738+X738+Y738</f>
        <v>0</v>
      </c>
      <c r="AB738" s="185">
        <v>0</v>
      </c>
      <c r="AC738" s="185">
        <v>0</v>
      </c>
      <c r="AD738" s="185">
        <f>V738+W738+X738+Y738+AB738+AC738</f>
        <v>0</v>
      </c>
      <c r="AE738" s="185">
        <f>R738-AD738</f>
        <v>0</v>
      </c>
      <c r="AF738" s="185">
        <f>P738-(Q738+R738)</f>
        <v>126058000</v>
      </c>
      <c r="AG738" s="186" t="s">
        <v>475</v>
      </c>
      <c r="AH738" s="186" t="s">
        <v>55</v>
      </c>
      <c r="AI738" s="3"/>
      <c r="AJ738" s="554" t="s">
        <v>1369</v>
      </c>
    </row>
    <row r="739" spans="2:36" ht="15" hidden="1" customHeight="1" outlineLevel="2">
      <c r="B739" s="4"/>
      <c r="C739" s="4"/>
      <c r="D739" s="4"/>
      <c r="E739" s="4"/>
      <c r="F739" s="4"/>
      <c r="G739" s="4"/>
      <c r="H739" s="4"/>
      <c r="I739" s="7"/>
      <c r="J739" s="7"/>
      <c r="K739" s="7"/>
      <c r="L739" s="7"/>
      <c r="M739" s="7"/>
      <c r="N739" s="7"/>
      <c r="O739" s="10" t="s">
        <v>105</v>
      </c>
      <c r="P739" s="17">
        <f t="shared" ref="P739:AF739" si="194">SUBTOTAL(9,P738:P738)</f>
        <v>0</v>
      </c>
      <c r="Q739" s="17">
        <f t="shared" si="194"/>
        <v>0</v>
      </c>
      <c r="R739" s="17">
        <f t="shared" si="194"/>
        <v>0</v>
      </c>
      <c r="S739" s="14">
        <f t="shared" si="194"/>
        <v>0</v>
      </c>
      <c r="T739" s="14">
        <f t="shared" si="194"/>
        <v>0</v>
      </c>
      <c r="U739" s="14">
        <f t="shared" si="194"/>
        <v>0</v>
      </c>
      <c r="V739" s="17">
        <f t="shared" si="194"/>
        <v>0</v>
      </c>
      <c r="W739" s="17">
        <f t="shared" si="194"/>
        <v>0</v>
      </c>
      <c r="X739" s="17">
        <f t="shared" si="194"/>
        <v>0</v>
      </c>
      <c r="Y739" s="17">
        <f t="shared" si="194"/>
        <v>0</v>
      </c>
      <c r="Z739" s="17">
        <f t="shared" si="194"/>
        <v>0</v>
      </c>
      <c r="AA739" s="17">
        <f t="shared" si="194"/>
        <v>0</v>
      </c>
      <c r="AB739" s="17">
        <f t="shared" si="194"/>
        <v>0</v>
      </c>
      <c r="AC739" s="17">
        <f t="shared" si="194"/>
        <v>0</v>
      </c>
      <c r="AD739" s="17">
        <f t="shared" si="194"/>
        <v>0</v>
      </c>
      <c r="AE739" s="17">
        <f t="shared" si="194"/>
        <v>0</v>
      </c>
      <c r="AF739" s="17">
        <f t="shared" si="194"/>
        <v>0</v>
      </c>
      <c r="AG739" s="28"/>
      <c r="AH739" s="28"/>
    </row>
    <row r="740" spans="2:36" ht="15" hidden="1" customHeight="1" outlineLevel="2">
      <c r="B740" s="4"/>
      <c r="C740" s="4"/>
      <c r="D740" s="4"/>
      <c r="E740" s="4"/>
      <c r="F740" s="4"/>
      <c r="G740" s="4"/>
      <c r="H740" s="4"/>
      <c r="I740" s="7"/>
      <c r="J740" s="7"/>
      <c r="K740" s="7"/>
      <c r="L740" s="7"/>
      <c r="M740" s="7"/>
      <c r="N740" s="7"/>
      <c r="O740" s="524"/>
      <c r="P740" s="530"/>
      <c r="Q740" s="529"/>
      <c r="R740" s="529"/>
      <c r="S740" s="529"/>
      <c r="T740" s="529"/>
      <c r="U740" s="529"/>
      <c r="V740" s="529"/>
      <c r="W740" s="529"/>
      <c r="X740" s="529"/>
      <c r="Y740" s="529"/>
      <c r="Z740" s="529"/>
      <c r="AA740" s="529"/>
      <c r="AB740" s="529"/>
      <c r="AC740" s="529"/>
      <c r="AD740" s="529"/>
      <c r="AE740" s="529"/>
      <c r="AF740" s="529"/>
      <c r="AG740" s="28"/>
      <c r="AH740" s="28"/>
    </row>
    <row r="741" spans="2:36" ht="18.75" hidden="1" customHeight="1" outlineLevel="1">
      <c r="B741" s="4"/>
      <c r="C741" s="4"/>
      <c r="D741" s="4"/>
      <c r="E741" s="4"/>
      <c r="F741" s="5"/>
      <c r="G741" s="4"/>
      <c r="H741" s="4"/>
      <c r="I741" s="7"/>
      <c r="J741" s="7"/>
      <c r="K741" s="7"/>
      <c r="L741" s="7"/>
      <c r="M741" s="7"/>
      <c r="N741" s="7"/>
      <c r="O741" s="26" t="s">
        <v>586</v>
      </c>
      <c r="P741" s="27">
        <f>P739+P722+P735++P730+P726</f>
        <v>0</v>
      </c>
      <c r="Q741" s="27">
        <f t="shared" ref="Q741:AF741" si="195">Q739+Q722+Q735++Q730+Q726</f>
        <v>0</v>
      </c>
      <c r="R741" s="27">
        <f t="shared" si="195"/>
        <v>0</v>
      </c>
      <c r="S741" s="27">
        <f t="shared" si="195"/>
        <v>0</v>
      </c>
      <c r="T741" s="27">
        <f t="shared" si="195"/>
        <v>0</v>
      </c>
      <c r="U741" s="27">
        <f t="shared" si="195"/>
        <v>0</v>
      </c>
      <c r="V741" s="27">
        <f t="shared" si="195"/>
        <v>0</v>
      </c>
      <c r="W741" s="27">
        <f t="shared" si="195"/>
        <v>0</v>
      </c>
      <c r="X741" s="27">
        <f t="shared" si="195"/>
        <v>0</v>
      </c>
      <c r="Y741" s="27">
        <f t="shared" si="195"/>
        <v>0</v>
      </c>
      <c r="Z741" s="27">
        <f t="shared" si="195"/>
        <v>0</v>
      </c>
      <c r="AA741" s="27">
        <f t="shared" si="195"/>
        <v>0</v>
      </c>
      <c r="AB741" s="27">
        <f t="shared" si="195"/>
        <v>0</v>
      </c>
      <c r="AC741" s="27">
        <f t="shared" si="195"/>
        <v>0</v>
      </c>
      <c r="AD741" s="27">
        <f t="shared" si="195"/>
        <v>0</v>
      </c>
      <c r="AE741" s="27">
        <f t="shared" si="195"/>
        <v>0</v>
      </c>
      <c r="AF741" s="27">
        <f t="shared" si="195"/>
        <v>0</v>
      </c>
      <c r="AG741" s="28"/>
      <c r="AH741" s="28"/>
    </row>
    <row r="742" spans="2:36" ht="15" hidden="1" customHeight="1" outlineLevel="1">
      <c r="B742" s="524"/>
      <c r="C742" s="524"/>
      <c r="D742" s="524"/>
      <c r="E742" s="524"/>
      <c r="F742" s="523"/>
      <c r="G742" s="524"/>
      <c r="H742" s="524"/>
      <c r="I742" s="525"/>
      <c r="J742" s="525"/>
      <c r="K742" s="525"/>
      <c r="L742" s="525"/>
      <c r="M742" s="525"/>
      <c r="N742" s="525"/>
      <c r="O742" s="523"/>
      <c r="P742" s="521"/>
      <c r="Q742" s="522"/>
      <c r="R742" s="522"/>
      <c r="S742" s="522"/>
      <c r="T742" s="522"/>
      <c r="U742" s="522"/>
      <c r="V742" s="522"/>
      <c r="W742" s="522"/>
      <c r="X742" s="522"/>
      <c r="Y742" s="522"/>
      <c r="Z742" s="522"/>
      <c r="AA742" s="522"/>
      <c r="AB742" s="522"/>
      <c r="AC742" s="522"/>
      <c r="AD742" s="522"/>
      <c r="AE742" s="522"/>
      <c r="AF742" s="522"/>
      <c r="AG742" s="527"/>
      <c r="AH742" s="527"/>
    </row>
    <row r="743" spans="2:36" ht="26.25" hidden="1" customHeight="1" outlineLevel="1">
      <c r="B743" s="524"/>
      <c r="C743" s="524"/>
      <c r="D743" s="524"/>
      <c r="E743" s="524"/>
      <c r="F743" s="523"/>
      <c r="G743" s="524"/>
      <c r="H743" s="524"/>
      <c r="I743" s="525"/>
      <c r="J743" s="525"/>
      <c r="K743" s="525"/>
      <c r="L743" s="525"/>
      <c r="M743" s="525"/>
      <c r="N743" s="525"/>
      <c r="O743" s="35" t="s">
        <v>587</v>
      </c>
      <c r="P743" s="521"/>
      <c r="Q743" s="522"/>
      <c r="R743" s="522"/>
      <c r="S743" s="522"/>
      <c r="T743" s="522"/>
      <c r="U743" s="522"/>
      <c r="V743" s="522"/>
      <c r="W743" s="522"/>
      <c r="X743" s="522"/>
      <c r="Y743" s="522"/>
      <c r="Z743" s="522"/>
      <c r="AA743" s="522"/>
      <c r="AB743" s="522"/>
      <c r="AC743" s="522"/>
      <c r="AD743" s="522"/>
      <c r="AE743" s="522"/>
      <c r="AF743" s="522"/>
      <c r="AG743" s="527"/>
      <c r="AH743" s="527"/>
    </row>
    <row r="744" spans="2:36" ht="15" hidden="1" customHeight="1" outlineLevel="2">
      <c r="B744" s="524"/>
      <c r="C744" s="524"/>
      <c r="D744" s="524"/>
      <c r="E744" s="524"/>
      <c r="F744" s="524"/>
      <c r="G744" s="524"/>
      <c r="H744" s="524"/>
      <c r="I744" s="525"/>
      <c r="J744" s="525"/>
      <c r="K744" s="525"/>
      <c r="L744" s="525"/>
      <c r="M744" s="525"/>
      <c r="N744" s="525"/>
      <c r="O744" s="11" t="s">
        <v>47</v>
      </c>
      <c r="P744" s="530"/>
      <c r="Q744" s="529"/>
      <c r="R744" s="529"/>
      <c r="S744" s="529"/>
      <c r="T744" s="529"/>
      <c r="U744" s="529"/>
      <c r="V744" s="529"/>
      <c r="W744" s="529"/>
      <c r="X744" s="529"/>
      <c r="Y744" s="529"/>
      <c r="Z744" s="529"/>
      <c r="AA744" s="529"/>
      <c r="AB744" s="529"/>
      <c r="AC744" s="529"/>
      <c r="AD744" s="529"/>
      <c r="AE744" s="529"/>
      <c r="AF744" s="529"/>
      <c r="AG744" s="527"/>
      <c r="AH744" s="527"/>
    </row>
    <row r="745" spans="2:36" s="180" customFormat="1" ht="15" hidden="1" customHeight="1" outlineLevel="2">
      <c r="B745" s="182">
        <v>31</v>
      </c>
      <c r="C745" s="182" t="s">
        <v>67</v>
      </c>
      <c r="D745" s="182" t="s">
        <v>49</v>
      </c>
      <c r="E745" s="182" t="s">
        <v>560</v>
      </c>
      <c r="F745" s="182" t="s">
        <v>588</v>
      </c>
      <c r="G745" s="182" t="s">
        <v>285</v>
      </c>
      <c r="H745" s="182" t="s">
        <v>52</v>
      </c>
      <c r="I745" s="183">
        <v>30311722</v>
      </c>
      <c r="J745" s="534" t="s">
        <v>2089</v>
      </c>
      <c r="K745" s="534" t="s">
        <v>592</v>
      </c>
      <c r="L745" s="534" t="s">
        <v>2090</v>
      </c>
      <c r="M745" s="534">
        <v>31</v>
      </c>
      <c r="N745" s="534" t="s">
        <v>588</v>
      </c>
      <c r="O745" s="182" t="s">
        <v>593</v>
      </c>
      <c r="P745" s="184">
        <v>614592000</v>
      </c>
      <c r="Q745" s="185">
        <v>0</v>
      </c>
      <c r="R745" s="185">
        <v>212014000</v>
      </c>
      <c r="S745" s="21">
        <v>0</v>
      </c>
      <c r="T745" s="21">
        <v>0</v>
      </c>
      <c r="U745" s="21">
        <v>0</v>
      </c>
      <c r="V745" s="21">
        <f>S745+T745+U745</f>
        <v>0</v>
      </c>
      <c r="W745" s="21">
        <v>0</v>
      </c>
      <c r="X745" s="21">
        <v>0</v>
      </c>
      <c r="Y745" s="21">
        <v>0</v>
      </c>
      <c r="Z745" s="21">
        <f>W745+X745+Y745</f>
        <v>0</v>
      </c>
      <c r="AA745" s="185">
        <f>S745+T745+U745+W745+X745+Y745</f>
        <v>0</v>
      </c>
      <c r="AB745" s="185">
        <v>0</v>
      </c>
      <c r="AC745" s="185">
        <v>1795375</v>
      </c>
      <c r="AD745" s="185">
        <f>V745+W745+X745+Y745+AB745+AC745</f>
        <v>1795375</v>
      </c>
      <c r="AE745" s="185">
        <f>R745-AD745</f>
        <v>210218625</v>
      </c>
      <c r="AF745" s="185">
        <f>P745-(Q745+R745)</f>
        <v>402578000</v>
      </c>
      <c r="AG745" s="186" t="s">
        <v>54</v>
      </c>
      <c r="AH745" s="186" t="s">
        <v>55</v>
      </c>
      <c r="AI745" s="3" t="s">
        <v>563</v>
      </c>
      <c r="AJ745" s="554" t="s">
        <v>1506</v>
      </c>
    </row>
    <row r="746" spans="2:36" s="180" customFormat="1" ht="15" hidden="1" customHeight="1" outlineLevel="2">
      <c r="B746" s="182">
        <v>31</v>
      </c>
      <c r="C746" s="182" t="s">
        <v>57</v>
      </c>
      <c r="D746" s="182" t="s">
        <v>49</v>
      </c>
      <c r="E746" s="182" t="s">
        <v>560</v>
      </c>
      <c r="F746" s="182" t="s">
        <v>588</v>
      </c>
      <c r="G746" s="182" t="s">
        <v>58</v>
      </c>
      <c r="H746" s="182" t="s">
        <v>52</v>
      </c>
      <c r="I746" s="183">
        <v>30455973</v>
      </c>
      <c r="J746" s="534" t="s">
        <v>2091</v>
      </c>
      <c r="K746" s="534"/>
      <c r="L746" s="534" t="s">
        <v>2092</v>
      </c>
      <c r="M746" s="534">
        <v>31</v>
      </c>
      <c r="N746" s="534" t="s">
        <v>588</v>
      </c>
      <c r="O746" s="182" t="s">
        <v>590</v>
      </c>
      <c r="P746" s="184">
        <v>102408525</v>
      </c>
      <c r="Q746" s="185">
        <v>0</v>
      </c>
      <c r="R746" s="185">
        <v>89715885</v>
      </c>
      <c r="S746" s="21">
        <v>0</v>
      </c>
      <c r="T746" s="21">
        <v>0</v>
      </c>
      <c r="U746" s="21">
        <v>0</v>
      </c>
      <c r="V746" s="21">
        <f>S746+T746+U746</f>
        <v>0</v>
      </c>
      <c r="W746" s="21">
        <v>24635975</v>
      </c>
      <c r="X746" s="21">
        <v>20420400</v>
      </c>
      <c r="Y746" s="21">
        <v>0</v>
      </c>
      <c r="Z746" s="21">
        <f>W746+X746+Y746</f>
        <v>45056375</v>
      </c>
      <c r="AA746" s="185">
        <f>S746+T746+U746+W746+X746+Y746</f>
        <v>45056375</v>
      </c>
      <c r="AB746" s="185">
        <v>17307360</v>
      </c>
      <c r="AC746" s="185">
        <v>0</v>
      </c>
      <c r="AD746" s="185">
        <f>V746+W746+X746+Y746+AB746+AC746</f>
        <v>62363735</v>
      </c>
      <c r="AE746" s="185">
        <f>R746-AD746</f>
        <v>27352150</v>
      </c>
      <c r="AF746" s="185">
        <f>P746-(Q746+R746)</f>
        <v>12692640</v>
      </c>
      <c r="AG746" s="186" t="s">
        <v>54</v>
      </c>
      <c r="AH746" s="186" t="s">
        <v>55</v>
      </c>
      <c r="AI746" s="3" t="s">
        <v>563</v>
      </c>
      <c r="AJ746" s="554" t="s">
        <v>1373</v>
      </c>
    </row>
    <row r="747" spans="2:36" s="180" customFormat="1" ht="15" hidden="1" customHeight="1" outlineLevel="2">
      <c r="B747" s="182">
        <v>31</v>
      </c>
      <c r="C747" s="182" t="s">
        <v>57</v>
      </c>
      <c r="D747" s="182" t="s">
        <v>88</v>
      </c>
      <c r="E747" s="182" t="s">
        <v>560</v>
      </c>
      <c r="F747" s="182" t="s">
        <v>588</v>
      </c>
      <c r="G747" s="182" t="s">
        <v>89</v>
      </c>
      <c r="H747" s="182" t="s">
        <v>52</v>
      </c>
      <c r="I747" s="183">
        <v>30277425</v>
      </c>
      <c r="J747" s="534" t="s">
        <v>2093</v>
      </c>
      <c r="K747" s="534"/>
      <c r="L747" s="534" t="s">
        <v>2094</v>
      </c>
      <c r="M747" s="534">
        <v>31</v>
      </c>
      <c r="N747" s="534" t="s">
        <v>588</v>
      </c>
      <c r="O747" s="182" t="s">
        <v>589</v>
      </c>
      <c r="P747" s="184">
        <v>228248000</v>
      </c>
      <c r="Q747" s="185">
        <v>0</v>
      </c>
      <c r="R747" s="185">
        <v>228248000</v>
      </c>
      <c r="S747" s="21">
        <v>0</v>
      </c>
      <c r="T747" s="21">
        <v>0</v>
      </c>
      <c r="U747" s="21">
        <v>3970778</v>
      </c>
      <c r="V747" s="21">
        <f>S747+T747+U747</f>
        <v>3970778</v>
      </c>
      <c r="W747" s="21">
        <v>33602786</v>
      </c>
      <c r="X747" s="21">
        <v>23322984</v>
      </c>
      <c r="Y747" s="21">
        <v>60751793</v>
      </c>
      <c r="Z747" s="21">
        <f>W747+X747+Y747</f>
        <v>117677563</v>
      </c>
      <c r="AA747" s="185">
        <f>S747+T747+U747+W747+X747+Y747</f>
        <v>121648341</v>
      </c>
      <c r="AB747" s="185">
        <v>31132046</v>
      </c>
      <c r="AC747" s="185">
        <v>0</v>
      </c>
      <c r="AD747" s="185">
        <f>V747+W747+X747+Y747+AB747+AC747</f>
        <v>152780387</v>
      </c>
      <c r="AE747" s="185">
        <f>R747-AD747</f>
        <v>75467613</v>
      </c>
      <c r="AF747" s="185">
        <f>P747-(Q747+R747)</f>
        <v>0</v>
      </c>
      <c r="AG747" s="186" t="s">
        <v>410</v>
      </c>
      <c r="AH747" s="186" t="s">
        <v>64</v>
      </c>
      <c r="AI747" s="3" t="s">
        <v>563</v>
      </c>
      <c r="AJ747" s="554" t="s">
        <v>1372</v>
      </c>
    </row>
    <row r="748" spans="2:36" ht="15" hidden="1" customHeight="1" outlineLevel="2">
      <c r="B748" s="4"/>
      <c r="C748" s="4"/>
      <c r="D748" s="4"/>
      <c r="E748" s="4"/>
      <c r="F748" s="4"/>
      <c r="G748" s="4"/>
      <c r="H748" s="4"/>
      <c r="I748" s="7"/>
      <c r="J748" s="7"/>
      <c r="K748" s="7"/>
      <c r="L748" s="7"/>
      <c r="M748" s="7"/>
      <c r="N748" s="7"/>
      <c r="O748" s="10" t="s">
        <v>73</v>
      </c>
      <c r="P748" s="17">
        <f t="shared" ref="P748:AF748" si="196">SUBTOTAL(9,P745:P747)</f>
        <v>0</v>
      </c>
      <c r="Q748" s="17">
        <f t="shared" si="196"/>
        <v>0</v>
      </c>
      <c r="R748" s="17">
        <f t="shared" si="196"/>
        <v>0</v>
      </c>
      <c r="S748" s="14">
        <f t="shared" si="196"/>
        <v>0</v>
      </c>
      <c r="T748" s="14">
        <f t="shared" si="196"/>
        <v>0</v>
      </c>
      <c r="U748" s="14">
        <f t="shared" si="196"/>
        <v>0</v>
      </c>
      <c r="V748" s="17">
        <f t="shared" si="196"/>
        <v>0</v>
      </c>
      <c r="W748" s="17">
        <f t="shared" si="196"/>
        <v>0</v>
      </c>
      <c r="X748" s="17">
        <f t="shared" si="196"/>
        <v>0</v>
      </c>
      <c r="Y748" s="17">
        <f t="shared" si="196"/>
        <v>0</v>
      </c>
      <c r="Z748" s="17">
        <f t="shared" si="196"/>
        <v>0</v>
      </c>
      <c r="AA748" s="17">
        <f t="shared" si="196"/>
        <v>0</v>
      </c>
      <c r="AB748" s="17">
        <f t="shared" si="196"/>
        <v>0</v>
      </c>
      <c r="AC748" s="17">
        <f t="shared" si="196"/>
        <v>0</v>
      </c>
      <c r="AD748" s="17">
        <f t="shared" si="196"/>
        <v>0</v>
      </c>
      <c r="AE748" s="17">
        <f t="shared" si="196"/>
        <v>0</v>
      </c>
      <c r="AF748" s="17">
        <f t="shared" si="196"/>
        <v>0</v>
      </c>
      <c r="AG748" s="28"/>
      <c r="AH748" s="28"/>
    </row>
    <row r="749" spans="2:36" ht="15" hidden="1" customHeight="1" outlineLevel="2">
      <c r="B749" s="4"/>
      <c r="C749" s="4"/>
      <c r="D749" s="4"/>
      <c r="E749" s="4"/>
      <c r="F749" s="4"/>
      <c r="G749" s="4"/>
      <c r="H749" s="4"/>
      <c r="I749" s="7"/>
      <c r="O749" s="523"/>
      <c r="P749" s="12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8"/>
      <c r="AH749" s="28"/>
    </row>
    <row r="750" spans="2:36" ht="15" hidden="1" customHeight="1" outlineLevel="2">
      <c r="B750" s="524"/>
      <c r="C750" s="524"/>
      <c r="D750" s="524"/>
      <c r="E750" s="524"/>
      <c r="F750" s="524"/>
      <c r="G750" s="524"/>
      <c r="H750" s="524"/>
      <c r="I750" s="525"/>
      <c r="J750" s="525"/>
      <c r="K750" s="525"/>
      <c r="L750" s="525"/>
      <c r="M750" s="525"/>
      <c r="N750" s="525"/>
      <c r="O750" s="11" t="s">
        <v>82</v>
      </c>
      <c r="P750" s="530"/>
      <c r="Q750" s="529"/>
      <c r="R750" s="529"/>
      <c r="S750" s="529"/>
      <c r="T750" s="529"/>
      <c r="U750" s="529"/>
      <c r="V750" s="529"/>
      <c r="W750" s="529"/>
      <c r="X750" s="529"/>
      <c r="Y750" s="529"/>
      <c r="Z750" s="529"/>
      <c r="AA750" s="529"/>
      <c r="AB750" s="529"/>
      <c r="AC750" s="529"/>
      <c r="AD750" s="529"/>
      <c r="AE750" s="529"/>
      <c r="AF750" s="529"/>
      <c r="AG750" s="527"/>
      <c r="AH750" s="527"/>
    </row>
    <row r="751" spans="2:36" s="180" customFormat="1" ht="15" hidden="1" customHeight="1" outlineLevel="2">
      <c r="B751" s="182">
        <v>31</v>
      </c>
      <c r="C751" s="182" t="s">
        <v>57</v>
      </c>
      <c r="D751" s="182" t="s">
        <v>83</v>
      </c>
      <c r="E751" s="182" t="s">
        <v>560</v>
      </c>
      <c r="F751" s="182" t="s">
        <v>588</v>
      </c>
      <c r="G751" s="182" t="s">
        <v>58</v>
      </c>
      <c r="H751" s="182" t="s">
        <v>52</v>
      </c>
      <c r="I751" s="183">
        <v>30395825</v>
      </c>
      <c r="J751" s="534" t="s">
        <v>2095</v>
      </c>
      <c r="K751" s="534"/>
      <c r="L751" s="534" t="s">
        <v>2096</v>
      </c>
      <c r="M751" s="534">
        <v>31</v>
      </c>
      <c r="N751" s="534" t="s">
        <v>588</v>
      </c>
      <c r="O751" s="182" t="s">
        <v>591</v>
      </c>
      <c r="P751" s="184">
        <v>113663000</v>
      </c>
      <c r="Q751" s="185">
        <v>0</v>
      </c>
      <c r="R751" s="185">
        <v>0</v>
      </c>
      <c r="S751" s="21">
        <v>0</v>
      </c>
      <c r="T751" s="21">
        <v>0</v>
      </c>
      <c r="U751" s="21">
        <v>0</v>
      </c>
      <c r="V751" s="21">
        <f t="shared" ref="V751:V757" si="197">S751+T751+U751</f>
        <v>0</v>
      </c>
      <c r="W751" s="21">
        <v>0</v>
      </c>
      <c r="X751" s="21">
        <v>0</v>
      </c>
      <c r="Y751" s="21">
        <v>0</v>
      </c>
      <c r="Z751" s="21">
        <f t="shared" ref="Z751:Z757" si="198">W751+X751+Y751</f>
        <v>0</v>
      </c>
      <c r="AA751" s="185">
        <f t="shared" ref="AA751:AA757" si="199">S751+T751+U751+W751+X751+Y751</f>
        <v>0</v>
      </c>
      <c r="AB751" s="185">
        <v>0</v>
      </c>
      <c r="AC751" s="185">
        <v>0</v>
      </c>
      <c r="AD751" s="185">
        <f t="shared" ref="AD751:AD757" si="200">V751+W751+X751+Y751+AB751+AC751</f>
        <v>0</v>
      </c>
      <c r="AE751" s="185">
        <f t="shared" ref="AE751:AE757" si="201">R751-AD751</f>
        <v>0</v>
      </c>
      <c r="AF751" s="185">
        <f t="shared" ref="AF751:AF757" si="202">P751-(Q751+R751)</f>
        <v>113663000</v>
      </c>
      <c r="AG751" s="186" t="s">
        <v>135</v>
      </c>
      <c r="AH751" s="186" t="s">
        <v>64</v>
      </c>
      <c r="AI751" s="3"/>
      <c r="AJ751" s="554" t="s">
        <v>1368</v>
      </c>
    </row>
    <row r="752" spans="2:36" s="180" customFormat="1" ht="15" hidden="1" customHeight="1" outlineLevel="2">
      <c r="B752" s="182">
        <v>31</v>
      </c>
      <c r="C752" s="182" t="s">
        <v>67</v>
      </c>
      <c r="D752" s="182" t="s">
        <v>83</v>
      </c>
      <c r="E752" s="182" t="s">
        <v>560</v>
      </c>
      <c r="F752" s="182" t="s">
        <v>588</v>
      </c>
      <c r="G752" s="182" t="s">
        <v>58</v>
      </c>
      <c r="H752" s="182" t="s">
        <v>98</v>
      </c>
      <c r="I752" s="183">
        <v>30340472</v>
      </c>
      <c r="J752" s="534" t="s">
        <v>2097</v>
      </c>
      <c r="K752" s="534"/>
      <c r="L752" s="534" t="s">
        <v>2098</v>
      </c>
      <c r="M752" s="534">
        <v>31</v>
      </c>
      <c r="N752" s="534" t="s">
        <v>588</v>
      </c>
      <c r="O752" s="182" t="s">
        <v>594</v>
      </c>
      <c r="P752" s="184">
        <v>44601000</v>
      </c>
      <c r="Q752" s="185">
        <v>0</v>
      </c>
      <c r="R752" s="185">
        <v>0</v>
      </c>
      <c r="S752" s="21">
        <v>0</v>
      </c>
      <c r="T752" s="21">
        <v>0</v>
      </c>
      <c r="U752" s="21">
        <v>0</v>
      </c>
      <c r="V752" s="21">
        <f t="shared" si="197"/>
        <v>0</v>
      </c>
      <c r="W752" s="21">
        <v>0</v>
      </c>
      <c r="X752" s="21">
        <v>0</v>
      </c>
      <c r="Y752" s="21">
        <v>0</v>
      </c>
      <c r="Z752" s="21">
        <f t="shared" si="198"/>
        <v>0</v>
      </c>
      <c r="AA752" s="185">
        <f t="shared" si="199"/>
        <v>0</v>
      </c>
      <c r="AB752" s="185">
        <v>0</v>
      </c>
      <c r="AC752" s="185">
        <v>0</v>
      </c>
      <c r="AD752" s="185">
        <f t="shared" si="200"/>
        <v>0</v>
      </c>
      <c r="AE752" s="185">
        <f t="shared" si="201"/>
        <v>0</v>
      </c>
      <c r="AF752" s="185">
        <f t="shared" si="202"/>
        <v>44601000</v>
      </c>
      <c r="AG752" s="186" t="s">
        <v>135</v>
      </c>
      <c r="AH752" s="186" t="s">
        <v>55</v>
      </c>
      <c r="AI752" s="3"/>
      <c r="AJ752" s="554" t="s">
        <v>1368</v>
      </c>
    </row>
    <row r="753" spans="2:36" s="180" customFormat="1" ht="15" hidden="1" customHeight="1" outlineLevel="2">
      <c r="B753" s="182">
        <v>31</v>
      </c>
      <c r="C753" s="182" t="s">
        <v>67</v>
      </c>
      <c r="D753" s="182" t="s">
        <v>112</v>
      </c>
      <c r="E753" s="182" t="s">
        <v>560</v>
      </c>
      <c r="F753" s="182" t="s">
        <v>588</v>
      </c>
      <c r="G753" s="182" t="s">
        <v>58</v>
      </c>
      <c r="H753" s="182" t="s">
        <v>52</v>
      </c>
      <c r="I753" s="183">
        <v>30065600</v>
      </c>
      <c r="J753" s="534" t="s">
        <v>2099</v>
      </c>
      <c r="K753" s="534"/>
      <c r="L753" s="534" t="s">
        <v>2100</v>
      </c>
      <c r="M753" s="534">
        <v>31</v>
      </c>
      <c r="N753" s="534" t="s">
        <v>588</v>
      </c>
      <c r="O753" s="182" t="s">
        <v>600</v>
      </c>
      <c r="P753" s="184">
        <v>418598000</v>
      </c>
      <c r="Q753" s="185">
        <v>0</v>
      </c>
      <c r="R753" s="185">
        <v>0</v>
      </c>
      <c r="S753" s="21">
        <v>0</v>
      </c>
      <c r="T753" s="21">
        <v>0</v>
      </c>
      <c r="U753" s="21">
        <v>0</v>
      </c>
      <c r="V753" s="21">
        <f t="shared" si="197"/>
        <v>0</v>
      </c>
      <c r="W753" s="21">
        <v>0</v>
      </c>
      <c r="X753" s="21">
        <v>0</v>
      </c>
      <c r="Y753" s="21">
        <v>0</v>
      </c>
      <c r="Z753" s="21">
        <f t="shared" si="198"/>
        <v>0</v>
      </c>
      <c r="AA753" s="185">
        <f t="shared" si="199"/>
        <v>0</v>
      </c>
      <c r="AB753" s="185">
        <v>0</v>
      </c>
      <c r="AC753" s="185">
        <v>0</v>
      </c>
      <c r="AD753" s="185">
        <f t="shared" si="200"/>
        <v>0</v>
      </c>
      <c r="AE753" s="185">
        <f t="shared" si="201"/>
        <v>0</v>
      </c>
      <c r="AF753" s="185">
        <f t="shared" si="202"/>
        <v>418598000</v>
      </c>
      <c r="AG753" s="186" t="s">
        <v>135</v>
      </c>
      <c r="AH753" s="186" t="s">
        <v>55</v>
      </c>
      <c r="AI753" s="3"/>
      <c r="AJ753" s="554" t="s">
        <v>1368</v>
      </c>
    </row>
    <row r="754" spans="2:36" s="180" customFormat="1" ht="15" hidden="1" customHeight="1" outlineLevel="2">
      <c r="B754" s="182">
        <v>31</v>
      </c>
      <c r="C754" s="182" t="s">
        <v>57</v>
      </c>
      <c r="D754" s="182" t="s">
        <v>140</v>
      </c>
      <c r="E754" s="182" t="s">
        <v>560</v>
      </c>
      <c r="F754" s="182" t="s">
        <v>588</v>
      </c>
      <c r="G754" s="182" t="s">
        <v>58</v>
      </c>
      <c r="H754" s="182" t="s">
        <v>98</v>
      </c>
      <c r="I754" s="183">
        <v>30393123</v>
      </c>
      <c r="J754" s="534" t="s">
        <v>2101</v>
      </c>
      <c r="K754" s="534"/>
      <c r="L754" s="534" t="s">
        <v>2102</v>
      </c>
      <c r="M754" s="534">
        <v>31</v>
      </c>
      <c r="N754" s="534" t="s">
        <v>588</v>
      </c>
      <c r="O754" s="182" t="s">
        <v>596</v>
      </c>
      <c r="P754" s="184">
        <v>30175000</v>
      </c>
      <c r="Q754" s="185">
        <v>0</v>
      </c>
      <c r="R754" s="185">
        <v>0</v>
      </c>
      <c r="S754" s="21">
        <v>0</v>
      </c>
      <c r="T754" s="21">
        <v>0</v>
      </c>
      <c r="U754" s="21">
        <v>0</v>
      </c>
      <c r="V754" s="21">
        <f t="shared" si="197"/>
        <v>0</v>
      </c>
      <c r="W754" s="21">
        <v>0</v>
      </c>
      <c r="X754" s="21">
        <v>0</v>
      </c>
      <c r="Y754" s="21">
        <v>0</v>
      </c>
      <c r="Z754" s="21">
        <f t="shared" si="198"/>
        <v>0</v>
      </c>
      <c r="AA754" s="185">
        <f t="shared" si="199"/>
        <v>0</v>
      </c>
      <c r="AB754" s="185">
        <v>0</v>
      </c>
      <c r="AC754" s="185">
        <v>0</v>
      </c>
      <c r="AD754" s="185">
        <f t="shared" si="200"/>
        <v>0</v>
      </c>
      <c r="AE754" s="185">
        <f t="shared" si="201"/>
        <v>0</v>
      </c>
      <c r="AF754" s="185">
        <f t="shared" si="202"/>
        <v>30175000</v>
      </c>
      <c r="AG754" s="186" t="s">
        <v>135</v>
      </c>
      <c r="AH754" s="186" t="s">
        <v>55</v>
      </c>
      <c r="AI754" s="3"/>
      <c r="AJ754" s="554" t="s">
        <v>1368</v>
      </c>
    </row>
    <row r="755" spans="2:36" s="180" customFormat="1" ht="15" hidden="1" customHeight="1" outlineLevel="2">
      <c r="B755" s="182">
        <v>31</v>
      </c>
      <c r="C755" s="182" t="s">
        <v>67</v>
      </c>
      <c r="D755" s="182" t="s">
        <v>65</v>
      </c>
      <c r="E755" s="182" t="s">
        <v>560</v>
      </c>
      <c r="F755" s="182" t="s">
        <v>588</v>
      </c>
      <c r="G755" s="182" t="s">
        <v>51</v>
      </c>
      <c r="H755" s="182" t="s">
        <v>52</v>
      </c>
      <c r="I755" s="183">
        <v>30471092</v>
      </c>
      <c r="J755" s="534" t="s">
        <v>2103</v>
      </c>
      <c r="K755" s="534"/>
      <c r="L755" s="534" t="s">
        <v>2104</v>
      </c>
      <c r="M755" s="534">
        <v>31</v>
      </c>
      <c r="N755" s="534" t="s">
        <v>588</v>
      </c>
      <c r="O755" s="182" t="s">
        <v>595</v>
      </c>
      <c r="P755" s="184">
        <v>354649999</v>
      </c>
      <c r="Q755" s="185">
        <v>0</v>
      </c>
      <c r="R755" s="185">
        <v>0</v>
      </c>
      <c r="S755" s="21">
        <v>0</v>
      </c>
      <c r="T755" s="21">
        <v>0</v>
      </c>
      <c r="U755" s="21">
        <v>0</v>
      </c>
      <c r="V755" s="21">
        <f t="shared" si="197"/>
        <v>0</v>
      </c>
      <c r="W755" s="21">
        <v>0</v>
      </c>
      <c r="X755" s="21">
        <v>0</v>
      </c>
      <c r="Y755" s="21">
        <v>0</v>
      </c>
      <c r="Z755" s="21">
        <f t="shared" si="198"/>
        <v>0</v>
      </c>
      <c r="AA755" s="185">
        <f t="shared" si="199"/>
        <v>0</v>
      </c>
      <c r="AB755" s="185">
        <v>0</v>
      </c>
      <c r="AC755" s="185">
        <v>0</v>
      </c>
      <c r="AD755" s="185">
        <f t="shared" si="200"/>
        <v>0</v>
      </c>
      <c r="AE755" s="185">
        <f t="shared" si="201"/>
        <v>0</v>
      </c>
      <c r="AF755" s="185">
        <f t="shared" si="202"/>
        <v>354649999</v>
      </c>
      <c r="AG755" s="186" t="s">
        <v>258</v>
      </c>
      <c r="AH755" s="186" t="s">
        <v>64</v>
      </c>
      <c r="AI755" s="3"/>
      <c r="AJ755" s="554" t="s">
        <v>1447</v>
      </c>
    </row>
    <row r="756" spans="2:36" s="180" customFormat="1" ht="15" hidden="1" customHeight="1" outlineLevel="2">
      <c r="B756" s="182">
        <v>31</v>
      </c>
      <c r="C756" s="182" t="s">
        <v>57</v>
      </c>
      <c r="D756" s="182" t="s">
        <v>112</v>
      </c>
      <c r="E756" s="182" t="s">
        <v>560</v>
      </c>
      <c r="F756" s="182" t="s">
        <v>588</v>
      </c>
      <c r="G756" s="182" t="s">
        <v>309</v>
      </c>
      <c r="H756" s="182" t="s">
        <v>98</v>
      </c>
      <c r="I756" s="183">
        <v>30338024</v>
      </c>
      <c r="J756" s="534" t="s">
        <v>2105</v>
      </c>
      <c r="K756" s="534"/>
      <c r="L756" s="534" t="s">
        <v>2106</v>
      </c>
      <c r="M756" s="534">
        <v>31</v>
      </c>
      <c r="N756" s="534" t="s">
        <v>588</v>
      </c>
      <c r="O756" s="182" t="s">
        <v>597</v>
      </c>
      <c r="P756" s="184">
        <v>33857000</v>
      </c>
      <c r="Q756" s="185">
        <v>0</v>
      </c>
      <c r="R756" s="185">
        <v>0</v>
      </c>
      <c r="S756" s="21">
        <v>0</v>
      </c>
      <c r="T756" s="21">
        <v>0</v>
      </c>
      <c r="U756" s="21">
        <v>0</v>
      </c>
      <c r="V756" s="21">
        <f t="shared" si="197"/>
        <v>0</v>
      </c>
      <c r="W756" s="21">
        <v>0</v>
      </c>
      <c r="X756" s="21">
        <v>0</v>
      </c>
      <c r="Y756" s="21">
        <v>0</v>
      </c>
      <c r="Z756" s="21">
        <f t="shared" si="198"/>
        <v>0</v>
      </c>
      <c r="AA756" s="185">
        <f t="shared" si="199"/>
        <v>0</v>
      </c>
      <c r="AB756" s="185">
        <v>0</v>
      </c>
      <c r="AC756" s="185">
        <v>0</v>
      </c>
      <c r="AD756" s="185">
        <f t="shared" si="200"/>
        <v>0</v>
      </c>
      <c r="AE756" s="185">
        <f t="shared" si="201"/>
        <v>0</v>
      </c>
      <c r="AF756" s="185">
        <f t="shared" si="202"/>
        <v>33857000</v>
      </c>
      <c r="AG756" s="186" t="s">
        <v>258</v>
      </c>
      <c r="AH756" s="186" t="s">
        <v>55</v>
      </c>
      <c r="AI756" s="3"/>
      <c r="AJ756" s="554" t="s">
        <v>1491</v>
      </c>
    </row>
    <row r="757" spans="2:36" s="180" customFormat="1" ht="15" hidden="1" customHeight="1" outlineLevel="2">
      <c r="B757" s="182">
        <v>31</v>
      </c>
      <c r="C757" s="182" t="s">
        <v>57</v>
      </c>
      <c r="D757" s="182" t="s">
        <v>112</v>
      </c>
      <c r="E757" s="182" t="s">
        <v>560</v>
      </c>
      <c r="F757" s="182" t="s">
        <v>588</v>
      </c>
      <c r="G757" s="182" t="s">
        <v>124</v>
      </c>
      <c r="H757" s="182" t="s">
        <v>98</v>
      </c>
      <c r="I757" s="183">
        <v>30338523</v>
      </c>
      <c r="J757" s="534" t="s">
        <v>2107</v>
      </c>
      <c r="K757" s="534"/>
      <c r="L757" s="534" t="s">
        <v>2108</v>
      </c>
      <c r="M757" s="534">
        <v>31</v>
      </c>
      <c r="N757" s="534" t="s">
        <v>588</v>
      </c>
      <c r="O757" s="182" t="s">
        <v>598</v>
      </c>
      <c r="P757" s="184">
        <v>33857000</v>
      </c>
      <c r="Q757" s="185">
        <v>0</v>
      </c>
      <c r="R757" s="185">
        <v>0</v>
      </c>
      <c r="S757" s="21">
        <v>0</v>
      </c>
      <c r="T757" s="21">
        <v>0</v>
      </c>
      <c r="U757" s="21">
        <v>0</v>
      </c>
      <c r="V757" s="21">
        <f t="shared" si="197"/>
        <v>0</v>
      </c>
      <c r="W757" s="21">
        <v>0</v>
      </c>
      <c r="X757" s="21">
        <v>0</v>
      </c>
      <c r="Y757" s="21">
        <v>0</v>
      </c>
      <c r="Z757" s="21">
        <f t="shared" si="198"/>
        <v>0</v>
      </c>
      <c r="AA757" s="185">
        <f t="shared" si="199"/>
        <v>0</v>
      </c>
      <c r="AB757" s="185">
        <v>0</v>
      </c>
      <c r="AC757" s="185">
        <v>0</v>
      </c>
      <c r="AD757" s="185">
        <f t="shared" si="200"/>
        <v>0</v>
      </c>
      <c r="AE757" s="185">
        <f t="shared" si="201"/>
        <v>0</v>
      </c>
      <c r="AF757" s="185">
        <f t="shared" si="202"/>
        <v>33857000</v>
      </c>
      <c r="AG757" s="186" t="s">
        <v>258</v>
      </c>
      <c r="AH757" s="186" t="s">
        <v>55</v>
      </c>
      <c r="AI757" s="3"/>
      <c r="AJ757" s="554" t="s">
        <v>1491</v>
      </c>
    </row>
    <row r="758" spans="2:36" ht="15" hidden="1" customHeight="1" outlineLevel="2">
      <c r="B758" s="4"/>
      <c r="C758" s="4"/>
      <c r="D758" s="4"/>
      <c r="E758" s="4"/>
      <c r="F758" s="4"/>
      <c r="G758" s="4"/>
      <c r="H758" s="4"/>
      <c r="I758" s="7"/>
      <c r="J758" s="7"/>
      <c r="K758" s="7"/>
      <c r="L758" s="7"/>
      <c r="M758" s="7"/>
      <c r="N758" s="7"/>
      <c r="O758" s="10" t="s">
        <v>86</v>
      </c>
      <c r="P758" s="17">
        <f t="shared" ref="P758:AF758" si="203">SUBTOTAL(9,P751:P757)</f>
        <v>0</v>
      </c>
      <c r="Q758" s="17">
        <f t="shared" si="203"/>
        <v>0</v>
      </c>
      <c r="R758" s="17">
        <f t="shared" si="203"/>
        <v>0</v>
      </c>
      <c r="S758" s="17">
        <f t="shared" si="203"/>
        <v>0</v>
      </c>
      <c r="T758" s="17">
        <f t="shared" si="203"/>
        <v>0</v>
      </c>
      <c r="U758" s="17">
        <f t="shared" si="203"/>
        <v>0</v>
      </c>
      <c r="V758" s="17">
        <f t="shared" si="203"/>
        <v>0</v>
      </c>
      <c r="W758" s="17">
        <f t="shared" si="203"/>
        <v>0</v>
      </c>
      <c r="X758" s="17">
        <f t="shared" si="203"/>
        <v>0</v>
      </c>
      <c r="Y758" s="17">
        <f t="shared" si="203"/>
        <v>0</v>
      </c>
      <c r="Z758" s="17">
        <f t="shared" si="203"/>
        <v>0</v>
      </c>
      <c r="AA758" s="17">
        <f t="shared" si="203"/>
        <v>0</v>
      </c>
      <c r="AB758" s="17">
        <f t="shared" si="203"/>
        <v>0</v>
      </c>
      <c r="AC758" s="17">
        <f t="shared" si="203"/>
        <v>0</v>
      </c>
      <c r="AD758" s="17">
        <f t="shared" si="203"/>
        <v>0</v>
      </c>
      <c r="AE758" s="17">
        <f t="shared" si="203"/>
        <v>0</v>
      </c>
      <c r="AF758" s="17">
        <f t="shared" si="203"/>
        <v>0</v>
      </c>
      <c r="AG758" s="28"/>
      <c r="AH758" s="28"/>
    </row>
    <row r="759" spans="2:36" ht="15" hidden="1" customHeight="1" outlineLevel="2">
      <c r="B759" s="4"/>
      <c r="C759" s="4"/>
      <c r="D759" s="4"/>
      <c r="E759" s="4"/>
      <c r="F759" s="4"/>
      <c r="G759" s="4"/>
      <c r="H759" s="4"/>
      <c r="I759" s="7"/>
      <c r="J759" s="7"/>
      <c r="K759" s="7"/>
      <c r="L759" s="7"/>
      <c r="M759" s="7"/>
      <c r="N759" s="7"/>
      <c r="O759" s="524"/>
      <c r="P759" s="12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8"/>
      <c r="AH759" s="28"/>
    </row>
    <row r="760" spans="2:36" ht="15" hidden="1" customHeight="1" outlineLevel="2">
      <c r="B760" s="524"/>
      <c r="C760" s="524"/>
      <c r="D760" s="524"/>
      <c r="E760" s="524"/>
      <c r="F760" s="524"/>
      <c r="G760" s="524"/>
      <c r="H760" s="524"/>
      <c r="I760" s="525"/>
      <c r="J760" s="525"/>
      <c r="K760" s="525"/>
      <c r="L760" s="525"/>
      <c r="M760" s="525"/>
      <c r="N760" s="525"/>
      <c r="O760" s="11" t="s">
        <v>74</v>
      </c>
      <c r="P760" s="530"/>
      <c r="Q760" s="529"/>
      <c r="R760" s="529"/>
      <c r="S760" s="529"/>
      <c r="T760" s="529"/>
      <c r="U760" s="529"/>
      <c r="V760" s="529"/>
      <c r="W760" s="529"/>
      <c r="X760" s="529"/>
      <c r="Y760" s="529"/>
      <c r="Z760" s="529"/>
      <c r="AA760" s="529"/>
      <c r="AB760" s="529"/>
      <c r="AC760" s="529"/>
      <c r="AD760" s="529"/>
      <c r="AE760" s="529"/>
      <c r="AF760" s="529"/>
      <c r="AG760" s="527"/>
      <c r="AH760" s="527"/>
    </row>
    <row r="761" spans="2:36" s="180" customFormat="1" ht="15" hidden="1" customHeight="1" outlineLevel="2">
      <c r="B761" s="182">
        <v>29</v>
      </c>
      <c r="C761" s="182" t="s">
        <v>67</v>
      </c>
      <c r="D761" s="182" t="s">
        <v>83</v>
      </c>
      <c r="E761" s="182" t="s">
        <v>560</v>
      </c>
      <c r="F761" s="182" t="s">
        <v>588</v>
      </c>
      <c r="G761" s="182" t="s">
        <v>285</v>
      </c>
      <c r="H761" s="182" t="s">
        <v>52</v>
      </c>
      <c r="I761" s="183">
        <v>30349931</v>
      </c>
      <c r="J761" s="534" t="s">
        <v>2109</v>
      </c>
      <c r="K761" s="534"/>
      <c r="L761" s="534" t="s">
        <v>2110</v>
      </c>
      <c r="M761" s="534">
        <v>29</v>
      </c>
      <c r="N761" s="534" t="s">
        <v>588</v>
      </c>
      <c r="O761" s="182" t="s">
        <v>599</v>
      </c>
      <c r="P761" s="184">
        <v>330966000</v>
      </c>
      <c r="Q761" s="185">
        <v>0</v>
      </c>
      <c r="R761" s="185">
        <v>330966000</v>
      </c>
      <c r="S761" s="21">
        <v>0</v>
      </c>
      <c r="T761" s="21">
        <v>0</v>
      </c>
      <c r="U761" s="21">
        <v>0</v>
      </c>
      <c r="V761" s="21">
        <f>S761+T761+U761</f>
        <v>0</v>
      </c>
      <c r="W761" s="21">
        <v>0</v>
      </c>
      <c r="X761" s="21">
        <v>0</v>
      </c>
      <c r="Y761" s="21">
        <v>0</v>
      </c>
      <c r="Z761" s="21">
        <f>W761+X761+Y761</f>
        <v>0</v>
      </c>
      <c r="AA761" s="185">
        <f>S761+T761+U761+W761+X761+Y761</f>
        <v>0</v>
      </c>
      <c r="AB761" s="185">
        <v>0</v>
      </c>
      <c r="AC761" s="185">
        <v>0</v>
      </c>
      <c r="AD761" s="185">
        <f>V761+W761+X761+Y761+AB761+AC761</f>
        <v>0</v>
      </c>
      <c r="AE761" s="185">
        <f>R761-AD761</f>
        <v>330966000</v>
      </c>
      <c r="AF761" s="185">
        <f>P761-(Q761+R761)</f>
        <v>0</v>
      </c>
      <c r="AG761" s="186" t="s">
        <v>80</v>
      </c>
      <c r="AH761" s="186" t="s">
        <v>64</v>
      </c>
      <c r="AI761" s="3"/>
      <c r="AJ761" s="554" t="s">
        <v>1368</v>
      </c>
    </row>
    <row r="762" spans="2:36" ht="15" hidden="1" customHeight="1" outlineLevel="2">
      <c r="B762" s="524"/>
      <c r="C762" s="524"/>
      <c r="D762" s="524"/>
      <c r="E762" s="524"/>
      <c r="F762" s="524"/>
      <c r="G762" s="524"/>
      <c r="H762" s="524"/>
      <c r="I762" s="525"/>
      <c r="J762" s="525"/>
      <c r="K762" s="525"/>
      <c r="L762" s="525"/>
      <c r="M762" s="525"/>
      <c r="N762" s="525"/>
      <c r="O762" s="10" t="s">
        <v>81</v>
      </c>
      <c r="P762" s="161">
        <f t="shared" ref="P762:AF762" si="204">SUBTOTAL(9,P761)</f>
        <v>0</v>
      </c>
      <c r="Q762" s="161">
        <f t="shared" si="204"/>
        <v>0</v>
      </c>
      <c r="R762" s="161">
        <f t="shared" si="204"/>
        <v>0</v>
      </c>
      <c r="S762" s="161">
        <f t="shared" si="204"/>
        <v>0</v>
      </c>
      <c r="T762" s="161">
        <f t="shared" si="204"/>
        <v>0</v>
      </c>
      <c r="U762" s="161">
        <f t="shared" si="204"/>
        <v>0</v>
      </c>
      <c r="V762" s="161">
        <f t="shared" si="204"/>
        <v>0</v>
      </c>
      <c r="W762" s="161">
        <f t="shared" si="204"/>
        <v>0</v>
      </c>
      <c r="X762" s="161">
        <f t="shared" si="204"/>
        <v>0</v>
      </c>
      <c r="Y762" s="161">
        <f t="shared" si="204"/>
        <v>0</v>
      </c>
      <c r="Z762" s="161">
        <f t="shared" si="204"/>
        <v>0</v>
      </c>
      <c r="AA762" s="161">
        <f t="shared" si="204"/>
        <v>0</v>
      </c>
      <c r="AB762" s="161">
        <f t="shared" si="204"/>
        <v>0</v>
      </c>
      <c r="AC762" s="161">
        <f t="shared" si="204"/>
        <v>0</v>
      </c>
      <c r="AD762" s="161">
        <f t="shared" si="204"/>
        <v>0</v>
      </c>
      <c r="AE762" s="161">
        <f t="shared" si="204"/>
        <v>0</v>
      </c>
      <c r="AF762" s="161">
        <f t="shared" si="204"/>
        <v>0</v>
      </c>
      <c r="AG762" s="527"/>
      <c r="AH762" s="527"/>
    </row>
    <row r="763" spans="2:36" ht="15" hidden="1" customHeight="1" outlineLevel="2">
      <c r="B763" s="524"/>
      <c r="C763" s="524"/>
      <c r="D763" s="524"/>
      <c r="E763" s="524"/>
      <c r="F763" s="524"/>
      <c r="G763" s="524"/>
      <c r="H763" s="524"/>
      <c r="I763" s="525"/>
      <c r="J763" s="525"/>
      <c r="K763" s="525"/>
      <c r="L763" s="525"/>
      <c r="M763" s="525"/>
      <c r="N763" s="525"/>
      <c r="O763" s="524"/>
      <c r="P763" s="530"/>
      <c r="Q763" s="529"/>
      <c r="R763" s="529"/>
      <c r="S763" s="529"/>
      <c r="T763" s="529"/>
      <c r="U763" s="529"/>
      <c r="V763" s="529"/>
      <c r="W763" s="529"/>
      <c r="X763" s="529"/>
      <c r="Y763" s="529"/>
      <c r="Z763" s="529"/>
      <c r="AA763" s="529"/>
      <c r="AB763" s="529"/>
      <c r="AC763" s="529"/>
      <c r="AD763" s="529"/>
      <c r="AE763" s="529"/>
      <c r="AF763" s="529"/>
      <c r="AG763" s="527"/>
      <c r="AH763" s="527"/>
    </row>
    <row r="764" spans="2:36" ht="15" hidden="1" customHeight="1" outlineLevel="2">
      <c r="B764" s="524"/>
      <c r="C764" s="524"/>
      <c r="D764" s="524"/>
      <c r="E764" s="524"/>
      <c r="F764" s="524"/>
      <c r="G764" s="524"/>
      <c r="H764" s="524"/>
      <c r="I764" s="525"/>
      <c r="J764" s="525"/>
      <c r="K764" s="525"/>
      <c r="L764" s="525"/>
      <c r="M764" s="525"/>
      <c r="N764" s="525"/>
      <c r="O764" s="11" t="s">
        <v>87</v>
      </c>
      <c r="P764" s="530"/>
      <c r="Q764" s="529"/>
      <c r="R764" s="529"/>
      <c r="S764" s="529"/>
      <c r="T764" s="529"/>
      <c r="U764" s="529"/>
      <c r="V764" s="529"/>
      <c r="W764" s="529"/>
      <c r="X764" s="529"/>
      <c r="Y764" s="529"/>
      <c r="Z764" s="529"/>
      <c r="AA764" s="529"/>
      <c r="AB764" s="529"/>
      <c r="AC764" s="529"/>
      <c r="AD764" s="529"/>
      <c r="AE764" s="529"/>
      <c r="AF764" s="529"/>
      <c r="AG764" s="527"/>
      <c r="AH764" s="527"/>
    </row>
    <row r="765" spans="2:36" s="180" customFormat="1" ht="15" hidden="1" customHeight="1" outlineLevel="2">
      <c r="B765" s="182">
        <v>29</v>
      </c>
      <c r="C765" s="182" t="s">
        <v>67</v>
      </c>
      <c r="D765" s="182" t="s">
        <v>65</v>
      </c>
      <c r="E765" s="182" t="s">
        <v>560</v>
      </c>
      <c r="F765" s="182" t="s">
        <v>588</v>
      </c>
      <c r="G765" s="182" t="s">
        <v>51</v>
      </c>
      <c r="H765" s="182" t="s">
        <v>52</v>
      </c>
      <c r="I765" s="183">
        <v>30471865</v>
      </c>
      <c r="J765" s="534" t="s">
        <v>2111</v>
      </c>
      <c r="K765" s="534"/>
      <c r="L765" s="534" t="s">
        <v>2112</v>
      </c>
      <c r="M765" s="534">
        <v>29</v>
      </c>
      <c r="N765" s="534" t="s">
        <v>588</v>
      </c>
      <c r="O765" s="182" t="s">
        <v>601</v>
      </c>
      <c r="P765" s="184">
        <v>101104000</v>
      </c>
      <c r="Q765" s="185">
        <v>0</v>
      </c>
      <c r="R765" s="185">
        <v>0</v>
      </c>
      <c r="S765" s="21">
        <v>0</v>
      </c>
      <c r="T765" s="21">
        <v>0</v>
      </c>
      <c r="U765" s="21">
        <v>0</v>
      </c>
      <c r="V765" s="21">
        <f>S765+T765+U765</f>
        <v>0</v>
      </c>
      <c r="W765" s="21">
        <v>0</v>
      </c>
      <c r="X765" s="21">
        <v>0</v>
      </c>
      <c r="Y765" s="21">
        <v>0</v>
      </c>
      <c r="Z765" s="21">
        <f>W765+X765+Y765</f>
        <v>0</v>
      </c>
      <c r="AA765" s="185">
        <f>S765+T765+U765+W765+X765+Y765</f>
        <v>0</v>
      </c>
      <c r="AB765" s="185">
        <v>0</v>
      </c>
      <c r="AC765" s="185">
        <v>0</v>
      </c>
      <c r="AD765" s="185">
        <f>V765+W765+X765+Y765+AB765+AC765</f>
        <v>0</v>
      </c>
      <c r="AE765" s="185">
        <f>R765-AD765</f>
        <v>0</v>
      </c>
      <c r="AF765" s="185">
        <f>P765-(Q765+R765)</f>
        <v>101104000</v>
      </c>
      <c r="AG765" s="186" t="s">
        <v>475</v>
      </c>
      <c r="AH765" s="186" t="s">
        <v>64</v>
      </c>
      <c r="AI765" s="3"/>
      <c r="AJ765" s="554" t="s">
        <v>1369</v>
      </c>
    </row>
    <row r="766" spans="2:36" s="180" customFormat="1" ht="15" hidden="1" customHeight="1" outlineLevel="2">
      <c r="B766" s="182">
        <v>29</v>
      </c>
      <c r="C766" s="182" t="s">
        <v>67</v>
      </c>
      <c r="D766" s="182" t="s">
        <v>78</v>
      </c>
      <c r="E766" s="182" t="s">
        <v>560</v>
      </c>
      <c r="F766" s="182" t="s">
        <v>588</v>
      </c>
      <c r="G766" s="182" t="s">
        <v>58</v>
      </c>
      <c r="H766" s="182" t="s">
        <v>52</v>
      </c>
      <c r="I766" s="183">
        <v>30480167</v>
      </c>
      <c r="J766" s="534" t="s">
        <v>2113</v>
      </c>
      <c r="K766" s="534"/>
      <c r="L766" s="534" t="s">
        <v>2114</v>
      </c>
      <c r="M766" s="534">
        <v>29</v>
      </c>
      <c r="N766" s="534" t="s">
        <v>588</v>
      </c>
      <c r="O766" s="182" t="s">
        <v>602</v>
      </c>
      <c r="P766" s="184">
        <v>74992000</v>
      </c>
      <c r="Q766" s="185">
        <v>0</v>
      </c>
      <c r="R766" s="185">
        <v>0</v>
      </c>
      <c r="S766" s="21">
        <v>0</v>
      </c>
      <c r="T766" s="21">
        <v>0</v>
      </c>
      <c r="U766" s="21">
        <v>0</v>
      </c>
      <c r="V766" s="21">
        <f>S766+T766+U766</f>
        <v>0</v>
      </c>
      <c r="W766" s="21">
        <v>0</v>
      </c>
      <c r="X766" s="21">
        <v>0</v>
      </c>
      <c r="Y766" s="21">
        <v>0</v>
      </c>
      <c r="Z766" s="21">
        <f>W766+X766+Y766</f>
        <v>0</v>
      </c>
      <c r="AA766" s="185">
        <f>S766+T766+U766+W766+X766+Y766</f>
        <v>0</v>
      </c>
      <c r="AB766" s="185">
        <v>0</v>
      </c>
      <c r="AC766" s="185">
        <v>0</v>
      </c>
      <c r="AD766" s="185">
        <f>V766+W766+X766+Y766+AB766+AC766</f>
        <v>0</v>
      </c>
      <c r="AE766" s="185">
        <f>R766-AD766</f>
        <v>0</v>
      </c>
      <c r="AF766" s="185">
        <f>P766-(Q766+R766)</f>
        <v>74992000</v>
      </c>
      <c r="AG766" s="186" t="s">
        <v>261</v>
      </c>
      <c r="AH766" s="186" t="s">
        <v>64</v>
      </c>
      <c r="AI766" s="3"/>
      <c r="AJ766" s="554" t="s">
        <v>1369</v>
      </c>
    </row>
    <row r="767" spans="2:36" ht="15" hidden="1" customHeight="1" outlineLevel="2">
      <c r="B767" s="4"/>
      <c r="C767" s="4"/>
      <c r="D767" s="4"/>
      <c r="E767" s="4"/>
      <c r="F767" s="4"/>
      <c r="G767" s="4"/>
      <c r="H767" s="4"/>
      <c r="I767" s="7"/>
      <c r="J767" s="7"/>
      <c r="K767" s="7"/>
      <c r="L767" s="7"/>
      <c r="M767" s="7"/>
      <c r="N767" s="7"/>
      <c r="O767" s="10" t="s">
        <v>105</v>
      </c>
      <c r="P767" s="17">
        <f t="shared" ref="P767:AF767" si="205">SUBTOTAL(9,P765:P766)</f>
        <v>0</v>
      </c>
      <c r="Q767" s="17">
        <f t="shared" si="205"/>
        <v>0</v>
      </c>
      <c r="R767" s="17">
        <f t="shared" si="205"/>
        <v>0</v>
      </c>
      <c r="S767" s="14">
        <f t="shared" si="205"/>
        <v>0</v>
      </c>
      <c r="T767" s="14">
        <f t="shared" si="205"/>
        <v>0</v>
      </c>
      <c r="U767" s="14">
        <f t="shared" si="205"/>
        <v>0</v>
      </c>
      <c r="V767" s="17">
        <f t="shared" si="205"/>
        <v>0</v>
      </c>
      <c r="W767" s="17">
        <f t="shared" si="205"/>
        <v>0</v>
      </c>
      <c r="X767" s="17">
        <f t="shared" si="205"/>
        <v>0</v>
      </c>
      <c r="Y767" s="17">
        <f t="shared" si="205"/>
        <v>0</v>
      </c>
      <c r="Z767" s="17">
        <f t="shared" si="205"/>
        <v>0</v>
      </c>
      <c r="AA767" s="17">
        <f t="shared" si="205"/>
        <v>0</v>
      </c>
      <c r="AB767" s="17">
        <f t="shared" si="205"/>
        <v>0</v>
      </c>
      <c r="AC767" s="17">
        <f t="shared" si="205"/>
        <v>0</v>
      </c>
      <c r="AD767" s="17">
        <f t="shared" si="205"/>
        <v>0</v>
      </c>
      <c r="AE767" s="17">
        <f t="shared" si="205"/>
        <v>0</v>
      </c>
      <c r="AF767" s="17">
        <f t="shared" si="205"/>
        <v>0</v>
      </c>
      <c r="AG767" s="28"/>
      <c r="AH767" s="28"/>
    </row>
    <row r="768" spans="2:36" ht="15" hidden="1" customHeight="1" outlineLevel="2">
      <c r="B768" s="4"/>
      <c r="C768" s="4"/>
      <c r="D768" s="4"/>
      <c r="E768" s="4"/>
      <c r="F768" s="4"/>
      <c r="G768" s="4"/>
      <c r="H768" s="4"/>
      <c r="I768" s="7"/>
      <c r="J768" s="7"/>
      <c r="K768" s="7"/>
      <c r="L768" s="7"/>
      <c r="M768" s="7"/>
      <c r="N768" s="7"/>
      <c r="O768" s="524"/>
      <c r="P768" s="530"/>
      <c r="Q768" s="529"/>
      <c r="R768" s="529"/>
      <c r="S768" s="529"/>
      <c r="T768" s="529"/>
      <c r="U768" s="529"/>
      <c r="V768" s="529"/>
      <c r="W768" s="529"/>
      <c r="X768" s="529"/>
      <c r="Y768" s="529"/>
      <c r="Z768" s="529"/>
      <c r="AA768" s="529"/>
      <c r="AB768" s="529"/>
      <c r="AC768" s="529"/>
      <c r="AD768" s="529"/>
      <c r="AE768" s="529"/>
      <c r="AF768" s="529"/>
      <c r="AG768" s="28"/>
      <c r="AH768" s="28"/>
    </row>
    <row r="769" spans="2:36" ht="18.75" hidden="1" customHeight="1" outlineLevel="1">
      <c r="B769" s="4"/>
      <c r="C769" s="4"/>
      <c r="D769" s="4"/>
      <c r="E769" s="4"/>
      <c r="F769" s="5"/>
      <c r="G769" s="4"/>
      <c r="H769" s="4"/>
      <c r="I769" s="7"/>
      <c r="J769" s="7"/>
      <c r="K769" s="7"/>
      <c r="L769" s="7"/>
      <c r="M769" s="7"/>
      <c r="N769" s="7"/>
      <c r="O769" s="26" t="s">
        <v>606</v>
      </c>
      <c r="P769" s="27">
        <f t="shared" ref="P769:AF769" si="206">P767+P758+P748+P762</f>
        <v>0</v>
      </c>
      <c r="Q769" s="27">
        <f t="shared" si="206"/>
        <v>0</v>
      </c>
      <c r="R769" s="27">
        <f t="shared" si="206"/>
        <v>0</v>
      </c>
      <c r="S769" s="27">
        <f t="shared" si="206"/>
        <v>0</v>
      </c>
      <c r="T769" s="27">
        <f t="shared" si="206"/>
        <v>0</v>
      </c>
      <c r="U769" s="27">
        <f t="shared" si="206"/>
        <v>0</v>
      </c>
      <c r="V769" s="27">
        <f t="shared" si="206"/>
        <v>0</v>
      </c>
      <c r="W769" s="27">
        <f t="shared" si="206"/>
        <v>0</v>
      </c>
      <c r="X769" s="27">
        <f t="shared" si="206"/>
        <v>0</v>
      </c>
      <c r="Y769" s="27">
        <f t="shared" si="206"/>
        <v>0</v>
      </c>
      <c r="Z769" s="27">
        <f t="shared" si="206"/>
        <v>0</v>
      </c>
      <c r="AA769" s="27">
        <f t="shared" si="206"/>
        <v>0</v>
      </c>
      <c r="AB769" s="27">
        <f t="shared" si="206"/>
        <v>0</v>
      </c>
      <c r="AC769" s="27">
        <f t="shared" si="206"/>
        <v>0</v>
      </c>
      <c r="AD769" s="27">
        <f t="shared" si="206"/>
        <v>0</v>
      </c>
      <c r="AE769" s="27">
        <f t="shared" si="206"/>
        <v>0</v>
      </c>
      <c r="AF769" s="27">
        <f t="shared" si="206"/>
        <v>0</v>
      </c>
      <c r="AG769" s="28"/>
      <c r="AH769" s="28"/>
    </row>
    <row r="770" spans="2:36" ht="15" hidden="1" customHeight="1" outlineLevel="1">
      <c r="B770" s="4"/>
      <c r="C770" s="4"/>
      <c r="D770" s="4"/>
      <c r="E770" s="4"/>
      <c r="F770" s="5"/>
      <c r="G770" s="4"/>
      <c r="H770" s="4"/>
      <c r="I770" s="7"/>
      <c r="J770" s="7"/>
      <c r="K770" s="7"/>
      <c r="L770" s="7"/>
      <c r="M770" s="7"/>
      <c r="N770" s="7"/>
      <c r="O770" s="523"/>
      <c r="P770" s="16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8"/>
      <c r="AH770" s="28"/>
    </row>
    <row r="771" spans="2:36" ht="26.25" hidden="1" customHeight="1" outlineLevel="1">
      <c r="B771" s="4"/>
      <c r="C771" s="4"/>
      <c r="D771" s="4"/>
      <c r="E771" s="4"/>
      <c r="F771" s="5"/>
      <c r="G771" s="4"/>
      <c r="H771" s="4"/>
      <c r="I771" s="7"/>
      <c r="J771" s="7"/>
      <c r="K771" s="7"/>
      <c r="L771" s="7"/>
      <c r="M771" s="7"/>
      <c r="N771" s="7"/>
      <c r="O771" s="35" t="s">
        <v>607</v>
      </c>
      <c r="P771" s="521"/>
      <c r="Q771" s="522"/>
      <c r="R771" s="522"/>
      <c r="S771" s="522"/>
      <c r="T771" s="522"/>
      <c r="U771" s="522"/>
      <c r="V771" s="522"/>
      <c r="W771" s="522"/>
      <c r="X771" s="522"/>
      <c r="Y771" s="522"/>
      <c r="Z771" s="522"/>
      <c r="AA771" s="522"/>
      <c r="AB771" s="522"/>
      <c r="AC771" s="522"/>
      <c r="AD771" s="522"/>
      <c r="AE771" s="522"/>
      <c r="AF771" s="522"/>
      <c r="AG771" s="28"/>
      <c r="AH771" s="28"/>
    </row>
    <row r="772" spans="2:36" ht="15" hidden="1" customHeight="1" outlineLevel="1">
      <c r="B772" s="524"/>
      <c r="C772" s="524"/>
      <c r="D772" s="524"/>
      <c r="E772" s="524"/>
      <c r="F772" s="523"/>
      <c r="G772" s="524"/>
      <c r="H772" s="524"/>
      <c r="I772" s="525"/>
      <c r="J772" s="525"/>
      <c r="K772" s="525"/>
      <c r="L772" s="525"/>
      <c r="M772" s="525"/>
      <c r="N772" s="525"/>
      <c r="O772" s="11" t="s">
        <v>47</v>
      </c>
      <c r="P772" s="521"/>
      <c r="Q772" s="522"/>
      <c r="R772" s="522"/>
      <c r="S772" s="522"/>
      <c r="T772" s="522"/>
      <c r="U772" s="522"/>
      <c r="V772" s="522"/>
      <c r="W772" s="522"/>
      <c r="X772" s="522"/>
      <c r="Y772" s="522"/>
      <c r="Z772" s="522"/>
      <c r="AA772" s="522"/>
      <c r="AB772" s="522"/>
      <c r="AC772" s="522"/>
      <c r="AD772" s="522"/>
      <c r="AE772" s="522"/>
      <c r="AF772" s="522"/>
      <c r="AG772" s="527"/>
      <c r="AH772" s="527"/>
    </row>
    <row r="773" spans="2:36" s="180" customFormat="1" ht="15" hidden="1" customHeight="1" outlineLevel="2">
      <c r="B773" s="182">
        <v>31</v>
      </c>
      <c r="C773" s="182" t="s">
        <v>48</v>
      </c>
      <c r="D773" s="182" t="s">
        <v>78</v>
      </c>
      <c r="E773" s="182" t="s">
        <v>560</v>
      </c>
      <c r="F773" s="182" t="s">
        <v>560</v>
      </c>
      <c r="G773" s="182" t="s">
        <v>285</v>
      </c>
      <c r="H773" s="182" t="s">
        <v>52</v>
      </c>
      <c r="I773" s="183">
        <v>30115295</v>
      </c>
      <c r="J773" s="534" t="s">
        <v>2115</v>
      </c>
      <c r="K773" s="534"/>
      <c r="L773" s="534" t="s">
        <v>2116</v>
      </c>
      <c r="M773" s="534">
        <v>31</v>
      </c>
      <c r="N773" s="534" t="s">
        <v>560</v>
      </c>
      <c r="O773" s="182" t="s">
        <v>608</v>
      </c>
      <c r="P773" s="184">
        <v>795050000</v>
      </c>
      <c r="Q773" s="185">
        <v>256755441</v>
      </c>
      <c r="R773" s="185">
        <v>409658120</v>
      </c>
      <c r="S773" s="21">
        <v>1645250</v>
      </c>
      <c r="T773" s="21">
        <v>40971274</v>
      </c>
      <c r="U773" s="21">
        <v>59963061</v>
      </c>
      <c r="V773" s="21">
        <f>S773+T773+U773</f>
        <v>102579585</v>
      </c>
      <c r="W773" s="21">
        <v>35001460</v>
      </c>
      <c r="X773" s="21">
        <v>1645250</v>
      </c>
      <c r="Y773" s="21">
        <v>1645250</v>
      </c>
      <c r="Z773" s="21">
        <f>W773+X773+Y773</f>
        <v>38291960</v>
      </c>
      <c r="AA773" s="185">
        <f>S773+T773+U773+W773+X773+Y773</f>
        <v>140871545</v>
      </c>
      <c r="AB773" s="185">
        <v>11471323</v>
      </c>
      <c r="AC773" s="185">
        <v>53102318</v>
      </c>
      <c r="AD773" s="185">
        <f>V773+W773+X773+Y773+AB773+AC773</f>
        <v>205445186</v>
      </c>
      <c r="AE773" s="185">
        <f>R773-AD773</f>
        <v>204212934</v>
      </c>
      <c r="AF773" s="185">
        <f>P773-(Q773+R773)</f>
        <v>128636439</v>
      </c>
      <c r="AG773" s="186" t="s">
        <v>54</v>
      </c>
      <c r="AH773" s="186" t="s">
        <v>55</v>
      </c>
      <c r="AI773" s="3" t="s">
        <v>563</v>
      </c>
      <c r="AJ773" s="554" t="s">
        <v>1374</v>
      </c>
    </row>
    <row r="774" spans="2:36" s="180" customFormat="1" ht="15" hidden="1" customHeight="1" outlineLevel="2">
      <c r="B774" s="182">
        <v>31</v>
      </c>
      <c r="C774" s="182" t="s">
        <v>48</v>
      </c>
      <c r="D774" s="182" t="s">
        <v>83</v>
      </c>
      <c r="E774" s="182" t="s">
        <v>560</v>
      </c>
      <c r="F774" s="182" t="s">
        <v>560</v>
      </c>
      <c r="G774" s="182" t="s">
        <v>58</v>
      </c>
      <c r="H774" s="182" t="s">
        <v>98</v>
      </c>
      <c r="I774" s="183">
        <v>30116040</v>
      </c>
      <c r="J774" s="534" t="s">
        <v>2117</v>
      </c>
      <c r="K774" s="534"/>
      <c r="L774" s="534" t="s">
        <v>2118</v>
      </c>
      <c r="M774" s="534">
        <v>31</v>
      </c>
      <c r="N774" s="534" t="s">
        <v>560</v>
      </c>
      <c r="O774" s="182" t="s">
        <v>609</v>
      </c>
      <c r="P774" s="184">
        <v>43969000</v>
      </c>
      <c r="Q774" s="185">
        <v>35173080</v>
      </c>
      <c r="R774" s="185">
        <v>0</v>
      </c>
      <c r="S774" s="21">
        <v>0</v>
      </c>
      <c r="T774" s="21">
        <v>0</v>
      </c>
      <c r="U774" s="21">
        <v>0</v>
      </c>
      <c r="V774" s="21">
        <f>S774+T774+U774</f>
        <v>0</v>
      </c>
      <c r="W774" s="21">
        <v>0</v>
      </c>
      <c r="X774" s="21">
        <v>0</v>
      </c>
      <c r="Y774" s="21">
        <v>0</v>
      </c>
      <c r="Z774" s="21">
        <f>W774+X774+Y774</f>
        <v>0</v>
      </c>
      <c r="AA774" s="185">
        <f>S774+T774+U774+W774+X774+Y774</f>
        <v>0</v>
      </c>
      <c r="AB774" s="185">
        <v>0</v>
      </c>
      <c r="AC774" s="185">
        <v>0</v>
      </c>
      <c r="AD774" s="185">
        <f>V774+W774+X774+Y774+AB774+AC774</f>
        <v>0</v>
      </c>
      <c r="AE774" s="185">
        <f>R774-AD774</f>
        <v>0</v>
      </c>
      <c r="AF774" s="185">
        <f>P774-(Q774+R774)</f>
        <v>8795920</v>
      </c>
      <c r="AG774" s="186" t="s">
        <v>54</v>
      </c>
      <c r="AH774" s="186" t="s">
        <v>55</v>
      </c>
      <c r="AI774" s="3" t="s">
        <v>563</v>
      </c>
      <c r="AJ774" s="554" t="s">
        <v>1375</v>
      </c>
    </row>
    <row r="775" spans="2:36" ht="15" hidden="1" customHeight="1" outlineLevel="1">
      <c r="B775" s="4"/>
      <c r="C775" s="4"/>
      <c r="D775" s="4"/>
      <c r="E775" s="4"/>
      <c r="F775" s="5"/>
      <c r="G775" s="4"/>
      <c r="H775" s="4"/>
      <c r="I775" s="7"/>
      <c r="J775" s="7"/>
      <c r="K775" s="7"/>
      <c r="L775" s="7"/>
      <c r="M775" s="7"/>
      <c r="N775" s="7"/>
      <c r="O775" s="10" t="s">
        <v>73</v>
      </c>
      <c r="P775" s="17">
        <f t="shared" ref="P775:AF775" si="207">SUBTOTAL(9,P773:P774)</f>
        <v>0</v>
      </c>
      <c r="Q775" s="17">
        <f t="shared" si="207"/>
        <v>0</v>
      </c>
      <c r="R775" s="17">
        <f t="shared" si="207"/>
        <v>0</v>
      </c>
      <c r="S775" s="17">
        <f t="shared" si="207"/>
        <v>0</v>
      </c>
      <c r="T775" s="17">
        <f t="shared" si="207"/>
        <v>0</v>
      </c>
      <c r="U775" s="17">
        <f t="shared" si="207"/>
        <v>0</v>
      </c>
      <c r="V775" s="17">
        <f t="shared" si="207"/>
        <v>0</v>
      </c>
      <c r="W775" s="17">
        <f t="shared" si="207"/>
        <v>0</v>
      </c>
      <c r="X775" s="17">
        <f t="shared" si="207"/>
        <v>0</v>
      </c>
      <c r="Y775" s="17">
        <f t="shared" si="207"/>
        <v>0</v>
      </c>
      <c r="Z775" s="17">
        <f t="shared" si="207"/>
        <v>0</v>
      </c>
      <c r="AA775" s="17">
        <f t="shared" si="207"/>
        <v>0</v>
      </c>
      <c r="AB775" s="17">
        <f t="shared" si="207"/>
        <v>0</v>
      </c>
      <c r="AC775" s="17">
        <f t="shared" si="207"/>
        <v>0</v>
      </c>
      <c r="AD775" s="17">
        <f t="shared" si="207"/>
        <v>0</v>
      </c>
      <c r="AE775" s="17">
        <f t="shared" si="207"/>
        <v>0</v>
      </c>
      <c r="AF775" s="17">
        <f t="shared" si="207"/>
        <v>0</v>
      </c>
      <c r="AG775" s="28"/>
      <c r="AH775" s="28"/>
    </row>
    <row r="776" spans="2:36" ht="15" hidden="1" customHeight="1" outlineLevel="1">
      <c r="B776" s="4"/>
      <c r="C776" s="4"/>
      <c r="D776" s="4"/>
      <c r="E776" s="4"/>
      <c r="F776" s="5"/>
      <c r="G776" s="4"/>
      <c r="H776" s="4"/>
      <c r="I776" s="7"/>
      <c r="O776" s="540"/>
      <c r="P776" s="16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8"/>
      <c r="AH776" s="28"/>
    </row>
    <row r="777" spans="2:36" ht="15" hidden="1" customHeight="1" outlineLevel="1">
      <c r="B777" s="524"/>
      <c r="C777" s="524"/>
      <c r="D777" s="524"/>
      <c r="E777" s="524"/>
      <c r="F777" s="523"/>
      <c r="G777" s="524"/>
      <c r="H777" s="524"/>
      <c r="I777" s="525"/>
      <c r="J777" s="528"/>
      <c r="K777" s="528"/>
      <c r="L777" s="528"/>
      <c r="M777" s="528"/>
      <c r="N777" s="528"/>
      <c r="O777" s="11" t="s">
        <v>129</v>
      </c>
      <c r="P777" s="521"/>
      <c r="Q777" s="522"/>
      <c r="R777" s="522"/>
      <c r="S777" s="522"/>
      <c r="T777" s="522"/>
      <c r="U777" s="522"/>
      <c r="V777" s="522"/>
      <c r="W777" s="522"/>
      <c r="X777" s="522"/>
      <c r="Y777" s="522"/>
      <c r="Z777" s="522"/>
      <c r="AA777" s="522"/>
      <c r="AB777" s="522"/>
      <c r="AC777" s="522"/>
      <c r="AD777" s="522"/>
      <c r="AE777" s="522"/>
      <c r="AF777" s="522"/>
      <c r="AG777" s="527"/>
      <c r="AH777" s="527"/>
    </row>
    <row r="778" spans="2:36" s="180" customFormat="1" ht="15" hidden="1" customHeight="1" outlineLevel="2">
      <c r="B778" s="182">
        <v>29</v>
      </c>
      <c r="C778" s="182" t="s">
        <v>67</v>
      </c>
      <c r="D778" s="182" t="s">
        <v>83</v>
      </c>
      <c r="E778" s="182" t="s">
        <v>560</v>
      </c>
      <c r="F778" s="182" t="s">
        <v>560</v>
      </c>
      <c r="G778" s="182" t="s">
        <v>58</v>
      </c>
      <c r="H778" s="182" t="s">
        <v>52</v>
      </c>
      <c r="I778" s="183">
        <v>40000847</v>
      </c>
      <c r="J778" s="534" t="s">
        <v>2119</v>
      </c>
      <c r="K778" s="534"/>
      <c r="L778" s="534" t="s">
        <v>2120</v>
      </c>
      <c r="M778" s="534">
        <v>29</v>
      </c>
      <c r="N778" s="534" t="s">
        <v>560</v>
      </c>
      <c r="O778" s="182" t="s">
        <v>610</v>
      </c>
      <c r="P778" s="184">
        <v>110000000</v>
      </c>
      <c r="Q778" s="185">
        <v>0</v>
      </c>
      <c r="R778" s="185">
        <v>110000000</v>
      </c>
      <c r="S778" s="21">
        <v>0</v>
      </c>
      <c r="T778" s="21">
        <v>0</v>
      </c>
      <c r="U778" s="21">
        <v>0</v>
      </c>
      <c r="V778" s="21">
        <f>S778+T778+U778</f>
        <v>0</v>
      </c>
      <c r="W778" s="21">
        <v>0</v>
      </c>
      <c r="X778" s="21">
        <v>0</v>
      </c>
      <c r="Y778" s="21">
        <v>110000000</v>
      </c>
      <c r="Z778" s="21">
        <f>W778+X778+Y778</f>
        <v>110000000</v>
      </c>
      <c r="AA778" s="185">
        <f>S778+T778+U778+W778+X778+Y778</f>
        <v>110000000</v>
      </c>
      <c r="AB778" s="185">
        <v>0</v>
      </c>
      <c r="AC778" s="185">
        <v>0</v>
      </c>
      <c r="AD778" s="185">
        <f>V778+W778+X778+Y778+AB778+AC778</f>
        <v>110000000</v>
      </c>
      <c r="AE778" s="185">
        <f>R778-AD778</f>
        <v>0</v>
      </c>
      <c r="AF778" s="185">
        <f>P778-(Q778+R778)</f>
        <v>0</v>
      </c>
      <c r="AG778" s="186" t="s">
        <v>131</v>
      </c>
      <c r="AH778" s="186" t="s">
        <v>64</v>
      </c>
      <c r="AI778" s="3"/>
      <c r="AJ778" s="554" t="s">
        <v>1409</v>
      </c>
    </row>
    <row r="779" spans="2:36" ht="15" hidden="1" customHeight="1" outlineLevel="1">
      <c r="B779" s="524"/>
      <c r="C779" s="524"/>
      <c r="D779" s="524"/>
      <c r="E779" s="524"/>
      <c r="F779" s="523"/>
      <c r="G779" s="524"/>
      <c r="H779" s="524"/>
      <c r="I779" s="525"/>
      <c r="J779" s="528"/>
      <c r="K779" s="528"/>
      <c r="L779" s="528"/>
      <c r="M779" s="528"/>
      <c r="N779" s="528"/>
      <c r="O779" s="10" t="s">
        <v>133</v>
      </c>
      <c r="P779" s="17">
        <f t="shared" ref="P779:AF779" si="208">SUBTOTAL(9,P778)</f>
        <v>0</v>
      </c>
      <c r="Q779" s="17">
        <f t="shared" si="208"/>
        <v>0</v>
      </c>
      <c r="R779" s="17">
        <f t="shared" si="208"/>
        <v>0</v>
      </c>
      <c r="S779" s="17">
        <f t="shared" si="208"/>
        <v>0</v>
      </c>
      <c r="T779" s="17">
        <f t="shared" si="208"/>
        <v>0</v>
      </c>
      <c r="U779" s="17">
        <f t="shared" si="208"/>
        <v>0</v>
      </c>
      <c r="V779" s="17">
        <f t="shared" si="208"/>
        <v>0</v>
      </c>
      <c r="W779" s="17">
        <f t="shared" si="208"/>
        <v>0</v>
      </c>
      <c r="X779" s="17">
        <f t="shared" si="208"/>
        <v>0</v>
      </c>
      <c r="Y779" s="17">
        <f t="shared" si="208"/>
        <v>0</v>
      </c>
      <c r="Z779" s="17">
        <f t="shared" si="208"/>
        <v>0</v>
      </c>
      <c r="AA779" s="17">
        <f t="shared" si="208"/>
        <v>0</v>
      </c>
      <c r="AB779" s="17">
        <f t="shared" si="208"/>
        <v>0</v>
      </c>
      <c r="AC779" s="17">
        <f t="shared" si="208"/>
        <v>0</v>
      </c>
      <c r="AD779" s="17">
        <f t="shared" si="208"/>
        <v>0</v>
      </c>
      <c r="AE779" s="17">
        <f t="shared" si="208"/>
        <v>0</v>
      </c>
      <c r="AF779" s="17">
        <f t="shared" si="208"/>
        <v>0</v>
      </c>
      <c r="AG779" s="527"/>
      <c r="AH779" s="527"/>
    </row>
    <row r="780" spans="2:36" ht="15" hidden="1" customHeight="1" outlineLevel="1">
      <c r="B780" s="524"/>
      <c r="C780" s="524"/>
      <c r="D780" s="524"/>
      <c r="E780" s="524"/>
      <c r="F780" s="523"/>
      <c r="G780" s="524"/>
      <c r="H780" s="524"/>
      <c r="I780" s="525"/>
      <c r="J780" s="528"/>
      <c r="K780" s="528"/>
      <c r="L780" s="528"/>
      <c r="M780" s="528"/>
      <c r="N780" s="528"/>
      <c r="O780" s="540"/>
      <c r="P780" s="521"/>
      <c r="Q780" s="522"/>
      <c r="R780" s="522"/>
      <c r="S780" s="522"/>
      <c r="T780" s="522"/>
      <c r="U780" s="522"/>
      <c r="V780" s="522"/>
      <c r="W780" s="522"/>
      <c r="X780" s="522"/>
      <c r="Y780" s="522"/>
      <c r="Z780" s="522"/>
      <c r="AA780" s="522"/>
      <c r="AB780" s="522"/>
      <c r="AC780" s="522"/>
      <c r="AD780" s="522"/>
      <c r="AE780" s="522"/>
      <c r="AF780" s="522"/>
      <c r="AG780" s="527"/>
      <c r="AH780" s="527"/>
    </row>
    <row r="781" spans="2:36" ht="15" hidden="1" customHeight="1" outlineLevel="2">
      <c r="B781" s="524"/>
      <c r="C781" s="524"/>
      <c r="D781" s="524"/>
      <c r="E781" s="524"/>
      <c r="F781" s="524"/>
      <c r="G781" s="524"/>
      <c r="H781" s="524"/>
      <c r="I781" s="525"/>
      <c r="J781" s="525"/>
      <c r="K781" s="525"/>
      <c r="L781" s="525"/>
      <c r="M781" s="525"/>
      <c r="N781" s="525"/>
      <c r="O781" s="11" t="s">
        <v>87</v>
      </c>
      <c r="P781" s="530"/>
      <c r="Q781" s="529"/>
      <c r="R781" s="529"/>
      <c r="S781" s="529"/>
      <c r="T781" s="529"/>
      <c r="U781" s="529"/>
      <c r="V781" s="529"/>
      <c r="W781" s="529"/>
      <c r="X781" s="529"/>
      <c r="Y781" s="529"/>
      <c r="Z781" s="529"/>
      <c r="AA781" s="529"/>
      <c r="AB781" s="529"/>
      <c r="AC781" s="529"/>
      <c r="AD781" s="529"/>
      <c r="AE781" s="529"/>
      <c r="AF781" s="529"/>
      <c r="AG781" s="527"/>
      <c r="AH781" s="527"/>
    </row>
    <row r="782" spans="2:36" s="180" customFormat="1" ht="15" hidden="1" customHeight="1" outlineLevel="2">
      <c r="B782" s="182">
        <v>22</v>
      </c>
      <c r="C782" s="182" t="s">
        <v>57</v>
      </c>
      <c r="D782" s="182" t="s">
        <v>61</v>
      </c>
      <c r="E782" s="182" t="s">
        <v>560</v>
      </c>
      <c r="F782" s="182" t="s">
        <v>560</v>
      </c>
      <c r="G782" s="182" t="s">
        <v>58</v>
      </c>
      <c r="H782" s="182" t="s">
        <v>52</v>
      </c>
      <c r="I782" s="183">
        <v>30474713</v>
      </c>
      <c r="J782" s="534" t="s">
        <v>2121</v>
      </c>
      <c r="K782" s="534"/>
      <c r="L782" s="534" t="s">
        <v>2122</v>
      </c>
      <c r="M782" s="534">
        <v>22</v>
      </c>
      <c r="N782" s="534" t="s">
        <v>560</v>
      </c>
      <c r="O782" s="182" t="s">
        <v>611</v>
      </c>
      <c r="P782" s="184">
        <v>130000000</v>
      </c>
      <c r="Q782" s="185">
        <v>0</v>
      </c>
      <c r="R782" s="185">
        <v>0</v>
      </c>
      <c r="S782" s="21">
        <v>0</v>
      </c>
      <c r="T782" s="21">
        <v>0</v>
      </c>
      <c r="U782" s="21">
        <v>0</v>
      </c>
      <c r="V782" s="21">
        <f>S782+T782+U782</f>
        <v>0</v>
      </c>
      <c r="W782" s="21">
        <v>0</v>
      </c>
      <c r="X782" s="21">
        <v>0</v>
      </c>
      <c r="Y782" s="21">
        <v>0</v>
      </c>
      <c r="Z782" s="21">
        <f>W782+X782+Y782</f>
        <v>0</v>
      </c>
      <c r="AA782" s="185">
        <f>S782+T782+U782+W782+X782+Y782</f>
        <v>0</v>
      </c>
      <c r="AB782" s="185">
        <v>0</v>
      </c>
      <c r="AC782" s="185">
        <v>0</v>
      </c>
      <c r="AD782" s="185">
        <f>V782+W782+X782+Y782+AB782+AC782</f>
        <v>0</v>
      </c>
      <c r="AE782" s="185">
        <f>R782-AD782</f>
        <v>0</v>
      </c>
      <c r="AF782" s="185">
        <f>P782-(Q782+R782)</f>
        <v>130000000</v>
      </c>
      <c r="AG782" s="186" t="s">
        <v>261</v>
      </c>
      <c r="AH782" s="186" t="s">
        <v>64</v>
      </c>
      <c r="AI782" s="3"/>
      <c r="AJ782" s="554" t="s">
        <v>1376</v>
      </c>
    </row>
    <row r="783" spans="2:36" s="180" customFormat="1" ht="15" hidden="1" customHeight="1" outlineLevel="2">
      <c r="B783" s="182">
        <v>31</v>
      </c>
      <c r="C783" s="182" t="s">
        <v>67</v>
      </c>
      <c r="D783" s="182" t="s">
        <v>65</v>
      </c>
      <c r="E783" s="182" t="s">
        <v>560</v>
      </c>
      <c r="F783" s="182" t="s">
        <v>560</v>
      </c>
      <c r="G783" s="182" t="s">
        <v>285</v>
      </c>
      <c r="H783" s="182" t="s">
        <v>102</v>
      </c>
      <c r="I783" s="183">
        <v>30384235</v>
      </c>
      <c r="J783" s="534" t="s">
        <v>2123</v>
      </c>
      <c r="K783" s="534"/>
      <c r="L783" s="534" t="s">
        <v>2124</v>
      </c>
      <c r="M783" s="534">
        <v>31</v>
      </c>
      <c r="N783" s="534" t="s">
        <v>560</v>
      </c>
      <c r="O783" s="182" t="s">
        <v>612</v>
      </c>
      <c r="P783" s="184">
        <v>579481000</v>
      </c>
      <c r="Q783" s="185">
        <v>0</v>
      </c>
      <c r="R783" s="185">
        <v>0</v>
      </c>
      <c r="S783" s="21">
        <v>0</v>
      </c>
      <c r="T783" s="21">
        <v>0</v>
      </c>
      <c r="U783" s="21">
        <v>0</v>
      </c>
      <c r="V783" s="21">
        <f>S783+T783+U783</f>
        <v>0</v>
      </c>
      <c r="W783" s="21">
        <v>0</v>
      </c>
      <c r="X783" s="21">
        <v>0</v>
      </c>
      <c r="Y783" s="21">
        <v>0</v>
      </c>
      <c r="Z783" s="21">
        <f>W783+X783+Y783</f>
        <v>0</v>
      </c>
      <c r="AA783" s="185">
        <f>S783+T783+U783+W783+X783+Y783</f>
        <v>0</v>
      </c>
      <c r="AB783" s="185">
        <v>0</v>
      </c>
      <c r="AC783" s="185">
        <v>0</v>
      </c>
      <c r="AD783" s="185">
        <f>V783+W783+X783+Y783+AB783+AC783</f>
        <v>0</v>
      </c>
      <c r="AE783" s="185">
        <f>R783-AD783</f>
        <v>0</v>
      </c>
      <c r="AF783" s="185">
        <f>P783-(Q783+R783)</f>
        <v>579481000</v>
      </c>
      <c r="AG783" s="186" t="s">
        <v>613</v>
      </c>
      <c r="AH783" s="186" t="s">
        <v>55</v>
      </c>
      <c r="AI783" s="3" t="s">
        <v>563</v>
      </c>
      <c r="AJ783" s="554" t="s">
        <v>1376</v>
      </c>
    </row>
    <row r="784" spans="2:36" s="180" customFormat="1" ht="15" hidden="1" customHeight="1" outlineLevel="2">
      <c r="B784" s="182">
        <v>31</v>
      </c>
      <c r="C784" s="182" t="s">
        <v>67</v>
      </c>
      <c r="D784" s="182" t="s">
        <v>65</v>
      </c>
      <c r="E784" s="182" t="s">
        <v>560</v>
      </c>
      <c r="F784" s="182" t="s">
        <v>560</v>
      </c>
      <c r="G784" s="182" t="s">
        <v>51</v>
      </c>
      <c r="H784" s="182" t="s">
        <v>52</v>
      </c>
      <c r="I784" s="183">
        <v>30468388</v>
      </c>
      <c r="J784" s="534" t="s">
        <v>2125</v>
      </c>
      <c r="K784" s="534"/>
      <c r="L784" s="534" t="s">
        <v>2126</v>
      </c>
      <c r="M784" s="534">
        <v>31</v>
      </c>
      <c r="N784" s="534" t="s">
        <v>560</v>
      </c>
      <c r="O784" s="182" t="s">
        <v>614</v>
      </c>
      <c r="P784" s="184">
        <v>200002000</v>
      </c>
      <c r="Q784" s="185">
        <v>0</v>
      </c>
      <c r="R784" s="185">
        <v>0</v>
      </c>
      <c r="S784" s="21">
        <v>0</v>
      </c>
      <c r="T784" s="21">
        <v>0</v>
      </c>
      <c r="U784" s="21">
        <v>0</v>
      </c>
      <c r="V784" s="21">
        <f>S784+T784+U784</f>
        <v>0</v>
      </c>
      <c r="W784" s="21">
        <v>0</v>
      </c>
      <c r="X784" s="21">
        <v>0</v>
      </c>
      <c r="Y784" s="21">
        <v>0</v>
      </c>
      <c r="Z784" s="21">
        <f>W784+X784+Y784</f>
        <v>0</v>
      </c>
      <c r="AA784" s="185">
        <f>S784+T784+U784+W784+X784+Y784</f>
        <v>0</v>
      </c>
      <c r="AB784" s="185">
        <v>0</v>
      </c>
      <c r="AC784" s="185">
        <v>0</v>
      </c>
      <c r="AD784" s="185">
        <f>V784+W784+X784+Y784+AB784+AC784</f>
        <v>0</v>
      </c>
      <c r="AE784" s="185">
        <f>R784-AD784</f>
        <v>0</v>
      </c>
      <c r="AF784" s="185">
        <f>P784-(Q784+R784)</f>
        <v>200002000</v>
      </c>
      <c r="AG784" s="186" t="s">
        <v>1524</v>
      </c>
      <c r="AH784" s="186" t="s">
        <v>55</v>
      </c>
      <c r="AI784" s="3"/>
      <c r="AJ784" s="554" t="s">
        <v>1376</v>
      </c>
    </row>
    <row r="785" spans="2:36" ht="15" hidden="1" customHeight="1" outlineLevel="2">
      <c r="B785" s="524"/>
      <c r="C785" s="524"/>
      <c r="D785" s="524"/>
      <c r="E785" s="524"/>
      <c r="F785" s="524"/>
      <c r="G785" s="524"/>
      <c r="H785" s="524"/>
      <c r="I785" s="525"/>
      <c r="J785" s="525"/>
      <c r="K785" s="525"/>
      <c r="L785" s="525"/>
      <c r="M785" s="525"/>
      <c r="N785" s="525"/>
      <c r="O785" s="10" t="s">
        <v>105</v>
      </c>
      <c r="P785" s="17">
        <f t="shared" ref="P785:AF785" si="209">SUBTOTAL(9,P782:P784)</f>
        <v>0</v>
      </c>
      <c r="Q785" s="17">
        <f t="shared" si="209"/>
        <v>0</v>
      </c>
      <c r="R785" s="17">
        <f t="shared" si="209"/>
        <v>0</v>
      </c>
      <c r="S785" s="14">
        <f t="shared" si="209"/>
        <v>0</v>
      </c>
      <c r="T785" s="14">
        <f t="shared" si="209"/>
        <v>0</v>
      </c>
      <c r="U785" s="14">
        <f t="shared" si="209"/>
        <v>0</v>
      </c>
      <c r="V785" s="17">
        <f t="shared" si="209"/>
        <v>0</v>
      </c>
      <c r="W785" s="17">
        <f t="shared" si="209"/>
        <v>0</v>
      </c>
      <c r="X785" s="17">
        <f t="shared" si="209"/>
        <v>0</v>
      </c>
      <c r="Y785" s="17">
        <f t="shared" si="209"/>
        <v>0</v>
      </c>
      <c r="Z785" s="17">
        <f t="shared" si="209"/>
        <v>0</v>
      </c>
      <c r="AA785" s="17">
        <f t="shared" si="209"/>
        <v>0</v>
      </c>
      <c r="AB785" s="17">
        <f t="shared" si="209"/>
        <v>0</v>
      </c>
      <c r="AC785" s="17">
        <f t="shared" si="209"/>
        <v>0</v>
      </c>
      <c r="AD785" s="17">
        <f t="shared" si="209"/>
        <v>0</v>
      </c>
      <c r="AE785" s="17">
        <f t="shared" si="209"/>
        <v>0</v>
      </c>
      <c r="AF785" s="17">
        <f t="shared" si="209"/>
        <v>0</v>
      </c>
      <c r="AG785" s="527"/>
      <c r="AH785" s="527"/>
    </row>
    <row r="786" spans="2:36" ht="15" hidden="1" customHeight="1" outlineLevel="2">
      <c r="B786" s="4"/>
      <c r="C786" s="4"/>
      <c r="D786" s="4"/>
      <c r="E786" s="4"/>
      <c r="F786" s="4"/>
      <c r="G786" s="4"/>
      <c r="H786" s="4"/>
      <c r="I786" s="7"/>
      <c r="J786" s="7"/>
      <c r="K786" s="7"/>
      <c r="L786" s="7"/>
      <c r="M786" s="7"/>
      <c r="N786" s="7"/>
      <c r="O786" s="524"/>
      <c r="P786" s="530"/>
      <c r="Q786" s="529"/>
      <c r="R786" s="529"/>
      <c r="S786" s="529"/>
      <c r="T786" s="529"/>
      <c r="U786" s="529"/>
      <c r="V786" s="529"/>
      <c r="W786" s="529"/>
      <c r="X786" s="529"/>
      <c r="Y786" s="529"/>
      <c r="Z786" s="529"/>
      <c r="AA786" s="529"/>
      <c r="AB786" s="529"/>
      <c r="AC786" s="529"/>
      <c r="AD786" s="529"/>
      <c r="AE786" s="529"/>
      <c r="AF786" s="529"/>
      <c r="AG786" s="28"/>
      <c r="AH786" s="28"/>
    </row>
    <row r="787" spans="2:36" ht="18.75" hidden="1" customHeight="1" outlineLevel="1">
      <c r="B787" s="4"/>
      <c r="C787" s="4"/>
      <c r="D787" s="4"/>
      <c r="E787" s="4"/>
      <c r="F787" s="5"/>
      <c r="G787" s="4"/>
      <c r="H787" s="4"/>
      <c r="I787" s="7"/>
      <c r="J787" s="7"/>
      <c r="K787" s="7"/>
      <c r="L787" s="7"/>
      <c r="M787" s="7"/>
      <c r="N787" s="7"/>
      <c r="O787" s="26" t="s">
        <v>617</v>
      </c>
      <c r="P787" s="27">
        <f t="shared" ref="P787:AF787" si="210">P785+P775+P779</f>
        <v>0</v>
      </c>
      <c r="Q787" s="27">
        <f t="shared" si="210"/>
        <v>0</v>
      </c>
      <c r="R787" s="27">
        <f t="shared" si="210"/>
        <v>0</v>
      </c>
      <c r="S787" s="27">
        <f t="shared" si="210"/>
        <v>0</v>
      </c>
      <c r="T787" s="27">
        <f t="shared" si="210"/>
        <v>0</v>
      </c>
      <c r="U787" s="27">
        <f t="shared" si="210"/>
        <v>0</v>
      </c>
      <c r="V787" s="27">
        <f t="shared" si="210"/>
        <v>0</v>
      </c>
      <c r="W787" s="27">
        <f t="shared" si="210"/>
        <v>0</v>
      </c>
      <c r="X787" s="27">
        <f t="shared" si="210"/>
        <v>0</v>
      </c>
      <c r="Y787" s="27">
        <f t="shared" si="210"/>
        <v>0</v>
      </c>
      <c r="Z787" s="27">
        <f t="shared" si="210"/>
        <v>0</v>
      </c>
      <c r="AA787" s="27">
        <f t="shared" si="210"/>
        <v>0</v>
      </c>
      <c r="AB787" s="27">
        <f t="shared" si="210"/>
        <v>0</v>
      </c>
      <c r="AC787" s="27">
        <f t="shared" si="210"/>
        <v>0</v>
      </c>
      <c r="AD787" s="27">
        <f t="shared" si="210"/>
        <v>0</v>
      </c>
      <c r="AE787" s="27">
        <f t="shared" si="210"/>
        <v>0</v>
      </c>
      <c r="AF787" s="27">
        <f t="shared" si="210"/>
        <v>0</v>
      </c>
      <c r="AG787" s="28"/>
      <c r="AH787" s="28"/>
    </row>
    <row r="788" spans="2:36" ht="15" hidden="1" customHeight="1" outlineLevel="1">
      <c r="B788" s="4"/>
      <c r="C788" s="4"/>
      <c r="D788" s="4"/>
      <c r="E788" s="4"/>
      <c r="F788" s="5"/>
      <c r="G788" s="4"/>
      <c r="H788" s="4"/>
      <c r="I788" s="7"/>
      <c r="J788" s="7"/>
      <c r="K788" s="7"/>
      <c r="L788" s="7"/>
      <c r="M788" s="7"/>
      <c r="N788" s="7"/>
      <c r="O788" s="523"/>
      <c r="P788" s="16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8"/>
      <c r="AH788" s="28"/>
    </row>
    <row r="789" spans="2:36" ht="21" hidden="1" customHeight="1" outlineLevel="1">
      <c r="B789" s="524"/>
      <c r="C789" s="524"/>
      <c r="D789" s="524"/>
      <c r="E789" s="524"/>
      <c r="F789" s="523"/>
      <c r="G789" s="524"/>
      <c r="H789" s="524"/>
      <c r="I789" s="525"/>
      <c r="J789" s="525"/>
      <c r="K789" s="525"/>
      <c r="L789" s="525"/>
      <c r="M789" s="525"/>
      <c r="N789" s="525"/>
      <c r="O789" s="31" t="s">
        <v>192</v>
      </c>
      <c r="P789" s="521"/>
      <c r="Q789" s="522"/>
      <c r="R789" s="522"/>
      <c r="S789" s="522"/>
      <c r="T789" s="522"/>
      <c r="U789" s="522"/>
      <c r="V789" s="522"/>
      <c r="W789" s="522"/>
      <c r="X789" s="522"/>
      <c r="Y789" s="522"/>
      <c r="Z789" s="522"/>
      <c r="AA789" s="522"/>
      <c r="AB789" s="522"/>
      <c r="AC789" s="522"/>
      <c r="AD789" s="522"/>
      <c r="AE789" s="522"/>
      <c r="AF789" s="522"/>
      <c r="AG789" s="527"/>
      <c r="AH789" s="527"/>
    </row>
    <row r="790" spans="2:36" ht="15" hidden="1" customHeight="1" outlineLevel="1">
      <c r="B790" s="524"/>
      <c r="C790" s="524"/>
      <c r="D790" s="524"/>
      <c r="E790" s="524"/>
      <c r="F790" s="523"/>
      <c r="G790" s="524"/>
      <c r="H790" s="524"/>
      <c r="I790" s="525"/>
      <c r="J790" s="525"/>
      <c r="K790" s="525"/>
      <c r="L790" s="525"/>
      <c r="M790" s="525"/>
      <c r="N790" s="525"/>
      <c r="O790" s="11" t="s">
        <v>47</v>
      </c>
      <c r="P790" s="521"/>
      <c r="Q790" s="522"/>
      <c r="R790" s="522"/>
      <c r="S790" s="522"/>
      <c r="T790" s="522"/>
      <c r="U790" s="522"/>
      <c r="V790" s="522"/>
      <c r="W790" s="522"/>
      <c r="X790" s="522"/>
      <c r="Y790" s="522"/>
      <c r="Z790" s="522"/>
      <c r="AA790" s="522"/>
      <c r="AB790" s="522"/>
      <c r="AC790" s="522"/>
      <c r="AD790" s="522"/>
      <c r="AE790" s="522"/>
      <c r="AF790" s="522"/>
      <c r="AG790" s="527"/>
      <c r="AH790" s="527"/>
    </row>
    <row r="791" spans="2:36" s="180" customFormat="1" ht="15" hidden="1" customHeight="1" outlineLevel="2">
      <c r="B791" s="182">
        <v>31</v>
      </c>
      <c r="C791" s="182" t="s">
        <v>48</v>
      </c>
      <c r="D791" s="182" t="s">
        <v>65</v>
      </c>
      <c r="E791" s="182" t="s">
        <v>560</v>
      </c>
      <c r="F791" s="182" t="s">
        <v>618</v>
      </c>
      <c r="G791" s="182" t="s">
        <v>285</v>
      </c>
      <c r="H791" s="182" t="s">
        <v>52</v>
      </c>
      <c r="I791" s="183">
        <v>30071449</v>
      </c>
      <c r="J791" s="534" t="s">
        <v>2127</v>
      </c>
      <c r="K791" s="534"/>
      <c r="L791" s="534" t="s">
        <v>2128</v>
      </c>
      <c r="M791" s="534">
        <v>31</v>
      </c>
      <c r="N791" s="534" t="s">
        <v>618</v>
      </c>
      <c r="O791" s="182" t="s">
        <v>619</v>
      </c>
      <c r="P791" s="184">
        <f>23413705000+2845472000</f>
        <v>26259177000</v>
      </c>
      <c r="Q791" s="185">
        <v>17047207852</v>
      </c>
      <c r="R791" s="185">
        <v>7694334019</v>
      </c>
      <c r="S791" s="21">
        <v>0</v>
      </c>
      <c r="T791" s="21">
        <v>668533488</v>
      </c>
      <c r="U791" s="21">
        <v>735673033</v>
      </c>
      <c r="V791" s="21">
        <f t="shared" ref="V791:V801" si="211">S791+T791+U791</f>
        <v>1404206521</v>
      </c>
      <c r="W791" s="21">
        <v>1718881545</v>
      </c>
      <c r="X791" s="21">
        <v>859872612</v>
      </c>
      <c r="Y791" s="21">
        <v>1288261893</v>
      </c>
      <c r="Z791" s="21">
        <f t="shared" ref="Z791:Z801" si="212">W791+X791+Y791</f>
        <v>3867016050</v>
      </c>
      <c r="AA791" s="185">
        <f t="shared" ref="AA791:AA801" si="213">S791+T791+U791+W791+X791+Y791</f>
        <v>5271222571</v>
      </c>
      <c r="AB791" s="185">
        <v>1042373764</v>
      </c>
      <c r="AC791" s="185">
        <v>250937823</v>
      </c>
      <c r="AD791" s="185">
        <f t="shared" ref="AD791:AD801" si="214">V791+W791+X791+Y791+AB791+AC791</f>
        <v>6564534158</v>
      </c>
      <c r="AE791" s="185">
        <f t="shared" ref="AE791:AE801" si="215">R791-AD791</f>
        <v>1129799861</v>
      </c>
      <c r="AF791" s="185">
        <f t="shared" ref="AF791:AF801" si="216">P791-(Q791+R791)</f>
        <v>1517635129</v>
      </c>
      <c r="AG791" s="186" t="s">
        <v>54</v>
      </c>
      <c r="AH791" s="186" t="s">
        <v>55</v>
      </c>
      <c r="AI791" s="3" t="s">
        <v>563</v>
      </c>
      <c r="AJ791" s="554" t="s">
        <v>1377</v>
      </c>
    </row>
    <row r="792" spans="2:36" s="180" customFormat="1" ht="15" hidden="1" customHeight="1" outlineLevel="2">
      <c r="B792" s="182">
        <v>31</v>
      </c>
      <c r="C792" s="182" t="s">
        <v>57</v>
      </c>
      <c r="D792" s="182" t="s">
        <v>49</v>
      </c>
      <c r="E792" s="182" t="s">
        <v>560</v>
      </c>
      <c r="F792" s="182" t="s">
        <v>618</v>
      </c>
      <c r="G792" s="182" t="s">
        <v>285</v>
      </c>
      <c r="H792" s="182" t="s">
        <v>98</v>
      </c>
      <c r="I792" s="183">
        <v>30351932</v>
      </c>
      <c r="J792" s="534" t="s">
        <v>2129</v>
      </c>
      <c r="K792" s="534"/>
      <c r="L792" s="534" t="s">
        <v>2130</v>
      </c>
      <c r="M792" s="534">
        <v>31</v>
      </c>
      <c r="N792" s="534" t="s">
        <v>618</v>
      </c>
      <c r="O792" s="182" t="s">
        <v>622</v>
      </c>
      <c r="P792" s="184">
        <v>65678178</v>
      </c>
      <c r="Q792" s="185">
        <v>10409508</v>
      </c>
      <c r="R792" s="185">
        <v>55268670</v>
      </c>
      <c r="S792" s="21">
        <v>0</v>
      </c>
      <c r="T792" s="21">
        <v>0</v>
      </c>
      <c r="U792" s="21">
        <v>0</v>
      </c>
      <c r="V792" s="21">
        <f t="shared" si="211"/>
        <v>0</v>
      </c>
      <c r="W792" s="21">
        <v>12491410</v>
      </c>
      <c r="X792" s="21">
        <v>0</v>
      </c>
      <c r="Y792" s="21">
        <v>0</v>
      </c>
      <c r="Z792" s="21">
        <f t="shared" si="212"/>
        <v>12491410</v>
      </c>
      <c r="AA792" s="185">
        <f t="shared" si="213"/>
        <v>12491410</v>
      </c>
      <c r="AB792" s="185">
        <v>11323000</v>
      </c>
      <c r="AC792" s="185">
        <v>12192145</v>
      </c>
      <c r="AD792" s="185">
        <f t="shared" si="214"/>
        <v>36006555</v>
      </c>
      <c r="AE792" s="185">
        <f t="shared" si="215"/>
        <v>19262115</v>
      </c>
      <c r="AF792" s="185">
        <f t="shared" si="216"/>
        <v>0</v>
      </c>
      <c r="AG792" s="186" t="s">
        <v>54</v>
      </c>
      <c r="AH792" s="186" t="s">
        <v>55</v>
      </c>
      <c r="AI792" s="3" t="s">
        <v>563</v>
      </c>
      <c r="AJ792" s="554" t="s">
        <v>1378</v>
      </c>
    </row>
    <row r="793" spans="2:36" s="180" customFormat="1" ht="15" hidden="1" customHeight="1" outlineLevel="2">
      <c r="B793" s="182">
        <v>31</v>
      </c>
      <c r="C793" s="182" t="s">
        <v>48</v>
      </c>
      <c r="D793" s="182" t="s">
        <v>65</v>
      </c>
      <c r="E793" s="182" t="s">
        <v>560</v>
      </c>
      <c r="F793" s="182" t="s">
        <v>618</v>
      </c>
      <c r="G793" s="182" t="s">
        <v>285</v>
      </c>
      <c r="H793" s="182" t="s">
        <v>52</v>
      </c>
      <c r="I793" s="183">
        <v>30342673</v>
      </c>
      <c r="J793" s="534" t="s">
        <v>2131</v>
      </c>
      <c r="K793" s="534"/>
      <c r="L793" s="534" t="s">
        <v>2132</v>
      </c>
      <c r="M793" s="534">
        <v>31</v>
      </c>
      <c r="N793" s="534" t="s">
        <v>618</v>
      </c>
      <c r="O793" s="182" t="s">
        <v>623</v>
      </c>
      <c r="P793" s="184">
        <v>8586918000</v>
      </c>
      <c r="Q793" s="185">
        <v>94762309</v>
      </c>
      <c r="R793" s="185">
        <v>50093009</v>
      </c>
      <c r="S793" s="21">
        <v>0</v>
      </c>
      <c r="T793" s="21">
        <v>1172563</v>
      </c>
      <c r="U793" s="21">
        <v>1328397</v>
      </c>
      <c r="V793" s="21">
        <f t="shared" si="211"/>
        <v>2500960</v>
      </c>
      <c r="W793" s="21">
        <v>252294</v>
      </c>
      <c r="X793" s="21">
        <v>0</v>
      </c>
      <c r="Y793" s="21">
        <v>0</v>
      </c>
      <c r="Z793" s="21">
        <f t="shared" si="212"/>
        <v>252294</v>
      </c>
      <c r="AA793" s="185">
        <f t="shared" si="213"/>
        <v>2753254</v>
      </c>
      <c r="AB793" s="185">
        <v>0</v>
      </c>
      <c r="AC793" s="185">
        <v>3480411</v>
      </c>
      <c r="AD793" s="185">
        <f t="shared" si="214"/>
        <v>6233665</v>
      </c>
      <c r="AE793" s="185">
        <f t="shared" si="215"/>
        <v>43859344</v>
      </c>
      <c r="AF793" s="185">
        <f t="shared" si="216"/>
        <v>8442062682</v>
      </c>
      <c r="AG793" s="186" t="s">
        <v>54</v>
      </c>
      <c r="AH793" s="186" t="s">
        <v>55</v>
      </c>
      <c r="AI793" s="3" t="s">
        <v>563</v>
      </c>
      <c r="AJ793" s="554" t="s">
        <v>1379</v>
      </c>
    </row>
    <row r="794" spans="2:36" s="180" customFormat="1" ht="15" hidden="1" customHeight="1" outlineLevel="2">
      <c r="B794" s="182">
        <v>29</v>
      </c>
      <c r="C794" s="182" t="s">
        <v>48</v>
      </c>
      <c r="D794" s="182" t="s">
        <v>49</v>
      </c>
      <c r="E794" s="182" t="s">
        <v>560</v>
      </c>
      <c r="F794" s="182" t="s">
        <v>618</v>
      </c>
      <c r="G794" s="182" t="s">
        <v>58</v>
      </c>
      <c r="H794" s="182" t="s">
        <v>52</v>
      </c>
      <c r="I794" s="183">
        <v>30428989</v>
      </c>
      <c r="J794" s="534" t="s">
        <v>2133</v>
      </c>
      <c r="K794" s="534" t="s">
        <v>624</v>
      </c>
      <c r="L794" s="534" t="s">
        <v>2134</v>
      </c>
      <c r="M794" s="534">
        <v>29</v>
      </c>
      <c r="N794" s="534" t="s">
        <v>618</v>
      </c>
      <c r="O794" s="182" t="s">
        <v>625</v>
      </c>
      <c r="P794" s="184">
        <v>554963000</v>
      </c>
      <c r="Q794" s="185">
        <v>127658084</v>
      </c>
      <c r="R794" s="185">
        <v>386971549.20000005</v>
      </c>
      <c r="S794" s="21">
        <v>0</v>
      </c>
      <c r="T794" s="21">
        <v>0</v>
      </c>
      <c r="U794" s="21">
        <v>0</v>
      </c>
      <c r="V794" s="21">
        <f t="shared" si="211"/>
        <v>0</v>
      </c>
      <c r="W794" s="21">
        <v>0</v>
      </c>
      <c r="X794" s="21">
        <v>0</v>
      </c>
      <c r="Y794" s="21">
        <v>174631558</v>
      </c>
      <c r="Z794" s="21">
        <f t="shared" si="212"/>
        <v>174631558</v>
      </c>
      <c r="AA794" s="185">
        <f t="shared" si="213"/>
        <v>174631558</v>
      </c>
      <c r="AB794" s="185">
        <v>61832268</v>
      </c>
      <c r="AC794" s="185">
        <v>12760485</v>
      </c>
      <c r="AD794" s="185">
        <f t="shared" si="214"/>
        <v>249224311</v>
      </c>
      <c r="AE794" s="185">
        <f t="shared" si="215"/>
        <v>137747238.20000005</v>
      </c>
      <c r="AF794" s="185">
        <f t="shared" si="216"/>
        <v>40333366.799999952</v>
      </c>
      <c r="AG794" s="186" t="s">
        <v>54</v>
      </c>
      <c r="AH794" s="186" t="s">
        <v>64</v>
      </c>
      <c r="AI794" s="3"/>
      <c r="AJ794" s="554" t="s">
        <v>1380</v>
      </c>
    </row>
    <row r="795" spans="2:36" s="180" customFormat="1" ht="15" hidden="1" customHeight="1" outlineLevel="2">
      <c r="B795" s="182">
        <v>24</v>
      </c>
      <c r="C795" s="182" t="s">
        <v>57</v>
      </c>
      <c r="D795" s="182" t="s">
        <v>68</v>
      </c>
      <c r="E795" s="182" t="s">
        <v>560</v>
      </c>
      <c r="F795" s="182" t="s">
        <v>618</v>
      </c>
      <c r="G795" s="182" t="s">
        <v>69</v>
      </c>
      <c r="H795" s="182" t="s">
        <v>52</v>
      </c>
      <c r="I795" s="183">
        <v>30322174</v>
      </c>
      <c r="J795" s="534" t="s">
        <v>2135</v>
      </c>
      <c r="K795" s="534"/>
      <c r="L795" s="534" t="s">
        <v>2136</v>
      </c>
      <c r="M795" s="534">
        <v>24</v>
      </c>
      <c r="N795" s="534" t="s">
        <v>618</v>
      </c>
      <c r="O795" s="182" t="s">
        <v>628</v>
      </c>
      <c r="P795" s="184">
        <v>1015523745</v>
      </c>
      <c r="Q795" s="185">
        <v>515137912</v>
      </c>
      <c r="R795" s="185">
        <v>500385833</v>
      </c>
      <c r="S795" s="21">
        <v>83944</v>
      </c>
      <c r="T795" s="21">
        <v>12909872</v>
      </c>
      <c r="U795" s="21">
        <v>13290124</v>
      </c>
      <c r="V795" s="21">
        <f t="shared" si="211"/>
        <v>26283940</v>
      </c>
      <c r="W795" s="21">
        <v>12356634</v>
      </c>
      <c r="X795" s="21">
        <v>26702467</v>
      </c>
      <c r="Y795" s="21">
        <v>0</v>
      </c>
      <c r="Z795" s="21">
        <f t="shared" si="212"/>
        <v>39059101</v>
      </c>
      <c r="AA795" s="185">
        <f t="shared" si="213"/>
        <v>65343041</v>
      </c>
      <c r="AB795" s="185">
        <v>0</v>
      </c>
      <c r="AC795" s="185">
        <v>26056747</v>
      </c>
      <c r="AD795" s="185">
        <f t="shared" si="214"/>
        <v>91399788</v>
      </c>
      <c r="AE795" s="185">
        <f t="shared" si="215"/>
        <v>408986045</v>
      </c>
      <c r="AF795" s="185">
        <f t="shared" si="216"/>
        <v>0</v>
      </c>
      <c r="AG795" s="186" t="s">
        <v>54</v>
      </c>
      <c r="AH795" s="186" t="s">
        <v>215</v>
      </c>
      <c r="AI795" s="3" t="s">
        <v>179</v>
      </c>
      <c r="AJ795" s="554" t="s">
        <v>1508</v>
      </c>
    </row>
    <row r="796" spans="2:36" s="180" customFormat="1" ht="15" hidden="1" customHeight="1" outlineLevel="2">
      <c r="B796" s="182">
        <v>24</v>
      </c>
      <c r="C796" s="182" t="s">
        <v>57</v>
      </c>
      <c r="D796" s="182" t="s">
        <v>68</v>
      </c>
      <c r="E796" s="182" t="s">
        <v>560</v>
      </c>
      <c r="F796" s="182" t="s">
        <v>618</v>
      </c>
      <c r="G796" s="182" t="s">
        <v>69</v>
      </c>
      <c r="H796" s="182" t="s">
        <v>52</v>
      </c>
      <c r="I796" s="183">
        <v>30483010</v>
      </c>
      <c r="J796" s="534" t="s">
        <v>2137</v>
      </c>
      <c r="K796" s="534"/>
      <c r="L796" s="534" t="s">
        <v>2138</v>
      </c>
      <c r="M796" s="534">
        <v>24</v>
      </c>
      <c r="N796" s="534" t="s">
        <v>618</v>
      </c>
      <c r="O796" s="182" t="s">
        <v>630</v>
      </c>
      <c r="P796" s="184">
        <v>242000000</v>
      </c>
      <c r="Q796" s="185">
        <v>0</v>
      </c>
      <c r="R796" s="185">
        <v>80095120</v>
      </c>
      <c r="S796" s="21">
        <v>0</v>
      </c>
      <c r="T796" s="21">
        <v>0</v>
      </c>
      <c r="U796" s="21">
        <v>0</v>
      </c>
      <c r="V796" s="21">
        <f t="shared" si="211"/>
        <v>0</v>
      </c>
      <c r="W796" s="21">
        <v>0</v>
      </c>
      <c r="X796" s="21">
        <v>0</v>
      </c>
      <c r="Y796" s="21">
        <v>80095120</v>
      </c>
      <c r="Z796" s="21">
        <f t="shared" si="212"/>
        <v>80095120</v>
      </c>
      <c r="AA796" s="185">
        <f t="shared" si="213"/>
        <v>80095120</v>
      </c>
      <c r="AB796" s="185">
        <v>0</v>
      </c>
      <c r="AC796" s="185">
        <v>0</v>
      </c>
      <c r="AD796" s="185">
        <f t="shared" si="214"/>
        <v>80095120</v>
      </c>
      <c r="AE796" s="185">
        <f t="shared" si="215"/>
        <v>0</v>
      </c>
      <c r="AF796" s="185">
        <f t="shared" si="216"/>
        <v>161904880</v>
      </c>
      <c r="AG796" s="186" t="s">
        <v>54</v>
      </c>
      <c r="AH796" s="186" t="s">
        <v>215</v>
      </c>
      <c r="AI796" s="3"/>
      <c r="AJ796" s="554" t="s">
        <v>1508</v>
      </c>
    </row>
    <row r="797" spans="2:36" s="180" customFormat="1" ht="15" hidden="1" customHeight="1" outlineLevel="2">
      <c r="B797" s="182">
        <v>29</v>
      </c>
      <c r="C797" s="182" t="s">
        <v>57</v>
      </c>
      <c r="D797" s="182" t="s">
        <v>49</v>
      </c>
      <c r="E797" s="182" t="s">
        <v>560</v>
      </c>
      <c r="F797" s="182" t="s">
        <v>618</v>
      </c>
      <c r="G797" s="182" t="s">
        <v>285</v>
      </c>
      <c r="H797" s="182" t="s">
        <v>52</v>
      </c>
      <c r="I797" s="183">
        <v>30458546</v>
      </c>
      <c r="J797" s="534" t="s">
        <v>2139</v>
      </c>
      <c r="K797" s="534" t="s">
        <v>626</v>
      </c>
      <c r="L797" s="534" t="s">
        <v>2140</v>
      </c>
      <c r="M797" s="534">
        <v>29</v>
      </c>
      <c r="N797" s="534" t="s">
        <v>618</v>
      </c>
      <c r="O797" s="182" t="s">
        <v>627</v>
      </c>
      <c r="P797" s="184">
        <v>404955000</v>
      </c>
      <c r="Q797" s="185">
        <v>0</v>
      </c>
      <c r="R797" s="184">
        <v>404955000</v>
      </c>
      <c r="S797" s="21">
        <v>0</v>
      </c>
      <c r="T797" s="21">
        <v>0</v>
      </c>
      <c r="U797" s="21">
        <v>0</v>
      </c>
      <c r="V797" s="21">
        <f>S797+T797+U797</f>
        <v>0</v>
      </c>
      <c r="W797" s="21">
        <v>0</v>
      </c>
      <c r="X797" s="21">
        <v>0</v>
      </c>
      <c r="Y797" s="21">
        <v>0</v>
      </c>
      <c r="Z797" s="21">
        <f>W797+X797+Y797</f>
        <v>0</v>
      </c>
      <c r="AA797" s="185">
        <f>S797+T797+U797+W797+X797+Y797</f>
        <v>0</v>
      </c>
      <c r="AB797" s="185">
        <v>0</v>
      </c>
      <c r="AC797" s="185">
        <v>106148000</v>
      </c>
      <c r="AD797" s="185">
        <f t="shared" si="214"/>
        <v>106148000</v>
      </c>
      <c r="AE797" s="185">
        <f t="shared" si="215"/>
        <v>298807000</v>
      </c>
      <c r="AF797" s="185">
        <f t="shared" si="216"/>
        <v>0</v>
      </c>
      <c r="AG797" s="186" t="s">
        <v>54</v>
      </c>
      <c r="AH797" s="186" t="s">
        <v>64</v>
      </c>
      <c r="AI797" s="3"/>
      <c r="AJ797" s="554" t="s">
        <v>1522</v>
      </c>
    </row>
    <row r="798" spans="2:36" s="180" customFormat="1" ht="15" hidden="1" customHeight="1" outlineLevel="2">
      <c r="B798" s="182">
        <v>33</v>
      </c>
      <c r="C798" s="182" t="s">
        <v>57</v>
      </c>
      <c r="D798" s="182" t="s">
        <v>83</v>
      </c>
      <c r="E798" s="182" t="s">
        <v>560</v>
      </c>
      <c r="F798" s="182" t="s">
        <v>618</v>
      </c>
      <c r="G798" s="182" t="s">
        <v>199</v>
      </c>
      <c r="H798" s="182" t="s">
        <v>52</v>
      </c>
      <c r="I798" s="183" t="s">
        <v>200</v>
      </c>
      <c r="J798" s="534" t="s">
        <v>1610</v>
      </c>
      <c r="K798" s="534"/>
      <c r="L798" s="534" t="s">
        <v>200</v>
      </c>
      <c r="M798" s="534">
        <v>33</v>
      </c>
      <c r="N798" s="534" t="s">
        <v>618</v>
      </c>
      <c r="O798" s="182" t="s">
        <v>201</v>
      </c>
      <c r="P798" s="185">
        <v>1221068447</v>
      </c>
      <c r="Q798" s="185">
        <v>0</v>
      </c>
      <c r="R798" s="185">
        <f>1681796160-460727713</f>
        <v>1221068447</v>
      </c>
      <c r="S798" s="21">
        <v>0</v>
      </c>
      <c r="T798" s="21">
        <v>135539820</v>
      </c>
      <c r="U798" s="21">
        <v>53914879</v>
      </c>
      <c r="V798" s="21">
        <f t="shared" si="211"/>
        <v>189454699</v>
      </c>
      <c r="W798" s="21">
        <v>174877775</v>
      </c>
      <c r="X798" s="21">
        <v>162257304</v>
      </c>
      <c r="Y798" s="21">
        <v>148102302</v>
      </c>
      <c r="Z798" s="21">
        <f t="shared" si="212"/>
        <v>485237381</v>
      </c>
      <c r="AA798" s="185">
        <f t="shared" si="213"/>
        <v>674692080</v>
      </c>
      <c r="AB798" s="533">
        <v>13683215</v>
      </c>
      <c r="AC798" s="185">
        <v>39225291</v>
      </c>
      <c r="AD798" s="185">
        <f t="shared" si="214"/>
        <v>727600586</v>
      </c>
      <c r="AE798" s="185">
        <f t="shared" si="215"/>
        <v>493467861</v>
      </c>
      <c r="AF798" s="185">
        <f t="shared" si="216"/>
        <v>0</v>
      </c>
      <c r="AG798" s="186" t="s">
        <v>54</v>
      </c>
      <c r="AH798" s="186" t="s">
        <v>202</v>
      </c>
      <c r="AI798" s="3"/>
      <c r="AJ798" s="554" t="s">
        <v>54</v>
      </c>
    </row>
    <row r="799" spans="2:36" s="180" customFormat="1" ht="15" hidden="1" customHeight="1" outlineLevel="2">
      <c r="B799" s="182">
        <v>24</v>
      </c>
      <c r="C799" s="182" t="s">
        <v>57</v>
      </c>
      <c r="D799" s="182" t="s">
        <v>88</v>
      </c>
      <c r="E799" s="182" t="s">
        <v>560</v>
      </c>
      <c r="F799" s="182" t="s">
        <v>618</v>
      </c>
      <c r="G799" s="182" t="s">
        <v>58</v>
      </c>
      <c r="H799" s="182" t="s">
        <v>52</v>
      </c>
      <c r="I799" s="183" t="s">
        <v>212</v>
      </c>
      <c r="J799" s="534" t="s">
        <v>1627</v>
      </c>
      <c r="K799" s="534"/>
      <c r="L799" s="534" t="s">
        <v>212</v>
      </c>
      <c r="M799" s="534">
        <v>24</v>
      </c>
      <c r="N799" s="534" t="s">
        <v>618</v>
      </c>
      <c r="O799" s="182" t="s">
        <v>213</v>
      </c>
      <c r="P799" s="184">
        <v>359099988.79963976</v>
      </c>
      <c r="Q799" s="185">
        <v>0</v>
      </c>
      <c r="R799" s="185">
        <v>321789500</v>
      </c>
      <c r="S799" s="21">
        <v>0</v>
      </c>
      <c r="T799" s="21">
        <v>16243000</v>
      </c>
      <c r="U799" s="21">
        <v>0</v>
      </c>
      <c r="V799" s="21">
        <f t="shared" si="211"/>
        <v>16243000</v>
      </c>
      <c r="W799" s="21">
        <v>4587434</v>
      </c>
      <c r="X799" s="21">
        <v>0</v>
      </c>
      <c r="Y799" s="21">
        <v>0</v>
      </c>
      <c r="Z799" s="21">
        <f t="shared" si="212"/>
        <v>4587434</v>
      </c>
      <c r="AA799" s="185">
        <f t="shared" si="213"/>
        <v>20830434</v>
      </c>
      <c r="AB799" s="185">
        <v>0</v>
      </c>
      <c r="AC799" s="185">
        <v>0</v>
      </c>
      <c r="AD799" s="185">
        <f t="shared" si="214"/>
        <v>20830434</v>
      </c>
      <c r="AE799" s="185">
        <f t="shared" si="215"/>
        <v>300959066</v>
      </c>
      <c r="AF799" s="185">
        <f t="shared" si="216"/>
        <v>37310488.799639761</v>
      </c>
      <c r="AG799" s="186" t="s">
        <v>214</v>
      </c>
      <c r="AH799" s="186" t="s">
        <v>215</v>
      </c>
      <c r="AI799" s="3"/>
      <c r="AJ799" s="554" t="s">
        <v>54</v>
      </c>
    </row>
    <row r="800" spans="2:36" s="180" customFormat="1" ht="15" hidden="1" customHeight="1" outlineLevel="2">
      <c r="B800" s="182">
        <v>24</v>
      </c>
      <c r="C800" s="182" t="s">
        <v>57</v>
      </c>
      <c r="D800" s="182" t="s">
        <v>140</v>
      </c>
      <c r="E800" s="182" t="s">
        <v>560</v>
      </c>
      <c r="F800" s="182" t="s">
        <v>618</v>
      </c>
      <c r="G800" s="182" t="s">
        <v>58</v>
      </c>
      <c r="H800" s="182" t="s">
        <v>52</v>
      </c>
      <c r="I800" s="183" t="s">
        <v>212</v>
      </c>
      <c r="J800" s="534" t="s">
        <v>1627</v>
      </c>
      <c r="K800" s="534"/>
      <c r="L800" s="534" t="s">
        <v>212</v>
      </c>
      <c r="M800" s="534">
        <v>24</v>
      </c>
      <c r="N800" s="534" t="s">
        <v>618</v>
      </c>
      <c r="O800" s="182" t="s">
        <v>216</v>
      </c>
      <c r="P800" s="184">
        <v>359099988.79963976</v>
      </c>
      <c r="Q800" s="185">
        <v>0</v>
      </c>
      <c r="R800" s="185">
        <v>321789500</v>
      </c>
      <c r="S800" s="21">
        <v>0</v>
      </c>
      <c r="T800" s="21">
        <v>0</v>
      </c>
      <c r="U800" s="21">
        <v>0</v>
      </c>
      <c r="V800" s="21">
        <f t="shared" si="211"/>
        <v>0</v>
      </c>
      <c r="W800" s="21">
        <v>0</v>
      </c>
      <c r="X800" s="21">
        <v>0</v>
      </c>
      <c r="Y800" s="21">
        <v>0</v>
      </c>
      <c r="Z800" s="21">
        <f t="shared" si="212"/>
        <v>0</v>
      </c>
      <c r="AA800" s="185">
        <f t="shared" si="213"/>
        <v>0</v>
      </c>
      <c r="AB800" s="185">
        <v>0</v>
      </c>
      <c r="AC800" s="185">
        <v>0</v>
      </c>
      <c r="AD800" s="185">
        <f t="shared" si="214"/>
        <v>0</v>
      </c>
      <c r="AE800" s="185">
        <f t="shared" si="215"/>
        <v>321789500</v>
      </c>
      <c r="AF800" s="185">
        <f t="shared" si="216"/>
        <v>37310488.799639761</v>
      </c>
      <c r="AG800" s="186" t="s">
        <v>214</v>
      </c>
      <c r="AH800" s="186" t="s">
        <v>215</v>
      </c>
      <c r="AI800" s="3"/>
      <c r="AJ800" s="554" t="s">
        <v>54</v>
      </c>
    </row>
    <row r="801" spans="2:36" s="180" customFormat="1" ht="15" hidden="1" customHeight="1" outlineLevel="2">
      <c r="B801" s="182">
        <v>24</v>
      </c>
      <c r="C801" s="182" t="s">
        <v>57</v>
      </c>
      <c r="D801" s="182" t="s">
        <v>78</v>
      </c>
      <c r="E801" s="182" t="s">
        <v>560</v>
      </c>
      <c r="F801" s="182" t="s">
        <v>618</v>
      </c>
      <c r="G801" s="182" t="s">
        <v>58</v>
      </c>
      <c r="H801" s="182" t="s">
        <v>52</v>
      </c>
      <c r="I801" s="183" t="s">
        <v>212</v>
      </c>
      <c r="J801" s="534" t="s">
        <v>1627</v>
      </c>
      <c r="K801" s="534"/>
      <c r="L801" s="534" t="s">
        <v>212</v>
      </c>
      <c r="M801" s="534">
        <v>24</v>
      </c>
      <c r="N801" s="534" t="s">
        <v>618</v>
      </c>
      <c r="O801" s="182" t="s">
        <v>217</v>
      </c>
      <c r="P801" s="184">
        <v>359099988.79963976</v>
      </c>
      <c r="Q801" s="185">
        <v>0</v>
      </c>
      <c r="R801" s="185">
        <v>321789500</v>
      </c>
      <c r="S801" s="21">
        <v>0</v>
      </c>
      <c r="T801" s="21">
        <v>5745950</v>
      </c>
      <c r="U801" s="21">
        <v>3500000</v>
      </c>
      <c r="V801" s="21">
        <f t="shared" si="211"/>
        <v>9245950</v>
      </c>
      <c r="W801" s="21">
        <v>0</v>
      </c>
      <c r="X801" s="21">
        <v>0</v>
      </c>
      <c r="Y801" s="21">
        <v>0</v>
      </c>
      <c r="Z801" s="21">
        <f t="shared" si="212"/>
        <v>0</v>
      </c>
      <c r="AA801" s="185">
        <f t="shared" si="213"/>
        <v>9245950</v>
      </c>
      <c r="AB801" s="185">
        <v>0</v>
      </c>
      <c r="AC801" s="185">
        <v>0</v>
      </c>
      <c r="AD801" s="185">
        <f t="shared" si="214"/>
        <v>9245950</v>
      </c>
      <c r="AE801" s="185">
        <f t="shared" si="215"/>
        <v>312543550</v>
      </c>
      <c r="AF801" s="185">
        <f t="shared" si="216"/>
        <v>37310488.799639761</v>
      </c>
      <c r="AG801" s="186" t="s">
        <v>214</v>
      </c>
      <c r="AH801" s="186" t="s">
        <v>215</v>
      </c>
      <c r="AI801" s="3"/>
      <c r="AJ801" s="554" t="s">
        <v>54</v>
      </c>
    </row>
    <row r="802" spans="2:36" ht="15" hidden="1" customHeight="1" outlineLevel="2">
      <c r="B802" s="4"/>
      <c r="C802" s="4"/>
      <c r="D802" s="4"/>
      <c r="E802" s="4"/>
      <c r="F802" s="4"/>
      <c r="G802" s="4"/>
      <c r="H802" s="4"/>
      <c r="I802" s="7"/>
      <c r="J802" s="7"/>
      <c r="K802" s="7"/>
      <c r="L802" s="7"/>
      <c r="M802" s="7"/>
      <c r="N802" s="7"/>
      <c r="O802" s="10" t="s">
        <v>73</v>
      </c>
      <c r="P802" s="17">
        <f t="shared" ref="P802:AF802" si="217">SUBTOTAL(9,P791:P801)</f>
        <v>0</v>
      </c>
      <c r="Q802" s="17">
        <f t="shared" si="217"/>
        <v>0</v>
      </c>
      <c r="R802" s="17">
        <f t="shared" si="217"/>
        <v>0</v>
      </c>
      <c r="S802" s="14">
        <f t="shared" si="217"/>
        <v>0</v>
      </c>
      <c r="T802" s="14">
        <f t="shared" si="217"/>
        <v>0</v>
      </c>
      <c r="U802" s="14">
        <f t="shared" si="217"/>
        <v>0</v>
      </c>
      <c r="V802" s="17">
        <f t="shared" si="217"/>
        <v>0</v>
      </c>
      <c r="W802" s="17">
        <f t="shared" si="217"/>
        <v>0</v>
      </c>
      <c r="X802" s="17">
        <f t="shared" si="217"/>
        <v>0</v>
      </c>
      <c r="Y802" s="17">
        <f t="shared" si="217"/>
        <v>0</v>
      </c>
      <c r="Z802" s="17">
        <f t="shared" si="217"/>
        <v>0</v>
      </c>
      <c r="AA802" s="17">
        <f t="shared" si="217"/>
        <v>0</v>
      </c>
      <c r="AB802" s="17">
        <f t="shared" si="217"/>
        <v>0</v>
      </c>
      <c r="AC802" s="17">
        <f t="shared" si="217"/>
        <v>0</v>
      </c>
      <c r="AD802" s="17">
        <f t="shared" si="217"/>
        <v>0</v>
      </c>
      <c r="AE802" s="17">
        <f t="shared" si="217"/>
        <v>0</v>
      </c>
      <c r="AF802" s="17">
        <f t="shared" si="217"/>
        <v>0</v>
      </c>
      <c r="AG802" s="28"/>
      <c r="AH802" s="28"/>
    </row>
    <row r="803" spans="2:36" ht="15" hidden="1" customHeight="1" outlineLevel="2">
      <c r="B803" s="4"/>
      <c r="C803" s="4"/>
      <c r="D803" s="4"/>
      <c r="E803" s="4"/>
      <c r="F803" s="4"/>
      <c r="G803" s="4"/>
      <c r="H803" s="4"/>
      <c r="I803" s="7"/>
      <c r="J803" s="7"/>
      <c r="K803" s="7"/>
      <c r="L803" s="7"/>
      <c r="M803" s="7"/>
      <c r="N803" s="7"/>
      <c r="O803" s="524"/>
      <c r="P803" s="12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8"/>
      <c r="AH803" s="28"/>
    </row>
    <row r="804" spans="2:36" ht="15" hidden="1" customHeight="1" outlineLevel="2">
      <c r="B804" s="524"/>
      <c r="C804" s="524"/>
      <c r="D804" s="524"/>
      <c r="E804" s="524"/>
      <c r="F804" s="524"/>
      <c r="G804" s="524"/>
      <c r="H804" s="524"/>
      <c r="I804" s="525"/>
      <c r="J804" s="525"/>
      <c r="K804" s="525"/>
      <c r="L804" s="525"/>
      <c r="M804" s="525"/>
      <c r="N804" s="525"/>
      <c r="O804" s="11" t="s">
        <v>129</v>
      </c>
      <c r="P804" s="530"/>
      <c r="Q804" s="529"/>
      <c r="R804" s="529"/>
      <c r="S804" s="529"/>
      <c r="T804" s="529"/>
      <c r="U804" s="529"/>
      <c r="V804" s="529"/>
      <c r="W804" s="529"/>
      <c r="X804" s="529"/>
      <c r="Y804" s="529"/>
      <c r="Z804" s="529"/>
      <c r="AA804" s="529"/>
      <c r="AB804" s="529"/>
      <c r="AC804" s="529"/>
      <c r="AD804" s="529"/>
      <c r="AE804" s="529"/>
      <c r="AF804" s="529"/>
      <c r="AG804" s="527"/>
      <c r="AH804" s="527"/>
    </row>
    <row r="805" spans="2:36" s="180" customFormat="1" ht="15" hidden="1" customHeight="1" outlineLevel="2">
      <c r="B805" s="182">
        <v>31</v>
      </c>
      <c r="C805" s="182" t="s">
        <v>48</v>
      </c>
      <c r="D805" s="182" t="s">
        <v>65</v>
      </c>
      <c r="E805" s="182" t="s">
        <v>560</v>
      </c>
      <c r="F805" s="182" t="s">
        <v>618</v>
      </c>
      <c r="G805" s="182" t="s">
        <v>285</v>
      </c>
      <c r="H805" s="182" t="s">
        <v>52</v>
      </c>
      <c r="I805" s="183">
        <v>30342724</v>
      </c>
      <c r="J805" s="534" t="s">
        <v>2141</v>
      </c>
      <c r="K805" s="534"/>
      <c r="L805" s="534" t="s">
        <v>2142</v>
      </c>
      <c r="M805" s="534">
        <v>31</v>
      </c>
      <c r="N805" s="534" t="s">
        <v>618</v>
      </c>
      <c r="O805" s="182" t="s">
        <v>620</v>
      </c>
      <c r="P805" s="184">
        <v>1403332505</v>
      </c>
      <c r="Q805" s="185">
        <v>1396318184</v>
      </c>
      <c r="R805" s="185">
        <v>7014321</v>
      </c>
      <c r="S805" s="21">
        <v>0</v>
      </c>
      <c r="T805" s="21">
        <v>0</v>
      </c>
      <c r="U805" s="21">
        <v>0</v>
      </c>
      <c r="V805" s="21">
        <f>S805+T805+U805</f>
        <v>0</v>
      </c>
      <c r="W805" s="21">
        <v>0</v>
      </c>
      <c r="X805" s="21">
        <v>7014321</v>
      </c>
      <c r="Y805" s="21">
        <v>0</v>
      </c>
      <c r="Z805" s="21">
        <f>W805+X805+Y805</f>
        <v>7014321</v>
      </c>
      <c r="AA805" s="185">
        <f>S805+T805+U805+W805+X805+Y805</f>
        <v>7014321</v>
      </c>
      <c r="AB805" s="185">
        <v>0</v>
      </c>
      <c r="AC805" s="185">
        <v>0</v>
      </c>
      <c r="AD805" s="185">
        <f>V805+W805+X805+Y805+AB805+AC805</f>
        <v>7014321</v>
      </c>
      <c r="AE805" s="185">
        <f>R805-AD805</f>
        <v>0</v>
      </c>
      <c r="AF805" s="185">
        <f>P805-(Q805+R805)</f>
        <v>0</v>
      </c>
      <c r="AG805" s="186" t="s">
        <v>131</v>
      </c>
      <c r="AH805" s="186" t="s">
        <v>64</v>
      </c>
      <c r="AI805" s="3"/>
      <c r="AJ805" s="554" t="s">
        <v>1505</v>
      </c>
    </row>
    <row r="806" spans="2:36" s="180" customFormat="1" ht="15" hidden="1" customHeight="1" outlineLevel="2">
      <c r="B806" s="182">
        <v>31</v>
      </c>
      <c r="C806" s="182" t="s">
        <v>48</v>
      </c>
      <c r="D806" s="182" t="s">
        <v>65</v>
      </c>
      <c r="E806" s="182" t="s">
        <v>560</v>
      </c>
      <c r="F806" s="182" t="s">
        <v>618</v>
      </c>
      <c r="G806" s="182" t="s">
        <v>285</v>
      </c>
      <c r="H806" s="182" t="s">
        <v>52</v>
      </c>
      <c r="I806" s="183">
        <v>30350774</v>
      </c>
      <c r="J806" s="534" t="s">
        <v>2143</v>
      </c>
      <c r="K806" s="534"/>
      <c r="L806" s="534" t="s">
        <v>2144</v>
      </c>
      <c r="M806" s="534">
        <v>31</v>
      </c>
      <c r="N806" s="534" t="s">
        <v>618</v>
      </c>
      <c r="O806" s="182" t="s">
        <v>621</v>
      </c>
      <c r="P806" s="184">
        <v>2655828728</v>
      </c>
      <c r="Q806" s="185">
        <v>2641078795</v>
      </c>
      <c r="R806" s="185">
        <v>14749933</v>
      </c>
      <c r="S806" s="21">
        <v>0</v>
      </c>
      <c r="T806" s="21">
        <v>0</v>
      </c>
      <c r="U806" s="21">
        <v>0</v>
      </c>
      <c r="V806" s="21">
        <f>S806+T806+U806</f>
        <v>0</v>
      </c>
      <c r="W806" s="21">
        <v>0</v>
      </c>
      <c r="X806" s="21">
        <v>14749933</v>
      </c>
      <c r="Y806" s="21">
        <v>0</v>
      </c>
      <c r="Z806" s="21">
        <f>W806+X806+Y806</f>
        <v>14749933</v>
      </c>
      <c r="AA806" s="185">
        <f>S806+T806+U806+W806+X806+Y806</f>
        <v>14749933</v>
      </c>
      <c r="AB806" s="185">
        <v>0</v>
      </c>
      <c r="AC806" s="185">
        <v>0</v>
      </c>
      <c r="AD806" s="185">
        <f>V806+W806+X806+Y806+AB806+AC806</f>
        <v>14749933</v>
      </c>
      <c r="AE806" s="185">
        <f>R806-AD806</f>
        <v>0</v>
      </c>
      <c r="AF806" s="185">
        <f>P806-(Q806+R806)</f>
        <v>0</v>
      </c>
      <c r="AG806" s="186" t="s">
        <v>131</v>
      </c>
      <c r="AH806" s="186" t="s">
        <v>55</v>
      </c>
      <c r="AI806" s="3" t="s">
        <v>563</v>
      </c>
      <c r="AJ806" s="554" t="s">
        <v>1505</v>
      </c>
    </row>
    <row r="807" spans="2:36" ht="15" hidden="1" customHeight="1" outlineLevel="2">
      <c r="B807" s="4"/>
      <c r="C807" s="4"/>
      <c r="D807" s="4"/>
      <c r="E807" s="4"/>
      <c r="F807" s="4"/>
      <c r="G807" s="4"/>
      <c r="H807" s="4"/>
      <c r="I807" s="7"/>
      <c r="J807" s="7"/>
      <c r="K807" s="7"/>
      <c r="L807" s="7"/>
      <c r="M807" s="7"/>
      <c r="N807" s="7"/>
      <c r="O807" s="10" t="s">
        <v>133</v>
      </c>
      <c r="P807" s="17">
        <f t="shared" ref="P807:AF807" si="218">SUBTOTAL(9,P805:P806)</f>
        <v>0</v>
      </c>
      <c r="Q807" s="17">
        <f t="shared" si="218"/>
        <v>0</v>
      </c>
      <c r="R807" s="17">
        <f t="shared" si="218"/>
        <v>0</v>
      </c>
      <c r="S807" s="17">
        <f t="shared" si="218"/>
        <v>0</v>
      </c>
      <c r="T807" s="17">
        <f t="shared" si="218"/>
        <v>0</v>
      </c>
      <c r="U807" s="17">
        <f t="shared" si="218"/>
        <v>0</v>
      </c>
      <c r="V807" s="17">
        <f t="shared" si="218"/>
        <v>0</v>
      </c>
      <c r="W807" s="17">
        <f t="shared" si="218"/>
        <v>0</v>
      </c>
      <c r="X807" s="17">
        <f t="shared" si="218"/>
        <v>0</v>
      </c>
      <c r="Y807" s="17">
        <f t="shared" si="218"/>
        <v>0</v>
      </c>
      <c r="Z807" s="17">
        <f t="shared" si="218"/>
        <v>0</v>
      </c>
      <c r="AA807" s="17">
        <f t="shared" si="218"/>
        <v>0</v>
      </c>
      <c r="AB807" s="17">
        <f t="shared" si="218"/>
        <v>0</v>
      </c>
      <c r="AC807" s="17">
        <f t="shared" si="218"/>
        <v>0</v>
      </c>
      <c r="AD807" s="17">
        <f t="shared" si="218"/>
        <v>0</v>
      </c>
      <c r="AE807" s="17">
        <f t="shared" si="218"/>
        <v>0</v>
      </c>
      <c r="AF807" s="17">
        <f t="shared" si="218"/>
        <v>0</v>
      </c>
      <c r="AG807" s="28"/>
      <c r="AH807" s="28"/>
    </row>
    <row r="808" spans="2:36" ht="15" hidden="1" customHeight="1" outlineLevel="2">
      <c r="B808" s="4"/>
      <c r="C808" s="4"/>
      <c r="D808" s="4"/>
      <c r="E808" s="4"/>
      <c r="F808" s="4"/>
      <c r="G808" s="4"/>
      <c r="H808" s="4"/>
      <c r="I808" s="7"/>
      <c r="J808" s="7"/>
      <c r="K808" s="7"/>
      <c r="L808" s="7"/>
      <c r="M808" s="7"/>
      <c r="N808" s="7"/>
      <c r="O808" s="524"/>
      <c r="P808" s="12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8"/>
      <c r="AH808" s="28"/>
    </row>
    <row r="809" spans="2:36" ht="15" hidden="1" customHeight="1" outlineLevel="2">
      <c r="B809" s="524"/>
      <c r="C809" s="524"/>
      <c r="D809" s="524"/>
      <c r="E809" s="524"/>
      <c r="F809" s="524"/>
      <c r="G809" s="524"/>
      <c r="H809" s="524"/>
      <c r="I809" s="525"/>
      <c r="J809" s="525"/>
      <c r="K809" s="525"/>
      <c r="L809" s="525"/>
      <c r="M809" s="525"/>
      <c r="N809" s="525"/>
      <c r="O809" s="11" t="s">
        <v>74</v>
      </c>
      <c r="P809" s="530"/>
      <c r="Q809" s="529"/>
      <c r="R809" s="529"/>
      <c r="S809" s="529"/>
      <c r="T809" s="529"/>
      <c r="U809" s="529"/>
      <c r="V809" s="529"/>
      <c r="W809" s="529"/>
      <c r="X809" s="529"/>
      <c r="Y809" s="529"/>
      <c r="Z809" s="529"/>
      <c r="AA809" s="529"/>
      <c r="AB809" s="529"/>
      <c r="AC809" s="529"/>
      <c r="AD809" s="529"/>
      <c r="AE809" s="529"/>
      <c r="AF809" s="529"/>
      <c r="AG809" s="527"/>
      <c r="AH809" s="527"/>
    </row>
    <row r="810" spans="2:36" s="180" customFormat="1" ht="15" hidden="1" customHeight="1" outlineLevel="2">
      <c r="B810" s="182">
        <v>31</v>
      </c>
      <c r="C810" s="182" t="s">
        <v>57</v>
      </c>
      <c r="D810" s="182" t="s">
        <v>65</v>
      </c>
      <c r="E810" s="182" t="s">
        <v>560</v>
      </c>
      <c r="F810" s="182" t="s">
        <v>618</v>
      </c>
      <c r="G810" s="182" t="s">
        <v>309</v>
      </c>
      <c r="H810" s="182" t="s">
        <v>98</v>
      </c>
      <c r="I810" s="183">
        <v>30447539</v>
      </c>
      <c r="J810" s="534" t="s">
        <v>2145</v>
      </c>
      <c r="K810" s="534"/>
      <c r="L810" s="534" t="s">
        <v>2146</v>
      </c>
      <c r="M810" s="534">
        <v>31</v>
      </c>
      <c r="N810" s="534" t="s">
        <v>618</v>
      </c>
      <c r="O810" s="182" t="s">
        <v>1319</v>
      </c>
      <c r="P810" s="184">
        <v>188129000</v>
      </c>
      <c r="Q810" s="185">
        <v>220000</v>
      </c>
      <c r="R810" s="185">
        <v>0</v>
      </c>
      <c r="S810" s="21">
        <v>0</v>
      </c>
      <c r="T810" s="21">
        <v>0</v>
      </c>
      <c r="U810" s="21">
        <v>0</v>
      </c>
      <c r="V810" s="21">
        <f>S810+T810+U810</f>
        <v>0</v>
      </c>
      <c r="W810" s="21">
        <v>0</v>
      </c>
      <c r="X810" s="21">
        <v>0</v>
      </c>
      <c r="Y810" s="21">
        <v>0</v>
      </c>
      <c r="Z810" s="21">
        <f>W810+X810+Y810</f>
        <v>0</v>
      </c>
      <c r="AA810" s="185">
        <f>S810+T810+U810+W810+X810+Y810</f>
        <v>0</v>
      </c>
      <c r="AB810" s="185">
        <v>0</v>
      </c>
      <c r="AC810" s="185">
        <v>0</v>
      </c>
      <c r="AD810" s="185">
        <f>V810+W810+X810+Y810+AB810+AC810</f>
        <v>0</v>
      </c>
      <c r="AE810" s="185">
        <f>R810-AD810</f>
        <v>0</v>
      </c>
      <c r="AF810" s="185">
        <f>P810-(Q810+R810)</f>
        <v>187909000</v>
      </c>
      <c r="AG810" s="186" t="s">
        <v>77</v>
      </c>
      <c r="AH810" s="186" t="s">
        <v>55</v>
      </c>
      <c r="AI810" s="3" t="s">
        <v>234</v>
      </c>
      <c r="AJ810" s="554" t="s">
        <v>1353</v>
      </c>
    </row>
    <row r="811" spans="2:36" ht="15" hidden="1" customHeight="1" outlineLevel="2">
      <c r="B811" s="524"/>
      <c r="C811" s="524"/>
      <c r="D811" s="524"/>
      <c r="E811" s="524"/>
      <c r="F811" s="524"/>
      <c r="G811" s="524"/>
      <c r="H811" s="524"/>
      <c r="I811" s="525"/>
      <c r="J811" s="525"/>
      <c r="K811" s="525"/>
      <c r="L811" s="525"/>
      <c r="M811" s="525"/>
      <c r="N811" s="525"/>
      <c r="O811" s="10" t="s">
        <v>81</v>
      </c>
      <c r="P811" s="17">
        <f t="shared" ref="P811:AF811" si="219">SUBTOTAL(9,P810:P810)</f>
        <v>0</v>
      </c>
      <c r="Q811" s="17">
        <f t="shared" si="219"/>
        <v>0</v>
      </c>
      <c r="R811" s="17">
        <f t="shared" si="219"/>
        <v>0</v>
      </c>
      <c r="S811" s="17">
        <f t="shared" si="219"/>
        <v>0</v>
      </c>
      <c r="T811" s="17">
        <f t="shared" si="219"/>
        <v>0</v>
      </c>
      <c r="U811" s="17">
        <f t="shared" si="219"/>
        <v>0</v>
      </c>
      <c r="V811" s="17">
        <f t="shared" si="219"/>
        <v>0</v>
      </c>
      <c r="W811" s="17">
        <f t="shared" si="219"/>
        <v>0</v>
      </c>
      <c r="X811" s="17">
        <f t="shared" si="219"/>
        <v>0</v>
      </c>
      <c r="Y811" s="17">
        <f t="shared" si="219"/>
        <v>0</v>
      </c>
      <c r="Z811" s="17">
        <f t="shared" si="219"/>
        <v>0</v>
      </c>
      <c r="AA811" s="17">
        <f t="shared" si="219"/>
        <v>0</v>
      </c>
      <c r="AB811" s="17">
        <f t="shared" si="219"/>
        <v>0</v>
      </c>
      <c r="AC811" s="17">
        <f t="shared" si="219"/>
        <v>0</v>
      </c>
      <c r="AD811" s="17">
        <f t="shared" si="219"/>
        <v>0</v>
      </c>
      <c r="AE811" s="17">
        <f t="shared" si="219"/>
        <v>0</v>
      </c>
      <c r="AF811" s="17">
        <f t="shared" si="219"/>
        <v>0</v>
      </c>
      <c r="AG811" s="527"/>
      <c r="AH811" s="527"/>
    </row>
    <row r="812" spans="2:36" ht="15" hidden="1" customHeight="1" outlineLevel="2">
      <c r="B812" s="4"/>
      <c r="C812" s="4"/>
      <c r="D812" s="4"/>
      <c r="E812" s="4"/>
      <c r="F812" s="4"/>
      <c r="G812" s="4"/>
      <c r="H812" s="4"/>
      <c r="I812" s="7"/>
      <c r="J812" s="7"/>
      <c r="K812" s="7"/>
      <c r="L812" s="7"/>
      <c r="M812" s="7"/>
      <c r="N812" s="7"/>
      <c r="O812" s="524"/>
      <c r="P812" s="530"/>
      <c r="Q812" s="529"/>
      <c r="R812" s="529"/>
      <c r="S812" s="529"/>
      <c r="T812" s="529"/>
      <c r="U812" s="529"/>
      <c r="V812" s="529"/>
      <c r="W812" s="529"/>
      <c r="X812" s="529"/>
      <c r="Y812" s="529"/>
      <c r="Z812" s="529"/>
      <c r="AA812" s="529"/>
      <c r="AB812" s="529"/>
      <c r="AC812" s="529"/>
      <c r="AD812" s="529"/>
      <c r="AE812" s="529"/>
      <c r="AF812" s="529"/>
      <c r="AG812" s="28"/>
      <c r="AH812" s="28"/>
    </row>
    <row r="813" spans="2:36" ht="15" hidden="1" customHeight="1" outlineLevel="2">
      <c r="B813" s="524"/>
      <c r="C813" s="524"/>
      <c r="D813" s="524"/>
      <c r="E813" s="524"/>
      <c r="F813" s="524"/>
      <c r="G813" s="524"/>
      <c r="H813" s="524"/>
      <c r="I813" s="525"/>
      <c r="J813" s="525"/>
      <c r="K813" s="525"/>
      <c r="L813" s="525"/>
      <c r="M813" s="525"/>
      <c r="N813" s="525"/>
      <c r="O813" s="11" t="s">
        <v>82</v>
      </c>
      <c r="P813" s="530"/>
      <c r="Q813" s="529"/>
      <c r="R813" s="529"/>
      <c r="S813" s="529"/>
      <c r="T813" s="529"/>
      <c r="U813" s="529"/>
      <c r="V813" s="529"/>
      <c r="W813" s="529"/>
      <c r="X813" s="529"/>
      <c r="Y813" s="529"/>
      <c r="Z813" s="529"/>
      <c r="AA813" s="529"/>
      <c r="AB813" s="529"/>
      <c r="AC813" s="529"/>
      <c r="AD813" s="529"/>
      <c r="AE813" s="529"/>
      <c r="AF813" s="529"/>
      <c r="AG813" s="527"/>
      <c r="AH813" s="527"/>
    </row>
    <row r="814" spans="2:36" s="180" customFormat="1" ht="15" hidden="1" customHeight="1" outlineLevel="2">
      <c r="B814" s="182">
        <v>29</v>
      </c>
      <c r="C814" s="182" t="s">
        <v>57</v>
      </c>
      <c r="D814" s="182" t="s">
        <v>83</v>
      </c>
      <c r="E814" s="182" t="s">
        <v>560</v>
      </c>
      <c r="F814" s="182" t="s">
        <v>618</v>
      </c>
      <c r="G814" s="182" t="s">
        <v>58</v>
      </c>
      <c r="H814" s="182" t="s">
        <v>52</v>
      </c>
      <c r="I814" s="183">
        <v>30398377</v>
      </c>
      <c r="J814" s="534" t="s">
        <v>2147</v>
      </c>
      <c r="K814" s="534"/>
      <c r="L814" s="534" t="s">
        <v>2148</v>
      </c>
      <c r="M814" s="534">
        <v>29</v>
      </c>
      <c r="N814" s="534" t="s">
        <v>618</v>
      </c>
      <c r="O814" s="182" t="s">
        <v>629</v>
      </c>
      <c r="P814" s="184">
        <v>33689000</v>
      </c>
      <c r="Q814" s="185">
        <v>0</v>
      </c>
      <c r="R814" s="185">
        <v>0</v>
      </c>
      <c r="S814" s="21">
        <v>0</v>
      </c>
      <c r="T814" s="21">
        <v>0</v>
      </c>
      <c r="U814" s="21">
        <v>0</v>
      </c>
      <c r="V814" s="21">
        <f>S814+T814+U814</f>
        <v>0</v>
      </c>
      <c r="W814" s="21">
        <v>0</v>
      </c>
      <c r="X814" s="21">
        <v>0</v>
      </c>
      <c r="Y814" s="21">
        <v>0</v>
      </c>
      <c r="Z814" s="21">
        <f>W814+X814+Y814</f>
        <v>0</v>
      </c>
      <c r="AA814" s="185">
        <f>S814+T814+U814+W814+X814+Y814</f>
        <v>0</v>
      </c>
      <c r="AB814" s="185">
        <v>0</v>
      </c>
      <c r="AC814" s="185">
        <v>0</v>
      </c>
      <c r="AD814" s="185">
        <f>V814+W814+X814+Y814+AB814+AC814</f>
        <v>0</v>
      </c>
      <c r="AE814" s="185">
        <f>R814-AD814</f>
        <v>0</v>
      </c>
      <c r="AF814" s="185">
        <f>P814-(Q814+R814)</f>
        <v>33689000</v>
      </c>
      <c r="AG814" s="186" t="s">
        <v>135</v>
      </c>
      <c r="AH814" s="186" t="s">
        <v>64</v>
      </c>
      <c r="AI814" s="3"/>
      <c r="AJ814" s="554" t="s">
        <v>1510</v>
      </c>
    </row>
    <row r="815" spans="2:36" ht="15" hidden="1" customHeight="1" outlineLevel="2">
      <c r="B815" s="4"/>
      <c r="C815" s="4"/>
      <c r="D815" s="4"/>
      <c r="E815" s="4"/>
      <c r="F815" s="4"/>
      <c r="G815" s="4"/>
      <c r="H815" s="4"/>
      <c r="I815" s="7"/>
      <c r="J815" s="7"/>
      <c r="K815" s="7"/>
      <c r="L815" s="7"/>
      <c r="M815" s="7"/>
      <c r="N815" s="7"/>
      <c r="O815" s="10" t="s">
        <v>86</v>
      </c>
      <c r="P815" s="17">
        <f t="shared" ref="P815:AF815" si="220">SUBTOTAL(9,P814:P814)</f>
        <v>0</v>
      </c>
      <c r="Q815" s="17">
        <f t="shared" si="220"/>
        <v>0</v>
      </c>
      <c r="R815" s="17">
        <f t="shared" si="220"/>
        <v>0</v>
      </c>
      <c r="S815" s="14">
        <f t="shared" si="220"/>
        <v>0</v>
      </c>
      <c r="T815" s="14">
        <f t="shared" si="220"/>
        <v>0</v>
      </c>
      <c r="U815" s="14">
        <f t="shared" si="220"/>
        <v>0</v>
      </c>
      <c r="V815" s="17">
        <f t="shared" si="220"/>
        <v>0</v>
      </c>
      <c r="W815" s="17">
        <f t="shared" si="220"/>
        <v>0</v>
      </c>
      <c r="X815" s="17">
        <f t="shared" si="220"/>
        <v>0</v>
      </c>
      <c r="Y815" s="17">
        <f t="shared" si="220"/>
        <v>0</v>
      </c>
      <c r="Z815" s="17">
        <f t="shared" si="220"/>
        <v>0</v>
      </c>
      <c r="AA815" s="17">
        <f t="shared" si="220"/>
        <v>0</v>
      </c>
      <c r="AB815" s="17">
        <f t="shared" si="220"/>
        <v>0</v>
      </c>
      <c r="AC815" s="17">
        <f t="shared" si="220"/>
        <v>0</v>
      </c>
      <c r="AD815" s="17">
        <f t="shared" si="220"/>
        <v>0</v>
      </c>
      <c r="AE815" s="17">
        <f t="shared" si="220"/>
        <v>0</v>
      </c>
      <c r="AF815" s="17">
        <f t="shared" si="220"/>
        <v>0</v>
      </c>
      <c r="AG815" s="28"/>
      <c r="AH815" s="28"/>
    </row>
    <row r="816" spans="2:36" ht="15" hidden="1" customHeight="1" outlineLevel="2">
      <c r="B816" s="4"/>
      <c r="C816" s="4"/>
      <c r="D816" s="4"/>
      <c r="E816" s="4"/>
      <c r="F816" s="4"/>
      <c r="G816" s="4"/>
      <c r="H816" s="4"/>
      <c r="I816" s="7"/>
      <c r="J816" s="7"/>
      <c r="K816" s="7"/>
      <c r="L816" s="7"/>
      <c r="M816" s="7"/>
      <c r="N816" s="7"/>
      <c r="O816" s="524"/>
      <c r="P816" s="12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8"/>
      <c r="AH816" s="28"/>
    </row>
    <row r="817" spans="1:36" ht="15" hidden="1" customHeight="1" outlineLevel="2">
      <c r="B817" s="524"/>
      <c r="C817" s="524"/>
      <c r="D817" s="524"/>
      <c r="E817" s="524"/>
      <c r="F817" s="524"/>
      <c r="G817" s="524"/>
      <c r="H817" s="524"/>
      <c r="I817" s="525"/>
      <c r="J817" s="525"/>
      <c r="K817" s="525"/>
      <c r="L817" s="525"/>
      <c r="M817" s="525"/>
      <c r="N817" s="525"/>
      <c r="O817" s="11" t="s">
        <v>87</v>
      </c>
      <c r="P817" s="530"/>
      <c r="Q817" s="529"/>
      <c r="R817" s="529"/>
      <c r="S817" s="529"/>
      <c r="T817" s="529"/>
      <c r="U817" s="529"/>
      <c r="V817" s="529"/>
      <c r="W817" s="529"/>
      <c r="X817" s="529"/>
      <c r="Y817" s="529"/>
      <c r="Z817" s="529"/>
      <c r="AA817" s="529"/>
      <c r="AB817" s="529"/>
      <c r="AC817" s="529"/>
      <c r="AD817" s="529"/>
      <c r="AE817" s="529"/>
      <c r="AF817" s="529"/>
      <c r="AG817" s="527"/>
      <c r="AH817" s="527"/>
    </row>
    <row r="818" spans="1:36" s="180" customFormat="1" ht="15" hidden="1" customHeight="1" outlineLevel="2">
      <c r="B818" s="182">
        <v>31</v>
      </c>
      <c r="C818" s="182" t="s">
        <v>67</v>
      </c>
      <c r="D818" s="182" t="s">
        <v>65</v>
      </c>
      <c r="E818" s="182" t="s">
        <v>560</v>
      </c>
      <c r="F818" s="182" t="s">
        <v>618</v>
      </c>
      <c r="G818" s="182" t="s">
        <v>58</v>
      </c>
      <c r="H818" s="182" t="s">
        <v>52</v>
      </c>
      <c r="I818" s="183">
        <v>30384677</v>
      </c>
      <c r="J818" s="534" t="s">
        <v>2149</v>
      </c>
      <c r="K818" s="534"/>
      <c r="L818" s="534" t="s">
        <v>2150</v>
      </c>
      <c r="M818" s="534">
        <v>31</v>
      </c>
      <c r="N818" s="534" t="s">
        <v>618</v>
      </c>
      <c r="O818" s="182" t="s">
        <v>631</v>
      </c>
      <c r="P818" s="184">
        <v>25266986000</v>
      </c>
      <c r="Q818" s="185">
        <v>0</v>
      </c>
      <c r="R818" s="185">
        <v>0</v>
      </c>
      <c r="S818" s="21">
        <v>0</v>
      </c>
      <c r="T818" s="21">
        <v>0</v>
      </c>
      <c r="U818" s="21">
        <v>0</v>
      </c>
      <c r="V818" s="21">
        <f>S818+T818+U818</f>
        <v>0</v>
      </c>
      <c r="W818" s="21">
        <v>0</v>
      </c>
      <c r="X818" s="21">
        <v>0</v>
      </c>
      <c r="Y818" s="21">
        <v>0</v>
      </c>
      <c r="Z818" s="21">
        <f>W818+X818+Y818</f>
        <v>0</v>
      </c>
      <c r="AA818" s="185">
        <f>S818+T818+U818+W818+X818+Y818</f>
        <v>0</v>
      </c>
      <c r="AB818" s="185">
        <v>0</v>
      </c>
      <c r="AC818" s="185">
        <v>0</v>
      </c>
      <c r="AD818" s="185">
        <f>V818+W818+X818+Y818+AB818+AC818</f>
        <v>0</v>
      </c>
      <c r="AE818" s="185">
        <f>R818-AD818</f>
        <v>0</v>
      </c>
      <c r="AF818" s="185">
        <f>P818-(Q818+R818)</f>
        <v>25266986000</v>
      </c>
      <c r="AG818" s="186" t="s">
        <v>1524</v>
      </c>
      <c r="AH818" s="186" t="s">
        <v>55</v>
      </c>
      <c r="AI818" s="3"/>
      <c r="AJ818" s="554" t="s">
        <v>1510</v>
      </c>
    </row>
    <row r="819" spans="1:36" ht="15" hidden="1" customHeight="1" outlineLevel="2">
      <c r="B819" s="4"/>
      <c r="C819" s="4"/>
      <c r="D819" s="4"/>
      <c r="E819" s="4"/>
      <c r="F819" s="4"/>
      <c r="G819" s="4"/>
      <c r="H819" s="4"/>
      <c r="I819" s="7"/>
      <c r="J819" s="7"/>
      <c r="K819" s="7"/>
      <c r="L819" s="7"/>
      <c r="M819" s="7"/>
      <c r="N819" s="7"/>
      <c r="O819" s="10" t="s">
        <v>105</v>
      </c>
      <c r="P819" s="17">
        <f t="shared" ref="P819:AF819" si="221">SUBTOTAL(9,P818)</f>
        <v>0</v>
      </c>
      <c r="Q819" s="17">
        <f t="shared" si="221"/>
        <v>0</v>
      </c>
      <c r="R819" s="17">
        <f t="shared" si="221"/>
        <v>0</v>
      </c>
      <c r="S819" s="17">
        <f t="shared" si="221"/>
        <v>0</v>
      </c>
      <c r="T819" s="17">
        <f t="shared" si="221"/>
        <v>0</v>
      </c>
      <c r="U819" s="17">
        <f t="shared" si="221"/>
        <v>0</v>
      </c>
      <c r="V819" s="17">
        <f t="shared" si="221"/>
        <v>0</v>
      </c>
      <c r="W819" s="17">
        <f t="shared" si="221"/>
        <v>0</v>
      </c>
      <c r="X819" s="17">
        <f t="shared" si="221"/>
        <v>0</v>
      </c>
      <c r="Y819" s="17">
        <f t="shared" si="221"/>
        <v>0</v>
      </c>
      <c r="Z819" s="17">
        <f t="shared" si="221"/>
        <v>0</v>
      </c>
      <c r="AA819" s="17">
        <f t="shared" si="221"/>
        <v>0</v>
      </c>
      <c r="AB819" s="17">
        <f t="shared" si="221"/>
        <v>0</v>
      </c>
      <c r="AC819" s="17">
        <f t="shared" si="221"/>
        <v>0</v>
      </c>
      <c r="AD819" s="17">
        <f t="shared" si="221"/>
        <v>0</v>
      </c>
      <c r="AE819" s="17">
        <f t="shared" si="221"/>
        <v>0</v>
      </c>
      <c r="AF819" s="17">
        <f t="shared" si="221"/>
        <v>0</v>
      </c>
      <c r="AG819" s="28"/>
      <c r="AH819" s="28"/>
    </row>
    <row r="820" spans="1:36" ht="15" hidden="1" customHeight="1" outlineLevel="2">
      <c r="B820" s="524"/>
      <c r="C820" s="524"/>
      <c r="D820" s="524"/>
      <c r="E820" s="524"/>
      <c r="F820" s="524"/>
      <c r="G820" s="524"/>
      <c r="H820" s="524"/>
      <c r="I820" s="525"/>
      <c r="J820" s="525"/>
      <c r="K820" s="525"/>
      <c r="L820" s="525"/>
      <c r="M820" s="525"/>
      <c r="N820" s="525"/>
      <c r="O820" s="524"/>
      <c r="P820" s="530"/>
      <c r="Q820" s="529"/>
      <c r="R820" s="529"/>
      <c r="S820" s="529"/>
      <c r="T820" s="529"/>
      <c r="U820" s="529"/>
      <c r="V820" s="529"/>
      <c r="W820" s="529"/>
      <c r="X820" s="529"/>
      <c r="Y820" s="529"/>
      <c r="Z820" s="529"/>
      <c r="AA820" s="529"/>
      <c r="AB820" s="529"/>
      <c r="AC820" s="529"/>
      <c r="AD820" s="529"/>
      <c r="AE820" s="529"/>
      <c r="AF820" s="529"/>
      <c r="AG820" s="527"/>
      <c r="AH820" s="527"/>
    </row>
    <row r="821" spans="1:36" ht="15" hidden="1" customHeight="1" outlineLevel="1">
      <c r="B821" s="524"/>
      <c r="C821" s="524"/>
      <c r="D821" s="524"/>
      <c r="E821" s="524"/>
      <c r="F821" s="523"/>
      <c r="G821" s="524"/>
      <c r="H821" s="524"/>
      <c r="I821" s="525"/>
      <c r="J821" s="525"/>
      <c r="K821" s="525"/>
      <c r="L821" s="525"/>
      <c r="M821" s="525"/>
      <c r="N821" s="525"/>
      <c r="O821" s="9" t="s">
        <v>224</v>
      </c>
      <c r="P821" s="14">
        <f t="shared" ref="P821:AF821" si="222">P819+P815+P811+P807+P802</f>
        <v>0</v>
      </c>
      <c r="Q821" s="14">
        <f t="shared" si="222"/>
        <v>0</v>
      </c>
      <c r="R821" s="14">
        <f t="shared" si="222"/>
        <v>0</v>
      </c>
      <c r="S821" s="14">
        <f t="shared" si="222"/>
        <v>0</v>
      </c>
      <c r="T821" s="14">
        <f t="shared" si="222"/>
        <v>0</v>
      </c>
      <c r="U821" s="14">
        <f t="shared" si="222"/>
        <v>0</v>
      </c>
      <c r="V821" s="14">
        <f t="shared" si="222"/>
        <v>0</v>
      </c>
      <c r="W821" s="14">
        <f t="shared" si="222"/>
        <v>0</v>
      </c>
      <c r="X821" s="14">
        <f t="shared" si="222"/>
        <v>0</v>
      </c>
      <c r="Y821" s="14">
        <f t="shared" si="222"/>
        <v>0</v>
      </c>
      <c r="Z821" s="14">
        <f t="shared" si="222"/>
        <v>0</v>
      </c>
      <c r="AA821" s="14">
        <f t="shared" si="222"/>
        <v>0</v>
      </c>
      <c r="AB821" s="14">
        <f t="shared" si="222"/>
        <v>0</v>
      </c>
      <c r="AC821" s="14">
        <f t="shared" si="222"/>
        <v>0</v>
      </c>
      <c r="AD821" s="14">
        <f t="shared" si="222"/>
        <v>0</v>
      </c>
      <c r="AE821" s="14">
        <f t="shared" si="222"/>
        <v>0</v>
      </c>
      <c r="AF821" s="14">
        <f t="shared" si="222"/>
        <v>0</v>
      </c>
      <c r="AG821" s="527"/>
      <c r="AH821" s="527"/>
    </row>
    <row r="822" spans="1:36" ht="15" hidden="1" customHeight="1" outlineLevel="1">
      <c r="B822" s="524"/>
      <c r="C822" s="524"/>
      <c r="D822" s="524"/>
      <c r="E822" s="524"/>
      <c r="F822" s="523"/>
      <c r="G822" s="524"/>
      <c r="H822" s="524"/>
      <c r="I822" s="525"/>
      <c r="J822" s="525"/>
      <c r="K822" s="525"/>
      <c r="L822" s="525"/>
      <c r="M822" s="525"/>
      <c r="N822" s="525"/>
      <c r="O822" s="523"/>
      <c r="P822" s="521"/>
      <c r="Q822" s="522"/>
      <c r="R822" s="522"/>
      <c r="S822" s="522"/>
      <c r="T822" s="522"/>
      <c r="U822" s="522"/>
      <c r="V822" s="522"/>
      <c r="W822" s="522"/>
      <c r="X822" s="522"/>
      <c r="Y822" s="522"/>
      <c r="Z822" s="522"/>
      <c r="AA822" s="522"/>
      <c r="AB822" s="522"/>
      <c r="AC822" s="522"/>
      <c r="AD822" s="522"/>
      <c r="AE822" s="522"/>
      <c r="AF822" s="522"/>
      <c r="AG822" s="527"/>
      <c r="AH822" s="527"/>
    </row>
    <row r="823" spans="1:36" ht="18.75" hidden="1" customHeight="1" outlineLevel="1">
      <c r="B823" s="524"/>
      <c r="C823" s="524"/>
      <c r="D823" s="524"/>
      <c r="E823" s="524"/>
      <c r="F823" s="523"/>
      <c r="G823" s="524"/>
      <c r="H823" s="524"/>
      <c r="I823" s="525"/>
      <c r="J823" s="525"/>
      <c r="K823" s="525"/>
      <c r="L823" s="525"/>
      <c r="M823" s="525"/>
      <c r="N823" s="525"/>
      <c r="O823" s="26" t="s">
        <v>633</v>
      </c>
      <c r="P823" s="27">
        <f t="shared" ref="P823:AF823" si="223">P821+P787+P769+P741+P716</f>
        <v>0</v>
      </c>
      <c r="Q823" s="27">
        <f t="shared" si="223"/>
        <v>0</v>
      </c>
      <c r="R823" s="27">
        <f t="shared" si="223"/>
        <v>0</v>
      </c>
      <c r="S823" s="27">
        <f t="shared" si="223"/>
        <v>0</v>
      </c>
      <c r="T823" s="27">
        <f t="shared" si="223"/>
        <v>0</v>
      </c>
      <c r="U823" s="27">
        <f t="shared" si="223"/>
        <v>0</v>
      </c>
      <c r="V823" s="27">
        <f t="shared" si="223"/>
        <v>0</v>
      </c>
      <c r="W823" s="27">
        <f t="shared" si="223"/>
        <v>0</v>
      </c>
      <c r="X823" s="27">
        <f t="shared" si="223"/>
        <v>0</v>
      </c>
      <c r="Y823" s="27">
        <f t="shared" si="223"/>
        <v>0</v>
      </c>
      <c r="Z823" s="27">
        <f t="shared" si="223"/>
        <v>0</v>
      </c>
      <c r="AA823" s="27">
        <f t="shared" si="223"/>
        <v>0</v>
      </c>
      <c r="AB823" s="27">
        <f t="shared" si="223"/>
        <v>0</v>
      </c>
      <c r="AC823" s="27">
        <f t="shared" si="223"/>
        <v>0</v>
      </c>
      <c r="AD823" s="27">
        <f t="shared" si="223"/>
        <v>0</v>
      </c>
      <c r="AE823" s="27">
        <f t="shared" si="223"/>
        <v>0</v>
      </c>
      <c r="AF823" s="27">
        <f t="shared" si="223"/>
        <v>0</v>
      </c>
      <c r="AG823" s="527"/>
      <c r="AH823" s="527"/>
    </row>
    <row r="824" spans="1:36" ht="15" hidden="1" customHeight="1" outlineLevel="1">
      <c r="B824" s="524"/>
      <c r="C824" s="524"/>
      <c r="D824" s="524"/>
      <c r="E824" s="524"/>
      <c r="F824" s="523"/>
      <c r="G824" s="524"/>
      <c r="H824" s="524"/>
      <c r="I824" s="525"/>
      <c r="J824" s="525"/>
      <c r="K824" s="525"/>
      <c r="L824" s="525"/>
      <c r="M824" s="525"/>
      <c r="N824" s="525"/>
      <c r="O824" s="523"/>
      <c r="P824" s="521"/>
      <c r="Q824" s="522"/>
      <c r="R824" s="522"/>
      <c r="S824" s="522"/>
      <c r="T824" s="522"/>
      <c r="U824" s="522"/>
      <c r="V824" s="522"/>
      <c r="W824" s="522"/>
      <c r="X824" s="522"/>
      <c r="Y824" s="522"/>
      <c r="Z824" s="522"/>
      <c r="AA824" s="522"/>
      <c r="AB824" s="522"/>
      <c r="AC824" s="522"/>
      <c r="AD824" s="522"/>
      <c r="AE824" s="522"/>
      <c r="AF824" s="522"/>
      <c r="AG824" s="527"/>
      <c r="AH824" s="527"/>
    </row>
    <row r="825" spans="1:36" ht="21" hidden="1" customHeight="1" outlineLevel="1">
      <c r="B825" s="4"/>
      <c r="C825" s="4"/>
      <c r="D825" s="4"/>
      <c r="E825" s="4"/>
      <c r="F825" s="5"/>
      <c r="G825" s="4"/>
      <c r="H825" s="4"/>
      <c r="I825" s="7"/>
      <c r="J825" s="7"/>
      <c r="K825" s="7"/>
      <c r="L825" s="7"/>
      <c r="M825" s="7"/>
      <c r="N825" s="7"/>
      <c r="O825" s="31" t="s">
        <v>634</v>
      </c>
      <c r="P825" s="521"/>
      <c r="Q825" s="522"/>
      <c r="R825" s="522"/>
      <c r="S825" s="522"/>
      <c r="T825" s="522"/>
      <c r="U825" s="522"/>
      <c r="V825" s="522"/>
      <c r="W825" s="522"/>
      <c r="X825" s="522"/>
      <c r="Y825" s="522"/>
      <c r="Z825" s="522"/>
      <c r="AA825" s="522"/>
      <c r="AB825" s="522"/>
      <c r="AC825" s="522"/>
      <c r="AD825" s="522"/>
      <c r="AE825" s="522"/>
      <c r="AF825" s="522"/>
      <c r="AG825" s="28"/>
      <c r="AH825" s="28"/>
    </row>
    <row r="826" spans="1:36" ht="15" hidden="1" customHeight="1" outlineLevel="1">
      <c r="B826" s="524"/>
      <c r="C826" s="524"/>
      <c r="D826" s="524"/>
      <c r="E826" s="524"/>
      <c r="F826" s="523"/>
      <c r="G826" s="524"/>
      <c r="H826" s="524"/>
      <c r="I826" s="525"/>
      <c r="J826" s="525"/>
      <c r="K826" s="525"/>
      <c r="L826" s="525"/>
      <c r="M826" s="525"/>
      <c r="N826" s="525"/>
      <c r="O826" s="11" t="s">
        <v>47</v>
      </c>
      <c r="P826" s="521"/>
      <c r="Q826" s="522"/>
      <c r="R826" s="522"/>
      <c r="S826" s="522"/>
      <c r="T826" s="522"/>
      <c r="U826" s="522"/>
      <c r="V826" s="522"/>
      <c r="W826" s="522"/>
      <c r="X826" s="522"/>
      <c r="Y826" s="522"/>
      <c r="Z826" s="522"/>
      <c r="AA826" s="522"/>
      <c r="AB826" s="522"/>
      <c r="AC826" s="522"/>
      <c r="AD826" s="522"/>
      <c r="AE826" s="522"/>
      <c r="AF826" s="522"/>
      <c r="AG826" s="527"/>
      <c r="AH826" s="527"/>
    </row>
    <row r="827" spans="1:36" s="180" customFormat="1" ht="15" hidden="1" customHeight="1" outlineLevel="2">
      <c r="B827" s="182">
        <v>33</v>
      </c>
      <c r="C827" s="182" t="s">
        <v>48</v>
      </c>
      <c r="D827" s="182" t="s">
        <v>65</v>
      </c>
      <c r="E827" s="182" t="s">
        <v>635</v>
      </c>
      <c r="F827" s="182" t="s">
        <v>635</v>
      </c>
      <c r="G827" s="182" t="s">
        <v>51</v>
      </c>
      <c r="H827" s="182" t="s">
        <v>52</v>
      </c>
      <c r="I827" s="183">
        <v>30429222</v>
      </c>
      <c r="J827" s="534" t="s">
        <v>2151</v>
      </c>
      <c r="K827" s="534"/>
      <c r="L827" s="534" t="s">
        <v>2152</v>
      </c>
      <c r="M827" s="534">
        <v>33</v>
      </c>
      <c r="N827" s="534" t="s">
        <v>635</v>
      </c>
      <c r="O827" s="182" t="s">
        <v>636</v>
      </c>
      <c r="P827" s="184">
        <v>4529449000</v>
      </c>
      <c r="Q827" s="185">
        <v>995670000</v>
      </c>
      <c r="R827" s="185">
        <v>3533779000</v>
      </c>
      <c r="S827" s="21">
        <v>0</v>
      </c>
      <c r="T827" s="21">
        <v>0</v>
      </c>
      <c r="U827" s="21">
        <v>0</v>
      </c>
      <c r="V827" s="21">
        <f>S827+T827+U827</f>
        <v>0</v>
      </c>
      <c r="W827" s="21">
        <v>0</v>
      </c>
      <c r="X827" s="21">
        <v>492980000</v>
      </c>
      <c r="Y827" s="21">
        <v>1732380000</v>
      </c>
      <c r="Z827" s="21">
        <f>W827+X827+Y827</f>
        <v>2225360000</v>
      </c>
      <c r="AA827" s="185">
        <f>S827+T827+U827+W827+X827+Y827</f>
        <v>2225360000</v>
      </c>
      <c r="AB827" s="185">
        <v>339100000</v>
      </c>
      <c r="AC827" s="185">
        <v>593900000</v>
      </c>
      <c r="AD827" s="185">
        <f>V827+W827+X827+Y827+AB827+AC827</f>
        <v>3158360000</v>
      </c>
      <c r="AE827" s="185">
        <f>R827-AD827</f>
        <v>375419000</v>
      </c>
      <c r="AF827" s="185">
        <f>P827-(Q827+R827)</f>
        <v>0</v>
      </c>
      <c r="AG827" s="186" t="s">
        <v>54</v>
      </c>
      <c r="AH827" s="186" t="s">
        <v>202</v>
      </c>
      <c r="AI827" s="3"/>
      <c r="AJ827" s="554" t="s">
        <v>54</v>
      </c>
    </row>
    <row r="828" spans="1:36" s="180" customFormat="1" ht="15" hidden="1" customHeight="1" outlineLevel="2">
      <c r="B828" s="182">
        <v>31</v>
      </c>
      <c r="C828" s="182" t="s">
        <v>57</v>
      </c>
      <c r="D828" s="182" t="s">
        <v>83</v>
      </c>
      <c r="E828" s="182" t="s">
        <v>635</v>
      </c>
      <c r="F828" s="182" t="s">
        <v>635</v>
      </c>
      <c r="G828" s="182" t="s">
        <v>58</v>
      </c>
      <c r="H828" s="182" t="s">
        <v>52</v>
      </c>
      <c r="I828" s="183">
        <v>30460140</v>
      </c>
      <c r="J828" s="534" t="s">
        <v>2153</v>
      </c>
      <c r="K828" s="534"/>
      <c r="L828" s="534" t="s">
        <v>2154</v>
      </c>
      <c r="M828" s="534">
        <v>31</v>
      </c>
      <c r="N828" s="534" t="s">
        <v>635</v>
      </c>
      <c r="O828" s="182" t="s">
        <v>637</v>
      </c>
      <c r="P828" s="184">
        <v>3115694676</v>
      </c>
      <c r="Q828" s="185">
        <v>0</v>
      </c>
      <c r="R828" s="185">
        <v>584750000</v>
      </c>
      <c r="S828" s="21">
        <v>0</v>
      </c>
      <c r="T828" s="21">
        <v>0</v>
      </c>
      <c r="U828" s="21">
        <v>0</v>
      </c>
      <c r="V828" s="21">
        <f>S828+T828+U828</f>
        <v>0</v>
      </c>
      <c r="W828" s="21">
        <v>0</v>
      </c>
      <c r="X828" s="21">
        <v>4750000</v>
      </c>
      <c r="Y828" s="21">
        <v>0</v>
      </c>
      <c r="Z828" s="21">
        <f>W828+X828+Y828</f>
        <v>4750000</v>
      </c>
      <c r="AA828" s="185">
        <f>S828+T828+U828+W828+X828+Y828</f>
        <v>4750000</v>
      </c>
      <c r="AB828" s="185">
        <v>0</v>
      </c>
      <c r="AC828" s="185">
        <v>0</v>
      </c>
      <c r="AD828" s="185">
        <f>V828+W828+X828+Y828+AB828+AC828</f>
        <v>4750000</v>
      </c>
      <c r="AE828" s="185">
        <f>R828-AD828</f>
        <v>580000000</v>
      </c>
      <c r="AF828" s="185">
        <f>P828-(Q828+R828)</f>
        <v>2530944676</v>
      </c>
      <c r="AG828" s="186" t="s">
        <v>638</v>
      </c>
      <c r="AH828" s="186" t="s">
        <v>64</v>
      </c>
      <c r="AI828" s="3" t="s">
        <v>234</v>
      </c>
      <c r="AJ828" s="554" t="s">
        <v>1444</v>
      </c>
    </row>
    <row r="829" spans="1:36" s="180" customFormat="1" ht="15" customHeight="1" outlineLevel="2">
      <c r="A829" s="180">
        <v>3</v>
      </c>
      <c r="B829" s="182">
        <v>31</v>
      </c>
      <c r="C829" s="182" t="s">
        <v>48</v>
      </c>
      <c r="D829" s="182" t="s">
        <v>65</v>
      </c>
      <c r="E829" s="182" t="s">
        <v>635</v>
      </c>
      <c r="F829" s="182" t="s">
        <v>635</v>
      </c>
      <c r="G829" s="182" t="s">
        <v>51</v>
      </c>
      <c r="H829" s="182" t="s">
        <v>52</v>
      </c>
      <c r="I829" s="183">
        <v>30133755</v>
      </c>
      <c r="J829" s="534" t="s">
        <v>2155</v>
      </c>
      <c r="K829" s="534"/>
      <c r="L829" s="534" t="s">
        <v>2156</v>
      </c>
      <c r="M829" s="534">
        <v>31</v>
      </c>
      <c r="N829" s="534" t="s">
        <v>635</v>
      </c>
      <c r="O829" s="571" t="s">
        <v>395</v>
      </c>
      <c r="P829" s="184">
        <v>8635926000</v>
      </c>
      <c r="Q829" s="185">
        <v>0</v>
      </c>
      <c r="R829" s="185">
        <v>300000000</v>
      </c>
      <c r="S829" s="21">
        <v>0</v>
      </c>
      <c r="T829" s="21">
        <v>0</v>
      </c>
      <c r="U829" s="21">
        <v>0</v>
      </c>
      <c r="V829" s="21">
        <f>S829+T829+U829</f>
        <v>0</v>
      </c>
      <c r="W829" s="21">
        <v>0</v>
      </c>
      <c r="X829" s="21">
        <v>0</v>
      </c>
      <c r="Y829" s="21">
        <v>0</v>
      </c>
      <c r="Z829" s="21">
        <f>W829+X829+Y829</f>
        <v>0</v>
      </c>
      <c r="AA829" s="185">
        <f>S829+T829+U829+W829+X829+Y829</f>
        <v>0</v>
      </c>
      <c r="AB829" s="185">
        <v>0</v>
      </c>
      <c r="AC829" s="185">
        <v>0</v>
      </c>
      <c r="AD829" s="185">
        <f>V829+W829+X829+Y829+AB829+AC829</f>
        <v>0</v>
      </c>
      <c r="AE829" s="185">
        <f>R829-AD829</f>
        <v>300000000</v>
      </c>
      <c r="AF829" s="185">
        <f>P829-(Q829+R829)</f>
        <v>8335926000</v>
      </c>
      <c r="AG829" s="186" t="s">
        <v>54</v>
      </c>
      <c r="AH829" s="186" t="s">
        <v>64</v>
      </c>
      <c r="AI829" s="3" t="s">
        <v>230</v>
      </c>
      <c r="AJ829" s="554" t="s">
        <v>1378</v>
      </c>
    </row>
    <row r="830" spans="1:36" ht="15" hidden="1" customHeight="1" outlineLevel="2">
      <c r="B830" s="4"/>
      <c r="C830" s="4"/>
      <c r="D830" s="4"/>
      <c r="E830" s="4"/>
      <c r="F830" s="4"/>
      <c r="G830" s="4"/>
      <c r="H830" s="4"/>
      <c r="I830" s="7"/>
      <c r="J830" s="7"/>
      <c r="K830" s="7"/>
      <c r="L830" s="7"/>
      <c r="M830" s="7"/>
      <c r="N830" s="7"/>
      <c r="O830" s="10" t="s">
        <v>73</v>
      </c>
      <c r="P830" s="17">
        <f t="shared" ref="P830:AF830" si="224">SUBTOTAL(9,P827:P829)</f>
        <v>8635926000</v>
      </c>
      <c r="Q830" s="17">
        <f t="shared" si="224"/>
        <v>0</v>
      </c>
      <c r="R830" s="17">
        <f t="shared" si="224"/>
        <v>300000000</v>
      </c>
      <c r="S830" s="17">
        <f t="shared" si="224"/>
        <v>0</v>
      </c>
      <c r="T830" s="17">
        <f t="shared" si="224"/>
        <v>0</v>
      </c>
      <c r="U830" s="17">
        <f t="shared" si="224"/>
        <v>0</v>
      </c>
      <c r="V830" s="17">
        <f t="shared" si="224"/>
        <v>0</v>
      </c>
      <c r="W830" s="17">
        <f t="shared" si="224"/>
        <v>0</v>
      </c>
      <c r="X830" s="17">
        <f t="shared" si="224"/>
        <v>0</v>
      </c>
      <c r="Y830" s="17">
        <f t="shared" si="224"/>
        <v>0</v>
      </c>
      <c r="Z830" s="17">
        <f t="shared" si="224"/>
        <v>0</v>
      </c>
      <c r="AA830" s="17">
        <f t="shared" si="224"/>
        <v>0</v>
      </c>
      <c r="AB830" s="17">
        <f t="shared" si="224"/>
        <v>0</v>
      </c>
      <c r="AC830" s="17">
        <f t="shared" si="224"/>
        <v>0</v>
      </c>
      <c r="AD830" s="17">
        <f t="shared" si="224"/>
        <v>0</v>
      </c>
      <c r="AE830" s="17">
        <f t="shared" si="224"/>
        <v>300000000</v>
      </c>
      <c r="AF830" s="17">
        <f t="shared" si="224"/>
        <v>8335926000</v>
      </c>
      <c r="AG830" s="28"/>
      <c r="AH830" s="28"/>
    </row>
    <row r="831" spans="1:36" ht="15" hidden="1" customHeight="1" outlineLevel="2">
      <c r="B831" s="524"/>
      <c r="C831" s="524"/>
      <c r="D831" s="524"/>
      <c r="E831" s="524"/>
      <c r="F831" s="524"/>
      <c r="G831" s="524"/>
      <c r="H831" s="524"/>
      <c r="I831" s="525"/>
      <c r="J831" s="525"/>
      <c r="K831" s="525"/>
      <c r="L831" s="525"/>
      <c r="M831" s="525"/>
      <c r="N831" s="525"/>
      <c r="O831" s="524"/>
      <c r="P831" s="530"/>
      <c r="Q831" s="529"/>
      <c r="R831" s="529"/>
      <c r="S831" s="529"/>
      <c r="T831" s="529"/>
      <c r="U831" s="529"/>
      <c r="V831" s="529"/>
      <c r="W831" s="529"/>
      <c r="X831" s="529"/>
      <c r="Y831" s="529"/>
      <c r="Z831" s="529"/>
      <c r="AA831" s="529"/>
      <c r="AB831" s="529"/>
      <c r="AC831" s="529"/>
      <c r="AD831" s="529"/>
      <c r="AE831" s="529"/>
      <c r="AF831" s="529"/>
      <c r="AG831" s="527"/>
      <c r="AH831" s="527"/>
    </row>
    <row r="832" spans="1:36" ht="15" hidden="1" customHeight="1" outlineLevel="2">
      <c r="B832" s="524"/>
      <c r="C832" s="524"/>
      <c r="D832" s="524"/>
      <c r="E832" s="524"/>
      <c r="F832" s="524"/>
      <c r="G832" s="524"/>
      <c r="H832" s="524"/>
      <c r="I832" s="525"/>
      <c r="J832" s="525"/>
      <c r="K832" s="525"/>
      <c r="L832" s="525"/>
      <c r="M832" s="525"/>
      <c r="N832" s="525"/>
      <c r="O832" s="11" t="s">
        <v>74</v>
      </c>
      <c r="P832" s="530"/>
      <c r="Q832" s="529"/>
      <c r="R832" s="529"/>
      <c r="S832" s="529"/>
      <c r="T832" s="529"/>
      <c r="U832" s="529"/>
      <c r="V832" s="529"/>
      <c r="W832" s="529"/>
      <c r="X832" s="529"/>
      <c r="Y832" s="529"/>
      <c r="Z832" s="529"/>
      <c r="AA832" s="529"/>
      <c r="AB832" s="529"/>
      <c r="AC832" s="529"/>
      <c r="AD832" s="529"/>
      <c r="AE832" s="529"/>
      <c r="AF832" s="529"/>
      <c r="AG832" s="527"/>
      <c r="AH832" s="527"/>
    </row>
    <row r="833" spans="2:36" s="180" customFormat="1" ht="15" hidden="1" customHeight="1" outlineLevel="2">
      <c r="B833" s="182">
        <v>31</v>
      </c>
      <c r="C833" s="182" t="s">
        <v>57</v>
      </c>
      <c r="D833" s="182" t="s">
        <v>83</v>
      </c>
      <c r="E833" s="182" t="s">
        <v>635</v>
      </c>
      <c r="F833" s="182" t="s">
        <v>635</v>
      </c>
      <c r="G833" s="182" t="s">
        <v>51</v>
      </c>
      <c r="H833" s="182" t="s">
        <v>639</v>
      </c>
      <c r="I833" s="183">
        <v>30409780</v>
      </c>
      <c r="J833" s="534" t="s">
        <v>2157</v>
      </c>
      <c r="K833" s="534"/>
      <c r="L833" s="534" t="s">
        <v>2158</v>
      </c>
      <c r="M833" s="534">
        <v>31</v>
      </c>
      <c r="N833" s="534" t="s">
        <v>635</v>
      </c>
      <c r="O833" s="182" t="s">
        <v>1325</v>
      </c>
      <c r="P833" s="184">
        <v>435192000</v>
      </c>
      <c r="Q833" s="185">
        <v>0</v>
      </c>
      <c r="R833" s="185">
        <v>0</v>
      </c>
      <c r="S833" s="21">
        <v>0</v>
      </c>
      <c r="T833" s="21">
        <v>0</v>
      </c>
      <c r="U833" s="21">
        <v>0</v>
      </c>
      <c r="V833" s="21">
        <f>S833+T833+U833</f>
        <v>0</v>
      </c>
      <c r="W833" s="21">
        <v>0</v>
      </c>
      <c r="X833" s="21">
        <v>0</v>
      </c>
      <c r="Y833" s="21">
        <v>0</v>
      </c>
      <c r="Z833" s="21">
        <f>W833+X833+Y833</f>
        <v>0</v>
      </c>
      <c r="AA833" s="185">
        <f>S833+T833+U833+W833+X833+Y833</f>
        <v>0</v>
      </c>
      <c r="AB833" s="185">
        <v>0</v>
      </c>
      <c r="AC833" s="185">
        <v>0</v>
      </c>
      <c r="AD833" s="185">
        <f>V833+W833+X833+Y833+AB833+AC833</f>
        <v>0</v>
      </c>
      <c r="AE833" s="185">
        <f>R833-AD833</f>
        <v>0</v>
      </c>
      <c r="AF833" s="185">
        <f>P833-(Q833+R833)</f>
        <v>435192000</v>
      </c>
      <c r="AG833" s="186" t="s">
        <v>77</v>
      </c>
      <c r="AH833" s="186" t="s">
        <v>55</v>
      </c>
      <c r="AI833" s="3" t="s">
        <v>56</v>
      </c>
      <c r="AJ833" s="554" t="s">
        <v>1389</v>
      </c>
    </row>
    <row r="834" spans="2:36" ht="15" hidden="1" customHeight="1" outlineLevel="2">
      <c r="B834" s="524"/>
      <c r="C834" s="524"/>
      <c r="D834" s="524"/>
      <c r="E834" s="524"/>
      <c r="F834" s="524"/>
      <c r="G834" s="524"/>
      <c r="H834" s="524"/>
      <c r="I834" s="525"/>
      <c r="J834" s="525"/>
      <c r="K834" s="7"/>
      <c r="L834" s="525"/>
      <c r="M834" s="525"/>
      <c r="N834" s="525"/>
      <c r="O834" s="10" t="s">
        <v>81</v>
      </c>
      <c r="P834" s="161">
        <f t="shared" ref="P834:AF834" si="225">SUBTOTAL(9,P833)</f>
        <v>0</v>
      </c>
      <c r="Q834" s="161">
        <f t="shared" si="225"/>
        <v>0</v>
      </c>
      <c r="R834" s="161">
        <f t="shared" si="225"/>
        <v>0</v>
      </c>
      <c r="S834" s="15">
        <f t="shared" si="225"/>
        <v>0</v>
      </c>
      <c r="T834" s="15">
        <f t="shared" si="225"/>
        <v>0</v>
      </c>
      <c r="U834" s="15">
        <f t="shared" si="225"/>
        <v>0</v>
      </c>
      <c r="V834" s="161">
        <f t="shared" si="225"/>
        <v>0</v>
      </c>
      <c r="W834" s="161">
        <f t="shared" si="225"/>
        <v>0</v>
      </c>
      <c r="X834" s="161">
        <f t="shared" si="225"/>
        <v>0</v>
      </c>
      <c r="Y834" s="161">
        <f t="shared" si="225"/>
        <v>0</v>
      </c>
      <c r="Z834" s="161">
        <f t="shared" si="225"/>
        <v>0</v>
      </c>
      <c r="AA834" s="161">
        <f t="shared" si="225"/>
        <v>0</v>
      </c>
      <c r="AB834" s="161">
        <f t="shared" si="225"/>
        <v>0</v>
      </c>
      <c r="AC834" s="161">
        <f t="shared" si="225"/>
        <v>0</v>
      </c>
      <c r="AD834" s="161">
        <f t="shared" si="225"/>
        <v>0</v>
      </c>
      <c r="AE834" s="161">
        <f t="shared" si="225"/>
        <v>0</v>
      </c>
      <c r="AF834" s="161">
        <f t="shared" si="225"/>
        <v>0</v>
      </c>
      <c r="AG834" s="527"/>
      <c r="AH834" s="527"/>
    </row>
    <row r="835" spans="2:36" ht="15" hidden="1" customHeight="1" outlineLevel="2">
      <c r="B835" s="524"/>
      <c r="C835" s="524"/>
      <c r="D835" s="524"/>
      <c r="E835" s="524"/>
      <c r="F835" s="524"/>
      <c r="G835" s="524"/>
      <c r="H835" s="524"/>
      <c r="I835" s="525"/>
      <c r="J835" s="525"/>
      <c r="K835" s="525"/>
      <c r="L835" s="525"/>
      <c r="M835" s="525"/>
      <c r="N835" s="525"/>
      <c r="O835" s="524"/>
      <c r="P835" s="530"/>
      <c r="Q835" s="529"/>
      <c r="R835" s="529"/>
      <c r="S835" s="529"/>
      <c r="T835" s="529"/>
      <c r="U835" s="529"/>
      <c r="V835" s="529"/>
      <c r="W835" s="529"/>
      <c r="X835" s="529"/>
      <c r="Y835" s="529"/>
      <c r="Z835" s="529"/>
      <c r="AA835" s="529"/>
      <c r="AB835" s="529"/>
      <c r="AC835" s="529"/>
      <c r="AD835" s="529"/>
      <c r="AE835" s="529"/>
      <c r="AF835" s="529"/>
      <c r="AG835" s="527"/>
      <c r="AH835" s="527"/>
    </row>
    <row r="836" spans="2:36" ht="15" hidden="1" customHeight="1" outlineLevel="2">
      <c r="B836" s="524"/>
      <c r="C836" s="524"/>
      <c r="D836" s="524"/>
      <c r="E836" s="524"/>
      <c r="F836" s="524"/>
      <c r="G836" s="524"/>
      <c r="H836" s="524"/>
      <c r="I836" s="525"/>
      <c r="J836" s="525"/>
      <c r="K836" s="525"/>
      <c r="L836" s="525"/>
      <c r="M836" s="525"/>
      <c r="N836" s="525"/>
      <c r="O836" s="11" t="s">
        <v>82</v>
      </c>
      <c r="P836" s="530"/>
      <c r="Q836" s="529"/>
      <c r="R836" s="529"/>
      <c r="S836" s="529"/>
      <c r="T836" s="529"/>
      <c r="U836" s="529"/>
      <c r="V836" s="529"/>
      <c r="W836" s="529"/>
      <c r="X836" s="529"/>
      <c r="Y836" s="529"/>
      <c r="Z836" s="529"/>
      <c r="AA836" s="529"/>
      <c r="AB836" s="529"/>
      <c r="AC836" s="529"/>
      <c r="AD836" s="529"/>
      <c r="AE836" s="529"/>
      <c r="AF836" s="529"/>
      <c r="AG836" s="527"/>
      <c r="AH836" s="527"/>
    </row>
    <row r="837" spans="2:36" s="180" customFormat="1" ht="15" hidden="1" customHeight="1" outlineLevel="2">
      <c r="B837" s="182">
        <v>29</v>
      </c>
      <c r="C837" s="182" t="s">
        <v>57</v>
      </c>
      <c r="D837" s="182" t="s">
        <v>78</v>
      </c>
      <c r="E837" s="182" t="s">
        <v>635</v>
      </c>
      <c r="F837" s="182" t="s">
        <v>635</v>
      </c>
      <c r="G837" s="182" t="s">
        <v>58</v>
      </c>
      <c r="H837" s="182" t="s">
        <v>52</v>
      </c>
      <c r="I837" s="183">
        <v>30415731</v>
      </c>
      <c r="J837" s="534" t="s">
        <v>2159</v>
      </c>
      <c r="K837" s="534"/>
      <c r="L837" s="534" t="s">
        <v>2160</v>
      </c>
      <c r="M837" s="534">
        <v>29</v>
      </c>
      <c r="N837" s="534" t="s">
        <v>635</v>
      </c>
      <c r="O837" s="182" t="s">
        <v>640</v>
      </c>
      <c r="P837" s="184">
        <v>669066000</v>
      </c>
      <c r="Q837" s="185">
        <v>0</v>
      </c>
      <c r="R837" s="185">
        <v>0</v>
      </c>
      <c r="S837" s="21">
        <v>0</v>
      </c>
      <c r="T837" s="21">
        <v>0</v>
      </c>
      <c r="U837" s="21">
        <v>0</v>
      </c>
      <c r="V837" s="21">
        <f>S837+T837+U837</f>
        <v>0</v>
      </c>
      <c r="W837" s="21">
        <v>0</v>
      </c>
      <c r="X837" s="21">
        <v>0</v>
      </c>
      <c r="Y837" s="21">
        <v>0</v>
      </c>
      <c r="Z837" s="21">
        <f>W837+X837+Y837</f>
        <v>0</v>
      </c>
      <c r="AA837" s="185">
        <f>S837+T837+U837+W837+X837+Y837</f>
        <v>0</v>
      </c>
      <c r="AB837" s="185">
        <v>0</v>
      </c>
      <c r="AC837" s="185">
        <v>0</v>
      </c>
      <c r="AD837" s="185">
        <f>V837+W837+X837+Y837+AB837+AC837</f>
        <v>0</v>
      </c>
      <c r="AE837" s="185">
        <f>R837-AD837</f>
        <v>0</v>
      </c>
      <c r="AF837" s="185">
        <f>P837-(Q837+R837)</f>
        <v>669066000</v>
      </c>
      <c r="AG837" s="186" t="s">
        <v>135</v>
      </c>
      <c r="AH837" s="186" t="s">
        <v>64</v>
      </c>
      <c r="AI837" s="3"/>
      <c r="AJ837" s="554" t="s">
        <v>1368</v>
      </c>
    </row>
    <row r="838" spans="2:36" s="180" customFormat="1" ht="15" hidden="1" customHeight="1" outlineLevel="2">
      <c r="B838" s="182">
        <v>29</v>
      </c>
      <c r="C838" s="182" t="s">
        <v>67</v>
      </c>
      <c r="D838" s="182" t="s">
        <v>78</v>
      </c>
      <c r="E838" s="182" t="s">
        <v>635</v>
      </c>
      <c r="F838" s="182" t="s">
        <v>635</v>
      </c>
      <c r="G838" s="182" t="s">
        <v>58</v>
      </c>
      <c r="H838" s="182" t="s">
        <v>52</v>
      </c>
      <c r="I838" s="183">
        <v>30137152</v>
      </c>
      <c r="J838" s="534" t="s">
        <v>2161</v>
      </c>
      <c r="K838" s="534"/>
      <c r="L838" s="534" t="s">
        <v>2162</v>
      </c>
      <c r="M838" s="534">
        <v>29</v>
      </c>
      <c r="N838" s="534" t="s">
        <v>635</v>
      </c>
      <c r="O838" s="182" t="s">
        <v>642</v>
      </c>
      <c r="P838" s="184">
        <v>247557000</v>
      </c>
      <c r="Q838" s="185">
        <v>0</v>
      </c>
      <c r="R838" s="185">
        <v>0</v>
      </c>
      <c r="S838" s="21">
        <v>0</v>
      </c>
      <c r="T838" s="21">
        <v>0</v>
      </c>
      <c r="U838" s="21">
        <v>0</v>
      </c>
      <c r="V838" s="21">
        <f>S838+T838+U838</f>
        <v>0</v>
      </c>
      <c r="W838" s="21">
        <v>0</v>
      </c>
      <c r="X838" s="21">
        <v>0</v>
      </c>
      <c r="Y838" s="21">
        <v>0</v>
      </c>
      <c r="Z838" s="21">
        <f>W838+X838+Y838</f>
        <v>0</v>
      </c>
      <c r="AA838" s="185">
        <f>S838+T838+U838+W838+X838+Y838</f>
        <v>0</v>
      </c>
      <c r="AB838" s="185">
        <v>0</v>
      </c>
      <c r="AC838" s="185">
        <v>0</v>
      </c>
      <c r="AD838" s="185">
        <f>V838+W838+X838+Y838+AB838+AC838</f>
        <v>0</v>
      </c>
      <c r="AE838" s="185">
        <f>R838-AD838</f>
        <v>0</v>
      </c>
      <c r="AF838" s="185">
        <f>P838-(Q838+R838)</f>
        <v>247557000</v>
      </c>
      <c r="AG838" s="186" t="s">
        <v>135</v>
      </c>
      <c r="AH838" s="186" t="s">
        <v>64</v>
      </c>
      <c r="AI838" s="3"/>
      <c r="AJ838" s="554" t="s">
        <v>1445</v>
      </c>
    </row>
    <row r="839" spans="2:36" s="180" customFormat="1" ht="15" hidden="1" customHeight="1" outlineLevel="2">
      <c r="B839" s="182">
        <v>33</v>
      </c>
      <c r="C839" s="182" t="s">
        <v>67</v>
      </c>
      <c r="D839" s="182" t="s">
        <v>78</v>
      </c>
      <c r="E839" s="182" t="s">
        <v>635</v>
      </c>
      <c r="F839" s="182" t="s">
        <v>635</v>
      </c>
      <c r="G839" s="182" t="s">
        <v>58</v>
      </c>
      <c r="H839" s="182" t="s">
        <v>52</v>
      </c>
      <c r="I839" s="183">
        <v>40005575</v>
      </c>
      <c r="J839" s="534" t="s">
        <v>2163</v>
      </c>
      <c r="K839" s="534"/>
      <c r="L839" s="534" t="s">
        <v>2164</v>
      </c>
      <c r="M839" s="534">
        <v>33</v>
      </c>
      <c r="N839" s="534" t="s">
        <v>635</v>
      </c>
      <c r="O839" s="182" t="s">
        <v>647</v>
      </c>
      <c r="P839" s="184">
        <v>2500000000</v>
      </c>
      <c r="Q839" s="185">
        <v>0</v>
      </c>
      <c r="R839" s="185">
        <v>2500000000</v>
      </c>
      <c r="S839" s="21">
        <v>0</v>
      </c>
      <c r="T839" s="21">
        <v>0</v>
      </c>
      <c r="U839" s="21">
        <v>0</v>
      </c>
      <c r="V839" s="21">
        <f>S839+T839+U839</f>
        <v>0</v>
      </c>
      <c r="W839" s="21">
        <v>0</v>
      </c>
      <c r="X839" s="21">
        <v>0</v>
      </c>
      <c r="Y839" s="21">
        <v>0</v>
      </c>
      <c r="Z839" s="21">
        <f>W839+X839+Y839</f>
        <v>0</v>
      </c>
      <c r="AA839" s="185">
        <f>S839+T839+U839+W839+X839+Y839</f>
        <v>0</v>
      </c>
      <c r="AB839" s="185">
        <v>0</v>
      </c>
      <c r="AC839" s="185">
        <v>0</v>
      </c>
      <c r="AD839" s="185">
        <f>V839+W839+X839+Y839+AB839+AC839</f>
        <v>0</v>
      </c>
      <c r="AE839" s="185">
        <f>R839-AD839</f>
        <v>2500000000</v>
      </c>
      <c r="AF839" s="185">
        <f>P839-(Q839+R839)</f>
        <v>0</v>
      </c>
      <c r="AG839" s="186" t="s">
        <v>258</v>
      </c>
      <c r="AH839" s="186" t="s">
        <v>202</v>
      </c>
      <c r="AI839" s="3"/>
      <c r="AJ839" s="554" t="s">
        <v>1390</v>
      </c>
    </row>
    <row r="840" spans="2:36" s="180" customFormat="1" ht="15" hidden="1" customHeight="1" outlineLevel="2">
      <c r="B840" s="182">
        <v>22</v>
      </c>
      <c r="C840" s="182" t="s">
        <v>57</v>
      </c>
      <c r="D840" s="182" t="s">
        <v>83</v>
      </c>
      <c r="E840" s="182" t="s">
        <v>635</v>
      </c>
      <c r="F840" s="182" t="s">
        <v>635</v>
      </c>
      <c r="G840" s="182" t="s">
        <v>58</v>
      </c>
      <c r="H840" s="182" t="s">
        <v>52</v>
      </c>
      <c r="I840" s="183">
        <v>30430874</v>
      </c>
      <c r="J840" s="534" t="s">
        <v>2165</v>
      </c>
      <c r="K840" s="534"/>
      <c r="L840" s="534" t="s">
        <v>2166</v>
      </c>
      <c r="M840" s="534">
        <v>22</v>
      </c>
      <c r="N840" s="534" t="s">
        <v>635</v>
      </c>
      <c r="O840" s="182" t="s">
        <v>641</v>
      </c>
      <c r="P840" s="184">
        <v>403457000</v>
      </c>
      <c r="Q840" s="185">
        <v>0</v>
      </c>
      <c r="R840" s="185">
        <v>0</v>
      </c>
      <c r="S840" s="21">
        <v>0</v>
      </c>
      <c r="T840" s="21">
        <v>0</v>
      </c>
      <c r="U840" s="21">
        <v>0</v>
      </c>
      <c r="V840" s="21">
        <f>S840+T840+U840</f>
        <v>0</v>
      </c>
      <c r="W840" s="21">
        <v>0</v>
      </c>
      <c r="X840" s="21">
        <v>0</v>
      </c>
      <c r="Y840" s="21">
        <v>0</v>
      </c>
      <c r="Z840" s="21">
        <f>W840+X840+Y840</f>
        <v>0</v>
      </c>
      <c r="AA840" s="185">
        <f>S840+T840+U840+W840+X840+Y840</f>
        <v>0</v>
      </c>
      <c r="AB840" s="185">
        <v>0</v>
      </c>
      <c r="AC840" s="185">
        <v>0</v>
      </c>
      <c r="AD840" s="185">
        <f>V840+W840+X840+Y840+AB840+AC840</f>
        <v>0</v>
      </c>
      <c r="AE840" s="185">
        <f>R840-AD840</f>
        <v>0</v>
      </c>
      <c r="AF840" s="185">
        <f>P840-(Q840+R840)</f>
        <v>403457000</v>
      </c>
      <c r="AG840" s="186" t="s">
        <v>258</v>
      </c>
      <c r="AH840" s="186" t="s">
        <v>64</v>
      </c>
      <c r="AI840" s="3"/>
      <c r="AJ840" s="554"/>
    </row>
    <row r="841" spans="2:36" ht="15" hidden="1" customHeight="1" outlineLevel="2">
      <c r="B841" s="4"/>
      <c r="C841" s="4"/>
      <c r="D841" s="4"/>
      <c r="E841" s="4"/>
      <c r="F841" s="4"/>
      <c r="G841" s="4"/>
      <c r="H841" s="4"/>
      <c r="I841" s="7"/>
      <c r="J841" s="7"/>
      <c r="K841" s="7"/>
      <c r="L841" s="7"/>
      <c r="M841" s="7"/>
      <c r="N841" s="7"/>
      <c r="O841" s="10" t="s">
        <v>86</v>
      </c>
      <c r="P841" s="17">
        <f t="shared" ref="P841:AF841" si="226">SUBTOTAL(9,P837:P840)</f>
        <v>0</v>
      </c>
      <c r="Q841" s="17">
        <f t="shared" si="226"/>
        <v>0</v>
      </c>
      <c r="R841" s="17">
        <f t="shared" si="226"/>
        <v>0</v>
      </c>
      <c r="S841" s="17">
        <f t="shared" si="226"/>
        <v>0</v>
      </c>
      <c r="T841" s="17">
        <f t="shared" si="226"/>
        <v>0</v>
      </c>
      <c r="U841" s="17">
        <f t="shared" si="226"/>
        <v>0</v>
      </c>
      <c r="V841" s="17">
        <f t="shared" si="226"/>
        <v>0</v>
      </c>
      <c r="W841" s="17">
        <f t="shared" si="226"/>
        <v>0</v>
      </c>
      <c r="X841" s="17">
        <f t="shared" si="226"/>
        <v>0</v>
      </c>
      <c r="Y841" s="17">
        <f t="shared" si="226"/>
        <v>0</v>
      </c>
      <c r="Z841" s="17">
        <f t="shared" si="226"/>
        <v>0</v>
      </c>
      <c r="AA841" s="17">
        <f t="shared" si="226"/>
        <v>0</v>
      </c>
      <c r="AB841" s="17">
        <f t="shared" si="226"/>
        <v>0</v>
      </c>
      <c r="AC841" s="17">
        <f t="shared" si="226"/>
        <v>0</v>
      </c>
      <c r="AD841" s="17">
        <f t="shared" si="226"/>
        <v>0</v>
      </c>
      <c r="AE841" s="17">
        <f t="shared" si="226"/>
        <v>0</v>
      </c>
      <c r="AF841" s="17">
        <f t="shared" si="226"/>
        <v>0</v>
      </c>
      <c r="AG841" s="28"/>
      <c r="AH841" s="28"/>
    </row>
    <row r="842" spans="2:36" ht="15" hidden="1" customHeight="1" outlineLevel="2">
      <c r="B842" s="4"/>
      <c r="C842" s="4"/>
      <c r="D842" s="4"/>
      <c r="E842" s="4"/>
      <c r="F842" s="4"/>
      <c r="G842" s="4"/>
      <c r="H842" s="4"/>
      <c r="I842" s="7"/>
      <c r="J842" s="7"/>
      <c r="K842" s="7"/>
      <c r="L842" s="7"/>
      <c r="M842" s="7"/>
      <c r="N842" s="7"/>
      <c r="O842" s="524"/>
      <c r="P842" s="12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8"/>
      <c r="AH842" s="28"/>
    </row>
    <row r="843" spans="2:36" ht="15" hidden="1" customHeight="1" outlineLevel="2">
      <c r="B843" s="524"/>
      <c r="C843" s="524"/>
      <c r="D843" s="524"/>
      <c r="E843" s="524"/>
      <c r="F843" s="524"/>
      <c r="G843" s="524"/>
      <c r="H843" s="524"/>
      <c r="I843" s="525"/>
      <c r="J843" s="525"/>
      <c r="K843" s="525"/>
      <c r="L843" s="525"/>
      <c r="M843" s="525"/>
      <c r="N843" s="525"/>
      <c r="O843" s="11" t="s">
        <v>129</v>
      </c>
      <c r="P843" s="530"/>
      <c r="Q843" s="529"/>
      <c r="R843" s="529"/>
      <c r="S843" s="529"/>
      <c r="T843" s="529"/>
      <c r="U843" s="529"/>
      <c r="V843" s="529"/>
      <c r="W843" s="529"/>
      <c r="X843" s="529"/>
      <c r="Y843" s="529"/>
      <c r="Z843" s="529"/>
      <c r="AA843" s="529"/>
      <c r="AB843" s="529"/>
      <c r="AC843" s="529"/>
      <c r="AD843" s="529"/>
      <c r="AE843" s="529"/>
      <c r="AF843" s="529"/>
      <c r="AG843" s="527"/>
      <c r="AH843" s="527"/>
    </row>
    <row r="844" spans="2:36" s="180" customFormat="1" ht="15" hidden="1" customHeight="1" outlineLevel="2">
      <c r="B844" s="531">
        <v>26</v>
      </c>
      <c r="C844" s="531" t="s">
        <v>67</v>
      </c>
      <c r="D844" s="531" t="s">
        <v>78</v>
      </c>
      <c r="E844" s="182" t="s">
        <v>635</v>
      </c>
      <c r="F844" s="182" t="s">
        <v>635</v>
      </c>
      <c r="G844" s="182" t="s">
        <v>58</v>
      </c>
      <c r="H844" s="531" t="s">
        <v>52</v>
      </c>
      <c r="I844" s="534" t="s">
        <v>200</v>
      </c>
      <c r="J844" s="534"/>
      <c r="K844" s="534"/>
      <c r="L844" s="534" t="s">
        <v>200</v>
      </c>
      <c r="M844" s="534"/>
      <c r="N844" s="534"/>
      <c r="O844" s="531" t="s">
        <v>1311</v>
      </c>
      <c r="P844" s="181">
        <v>29679810</v>
      </c>
      <c r="Q844" s="533">
        <v>0</v>
      </c>
      <c r="R844" s="181">
        <v>29679810</v>
      </c>
      <c r="S844" s="165">
        <v>0</v>
      </c>
      <c r="T844" s="165">
        <v>0</v>
      </c>
      <c r="U844" s="165">
        <v>0</v>
      </c>
      <c r="V844" s="21">
        <f>S844+T844+U844</f>
        <v>0</v>
      </c>
      <c r="W844" s="165">
        <v>0</v>
      </c>
      <c r="X844" s="165">
        <v>0</v>
      </c>
      <c r="Y844" s="165">
        <v>0</v>
      </c>
      <c r="Z844" s="21">
        <f>W844+X844+Y844</f>
        <v>0</v>
      </c>
      <c r="AA844" s="185">
        <f>S844+T844+U844+W844+X844+Y844</f>
        <v>0</v>
      </c>
      <c r="AB844" s="533">
        <v>12178594</v>
      </c>
      <c r="AC844" s="185">
        <v>17501216</v>
      </c>
      <c r="AD844" s="185">
        <f>V844+W844+X844+Y844+AB844+AC844</f>
        <v>29679810</v>
      </c>
      <c r="AE844" s="185">
        <f>R844-AD844</f>
        <v>0</v>
      </c>
      <c r="AF844" s="185">
        <f>P844-(Q844+R844)</f>
        <v>0</v>
      </c>
      <c r="AG844" s="539" t="s">
        <v>131</v>
      </c>
      <c r="AH844" s="539" t="s">
        <v>55</v>
      </c>
      <c r="AI844" s="3"/>
      <c r="AJ844" s="554" t="s">
        <v>1409</v>
      </c>
    </row>
    <row r="845" spans="2:36" ht="15" hidden="1" customHeight="1" outlineLevel="2">
      <c r="B845" s="524"/>
      <c r="C845" s="524"/>
      <c r="D845" s="524"/>
      <c r="E845" s="524"/>
      <c r="F845" s="524"/>
      <c r="G845" s="524"/>
      <c r="H845" s="524"/>
      <c r="I845" s="525"/>
      <c r="J845" s="525"/>
      <c r="K845" s="525"/>
      <c r="L845" s="525"/>
      <c r="M845" s="525"/>
      <c r="N845" s="525"/>
      <c r="O845" s="10" t="s">
        <v>133</v>
      </c>
      <c r="P845" s="17">
        <f t="shared" ref="P845:AF845" si="227">SUBTOTAL(9,P844)</f>
        <v>0</v>
      </c>
      <c r="Q845" s="17">
        <f t="shared" si="227"/>
        <v>0</v>
      </c>
      <c r="R845" s="17">
        <f t="shared" si="227"/>
        <v>0</v>
      </c>
      <c r="S845" s="17">
        <f t="shared" si="227"/>
        <v>0</v>
      </c>
      <c r="T845" s="17">
        <f t="shared" si="227"/>
        <v>0</v>
      </c>
      <c r="U845" s="17">
        <f t="shared" si="227"/>
        <v>0</v>
      </c>
      <c r="V845" s="17">
        <f t="shared" si="227"/>
        <v>0</v>
      </c>
      <c r="W845" s="17">
        <f t="shared" si="227"/>
        <v>0</v>
      </c>
      <c r="X845" s="17">
        <f t="shared" si="227"/>
        <v>0</v>
      </c>
      <c r="Y845" s="17">
        <f t="shared" si="227"/>
        <v>0</v>
      </c>
      <c r="Z845" s="17">
        <f t="shared" si="227"/>
        <v>0</v>
      </c>
      <c r="AA845" s="17">
        <f t="shared" si="227"/>
        <v>0</v>
      </c>
      <c r="AB845" s="17">
        <f t="shared" si="227"/>
        <v>0</v>
      </c>
      <c r="AC845" s="17">
        <f t="shared" si="227"/>
        <v>0</v>
      </c>
      <c r="AD845" s="17">
        <f t="shared" si="227"/>
        <v>0</v>
      </c>
      <c r="AE845" s="17">
        <f t="shared" si="227"/>
        <v>0</v>
      </c>
      <c r="AF845" s="17">
        <f t="shared" si="227"/>
        <v>0</v>
      </c>
      <c r="AG845" s="527"/>
      <c r="AH845" s="527"/>
    </row>
    <row r="846" spans="2:36" ht="15" hidden="1" customHeight="1" outlineLevel="2">
      <c r="B846" s="4"/>
      <c r="C846" s="4"/>
      <c r="D846" s="4"/>
      <c r="E846" s="4"/>
      <c r="F846" s="4"/>
      <c r="G846" s="4"/>
      <c r="H846" s="4"/>
      <c r="I846" s="7"/>
      <c r="J846" s="7"/>
      <c r="K846" s="7"/>
      <c r="L846" s="7"/>
      <c r="M846" s="7"/>
      <c r="N846" s="7"/>
      <c r="O846" s="524"/>
      <c r="P846" s="530"/>
      <c r="Q846" s="529"/>
      <c r="R846" s="529"/>
      <c r="S846" s="529"/>
      <c r="T846" s="529"/>
      <c r="U846" s="529"/>
      <c r="V846" s="529"/>
      <c r="W846" s="529"/>
      <c r="X846" s="529"/>
      <c r="Y846" s="529"/>
      <c r="Z846" s="529"/>
      <c r="AA846" s="529"/>
      <c r="AB846" s="529"/>
      <c r="AC846" s="529"/>
      <c r="AD846" s="529"/>
      <c r="AE846" s="529"/>
      <c r="AF846" s="529"/>
      <c r="AG846" s="28"/>
      <c r="AH846" s="28"/>
    </row>
    <row r="847" spans="2:36" ht="15" hidden="1" customHeight="1" outlineLevel="2">
      <c r="B847" s="524"/>
      <c r="C847" s="524"/>
      <c r="D847" s="524"/>
      <c r="E847" s="524"/>
      <c r="F847" s="524"/>
      <c r="G847" s="524"/>
      <c r="H847" s="524"/>
      <c r="I847" s="525"/>
      <c r="J847" s="525"/>
      <c r="K847" s="525"/>
      <c r="L847" s="525"/>
      <c r="M847" s="525"/>
      <c r="N847" s="525"/>
      <c r="O847" s="11" t="s">
        <v>87</v>
      </c>
      <c r="P847" s="530"/>
      <c r="Q847" s="529"/>
      <c r="R847" s="529"/>
      <c r="S847" s="529"/>
      <c r="T847" s="529"/>
      <c r="U847" s="529"/>
      <c r="V847" s="529"/>
      <c r="W847" s="529"/>
      <c r="X847" s="529"/>
      <c r="Y847" s="529"/>
      <c r="Z847" s="529"/>
      <c r="AA847" s="529"/>
      <c r="AB847" s="529"/>
      <c r="AC847" s="529"/>
      <c r="AD847" s="529"/>
      <c r="AE847" s="529"/>
      <c r="AF847" s="529"/>
      <c r="AG847" s="527"/>
      <c r="AH847" s="527"/>
    </row>
    <row r="848" spans="2:36" s="180" customFormat="1" ht="15" hidden="1" customHeight="1" outlineLevel="2">
      <c r="B848" s="182">
        <v>22</v>
      </c>
      <c r="C848" s="182" t="s">
        <v>67</v>
      </c>
      <c r="D848" s="182" t="s">
        <v>83</v>
      </c>
      <c r="E848" s="182" t="s">
        <v>635</v>
      </c>
      <c r="F848" s="182" t="s">
        <v>635</v>
      </c>
      <c r="G848" s="182" t="s">
        <v>58</v>
      </c>
      <c r="H848" s="182" t="s">
        <v>52</v>
      </c>
      <c r="I848" s="183">
        <v>40007519</v>
      </c>
      <c r="J848" s="534" t="s">
        <v>2167</v>
      </c>
      <c r="K848" s="534"/>
      <c r="L848" s="534" t="s">
        <v>2168</v>
      </c>
      <c r="M848" s="534">
        <v>22</v>
      </c>
      <c r="N848" s="534" t="s">
        <v>635</v>
      </c>
      <c r="O848" s="182" t="s">
        <v>1295</v>
      </c>
      <c r="P848" s="184">
        <v>30000000</v>
      </c>
      <c r="Q848" s="185">
        <v>0</v>
      </c>
      <c r="R848" s="185">
        <v>0</v>
      </c>
      <c r="S848" s="21">
        <v>0</v>
      </c>
      <c r="T848" s="21">
        <v>0</v>
      </c>
      <c r="U848" s="21">
        <v>0</v>
      </c>
      <c r="V848" s="21">
        <f>S848+T848+U848</f>
        <v>0</v>
      </c>
      <c r="W848" s="21">
        <v>0</v>
      </c>
      <c r="X848" s="21">
        <v>0</v>
      </c>
      <c r="Y848" s="21">
        <v>0</v>
      </c>
      <c r="Z848" s="21">
        <f>W848+X848+Y848</f>
        <v>0</v>
      </c>
      <c r="AA848" s="185">
        <f>S848+T848+U848+W848+X848+Y848</f>
        <v>0</v>
      </c>
      <c r="AB848" s="185">
        <v>0</v>
      </c>
      <c r="AC848" s="185">
        <v>0</v>
      </c>
      <c r="AD848" s="185">
        <f>V848+W848+X848+Y848+AB848+AC848</f>
        <v>0</v>
      </c>
      <c r="AE848" s="185">
        <f>R848-AD848</f>
        <v>0</v>
      </c>
      <c r="AF848" s="185">
        <f>P848-(Q848+R848)</f>
        <v>30000000</v>
      </c>
      <c r="AG848" s="186" t="s">
        <v>54</v>
      </c>
      <c r="AH848" s="186" t="s">
        <v>55</v>
      </c>
      <c r="AI848" s="3"/>
      <c r="AJ848" s="554" t="s">
        <v>1513</v>
      </c>
    </row>
    <row r="849" spans="2:36" s="180" customFormat="1" ht="15" hidden="1" customHeight="1" outlineLevel="2">
      <c r="B849" s="182">
        <v>29</v>
      </c>
      <c r="C849" s="182" t="s">
        <v>67</v>
      </c>
      <c r="D849" s="182" t="s">
        <v>49</v>
      </c>
      <c r="E849" s="182" t="s">
        <v>635</v>
      </c>
      <c r="F849" s="182" t="s">
        <v>635</v>
      </c>
      <c r="G849" s="182" t="s">
        <v>58</v>
      </c>
      <c r="H849" s="182" t="s">
        <v>52</v>
      </c>
      <c r="I849" s="183">
        <v>30488894</v>
      </c>
      <c r="J849" s="534" t="s">
        <v>2169</v>
      </c>
      <c r="K849" s="534"/>
      <c r="L849" s="534" t="s">
        <v>2170</v>
      </c>
      <c r="M849" s="534">
        <v>29</v>
      </c>
      <c r="N849" s="534" t="s">
        <v>635</v>
      </c>
      <c r="O849" s="182" t="s">
        <v>646</v>
      </c>
      <c r="P849" s="184">
        <v>1055427000</v>
      </c>
      <c r="Q849" s="185">
        <v>0</v>
      </c>
      <c r="R849" s="185">
        <v>0</v>
      </c>
      <c r="S849" s="21">
        <v>0</v>
      </c>
      <c r="T849" s="21">
        <v>0</v>
      </c>
      <c r="U849" s="21">
        <v>0</v>
      </c>
      <c r="V849" s="21">
        <f>S849+T849+U849</f>
        <v>0</v>
      </c>
      <c r="W849" s="21">
        <v>0</v>
      </c>
      <c r="X849" s="21">
        <v>0</v>
      </c>
      <c r="Y849" s="21">
        <v>0</v>
      </c>
      <c r="Z849" s="21">
        <f>W849+X849+Y849</f>
        <v>0</v>
      </c>
      <c r="AA849" s="185">
        <f>S849+T849+U849+W849+X849+Y849</f>
        <v>0</v>
      </c>
      <c r="AB849" s="185">
        <v>0</v>
      </c>
      <c r="AC849" s="185">
        <v>0</v>
      </c>
      <c r="AD849" s="185">
        <f>V849+W849+X849+Y849+AB849+AC849</f>
        <v>0</v>
      </c>
      <c r="AE849" s="185">
        <f>R849-AD849</f>
        <v>0</v>
      </c>
      <c r="AF849" s="185">
        <f>P849-(Q849+R849)</f>
        <v>1055427000</v>
      </c>
      <c r="AG849" s="186" t="s">
        <v>645</v>
      </c>
      <c r="AH849" s="186" t="s">
        <v>64</v>
      </c>
      <c r="AI849" s="3"/>
      <c r="AJ849" s="554" t="s">
        <v>1510</v>
      </c>
    </row>
    <row r="850" spans="2:36" ht="15" hidden="1" customHeight="1" outlineLevel="2">
      <c r="B850" s="4"/>
      <c r="C850" s="4"/>
      <c r="D850" s="4"/>
      <c r="E850" s="4"/>
      <c r="F850" s="4"/>
      <c r="G850" s="4"/>
      <c r="H850" s="4"/>
      <c r="I850" s="7"/>
      <c r="J850" s="7"/>
      <c r="K850" s="7"/>
      <c r="L850" s="7"/>
      <c r="M850" s="7"/>
      <c r="N850" s="7"/>
      <c r="O850" s="10" t="s">
        <v>105</v>
      </c>
      <c r="P850" s="17">
        <f t="shared" ref="P850:AF850" si="228">SUBTOTAL(9,P848:P849)</f>
        <v>0</v>
      </c>
      <c r="Q850" s="17">
        <f t="shared" si="228"/>
        <v>0</v>
      </c>
      <c r="R850" s="17">
        <f t="shared" si="228"/>
        <v>0</v>
      </c>
      <c r="S850" s="17">
        <f t="shared" si="228"/>
        <v>0</v>
      </c>
      <c r="T850" s="17">
        <f t="shared" si="228"/>
        <v>0</v>
      </c>
      <c r="U850" s="17">
        <f t="shared" si="228"/>
        <v>0</v>
      </c>
      <c r="V850" s="17">
        <f t="shared" si="228"/>
        <v>0</v>
      </c>
      <c r="W850" s="17">
        <f t="shared" si="228"/>
        <v>0</v>
      </c>
      <c r="X850" s="17">
        <f t="shared" si="228"/>
        <v>0</v>
      </c>
      <c r="Y850" s="17">
        <f t="shared" si="228"/>
        <v>0</v>
      </c>
      <c r="Z850" s="17">
        <f t="shared" si="228"/>
        <v>0</v>
      </c>
      <c r="AA850" s="17">
        <f t="shared" si="228"/>
        <v>0</v>
      </c>
      <c r="AB850" s="17">
        <f t="shared" si="228"/>
        <v>0</v>
      </c>
      <c r="AC850" s="17">
        <f t="shared" si="228"/>
        <v>0</v>
      </c>
      <c r="AD850" s="17">
        <f t="shared" si="228"/>
        <v>0</v>
      </c>
      <c r="AE850" s="17">
        <f t="shared" si="228"/>
        <v>0</v>
      </c>
      <c r="AF850" s="17">
        <f t="shared" si="228"/>
        <v>0</v>
      </c>
      <c r="AG850" s="28"/>
      <c r="AH850" s="28"/>
    </row>
    <row r="851" spans="2:36" ht="15" hidden="1" customHeight="1" outlineLevel="2">
      <c r="B851" s="524"/>
      <c r="C851" s="524"/>
      <c r="D851" s="524"/>
      <c r="E851" s="524"/>
      <c r="F851" s="524"/>
      <c r="G851" s="524"/>
      <c r="H851" s="524"/>
      <c r="I851" s="525"/>
      <c r="J851" s="525"/>
      <c r="K851" s="7"/>
      <c r="L851" s="525"/>
      <c r="M851" s="525"/>
      <c r="N851" s="525"/>
      <c r="O851" s="524"/>
      <c r="P851" s="530"/>
      <c r="Q851" s="529"/>
      <c r="R851" s="529"/>
      <c r="S851" s="529"/>
      <c r="T851" s="529"/>
      <c r="U851" s="529"/>
      <c r="V851" s="529"/>
      <c r="W851" s="529"/>
      <c r="X851" s="529"/>
      <c r="Y851" s="529"/>
      <c r="Z851" s="529"/>
      <c r="AA851" s="529"/>
      <c r="AB851" s="529"/>
      <c r="AC851" s="529"/>
      <c r="AD851" s="529"/>
      <c r="AE851" s="529"/>
      <c r="AF851" s="529"/>
      <c r="AG851" s="527"/>
      <c r="AH851" s="527"/>
    </row>
    <row r="852" spans="2:36" ht="18.75" hidden="1" customHeight="1" outlineLevel="1">
      <c r="B852" s="4"/>
      <c r="C852" s="4"/>
      <c r="D852" s="4"/>
      <c r="E852" s="4"/>
      <c r="F852" s="5"/>
      <c r="G852" s="4"/>
      <c r="H852" s="4"/>
      <c r="I852" s="7"/>
      <c r="J852" s="7"/>
      <c r="K852" s="7"/>
      <c r="L852" s="7"/>
      <c r="M852" s="7"/>
      <c r="N852" s="7"/>
      <c r="O852" s="32" t="s">
        <v>650</v>
      </c>
      <c r="P852" s="33">
        <f t="shared" ref="P852:AF852" si="229">P850+P841+P830+P834+P845</f>
        <v>8635926000</v>
      </c>
      <c r="Q852" s="33">
        <f t="shared" si="229"/>
        <v>0</v>
      </c>
      <c r="R852" s="33">
        <f t="shared" si="229"/>
        <v>300000000</v>
      </c>
      <c r="S852" s="33">
        <f t="shared" si="229"/>
        <v>0</v>
      </c>
      <c r="T852" s="33">
        <f t="shared" si="229"/>
        <v>0</v>
      </c>
      <c r="U852" s="33">
        <f t="shared" si="229"/>
        <v>0</v>
      </c>
      <c r="V852" s="33">
        <f t="shared" si="229"/>
        <v>0</v>
      </c>
      <c r="W852" s="33">
        <f t="shared" si="229"/>
        <v>0</v>
      </c>
      <c r="X852" s="33">
        <f t="shared" si="229"/>
        <v>0</v>
      </c>
      <c r="Y852" s="33">
        <f t="shared" si="229"/>
        <v>0</v>
      </c>
      <c r="Z852" s="33">
        <f t="shared" si="229"/>
        <v>0</v>
      </c>
      <c r="AA852" s="33">
        <f t="shared" si="229"/>
        <v>0</v>
      </c>
      <c r="AB852" s="33">
        <f t="shared" si="229"/>
        <v>0</v>
      </c>
      <c r="AC852" s="33">
        <f t="shared" si="229"/>
        <v>0</v>
      </c>
      <c r="AD852" s="33">
        <f t="shared" si="229"/>
        <v>0</v>
      </c>
      <c r="AE852" s="33">
        <f t="shared" si="229"/>
        <v>300000000</v>
      </c>
      <c r="AF852" s="33">
        <f t="shared" si="229"/>
        <v>8335926000</v>
      </c>
      <c r="AG852" s="28"/>
      <c r="AH852" s="28"/>
    </row>
    <row r="853" spans="2:36" ht="15" hidden="1" customHeight="1" outlineLevel="1">
      <c r="B853" s="4"/>
      <c r="C853" s="4"/>
      <c r="D853" s="4"/>
      <c r="E853" s="4"/>
      <c r="F853" s="5"/>
      <c r="G853" s="4"/>
      <c r="H853" s="4"/>
      <c r="I853" s="7"/>
      <c r="J853" s="7"/>
      <c r="K853" s="7"/>
      <c r="L853" s="7"/>
      <c r="M853" s="7"/>
      <c r="N853" s="7"/>
      <c r="O853" s="5"/>
      <c r="P853" s="16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8"/>
      <c r="AH853" s="28"/>
    </row>
    <row r="854" spans="2:36" ht="21" hidden="1" customHeight="1" outlineLevel="1">
      <c r="B854" s="4"/>
      <c r="C854" s="4"/>
      <c r="D854" s="4"/>
      <c r="E854" s="4"/>
      <c r="F854" s="5"/>
      <c r="G854" s="4"/>
      <c r="H854" s="4"/>
      <c r="I854" s="7"/>
      <c r="J854" s="7"/>
      <c r="K854" s="7"/>
      <c r="L854" s="7"/>
      <c r="M854" s="7"/>
      <c r="N854" s="7"/>
      <c r="O854" s="31" t="s">
        <v>651</v>
      </c>
      <c r="P854" s="16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8"/>
      <c r="AH854" s="28"/>
    </row>
    <row r="855" spans="2:36" ht="15" hidden="1" customHeight="1" outlineLevel="1">
      <c r="B855" s="524"/>
      <c r="C855" s="524"/>
      <c r="D855" s="524"/>
      <c r="E855" s="524"/>
      <c r="F855" s="523"/>
      <c r="G855" s="524"/>
      <c r="H855" s="524"/>
      <c r="I855" s="525"/>
      <c r="J855" s="525"/>
      <c r="K855" s="525"/>
      <c r="L855" s="525"/>
      <c r="M855" s="525"/>
      <c r="N855" s="525"/>
      <c r="O855" s="11" t="s">
        <v>47</v>
      </c>
      <c r="P855" s="521"/>
      <c r="Q855" s="522"/>
      <c r="R855" s="522"/>
      <c r="S855" s="522"/>
      <c r="T855" s="522"/>
      <c r="U855" s="522"/>
      <c r="V855" s="522"/>
      <c r="W855" s="522"/>
      <c r="X855" s="522"/>
      <c r="Y855" s="522"/>
      <c r="Z855" s="522"/>
      <c r="AA855" s="522"/>
      <c r="AB855" s="522"/>
      <c r="AC855" s="522"/>
      <c r="AD855" s="522"/>
      <c r="AE855" s="522"/>
      <c r="AF855" s="522"/>
      <c r="AG855" s="527"/>
      <c r="AH855" s="527"/>
    </row>
    <row r="856" spans="2:36" s="180" customFormat="1" ht="15" hidden="1" customHeight="1" outlineLevel="2">
      <c r="B856" s="182">
        <v>33</v>
      </c>
      <c r="C856" s="182" t="s">
        <v>48</v>
      </c>
      <c r="D856" s="182" t="s">
        <v>83</v>
      </c>
      <c r="E856" s="182" t="s">
        <v>651</v>
      </c>
      <c r="F856" s="182" t="s">
        <v>635</v>
      </c>
      <c r="G856" s="182" t="s">
        <v>58</v>
      </c>
      <c r="H856" s="182" t="s">
        <v>743</v>
      </c>
      <c r="I856" s="183">
        <v>30136269</v>
      </c>
      <c r="J856" s="534" t="s">
        <v>2171</v>
      </c>
      <c r="K856" s="534"/>
      <c r="L856" s="534" t="s">
        <v>2172</v>
      </c>
      <c r="M856" s="534">
        <v>33</v>
      </c>
      <c r="N856" s="534" t="s">
        <v>635</v>
      </c>
      <c r="O856" s="182" t="s">
        <v>690</v>
      </c>
      <c r="P856" s="184">
        <v>1500000000</v>
      </c>
      <c r="Q856" s="185">
        <v>624866319</v>
      </c>
      <c r="R856" s="185">
        <v>277951000</v>
      </c>
      <c r="S856" s="21">
        <v>0</v>
      </c>
      <c r="T856" s="21">
        <v>0</v>
      </c>
      <c r="U856" s="21">
        <v>0</v>
      </c>
      <c r="V856" s="21">
        <f t="shared" ref="V856:V876" si="230">S856+T856+U856</f>
        <v>0</v>
      </c>
      <c r="W856" s="21">
        <v>0</v>
      </c>
      <c r="X856" s="21">
        <v>0</v>
      </c>
      <c r="Y856" s="21">
        <v>0</v>
      </c>
      <c r="Z856" s="21">
        <f t="shared" ref="Z856:Z876" si="231">W856+X856+Y856</f>
        <v>0</v>
      </c>
      <c r="AA856" s="185">
        <f t="shared" ref="AA856:AA876" si="232">S856+T856+U856+W856+X856+Y856</f>
        <v>0</v>
      </c>
      <c r="AB856" s="185">
        <v>0</v>
      </c>
      <c r="AC856" s="185">
        <v>0</v>
      </c>
      <c r="AD856" s="185">
        <f t="shared" ref="AD856:AD877" si="233">V856+W856+X856+Y856+AB856+AC856</f>
        <v>0</v>
      </c>
      <c r="AE856" s="185">
        <f t="shared" ref="AE856:AE877" si="234">R856-AD856</f>
        <v>277951000</v>
      </c>
      <c r="AF856" s="185">
        <f t="shared" ref="AF856:AF877" si="235">P856-(Q856+R856)</f>
        <v>597182681</v>
      </c>
      <c r="AG856" s="186" t="s">
        <v>54</v>
      </c>
      <c r="AH856" s="186" t="s">
        <v>202</v>
      </c>
      <c r="AI856" s="3"/>
      <c r="AJ856" s="554" t="s">
        <v>1393</v>
      </c>
    </row>
    <row r="857" spans="2:36" s="180" customFormat="1" ht="15" hidden="1" customHeight="1" outlineLevel="2">
      <c r="B857" s="182">
        <v>33</v>
      </c>
      <c r="C857" s="182" t="s">
        <v>48</v>
      </c>
      <c r="D857" s="182" t="s">
        <v>83</v>
      </c>
      <c r="E857" s="182" t="s">
        <v>651</v>
      </c>
      <c r="F857" s="182" t="s">
        <v>635</v>
      </c>
      <c r="G857" s="182" t="s">
        <v>58</v>
      </c>
      <c r="H857" s="182" t="s">
        <v>743</v>
      </c>
      <c r="I857" s="183">
        <v>30136320</v>
      </c>
      <c r="J857" s="534" t="s">
        <v>2173</v>
      </c>
      <c r="K857" s="534"/>
      <c r="L857" s="534" t="s">
        <v>2174</v>
      </c>
      <c r="M857" s="534">
        <v>33</v>
      </c>
      <c r="N857" s="534" t="s">
        <v>635</v>
      </c>
      <c r="O857" s="182" t="s">
        <v>1298</v>
      </c>
      <c r="P857" s="184">
        <v>600000000</v>
      </c>
      <c r="Q857" s="185">
        <v>32047278</v>
      </c>
      <c r="R857" s="185">
        <v>211370000</v>
      </c>
      <c r="S857" s="21">
        <v>0</v>
      </c>
      <c r="T857" s="21">
        <v>0</v>
      </c>
      <c r="U857" s="21">
        <v>0</v>
      </c>
      <c r="V857" s="21">
        <f t="shared" si="230"/>
        <v>0</v>
      </c>
      <c r="W857" s="21">
        <v>12644</v>
      </c>
      <c r="X857" s="21">
        <v>0</v>
      </c>
      <c r="Y857" s="21">
        <v>24060657</v>
      </c>
      <c r="Z857" s="21">
        <f t="shared" si="231"/>
        <v>24073301</v>
      </c>
      <c r="AA857" s="185">
        <f t="shared" si="232"/>
        <v>24073301</v>
      </c>
      <c r="AB857" s="185">
        <v>0</v>
      </c>
      <c r="AC857" s="185">
        <v>2652064</v>
      </c>
      <c r="AD857" s="185">
        <f t="shared" si="233"/>
        <v>26725365</v>
      </c>
      <c r="AE857" s="185">
        <f t="shared" si="234"/>
        <v>184644635</v>
      </c>
      <c r="AF857" s="185">
        <f t="shared" si="235"/>
        <v>356582722</v>
      </c>
      <c r="AG857" s="186" t="s">
        <v>54</v>
      </c>
      <c r="AH857" s="186" t="s">
        <v>202</v>
      </c>
      <c r="AI857" s="3"/>
      <c r="AJ857" s="554" t="s">
        <v>1394</v>
      </c>
    </row>
    <row r="858" spans="2:36" s="180" customFormat="1" ht="15" hidden="1" customHeight="1" outlineLevel="2">
      <c r="B858" s="182">
        <v>33</v>
      </c>
      <c r="C858" s="182" t="s">
        <v>48</v>
      </c>
      <c r="D858" s="182" t="s">
        <v>652</v>
      </c>
      <c r="E858" s="182" t="s">
        <v>651</v>
      </c>
      <c r="F858" s="182" t="s">
        <v>635</v>
      </c>
      <c r="G858" s="182" t="s">
        <v>58</v>
      </c>
      <c r="H858" s="182" t="s">
        <v>738</v>
      </c>
      <c r="I858" s="183">
        <v>30137060</v>
      </c>
      <c r="J858" s="534" t="s">
        <v>2175</v>
      </c>
      <c r="K858" s="534"/>
      <c r="L858" s="534" t="s">
        <v>2176</v>
      </c>
      <c r="M858" s="534">
        <v>33</v>
      </c>
      <c r="N858" s="534" t="s">
        <v>635</v>
      </c>
      <c r="O858" s="182" t="s">
        <v>675</v>
      </c>
      <c r="P858" s="184">
        <v>2332740000</v>
      </c>
      <c r="Q858" s="185">
        <v>1317041682</v>
      </c>
      <c r="R858" s="185">
        <v>589519682</v>
      </c>
      <c r="S858" s="21">
        <v>0</v>
      </c>
      <c r="T858" s="21">
        <v>0</v>
      </c>
      <c r="U858" s="21">
        <v>46143318</v>
      </c>
      <c r="V858" s="21">
        <f t="shared" si="230"/>
        <v>46143318</v>
      </c>
      <c r="W858" s="21">
        <v>0</v>
      </c>
      <c r="X858" s="21">
        <v>0</v>
      </c>
      <c r="Y858" s="21">
        <v>172001878</v>
      </c>
      <c r="Z858" s="21">
        <f t="shared" si="231"/>
        <v>172001878</v>
      </c>
      <c r="AA858" s="185">
        <f t="shared" si="232"/>
        <v>218145196</v>
      </c>
      <c r="AB858" s="185">
        <v>0</v>
      </c>
      <c r="AC858" s="185">
        <v>0</v>
      </c>
      <c r="AD858" s="185">
        <f t="shared" si="233"/>
        <v>218145196</v>
      </c>
      <c r="AE858" s="185">
        <f t="shared" si="234"/>
        <v>371374486</v>
      </c>
      <c r="AF858" s="185">
        <f t="shared" si="235"/>
        <v>426178636</v>
      </c>
      <c r="AG858" s="186" t="s">
        <v>54</v>
      </c>
      <c r="AH858" s="186" t="s">
        <v>202</v>
      </c>
      <c r="AI858" s="3"/>
      <c r="AJ858" s="554" t="s">
        <v>1395</v>
      </c>
    </row>
    <row r="859" spans="2:36" s="180" customFormat="1" ht="15" hidden="1" customHeight="1" outlineLevel="2">
      <c r="B859" s="182">
        <v>33</v>
      </c>
      <c r="C859" s="182" t="s">
        <v>48</v>
      </c>
      <c r="D859" s="182" t="s">
        <v>652</v>
      </c>
      <c r="E859" s="182" t="s">
        <v>651</v>
      </c>
      <c r="F859" s="182" t="s">
        <v>635</v>
      </c>
      <c r="G859" s="182" t="s">
        <v>58</v>
      </c>
      <c r="H859" s="182" t="s">
        <v>738</v>
      </c>
      <c r="I859" s="183">
        <v>30433775</v>
      </c>
      <c r="J859" s="534" t="s">
        <v>2177</v>
      </c>
      <c r="K859" s="534"/>
      <c r="L859" s="534" t="s">
        <v>2178</v>
      </c>
      <c r="M859" s="534">
        <v>33</v>
      </c>
      <c r="N859" s="534" t="s">
        <v>635</v>
      </c>
      <c r="O859" s="182" t="s">
        <v>678</v>
      </c>
      <c r="P859" s="184">
        <v>500000000</v>
      </c>
      <c r="Q859" s="185">
        <v>7766711</v>
      </c>
      <c r="R859" s="185">
        <v>322234000</v>
      </c>
      <c r="S859" s="21">
        <v>0</v>
      </c>
      <c r="T859" s="21">
        <v>0</v>
      </c>
      <c r="U859" s="21">
        <v>0</v>
      </c>
      <c r="V859" s="21">
        <f t="shared" si="230"/>
        <v>0</v>
      </c>
      <c r="W859" s="21">
        <v>0</v>
      </c>
      <c r="X859" s="21">
        <v>0</v>
      </c>
      <c r="Y859" s="21">
        <v>18054384</v>
      </c>
      <c r="Z859" s="21">
        <f t="shared" si="231"/>
        <v>18054384</v>
      </c>
      <c r="AA859" s="185">
        <f t="shared" si="232"/>
        <v>18054384</v>
      </c>
      <c r="AB859" s="185">
        <v>0</v>
      </c>
      <c r="AC859" s="185">
        <v>0</v>
      </c>
      <c r="AD859" s="185">
        <f t="shared" si="233"/>
        <v>18054384</v>
      </c>
      <c r="AE859" s="185">
        <f t="shared" si="234"/>
        <v>304179616</v>
      </c>
      <c r="AF859" s="185">
        <f t="shared" si="235"/>
        <v>169999289</v>
      </c>
      <c r="AG859" s="186" t="s">
        <v>54</v>
      </c>
      <c r="AH859" s="186" t="s">
        <v>202</v>
      </c>
      <c r="AI859" s="3"/>
      <c r="AJ859" s="554" t="s">
        <v>1396</v>
      </c>
    </row>
    <row r="860" spans="2:36" s="180" customFormat="1" ht="15" hidden="1" customHeight="1" outlineLevel="2">
      <c r="B860" s="182">
        <v>33</v>
      </c>
      <c r="C860" s="182" t="s">
        <v>48</v>
      </c>
      <c r="D860" s="182" t="s">
        <v>652</v>
      </c>
      <c r="E860" s="182" t="s">
        <v>651</v>
      </c>
      <c r="F860" s="182" t="s">
        <v>635</v>
      </c>
      <c r="G860" s="182" t="s">
        <v>309</v>
      </c>
      <c r="H860" s="182" t="s">
        <v>738</v>
      </c>
      <c r="I860" s="183">
        <v>30136317</v>
      </c>
      <c r="J860" s="534" t="s">
        <v>2179</v>
      </c>
      <c r="K860" s="534"/>
      <c r="L860" s="534" t="s">
        <v>2180</v>
      </c>
      <c r="M860" s="534">
        <v>33</v>
      </c>
      <c r="N860" s="534" t="s">
        <v>635</v>
      </c>
      <c r="O860" s="182" t="s">
        <v>674</v>
      </c>
      <c r="P860" s="184">
        <v>191000000</v>
      </c>
      <c r="Q860" s="185">
        <v>78350572</v>
      </c>
      <c r="R860" s="185">
        <v>112649428</v>
      </c>
      <c r="S860" s="21">
        <v>0</v>
      </c>
      <c r="T860" s="21">
        <v>0</v>
      </c>
      <c r="U860" s="21">
        <v>0</v>
      </c>
      <c r="V860" s="21">
        <f t="shared" si="230"/>
        <v>0</v>
      </c>
      <c r="W860" s="21">
        <v>0</v>
      </c>
      <c r="X860" s="21">
        <v>0</v>
      </c>
      <c r="Y860" s="21">
        <v>49581000</v>
      </c>
      <c r="Z860" s="21">
        <f t="shared" si="231"/>
        <v>49581000</v>
      </c>
      <c r="AA860" s="185">
        <f t="shared" si="232"/>
        <v>49581000</v>
      </c>
      <c r="AB860" s="185">
        <v>0</v>
      </c>
      <c r="AC860" s="185">
        <v>0</v>
      </c>
      <c r="AD860" s="185">
        <f t="shared" si="233"/>
        <v>49581000</v>
      </c>
      <c r="AE860" s="185">
        <f t="shared" si="234"/>
        <v>63068428</v>
      </c>
      <c r="AF860" s="185">
        <f t="shared" si="235"/>
        <v>0</v>
      </c>
      <c r="AG860" s="186" t="s">
        <v>54</v>
      </c>
      <c r="AH860" s="186" t="s">
        <v>202</v>
      </c>
      <c r="AI860" s="3"/>
      <c r="AJ860" s="554" t="s">
        <v>1397</v>
      </c>
    </row>
    <row r="861" spans="2:36" s="180" customFormat="1" ht="15" hidden="1" customHeight="1" outlineLevel="2">
      <c r="B861" s="182">
        <v>33</v>
      </c>
      <c r="C861" s="182" t="s">
        <v>48</v>
      </c>
      <c r="D861" s="182" t="s">
        <v>652</v>
      </c>
      <c r="E861" s="182" t="s">
        <v>651</v>
      </c>
      <c r="F861" s="182" t="s">
        <v>635</v>
      </c>
      <c r="G861" s="182" t="s">
        <v>309</v>
      </c>
      <c r="H861" s="182" t="s">
        <v>738</v>
      </c>
      <c r="I861" s="183">
        <v>30378428</v>
      </c>
      <c r="J861" s="534" t="s">
        <v>2181</v>
      </c>
      <c r="K861" s="534"/>
      <c r="L861" s="534" t="s">
        <v>2182</v>
      </c>
      <c r="M861" s="534">
        <v>33</v>
      </c>
      <c r="N861" s="534" t="s">
        <v>635</v>
      </c>
      <c r="O861" s="182" t="s">
        <v>677</v>
      </c>
      <c r="P861" s="184">
        <v>563347000</v>
      </c>
      <c r="Q861" s="185">
        <v>152013727</v>
      </c>
      <c r="R861" s="185">
        <v>100000000</v>
      </c>
      <c r="S861" s="21">
        <v>0</v>
      </c>
      <c r="T861" s="21">
        <v>0</v>
      </c>
      <c r="U861" s="21">
        <v>0</v>
      </c>
      <c r="V861" s="21">
        <f t="shared" si="230"/>
        <v>0</v>
      </c>
      <c r="W861" s="21">
        <v>0</v>
      </c>
      <c r="X861" s="21">
        <v>0</v>
      </c>
      <c r="Y861" s="21">
        <v>0</v>
      </c>
      <c r="Z861" s="21">
        <f t="shared" si="231"/>
        <v>0</v>
      </c>
      <c r="AA861" s="185">
        <f t="shared" si="232"/>
        <v>0</v>
      </c>
      <c r="AB861" s="185">
        <v>0</v>
      </c>
      <c r="AC861" s="185">
        <v>0</v>
      </c>
      <c r="AD861" s="185">
        <f t="shared" si="233"/>
        <v>0</v>
      </c>
      <c r="AE861" s="185">
        <f t="shared" si="234"/>
        <v>100000000</v>
      </c>
      <c r="AF861" s="185">
        <f t="shared" si="235"/>
        <v>311333273</v>
      </c>
      <c r="AG861" s="186" t="s">
        <v>54</v>
      </c>
      <c r="AH861" s="186" t="s">
        <v>202</v>
      </c>
      <c r="AI861" s="3"/>
      <c r="AJ861" s="554" t="s">
        <v>1398</v>
      </c>
    </row>
    <row r="862" spans="2:36" s="180" customFormat="1" ht="15" hidden="1" customHeight="1" outlineLevel="2">
      <c r="B862" s="182">
        <v>33</v>
      </c>
      <c r="C862" s="182" t="s">
        <v>67</v>
      </c>
      <c r="D862" s="182" t="s">
        <v>652</v>
      </c>
      <c r="E862" s="182" t="s">
        <v>651</v>
      </c>
      <c r="F862" s="182" t="s">
        <v>635</v>
      </c>
      <c r="G862" s="182" t="s">
        <v>58</v>
      </c>
      <c r="H862" s="182" t="s">
        <v>747</v>
      </c>
      <c r="I862" s="183">
        <v>30482019</v>
      </c>
      <c r="J862" s="534" t="s">
        <v>2183</v>
      </c>
      <c r="K862" s="534"/>
      <c r="L862" s="534" t="s">
        <v>2184</v>
      </c>
      <c r="M862" s="534">
        <v>33</v>
      </c>
      <c r="N862" s="534" t="s">
        <v>635</v>
      </c>
      <c r="O862" s="182" t="s">
        <v>679</v>
      </c>
      <c r="P862" s="184">
        <v>400000000</v>
      </c>
      <c r="Q862" s="185">
        <v>0</v>
      </c>
      <c r="R862" s="185">
        <v>150000000</v>
      </c>
      <c r="S862" s="21">
        <v>0</v>
      </c>
      <c r="T862" s="21">
        <v>0</v>
      </c>
      <c r="U862" s="21">
        <v>0</v>
      </c>
      <c r="V862" s="21">
        <f t="shared" si="230"/>
        <v>0</v>
      </c>
      <c r="W862" s="21">
        <v>0</v>
      </c>
      <c r="X862" s="21">
        <v>7145796</v>
      </c>
      <c r="Y862" s="21">
        <v>0</v>
      </c>
      <c r="Z862" s="21">
        <f t="shared" si="231"/>
        <v>7145796</v>
      </c>
      <c r="AA862" s="185">
        <f t="shared" si="232"/>
        <v>7145796</v>
      </c>
      <c r="AB862" s="185">
        <v>0</v>
      </c>
      <c r="AC862" s="185">
        <v>0</v>
      </c>
      <c r="AD862" s="185">
        <f t="shared" si="233"/>
        <v>7145796</v>
      </c>
      <c r="AE862" s="185">
        <f t="shared" si="234"/>
        <v>142854204</v>
      </c>
      <c r="AF862" s="185">
        <f t="shared" si="235"/>
        <v>250000000</v>
      </c>
      <c r="AG862" s="186" t="s">
        <v>54</v>
      </c>
      <c r="AH862" s="186" t="s">
        <v>202</v>
      </c>
      <c r="AI862" s="3"/>
      <c r="AJ862" s="554" t="s">
        <v>1399</v>
      </c>
    </row>
    <row r="863" spans="2:36" s="180" customFormat="1" ht="15" hidden="1" customHeight="1" outlineLevel="2">
      <c r="B863" s="182">
        <v>33</v>
      </c>
      <c r="C863" s="182" t="s">
        <v>48</v>
      </c>
      <c r="D863" s="182" t="s">
        <v>652</v>
      </c>
      <c r="E863" s="182" t="s">
        <v>651</v>
      </c>
      <c r="F863" s="182" t="s">
        <v>635</v>
      </c>
      <c r="G863" s="182" t="s">
        <v>58</v>
      </c>
      <c r="H863" s="182" t="s">
        <v>747</v>
      </c>
      <c r="I863" s="183">
        <v>30482027</v>
      </c>
      <c r="J863" s="534" t="s">
        <v>2185</v>
      </c>
      <c r="K863" s="534"/>
      <c r="L863" s="534" t="s">
        <v>2186</v>
      </c>
      <c r="M863" s="534">
        <v>33</v>
      </c>
      <c r="N863" s="534" t="s">
        <v>635</v>
      </c>
      <c r="O863" s="182" t="s">
        <v>680</v>
      </c>
      <c r="P863" s="184">
        <v>500000000</v>
      </c>
      <c r="Q863" s="185">
        <v>20999364</v>
      </c>
      <c r="R863" s="185">
        <v>135000000</v>
      </c>
      <c r="S863" s="21">
        <v>0</v>
      </c>
      <c r="T863" s="21">
        <v>0</v>
      </c>
      <c r="U863" s="21">
        <v>0</v>
      </c>
      <c r="V863" s="21">
        <f t="shared" si="230"/>
        <v>0</v>
      </c>
      <c r="W863" s="21">
        <v>0</v>
      </c>
      <c r="X863" s="21">
        <v>0</v>
      </c>
      <c r="Y863" s="21">
        <v>0</v>
      </c>
      <c r="Z863" s="21">
        <f t="shared" si="231"/>
        <v>0</v>
      </c>
      <c r="AA863" s="185">
        <f t="shared" si="232"/>
        <v>0</v>
      </c>
      <c r="AB863" s="185">
        <v>0</v>
      </c>
      <c r="AC863" s="185">
        <v>1736402</v>
      </c>
      <c r="AD863" s="185">
        <f t="shared" si="233"/>
        <v>1736402</v>
      </c>
      <c r="AE863" s="185">
        <f t="shared" si="234"/>
        <v>133263598</v>
      </c>
      <c r="AF863" s="185">
        <f t="shared" si="235"/>
        <v>344000636</v>
      </c>
      <c r="AG863" s="186" t="s">
        <v>54</v>
      </c>
      <c r="AH863" s="186" t="s">
        <v>202</v>
      </c>
      <c r="AI863" s="3"/>
      <c r="AJ863" s="554" t="s">
        <v>1399</v>
      </c>
    </row>
    <row r="864" spans="2:36" s="180" customFormat="1" ht="15" hidden="1" customHeight="1" outlineLevel="2">
      <c r="B864" s="182">
        <v>33</v>
      </c>
      <c r="C864" s="182" t="s">
        <v>48</v>
      </c>
      <c r="D864" s="182" t="s">
        <v>364</v>
      </c>
      <c r="E864" s="182" t="s">
        <v>651</v>
      </c>
      <c r="F864" s="182" t="s">
        <v>635</v>
      </c>
      <c r="G864" s="182" t="s">
        <v>58</v>
      </c>
      <c r="H864" s="182" t="s">
        <v>742</v>
      </c>
      <c r="I864" s="183">
        <v>30349427</v>
      </c>
      <c r="J864" s="534" t="s">
        <v>2187</v>
      </c>
      <c r="K864" s="534"/>
      <c r="L864" s="534" t="s">
        <v>2188</v>
      </c>
      <c r="M864" s="534">
        <v>33</v>
      </c>
      <c r="N864" s="534" t="s">
        <v>635</v>
      </c>
      <c r="O864" s="182" t="s">
        <v>683</v>
      </c>
      <c r="P864" s="184">
        <v>540800000</v>
      </c>
      <c r="Q864" s="185">
        <v>211243811</v>
      </c>
      <c r="R864" s="185">
        <v>166300000</v>
      </c>
      <c r="S864" s="21">
        <v>0</v>
      </c>
      <c r="T864" s="21">
        <v>0</v>
      </c>
      <c r="U864" s="21">
        <v>0</v>
      </c>
      <c r="V864" s="21">
        <f t="shared" si="230"/>
        <v>0</v>
      </c>
      <c r="W864" s="21">
        <v>0</v>
      </c>
      <c r="X864" s="21">
        <v>0</v>
      </c>
      <c r="Y864" s="21">
        <v>0</v>
      </c>
      <c r="Z864" s="21">
        <f t="shared" si="231"/>
        <v>0</v>
      </c>
      <c r="AA864" s="185">
        <f t="shared" si="232"/>
        <v>0</v>
      </c>
      <c r="AB864" s="185">
        <v>0</v>
      </c>
      <c r="AC864" s="185">
        <v>0</v>
      </c>
      <c r="AD864" s="185">
        <f t="shared" si="233"/>
        <v>0</v>
      </c>
      <c r="AE864" s="185">
        <f t="shared" si="234"/>
        <v>166300000</v>
      </c>
      <c r="AF864" s="185">
        <f t="shared" si="235"/>
        <v>163256189</v>
      </c>
      <c r="AG864" s="186" t="s">
        <v>54</v>
      </c>
      <c r="AH864" s="186" t="s">
        <v>202</v>
      </c>
      <c r="AI864" s="3"/>
      <c r="AJ864" s="554" t="s">
        <v>1400</v>
      </c>
    </row>
    <row r="865" spans="2:36" s="180" customFormat="1" ht="15" hidden="1" customHeight="1" outlineLevel="2">
      <c r="B865" s="182">
        <v>33</v>
      </c>
      <c r="C865" s="182" t="s">
        <v>48</v>
      </c>
      <c r="D865" s="182" t="s">
        <v>94</v>
      </c>
      <c r="E865" s="182" t="s">
        <v>651</v>
      </c>
      <c r="F865" s="182" t="s">
        <v>635</v>
      </c>
      <c r="G865" s="182" t="s">
        <v>58</v>
      </c>
      <c r="H865" s="182" t="s">
        <v>742</v>
      </c>
      <c r="I865" s="183">
        <v>30440729</v>
      </c>
      <c r="J865" s="534" t="s">
        <v>2189</v>
      </c>
      <c r="K865" s="534"/>
      <c r="L865" s="534" t="s">
        <v>2190</v>
      </c>
      <c r="M865" s="534">
        <v>33</v>
      </c>
      <c r="N865" s="534" t="s">
        <v>635</v>
      </c>
      <c r="O865" s="182" t="s">
        <v>684</v>
      </c>
      <c r="P865" s="184">
        <v>320000000</v>
      </c>
      <c r="Q865" s="185">
        <v>166490237</v>
      </c>
      <c r="R865" s="185">
        <v>0</v>
      </c>
      <c r="S865" s="21">
        <v>0</v>
      </c>
      <c r="T865" s="21">
        <v>0</v>
      </c>
      <c r="U865" s="21">
        <v>0</v>
      </c>
      <c r="V865" s="21">
        <f t="shared" si="230"/>
        <v>0</v>
      </c>
      <c r="W865" s="21">
        <v>0</v>
      </c>
      <c r="X865" s="21">
        <v>0</v>
      </c>
      <c r="Y865" s="21">
        <v>0</v>
      </c>
      <c r="Z865" s="21">
        <f t="shared" si="231"/>
        <v>0</v>
      </c>
      <c r="AA865" s="185">
        <f t="shared" si="232"/>
        <v>0</v>
      </c>
      <c r="AB865" s="185">
        <v>0</v>
      </c>
      <c r="AC865" s="185">
        <v>0</v>
      </c>
      <c r="AD865" s="185">
        <f t="shared" si="233"/>
        <v>0</v>
      </c>
      <c r="AE865" s="185">
        <f t="shared" si="234"/>
        <v>0</v>
      </c>
      <c r="AF865" s="185">
        <f t="shared" si="235"/>
        <v>153509763</v>
      </c>
      <c r="AG865" s="186" t="s">
        <v>54</v>
      </c>
      <c r="AH865" s="186" t="s">
        <v>202</v>
      </c>
      <c r="AI865" s="3"/>
      <c r="AJ865" s="554" t="s">
        <v>1401</v>
      </c>
    </row>
    <row r="866" spans="2:36" s="180" customFormat="1" ht="15" hidden="1" customHeight="1" outlineLevel="2">
      <c r="B866" s="182">
        <v>33</v>
      </c>
      <c r="C866" s="182" t="s">
        <v>48</v>
      </c>
      <c r="D866" s="182" t="s">
        <v>652</v>
      </c>
      <c r="E866" s="182" t="s">
        <v>651</v>
      </c>
      <c r="F866" s="182" t="s">
        <v>635</v>
      </c>
      <c r="G866" s="182" t="s">
        <v>58</v>
      </c>
      <c r="H866" s="182" t="s">
        <v>742</v>
      </c>
      <c r="I866" s="183">
        <v>30351343</v>
      </c>
      <c r="J866" s="534" t="s">
        <v>2191</v>
      </c>
      <c r="K866" s="534"/>
      <c r="L866" s="534" t="s">
        <v>2192</v>
      </c>
      <c r="M866" s="534">
        <v>33</v>
      </c>
      <c r="N866" s="534" t="s">
        <v>635</v>
      </c>
      <c r="O866" s="182" t="s">
        <v>686</v>
      </c>
      <c r="P866" s="184">
        <v>450000000</v>
      </c>
      <c r="Q866" s="185">
        <v>20000000</v>
      </c>
      <c r="R866" s="185">
        <v>75000000</v>
      </c>
      <c r="S866" s="21">
        <v>0</v>
      </c>
      <c r="T866" s="21">
        <v>0</v>
      </c>
      <c r="U866" s="21">
        <v>0</v>
      </c>
      <c r="V866" s="21">
        <f t="shared" si="230"/>
        <v>0</v>
      </c>
      <c r="W866" s="21">
        <v>0</v>
      </c>
      <c r="X866" s="21">
        <v>0</v>
      </c>
      <c r="Y866" s="21">
        <v>71400000</v>
      </c>
      <c r="Z866" s="21">
        <f t="shared" si="231"/>
        <v>71400000</v>
      </c>
      <c r="AA866" s="185">
        <f t="shared" si="232"/>
        <v>71400000</v>
      </c>
      <c r="AB866" s="185">
        <v>0</v>
      </c>
      <c r="AC866" s="185">
        <v>0</v>
      </c>
      <c r="AD866" s="185">
        <f t="shared" si="233"/>
        <v>71400000</v>
      </c>
      <c r="AE866" s="185">
        <f t="shared" si="234"/>
        <v>3600000</v>
      </c>
      <c r="AF866" s="185">
        <f t="shared" si="235"/>
        <v>355000000</v>
      </c>
      <c r="AG866" s="186" t="s">
        <v>54</v>
      </c>
      <c r="AH866" s="186" t="s">
        <v>202</v>
      </c>
      <c r="AI866" s="3"/>
      <c r="AJ866" s="554" t="s">
        <v>1402</v>
      </c>
    </row>
    <row r="867" spans="2:36" s="180" customFormat="1" ht="15" hidden="1" customHeight="1" outlineLevel="2">
      <c r="B867" s="182">
        <v>33</v>
      </c>
      <c r="C867" s="182" t="s">
        <v>48</v>
      </c>
      <c r="D867" s="182" t="s">
        <v>652</v>
      </c>
      <c r="E867" s="182" t="s">
        <v>651</v>
      </c>
      <c r="F867" s="182" t="s">
        <v>635</v>
      </c>
      <c r="G867" s="182" t="s">
        <v>58</v>
      </c>
      <c r="H867" s="182" t="s">
        <v>748</v>
      </c>
      <c r="I867" s="183">
        <v>30481688</v>
      </c>
      <c r="J867" s="534" t="s">
        <v>2193</v>
      </c>
      <c r="K867" s="534"/>
      <c r="L867" s="534" t="s">
        <v>2194</v>
      </c>
      <c r="M867" s="534">
        <v>33</v>
      </c>
      <c r="N867" s="534" t="s">
        <v>635</v>
      </c>
      <c r="O867" s="182" t="s">
        <v>689</v>
      </c>
      <c r="P867" s="184">
        <v>500000000</v>
      </c>
      <c r="Q867" s="185">
        <v>57601935</v>
      </c>
      <c r="R867" s="185">
        <v>225199000</v>
      </c>
      <c r="S867" s="21">
        <v>0</v>
      </c>
      <c r="T867" s="21">
        <v>0</v>
      </c>
      <c r="U867" s="21">
        <v>0</v>
      </c>
      <c r="V867" s="21">
        <f t="shared" si="230"/>
        <v>0</v>
      </c>
      <c r="W867" s="21">
        <v>0</v>
      </c>
      <c r="X867" s="21">
        <v>0</v>
      </c>
      <c r="Y867" s="21">
        <v>0</v>
      </c>
      <c r="Z867" s="21">
        <f t="shared" si="231"/>
        <v>0</v>
      </c>
      <c r="AA867" s="185">
        <f t="shared" si="232"/>
        <v>0</v>
      </c>
      <c r="AB867" s="185">
        <v>60249190</v>
      </c>
      <c r="AC867" s="185">
        <v>36166511</v>
      </c>
      <c r="AD867" s="185">
        <f t="shared" si="233"/>
        <v>96415701</v>
      </c>
      <c r="AE867" s="185">
        <f t="shared" si="234"/>
        <v>128783299</v>
      </c>
      <c r="AF867" s="185">
        <f t="shared" si="235"/>
        <v>217199065</v>
      </c>
      <c r="AG867" s="186" t="s">
        <v>54</v>
      </c>
      <c r="AH867" s="186" t="s">
        <v>202</v>
      </c>
      <c r="AI867" s="3"/>
      <c r="AJ867" s="554" t="s">
        <v>1403</v>
      </c>
    </row>
    <row r="868" spans="2:36" s="180" customFormat="1" ht="15" hidden="1" customHeight="1" outlineLevel="2">
      <c r="B868" s="182">
        <v>33</v>
      </c>
      <c r="C868" s="182" t="s">
        <v>48</v>
      </c>
      <c r="D868" s="182" t="s">
        <v>364</v>
      </c>
      <c r="E868" s="182" t="s">
        <v>651</v>
      </c>
      <c r="F868" s="182" t="s">
        <v>635</v>
      </c>
      <c r="G868" s="182" t="s">
        <v>58</v>
      </c>
      <c r="H868" s="182" t="s">
        <v>748</v>
      </c>
      <c r="I868" s="183">
        <v>30343724</v>
      </c>
      <c r="J868" s="534" t="s">
        <v>2195</v>
      </c>
      <c r="K868" s="534"/>
      <c r="L868" s="534" t="s">
        <v>2196</v>
      </c>
      <c r="M868" s="534">
        <v>33</v>
      </c>
      <c r="N868" s="534" t="s">
        <v>635</v>
      </c>
      <c r="O868" s="182" t="s">
        <v>698</v>
      </c>
      <c r="P868" s="184">
        <v>2160000000</v>
      </c>
      <c r="Q868" s="185">
        <v>971968483</v>
      </c>
      <c r="R868" s="185">
        <v>335896946</v>
      </c>
      <c r="S868" s="21">
        <v>0</v>
      </c>
      <c r="T868" s="21">
        <v>0</v>
      </c>
      <c r="U868" s="21">
        <v>0</v>
      </c>
      <c r="V868" s="21">
        <f t="shared" si="230"/>
        <v>0</v>
      </c>
      <c r="W868" s="21">
        <v>112036256</v>
      </c>
      <c r="X868" s="21">
        <v>54292435</v>
      </c>
      <c r="Y868" s="21">
        <v>555555</v>
      </c>
      <c r="Z868" s="21">
        <f t="shared" si="231"/>
        <v>166884246</v>
      </c>
      <c r="AA868" s="185">
        <f t="shared" si="232"/>
        <v>166884246</v>
      </c>
      <c r="AB868" s="185">
        <v>0</v>
      </c>
      <c r="AC868" s="185">
        <v>5094408</v>
      </c>
      <c r="AD868" s="185">
        <f t="shared" si="233"/>
        <v>171978654</v>
      </c>
      <c r="AE868" s="185">
        <f t="shared" si="234"/>
        <v>163918292</v>
      </c>
      <c r="AF868" s="185">
        <f t="shared" si="235"/>
        <v>852134571</v>
      </c>
      <c r="AG868" s="186" t="s">
        <v>54</v>
      </c>
      <c r="AH868" s="186" t="s">
        <v>202</v>
      </c>
      <c r="AI868" s="3"/>
      <c r="AJ868" s="554" t="s">
        <v>1404</v>
      </c>
    </row>
    <row r="869" spans="2:36" s="180" customFormat="1" ht="15" hidden="1" customHeight="1" outlineLevel="2">
      <c r="B869" s="182">
        <v>33</v>
      </c>
      <c r="C869" s="182" t="s">
        <v>48</v>
      </c>
      <c r="D869" s="182" t="s">
        <v>364</v>
      </c>
      <c r="E869" s="182" t="s">
        <v>651</v>
      </c>
      <c r="F869" s="182" t="s">
        <v>635</v>
      </c>
      <c r="G869" s="182" t="s">
        <v>58</v>
      </c>
      <c r="H869" s="182" t="s">
        <v>740</v>
      </c>
      <c r="I869" s="183">
        <v>30398233</v>
      </c>
      <c r="J869" s="534" t="s">
        <v>2197</v>
      </c>
      <c r="K869" s="534"/>
      <c r="L869" s="534" t="s">
        <v>2198</v>
      </c>
      <c r="M869" s="534">
        <v>33</v>
      </c>
      <c r="N869" s="534" t="s">
        <v>635</v>
      </c>
      <c r="O869" s="188" t="s">
        <v>699</v>
      </c>
      <c r="P869" s="184">
        <v>900002100</v>
      </c>
      <c r="Q869" s="185">
        <v>1833333</v>
      </c>
      <c r="R869" s="185">
        <v>389880010</v>
      </c>
      <c r="S869" s="21">
        <v>0</v>
      </c>
      <c r="T869" s="21">
        <v>0</v>
      </c>
      <c r="U869" s="21">
        <v>0</v>
      </c>
      <c r="V869" s="21">
        <f t="shared" si="230"/>
        <v>0</v>
      </c>
      <c r="W869" s="21">
        <v>0</v>
      </c>
      <c r="X869" s="21">
        <v>194322338</v>
      </c>
      <c r="Y869" s="21">
        <v>124058672</v>
      </c>
      <c r="Z869" s="21">
        <f t="shared" si="231"/>
        <v>318381010</v>
      </c>
      <c r="AA869" s="185">
        <f t="shared" si="232"/>
        <v>318381010</v>
      </c>
      <c r="AB869" s="185">
        <v>62937000</v>
      </c>
      <c r="AC869" s="185">
        <v>0</v>
      </c>
      <c r="AD869" s="185">
        <f t="shared" si="233"/>
        <v>381318010</v>
      </c>
      <c r="AE869" s="185">
        <f t="shared" si="234"/>
        <v>8562000</v>
      </c>
      <c r="AF869" s="185">
        <f t="shared" si="235"/>
        <v>508288757</v>
      </c>
      <c r="AG869" s="186" t="s">
        <v>54</v>
      </c>
      <c r="AH869" s="186" t="s">
        <v>202</v>
      </c>
      <c r="AI869" s="3"/>
      <c r="AJ869" s="554" t="s">
        <v>1405</v>
      </c>
    </row>
    <row r="870" spans="2:36" s="180" customFormat="1" ht="15" hidden="1" customHeight="1" outlineLevel="2">
      <c r="B870" s="182">
        <v>33</v>
      </c>
      <c r="C870" s="182" t="s">
        <v>48</v>
      </c>
      <c r="D870" s="182" t="s">
        <v>94</v>
      </c>
      <c r="E870" s="182" t="s">
        <v>651</v>
      </c>
      <c r="F870" s="182" t="s">
        <v>635</v>
      </c>
      <c r="G870" s="182" t="s">
        <v>58</v>
      </c>
      <c r="H870" s="182" t="s">
        <v>740</v>
      </c>
      <c r="I870" s="183">
        <v>30342025</v>
      </c>
      <c r="J870" s="534" t="s">
        <v>2199</v>
      </c>
      <c r="K870" s="534"/>
      <c r="L870" s="534" t="s">
        <v>2200</v>
      </c>
      <c r="M870" s="534">
        <v>33</v>
      </c>
      <c r="N870" s="534" t="s">
        <v>635</v>
      </c>
      <c r="O870" s="182" t="s">
        <v>696</v>
      </c>
      <c r="P870" s="184">
        <v>700000000</v>
      </c>
      <c r="Q870" s="185">
        <v>285768614</v>
      </c>
      <c r="R870" s="185">
        <v>179500000</v>
      </c>
      <c r="S870" s="21">
        <v>0</v>
      </c>
      <c r="T870" s="21">
        <v>0</v>
      </c>
      <c r="U870" s="21">
        <v>11274343</v>
      </c>
      <c r="V870" s="21">
        <f t="shared" si="230"/>
        <v>11274343</v>
      </c>
      <c r="W870" s="21">
        <v>4591707</v>
      </c>
      <c r="X870" s="21">
        <v>10479907</v>
      </c>
      <c r="Y870" s="21">
        <v>4598740</v>
      </c>
      <c r="Z870" s="21">
        <f t="shared" si="231"/>
        <v>19670354</v>
      </c>
      <c r="AA870" s="185">
        <f t="shared" si="232"/>
        <v>30944697</v>
      </c>
      <c r="AB870" s="185">
        <v>5149582</v>
      </c>
      <c r="AC870" s="185">
        <v>6983193</v>
      </c>
      <c r="AD870" s="185">
        <f t="shared" si="233"/>
        <v>43077472</v>
      </c>
      <c r="AE870" s="185">
        <f t="shared" si="234"/>
        <v>136422528</v>
      </c>
      <c r="AF870" s="185">
        <f t="shared" si="235"/>
        <v>234731386</v>
      </c>
      <c r="AG870" s="186" t="s">
        <v>54</v>
      </c>
      <c r="AH870" s="186" t="s">
        <v>202</v>
      </c>
      <c r="AI870" s="3"/>
      <c r="AJ870" s="554" t="s">
        <v>1406</v>
      </c>
    </row>
    <row r="871" spans="2:36" s="180" customFormat="1" ht="15" hidden="1" customHeight="1" outlineLevel="2">
      <c r="B871" s="182">
        <v>33</v>
      </c>
      <c r="C871" s="182" t="s">
        <v>48</v>
      </c>
      <c r="D871" s="182" t="s">
        <v>94</v>
      </c>
      <c r="E871" s="182" t="s">
        <v>651</v>
      </c>
      <c r="F871" s="182" t="s">
        <v>635</v>
      </c>
      <c r="G871" s="182" t="s">
        <v>58</v>
      </c>
      <c r="H871" s="182" t="s">
        <v>744</v>
      </c>
      <c r="I871" s="183">
        <v>30405874</v>
      </c>
      <c r="J871" s="534" t="s">
        <v>2201</v>
      </c>
      <c r="K871" s="534"/>
      <c r="L871" s="534" t="s">
        <v>2202</v>
      </c>
      <c r="M871" s="534">
        <v>33</v>
      </c>
      <c r="N871" s="534" t="s">
        <v>635</v>
      </c>
      <c r="O871" s="182" t="s">
        <v>681</v>
      </c>
      <c r="P871" s="184">
        <v>413277000</v>
      </c>
      <c r="Q871" s="185">
        <v>253421837</v>
      </c>
      <c r="R871" s="185">
        <v>136162891</v>
      </c>
      <c r="S871" s="21">
        <v>0</v>
      </c>
      <c r="T871" s="21">
        <v>0</v>
      </c>
      <c r="U871" s="21">
        <v>0</v>
      </c>
      <c r="V871" s="21">
        <f t="shared" si="230"/>
        <v>0</v>
      </c>
      <c r="W871" s="21">
        <v>29258000</v>
      </c>
      <c r="X871" s="21">
        <v>26276800</v>
      </c>
      <c r="Y871" s="21">
        <v>16940000</v>
      </c>
      <c r="Z871" s="21">
        <f t="shared" si="231"/>
        <v>72474800</v>
      </c>
      <c r="AA871" s="185">
        <f t="shared" si="232"/>
        <v>72474800</v>
      </c>
      <c r="AB871" s="185">
        <v>0</v>
      </c>
      <c r="AC871" s="185">
        <v>0</v>
      </c>
      <c r="AD871" s="185">
        <f t="shared" si="233"/>
        <v>72474800</v>
      </c>
      <c r="AE871" s="185">
        <f t="shared" si="234"/>
        <v>63688091</v>
      </c>
      <c r="AF871" s="185">
        <f t="shared" si="235"/>
        <v>23692272</v>
      </c>
      <c r="AG871" s="186" t="s">
        <v>54</v>
      </c>
      <c r="AH871" s="186" t="s">
        <v>202</v>
      </c>
      <c r="AI871" s="3"/>
      <c r="AJ871" s="554" t="s">
        <v>1397</v>
      </c>
    </row>
    <row r="872" spans="2:36" s="180" customFormat="1" ht="15" hidden="1" customHeight="1" outlineLevel="2">
      <c r="B872" s="182">
        <v>33</v>
      </c>
      <c r="C872" s="182" t="s">
        <v>48</v>
      </c>
      <c r="D872" s="182" t="s">
        <v>652</v>
      </c>
      <c r="E872" s="182" t="s">
        <v>651</v>
      </c>
      <c r="F872" s="182" t="s">
        <v>635</v>
      </c>
      <c r="G872" s="182" t="s">
        <v>309</v>
      </c>
      <c r="H872" s="182" t="s">
        <v>746</v>
      </c>
      <c r="I872" s="183">
        <v>30363825</v>
      </c>
      <c r="J872" s="534" t="s">
        <v>2203</v>
      </c>
      <c r="K872" s="534"/>
      <c r="L872" s="534" t="s">
        <v>2204</v>
      </c>
      <c r="M872" s="534">
        <v>33</v>
      </c>
      <c r="N872" s="534" t="s">
        <v>635</v>
      </c>
      <c r="O872" s="182" t="s">
        <v>673</v>
      </c>
      <c r="P872" s="184">
        <v>1000000000</v>
      </c>
      <c r="Q872" s="185">
        <v>334999998</v>
      </c>
      <c r="R872" s="185">
        <v>665000002</v>
      </c>
      <c r="S872" s="21">
        <v>0</v>
      </c>
      <c r="T872" s="21">
        <v>0</v>
      </c>
      <c r="U872" s="21">
        <v>8204800</v>
      </c>
      <c r="V872" s="21">
        <f t="shared" si="230"/>
        <v>8204800</v>
      </c>
      <c r="W872" s="21">
        <v>26979238</v>
      </c>
      <c r="X872" s="21">
        <v>59431082</v>
      </c>
      <c r="Y872" s="21">
        <v>161884880</v>
      </c>
      <c r="Z872" s="21">
        <f t="shared" si="231"/>
        <v>248295200</v>
      </c>
      <c r="AA872" s="185">
        <f t="shared" si="232"/>
        <v>256500000</v>
      </c>
      <c r="AB872" s="185">
        <v>0</v>
      </c>
      <c r="AC872" s="185">
        <v>90958116</v>
      </c>
      <c r="AD872" s="185">
        <f t="shared" si="233"/>
        <v>347458116</v>
      </c>
      <c r="AE872" s="185">
        <f t="shared" si="234"/>
        <v>317541886</v>
      </c>
      <c r="AF872" s="185">
        <f t="shared" si="235"/>
        <v>0</v>
      </c>
      <c r="AG872" s="186" t="s">
        <v>54</v>
      </c>
      <c r="AH872" s="186" t="s">
        <v>202</v>
      </c>
      <c r="AI872" s="3"/>
      <c r="AJ872" s="554" t="s">
        <v>1407</v>
      </c>
    </row>
    <row r="873" spans="2:36" s="180" customFormat="1" ht="15" hidden="1" customHeight="1" outlineLevel="2">
      <c r="B873" s="182">
        <v>33</v>
      </c>
      <c r="C873" s="182" t="s">
        <v>48</v>
      </c>
      <c r="D873" s="182" t="s">
        <v>49</v>
      </c>
      <c r="E873" s="182" t="s">
        <v>651</v>
      </c>
      <c r="F873" s="182" t="s">
        <v>635</v>
      </c>
      <c r="G873" s="182" t="s">
        <v>58</v>
      </c>
      <c r="H873" s="182" t="s">
        <v>745</v>
      </c>
      <c r="I873" s="183">
        <v>30434988</v>
      </c>
      <c r="J873" s="534" t="s">
        <v>2205</v>
      </c>
      <c r="K873" s="534"/>
      <c r="L873" s="534" t="s">
        <v>2206</v>
      </c>
      <c r="M873" s="534">
        <v>33</v>
      </c>
      <c r="N873" s="534" t="s">
        <v>635</v>
      </c>
      <c r="O873" s="182" t="s">
        <v>688</v>
      </c>
      <c r="P873" s="184">
        <v>2000000000</v>
      </c>
      <c r="Q873" s="185">
        <v>532448249</v>
      </c>
      <c r="R873" s="185">
        <v>18109253</v>
      </c>
      <c r="S873" s="21">
        <v>0</v>
      </c>
      <c r="T873" s="21">
        <v>0</v>
      </c>
      <c r="U873" s="21">
        <v>3533472</v>
      </c>
      <c r="V873" s="21">
        <f t="shared" si="230"/>
        <v>3533472</v>
      </c>
      <c r="W873" s="21">
        <v>6977085</v>
      </c>
      <c r="X873" s="21">
        <v>2648314</v>
      </c>
      <c r="Y873" s="21">
        <v>0</v>
      </c>
      <c r="Z873" s="21">
        <f t="shared" si="231"/>
        <v>9625399</v>
      </c>
      <c r="AA873" s="185">
        <f t="shared" si="232"/>
        <v>13158871</v>
      </c>
      <c r="AB873" s="185">
        <v>0</v>
      </c>
      <c r="AC873" s="185">
        <v>4950382</v>
      </c>
      <c r="AD873" s="185">
        <f t="shared" si="233"/>
        <v>18109253</v>
      </c>
      <c r="AE873" s="185">
        <f t="shared" si="234"/>
        <v>0</v>
      </c>
      <c r="AF873" s="185">
        <f t="shared" si="235"/>
        <v>1449442498</v>
      </c>
      <c r="AG873" s="186" t="s">
        <v>54</v>
      </c>
      <c r="AH873" s="186" t="s">
        <v>202</v>
      </c>
      <c r="AI873" s="3"/>
      <c r="AJ873" s="554" t="s">
        <v>1408</v>
      </c>
    </row>
    <row r="874" spans="2:36" s="180" customFormat="1" ht="15" hidden="1" customHeight="1" outlineLevel="2">
      <c r="B874" s="182">
        <v>33</v>
      </c>
      <c r="C874" s="182" t="s">
        <v>48</v>
      </c>
      <c r="D874" s="182" t="s">
        <v>83</v>
      </c>
      <c r="E874" s="182" t="s">
        <v>651</v>
      </c>
      <c r="F874" s="182" t="s">
        <v>635</v>
      </c>
      <c r="G874" s="182" t="s">
        <v>58</v>
      </c>
      <c r="H874" s="182" t="s">
        <v>743</v>
      </c>
      <c r="I874" s="183">
        <v>30136293</v>
      </c>
      <c r="J874" s="534" t="s">
        <v>2207</v>
      </c>
      <c r="K874" s="534"/>
      <c r="L874" s="534" t="s">
        <v>2208</v>
      </c>
      <c r="M874" s="534">
        <v>33</v>
      </c>
      <c r="N874" s="534" t="s">
        <v>635</v>
      </c>
      <c r="O874" s="182" t="s">
        <v>691</v>
      </c>
      <c r="P874" s="184">
        <v>499401945</v>
      </c>
      <c r="Q874" s="185">
        <v>376952739</v>
      </c>
      <c r="R874" s="185">
        <v>122449206</v>
      </c>
      <c r="S874" s="21">
        <v>0</v>
      </c>
      <c r="T874" s="21">
        <v>0</v>
      </c>
      <c r="U874" s="21">
        <v>51833735</v>
      </c>
      <c r="V874" s="21">
        <f t="shared" si="230"/>
        <v>51833735</v>
      </c>
      <c r="W874" s="21">
        <v>722636</v>
      </c>
      <c r="X874" s="21">
        <v>69659102</v>
      </c>
      <c r="Y874" s="21">
        <v>0</v>
      </c>
      <c r="Z874" s="21">
        <f t="shared" si="231"/>
        <v>70381738</v>
      </c>
      <c r="AA874" s="185">
        <f t="shared" si="232"/>
        <v>122215473</v>
      </c>
      <c r="AB874" s="185">
        <v>0</v>
      </c>
      <c r="AC874" s="185">
        <v>0</v>
      </c>
      <c r="AD874" s="185">
        <f t="shared" si="233"/>
        <v>122215473</v>
      </c>
      <c r="AE874" s="185">
        <f t="shared" si="234"/>
        <v>233733</v>
      </c>
      <c r="AF874" s="185">
        <f t="shared" si="235"/>
        <v>0</v>
      </c>
      <c r="AG874" s="186" t="s">
        <v>54</v>
      </c>
      <c r="AH874" s="186" t="s">
        <v>202</v>
      </c>
      <c r="AI874" s="3"/>
      <c r="AJ874" s="554" t="s">
        <v>1409</v>
      </c>
    </row>
    <row r="875" spans="2:36" s="180" customFormat="1" ht="15" hidden="1" customHeight="1" outlineLevel="2">
      <c r="B875" s="182">
        <v>33</v>
      </c>
      <c r="C875" s="182" t="s">
        <v>48</v>
      </c>
      <c r="D875" s="182" t="s">
        <v>94</v>
      </c>
      <c r="E875" s="182" t="s">
        <v>651</v>
      </c>
      <c r="F875" s="182" t="s">
        <v>635</v>
      </c>
      <c r="G875" s="182" t="s">
        <v>58</v>
      </c>
      <c r="H875" s="182" t="s">
        <v>749</v>
      </c>
      <c r="I875" s="183">
        <v>30364279</v>
      </c>
      <c r="J875" s="534" t="s">
        <v>2209</v>
      </c>
      <c r="K875" s="534"/>
      <c r="L875" s="534" t="s">
        <v>2210</v>
      </c>
      <c r="M875" s="534">
        <v>33</v>
      </c>
      <c r="N875" s="534" t="s">
        <v>635</v>
      </c>
      <c r="O875" s="182" t="s">
        <v>655</v>
      </c>
      <c r="P875" s="184">
        <v>998461686</v>
      </c>
      <c r="Q875" s="185">
        <v>994077298</v>
      </c>
      <c r="R875" s="185">
        <v>0</v>
      </c>
      <c r="S875" s="533">
        <v>0</v>
      </c>
      <c r="T875" s="533">
        <v>0</v>
      </c>
      <c r="U875" s="533">
        <v>0</v>
      </c>
      <c r="V875" s="21">
        <f t="shared" si="230"/>
        <v>0</v>
      </c>
      <c r="W875" s="533">
        <v>0</v>
      </c>
      <c r="X875" s="533">
        <v>0</v>
      </c>
      <c r="Y875" s="533">
        <v>0</v>
      </c>
      <c r="Z875" s="21">
        <f t="shared" si="231"/>
        <v>0</v>
      </c>
      <c r="AA875" s="185">
        <f t="shared" si="232"/>
        <v>0</v>
      </c>
      <c r="AB875" s="185">
        <v>0</v>
      </c>
      <c r="AC875" s="185">
        <v>0</v>
      </c>
      <c r="AD875" s="185">
        <f t="shared" si="233"/>
        <v>0</v>
      </c>
      <c r="AE875" s="185">
        <f t="shared" si="234"/>
        <v>0</v>
      </c>
      <c r="AF875" s="185">
        <f t="shared" si="235"/>
        <v>4384388</v>
      </c>
      <c r="AG875" s="186" t="s">
        <v>54</v>
      </c>
      <c r="AH875" s="186" t="s">
        <v>202</v>
      </c>
      <c r="AI875" s="531"/>
      <c r="AJ875" s="554" t="s">
        <v>1409</v>
      </c>
    </row>
    <row r="876" spans="2:36" s="180" customFormat="1" ht="15" hidden="1" customHeight="1" outlineLevel="2">
      <c r="B876" s="182">
        <v>33</v>
      </c>
      <c r="C876" s="182" t="s">
        <v>48</v>
      </c>
      <c r="D876" s="182" t="s">
        <v>49</v>
      </c>
      <c r="E876" s="182" t="s">
        <v>651</v>
      </c>
      <c r="F876" s="182" t="s">
        <v>635</v>
      </c>
      <c r="G876" s="182" t="s">
        <v>58</v>
      </c>
      <c r="H876" s="182" t="s">
        <v>757</v>
      </c>
      <c r="I876" s="183">
        <v>30135830</v>
      </c>
      <c r="J876" s="534" t="s">
        <v>2211</v>
      </c>
      <c r="K876" s="534"/>
      <c r="L876" s="534" t="s">
        <v>2212</v>
      </c>
      <c r="M876" s="534">
        <v>33</v>
      </c>
      <c r="N876" s="534" t="s">
        <v>635</v>
      </c>
      <c r="O876" s="182" t="s">
        <v>697</v>
      </c>
      <c r="P876" s="184">
        <v>200000000</v>
      </c>
      <c r="Q876" s="185">
        <v>152279000</v>
      </c>
      <c r="R876" s="185">
        <v>28195000</v>
      </c>
      <c r="S876" s="21">
        <v>0</v>
      </c>
      <c r="T876" s="21">
        <v>0</v>
      </c>
      <c r="U876" s="21">
        <v>0</v>
      </c>
      <c r="V876" s="21">
        <f t="shared" si="230"/>
        <v>0</v>
      </c>
      <c r="W876" s="21">
        <v>13195000</v>
      </c>
      <c r="X876" s="21">
        <v>0</v>
      </c>
      <c r="Y876" s="21">
        <v>0</v>
      </c>
      <c r="Z876" s="21">
        <f t="shared" si="231"/>
        <v>13195000</v>
      </c>
      <c r="AA876" s="185">
        <f t="shared" si="232"/>
        <v>13195000</v>
      </c>
      <c r="AB876" s="185">
        <v>2994376</v>
      </c>
      <c r="AC876" s="185">
        <v>5228141</v>
      </c>
      <c r="AD876" s="185">
        <f t="shared" si="233"/>
        <v>21417517</v>
      </c>
      <c r="AE876" s="185">
        <f t="shared" si="234"/>
        <v>6777483</v>
      </c>
      <c r="AF876" s="185">
        <f t="shared" si="235"/>
        <v>19526000</v>
      </c>
      <c r="AG876" s="186" t="s">
        <v>54</v>
      </c>
      <c r="AH876" s="186" t="s">
        <v>202</v>
      </c>
      <c r="AI876" s="3"/>
      <c r="AJ876" s="554" t="s">
        <v>1410</v>
      </c>
    </row>
    <row r="877" spans="2:36" s="180" customFormat="1" ht="15" hidden="1" customHeight="1" outlineLevel="2">
      <c r="B877" s="182">
        <v>33</v>
      </c>
      <c r="C877" s="182" t="s">
        <v>57</v>
      </c>
      <c r="D877" s="182" t="s">
        <v>94</v>
      </c>
      <c r="E877" s="182" t="s">
        <v>651</v>
      </c>
      <c r="F877" s="182" t="s">
        <v>651</v>
      </c>
      <c r="G877" s="182" t="s">
        <v>58</v>
      </c>
      <c r="H877" s="182" t="s">
        <v>749</v>
      </c>
      <c r="I877" s="183">
        <v>30482658</v>
      </c>
      <c r="J877" s="534" t="s">
        <v>2213</v>
      </c>
      <c r="K877" s="534"/>
      <c r="L877" s="534" t="s">
        <v>2214</v>
      </c>
      <c r="M877" s="534">
        <v>33</v>
      </c>
      <c r="N877" s="534" t="s">
        <v>651</v>
      </c>
      <c r="O877" s="182" t="s">
        <v>700</v>
      </c>
      <c r="P877" s="184">
        <v>230000000</v>
      </c>
      <c r="Q877" s="185">
        <v>0</v>
      </c>
      <c r="R877" s="185">
        <v>150000000</v>
      </c>
      <c r="S877" s="21">
        <v>0</v>
      </c>
      <c r="T877" s="21">
        <v>0</v>
      </c>
      <c r="U877" s="21">
        <v>0</v>
      </c>
      <c r="V877" s="21">
        <f>S877+T877+U877</f>
        <v>0</v>
      </c>
      <c r="W877" s="21">
        <v>0</v>
      </c>
      <c r="X877" s="21">
        <v>0</v>
      </c>
      <c r="Y877" s="21">
        <v>0</v>
      </c>
      <c r="Z877" s="21">
        <f>W877+X877+Y877</f>
        <v>0</v>
      </c>
      <c r="AA877" s="185">
        <f>S877+T877+U877+W877+X877+Y877</f>
        <v>0</v>
      </c>
      <c r="AB877" s="185">
        <v>0</v>
      </c>
      <c r="AC877" s="185">
        <v>0</v>
      </c>
      <c r="AD877" s="185">
        <f t="shared" si="233"/>
        <v>0</v>
      </c>
      <c r="AE877" s="185">
        <f t="shared" si="234"/>
        <v>150000000</v>
      </c>
      <c r="AF877" s="185">
        <f t="shared" si="235"/>
        <v>80000000</v>
      </c>
      <c r="AG877" s="186" t="s">
        <v>54</v>
      </c>
      <c r="AH877" s="186" t="s">
        <v>202</v>
      </c>
      <c r="AI877" s="3"/>
      <c r="AJ877" s="554" t="s">
        <v>1399</v>
      </c>
    </row>
    <row r="878" spans="2:36" ht="15" hidden="1" customHeight="1" outlineLevel="2">
      <c r="B878" s="4"/>
      <c r="C878" s="4"/>
      <c r="E878" s="4"/>
      <c r="F878" s="4"/>
      <c r="G878" s="4"/>
      <c r="H878" s="4"/>
      <c r="I878" s="7"/>
      <c r="J878" s="7"/>
      <c r="K878" s="7"/>
      <c r="L878" s="7"/>
      <c r="M878" s="7"/>
      <c r="N878" s="7"/>
      <c r="O878" s="10" t="s">
        <v>73</v>
      </c>
      <c r="P878" s="17">
        <f>SUBTOTAL(9,P856:P877)</f>
        <v>0</v>
      </c>
      <c r="Q878" s="17">
        <f t="shared" ref="Q878:AF878" si="236">SUBTOTAL(9,Q856:Q877)</f>
        <v>0</v>
      </c>
      <c r="R878" s="17">
        <f t="shared" si="236"/>
        <v>0</v>
      </c>
      <c r="S878" s="17">
        <f t="shared" si="236"/>
        <v>0</v>
      </c>
      <c r="T878" s="17">
        <f t="shared" si="236"/>
        <v>0</v>
      </c>
      <c r="U878" s="17">
        <f t="shared" si="236"/>
        <v>0</v>
      </c>
      <c r="V878" s="17">
        <f t="shared" si="236"/>
        <v>0</v>
      </c>
      <c r="W878" s="17">
        <f t="shared" si="236"/>
        <v>0</v>
      </c>
      <c r="X878" s="17">
        <f t="shared" si="236"/>
        <v>0</v>
      </c>
      <c r="Y878" s="17">
        <f t="shared" si="236"/>
        <v>0</v>
      </c>
      <c r="Z878" s="17">
        <f t="shared" si="236"/>
        <v>0</v>
      </c>
      <c r="AA878" s="17">
        <f t="shared" si="236"/>
        <v>0</v>
      </c>
      <c r="AB878" s="17">
        <f t="shared" si="236"/>
        <v>0</v>
      </c>
      <c r="AC878" s="17">
        <f t="shared" si="236"/>
        <v>0</v>
      </c>
      <c r="AD878" s="17">
        <f t="shared" si="236"/>
        <v>0</v>
      </c>
      <c r="AE878" s="17">
        <f t="shared" si="236"/>
        <v>0</v>
      </c>
      <c r="AF878" s="17">
        <f t="shared" si="236"/>
        <v>0</v>
      </c>
      <c r="AG878" s="28"/>
      <c r="AH878" s="28"/>
    </row>
    <row r="879" spans="2:36" ht="15" hidden="1" customHeight="1" outlineLevel="2">
      <c r="B879" s="4"/>
      <c r="C879" s="4"/>
      <c r="E879" s="4"/>
      <c r="F879" s="4"/>
      <c r="G879" s="4"/>
      <c r="H879" s="4"/>
      <c r="I879" s="7"/>
      <c r="J879" s="7"/>
      <c r="K879" s="7"/>
      <c r="L879" s="7"/>
      <c r="M879" s="7"/>
      <c r="N879" s="7"/>
      <c r="O879" s="4"/>
      <c r="P879" s="12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8"/>
      <c r="AH879" s="28"/>
    </row>
    <row r="880" spans="2:36" ht="15" hidden="1" customHeight="1" outlineLevel="2">
      <c r="B880" s="4"/>
      <c r="C880" s="4"/>
      <c r="E880" s="4"/>
      <c r="F880" s="4"/>
      <c r="G880" s="4"/>
      <c r="H880" s="4"/>
      <c r="I880" s="7"/>
      <c r="J880" s="7"/>
      <c r="K880" s="7"/>
      <c r="L880" s="7"/>
      <c r="M880" s="7"/>
      <c r="N880" s="7"/>
      <c r="O880" s="11" t="s">
        <v>129</v>
      </c>
      <c r="P880" s="530"/>
      <c r="Q880" s="529"/>
      <c r="R880" s="529"/>
      <c r="S880" s="529"/>
      <c r="T880" s="529"/>
      <c r="U880" s="529"/>
      <c r="V880" s="529"/>
      <c r="W880" s="529"/>
      <c r="X880" s="529"/>
      <c r="Y880" s="529"/>
      <c r="Z880" s="529"/>
      <c r="AA880" s="529"/>
      <c r="AB880" s="529"/>
      <c r="AC880" s="529"/>
      <c r="AD880" s="529"/>
      <c r="AE880" s="529"/>
      <c r="AF880" s="529"/>
      <c r="AG880" s="28"/>
      <c r="AH880" s="28"/>
    </row>
    <row r="881" spans="2:36" s="180" customFormat="1" ht="15" hidden="1" customHeight="1" outlineLevel="2">
      <c r="B881" s="182">
        <v>33</v>
      </c>
      <c r="C881" s="182" t="s">
        <v>48</v>
      </c>
      <c r="D881" s="182" t="s">
        <v>364</v>
      </c>
      <c r="E881" s="182" t="s">
        <v>651</v>
      </c>
      <c r="F881" s="182" t="s">
        <v>635</v>
      </c>
      <c r="G881" s="182" t="s">
        <v>58</v>
      </c>
      <c r="H881" s="182" t="s">
        <v>742</v>
      </c>
      <c r="I881" s="183">
        <v>30135459</v>
      </c>
      <c r="J881" s="534" t="s">
        <v>2215</v>
      </c>
      <c r="K881" s="534"/>
      <c r="L881" s="534" t="s">
        <v>2216</v>
      </c>
      <c r="M881" s="534">
        <v>33</v>
      </c>
      <c r="N881" s="534" t="s">
        <v>635</v>
      </c>
      <c r="O881" s="182" t="s">
        <v>682</v>
      </c>
      <c r="P881" s="184">
        <v>917732000</v>
      </c>
      <c r="Q881" s="185">
        <v>772970293</v>
      </c>
      <c r="R881" s="185">
        <v>0</v>
      </c>
      <c r="S881" s="21">
        <v>0</v>
      </c>
      <c r="T881" s="21">
        <v>0</v>
      </c>
      <c r="U881" s="21">
        <v>0</v>
      </c>
      <c r="V881" s="21">
        <f t="shared" ref="V881:V886" si="237">S881+T881+U881</f>
        <v>0</v>
      </c>
      <c r="W881" s="21">
        <v>0</v>
      </c>
      <c r="X881" s="21">
        <v>0</v>
      </c>
      <c r="Y881" s="21">
        <v>0</v>
      </c>
      <c r="Z881" s="21">
        <f t="shared" ref="Z881:Z886" si="238">W881+X881+Y881</f>
        <v>0</v>
      </c>
      <c r="AA881" s="185">
        <f t="shared" ref="AA881:AA886" si="239">S881+T881+U881+W881+X881+Y881</f>
        <v>0</v>
      </c>
      <c r="AB881" s="185">
        <v>0</v>
      </c>
      <c r="AC881" s="185">
        <v>0</v>
      </c>
      <c r="AD881" s="185">
        <f t="shared" ref="AD881:AD886" si="240">V881+W881+X881+Y881+AB881+AC881</f>
        <v>0</v>
      </c>
      <c r="AE881" s="185">
        <f t="shared" ref="AE881:AE886" si="241">R881-AD881</f>
        <v>0</v>
      </c>
      <c r="AF881" s="185">
        <f t="shared" ref="AF881:AF886" si="242">P881-(Q881+R881)</f>
        <v>144761707</v>
      </c>
      <c r="AG881" s="186" t="s">
        <v>131</v>
      </c>
      <c r="AH881" s="186" t="s">
        <v>202</v>
      </c>
      <c r="AI881" s="3"/>
      <c r="AJ881" s="554" t="s">
        <v>1514</v>
      </c>
    </row>
    <row r="882" spans="2:36" s="180" customFormat="1" ht="15" hidden="1" customHeight="1" outlineLevel="2">
      <c r="B882" s="182">
        <v>33</v>
      </c>
      <c r="C882" s="182" t="s">
        <v>48</v>
      </c>
      <c r="D882" s="182" t="s">
        <v>652</v>
      </c>
      <c r="E882" s="182" t="s">
        <v>651</v>
      </c>
      <c r="F882" s="182" t="s">
        <v>635</v>
      </c>
      <c r="G882" s="182" t="s">
        <v>58</v>
      </c>
      <c r="H882" s="182" t="s">
        <v>742</v>
      </c>
      <c r="I882" s="183">
        <v>30464733</v>
      </c>
      <c r="J882" s="534" t="s">
        <v>2217</v>
      </c>
      <c r="K882" s="534"/>
      <c r="L882" s="534" t="s">
        <v>2218</v>
      </c>
      <c r="M882" s="534">
        <v>33</v>
      </c>
      <c r="N882" s="534" t="s">
        <v>635</v>
      </c>
      <c r="O882" s="182" t="s">
        <v>685</v>
      </c>
      <c r="P882" s="184">
        <v>503414000</v>
      </c>
      <c r="Q882" s="185">
        <v>491888375</v>
      </c>
      <c r="R882" s="185">
        <v>0</v>
      </c>
      <c r="S882" s="21">
        <v>0</v>
      </c>
      <c r="T882" s="21">
        <v>0</v>
      </c>
      <c r="U882" s="21">
        <v>0</v>
      </c>
      <c r="V882" s="21">
        <f t="shared" si="237"/>
        <v>0</v>
      </c>
      <c r="W882" s="21">
        <v>0</v>
      </c>
      <c r="X882" s="21">
        <v>0</v>
      </c>
      <c r="Y882" s="21">
        <v>0</v>
      </c>
      <c r="Z882" s="21">
        <f t="shared" si="238"/>
        <v>0</v>
      </c>
      <c r="AA882" s="185">
        <f t="shared" si="239"/>
        <v>0</v>
      </c>
      <c r="AB882" s="185">
        <v>0</v>
      </c>
      <c r="AC882" s="185">
        <v>0</v>
      </c>
      <c r="AD882" s="185">
        <f t="shared" si="240"/>
        <v>0</v>
      </c>
      <c r="AE882" s="185">
        <f t="shared" si="241"/>
        <v>0</v>
      </c>
      <c r="AF882" s="185">
        <f t="shared" si="242"/>
        <v>11525625</v>
      </c>
      <c r="AG882" s="186" t="s">
        <v>131</v>
      </c>
      <c r="AH882" s="186" t="s">
        <v>202</v>
      </c>
      <c r="AI882" s="3"/>
      <c r="AJ882" s="554" t="s">
        <v>1514</v>
      </c>
    </row>
    <row r="883" spans="2:36" s="180" customFormat="1" ht="15" hidden="1" customHeight="1" outlineLevel="2">
      <c r="B883" s="182">
        <v>33</v>
      </c>
      <c r="C883" s="182" t="s">
        <v>48</v>
      </c>
      <c r="D883" s="182" t="s">
        <v>88</v>
      </c>
      <c r="E883" s="182" t="s">
        <v>651</v>
      </c>
      <c r="F883" s="182" t="s">
        <v>635</v>
      </c>
      <c r="G883" s="182" t="s">
        <v>58</v>
      </c>
      <c r="H883" s="182" t="s">
        <v>758</v>
      </c>
      <c r="I883" s="183">
        <v>30106837</v>
      </c>
      <c r="J883" s="534" t="s">
        <v>2219</v>
      </c>
      <c r="K883" s="534"/>
      <c r="L883" s="534" t="s">
        <v>2220</v>
      </c>
      <c r="M883" s="534">
        <v>33</v>
      </c>
      <c r="N883" s="534" t="s">
        <v>635</v>
      </c>
      <c r="O883" s="182" t="s">
        <v>692</v>
      </c>
      <c r="P883" s="184">
        <v>1208000000</v>
      </c>
      <c r="Q883" s="185">
        <v>619000000</v>
      </c>
      <c r="R883" s="185">
        <v>0</v>
      </c>
      <c r="S883" s="21">
        <v>0</v>
      </c>
      <c r="T883" s="21">
        <v>0</v>
      </c>
      <c r="U883" s="21">
        <v>0</v>
      </c>
      <c r="V883" s="21">
        <f t="shared" si="237"/>
        <v>0</v>
      </c>
      <c r="W883" s="21">
        <v>0</v>
      </c>
      <c r="X883" s="21">
        <v>0</v>
      </c>
      <c r="Y883" s="21">
        <v>0</v>
      </c>
      <c r="Z883" s="21">
        <f t="shared" si="238"/>
        <v>0</v>
      </c>
      <c r="AA883" s="185">
        <f t="shared" si="239"/>
        <v>0</v>
      </c>
      <c r="AB883" s="185">
        <v>0</v>
      </c>
      <c r="AC883" s="185">
        <v>0</v>
      </c>
      <c r="AD883" s="185">
        <f t="shared" si="240"/>
        <v>0</v>
      </c>
      <c r="AE883" s="185">
        <f t="shared" si="241"/>
        <v>0</v>
      </c>
      <c r="AF883" s="185">
        <f t="shared" si="242"/>
        <v>589000000</v>
      </c>
      <c r="AG883" s="186" t="s">
        <v>131</v>
      </c>
      <c r="AH883" s="186" t="s">
        <v>202</v>
      </c>
      <c r="AI883" s="3"/>
      <c r="AJ883" s="554" t="s">
        <v>1514</v>
      </c>
    </row>
    <row r="884" spans="2:36" s="180" customFormat="1" ht="15" hidden="1" customHeight="1" outlineLevel="2">
      <c r="B884" s="182">
        <v>33</v>
      </c>
      <c r="C884" s="182" t="s">
        <v>48</v>
      </c>
      <c r="D884" s="182" t="s">
        <v>88</v>
      </c>
      <c r="E884" s="182" t="s">
        <v>651</v>
      </c>
      <c r="F884" s="182" t="s">
        <v>635</v>
      </c>
      <c r="G884" s="182" t="s">
        <v>58</v>
      </c>
      <c r="H884" s="182" t="s">
        <v>758</v>
      </c>
      <c r="I884" s="183">
        <v>30124775</v>
      </c>
      <c r="J884" s="534" t="s">
        <v>2221</v>
      </c>
      <c r="K884" s="534"/>
      <c r="L884" s="534" t="s">
        <v>2222</v>
      </c>
      <c r="M884" s="534">
        <v>33</v>
      </c>
      <c r="N884" s="534" t="s">
        <v>635</v>
      </c>
      <c r="O884" s="182" t="s">
        <v>693</v>
      </c>
      <c r="P884" s="184">
        <v>279511000</v>
      </c>
      <c r="Q884" s="185">
        <v>19365000</v>
      </c>
      <c r="R884" s="185">
        <v>0</v>
      </c>
      <c r="S884" s="21">
        <v>0</v>
      </c>
      <c r="T884" s="21">
        <v>0</v>
      </c>
      <c r="U884" s="21">
        <v>0</v>
      </c>
      <c r="V884" s="21">
        <f t="shared" si="237"/>
        <v>0</v>
      </c>
      <c r="W884" s="21">
        <v>0</v>
      </c>
      <c r="X884" s="21">
        <v>0</v>
      </c>
      <c r="Y884" s="21">
        <v>0</v>
      </c>
      <c r="Z884" s="21">
        <f t="shared" si="238"/>
        <v>0</v>
      </c>
      <c r="AA884" s="185">
        <f t="shared" si="239"/>
        <v>0</v>
      </c>
      <c r="AB884" s="185">
        <v>0</v>
      </c>
      <c r="AC884" s="185">
        <v>0</v>
      </c>
      <c r="AD884" s="185">
        <f t="shared" si="240"/>
        <v>0</v>
      </c>
      <c r="AE884" s="185">
        <f t="shared" si="241"/>
        <v>0</v>
      </c>
      <c r="AF884" s="185">
        <f t="shared" si="242"/>
        <v>260146000</v>
      </c>
      <c r="AG884" s="186" t="s">
        <v>131</v>
      </c>
      <c r="AH884" s="186" t="s">
        <v>202</v>
      </c>
      <c r="AI884" s="3"/>
      <c r="AJ884" s="554" t="s">
        <v>1514</v>
      </c>
    </row>
    <row r="885" spans="2:36" s="180" customFormat="1" ht="15" hidden="1" customHeight="1" outlineLevel="2">
      <c r="B885" s="182">
        <v>33</v>
      </c>
      <c r="C885" s="182" t="s">
        <v>48</v>
      </c>
      <c r="D885" s="182" t="s">
        <v>88</v>
      </c>
      <c r="E885" s="182" t="s">
        <v>651</v>
      </c>
      <c r="F885" s="182" t="s">
        <v>635</v>
      </c>
      <c r="G885" s="182" t="s">
        <v>58</v>
      </c>
      <c r="H885" s="182" t="s">
        <v>758</v>
      </c>
      <c r="I885" s="183">
        <v>30124802</v>
      </c>
      <c r="J885" s="534" t="s">
        <v>2223</v>
      </c>
      <c r="K885" s="534"/>
      <c r="L885" s="534" t="s">
        <v>2224</v>
      </c>
      <c r="M885" s="534">
        <v>33</v>
      </c>
      <c r="N885" s="534" t="s">
        <v>635</v>
      </c>
      <c r="O885" s="182" t="s">
        <v>694</v>
      </c>
      <c r="P885" s="184">
        <v>389000000</v>
      </c>
      <c r="Q885" s="185">
        <v>17450000</v>
      </c>
      <c r="R885" s="185">
        <v>0</v>
      </c>
      <c r="S885" s="21">
        <v>0</v>
      </c>
      <c r="T885" s="21">
        <v>0</v>
      </c>
      <c r="U885" s="21">
        <v>0</v>
      </c>
      <c r="V885" s="21">
        <f t="shared" si="237"/>
        <v>0</v>
      </c>
      <c r="W885" s="21">
        <v>0</v>
      </c>
      <c r="X885" s="21">
        <v>0</v>
      </c>
      <c r="Y885" s="21">
        <v>0</v>
      </c>
      <c r="Z885" s="21">
        <f t="shared" si="238"/>
        <v>0</v>
      </c>
      <c r="AA885" s="185">
        <f t="shared" si="239"/>
        <v>0</v>
      </c>
      <c r="AB885" s="185">
        <v>0</v>
      </c>
      <c r="AC885" s="185">
        <v>0</v>
      </c>
      <c r="AD885" s="185">
        <f t="shared" si="240"/>
        <v>0</v>
      </c>
      <c r="AE885" s="185">
        <f t="shared" si="241"/>
        <v>0</v>
      </c>
      <c r="AF885" s="185">
        <f t="shared" si="242"/>
        <v>371550000</v>
      </c>
      <c r="AG885" s="186" t="s">
        <v>131</v>
      </c>
      <c r="AH885" s="186" t="s">
        <v>202</v>
      </c>
      <c r="AI885" s="3"/>
      <c r="AJ885" s="554" t="s">
        <v>1514</v>
      </c>
    </row>
    <row r="886" spans="2:36" s="180" customFormat="1" ht="15" hidden="1" customHeight="1" outlineLevel="2">
      <c r="B886" s="182">
        <v>33</v>
      </c>
      <c r="C886" s="182" t="s">
        <v>48</v>
      </c>
      <c r="D886" s="182" t="s">
        <v>94</v>
      </c>
      <c r="E886" s="182" t="s">
        <v>651</v>
      </c>
      <c r="F886" s="182" t="s">
        <v>635</v>
      </c>
      <c r="G886" s="182" t="s">
        <v>58</v>
      </c>
      <c r="H886" s="182" t="s">
        <v>758</v>
      </c>
      <c r="I886" s="183">
        <v>30129698</v>
      </c>
      <c r="J886" s="534" t="s">
        <v>2225</v>
      </c>
      <c r="K886" s="534"/>
      <c r="L886" s="534" t="s">
        <v>2226</v>
      </c>
      <c r="M886" s="534">
        <v>33</v>
      </c>
      <c r="N886" s="534" t="s">
        <v>635</v>
      </c>
      <c r="O886" s="182" t="s">
        <v>695</v>
      </c>
      <c r="P886" s="184">
        <v>630000000</v>
      </c>
      <c r="Q886" s="185">
        <v>157500000</v>
      </c>
      <c r="R886" s="185">
        <v>0</v>
      </c>
      <c r="S886" s="165">
        <v>0</v>
      </c>
      <c r="T886" s="165">
        <v>0</v>
      </c>
      <c r="U886" s="165">
        <v>0</v>
      </c>
      <c r="V886" s="21">
        <f t="shared" si="237"/>
        <v>0</v>
      </c>
      <c r="W886" s="21">
        <v>0</v>
      </c>
      <c r="X886" s="21">
        <v>0</v>
      </c>
      <c r="Y886" s="21">
        <v>0</v>
      </c>
      <c r="Z886" s="21">
        <f t="shared" si="238"/>
        <v>0</v>
      </c>
      <c r="AA886" s="185">
        <f t="shared" si="239"/>
        <v>0</v>
      </c>
      <c r="AB886" s="185">
        <v>0</v>
      </c>
      <c r="AC886" s="185">
        <v>0</v>
      </c>
      <c r="AD886" s="185">
        <f t="shared" si="240"/>
        <v>0</v>
      </c>
      <c r="AE886" s="185">
        <f t="shared" si="241"/>
        <v>0</v>
      </c>
      <c r="AF886" s="185">
        <f t="shared" si="242"/>
        <v>472500000</v>
      </c>
      <c r="AG886" s="186" t="s">
        <v>131</v>
      </c>
      <c r="AH886" s="186" t="s">
        <v>202</v>
      </c>
      <c r="AI886" s="3"/>
      <c r="AJ886" s="554" t="s">
        <v>1514</v>
      </c>
    </row>
    <row r="887" spans="2:36" ht="15" hidden="1" customHeight="1" outlineLevel="2">
      <c r="B887" s="4"/>
      <c r="C887" s="4"/>
      <c r="E887" s="4"/>
      <c r="F887" s="4"/>
      <c r="G887" s="4"/>
      <c r="H887" s="4"/>
      <c r="I887" s="7"/>
      <c r="J887" s="7"/>
      <c r="K887" s="7"/>
      <c r="L887" s="7"/>
      <c r="M887" s="7"/>
      <c r="N887" s="7"/>
      <c r="O887" s="9" t="s">
        <v>133</v>
      </c>
      <c r="P887" s="15">
        <f t="shared" ref="P887:AF887" si="243">SUBTOTAL(9,P881:P886)</f>
        <v>0</v>
      </c>
      <c r="Q887" s="15">
        <f t="shared" si="243"/>
        <v>0</v>
      </c>
      <c r="R887" s="15">
        <f t="shared" si="243"/>
        <v>0</v>
      </c>
      <c r="S887" s="15">
        <f t="shared" si="243"/>
        <v>0</v>
      </c>
      <c r="T887" s="15">
        <f t="shared" si="243"/>
        <v>0</v>
      </c>
      <c r="U887" s="15">
        <f t="shared" si="243"/>
        <v>0</v>
      </c>
      <c r="V887" s="15">
        <f t="shared" si="243"/>
        <v>0</v>
      </c>
      <c r="W887" s="15">
        <f t="shared" si="243"/>
        <v>0</v>
      </c>
      <c r="X887" s="15">
        <f t="shared" si="243"/>
        <v>0</v>
      </c>
      <c r="Y887" s="15">
        <f t="shared" si="243"/>
        <v>0</v>
      </c>
      <c r="Z887" s="15">
        <f t="shared" si="243"/>
        <v>0</v>
      </c>
      <c r="AA887" s="15">
        <f t="shared" si="243"/>
        <v>0</v>
      </c>
      <c r="AB887" s="15">
        <f t="shared" si="243"/>
        <v>0</v>
      </c>
      <c r="AC887" s="15">
        <f t="shared" si="243"/>
        <v>0</v>
      </c>
      <c r="AD887" s="15">
        <f t="shared" si="243"/>
        <v>0</v>
      </c>
      <c r="AE887" s="15">
        <f t="shared" si="243"/>
        <v>0</v>
      </c>
      <c r="AF887" s="15">
        <f t="shared" si="243"/>
        <v>0</v>
      </c>
      <c r="AG887" s="12"/>
      <c r="AH887" s="28"/>
    </row>
    <row r="888" spans="2:36" ht="15" hidden="1" customHeight="1" outlineLevel="2">
      <c r="B888" s="4"/>
      <c r="C888" s="4"/>
      <c r="E888" s="4"/>
      <c r="F888" s="4"/>
      <c r="G888" s="4"/>
      <c r="H888" s="4"/>
      <c r="I888" s="7"/>
      <c r="J888" s="7"/>
      <c r="K888" s="7"/>
      <c r="L888" s="7"/>
      <c r="M888" s="7"/>
      <c r="N888" s="7"/>
      <c r="O888" s="524"/>
      <c r="P888" s="12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8"/>
      <c r="AH888" s="28"/>
    </row>
    <row r="889" spans="2:36" ht="15" hidden="1" customHeight="1" outlineLevel="2">
      <c r="B889" s="4"/>
      <c r="C889" s="4"/>
      <c r="E889" s="4"/>
      <c r="F889" s="4"/>
      <c r="G889" s="4"/>
      <c r="H889" s="4"/>
      <c r="I889" s="7"/>
      <c r="J889" s="7"/>
      <c r="K889" s="7"/>
      <c r="L889" s="7"/>
      <c r="M889" s="7"/>
      <c r="N889" s="7"/>
      <c r="O889" s="11" t="s">
        <v>82</v>
      </c>
      <c r="P889" s="12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8"/>
      <c r="AH889" s="28"/>
    </row>
    <row r="890" spans="2:36" s="180" customFormat="1" ht="15" hidden="1" customHeight="1" outlineLevel="2">
      <c r="B890" s="182">
        <v>33</v>
      </c>
      <c r="C890" s="182" t="s">
        <v>57</v>
      </c>
      <c r="D890" s="182" t="s">
        <v>94</v>
      </c>
      <c r="E890" s="182" t="s">
        <v>651</v>
      </c>
      <c r="F890" s="182" t="s">
        <v>651</v>
      </c>
      <c r="G890" s="182" t="s">
        <v>58</v>
      </c>
      <c r="H890" s="182" t="s">
        <v>749</v>
      </c>
      <c r="I890" s="183">
        <v>30484364</v>
      </c>
      <c r="J890" s="534" t="s">
        <v>2227</v>
      </c>
      <c r="K890" s="534"/>
      <c r="L890" s="534" t="s">
        <v>2228</v>
      </c>
      <c r="M890" s="534">
        <v>33</v>
      </c>
      <c r="N890" s="534" t="s">
        <v>651</v>
      </c>
      <c r="O890" s="182" t="s">
        <v>701</v>
      </c>
      <c r="P890" s="184">
        <v>230000000</v>
      </c>
      <c r="Q890" s="185">
        <v>0</v>
      </c>
      <c r="R890" s="185">
        <v>150000000</v>
      </c>
      <c r="S890" s="165">
        <v>0</v>
      </c>
      <c r="T890" s="165">
        <v>0</v>
      </c>
      <c r="U890" s="165">
        <v>0</v>
      </c>
      <c r="V890" s="21">
        <f>S890+T890+U890</f>
        <v>0</v>
      </c>
      <c r="W890" s="21">
        <v>0</v>
      </c>
      <c r="X890" s="21">
        <v>0</v>
      </c>
      <c r="Y890" s="21">
        <v>0</v>
      </c>
      <c r="Z890" s="21">
        <f>W890+X890+Y890</f>
        <v>0</v>
      </c>
      <c r="AA890" s="185">
        <f>S890+T890+U890+W890+X890+Y890</f>
        <v>0</v>
      </c>
      <c r="AB890" s="185">
        <v>0</v>
      </c>
      <c r="AC890" s="185">
        <v>0</v>
      </c>
      <c r="AD890" s="185">
        <f>V890+W890+X890+Y890+AB890+AC890</f>
        <v>0</v>
      </c>
      <c r="AE890" s="185">
        <f>R890-AD890</f>
        <v>150000000</v>
      </c>
      <c r="AF890" s="185">
        <f>P890-(Q890+R890)</f>
        <v>80000000</v>
      </c>
      <c r="AG890" s="186" t="s">
        <v>135</v>
      </c>
      <c r="AH890" s="186" t="s">
        <v>202</v>
      </c>
      <c r="AI890" s="3" t="s">
        <v>654</v>
      </c>
      <c r="AJ890" s="554" t="s">
        <v>1411</v>
      </c>
    </row>
    <row r="891" spans="2:36" ht="15" hidden="1" customHeight="1" outlineLevel="2">
      <c r="B891" s="524"/>
      <c r="C891" s="524"/>
      <c r="D891" s="176"/>
      <c r="E891" s="524"/>
      <c r="F891" s="524"/>
      <c r="G891" s="524"/>
      <c r="H891" s="524"/>
      <c r="I891" s="525"/>
      <c r="J891" s="525"/>
      <c r="K891" s="525"/>
      <c r="L891" s="525"/>
      <c r="M891" s="525"/>
      <c r="N891" s="525"/>
      <c r="O891" s="10" t="s">
        <v>86</v>
      </c>
      <c r="P891" s="17">
        <f>SUBTOTAL(9,P890)</f>
        <v>0</v>
      </c>
      <c r="Q891" s="17">
        <f t="shared" ref="Q891:AF891" si="244">SUBTOTAL(9,Q890)</f>
        <v>0</v>
      </c>
      <c r="R891" s="17">
        <f t="shared" si="244"/>
        <v>0</v>
      </c>
      <c r="S891" s="17">
        <f t="shared" si="244"/>
        <v>0</v>
      </c>
      <c r="T891" s="17">
        <f t="shared" si="244"/>
        <v>0</v>
      </c>
      <c r="U891" s="17">
        <f t="shared" si="244"/>
        <v>0</v>
      </c>
      <c r="V891" s="17">
        <f t="shared" si="244"/>
        <v>0</v>
      </c>
      <c r="W891" s="17">
        <f t="shared" si="244"/>
        <v>0</v>
      </c>
      <c r="X891" s="17">
        <f t="shared" si="244"/>
        <v>0</v>
      </c>
      <c r="Y891" s="17">
        <f t="shared" si="244"/>
        <v>0</v>
      </c>
      <c r="Z891" s="17">
        <f t="shared" si="244"/>
        <v>0</v>
      </c>
      <c r="AA891" s="17">
        <f t="shared" si="244"/>
        <v>0</v>
      </c>
      <c r="AB891" s="17">
        <f t="shared" si="244"/>
        <v>0</v>
      </c>
      <c r="AC891" s="17">
        <f t="shared" si="244"/>
        <v>0</v>
      </c>
      <c r="AD891" s="17">
        <f t="shared" si="244"/>
        <v>0</v>
      </c>
      <c r="AE891" s="17">
        <f t="shared" si="244"/>
        <v>0</v>
      </c>
      <c r="AF891" s="17">
        <f t="shared" si="244"/>
        <v>0</v>
      </c>
      <c r="AG891" s="527"/>
      <c r="AH891" s="527"/>
    </row>
    <row r="892" spans="2:36" ht="15" hidden="1" customHeight="1" outlineLevel="2">
      <c r="B892" s="524"/>
      <c r="C892" s="524"/>
      <c r="D892" s="176"/>
      <c r="E892" s="524"/>
      <c r="F892" s="524"/>
      <c r="G892" s="524"/>
      <c r="H892" s="524"/>
      <c r="I892" s="525"/>
      <c r="J892" s="525"/>
      <c r="K892" s="525"/>
      <c r="L892" s="525"/>
      <c r="M892" s="525"/>
      <c r="N892" s="525"/>
      <c r="O892" s="524"/>
      <c r="P892" s="530"/>
      <c r="Q892" s="529"/>
      <c r="R892" s="529"/>
      <c r="S892" s="529"/>
      <c r="T892" s="529"/>
      <c r="U892" s="529"/>
      <c r="V892" s="529"/>
      <c r="W892" s="529"/>
      <c r="X892" s="529"/>
      <c r="Y892" s="529"/>
      <c r="Z892" s="529"/>
      <c r="AA892" s="529"/>
      <c r="AB892" s="529"/>
      <c r="AC892" s="529"/>
      <c r="AD892" s="529"/>
      <c r="AE892" s="529"/>
      <c r="AF892" s="529"/>
      <c r="AG892" s="527"/>
      <c r="AH892" s="527"/>
    </row>
    <row r="893" spans="2:36" ht="15" hidden="1" customHeight="1" outlineLevel="2">
      <c r="B893" s="524"/>
      <c r="C893" s="524"/>
      <c r="D893" s="176"/>
      <c r="E893" s="524"/>
      <c r="F893" s="524"/>
      <c r="G893" s="524"/>
      <c r="H893" s="524"/>
      <c r="I893" s="525"/>
      <c r="J893" s="525"/>
      <c r="K893" s="525"/>
      <c r="L893" s="525"/>
      <c r="M893" s="525"/>
      <c r="N893" s="525"/>
      <c r="O893" s="11" t="s">
        <v>87</v>
      </c>
      <c r="P893" s="530"/>
      <c r="Q893" s="529"/>
      <c r="R893" s="529"/>
      <c r="S893" s="529"/>
      <c r="T893" s="529"/>
      <c r="U893" s="529"/>
      <c r="V893" s="529"/>
      <c r="W893" s="529"/>
      <c r="X893" s="529"/>
      <c r="Y893" s="529"/>
      <c r="Z893" s="529"/>
      <c r="AA893" s="529"/>
      <c r="AB893" s="529"/>
      <c r="AC893" s="529"/>
      <c r="AD893" s="529"/>
      <c r="AE893" s="529"/>
      <c r="AF893" s="529"/>
      <c r="AG893" s="527"/>
      <c r="AH893" s="527"/>
    </row>
    <row r="894" spans="2:36" s="180" customFormat="1" ht="15" hidden="1" customHeight="1" outlineLevel="2">
      <c r="B894" s="182">
        <v>33</v>
      </c>
      <c r="C894" s="182" t="s">
        <v>67</v>
      </c>
      <c r="D894" s="182" t="s">
        <v>364</v>
      </c>
      <c r="E894" s="182" t="s">
        <v>651</v>
      </c>
      <c r="F894" s="182" t="s">
        <v>635</v>
      </c>
      <c r="G894" s="182" t="s">
        <v>58</v>
      </c>
      <c r="H894" s="182" t="s">
        <v>740</v>
      </c>
      <c r="I894" s="183">
        <v>30398277</v>
      </c>
      <c r="J894" s="534" t="s">
        <v>2229</v>
      </c>
      <c r="K894" s="534"/>
      <c r="L894" s="534" t="s">
        <v>2230</v>
      </c>
      <c r="M894" s="534">
        <v>33</v>
      </c>
      <c r="N894" s="534" t="s">
        <v>635</v>
      </c>
      <c r="O894" s="182" t="s">
        <v>703</v>
      </c>
      <c r="P894" s="184">
        <v>394000000</v>
      </c>
      <c r="Q894" s="185">
        <v>0</v>
      </c>
      <c r="R894" s="185">
        <v>0</v>
      </c>
      <c r="S894" s="165">
        <v>0</v>
      </c>
      <c r="T894" s="165">
        <v>0</v>
      </c>
      <c r="U894" s="165">
        <v>0</v>
      </c>
      <c r="V894" s="21">
        <f>S894+T894+U894</f>
        <v>0</v>
      </c>
      <c r="W894" s="21">
        <v>0</v>
      </c>
      <c r="X894" s="21">
        <v>0</v>
      </c>
      <c r="Y894" s="21">
        <v>0</v>
      </c>
      <c r="Z894" s="21">
        <f>W894+X894+Y894</f>
        <v>0</v>
      </c>
      <c r="AA894" s="185">
        <f>S894+T894+U894+W894+X894+Y894</f>
        <v>0</v>
      </c>
      <c r="AB894" s="185">
        <v>0</v>
      </c>
      <c r="AC894" s="185">
        <v>0</v>
      </c>
      <c r="AD894" s="185">
        <f>V894+W894+X894+Y894+AB894+AC894</f>
        <v>0</v>
      </c>
      <c r="AE894" s="185">
        <f>R894-AD894</f>
        <v>0</v>
      </c>
      <c r="AF894" s="185">
        <f>P894-(Q894+R894)</f>
        <v>394000000</v>
      </c>
      <c r="AG894" s="186" t="s">
        <v>261</v>
      </c>
      <c r="AH894" s="186" t="s">
        <v>202</v>
      </c>
      <c r="AI894" s="3"/>
      <c r="AJ894" s="554" t="s">
        <v>1510</v>
      </c>
    </row>
    <row r="895" spans="2:36" s="180" customFormat="1" ht="15" hidden="1" customHeight="1" outlineLevel="2">
      <c r="B895" s="182">
        <v>33</v>
      </c>
      <c r="C895" s="182" t="s">
        <v>67</v>
      </c>
      <c r="D895" s="182" t="s">
        <v>94</v>
      </c>
      <c r="E895" s="182" t="s">
        <v>651</v>
      </c>
      <c r="F895" s="182" t="s">
        <v>635</v>
      </c>
      <c r="G895" s="182" t="s">
        <v>58</v>
      </c>
      <c r="H895" s="182" t="s">
        <v>744</v>
      </c>
      <c r="I895" s="183">
        <v>30399283</v>
      </c>
      <c r="J895" s="534" t="s">
        <v>2231</v>
      </c>
      <c r="K895" s="534"/>
      <c r="L895" s="534" t="s">
        <v>2232</v>
      </c>
      <c r="M895" s="534">
        <v>33</v>
      </c>
      <c r="N895" s="534" t="s">
        <v>635</v>
      </c>
      <c r="O895" s="182" t="s">
        <v>702</v>
      </c>
      <c r="P895" s="184">
        <v>12000000</v>
      </c>
      <c r="Q895" s="185">
        <v>0</v>
      </c>
      <c r="R895" s="185">
        <v>0</v>
      </c>
      <c r="S895" s="165">
        <v>0</v>
      </c>
      <c r="T895" s="165">
        <v>0</v>
      </c>
      <c r="U895" s="165">
        <v>0</v>
      </c>
      <c r="V895" s="21">
        <f>S895+T895+U895</f>
        <v>0</v>
      </c>
      <c r="W895" s="21">
        <v>0</v>
      </c>
      <c r="X895" s="21">
        <v>0</v>
      </c>
      <c r="Y895" s="21">
        <v>0</v>
      </c>
      <c r="Z895" s="21">
        <f>W895+X895+Y895</f>
        <v>0</v>
      </c>
      <c r="AA895" s="185">
        <f>S895+T895+U895+W895+X895+Y895</f>
        <v>0</v>
      </c>
      <c r="AB895" s="185">
        <v>0</v>
      </c>
      <c r="AC895" s="185">
        <v>0</v>
      </c>
      <c r="AD895" s="185">
        <f>V895+W895+X895+Y895+AB895+AC895</f>
        <v>0</v>
      </c>
      <c r="AE895" s="185">
        <f>R895-AD895</f>
        <v>0</v>
      </c>
      <c r="AF895" s="185">
        <f>P895-(Q895+R895)</f>
        <v>12000000</v>
      </c>
      <c r="AG895" s="186" t="s">
        <v>261</v>
      </c>
      <c r="AH895" s="186" t="s">
        <v>202</v>
      </c>
      <c r="AI895" s="3"/>
      <c r="AJ895" s="554" t="s">
        <v>1510</v>
      </c>
    </row>
    <row r="896" spans="2:36" ht="15" hidden="1" customHeight="1" outlineLevel="2">
      <c r="B896" s="4"/>
      <c r="C896" s="4"/>
      <c r="E896" s="4"/>
      <c r="F896" s="4"/>
      <c r="G896" s="4"/>
      <c r="H896" s="4"/>
      <c r="I896" s="7"/>
      <c r="J896" s="7"/>
      <c r="K896" s="7"/>
      <c r="L896" s="7"/>
      <c r="M896" s="7"/>
      <c r="N896" s="7"/>
      <c r="O896" s="10" t="s">
        <v>105</v>
      </c>
      <c r="P896" s="17">
        <f t="shared" ref="P896:AF896" si="245">SUBTOTAL(9,P894:P895)</f>
        <v>0</v>
      </c>
      <c r="Q896" s="17">
        <f t="shared" si="245"/>
        <v>0</v>
      </c>
      <c r="R896" s="17">
        <f t="shared" si="245"/>
        <v>0</v>
      </c>
      <c r="S896" s="17">
        <f t="shared" si="245"/>
        <v>0</v>
      </c>
      <c r="T896" s="17">
        <f t="shared" si="245"/>
        <v>0</v>
      </c>
      <c r="U896" s="17">
        <f t="shared" si="245"/>
        <v>0</v>
      </c>
      <c r="V896" s="17">
        <f t="shared" si="245"/>
        <v>0</v>
      </c>
      <c r="W896" s="17">
        <f t="shared" si="245"/>
        <v>0</v>
      </c>
      <c r="X896" s="17">
        <f t="shared" si="245"/>
        <v>0</v>
      </c>
      <c r="Y896" s="17">
        <f t="shared" si="245"/>
        <v>0</v>
      </c>
      <c r="Z896" s="17">
        <f t="shared" si="245"/>
        <v>0</v>
      </c>
      <c r="AA896" s="17">
        <f t="shared" si="245"/>
        <v>0</v>
      </c>
      <c r="AB896" s="17">
        <f t="shared" si="245"/>
        <v>0</v>
      </c>
      <c r="AC896" s="17">
        <f t="shared" si="245"/>
        <v>0</v>
      </c>
      <c r="AD896" s="17">
        <f t="shared" si="245"/>
        <v>0</v>
      </c>
      <c r="AE896" s="17">
        <f t="shared" si="245"/>
        <v>0</v>
      </c>
      <c r="AF896" s="17">
        <f t="shared" si="245"/>
        <v>0</v>
      </c>
      <c r="AG896" s="28"/>
      <c r="AH896" s="28"/>
    </row>
    <row r="897" spans="2:36" ht="15" hidden="1" customHeight="1" outlineLevel="2">
      <c r="B897" s="4"/>
      <c r="C897" s="4"/>
      <c r="E897" s="4"/>
      <c r="F897" s="4"/>
      <c r="G897" s="4"/>
      <c r="H897" s="4"/>
      <c r="I897" s="7"/>
      <c r="J897" s="7"/>
      <c r="K897" s="7"/>
      <c r="L897" s="7"/>
      <c r="M897" s="7"/>
      <c r="N897" s="7"/>
      <c r="O897" s="4"/>
      <c r="P897" s="12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8"/>
      <c r="AH897" s="28"/>
    </row>
    <row r="898" spans="2:36" ht="15" hidden="1" customHeight="1" outlineLevel="2">
      <c r="B898" s="4"/>
      <c r="C898" s="4"/>
      <c r="E898" s="4"/>
      <c r="F898" s="4"/>
      <c r="G898" s="4"/>
      <c r="H898" s="4"/>
      <c r="I898" s="7"/>
      <c r="J898" s="7"/>
      <c r="K898" s="7"/>
      <c r="L898" s="7"/>
      <c r="M898" s="7"/>
      <c r="N898" s="7"/>
      <c r="O898" s="167" t="s">
        <v>729</v>
      </c>
      <c r="P898" s="126">
        <f t="shared" ref="P898:AF898" si="246">P896+P891+P878+P887</f>
        <v>0</v>
      </c>
      <c r="Q898" s="126">
        <f t="shared" si="246"/>
        <v>0</v>
      </c>
      <c r="R898" s="126">
        <f t="shared" si="246"/>
        <v>0</v>
      </c>
      <c r="S898" s="126">
        <f t="shared" si="246"/>
        <v>0</v>
      </c>
      <c r="T898" s="126">
        <f t="shared" si="246"/>
        <v>0</v>
      </c>
      <c r="U898" s="126">
        <f t="shared" si="246"/>
        <v>0</v>
      </c>
      <c r="V898" s="126">
        <f t="shared" si="246"/>
        <v>0</v>
      </c>
      <c r="W898" s="126">
        <f t="shared" si="246"/>
        <v>0</v>
      </c>
      <c r="X898" s="126">
        <f t="shared" si="246"/>
        <v>0</v>
      </c>
      <c r="Y898" s="126">
        <f t="shared" si="246"/>
        <v>0</v>
      </c>
      <c r="Z898" s="126">
        <f t="shared" si="246"/>
        <v>0</v>
      </c>
      <c r="AA898" s="126">
        <f t="shared" si="246"/>
        <v>0</v>
      </c>
      <c r="AB898" s="126">
        <f t="shared" si="246"/>
        <v>0</v>
      </c>
      <c r="AC898" s="126">
        <f t="shared" si="246"/>
        <v>0</v>
      </c>
      <c r="AD898" s="126">
        <f t="shared" si="246"/>
        <v>0</v>
      </c>
      <c r="AE898" s="126">
        <f t="shared" si="246"/>
        <v>0</v>
      </c>
      <c r="AF898" s="126">
        <f t="shared" si="246"/>
        <v>0</v>
      </c>
      <c r="AG898" s="28"/>
      <c r="AH898" s="28"/>
    </row>
    <row r="899" spans="2:36" ht="9" hidden="1" customHeight="1" outlineLevel="2">
      <c r="B899" s="524"/>
      <c r="C899" s="524"/>
      <c r="D899" s="176"/>
      <c r="E899" s="524"/>
      <c r="F899" s="524"/>
      <c r="G899" s="524"/>
      <c r="H899" s="524"/>
      <c r="I899" s="525"/>
      <c r="J899" s="525"/>
      <c r="K899" s="525"/>
      <c r="L899" s="525"/>
      <c r="M899" s="525"/>
      <c r="N899" s="525"/>
      <c r="O899" s="524"/>
      <c r="P899" s="530"/>
      <c r="Q899" s="529"/>
      <c r="R899" s="529"/>
      <c r="S899" s="529"/>
      <c r="T899" s="529"/>
      <c r="U899" s="529"/>
      <c r="V899" s="529"/>
      <c r="W899" s="529"/>
      <c r="X899" s="529"/>
      <c r="Y899" s="529"/>
      <c r="Z899" s="529"/>
      <c r="AA899" s="529"/>
      <c r="AB899" s="529"/>
      <c r="AC899" s="529"/>
      <c r="AD899" s="529"/>
      <c r="AE899" s="529"/>
      <c r="AF899" s="529"/>
      <c r="AG899" s="527"/>
      <c r="AH899" s="527"/>
    </row>
    <row r="900" spans="2:36" ht="24" hidden="1" customHeight="1" outlineLevel="2">
      <c r="B900" s="524"/>
      <c r="C900" s="524"/>
      <c r="D900" s="176"/>
      <c r="E900" s="524"/>
      <c r="F900" s="524"/>
      <c r="G900" s="524"/>
      <c r="H900" s="524"/>
      <c r="I900" s="525"/>
      <c r="J900" s="525"/>
      <c r="K900" s="525"/>
      <c r="L900" s="525"/>
      <c r="M900" s="525"/>
      <c r="N900" s="525"/>
      <c r="O900" s="31" t="s">
        <v>759</v>
      </c>
      <c r="P900" s="530"/>
      <c r="Q900" s="529"/>
      <c r="R900" s="529"/>
      <c r="S900" s="529"/>
      <c r="T900" s="529"/>
      <c r="U900" s="529"/>
      <c r="V900" s="529"/>
      <c r="W900" s="529"/>
      <c r="X900" s="529"/>
      <c r="Y900" s="529"/>
      <c r="Z900" s="529"/>
      <c r="AA900" s="529"/>
      <c r="AB900" s="529"/>
      <c r="AC900" s="529"/>
      <c r="AD900" s="529"/>
      <c r="AE900" s="529"/>
      <c r="AF900" s="529"/>
      <c r="AG900" s="527"/>
      <c r="AH900" s="527"/>
    </row>
    <row r="901" spans="2:36" ht="15" hidden="1" customHeight="1" outlineLevel="2">
      <c r="B901" s="524"/>
      <c r="C901" s="524"/>
      <c r="D901" s="176"/>
      <c r="E901" s="524"/>
      <c r="F901" s="524"/>
      <c r="G901" s="524"/>
      <c r="H901" s="524"/>
      <c r="I901" s="525"/>
      <c r="J901" s="525"/>
      <c r="K901" s="525"/>
      <c r="L901" s="525"/>
      <c r="M901" s="525"/>
      <c r="N901" s="525"/>
      <c r="O901" s="11" t="s">
        <v>47</v>
      </c>
      <c r="P901" s="530"/>
      <c r="Q901" s="529"/>
      <c r="R901" s="529"/>
      <c r="S901" s="529"/>
      <c r="T901" s="529"/>
      <c r="U901" s="529"/>
      <c r="V901" s="529"/>
      <c r="W901" s="529"/>
      <c r="X901" s="529"/>
      <c r="Y901" s="529"/>
      <c r="Z901" s="529"/>
      <c r="AA901" s="529"/>
      <c r="AB901" s="529"/>
      <c r="AC901" s="529"/>
      <c r="AD901" s="529"/>
      <c r="AE901" s="529"/>
      <c r="AF901" s="529"/>
      <c r="AG901" s="527"/>
      <c r="AH901" s="527"/>
    </row>
    <row r="902" spans="2:36" s="180" customFormat="1" ht="15" hidden="1" customHeight="1" outlineLevel="2">
      <c r="B902" s="182">
        <v>33</v>
      </c>
      <c r="C902" s="182" t="s">
        <v>57</v>
      </c>
      <c r="D902" s="182" t="s">
        <v>652</v>
      </c>
      <c r="E902" s="182" t="s">
        <v>651</v>
      </c>
      <c r="F902" s="182" t="s">
        <v>651</v>
      </c>
      <c r="G902" s="182" t="s">
        <v>285</v>
      </c>
      <c r="H902" s="182" t="s">
        <v>738</v>
      </c>
      <c r="I902" s="183">
        <v>30341275</v>
      </c>
      <c r="J902" s="534" t="s">
        <v>2233</v>
      </c>
      <c r="K902" s="534"/>
      <c r="L902" s="534" t="s">
        <v>2234</v>
      </c>
      <c r="M902" s="534">
        <v>33</v>
      </c>
      <c r="N902" s="534" t="s">
        <v>651</v>
      </c>
      <c r="O902" s="182" t="s">
        <v>668</v>
      </c>
      <c r="P902" s="184">
        <v>203000000</v>
      </c>
      <c r="Q902" s="185">
        <v>86207000</v>
      </c>
      <c r="R902" s="185">
        <v>98017776</v>
      </c>
      <c r="S902" s="21">
        <v>0</v>
      </c>
      <c r="T902" s="21">
        <v>0</v>
      </c>
      <c r="U902" s="21">
        <v>0</v>
      </c>
      <c r="V902" s="21">
        <f t="shared" ref="V902:V920" si="247">S902+T902+U902</f>
        <v>0</v>
      </c>
      <c r="W902" s="21">
        <v>0</v>
      </c>
      <c r="X902" s="21">
        <v>0</v>
      </c>
      <c r="Y902" s="21">
        <v>18636889</v>
      </c>
      <c r="Z902" s="21">
        <f t="shared" ref="Z902:Z920" si="248">W902+X902+Y902</f>
        <v>18636889</v>
      </c>
      <c r="AA902" s="185">
        <f t="shared" ref="AA902:AA920" si="249">S902+T902+U902+W902+X902+Y902</f>
        <v>18636889</v>
      </c>
      <c r="AB902" s="185">
        <v>0</v>
      </c>
      <c r="AC902" s="185">
        <v>0</v>
      </c>
      <c r="AD902" s="185">
        <f t="shared" ref="AD902:AD920" si="250">V902+W902+X902+Y902+AB902+AC902</f>
        <v>18636889</v>
      </c>
      <c r="AE902" s="185">
        <f t="shared" ref="AE902:AE920" si="251">R902-AD902</f>
        <v>79380887</v>
      </c>
      <c r="AF902" s="185">
        <f t="shared" ref="AF902:AF920" si="252">P902-(Q902+R902)</f>
        <v>18775224</v>
      </c>
      <c r="AG902" s="186" t="s">
        <v>54</v>
      </c>
      <c r="AH902" s="186" t="s">
        <v>202</v>
      </c>
      <c r="AI902" s="3" t="s">
        <v>654</v>
      </c>
      <c r="AJ902" s="554" t="s">
        <v>1412</v>
      </c>
    </row>
    <row r="903" spans="2:36" s="180" customFormat="1" ht="15" hidden="1" customHeight="1" outlineLevel="2">
      <c r="B903" s="182">
        <v>33</v>
      </c>
      <c r="C903" s="182" t="s">
        <v>48</v>
      </c>
      <c r="D903" s="182" t="s">
        <v>652</v>
      </c>
      <c r="E903" s="182" t="s">
        <v>651</v>
      </c>
      <c r="F903" s="182" t="s">
        <v>651</v>
      </c>
      <c r="G903" s="182" t="s">
        <v>285</v>
      </c>
      <c r="H903" s="182" t="s">
        <v>738</v>
      </c>
      <c r="I903" s="183">
        <v>30341323</v>
      </c>
      <c r="J903" s="534" t="s">
        <v>2235</v>
      </c>
      <c r="K903" s="534"/>
      <c r="L903" s="534" t="s">
        <v>2236</v>
      </c>
      <c r="M903" s="534">
        <v>33</v>
      </c>
      <c r="N903" s="534" t="s">
        <v>651</v>
      </c>
      <c r="O903" s="182" t="s">
        <v>669</v>
      </c>
      <c r="P903" s="184">
        <v>189316601</v>
      </c>
      <c r="Q903" s="185">
        <v>118572000</v>
      </c>
      <c r="R903" s="185">
        <v>70744601</v>
      </c>
      <c r="S903" s="21">
        <v>0</v>
      </c>
      <c r="T903" s="21">
        <v>0</v>
      </c>
      <c r="U903" s="21">
        <v>0</v>
      </c>
      <c r="V903" s="21">
        <f t="shared" si="247"/>
        <v>0</v>
      </c>
      <c r="W903" s="21">
        <v>0</v>
      </c>
      <c r="X903" s="21">
        <v>0</v>
      </c>
      <c r="Y903" s="21">
        <v>31494523</v>
      </c>
      <c r="Z903" s="21">
        <f t="shared" si="248"/>
        <v>31494523</v>
      </c>
      <c r="AA903" s="185">
        <f t="shared" si="249"/>
        <v>31494523</v>
      </c>
      <c r="AB903" s="185">
        <v>0</v>
      </c>
      <c r="AC903" s="185">
        <v>2622001</v>
      </c>
      <c r="AD903" s="185">
        <f t="shared" si="250"/>
        <v>34116524</v>
      </c>
      <c r="AE903" s="185">
        <f t="shared" si="251"/>
        <v>36628077</v>
      </c>
      <c r="AF903" s="185">
        <f t="shared" si="252"/>
        <v>0</v>
      </c>
      <c r="AG903" s="186" t="s">
        <v>54</v>
      </c>
      <c r="AH903" s="186" t="s">
        <v>202</v>
      </c>
      <c r="AI903" s="3"/>
      <c r="AJ903" s="554" t="s">
        <v>1405</v>
      </c>
    </row>
    <row r="904" spans="2:36" s="180" customFormat="1" ht="15" hidden="1" customHeight="1" outlineLevel="2">
      <c r="B904" s="182">
        <v>33</v>
      </c>
      <c r="C904" s="182" t="s">
        <v>48</v>
      </c>
      <c r="D904" s="182" t="s">
        <v>652</v>
      </c>
      <c r="E904" s="182" t="s">
        <v>651</v>
      </c>
      <c r="F904" s="182" t="s">
        <v>651</v>
      </c>
      <c r="G904" s="182" t="s">
        <v>285</v>
      </c>
      <c r="H904" s="182" t="s">
        <v>738</v>
      </c>
      <c r="I904" s="183">
        <v>30341325</v>
      </c>
      <c r="J904" s="534" t="s">
        <v>2237</v>
      </c>
      <c r="K904" s="534"/>
      <c r="L904" s="534" t="s">
        <v>2238</v>
      </c>
      <c r="M904" s="534">
        <v>33</v>
      </c>
      <c r="N904" s="534" t="s">
        <v>651</v>
      </c>
      <c r="O904" s="182" t="s">
        <v>670</v>
      </c>
      <c r="P904" s="184">
        <v>355000000</v>
      </c>
      <c r="Q904" s="185">
        <v>90171000</v>
      </c>
      <c r="R904" s="185">
        <v>159545172</v>
      </c>
      <c r="S904" s="21">
        <v>0</v>
      </c>
      <c r="T904" s="21">
        <v>0</v>
      </c>
      <c r="U904" s="21">
        <v>0</v>
      </c>
      <c r="V904" s="21">
        <f t="shared" si="247"/>
        <v>0</v>
      </c>
      <c r="W904" s="21">
        <v>458828</v>
      </c>
      <c r="X904" s="21">
        <v>0</v>
      </c>
      <c r="Y904" s="21">
        <v>52763750</v>
      </c>
      <c r="Z904" s="21">
        <f t="shared" si="248"/>
        <v>53222578</v>
      </c>
      <c r="AA904" s="185">
        <f t="shared" si="249"/>
        <v>53222578</v>
      </c>
      <c r="AB904" s="185">
        <v>0</v>
      </c>
      <c r="AC904" s="185">
        <v>0</v>
      </c>
      <c r="AD904" s="185">
        <f t="shared" si="250"/>
        <v>53222578</v>
      </c>
      <c r="AE904" s="185">
        <f t="shared" si="251"/>
        <v>106322594</v>
      </c>
      <c r="AF904" s="185">
        <f t="shared" si="252"/>
        <v>105283828</v>
      </c>
      <c r="AG904" s="186" t="s">
        <v>54</v>
      </c>
      <c r="AH904" s="186" t="s">
        <v>202</v>
      </c>
      <c r="AI904" s="3" t="s">
        <v>654</v>
      </c>
      <c r="AJ904" s="554" t="s">
        <v>1413</v>
      </c>
    </row>
    <row r="905" spans="2:36" s="180" customFormat="1" ht="15" hidden="1" customHeight="1" outlineLevel="2">
      <c r="B905" s="182">
        <v>33</v>
      </c>
      <c r="C905" s="182" t="s">
        <v>67</v>
      </c>
      <c r="D905" s="182" t="s">
        <v>652</v>
      </c>
      <c r="E905" s="182" t="s">
        <v>651</v>
      </c>
      <c r="F905" s="182" t="s">
        <v>651</v>
      </c>
      <c r="G905" s="182" t="s">
        <v>285</v>
      </c>
      <c r="H905" s="182" t="s">
        <v>738</v>
      </c>
      <c r="I905" s="183">
        <v>30341329</v>
      </c>
      <c r="J905" s="534" t="s">
        <v>2239</v>
      </c>
      <c r="K905" s="534"/>
      <c r="L905" s="534" t="s">
        <v>2240</v>
      </c>
      <c r="M905" s="534">
        <v>33</v>
      </c>
      <c r="N905" s="534" t="s">
        <v>651</v>
      </c>
      <c r="O905" s="182" t="s">
        <v>671</v>
      </c>
      <c r="P905" s="184">
        <v>309000000</v>
      </c>
      <c r="Q905" s="185">
        <v>136309404</v>
      </c>
      <c r="R905" s="185">
        <v>78298596</v>
      </c>
      <c r="S905" s="21">
        <v>0</v>
      </c>
      <c r="T905" s="21">
        <v>0</v>
      </c>
      <c r="U905" s="21">
        <v>0</v>
      </c>
      <c r="V905" s="21">
        <f t="shared" si="247"/>
        <v>0</v>
      </c>
      <c r="W905" s="21">
        <v>0</v>
      </c>
      <c r="X905" s="21">
        <v>0</v>
      </c>
      <c r="Y905" s="21">
        <v>7922756</v>
      </c>
      <c r="Z905" s="21">
        <f t="shared" si="248"/>
        <v>7922756</v>
      </c>
      <c r="AA905" s="185">
        <f t="shared" si="249"/>
        <v>7922756</v>
      </c>
      <c r="AB905" s="185">
        <v>0</v>
      </c>
      <c r="AC905" s="185">
        <v>3270470</v>
      </c>
      <c r="AD905" s="185">
        <f t="shared" si="250"/>
        <v>11193226</v>
      </c>
      <c r="AE905" s="185">
        <f t="shared" si="251"/>
        <v>67105370</v>
      </c>
      <c r="AF905" s="185">
        <f t="shared" si="252"/>
        <v>94392000</v>
      </c>
      <c r="AG905" s="186" t="s">
        <v>54</v>
      </c>
      <c r="AH905" s="186" t="s">
        <v>202</v>
      </c>
      <c r="AI905" s="3"/>
      <c r="AJ905" s="554" t="s">
        <v>1414</v>
      </c>
    </row>
    <row r="906" spans="2:36" s="180" customFormat="1" ht="15" hidden="1" customHeight="1" outlineLevel="2">
      <c r="B906" s="182">
        <v>33</v>
      </c>
      <c r="C906" s="182" t="s">
        <v>67</v>
      </c>
      <c r="D906" s="182" t="s">
        <v>652</v>
      </c>
      <c r="E906" s="182" t="s">
        <v>651</v>
      </c>
      <c r="F906" s="182" t="s">
        <v>635</v>
      </c>
      <c r="G906" s="182" t="s">
        <v>285</v>
      </c>
      <c r="H906" s="182" t="s">
        <v>738</v>
      </c>
      <c r="I906" s="183">
        <v>30341233</v>
      </c>
      <c r="J906" s="534" t="s">
        <v>2241</v>
      </c>
      <c r="K906" s="534"/>
      <c r="L906" s="534" t="s">
        <v>2242</v>
      </c>
      <c r="M906" s="534">
        <v>33</v>
      </c>
      <c r="N906" s="534" t="s">
        <v>635</v>
      </c>
      <c r="O906" s="182" t="s">
        <v>676</v>
      </c>
      <c r="P906" s="184">
        <v>769600000</v>
      </c>
      <c r="Q906" s="185">
        <v>426550000</v>
      </c>
      <c r="R906" s="185">
        <v>343050000</v>
      </c>
      <c r="S906" s="21">
        <v>0</v>
      </c>
      <c r="T906" s="21">
        <v>0</v>
      </c>
      <c r="U906" s="21">
        <v>17550000</v>
      </c>
      <c r="V906" s="21">
        <f t="shared" si="247"/>
        <v>17550000</v>
      </c>
      <c r="W906" s="21">
        <v>0</v>
      </c>
      <c r="X906" s="21">
        <v>0</v>
      </c>
      <c r="Y906" s="21">
        <v>310189823</v>
      </c>
      <c r="Z906" s="21">
        <f t="shared" si="248"/>
        <v>310189823</v>
      </c>
      <c r="AA906" s="185">
        <f t="shared" si="249"/>
        <v>327739823</v>
      </c>
      <c r="AB906" s="185">
        <v>0</v>
      </c>
      <c r="AC906" s="185">
        <v>0</v>
      </c>
      <c r="AD906" s="185">
        <f t="shared" si="250"/>
        <v>327739823</v>
      </c>
      <c r="AE906" s="185">
        <f t="shared" si="251"/>
        <v>15310177</v>
      </c>
      <c r="AF906" s="185">
        <f t="shared" si="252"/>
        <v>0</v>
      </c>
      <c r="AG906" s="186" t="s">
        <v>54</v>
      </c>
      <c r="AH906" s="186" t="s">
        <v>202</v>
      </c>
      <c r="AI906" s="3"/>
      <c r="AJ906" s="554" t="s">
        <v>1415</v>
      </c>
    </row>
    <row r="907" spans="2:36" s="180" customFormat="1" ht="15" hidden="1" customHeight="1" outlineLevel="2">
      <c r="B907" s="182">
        <v>33</v>
      </c>
      <c r="C907" s="182" t="s">
        <v>67</v>
      </c>
      <c r="D907" s="182" t="s">
        <v>652</v>
      </c>
      <c r="E907" s="182" t="s">
        <v>651</v>
      </c>
      <c r="F907" s="182" t="s">
        <v>706</v>
      </c>
      <c r="G907" s="182" t="s">
        <v>285</v>
      </c>
      <c r="H907" s="182" t="s">
        <v>760</v>
      </c>
      <c r="I907" s="183">
        <v>30329922</v>
      </c>
      <c r="J907" s="534" t="s">
        <v>2243</v>
      </c>
      <c r="K907" s="534"/>
      <c r="L907" s="534" t="s">
        <v>2244</v>
      </c>
      <c r="M907" s="534">
        <v>33</v>
      </c>
      <c r="N907" s="534" t="s">
        <v>706</v>
      </c>
      <c r="O907" s="182" t="s">
        <v>661</v>
      </c>
      <c r="P907" s="184">
        <v>530000000</v>
      </c>
      <c r="Q907" s="185">
        <v>72327909</v>
      </c>
      <c r="R907" s="185">
        <v>203600000</v>
      </c>
      <c r="S907" s="21">
        <v>0</v>
      </c>
      <c r="T907" s="21">
        <v>0</v>
      </c>
      <c r="U907" s="21">
        <v>0</v>
      </c>
      <c r="V907" s="21">
        <f t="shared" si="247"/>
        <v>0</v>
      </c>
      <c r="W907" s="21">
        <v>0</v>
      </c>
      <c r="X907" s="21">
        <v>0</v>
      </c>
      <c r="Y907" s="21">
        <v>0</v>
      </c>
      <c r="Z907" s="21">
        <f t="shared" si="248"/>
        <v>0</v>
      </c>
      <c r="AA907" s="185">
        <f t="shared" si="249"/>
        <v>0</v>
      </c>
      <c r="AB907" s="185">
        <v>20000000</v>
      </c>
      <c r="AC907" s="185">
        <v>0</v>
      </c>
      <c r="AD907" s="185">
        <f t="shared" si="250"/>
        <v>20000000</v>
      </c>
      <c r="AE907" s="185">
        <f t="shared" si="251"/>
        <v>183600000</v>
      </c>
      <c r="AF907" s="185">
        <f t="shared" si="252"/>
        <v>254072091</v>
      </c>
      <c r="AG907" s="186" t="s">
        <v>54</v>
      </c>
      <c r="AH907" s="186" t="s">
        <v>202</v>
      </c>
      <c r="AI907" s="3"/>
      <c r="AJ907" s="554" t="s">
        <v>1416</v>
      </c>
    </row>
    <row r="908" spans="2:36" s="180" customFormat="1" ht="15" hidden="1" customHeight="1" outlineLevel="2">
      <c r="B908" s="182">
        <v>33</v>
      </c>
      <c r="C908" s="182" t="s">
        <v>67</v>
      </c>
      <c r="D908" s="182" t="s">
        <v>652</v>
      </c>
      <c r="E908" s="182" t="s">
        <v>651</v>
      </c>
      <c r="F908" s="182" t="s">
        <v>541</v>
      </c>
      <c r="G908" s="182" t="s">
        <v>285</v>
      </c>
      <c r="H908" s="182" t="s">
        <v>760</v>
      </c>
      <c r="I908" s="183">
        <v>30341173</v>
      </c>
      <c r="J908" s="534" t="s">
        <v>2245</v>
      </c>
      <c r="K908" s="534"/>
      <c r="L908" s="534" t="s">
        <v>2246</v>
      </c>
      <c r="M908" s="534">
        <v>33</v>
      </c>
      <c r="N908" s="534" t="s">
        <v>541</v>
      </c>
      <c r="O908" s="182" t="s">
        <v>662</v>
      </c>
      <c r="P908" s="184">
        <v>450000000</v>
      </c>
      <c r="Q908" s="185">
        <v>49745252</v>
      </c>
      <c r="R908" s="185">
        <v>18000000</v>
      </c>
      <c r="S908" s="21">
        <v>0</v>
      </c>
      <c r="T908" s="21">
        <v>0</v>
      </c>
      <c r="U908" s="21">
        <v>0</v>
      </c>
      <c r="V908" s="21">
        <f t="shared" si="247"/>
        <v>0</v>
      </c>
      <c r="W908" s="21">
        <v>0</v>
      </c>
      <c r="X908" s="21">
        <v>0</v>
      </c>
      <c r="Y908" s="21">
        <v>0</v>
      </c>
      <c r="Z908" s="21">
        <f t="shared" si="248"/>
        <v>0</v>
      </c>
      <c r="AA908" s="185">
        <f t="shared" si="249"/>
        <v>0</v>
      </c>
      <c r="AB908" s="185">
        <v>15000000</v>
      </c>
      <c r="AC908" s="185">
        <v>0</v>
      </c>
      <c r="AD908" s="185">
        <f t="shared" si="250"/>
        <v>15000000</v>
      </c>
      <c r="AE908" s="185">
        <f t="shared" si="251"/>
        <v>3000000</v>
      </c>
      <c r="AF908" s="185">
        <f t="shared" si="252"/>
        <v>382254748</v>
      </c>
      <c r="AG908" s="186" t="s">
        <v>54</v>
      </c>
      <c r="AH908" s="186" t="s">
        <v>202</v>
      </c>
      <c r="AI908" s="3"/>
      <c r="AJ908" s="554" t="s">
        <v>1417</v>
      </c>
    </row>
    <row r="909" spans="2:36" s="180" customFormat="1" ht="15" hidden="1" customHeight="1" outlineLevel="2">
      <c r="B909" s="182">
        <v>33</v>
      </c>
      <c r="C909" s="182" t="s">
        <v>67</v>
      </c>
      <c r="D909" s="182" t="s">
        <v>652</v>
      </c>
      <c r="E909" s="182" t="s">
        <v>651</v>
      </c>
      <c r="F909" s="182" t="s">
        <v>561</v>
      </c>
      <c r="G909" s="182" t="s">
        <v>285</v>
      </c>
      <c r="H909" s="182" t="s">
        <v>760</v>
      </c>
      <c r="I909" s="183">
        <v>30341175</v>
      </c>
      <c r="J909" s="534" t="s">
        <v>2247</v>
      </c>
      <c r="K909" s="534"/>
      <c r="L909" s="534" t="s">
        <v>2248</v>
      </c>
      <c r="M909" s="534">
        <v>33</v>
      </c>
      <c r="N909" s="534" t="s">
        <v>561</v>
      </c>
      <c r="O909" s="182" t="s">
        <v>663</v>
      </c>
      <c r="P909" s="184">
        <v>600000000</v>
      </c>
      <c r="Q909" s="185">
        <v>80000000</v>
      </c>
      <c r="R909" s="185">
        <v>28600000</v>
      </c>
      <c r="S909" s="21">
        <v>0</v>
      </c>
      <c r="T909" s="21">
        <v>0</v>
      </c>
      <c r="U909" s="21">
        <v>0</v>
      </c>
      <c r="V909" s="21">
        <f t="shared" si="247"/>
        <v>0</v>
      </c>
      <c r="W909" s="21">
        <v>0</v>
      </c>
      <c r="X909" s="21">
        <v>0</v>
      </c>
      <c r="Y909" s="21">
        <v>0</v>
      </c>
      <c r="Z909" s="21">
        <f t="shared" si="248"/>
        <v>0</v>
      </c>
      <c r="AA909" s="185">
        <f t="shared" si="249"/>
        <v>0</v>
      </c>
      <c r="AB909" s="185">
        <v>25000000</v>
      </c>
      <c r="AC909" s="185">
        <v>0</v>
      </c>
      <c r="AD909" s="185">
        <f t="shared" si="250"/>
        <v>25000000</v>
      </c>
      <c r="AE909" s="185">
        <f t="shared" si="251"/>
        <v>3600000</v>
      </c>
      <c r="AF909" s="185">
        <f t="shared" si="252"/>
        <v>491400000</v>
      </c>
      <c r="AG909" s="186" t="s">
        <v>54</v>
      </c>
      <c r="AH909" s="186" t="s">
        <v>202</v>
      </c>
      <c r="AI909" s="3"/>
      <c r="AJ909" s="554" t="s">
        <v>1418</v>
      </c>
    </row>
    <row r="910" spans="2:36" s="180" customFormat="1" ht="15" hidden="1" customHeight="1" outlineLevel="2">
      <c r="B910" s="182">
        <v>33</v>
      </c>
      <c r="C910" s="182" t="s">
        <v>67</v>
      </c>
      <c r="D910" s="182" t="s">
        <v>652</v>
      </c>
      <c r="E910" s="182" t="s">
        <v>651</v>
      </c>
      <c r="F910" s="182" t="s">
        <v>651</v>
      </c>
      <c r="G910" s="182" t="s">
        <v>285</v>
      </c>
      <c r="H910" s="182" t="s">
        <v>760</v>
      </c>
      <c r="I910" s="183">
        <v>30419826</v>
      </c>
      <c r="J910" s="534" t="s">
        <v>2249</v>
      </c>
      <c r="K910" s="534"/>
      <c r="L910" s="534" t="s">
        <v>2250</v>
      </c>
      <c r="M910" s="534">
        <v>33</v>
      </c>
      <c r="N910" s="534" t="s">
        <v>651</v>
      </c>
      <c r="O910" s="182" t="s">
        <v>687</v>
      </c>
      <c r="P910" s="184">
        <v>315000000</v>
      </c>
      <c r="Q910" s="185">
        <v>49500000</v>
      </c>
      <c r="R910" s="185">
        <v>87195000</v>
      </c>
      <c r="S910" s="21">
        <v>0</v>
      </c>
      <c r="T910" s="21">
        <v>0</v>
      </c>
      <c r="U910" s="21">
        <v>0</v>
      </c>
      <c r="V910" s="21">
        <f t="shared" si="247"/>
        <v>0</v>
      </c>
      <c r="W910" s="21">
        <v>0</v>
      </c>
      <c r="X910" s="21">
        <v>0</v>
      </c>
      <c r="Y910" s="21">
        <v>0</v>
      </c>
      <c r="Z910" s="21">
        <f t="shared" si="248"/>
        <v>0</v>
      </c>
      <c r="AA910" s="185">
        <f t="shared" si="249"/>
        <v>0</v>
      </c>
      <c r="AB910" s="185">
        <v>84195000</v>
      </c>
      <c r="AC910" s="185">
        <v>0</v>
      </c>
      <c r="AD910" s="185">
        <f t="shared" si="250"/>
        <v>84195000</v>
      </c>
      <c r="AE910" s="185">
        <f t="shared" si="251"/>
        <v>3000000</v>
      </c>
      <c r="AF910" s="185">
        <f t="shared" si="252"/>
        <v>178305000</v>
      </c>
      <c r="AG910" s="186" t="s">
        <v>54</v>
      </c>
      <c r="AH910" s="186" t="s">
        <v>202</v>
      </c>
      <c r="AI910" s="3"/>
      <c r="AJ910" s="554" t="s">
        <v>1419</v>
      </c>
    </row>
    <row r="911" spans="2:36" s="180" customFormat="1" ht="15" hidden="1" customHeight="1" outlineLevel="2">
      <c r="B911" s="182">
        <v>33</v>
      </c>
      <c r="C911" s="182" t="s">
        <v>67</v>
      </c>
      <c r="D911" s="182" t="s">
        <v>652</v>
      </c>
      <c r="E911" s="182" t="s">
        <v>651</v>
      </c>
      <c r="F911" s="182" t="s">
        <v>651</v>
      </c>
      <c r="G911" s="182" t="s">
        <v>285</v>
      </c>
      <c r="H911" s="182" t="s">
        <v>747</v>
      </c>
      <c r="I911" s="183">
        <v>30341424</v>
      </c>
      <c r="J911" s="534" t="s">
        <v>2251</v>
      </c>
      <c r="K911" s="534"/>
      <c r="L911" s="534" t="s">
        <v>2252</v>
      </c>
      <c r="M911" s="534">
        <v>33</v>
      </c>
      <c r="N911" s="534" t="s">
        <v>651</v>
      </c>
      <c r="O911" s="182" t="s">
        <v>664</v>
      </c>
      <c r="P911" s="184">
        <v>169500000</v>
      </c>
      <c r="Q911" s="185">
        <v>24997878</v>
      </c>
      <c r="R911" s="185">
        <v>68999000</v>
      </c>
      <c r="S911" s="21">
        <v>0</v>
      </c>
      <c r="T911" s="21">
        <v>0</v>
      </c>
      <c r="U911" s="21">
        <v>0</v>
      </c>
      <c r="V911" s="21">
        <f t="shared" si="247"/>
        <v>0</v>
      </c>
      <c r="W911" s="21">
        <v>0</v>
      </c>
      <c r="X911" s="21">
        <v>0</v>
      </c>
      <c r="Y911" s="21">
        <v>23028864</v>
      </c>
      <c r="Z911" s="21">
        <f t="shared" si="248"/>
        <v>23028864</v>
      </c>
      <c r="AA911" s="185">
        <f t="shared" si="249"/>
        <v>23028864</v>
      </c>
      <c r="AB911" s="185">
        <v>0</v>
      </c>
      <c r="AC911" s="185">
        <v>1313840</v>
      </c>
      <c r="AD911" s="185">
        <f t="shared" si="250"/>
        <v>24342704</v>
      </c>
      <c r="AE911" s="185">
        <f t="shared" si="251"/>
        <v>44656296</v>
      </c>
      <c r="AF911" s="185">
        <f t="shared" si="252"/>
        <v>75503122</v>
      </c>
      <c r="AG911" s="186" t="s">
        <v>54</v>
      </c>
      <c r="AH911" s="186" t="s">
        <v>202</v>
      </c>
      <c r="AI911" s="3"/>
      <c r="AJ911" s="554" t="s">
        <v>1399</v>
      </c>
    </row>
    <row r="912" spans="2:36" s="180" customFormat="1" ht="15" hidden="1" customHeight="1" outlineLevel="2">
      <c r="B912" s="182">
        <v>33</v>
      </c>
      <c r="C912" s="182" t="s">
        <v>67</v>
      </c>
      <c r="D912" s="182" t="s">
        <v>652</v>
      </c>
      <c r="E912" s="182" t="s">
        <v>651</v>
      </c>
      <c r="F912" s="182" t="s">
        <v>651</v>
      </c>
      <c r="G912" s="182" t="s">
        <v>285</v>
      </c>
      <c r="H912" s="182" t="s">
        <v>747</v>
      </c>
      <c r="I912" s="183">
        <v>30341439</v>
      </c>
      <c r="J912" s="534" t="s">
        <v>2253</v>
      </c>
      <c r="K912" s="534"/>
      <c r="L912" s="534" t="s">
        <v>2254</v>
      </c>
      <c r="M912" s="534">
        <v>33</v>
      </c>
      <c r="N912" s="534" t="s">
        <v>651</v>
      </c>
      <c r="O912" s="182" t="s">
        <v>665</v>
      </c>
      <c r="P912" s="184">
        <v>210000000</v>
      </c>
      <c r="Q912" s="185">
        <v>0</v>
      </c>
      <c r="R912" s="185">
        <v>2500000</v>
      </c>
      <c r="S912" s="21">
        <v>0</v>
      </c>
      <c r="T912" s="21">
        <v>0</v>
      </c>
      <c r="U912" s="21">
        <v>0</v>
      </c>
      <c r="V912" s="21">
        <f t="shared" si="247"/>
        <v>0</v>
      </c>
      <c r="W912" s="21">
        <v>0</v>
      </c>
      <c r="X912" s="21">
        <v>0</v>
      </c>
      <c r="Y912" s="21">
        <v>0</v>
      </c>
      <c r="Z912" s="21">
        <f t="shared" si="248"/>
        <v>0</v>
      </c>
      <c r="AA912" s="185">
        <f t="shared" si="249"/>
        <v>0</v>
      </c>
      <c r="AB912" s="185">
        <v>0</v>
      </c>
      <c r="AC912" s="185">
        <v>0</v>
      </c>
      <c r="AD912" s="185">
        <f t="shared" si="250"/>
        <v>0</v>
      </c>
      <c r="AE912" s="185">
        <f t="shared" si="251"/>
        <v>2500000</v>
      </c>
      <c r="AF912" s="185">
        <f t="shared" si="252"/>
        <v>207500000</v>
      </c>
      <c r="AG912" s="186" t="s">
        <v>54</v>
      </c>
      <c r="AH912" s="186" t="s">
        <v>202</v>
      </c>
      <c r="AI912" s="3"/>
      <c r="AJ912" s="554" t="s">
        <v>1399</v>
      </c>
    </row>
    <row r="913" spans="2:36" s="180" customFormat="1" ht="15" hidden="1" customHeight="1" outlineLevel="2">
      <c r="B913" s="182">
        <v>33</v>
      </c>
      <c r="C913" s="182" t="s">
        <v>67</v>
      </c>
      <c r="D913" s="182" t="s">
        <v>652</v>
      </c>
      <c r="E913" s="182" t="s">
        <v>651</v>
      </c>
      <c r="F913" s="182" t="s">
        <v>651</v>
      </c>
      <c r="G913" s="182" t="s">
        <v>285</v>
      </c>
      <c r="H913" s="182" t="s">
        <v>741</v>
      </c>
      <c r="I913" s="183">
        <v>30342022</v>
      </c>
      <c r="J913" s="534" t="s">
        <v>2255</v>
      </c>
      <c r="K913" s="534"/>
      <c r="L913" s="534" t="s">
        <v>2256</v>
      </c>
      <c r="M913" s="534">
        <v>33</v>
      </c>
      <c r="N913" s="534" t="s">
        <v>651</v>
      </c>
      <c r="O913" s="182" t="s">
        <v>653</v>
      </c>
      <c r="P913" s="184">
        <v>198000000</v>
      </c>
      <c r="Q913" s="185">
        <v>193245960</v>
      </c>
      <c r="R913" s="185">
        <v>4754040</v>
      </c>
      <c r="S913" s="21">
        <v>0</v>
      </c>
      <c r="T913" s="21">
        <v>0</v>
      </c>
      <c r="U913" s="21">
        <v>78930</v>
      </c>
      <c r="V913" s="21">
        <f t="shared" si="247"/>
        <v>78930</v>
      </c>
      <c r="W913" s="21">
        <v>536512</v>
      </c>
      <c r="X913" s="21">
        <v>0</v>
      </c>
      <c r="Y913" s="21">
        <v>185212</v>
      </c>
      <c r="Z913" s="21">
        <f t="shared" si="248"/>
        <v>721724</v>
      </c>
      <c r="AA913" s="185">
        <f t="shared" si="249"/>
        <v>800654</v>
      </c>
      <c r="AB913" s="185">
        <v>356870</v>
      </c>
      <c r="AC913" s="185">
        <v>0</v>
      </c>
      <c r="AD913" s="185">
        <f t="shared" si="250"/>
        <v>1157524</v>
      </c>
      <c r="AE913" s="185">
        <f t="shared" si="251"/>
        <v>3596516</v>
      </c>
      <c r="AF913" s="185">
        <f t="shared" si="252"/>
        <v>0</v>
      </c>
      <c r="AG913" s="186" t="s">
        <v>54</v>
      </c>
      <c r="AH913" s="186" t="s">
        <v>202</v>
      </c>
      <c r="AI913" s="3"/>
      <c r="AJ913" s="554" t="s">
        <v>1420</v>
      </c>
    </row>
    <row r="914" spans="2:36" s="180" customFormat="1" ht="15" hidden="1" customHeight="1" outlineLevel="2">
      <c r="B914" s="182">
        <v>33</v>
      </c>
      <c r="C914" s="182" t="s">
        <v>67</v>
      </c>
      <c r="D914" s="182" t="s">
        <v>364</v>
      </c>
      <c r="E914" s="182" t="s">
        <v>651</v>
      </c>
      <c r="F914" s="182" t="s">
        <v>651</v>
      </c>
      <c r="G914" s="182" t="s">
        <v>285</v>
      </c>
      <c r="H914" s="182" t="s">
        <v>741</v>
      </c>
      <c r="I914" s="183">
        <v>30341732</v>
      </c>
      <c r="J914" s="534" t="s">
        <v>2257</v>
      </c>
      <c r="K914" s="534"/>
      <c r="L914" s="534" t="s">
        <v>2258</v>
      </c>
      <c r="M914" s="534">
        <v>33</v>
      </c>
      <c r="N914" s="534" t="s">
        <v>651</v>
      </c>
      <c r="O914" s="182" t="s">
        <v>657</v>
      </c>
      <c r="P914" s="184">
        <v>378000000</v>
      </c>
      <c r="Q914" s="185">
        <v>287548000</v>
      </c>
      <c r="R914" s="185">
        <v>90452000</v>
      </c>
      <c r="S914" s="21">
        <v>45024120</v>
      </c>
      <c r="T914" s="21">
        <v>0</v>
      </c>
      <c r="U914" s="21">
        <v>45248984</v>
      </c>
      <c r="V914" s="21">
        <f t="shared" si="247"/>
        <v>90273104</v>
      </c>
      <c r="W914" s="21">
        <v>0</v>
      </c>
      <c r="X914" s="21">
        <v>0</v>
      </c>
      <c r="Y914" s="21">
        <v>0</v>
      </c>
      <c r="Z914" s="21">
        <f t="shared" si="248"/>
        <v>0</v>
      </c>
      <c r="AA914" s="185">
        <f t="shared" si="249"/>
        <v>90273104</v>
      </c>
      <c r="AB914" s="185">
        <v>0</v>
      </c>
      <c r="AC914" s="185">
        <v>123388</v>
      </c>
      <c r="AD914" s="185">
        <f t="shared" si="250"/>
        <v>90396492</v>
      </c>
      <c r="AE914" s="185">
        <f t="shared" si="251"/>
        <v>55508</v>
      </c>
      <c r="AF914" s="185">
        <f t="shared" si="252"/>
        <v>0</v>
      </c>
      <c r="AG914" s="186" t="s">
        <v>54</v>
      </c>
      <c r="AH914" s="186" t="s">
        <v>202</v>
      </c>
      <c r="AI914" s="3"/>
      <c r="AJ914" s="554" t="s">
        <v>1409</v>
      </c>
    </row>
    <row r="915" spans="2:36" s="180" customFormat="1" ht="15" hidden="1" customHeight="1" outlineLevel="2">
      <c r="B915" s="182">
        <v>33</v>
      </c>
      <c r="C915" s="182" t="s">
        <v>67</v>
      </c>
      <c r="D915" s="182" t="s">
        <v>94</v>
      </c>
      <c r="E915" s="182" t="s">
        <v>651</v>
      </c>
      <c r="F915" s="182" t="s">
        <v>541</v>
      </c>
      <c r="G915" s="182" t="s">
        <v>285</v>
      </c>
      <c r="H915" s="182" t="s">
        <v>741</v>
      </c>
      <c r="I915" s="183">
        <v>30342073</v>
      </c>
      <c r="J915" s="534" t="s">
        <v>2259</v>
      </c>
      <c r="K915" s="534"/>
      <c r="L915" s="534" t="s">
        <v>2260</v>
      </c>
      <c r="M915" s="534">
        <v>33</v>
      </c>
      <c r="N915" s="534" t="s">
        <v>541</v>
      </c>
      <c r="O915" s="182" t="s">
        <v>658</v>
      </c>
      <c r="P915" s="184">
        <v>960000000</v>
      </c>
      <c r="Q915" s="185">
        <v>482500000</v>
      </c>
      <c r="R915" s="185">
        <f>244958000-5717149</f>
        <v>239240851</v>
      </c>
      <c r="S915" s="21">
        <v>0</v>
      </c>
      <c r="T915" s="21">
        <v>0</v>
      </c>
      <c r="U915" s="21">
        <v>31494</v>
      </c>
      <c r="V915" s="21">
        <f t="shared" si="247"/>
        <v>31494</v>
      </c>
      <c r="W915" s="21">
        <v>3147855</v>
      </c>
      <c r="X915" s="21">
        <v>1400000</v>
      </c>
      <c r="Y915" s="21">
        <v>3044238</v>
      </c>
      <c r="Z915" s="21">
        <f t="shared" si="248"/>
        <v>7592093</v>
      </c>
      <c r="AA915" s="185">
        <f t="shared" si="249"/>
        <v>7623587</v>
      </c>
      <c r="AB915" s="185">
        <v>0</v>
      </c>
      <c r="AC915" s="185">
        <v>47400000</v>
      </c>
      <c r="AD915" s="185">
        <f t="shared" si="250"/>
        <v>55023587</v>
      </c>
      <c r="AE915" s="185">
        <f t="shared" si="251"/>
        <v>184217264</v>
      </c>
      <c r="AF915" s="185">
        <f t="shared" si="252"/>
        <v>238259149</v>
      </c>
      <c r="AG915" s="186" t="s">
        <v>54</v>
      </c>
      <c r="AH915" s="186" t="s">
        <v>202</v>
      </c>
      <c r="AI915" s="3"/>
      <c r="AJ915" s="554" t="s">
        <v>1421</v>
      </c>
    </row>
    <row r="916" spans="2:36" s="180" customFormat="1" ht="15" hidden="1" customHeight="1" outlineLevel="2">
      <c r="B916" s="182">
        <v>33</v>
      </c>
      <c r="C916" s="182" t="s">
        <v>67</v>
      </c>
      <c r="D916" s="182" t="s">
        <v>94</v>
      </c>
      <c r="E916" s="182" t="s">
        <v>651</v>
      </c>
      <c r="F916" s="182" t="s">
        <v>635</v>
      </c>
      <c r="G916" s="182" t="s">
        <v>285</v>
      </c>
      <c r="H916" s="182" t="s">
        <v>742</v>
      </c>
      <c r="I916" s="183">
        <v>30345125</v>
      </c>
      <c r="J916" s="534" t="s">
        <v>2261</v>
      </c>
      <c r="K916" s="534"/>
      <c r="L916" s="534" t="s">
        <v>2262</v>
      </c>
      <c r="M916" s="534">
        <v>33</v>
      </c>
      <c r="N916" s="534" t="s">
        <v>635</v>
      </c>
      <c r="O916" s="182" t="s">
        <v>659</v>
      </c>
      <c r="P916" s="184">
        <v>1060000000</v>
      </c>
      <c r="Q916" s="185">
        <v>790964379</v>
      </c>
      <c r="R916" s="185">
        <v>2500000</v>
      </c>
      <c r="S916" s="21">
        <v>0</v>
      </c>
      <c r="T916" s="21">
        <v>0</v>
      </c>
      <c r="U916" s="21">
        <v>0</v>
      </c>
      <c r="V916" s="21">
        <f t="shared" si="247"/>
        <v>0</v>
      </c>
      <c r="W916" s="21">
        <v>762833</v>
      </c>
      <c r="X916" s="21">
        <v>0</v>
      </c>
      <c r="Y916" s="21">
        <v>0</v>
      </c>
      <c r="Z916" s="21">
        <f t="shared" si="248"/>
        <v>762833</v>
      </c>
      <c r="AA916" s="185">
        <f t="shared" si="249"/>
        <v>762833</v>
      </c>
      <c r="AB916" s="185">
        <v>0</v>
      </c>
      <c r="AC916" s="185">
        <v>0</v>
      </c>
      <c r="AD916" s="185">
        <f t="shared" si="250"/>
        <v>762833</v>
      </c>
      <c r="AE916" s="185">
        <f t="shared" si="251"/>
        <v>1737167</v>
      </c>
      <c r="AF916" s="185">
        <f t="shared" si="252"/>
        <v>266535621</v>
      </c>
      <c r="AG916" s="186" t="s">
        <v>54</v>
      </c>
      <c r="AH916" s="186" t="s">
        <v>202</v>
      </c>
      <c r="AI916" s="3"/>
      <c r="AJ916" s="554" t="s">
        <v>1401</v>
      </c>
    </row>
    <row r="917" spans="2:36" s="180" customFormat="1" ht="15" hidden="1" customHeight="1" outlineLevel="2">
      <c r="B917" s="182">
        <v>33</v>
      </c>
      <c r="C917" s="182" t="s">
        <v>67</v>
      </c>
      <c r="D917" s="182" t="s">
        <v>94</v>
      </c>
      <c r="E917" s="182" t="s">
        <v>651</v>
      </c>
      <c r="F917" s="182" t="s">
        <v>635</v>
      </c>
      <c r="G917" s="182" t="s">
        <v>285</v>
      </c>
      <c r="H917" s="182" t="s">
        <v>744</v>
      </c>
      <c r="I917" s="183">
        <v>30337226</v>
      </c>
      <c r="J917" s="534" t="s">
        <v>2263</v>
      </c>
      <c r="K917" s="534"/>
      <c r="L917" s="534" t="s">
        <v>2264</v>
      </c>
      <c r="M917" s="534">
        <v>33</v>
      </c>
      <c r="N917" s="534" t="s">
        <v>635</v>
      </c>
      <c r="O917" s="182" t="s">
        <v>666</v>
      </c>
      <c r="P917" s="184">
        <v>1275000000</v>
      </c>
      <c r="Q917" s="185">
        <v>696647777</v>
      </c>
      <c r="R917" s="185">
        <v>298849201</v>
      </c>
      <c r="S917" s="21">
        <v>0</v>
      </c>
      <c r="T917" s="21">
        <v>0</v>
      </c>
      <c r="U917" s="21">
        <v>27497121</v>
      </c>
      <c r="V917" s="21">
        <f t="shared" si="247"/>
        <v>27497121</v>
      </c>
      <c r="W917" s="21">
        <v>11085475</v>
      </c>
      <c r="X917" s="21">
        <v>11044145</v>
      </c>
      <c r="Y917" s="21">
        <v>18761805</v>
      </c>
      <c r="Z917" s="21">
        <f t="shared" si="248"/>
        <v>40891425</v>
      </c>
      <c r="AA917" s="185">
        <f t="shared" si="249"/>
        <v>68388546</v>
      </c>
      <c r="AB917" s="185">
        <v>10096431</v>
      </c>
      <c r="AC917" s="185">
        <v>4631801</v>
      </c>
      <c r="AD917" s="185">
        <f t="shared" si="250"/>
        <v>83116778</v>
      </c>
      <c r="AE917" s="185">
        <f t="shared" si="251"/>
        <v>215732423</v>
      </c>
      <c r="AF917" s="185">
        <f t="shared" si="252"/>
        <v>279503022</v>
      </c>
      <c r="AG917" s="186" t="s">
        <v>54</v>
      </c>
      <c r="AH917" s="186" t="s">
        <v>202</v>
      </c>
      <c r="AI917" s="3"/>
      <c r="AJ917" s="554" t="s">
        <v>1395</v>
      </c>
    </row>
    <row r="918" spans="2:36" s="180" customFormat="1" ht="15" hidden="1" customHeight="1" outlineLevel="2">
      <c r="B918" s="182">
        <v>33</v>
      </c>
      <c r="C918" s="182" t="s">
        <v>67</v>
      </c>
      <c r="D918" s="182" t="s">
        <v>364</v>
      </c>
      <c r="E918" s="182" t="s">
        <v>651</v>
      </c>
      <c r="F918" s="182" t="s">
        <v>635</v>
      </c>
      <c r="G918" s="182" t="s">
        <v>285</v>
      </c>
      <c r="H918" s="182" t="s">
        <v>740</v>
      </c>
      <c r="I918" s="183">
        <v>30398531</v>
      </c>
      <c r="J918" s="534" t="s">
        <v>2265</v>
      </c>
      <c r="K918" s="534"/>
      <c r="L918" s="534" t="s">
        <v>2266</v>
      </c>
      <c r="M918" s="534">
        <v>33</v>
      </c>
      <c r="N918" s="534" t="s">
        <v>635</v>
      </c>
      <c r="O918" s="182" t="s">
        <v>667</v>
      </c>
      <c r="P918" s="184">
        <v>600000000</v>
      </c>
      <c r="Q918" s="185">
        <v>178556502</v>
      </c>
      <c r="R918" s="185">
        <v>37353338</v>
      </c>
      <c r="S918" s="21">
        <v>0</v>
      </c>
      <c r="T918" s="21">
        <v>0</v>
      </c>
      <c r="U918" s="21">
        <v>0</v>
      </c>
      <c r="V918" s="21">
        <f t="shared" si="247"/>
        <v>0</v>
      </c>
      <c r="W918" s="21">
        <v>0</v>
      </c>
      <c r="X918" s="21">
        <v>9031108</v>
      </c>
      <c r="Y918" s="21">
        <v>2535537</v>
      </c>
      <c r="Z918" s="21">
        <f t="shared" si="248"/>
        <v>11566645</v>
      </c>
      <c r="AA918" s="185">
        <f t="shared" si="249"/>
        <v>11566645</v>
      </c>
      <c r="AB918" s="185">
        <v>0</v>
      </c>
      <c r="AC918" s="185">
        <v>4605954</v>
      </c>
      <c r="AD918" s="185">
        <f t="shared" si="250"/>
        <v>16172599</v>
      </c>
      <c r="AE918" s="185">
        <f t="shared" si="251"/>
        <v>21180739</v>
      </c>
      <c r="AF918" s="185">
        <f t="shared" si="252"/>
        <v>384090160</v>
      </c>
      <c r="AG918" s="186" t="s">
        <v>54</v>
      </c>
      <c r="AH918" s="186" t="s">
        <v>202</v>
      </c>
      <c r="AI918" s="3"/>
      <c r="AJ918" s="554" t="s">
        <v>1395</v>
      </c>
    </row>
    <row r="919" spans="2:36" s="180" customFormat="1" ht="15" hidden="1" customHeight="1" outlineLevel="2">
      <c r="B919" s="182">
        <v>33</v>
      </c>
      <c r="C919" s="182" t="s">
        <v>48</v>
      </c>
      <c r="D919" s="182" t="s">
        <v>652</v>
      </c>
      <c r="E919" s="182" t="s">
        <v>651</v>
      </c>
      <c r="F919" s="182" t="s">
        <v>618</v>
      </c>
      <c r="G919" s="182" t="s">
        <v>285</v>
      </c>
      <c r="H919" s="182" t="s">
        <v>760</v>
      </c>
      <c r="I919" s="183">
        <v>30326872</v>
      </c>
      <c r="J919" s="534" t="s">
        <v>2267</v>
      </c>
      <c r="K919" s="534"/>
      <c r="L919" s="534" t="s">
        <v>2268</v>
      </c>
      <c r="M919" s="534">
        <v>33</v>
      </c>
      <c r="N919" s="534" t="s">
        <v>618</v>
      </c>
      <c r="O919" s="182" t="s">
        <v>656</v>
      </c>
      <c r="P919" s="184">
        <v>60000000</v>
      </c>
      <c r="Q919" s="185">
        <v>59123879</v>
      </c>
      <c r="R919" s="185">
        <v>0</v>
      </c>
      <c r="S919" s="533">
        <v>0</v>
      </c>
      <c r="T919" s="533">
        <v>0</v>
      </c>
      <c r="U919" s="533">
        <v>0</v>
      </c>
      <c r="V919" s="21">
        <f t="shared" si="247"/>
        <v>0</v>
      </c>
      <c r="W919" s="533">
        <v>0</v>
      </c>
      <c r="X919" s="533">
        <v>0</v>
      </c>
      <c r="Y919" s="533">
        <v>0</v>
      </c>
      <c r="Z919" s="21">
        <f t="shared" si="248"/>
        <v>0</v>
      </c>
      <c r="AA919" s="185">
        <f t="shared" si="249"/>
        <v>0</v>
      </c>
      <c r="AB919" s="185">
        <v>0</v>
      </c>
      <c r="AC919" s="185">
        <v>0</v>
      </c>
      <c r="AD919" s="185">
        <f t="shared" si="250"/>
        <v>0</v>
      </c>
      <c r="AE919" s="185">
        <f t="shared" si="251"/>
        <v>0</v>
      </c>
      <c r="AF919" s="185">
        <f t="shared" si="252"/>
        <v>876121</v>
      </c>
      <c r="AG919" s="186" t="s">
        <v>54</v>
      </c>
      <c r="AH919" s="186" t="s">
        <v>202</v>
      </c>
      <c r="AI919" s="531"/>
      <c r="AJ919" s="554" t="s">
        <v>1412</v>
      </c>
    </row>
    <row r="920" spans="2:36" s="180" customFormat="1" ht="15" hidden="1" customHeight="1" outlineLevel="2">
      <c r="B920" s="182">
        <v>33</v>
      </c>
      <c r="C920" s="182" t="s">
        <v>67</v>
      </c>
      <c r="D920" s="182" t="s">
        <v>83</v>
      </c>
      <c r="E920" s="182" t="s">
        <v>651</v>
      </c>
      <c r="F920" s="182" t="s">
        <v>635</v>
      </c>
      <c r="G920" s="182" t="s">
        <v>285</v>
      </c>
      <c r="H920" s="182" t="s">
        <v>762</v>
      </c>
      <c r="I920" s="183">
        <v>30426980</v>
      </c>
      <c r="J920" s="534" t="s">
        <v>2269</v>
      </c>
      <c r="K920" s="534"/>
      <c r="L920" s="534" t="s">
        <v>2270</v>
      </c>
      <c r="M920" s="534">
        <v>33</v>
      </c>
      <c r="N920" s="534" t="s">
        <v>635</v>
      </c>
      <c r="O920" s="182" t="s">
        <v>672</v>
      </c>
      <c r="P920" s="184">
        <v>500000000</v>
      </c>
      <c r="Q920" s="185">
        <v>0</v>
      </c>
      <c r="R920" s="185">
        <v>166502433</v>
      </c>
      <c r="S920" s="21">
        <v>0</v>
      </c>
      <c r="T920" s="21">
        <v>0</v>
      </c>
      <c r="U920" s="21">
        <v>4119000</v>
      </c>
      <c r="V920" s="21">
        <f t="shared" si="247"/>
        <v>4119000</v>
      </c>
      <c r="W920" s="21">
        <v>0</v>
      </c>
      <c r="X920" s="21">
        <v>4692000</v>
      </c>
      <c r="Y920" s="21">
        <v>3733433</v>
      </c>
      <c r="Z920" s="21">
        <f t="shared" si="248"/>
        <v>8425433</v>
      </c>
      <c r="AA920" s="185">
        <f t="shared" si="249"/>
        <v>12544433</v>
      </c>
      <c r="AB920" s="185">
        <v>3128685</v>
      </c>
      <c r="AC920" s="185">
        <v>2649496</v>
      </c>
      <c r="AD920" s="185">
        <f t="shared" si="250"/>
        <v>18322614</v>
      </c>
      <c r="AE920" s="185">
        <f t="shared" si="251"/>
        <v>148179819</v>
      </c>
      <c r="AF920" s="185">
        <f t="shared" si="252"/>
        <v>333497567</v>
      </c>
      <c r="AG920" s="186" t="s">
        <v>54</v>
      </c>
      <c r="AH920" s="186" t="s">
        <v>202</v>
      </c>
      <c r="AI920" s="3"/>
      <c r="AJ920" s="554" t="s">
        <v>1412</v>
      </c>
    </row>
    <row r="921" spans="2:36" s="180" customFormat="1" ht="15" hidden="1" customHeight="1" outlineLevel="2">
      <c r="B921" s="524"/>
      <c r="C921" s="524"/>
      <c r="D921" s="176"/>
      <c r="E921" s="524"/>
      <c r="F921" s="524"/>
      <c r="G921" s="524"/>
      <c r="H921" s="524"/>
      <c r="I921" s="525"/>
      <c r="J921" s="525"/>
      <c r="K921" s="525"/>
      <c r="L921" s="525"/>
      <c r="M921" s="525"/>
      <c r="N921" s="525"/>
      <c r="O921" s="10" t="s">
        <v>73</v>
      </c>
      <c r="P921" s="17">
        <f t="shared" ref="P921:AF921" si="253">SUBTOTAL(9,P902:P920)</f>
        <v>0</v>
      </c>
      <c r="Q921" s="17">
        <f t="shared" si="253"/>
        <v>0</v>
      </c>
      <c r="R921" s="17">
        <f t="shared" si="253"/>
        <v>0</v>
      </c>
      <c r="S921" s="17">
        <f t="shared" si="253"/>
        <v>0</v>
      </c>
      <c r="T921" s="17">
        <f t="shared" si="253"/>
        <v>0</v>
      </c>
      <c r="U921" s="17">
        <f t="shared" si="253"/>
        <v>0</v>
      </c>
      <c r="V921" s="17">
        <f t="shared" si="253"/>
        <v>0</v>
      </c>
      <c r="W921" s="17">
        <f t="shared" si="253"/>
        <v>0</v>
      </c>
      <c r="X921" s="17">
        <f t="shared" si="253"/>
        <v>0</v>
      </c>
      <c r="Y921" s="17">
        <f t="shared" si="253"/>
        <v>0</v>
      </c>
      <c r="Z921" s="17">
        <f t="shared" si="253"/>
        <v>0</v>
      </c>
      <c r="AA921" s="17">
        <f t="shared" si="253"/>
        <v>0</v>
      </c>
      <c r="AB921" s="17">
        <f t="shared" si="253"/>
        <v>0</v>
      </c>
      <c r="AC921" s="17">
        <f t="shared" si="253"/>
        <v>0</v>
      </c>
      <c r="AD921" s="17">
        <f t="shared" si="253"/>
        <v>0</v>
      </c>
      <c r="AE921" s="17">
        <f t="shared" si="253"/>
        <v>0</v>
      </c>
      <c r="AF921" s="17">
        <f t="shared" si="253"/>
        <v>0</v>
      </c>
      <c r="AG921" s="527"/>
      <c r="AH921" s="527"/>
      <c r="AI921"/>
      <c r="AJ921" s="553"/>
    </row>
    <row r="922" spans="2:36" ht="15" hidden="1" customHeight="1" outlineLevel="2">
      <c r="B922" s="4"/>
      <c r="C922" s="4"/>
      <c r="E922" s="4"/>
      <c r="F922" s="4"/>
      <c r="G922" s="4"/>
      <c r="H922" s="4"/>
      <c r="I922" s="7"/>
      <c r="J922" s="7"/>
      <c r="K922" s="7"/>
      <c r="L922" s="7"/>
      <c r="M922" s="7"/>
      <c r="N922" s="7"/>
      <c r="O922" s="524"/>
      <c r="P922" s="530"/>
      <c r="Q922" s="529"/>
      <c r="R922" s="529"/>
      <c r="S922" s="529"/>
      <c r="T922" s="529"/>
      <c r="U922" s="529"/>
      <c r="V922" s="529"/>
      <c r="W922" s="529"/>
      <c r="X922" s="529"/>
      <c r="Y922" s="529"/>
      <c r="Z922" s="529"/>
      <c r="AA922" s="529"/>
      <c r="AB922" s="529"/>
      <c r="AC922" s="529"/>
      <c r="AD922" s="529"/>
      <c r="AE922" s="529"/>
      <c r="AF922" s="529"/>
      <c r="AG922" s="28"/>
      <c r="AH922" s="28"/>
    </row>
    <row r="923" spans="2:36" ht="15" hidden="1" customHeight="1" outlineLevel="2">
      <c r="B923" s="4"/>
      <c r="C923" s="4"/>
      <c r="E923" s="4"/>
      <c r="F923" s="4"/>
      <c r="G923" s="4"/>
      <c r="H923" s="4"/>
      <c r="I923" s="7"/>
      <c r="J923" s="7"/>
      <c r="K923" s="7"/>
      <c r="L923" s="7"/>
      <c r="M923" s="7"/>
      <c r="N923" s="7"/>
      <c r="O923" s="11" t="s">
        <v>82</v>
      </c>
      <c r="P923" s="530"/>
      <c r="Q923" s="529"/>
      <c r="R923" s="529"/>
      <c r="S923" s="529"/>
      <c r="T923" s="529"/>
      <c r="U923" s="529"/>
      <c r="V923" s="529"/>
      <c r="W923" s="529"/>
      <c r="X923" s="529"/>
      <c r="Y923" s="529"/>
      <c r="Z923" s="529"/>
      <c r="AA923" s="529"/>
      <c r="AB923" s="529"/>
      <c r="AC923" s="529"/>
      <c r="AD923" s="529"/>
      <c r="AE923" s="529"/>
      <c r="AF923" s="529"/>
      <c r="AG923" s="28"/>
      <c r="AH923" s="28"/>
    </row>
    <row r="924" spans="2:36" ht="15" hidden="1" customHeight="1" outlineLevel="2">
      <c r="B924" s="182">
        <v>33</v>
      </c>
      <c r="C924" s="182" t="s">
        <v>67</v>
      </c>
      <c r="D924" s="182" t="s">
        <v>94</v>
      </c>
      <c r="E924" s="182" t="s">
        <v>651</v>
      </c>
      <c r="F924" s="182" t="s">
        <v>561</v>
      </c>
      <c r="G924" s="182" t="s">
        <v>309</v>
      </c>
      <c r="H924" s="182" t="s">
        <v>761</v>
      </c>
      <c r="I924" s="183">
        <v>30461825</v>
      </c>
      <c r="J924" s="534" t="s">
        <v>2271</v>
      </c>
      <c r="K924" s="534"/>
      <c r="L924" s="534" t="s">
        <v>2272</v>
      </c>
      <c r="M924" s="534">
        <v>33</v>
      </c>
      <c r="N924" s="534" t="s">
        <v>561</v>
      </c>
      <c r="O924" s="182" t="s">
        <v>709</v>
      </c>
      <c r="P924" s="184">
        <v>172834000</v>
      </c>
      <c r="Q924" s="185">
        <v>0</v>
      </c>
      <c r="R924" s="185">
        <v>0</v>
      </c>
      <c r="S924" s="165">
        <v>0</v>
      </c>
      <c r="T924" s="165">
        <v>0</v>
      </c>
      <c r="U924" s="165">
        <v>0</v>
      </c>
      <c r="V924" s="21">
        <f>S924+T924+U924</f>
        <v>0</v>
      </c>
      <c r="W924" s="21">
        <v>0</v>
      </c>
      <c r="X924" s="21">
        <v>0</v>
      </c>
      <c r="Y924" s="21">
        <v>0</v>
      </c>
      <c r="Z924" s="21">
        <f>W924+X924+Y924</f>
        <v>0</v>
      </c>
      <c r="AA924" s="185">
        <f>S924+T924+U924+W924+X924+Y924</f>
        <v>0</v>
      </c>
      <c r="AB924" s="185">
        <v>0</v>
      </c>
      <c r="AC924" s="185">
        <v>0</v>
      </c>
      <c r="AD924" s="185">
        <f>V924+W924+X924+Y924+AB924+AC924</f>
        <v>0</v>
      </c>
      <c r="AE924" s="185">
        <f>R924-AD924</f>
        <v>0</v>
      </c>
      <c r="AF924" s="185">
        <f>P924-(Q924+R924)</f>
        <v>172834000</v>
      </c>
      <c r="AG924" s="186" t="s">
        <v>54</v>
      </c>
      <c r="AH924" s="186" t="s">
        <v>202</v>
      </c>
      <c r="AI924" s="3"/>
      <c r="AJ924" s="554"/>
    </row>
    <row r="925" spans="2:36" s="180" customFormat="1" ht="15" hidden="1" customHeight="1" outlineLevel="2">
      <c r="I925" s="435"/>
      <c r="J925" s="435"/>
      <c r="K925" s="435"/>
      <c r="L925" s="435"/>
      <c r="M925" s="435"/>
      <c r="N925" s="435"/>
      <c r="O925" s="10" t="s">
        <v>86</v>
      </c>
      <c r="P925" s="17">
        <f t="shared" ref="P925:Q925" si="254">SUBTOTAL(9,P924)</f>
        <v>0</v>
      </c>
      <c r="Q925" s="17">
        <f t="shared" si="254"/>
        <v>0</v>
      </c>
      <c r="R925" s="17">
        <f>SUBTOTAL(9,R924)</f>
        <v>0</v>
      </c>
      <c r="S925" s="17">
        <f t="shared" ref="S925:AF925" si="255">SUBTOTAL(9,S924)</f>
        <v>0</v>
      </c>
      <c r="T925" s="17">
        <f t="shared" si="255"/>
        <v>0</v>
      </c>
      <c r="U925" s="17">
        <f t="shared" si="255"/>
        <v>0</v>
      </c>
      <c r="V925" s="17">
        <f t="shared" si="255"/>
        <v>0</v>
      </c>
      <c r="W925" s="17">
        <f t="shared" si="255"/>
        <v>0</v>
      </c>
      <c r="X925" s="17">
        <f t="shared" si="255"/>
        <v>0</v>
      </c>
      <c r="Y925" s="17">
        <f t="shared" si="255"/>
        <v>0</v>
      </c>
      <c r="Z925" s="17">
        <f t="shared" si="255"/>
        <v>0</v>
      </c>
      <c r="AA925" s="17">
        <f t="shared" si="255"/>
        <v>0</v>
      </c>
      <c r="AB925" s="17">
        <f t="shared" si="255"/>
        <v>0</v>
      </c>
      <c r="AC925" s="17">
        <f t="shared" si="255"/>
        <v>0</v>
      </c>
      <c r="AD925" s="17">
        <f t="shared" si="255"/>
        <v>0</v>
      </c>
      <c r="AE925" s="17">
        <f t="shared" si="255"/>
        <v>0</v>
      </c>
      <c r="AF925" s="17">
        <f t="shared" si="255"/>
        <v>0</v>
      </c>
      <c r="AG925" s="532"/>
      <c r="AH925" s="532"/>
      <c r="AJ925" s="559"/>
    </row>
    <row r="926" spans="2:36" ht="15" hidden="1" customHeight="1" outlineLevel="2">
      <c r="B926" s="4"/>
      <c r="C926" s="4"/>
      <c r="E926" s="4"/>
      <c r="F926" s="4"/>
      <c r="G926" s="4"/>
      <c r="H926" s="4"/>
      <c r="I926" s="7"/>
      <c r="J926" s="7"/>
      <c r="K926" s="7"/>
      <c r="L926" s="7"/>
      <c r="M926" s="7"/>
      <c r="N926" s="7"/>
      <c r="O926" s="524"/>
      <c r="P926" s="530"/>
      <c r="Q926" s="529"/>
      <c r="R926" s="529"/>
      <c r="S926" s="529"/>
      <c r="T926" s="529"/>
      <c r="U926" s="529"/>
      <c r="V926" s="529"/>
      <c r="W926" s="529"/>
      <c r="X926" s="529"/>
      <c r="Y926" s="529"/>
      <c r="Z926" s="529"/>
      <c r="AA926" s="529"/>
      <c r="AB926" s="529"/>
      <c r="AC926" s="529"/>
      <c r="AD926" s="529"/>
      <c r="AE926" s="529"/>
      <c r="AF926" s="529"/>
      <c r="AG926" s="28"/>
      <c r="AH926" s="28"/>
    </row>
    <row r="927" spans="2:36" ht="15" hidden="1" customHeight="1" outlineLevel="2">
      <c r="B927" s="4"/>
      <c r="C927" s="4"/>
      <c r="E927" s="4"/>
      <c r="F927" s="4"/>
      <c r="G927" s="4"/>
      <c r="H927" s="4"/>
      <c r="I927" s="7"/>
      <c r="J927" s="7"/>
      <c r="K927" s="7"/>
      <c r="L927" s="7"/>
      <c r="M927" s="7"/>
      <c r="N927" s="7"/>
      <c r="O927" s="11" t="s">
        <v>129</v>
      </c>
      <c r="P927" s="12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8"/>
      <c r="AH927" s="28"/>
    </row>
    <row r="928" spans="2:36" s="180" customFormat="1" ht="15" hidden="1" customHeight="1" outlineLevel="2">
      <c r="B928" s="182">
        <v>33</v>
      </c>
      <c r="C928" s="182" t="s">
        <v>48</v>
      </c>
      <c r="D928" s="182" t="s">
        <v>94</v>
      </c>
      <c r="E928" s="182" t="s">
        <v>651</v>
      </c>
      <c r="F928" s="182" t="s">
        <v>618</v>
      </c>
      <c r="G928" s="182" t="s">
        <v>285</v>
      </c>
      <c r="H928" s="182" t="s">
        <v>742</v>
      </c>
      <c r="I928" s="183">
        <v>30342023</v>
      </c>
      <c r="J928" s="534" t="s">
        <v>2273</v>
      </c>
      <c r="K928" s="534"/>
      <c r="L928" s="534" t="s">
        <v>2274</v>
      </c>
      <c r="M928" s="534">
        <v>33</v>
      </c>
      <c r="N928" s="534" t="s">
        <v>618</v>
      </c>
      <c r="O928" s="182" t="s">
        <v>660</v>
      </c>
      <c r="P928" s="184">
        <v>602433000</v>
      </c>
      <c r="Q928" s="185">
        <v>184553121</v>
      </c>
      <c r="R928" s="185">
        <v>0</v>
      </c>
      <c r="S928" s="21">
        <v>0</v>
      </c>
      <c r="T928" s="21">
        <v>0</v>
      </c>
      <c r="U928" s="21">
        <v>0</v>
      </c>
      <c r="V928" s="21">
        <f>S928+T928+U928</f>
        <v>0</v>
      </c>
      <c r="W928" s="21">
        <v>0</v>
      </c>
      <c r="X928" s="21">
        <v>0</v>
      </c>
      <c r="Y928" s="21">
        <v>0</v>
      </c>
      <c r="Z928" s="21">
        <f>W928+X928+Y928</f>
        <v>0</v>
      </c>
      <c r="AA928" s="185">
        <f>S928+T928+U928+W928+X928+Y928</f>
        <v>0</v>
      </c>
      <c r="AB928" s="185">
        <v>0</v>
      </c>
      <c r="AC928" s="185">
        <v>0</v>
      </c>
      <c r="AD928" s="185">
        <f>V928+W928+X928+Y928+AB928+AC928</f>
        <v>0</v>
      </c>
      <c r="AE928" s="185">
        <f>R928-AD928</f>
        <v>0</v>
      </c>
      <c r="AF928" s="185">
        <f>P928-(Q928+R928)</f>
        <v>417879879</v>
      </c>
      <c r="AG928" s="186" t="s">
        <v>131</v>
      </c>
      <c r="AH928" s="186" t="s">
        <v>202</v>
      </c>
      <c r="AI928" s="3"/>
      <c r="AJ928" s="554" t="s">
        <v>1514</v>
      </c>
    </row>
    <row r="929" spans="2:36" ht="15" hidden="1" customHeight="1" outlineLevel="2">
      <c r="B929" s="4"/>
      <c r="C929" s="4"/>
      <c r="E929" s="4"/>
      <c r="F929" s="4"/>
      <c r="G929" s="4"/>
      <c r="H929" s="4"/>
      <c r="I929" s="7"/>
      <c r="J929" s="7"/>
      <c r="K929" s="7"/>
      <c r="L929" s="7"/>
      <c r="M929" s="7"/>
      <c r="N929" s="7"/>
      <c r="O929" s="9" t="s">
        <v>133</v>
      </c>
      <c r="P929" s="15">
        <f t="shared" ref="P929:AF929" si="256">SUBTOTAL(9,P928)</f>
        <v>0</v>
      </c>
      <c r="Q929" s="15">
        <f t="shared" si="256"/>
        <v>0</v>
      </c>
      <c r="R929" s="15">
        <f t="shared" si="256"/>
        <v>0</v>
      </c>
      <c r="S929" s="15">
        <f t="shared" si="256"/>
        <v>0</v>
      </c>
      <c r="T929" s="15">
        <f t="shared" si="256"/>
        <v>0</v>
      </c>
      <c r="U929" s="15">
        <f t="shared" si="256"/>
        <v>0</v>
      </c>
      <c r="V929" s="15">
        <f t="shared" si="256"/>
        <v>0</v>
      </c>
      <c r="W929" s="15">
        <f t="shared" si="256"/>
        <v>0</v>
      </c>
      <c r="X929" s="15">
        <f t="shared" si="256"/>
        <v>0</v>
      </c>
      <c r="Y929" s="15">
        <f t="shared" si="256"/>
        <v>0</v>
      </c>
      <c r="Z929" s="15">
        <f t="shared" si="256"/>
        <v>0</v>
      </c>
      <c r="AA929" s="15">
        <f t="shared" si="256"/>
        <v>0</v>
      </c>
      <c r="AB929" s="15">
        <f t="shared" si="256"/>
        <v>0</v>
      </c>
      <c r="AC929" s="15">
        <f t="shared" si="256"/>
        <v>0</v>
      </c>
      <c r="AD929" s="15">
        <f t="shared" si="256"/>
        <v>0</v>
      </c>
      <c r="AE929" s="15">
        <f t="shared" si="256"/>
        <v>0</v>
      </c>
      <c r="AF929" s="15">
        <f t="shared" si="256"/>
        <v>0</v>
      </c>
      <c r="AG929" s="28"/>
      <c r="AH929" s="28"/>
    </row>
    <row r="930" spans="2:36" ht="15" hidden="1" customHeight="1" outlineLevel="2">
      <c r="B930" s="524"/>
      <c r="C930" s="524"/>
      <c r="D930" s="176"/>
      <c r="E930" s="524"/>
      <c r="F930" s="524"/>
      <c r="G930" s="524"/>
      <c r="H930" s="524"/>
      <c r="I930" s="525"/>
      <c r="J930" s="525"/>
      <c r="K930" s="525"/>
      <c r="L930" s="525"/>
      <c r="M930" s="525"/>
      <c r="N930" s="525"/>
      <c r="O930" s="524"/>
      <c r="P930" s="530"/>
      <c r="Q930" s="529"/>
      <c r="R930" s="529"/>
      <c r="S930" s="529"/>
      <c r="T930" s="529"/>
      <c r="U930" s="529"/>
      <c r="V930" s="529"/>
      <c r="W930" s="529"/>
      <c r="X930" s="529"/>
      <c r="Y930" s="529"/>
      <c r="Z930" s="529"/>
      <c r="AA930" s="529"/>
      <c r="AB930" s="529"/>
      <c r="AC930" s="529"/>
      <c r="AD930" s="529"/>
      <c r="AE930" s="529"/>
      <c r="AF930" s="529"/>
      <c r="AG930" s="527"/>
      <c r="AH930" s="527"/>
    </row>
    <row r="931" spans="2:36" ht="15" hidden="1" customHeight="1" outlineLevel="2">
      <c r="B931" s="524"/>
      <c r="C931" s="524"/>
      <c r="D931" s="176"/>
      <c r="E931" s="524"/>
      <c r="F931" s="524"/>
      <c r="G931" s="524"/>
      <c r="H931" s="524"/>
      <c r="I931" s="525"/>
      <c r="J931" s="525"/>
      <c r="K931" s="525"/>
      <c r="L931" s="525"/>
      <c r="M931" s="525"/>
      <c r="N931" s="525"/>
      <c r="O931" s="9" t="s">
        <v>763</v>
      </c>
      <c r="P931" s="15">
        <f>P929+P921+P925</f>
        <v>0</v>
      </c>
      <c r="Q931" s="15">
        <f t="shared" ref="Q931:AF931" si="257">Q929+Q921+Q925</f>
        <v>0</v>
      </c>
      <c r="R931" s="15">
        <f t="shared" si="257"/>
        <v>0</v>
      </c>
      <c r="S931" s="15">
        <f t="shared" si="257"/>
        <v>0</v>
      </c>
      <c r="T931" s="15">
        <f t="shared" si="257"/>
        <v>0</v>
      </c>
      <c r="U931" s="15">
        <f t="shared" si="257"/>
        <v>0</v>
      </c>
      <c r="V931" s="15">
        <f t="shared" si="257"/>
        <v>0</v>
      </c>
      <c r="W931" s="15">
        <f t="shared" si="257"/>
        <v>0</v>
      </c>
      <c r="X931" s="15">
        <f t="shared" si="257"/>
        <v>0</v>
      </c>
      <c r="Y931" s="15">
        <f t="shared" si="257"/>
        <v>0</v>
      </c>
      <c r="Z931" s="15">
        <f t="shared" si="257"/>
        <v>0</v>
      </c>
      <c r="AA931" s="15">
        <f t="shared" si="257"/>
        <v>0</v>
      </c>
      <c r="AB931" s="15">
        <f t="shared" si="257"/>
        <v>0</v>
      </c>
      <c r="AC931" s="15">
        <f t="shared" si="257"/>
        <v>0</v>
      </c>
      <c r="AD931" s="15">
        <f t="shared" si="257"/>
        <v>0</v>
      </c>
      <c r="AE931" s="15">
        <f t="shared" si="257"/>
        <v>0</v>
      </c>
      <c r="AF931" s="15">
        <f t="shared" si="257"/>
        <v>0</v>
      </c>
      <c r="AG931" s="527"/>
      <c r="AH931" s="527"/>
    </row>
    <row r="932" spans="2:36" ht="15" hidden="1" customHeight="1" outlineLevel="2">
      <c r="O932" s="2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</row>
    <row r="933" spans="2:36" ht="15" hidden="1" customHeight="1" outlineLevel="2">
      <c r="O933" s="167" t="s">
        <v>764</v>
      </c>
      <c r="P933" s="126">
        <f t="shared" ref="P933:AF933" si="258">P931+P898</f>
        <v>0</v>
      </c>
      <c r="Q933" s="126">
        <f t="shared" si="258"/>
        <v>0</v>
      </c>
      <c r="R933" s="126">
        <f t="shared" si="258"/>
        <v>0</v>
      </c>
      <c r="S933" s="126">
        <f t="shared" si="258"/>
        <v>0</v>
      </c>
      <c r="T933" s="126">
        <f t="shared" si="258"/>
        <v>0</v>
      </c>
      <c r="U933" s="126">
        <f t="shared" si="258"/>
        <v>0</v>
      </c>
      <c r="V933" s="126">
        <f t="shared" si="258"/>
        <v>0</v>
      </c>
      <c r="W933" s="126">
        <f t="shared" si="258"/>
        <v>0</v>
      </c>
      <c r="X933" s="126">
        <f t="shared" si="258"/>
        <v>0</v>
      </c>
      <c r="Y933" s="126">
        <f t="shared" si="258"/>
        <v>0</v>
      </c>
      <c r="Z933" s="126">
        <f t="shared" si="258"/>
        <v>0</v>
      </c>
      <c r="AA933" s="126">
        <f t="shared" si="258"/>
        <v>0</v>
      </c>
      <c r="AB933" s="126">
        <f t="shared" si="258"/>
        <v>0</v>
      </c>
      <c r="AC933" s="126">
        <f t="shared" si="258"/>
        <v>0</v>
      </c>
      <c r="AD933" s="126">
        <f t="shared" si="258"/>
        <v>0</v>
      </c>
      <c r="AE933" s="126">
        <f t="shared" si="258"/>
        <v>0</v>
      </c>
      <c r="AF933" s="126">
        <f t="shared" si="258"/>
        <v>0</v>
      </c>
    </row>
    <row r="934" spans="2:36" ht="15" hidden="1" customHeight="1" outlineLevel="2">
      <c r="O934" s="2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</row>
    <row r="935" spans="2:36" s="180" customFormat="1" ht="15" hidden="1" customHeight="1" outlineLevel="2">
      <c r="B935" s="182">
        <v>33</v>
      </c>
      <c r="C935" s="182" t="s">
        <v>67</v>
      </c>
      <c r="D935" s="182" t="s">
        <v>83</v>
      </c>
      <c r="E935" s="182" t="s">
        <v>651</v>
      </c>
      <c r="F935" s="182" t="s">
        <v>635</v>
      </c>
      <c r="G935" s="182" t="s">
        <v>721</v>
      </c>
      <c r="H935" s="182" t="s">
        <v>52</v>
      </c>
      <c r="I935" s="183" t="s">
        <v>200</v>
      </c>
      <c r="J935" s="534" t="s">
        <v>1610</v>
      </c>
      <c r="K935" s="534"/>
      <c r="L935" s="534" t="s">
        <v>200</v>
      </c>
      <c r="M935" s="534">
        <v>33</v>
      </c>
      <c r="N935" s="534" t="s">
        <v>635</v>
      </c>
      <c r="O935" s="182" t="s">
        <v>722</v>
      </c>
      <c r="P935" s="184">
        <v>1990433000</v>
      </c>
      <c r="Q935" s="185">
        <v>0</v>
      </c>
      <c r="R935" s="185">
        <v>1990433000</v>
      </c>
      <c r="S935" s="21">
        <v>0</v>
      </c>
      <c r="T935" s="21">
        <v>0</v>
      </c>
      <c r="U935" s="21">
        <v>0</v>
      </c>
      <c r="V935" s="21">
        <f>S935+T935+U935</f>
        <v>0</v>
      </c>
      <c r="W935" s="21">
        <v>0</v>
      </c>
      <c r="X935" s="21">
        <v>0</v>
      </c>
      <c r="Y935" s="21">
        <v>253631000</v>
      </c>
      <c r="Z935" s="21">
        <f>W935+X935+Y935</f>
        <v>253631000</v>
      </c>
      <c r="AA935" s="185">
        <f>S935+T935+U935+W935+X935+Y935</f>
        <v>253631000</v>
      </c>
      <c r="AB935" s="185">
        <v>99620000</v>
      </c>
      <c r="AC935" s="185">
        <v>78250000</v>
      </c>
      <c r="AD935" s="185">
        <f>V935+W935+X935+Y935+AB935+AC935</f>
        <v>431501000</v>
      </c>
      <c r="AE935" s="185">
        <f>R935-AD935</f>
        <v>1558932000</v>
      </c>
      <c r="AF935" s="185">
        <f>P935-(Q935+R935)</f>
        <v>0</v>
      </c>
      <c r="AG935" s="186" t="s">
        <v>723</v>
      </c>
      <c r="AH935" s="186" t="s">
        <v>202</v>
      </c>
      <c r="AI935" s="3"/>
      <c r="AJ935" s="554" t="s">
        <v>54</v>
      </c>
    </row>
    <row r="936" spans="2:36" ht="15" hidden="1" customHeight="1" outlineLevel="2">
      <c r="O936" s="167" t="s">
        <v>765</v>
      </c>
      <c r="P936" s="126">
        <f t="shared" ref="P936:AF936" si="259">SUBTOTAL(9,P935)</f>
        <v>0</v>
      </c>
      <c r="Q936" s="126">
        <f t="shared" si="259"/>
        <v>0</v>
      </c>
      <c r="R936" s="126">
        <f t="shared" si="259"/>
        <v>0</v>
      </c>
      <c r="S936" s="126">
        <f t="shared" si="259"/>
        <v>0</v>
      </c>
      <c r="T936" s="126">
        <f t="shared" si="259"/>
        <v>0</v>
      </c>
      <c r="U936" s="126">
        <f t="shared" si="259"/>
        <v>0</v>
      </c>
      <c r="V936" s="126">
        <f t="shared" si="259"/>
        <v>0</v>
      </c>
      <c r="W936" s="126">
        <f t="shared" si="259"/>
        <v>0</v>
      </c>
      <c r="X936" s="126">
        <f t="shared" si="259"/>
        <v>0</v>
      </c>
      <c r="Y936" s="126">
        <f t="shared" si="259"/>
        <v>0</v>
      </c>
      <c r="Z936" s="126">
        <f t="shared" si="259"/>
        <v>0</v>
      </c>
      <c r="AA936" s="126">
        <f t="shared" si="259"/>
        <v>0</v>
      </c>
      <c r="AB936" s="126">
        <f t="shared" si="259"/>
        <v>0</v>
      </c>
      <c r="AC936" s="126">
        <f t="shared" si="259"/>
        <v>0</v>
      </c>
      <c r="AD936" s="126">
        <f t="shared" si="259"/>
        <v>0</v>
      </c>
      <c r="AE936" s="126">
        <f t="shared" si="259"/>
        <v>0</v>
      </c>
      <c r="AF936" s="126">
        <f t="shared" si="259"/>
        <v>0</v>
      </c>
    </row>
    <row r="937" spans="2:36" ht="15" hidden="1" customHeight="1" outlineLevel="2">
      <c r="B937" s="4"/>
      <c r="C937" s="4"/>
      <c r="E937" s="4"/>
      <c r="F937" s="4"/>
      <c r="G937" s="4"/>
      <c r="H937" s="4"/>
      <c r="I937" s="7"/>
      <c r="J937" s="7"/>
      <c r="K937" s="7"/>
      <c r="L937" s="7"/>
      <c r="M937" s="7"/>
      <c r="N937" s="7"/>
      <c r="O937" s="524"/>
      <c r="P937" s="530"/>
      <c r="Q937" s="529"/>
      <c r="R937" s="529"/>
      <c r="S937" s="529"/>
      <c r="T937" s="529"/>
      <c r="U937" s="529"/>
      <c r="V937" s="529"/>
      <c r="W937" s="529"/>
      <c r="X937" s="529"/>
      <c r="Y937" s="529"/>
      <c r="Z937" s="529"/>
      <c r="AA937" s="529"/>
      <c r="AB937" s="529"/>
      <c r="AC937" s="529"/>
      <c r="AD937" s="529"/>
      <c r="AE937" s="529"/>
      <c r="AF937" s="529"/>
      <c r="AG937" s="28"/>
      <c r="AH937" s="28"/>
    </row>
    <row r="938" spans="2:36" ht="15" hidden="1" customHeight="1" outlineLevel="1">
      <c r="B938" s="4"/>
      <c r="C938" s="4"/>
      <c r="E938" s="4"/>
      <c r="F938" s="5"/>
      <c r="G938" s="4"/>
      <c r="H938" s="4"/>
      <c r="I938" s="7"/>
      <c r="J938" s="7"/>
      <c r="K938" s="7"/>
      <c r="L938" s="7"/>
      <c r="M938" s="7"/>
      <c r="N938" s="7"/>
      <c r="O938" s="9" t="s">
        <v>724</v>
      </c>
      <c r="P938" s="15">
        <f t="shared" ref="P938:AF938" si="260">P936+P933</f>
        <v>0</v>
      </c>
      <c r="Q938" s="15">
        <f t="shared" si="260"/>
        <v>0</v>
      </c>
      <c r="R938" s="15">
        <f t="shared" si="260"/>
        <v>0</v>
      </c>
      <c r="S938" s="15">
        <f t="shared" si="260"/>
        <v>0</v>
      </c>
      <c r="T938" s="15">
        <f t="shared" si="260"/>
        <v>0</v>
      </c>
      <c r="U938" s="15">
        <f t="shared" si="260"/>
        <v>0</v>
      </c>
      <c r="V938" s="15">
        <f t="shared" si="260"/>
        <v>0</v>
      </c>
      <c r="W938" s="15">
        <f t="shared" si="260"/>
        <v>0</v>
      </c>
      <c r="X938" s="15">
        <f t="shared" si="260"/>
        <v>0</v>
      </c>
      <c r="Y938" s="15">
        <f t="shared" si="260"/>
        <v>0</v>
      </c>
      <c r="Z938" s="15">
        <f t="shared" si="260"/>
        <v>0</v>
      </c>
      <c r="AA938" s="15">
        <f t="shared" si="260"/>
        <v>0</v>
      </c>
      <c r="AB938" s="15">
        <f t="shared" si="260"/>
        <v>0</v>
      </c>
      <c r="AC938" s="15">
        <f t="shared" si="260"/>
        <v>0</v>
      </c>
      <c r="AD938" s="15">
        <f t="shared" si="260"/>
        <v>0</v>
      </c>
      <c r="AE938" s="15">
        <f t="shared" si="260"/>
        <v>0</v>
      </c>
      <c r="AF938" s="15">
        <f t="shared" si="260"/>
        <v>0</v>
      </c>
      <c r="AG938" s="28"/>
      <c r="AH938" s="28"/>
    </row>
    <row r="939" spans="2:36" ht="15" hidden="1" customHeight="1">
      <c r="B939" s="4"/>
      <c r="C939" s="4"/>
      <c r="E939" s="4"/>
      <c r="F939" s="4"/>
      <c r="G939" s="4"/>
      <c r="H939" s="4"/>
      <c r="I939" s="7"/>
      <c r="J939" s="7"/>
      <c r="K939" s="7"/>
      <c r="L939" s="7"/>
      <c r="M939" s="7"/>
      <c r="N939" s="7"/>
      <c r="O939" s="524"/>
      <c r="P939" s="12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8"/>
      <c r="AH939" s="28"/>
    </row>
    <row r="940" spans="2:36" ht="15.75" hidden="1" customHeight="1">
      <c r="B940" s="524"/>
      <c r="C940" s="524"/>
      <c r="D940" s="176"/>
      <c r="E940" s="524"/>
      <c r="F940" s="524"/>
      <c r="G940" s="524"/>
      <c r="H940" s="524"/>
      <c r="I940" s="525"/>
      <c r="J940" s="525"/>
      <c r="K940" s="525"/>
      <c r="L940" s="525"/>
      <c r="M940" s="525"/>
      <c r="N940" s="525"/>
      <c r="O940" s="131" t="s">
        <v>725</v>
      </c>
      <c r="P940" s="129">
        <f t="shared" ref="P940:AF940" si="261">P938+P852+P823+P687+P425+P149</f>
        <v>27947923000</v>
      </c>
      <c r="Q940" s="129">
        <f t="shared" si="261"/>
        <v>0</v>
      </c>
      <c r="R940" s="129">
        <f t="shared" si="261"/>
        <v>2073521768</v>
      </c>
      <c r="S940" s="129">
        <f t="shared" si="261"/>
        <v>0</v>
      </c>
      <c r="T940" s="129">
        <f t="shared" si="261"/>
        <v>0</v>
      </c>
      <c r="U940" s="129">
        <f t="shared" si="261"/>
        <v>0</v>
      </c>
      <c r="V940" s="129">
        <f t="shared" si="261"/>
        <v>0</v>
      </c>
      <c r="W940" s="129">
        <f t="shared" si="261"/>
        <v>0</v>
      </c>
      <c r="X940" s="129">
        <f t="shared" si="261"/>
        <v>0</v>
      </c>
      <c r="Y940" s="129">
        <f t="shared" si="261"/>
        <v>0</v>
      </c>
      <c r="Z940" s="129">
        <f t="shared" si="261"/>
        <v>0</v>
      </c>
      <c r="AA940" s="129">
        <f t="shared" si="261"/>
        <v>0</v>
      </c>
      <c r="AB940" s="129">
        <f t="shared" si="261"/>
        <v>400000</v>
      </c>
      <c r="AC940" s="129">
        <f t="shared" si="261"/>
        <v>0</v>
      </c>
      <c r="AD940" s="129">
        <f t="shared" si="261"/>
        <v>400000</v>
      </c>
      <c r="AE940" s="129">
        <f t="shared" si="261"/>
        <v>2073121768</v>
      </c>
      <c r="AF940" s="129">
        <f t="shared" si="261"/>
        <v>25874401232</v>
      </c>
      <c r="AG940" s="527"/>
      <c r="AH940" s="527"/>
    </row>
    <row r="941" spans="2:36" ht="15" hidden="1" customHeight="1">
      <c r="O941" s="524"/>
      <c r="P941" s="530"/>
      <c r="Q941" s="529"/>
      <c r="R941" s="529"/>
      <c r="S941" s="529"/>
      <c r="T941" s="529"/>
      <c r="U941" s="529"/>
      <c r="V941" s="529"/>
      <c r="W941" s="529"/>
      <c r="X941" s="529"/>
      <c r="Y941" s="529"/>
      <c r="Z941" s="529"/>
      <c r="AA941" s="529"/>
      <c r="AB941" s="529"/>
      <c r="AC941" s="529"/>
      <c r="AD941" s="529"/>
      <c r="AE941" s="529"/>
      <c r="AF941" s="529"/>
      <c r="AG941" s="28"/>
      <c r="AH941" s="28"/>
    </row>
    <row r="942" spans="2:36" ht="15" hidden="1" customHeight="1">
      <c r="O942" s="4"/>
      <c r="P942" s="12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8"/>
      <c r="AH942" s="28"/>
    </row>
    <row r="943" spans="2:36" ht="15" hidden="1" customHeight="1">
      <c r="O943" s="524"/>
      <c r="P943" s="12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8"/>
      <c r="AH943" s="28"/>
    </row>
    <row r="944" spans="2:36" ht="15" hidden="1" customHeight="1">
      <c r="I944" s="528"/>
      <c r="J944" s="528"/>
      <c r="K944" s="528"/>
      <c r="L944" s="528"/>
      <c r="M944" s="528"/>
      <c r="N944" s="528"/>
      <c r="O944" s="524"/>
      <c r="P944" s="530"/>
      <c r="Q944" s="529"/>
      <c r="R944" s="529"/>
      <c r="S944" s="529"/>
      <c r="T944" s="529"/>
      <c r="U944" s="529"/>
      <c r="V944" s="529"/>
      <c r="W944" s="529"/>
      <c r="X944" s="529"/>
      <c r="Y944" s="529"/>
      <c r="Z944" s="529"/>
      <c r="AA944" s="529"/>
      <c r="AB944" s="529"/>
      <c r="AC944" s="529"/>
      <c r="AD944" s="529"/>
      <c r="AE944" s="529"/>
      <c r="AF944" s="529"/>
      <c r="AG944" s="527"/>
      <c r="AH944" s="527"/>
    </row>
    <row r="945" spans="9:34" ht="15" hidden="1" customHeight="1">
      <c r="I945" s="528"/>
      <c r="J945" s="528"/>
      <c r="K945" s="528"/>
      <c r="L945" s="528"/>
      <c r="M945" s="528"/>
      <c r="N945" s="528"/>
      <c r="O945" s="524"/>
      <c r="P945" s="530"/>
      <c r="Q945" s="529"/>
      <c r="R945" s="529"/>
      <c r="S945" s="529"/>
      <c r="T945" s="529"/>
      <c r="U945" s="529"/>
      <c r="V945" s="529"/>
      <c r="W945" s="529"/>
      <c r="X945" s="529"/>
      <c r="Y945" s="529"/>
      <c r="Z945" s="529"/>
      <c r="AA945" s="529"/>
      <c r="AB945" s="529"/>
      <c r="AC945" s="529"/>
      <c r="AD945" s="529"/>
      <c r="AE945" s="529"/>
      <c r="AF945" s="529"/>
      <c r="AG945" s="527"/>
      <c r="AH945" s="527"/>
    </row>
    <row r="946" spans="9:34" ht="15" hidden="1" customHeight="1">
      <c r="O946" s="524"/>
      <c r="P946" s="530"/>
      <c r="Q946" s="529"/>
      <c r="R946" s="529"/>
      <c r="S946" s="529"/>
      <c r="T946" s="529"/>
      <c r="U946" s="529"/>
      <c r="V946" s="529"/>
      <c r="W946" s="529"/>
      <c r="X946" s="529"/>
      <c r="Y946" s="529"/>
      <c r="Z946" s="529"/>
      <c r="AA946" s="529"/>
      <c r="AB946" s="529"/>
      <c r="AC946" s="529"/>
      <c r="AD946" s="529"/>
      <c r="AE946" s="529"/>
      <c r="AF946" s="529"/>
      <c r="AG946" s="28"/>
      <c r="AH946" s="28"/>
    </row>
    <row r="947" spans="9:34" ht="15" hidden="1" customHeight="1">
      <c r="O947" s="4"/>
      <c r="P947" s="12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8"/>
      <c r="AH947" s="28"/>
    </row>
    <row r="948" spans="9:34" ht="15" hidden="1" customHeight="1">
      <c r="O948" s="524"/>
      <c r="P948" s="530"/>
      <c r="Q948" s="529"/>
      <c r="R948" s="529"/>
      <c r="S948" s="529"/>
      <c r="T948" s="529"/>
      <c r="U948" s="529"/>
      <c r="V948" s="529"/>
      <c r="W948" s="529"/>
      <c r="X948" s="529"/>
      <c r="Y948" s="529"/>
      <c r="Z948" s="529"/>
      <c r="AA948" s="529"/>
      <c r="AB948" s="529"/>
      <c r="AC948" s="529"/>
      <c r="AD948" s="529"/>
      <c r="AE948" s="529"/>
      <c r="AF948" s="529"/>
      <c r="AG948" s="28"/>
      <c r="AH948" s="28"/>
    </row>
    <row r="949" spans="9:34" ht="15" hidden="1" customHeight="1">
      <c r="O949" s="4"/>
      <c r="P949" s="12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8"/>
      <c r="AH949" s="28"/>
    </row>
    <row r="950" spans="9:34" ht="15" hidden="1" customHeight="1">
      <c r="O950" s="524"/>
      <c r="P950" s="12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8"/>
      <c r="AH950" s="28"/>
    </row>
    <row r="951" spans="9:34" ht="15" hidden="1" customHeight="1">
      <c r="O951" s="524"/>
      <c r="P951" s="12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8"/>
      <c r="AH951" s="28"/>
    </row>
    <row r="952" spans="9:34" ht="15" hidden="1" customHeight="1">
      <c r="I952" s="528"/>
      <c r="J952" s="528"/>
      <c r="K952" s="528"/>
      <c r="L952" s="528"/>
      <c r="M952" s="528"/>
      <c r="N952" s="528"/>
      <c r="O952" s="524"/>
      <c r="P952" s="530"/>
      <c r="Q952" s="529"/>
      <c r="R952" s="529"/>
      <c r="S952" s="529"/>
      <c r="T952" s="529"/>
      <c r="U952" s="529"/>
      <c r="V952" s="529"/>
      <c r="W952" s="529"/>
      <c r="X952" s="529"/>
      <c r="Y952" s="529"/>
      <c r="Z952" s="529"/>
      <c r="AA952" s="529"/>
      <c r="AB952" s="529"/>
      <c r="AC952" s="529"/>
      <c r="AD952" s="529"/>
      <c r="AE952" s="529"/>
      <c r="AF952" s="529"/>
      <c r="AG952" s="527"/>
      <c r="AH952" s="527"/>
    </row>
    <row r="953" spans="9:34" ht="15" hidden="1" customHeight="1">
      <c r="I953" s="528"/>
      <c r="J953" s="528"/>
      <c r="K953" s="528"/>
      <c r="L953" s="528"/>
      <c r="M953" s="528"/>
      <c r="N953" s="528"/>
      <c r="O953" s="524"/>
      <c r="P953" s="530"/>
      <c r="Q953" s="529"/>
      <c r="R953" s="529"/>
      <c r="S953" s="529"/>
      <c r="T953" s="529"/>
      <c r="U953" s="529"/>
      <c r="V953" s="529"/>
      <c r="W953" s="529"/>
      <c r="X953" s="529"/>
      <c r="Y953" s="529"/>
      <c r="Z953" s="529"/>
      <c r="AA953" s="529"/>
      <c r="AB953" s="529"/>
      <c r="AC953" s="529"/>
      <c r="AD953" s="529"/>
      <c r="AE953" s="529"/>
      <c r="AF953" s="529"/>
      <c r="AG953" s="527"/>
      <c r="AH953" s="527"/>
    </row>
    <row r="954" spans="9:34" ht="15" hidden="1" customHeight="1">
      <c r="O954" s="524"/>
      <c r="P954" s="530"/>
      <c r="Q954" s="529"/>
      <c r="R954" s="529"/>
      <c r="S954" s="529"/>
      <c r="T954" s="529"/>
      <c r="U954" s="529"/>
      <c r="V954" s="529"/>
      <c r="W954" s="529"/>
      <c r="X954" s="529"/>
      <c r="Y954" s="529"/>
      <c r="Z954" s="529"/>
      <c r="AA954" s="529"/>
      <c r="AB954" s="529"/>
      <c r="AC954" s="529"/>
      <c r="AD954" s="529"/>
      <c r="AE954" s="529"/>
      <c r="AF954" s="529"/>
      <c r="AG954" s="28"/>
      <c r="AH954" s="28"/>
    </row>
    <row r="955" spans="9:34" ht="15" hidden="1" customHeight="1">
      <c r="O955" s="4"/>
      <c r="P955" s="12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8"/>
      <c r="AH955" s="28"/>
    </row>
    <row r="956" spans="9:34" ht="15" hidden="1" customHeight="1">
      <c r="O956" s="524"/>
      <c r="P956" s="12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8"/>
      <c r="AH956" s="28"/>
    </row>
    <row r="957" spans="9:34" ht="15" hidden="1" customHeight="1">
      <c r="I957" s="528"/>
      <c r="J957" s="528"/>
      <c r="K957" s="528"/>
      <c r="L957" s="528"/>
      <c r="M957" s="528"/>
      <c r="N957" s="528"/>
      <c r="O957" s="524"/>
      <c r="P957" s="530"/>
      <c r="Q957" s="529"/>
      <c r="R957" s="529"/>
      <c r="S957" s="529"/>
      <c r="T957" s="529"/>
      <c r="U957" s="529"/>
      <c r="V957" s="529"/>
      <c r="W957" s="529"/>
      <c r="X957" s="529"/>
      <c r="Y957" s="529"/>
      <c r="Z957" s="529"/>
      <c r="AA957" s="529"/>
      <c r="AB957" s="529"/>
      <c r="AC957" s="529"/>
      <c r="AD957" s="529"/>
      <c r="AE957" s="529"/>
      <c r="AF957" s="529"/>
      <c r="AG957" s="527"/>
      <c r="AH957" s="527"/>
    </row>
    <row r="958" spans="9:34" ht="15" hidden="1" customHeight="1">
      <c r="I958" s="528"/>
      <c r="J958" s="528"/>
      <c r="K958" s="528"/>
      <c r="L958" s="528"/>
      <c r="M958" s="528"/>
      <c r="N958" s="528"/>
      <c r="O958" s="524"/>
      <c r="P958" s="530"/>
      <c r="Q958" s="529"/>
      <c r="R958" s="529"/>
      <c r="S958" s="529"/>
      <c r="T958" s="529"/>
      <c r="U958" s="529"/>
      <c r="V958" s="529"/>
      <c r="W958" s="529"/>
      <c r="X958" s="529"/>
      <c r="Y958" s="529"/>
      <c r="Z958" s="529"/>
      <c r="AA958" s="529"/>
      <c r="AB958" s="529"/>
      <c r="AC958" s="529"/>
      <c r="AD958" s="529"/>
      <c r="AE958" s="529"/>
      <c r="AF958" s="529"/>
      <c r="AG958" s="527"/>
      <c r="AH958" s="527"/>
    </row>
    <row r="959" spans="9:34" ht="15" hidden="1" customHeight="1">
      <c r="I959" s="528"/>
      <c r="J959" s="528"/>
      <c r="K959" s="528"/>
      <c r="L959" s="528"/>
      <c r="M959" s="528"/>
      <c r="N959" s="528"/>
      <c r="O959" s="524"/>
      <c r="P959" s="530"/>
      <c r="Q959" s="529"/>
      <c r="R959" s="529"/>
      <c r="S959" s="529"/>
      <c r="T959" s="529"/>
      <c r="U959" s="529"/>
      <c r="V959" s="529"/>
      <c r="W959" s="529"/>
      <c r="X959" s="529"/>
      <c r="Y959" s="529"/>
      <c r="Z959" s="529"/>
      <c r="AA959" s="529"/>
      <c r="AB959" s="529"/>
      <c r="AC959" s="529"/>
      <c r="AD959" s="529"/>
      <c r="AE959" s="529"/>
      <c r="AF959" s="529"/>
      <c r="AG959" s="527"/>
      <c r="AH959" s="527"/>
    </row>
    <row r="960" spans="9:34" ht="15" hidden="1" customHeight="1">
      <c r="O960" s="524"/>
      <c r="P960" s="530"/>
      <c r="Q960" s="529"/>
      <c r="R960" s="529"/>
      <c r="S960" s="529"/>
      <c r="T960" s="529"/>
      <c r="U960" s="529"/>
      <c r="V960" s="529"/>
      <c r="W960" s="529"/>
      <c r="X960" s="529"/>
      <c r="Y960" s="529"/>
      <c r="Z960" s="529"/>
      <c r="AA960" s="529"/>
      <c r="AB960" s="529"/>
      <c r="AC960" s="529"/>
      <c r="AD960" s="529"/>
      <c r="AE960" s="529"/>
      <c r="AF960" s="529"/>
      <c r="AG960" s="28"/>
      <c r="AH960" s="28"/>
    </row>
    <row r="961" spans="9:34" ht="15" hidden="1" customHeight="1">
      <c r="O961" s="4"/>
      <c r="P961" s="12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8"/>
      <c r="AH961" s="28"/>
    </row>
    <row r="962" spans="9:34" ht="15" hidden="1" customHeight="1">
      <c r="O962" s="524"/>
      <c r="P962" s="12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8"/>
      <c r="AH962" s="28"/>
    </row>
    <row r="963" spans="9:34" ht="15" hidden="1" customHeight="1">
      <c r="I963" s="528"/>
      <c r="J963" s="528"/>
      <c r="K963" s="528"/>
      <c r="L963" s="528"/>
      <c r="M963" s="528"/>
      <c r="N963" s="528"/>
      <c r="O963" s="524"/>
      <c r="P963" s="530"/>
      <c r="Q963" s="529"/>
      <c r="R963" s="529"/>
      <c r="S963" s="529"/>
      <c r="T963" s="529"/>
      <c r="U963" s="529"/>
      <c r="V963" s="529"/>
      <c r="W963" s="529"/>
      <c r="X963" s="529"/>
      <c r="Y963" s="529"/>
      <c r="Z963" s="529"/>
      <c r="AA963" s="529"/>
      <c r="AB963" s="529"/>
      <c r="AC963" s="529"/>
      <c r="AD963" s="529"/>
      <c r="AE963" s="529"/>
      <c r="AF963" s="529"/>
      <c r="AG963" s="527"/>
      <c r="AH963" s="527"/>
    </row>
    <row r="964" spans="9:34" ht="15" hidden="1" customHeight="1">
      <c r="O964" s="524"/>
      <c r="P964" s="530"/>
      <c r="Q964" s="529"/>
      <c r="R964" s="529"/>
      <c r="S964" s="529"/>
      <c r="T964" s="529"/>
      <c r="U964" s="529"/>
      <c r="V964" s="529"/>
      <c r="W964" s="529"/>
      <c r="X964" s="529"/>
      <c r="Y964" s="529"/>
      <c r="Z964" s="529"/>
      <c r="AA964" s="529"/>
      <c r="AB964" s="529"/>
      <c r="AC964" s="529"/>
      <c r="AD964" s="529"/>
      <c r="AE964" s="529"/>
      <c r="AF964" s="529"/>
      <c r="AG964" s="28"/>
      <c r="AH964" s="28"/>
    </row>
    <row r="965" spans="9:34" ht="15" hidden="1" customHeight="1">
      <c r="O965" s="4"/>
      <c r="P965" s="12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8"/>
      <c r="AH965" s="28"/>
    </row>
    <row r="966" spans="9:34" ht="15" hidden="1" customHeight="1">
      <c r="O966" s="524"/>
      <c r="P966" s="530"/>
      <c r="Q966" s="529"/>
      <c r="R966" s="529"/>
      <c r="S966" s="529"/>
      <c r="T966" s="529"/>
      <c r="U966" s="529"/>
      <c r="V966" s="529"/>
      <c r="W966" s="529"/>
      <c r="X966" s="529"/>
      <c r="Y966" s="529"/>
      <c r="Z966" s="529"/>
      <c r="AA966" s="529"/>
      <c r="AB966" s="529"/>
      <c r="AC966" s="529"/>
      <c r="AD966" s="529"/>
      <c r="AE966" s="529"/>
      <c r="AF966" s="529"/>
      <c r="AG966" s="28"/>
      <c r="AH966" s="28"/>
    </row>
    <row r="967" spans="9:34" ht="15" hidden="1" customHeight="1">
      <c r="O967" s="4"/>
      <c r="P967" s="12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8"/>
      <c r="AH967" s="28"/>
    </row>
    <row r="968" spans="9:34" ht="15" hidden="1" customHeight="1">
      <c r="O968" s="524"/>
      <c r="P968" s="12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8"/>
      <c r="AH968" s="28"/>
    </row>
    <row r="969" spans="9:34" ht="15" hidden="1" customHeight="1">
      <c r="O969" s="524"/>
      <c r="P969" s="12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8"/>
      <c r="AH969" s="28"/>
    </row>
    <row r="970" spans="9:34" ht="15" hidden="1" customHeight="1">
      <c r="I970" s="528"/>
      <c r="J970" s="528"/>
      <c r="K970" s="528"/>
      <c r="L970" s="528"/>
      <c r="M970" s="528"/>
      <c r="N970" s="528"/>
      <c r="O970" s="524"/>
      <c r="P970" s="530"/>
      <c r="Q970" s="529"/>
      <c r="R970" s="529"/>
      <c r="S970" s="529"/>
      <c r="T970" s="529"/>
      <c r="U970" s="529"/>
      <c r="V970" s="529"/>
      <c r="W970" s="529"/>
      <c r="X970" s="529"/>
      <c r="Y970" s="529"/>
      <c r="Z970" s="529"/>
      <c r="AA970" s="529"/>
      <c r="AB970" s="529"/>
      <c r="AC970" s="529"/>
      <c r="AD970" s="529"/>
      <c r="AE970" s="529"/>
      <c r="AF970" s="529"/>
      <c r="AG970" s="527"/>
      <c r="AH970" s="527"/>
    </row>
    <row r="971" spans="9:34" ht="15" hidden="1" customHeight="1">
      <c r="I971" s="528"/>
      <c r="J971" s="528"/>
      <c r="K971" s="528"/>
      <c r="L971" s="528"/>
      <c r="M971" s="528"/>
      <c r="N971" s="528"/>
      <c r="O971" s="524"/>
      <c r="P971" s="530"/>
      <c r="Q971" s="529"/>
      <c r="R971" s="529"/>
      <c r="S971" s="529"/>
      <c r="T971" s="529"/>
      <c r="U971" s="529"/>
      <c r="V971" s="529"/>
      <c r="W971" s="529"/>
      <c r="X971" s="529"/>
      <c r="Y971" s="529"/>
      <c r="Z971" s="529"/>
      <c r="AA971" s="529"/>
      <c r="AB971" s="529"/>
      <c r="AC971" s="529"/>
      <c r="AD971" s="529"/>
      <c r="AE971" s="529"/>
      <c r="AF971" s="529"/>
      <c r="AG971" s="527"/>
      <c r="AH971" s="527"/>
    </row>
    <row r="972" spans="9:34" ht="15" hidden="1" customHeight="1">
      <c r="I972" s="528"/>
      <c r="J972" s="528"/>
      <c r="K972" s="528"/>
      <c r="L972" s="528"/>
      <c r="M972" s="528"/>
      <c r="N972" s="528"/>
      <c r="O972" s="524"/>
      <c r="P972" s="530"/>
      <c r="Q972" s="529"/>
      <c r="R972" s="529"/>
      <c r="S972" s="529"/>
      <c r="T972" s="529"/>
      <c r="U972" s="529"/>
      <c r="V972" s="529"/>
      <c r="W972" s="529"/>
      <c r="X972" s="529"/>
      <c r="Y972" s="529"/>
      <c r="Z972" s="529"/>
      <c r="AA972" s="529"/>
      <c r="AB972" s="529"/>
      <c r="AC972" s="529"/>
      <c r="AD972" s="529"/>
      <c r="AE972" s="529"/>
      <c r="AF972" s="529"/>
      <c r="AG972" s="527"/>
      <c r="AH972" s="527"/>
    </row>
    <row r="973" spans="9:34" ht="15" hidden="1" customHeight="1">
      <c r="O973" s="524"/>
      <c r="P973" s="530"/>
      <c r="Q973" s="529"/>
      <c r="R973" s="529"/>
      <c r="S973" s="529"/>
      <c r="T973" s="529"/>
      <c r="U973" s="529"/>
      <c r="V973" s="529"/>
      <c r="W973" s="529"/>
      <c r="X973" s="529"/>
      <c r="Y973" s="529"/>
      <c r="Z973" s="529"/>
      <c r="AA973" s="529"/>
      <c r="AB973" s="529"/>
      <c r="AC973" s="529"/>
      <c r="AD973" s="529"/>
      <c r="AE973" s="529"/>
      <c r="AF973" s="529"/>
      <c r="AG973" s="28"/>
      <c r="AH973" s="28"/>
    </row>
    <row r="974" spans="9:34" ht="15" hidden="1" customHeight="1">
      <c r="O974" s="4"/>
      <c r="P974" s="12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8"/>
      <c r="AH974" s="28"/>
    </row>
    <row r="975" spans="9:34" ht="15" hidden="1" customHeight="1">
      <c r="O975" s="524"/>
      <c r="P975" s="12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8"/>
      <c r="AH975" s="28"/>
    </row>
    <row r="976" spans="9:34" ht="15" hidden="1" customHeight="1">
      <c r="I976" s="528"/>
      <c r="J976" s="528"/>
      <c r="K976" s="528"/>
      <c r="L976" s="528"/>
      <c r="M976" s="528"/>
      <c r="N976" s="528"/>
      <c r="O976" s="524"/>
      <c r="P976" s="530"/>
      <c r="Q976" s="529"/>
      <c r="R976" s="529"/>
      <c r="S976" s="529"/>
      <c r="T976" s="529"/>
      <c r="U976" s="529"/>
      <c r="V976" s="529"/>
      <c r="W976" s="529"/>
      <c r="X976" s="529"/>
      <c r="Y976" s="529"/>
      <c r="Z976" s="529"/>
      <c r="AA976" s="529"/>
      <c r="AB976" s="529"/>
      <c r="AC976" s="529"/>
      <c r="AD976" s="529"/>
      <c r="AE976" s="529"/>
      <c r="AF976" s="529"/>
      <c r="AG976" s="527"/>
      <c r="AH976" s="527"/>
    </row>
    <row r="977" spans="9:34" ht="15" hidden="1" customHeight="1">
      <c r="O977" s="524"/>
      <c r="P977" s="530"/>
      <c r="Q977" s="529"/>
      <c r="R977" s="529"/>
      <c r="S977" s="529"/>
      <c r="T977" s="529"/>
      <c r="U977" s="529"/>
      <c r="V977" s="529"/>
      <c r="W977" s="529"/>
      <c r="X977" s="529"/>
      <c r="Y977" s="529"/>
      <c r="Z977" s="529"/>
      <c r="AA977" s="529"/>
      <c r="AB977" s="529"/>
      <c r="AC977" s="529"/>
      <c r="AD977" s="529"/>
      <c r="AE977" s="529"/>
      <c r="AF977" s="529"/>
      <c r="AG977" s="28"/>
      <c r="AH977" s="28"/>
    </row>
    <row r="978" spans="9:34" ht="15" hidden="1" customHeight="1">
      <c r="O978" s="4"/>
      <c r="P978" s="12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8"/>
      <c r="AH978" s="28"/>
    </row>
    <row r="979" spans="9:34" ht="15" hidden="1" customHeight="1">
      <c r="O979" s="524"/>
      <c r="P979" s="12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8"/>
      <c r="AH979" s="28"/>
    </row>
    <row r="980" spans="9:34" ht="15" hidden="1" customHeight="1">
      <c r="I980" s="528"/>
      <c r="J980" s="528"/>
      <c r="K980" s="528"/>
      <c r="L980" s="528"/>
      <c r="M980" s="528"/>
      <c r="N980" s="528"/>
      <c r="O980" s="524"/>
      <c r="P980" s="530"/>
      <c r="Q980" s="529"/>
      <c r="R980" s="529"/>
      <c r="S980" s="529"/>
      <c r="T980" s="529"/>
      <c r="U980" s="529"/>
      <c r="V980" s="529"/>
      <c r="W980" s="529"/>
      <c r="X980" s="529"/>
      <c r="Y980" s="529"/>
      <c r="Z980" s="529"/>
      <c r="AA980" s="529"/>
      <c r="AB980" s="529"/>
      <c r="AC980" s="529"/>
      <c r="AD980" s="529"/>
      <c r="AE980" s="529"/>
      <c r="AF980" s="529"/>
      <c r="AG980" s="527"/>
      <c r="AH980" s="527"/>
    </row>
    <row r="981" spans="9:34" ht="15" hidden="1" customHeight="1">
      <c r="O981" s="524"/>
      <c r="P981" s="530"/>
      <c r="Q981" s="529"/>
      <c r="R981" s="529"/>
      <c r="S981" s="529"/>
      <c r="T981" s="529"/>
      <c r="U981" s="529"/>
      <c r="V981" s="529"/>
      <c r="W981" s="529"/>
      <c r="X981" s="529"/>
      <c r="Y981" s="529"/>
      <c r="Z981" s="529"/>
      <c r="AA981" s="529"/>
      <c r="AB981" s="529"/>
      <c r="AC981" s="529"/>
      <c r="AD981" s="529"/>
      <c r="AE981" s="529"/>
      <c r="AF981" s="529"/>
      <c r="AG981" s="28"/>
      <c r="AH981" s="28"/>
    </row>
    <row r="982" spans="9:34" ht="15" hidden="1" customHeight="1">
      <c r="O982" s="4"/>
      <c r="P982" s="12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8"/>
      <c r="AH982" s="28"/>
    </row>
    <row r="983" spans="9:34" ht="15" hidden="1" customHeight="1">
      <c r="O983" s="524"/>
      <c r="P983" s="12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8"/>
      <c r="AH983" s="28"/>
    </row>
    <row r="984" spans="9:34" ht="15" hidden="1" customHeight="1">
      <c r="I984" s="528"/>
      <c r="J984" s="528"/>
      <c r="K984" s="528"/>
      <c r="L984" s="528"/>
      <c r="M984" s="528"/>
      <c r="N984" s="528"/>
      <c r="O984" s="524"/>
      <c r="P984" s="530"/>
      <c r="Q984" s="529"/>
      <c r="R984" s="529"/>
      <c r="S984" s="529"/>
      <c r="T984" s="529"/>
      <c r="U984" s="529"/>
      <c r="V984" s="529"/>
      <c r="W984" s="529"/>
      <c r="X984" s="529"/>
      <c r="Y984" s="529"/>
      <c r="Z984" s="529"/>
      <c r="AA984" s="529"/>
      <c r="AB984" s="529"/>
      <c r="AC984" s="529"/>
      <c r="AD984" s="529"/>
      <c r="AE984" s="529"/>
      <c r="AF984" s="529"/>
      <c r="AG984" s="527"/>
      <c r="AH984" s="527"/>
    </row>
    <row r="985" spans="9:34" ht="15" hidden="1" customHeight="1">
      <c r="I985" s="528"/>
      <c r="J985" s="528"/>
      <c r="K985" s="528"/>
      <c r="L985" s="528"/>
      <c r="M985" s="528"/>
      <c r="N985" s="528"/>
      <c r="O985" s="524"/>
      <c r="P985" s="530"/>
      <c r="Q985" s="529"/>
      <c r="R985" s="529"/>
      <c r="S985" s="529"/>
      <c r="T985" s="529"/>
      <c r="U985" s="529"/>
      <c r="V985" s="529"/>
      <c r="W985" s="529"/>
      <c r="X985" s="529"/>
      <c r="Y985" s="529"/>
      <c r="Z985" s="529"/>
      <c r="AA985" s="529"/>
      <c r="AB985" s="529"/>
      <c r="AC985" s="529"/>
      <c r="AD985" s="529"/>
      <c r="AE985" s="529"/>
      <c r="AF985" s="529"/>
      <c r="AG985" s="527"/>
      <c r="AH985" s="527"/>
    </row>
    <row r="986" spans="9:34" ht="15" hidden="1" customHeight="1">
      <c r="O986" s="524"/>
      <c r="P986" s="530"/>
      <c r="Q986" s="529"/>
      <c r="R986" s="529"/>
      <c r="S986" s="529"/>
      <c r="T986" s="529"/>
      <c r="U986" s="529"/>
      <c r="V986" s="529"/>
      <c r="W986" s="529"/>
      <c r="X986" s="529"/>
      <c r="Y986" s="529"/>
      <c r="Z986" s="529"/>
      <c r="AA986" s="529"/>
      <c r="AB986" s="529"/>
      <c r="AC986" s="529"/>
      <c r="AD986" s="529"/>
      <c r="AE986" s="529"/>
      <c r="AF986" s="529"/>
      <c r="AG986" s="28"/>
      <c r="AH986" s="28"/>
    </row>
    <row r="987" spans="9:34" ht="15" hidden="1" customHeight="1">
      <c r="O987" s="4"/>
      <c r="P987" s="12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8"/>
      <c r="AH987" s="28"/>
    </row>
    <row r="988" spans="9:34" ht="15" hidden="1" customHeight="1">
      <c r="O988" s="524"/>
      <c r="P988" s="530"/>
      <c r="Q988" s="529"/>
      <c r="R988" s="529"/>
      <c r="S988" s="529"/>
      <c r="T988" s="529"/>
      <c r="U988" s="529"/>
      <c r="V988" s="529"/>
      <c r="W988" s="529"/>
      <c r="X988" s="529"/>
      <c r="Y988" s="529"/>
      <c r="Z988" s="529"/>
      <c r="AA988" s="529"/>
      <c r="AB988" s="529"/>
      <c r="AC988" s="529"/>
      <c r="AD988" s="529"/>
      <c r="AE988" s="529"/>
      <c r="AF988" s="529"/>
      <c r="AG988" s="28"/>
      <c r="AH988" s="28"/>
    </row>
    <row r="989" spans="9:34" ht="15" hidden="1" customHeight="1">
      <c r="O989" s="4"/>
      <c r="P989" s="12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8"/>
      <c r="AH989" s="28"/>
    </row>
    <row r="990" spans="9:34" ht="15" hidden="1" customHeight="1">
      <c r="O990" s="524"/>
      <c r="P990" s="12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8"/>
      <c r="AH990" s="28"/>
    </row>
    <row r="991" spans="9:34" ht="15" hidden="1" customHeight="1">
      <c r="O991" s="524"/>
      <c r="P991" s="12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8"/>
      <c r="AH991" s="28"/>
    </row>
    <row r="992" spans="9:34" ht="15" hidden="1" customHeight="1">
      <c r="I992" s="528"/>
      <c r="J992" s="528"/>
      <c r="K992" s="528"/>
      <c r="L992" s="528"/>
      <c r="M992" s="528"/>
      <c r="N992" s="528"/>
      <c r="O992" s="524"/>
      <c r="P992" s="530"/>
      <c r="Q992" s="529"/>
      <c r="R992" s="529"/>
      <c r="S992" s="529"/>
      <c r="T992" s="529"/>
      <c r="U992" s="529"/>
      <c r="V992" s="529"/>
      <c r="W992" s="529"/>
      <c r="X992" s="529"/>
      <c r="Y992" s="529"/>
      <c r="Z992" s="529"/>
      <c r="AA992" s="529"/>
      <c r="AB992" s="529"/>
      <c r="AC992" s="529"/>
      <c r="AD992" s="529"/>
      <c r="AE992" s="529"/>
      <c r="AF992" s="529"/>
      <c r="AG992" s="527"/>
      <c r="AH992" s="527"/>
    </row>
    <row r="993" spans="9:34" ht="15" hidden="1" customHeight="1">
      <c r="O993" s="524"/>
      <c r="P993" s="530"/>
      <c r="Q993" s="529"/>
      <c r="R993" s="529"/>
      <c r="S993" s="529"/>
      <c r="T993" s="529"/>
      <c r="U993" s="529"/>
      <c r="V993" s="529"/>
      <c r="W993" s="529"/>
      <c r="X993" s="529"/>
      <c r="Y993" s="529"/>
      <c r="Z993" s="529"/>
      <c r="AA993" s="529"/>
      <c r="AB993" s="529"/>
      <c r="AC993" s="529"/>
      <c r="AD993" s="529"/>
      <c r="AE993" s="529"/>
      <c r="AF993" s="529"/>
      <c r="AG993" s="28"/>
      <c r="AH993" s="28"/>
    </row>
    <row r="994" spans="9:34" ht="15" hidden="1" customHeight="1">
      <c r="O994" s="4"/>
      <c r="P994" s="12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8"/>
      <c r="AH994" s="28"/>
    </row>
    <row r="995" spans="9:34" ht="15" hidden="1" customHeight="1">
      <c r="O995" s="524"/>
      <c r="P995" s="12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8"/>
      <c r="AH995" s="28"/>
    </row>
    <row r="996" spans="9:34" ht="15" hidden="1" customHeight="1">
      <c r="I996" s="528"/>
      <c r="J996" s="528"/>
      <c r="K996" s="528"/>
      <c r="L996" s="528"/>
      <c r="M996" s="528"/>
      <c r="N996" s="528"/>
      <c r="O996" s="524"/>
      <c r="P996" s="530"/>
      <c r="Q996" s="529"/>
      <c r="R996" s="529"/>
      <c r="S996" s="529"/>
      <c r="T996" s="529"/>
      <c r="U996" s="529"/>
      <c r="V996" s="529"/>
      <c r="W996" s="529"/>
      <c r="X996" s="529"/>
      <c r="Y996" s="529"/>
      <c r="Z996" s="529"/>
      <c r="AA996" s="529"/>
      <c r="AB996" s="529"/>
      <c r="AC996" s="529"/>
      <c r="AD996" s="529"/>
      <c r="AE996" s="529"/>
      <c r="AF996" s="529"/>
      <c r="AG996" s="527"/>
      <c r="AH996" s="527"/>
    </row>
    <row r="997" spans="9:34" ht="15" hidden="1" customHeight="1">
      <c r="O997" s="524"/>
      <c r="P997" s="530"/>
      <c r="Q997" s="529"/>
      <c r="R997" s="529"/>
      <c r="S997" s="529"/>
      <c r="T997" s="529"/>
      <c r="U997" s="529"/>
      <c r="V997" s="529"/>
      <c r="W997" s="529"/>
      <c r="X997" s="529"/>
      <c r="Y997" s="529"/>
      <c r="Z997" s="529"/>
      <c r="AA997" s="529"/>
      <c r="AB997" s="529"/>
      <c r="AC997" s="529"/>
      <c r="AD997" s="529"/>
      <c r="AE997" s="529"/>
      <c r="AF997" s="529"/>
      <c r="AG997" s="28"/>
      <c r="AH997" s="28"/>
    </row>
    <row r="998" spans="9:34" ht="15" hidden="1" customHeight="1">
      <c r="O998" s="4"/>
      <c r="P998" s="12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8"/>
      <c r="AH998" s="28"/>
    </row>
    <row r="999" spans="9:34" ht="15" hidden="1" customHeight="1">
      <c r="O999" s="524"/>
      <c r="P999" s="12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8"/>
      <c r="AH999" s="28"/>
    </row>
    <row r="1000" spans="9:34" ht="15" hidden="1" customHeight="1">
      <c r="I1000" s="528"/>
      <c r="J1000" s="528"/>
      <c r="K1000" s="528"/>
      <c r="L1000" s="528"/>
      <c r="M1000" s="528"/>
      <c r="N1000" s="528"/>
      <c r="O1000" s="524"/>
      <c r="P1000" s="530"/>
      <c r="Q1000" s="529"/>
      <c r="R1000" s="529"/>
      <c r="S1000" s="529"/>
      <c r="T1000" s="529"/>
      <c r="U1000" s="529"/>
      <c r="V1000" s="529"/>
      <c r="W1000" s="529"/>
      <c r="X1000" s="529"/>
      <c r="Y1000" s="529"/>
      <c r="Z1000" s="529"/>
      <c r="AA1000" s="529"/>
      <c r="AB1000" s="529"/>
      <c r="AC1000" s="529"/>
      <c r="AD1000" s="529"/>
      <c r="AE1000" s="529"/>
      <c r="AF1000" s="529"/>
      <c r="AG1000" s="527"/>
      <c r="AH1000" s="527"/>
    </row>
    <row r="1001" spans="9:34" ht="15" hidden="1" customHeight="1">
      <c r="O1001" s="524"/>
      <c r="P1001" s="530"/>
      <c r="Q1001" s="529"/>
      <c r="R1001" s="529"/>
      <c r="S1001" s="529"/>
      <c r="T1001" s="529"/>
      <c r="U1001" s="529"/>
      <c r="V1001" s="529"/>
      <c r="W1001" s="529"/>
      <c r="X1001" s="529"/>
      <c r="Y1001" s="529"/>
      <c r="Z1001" s="529"/>
      <c r="AA1001" s="529"/>
      <c r="AB1001" s="529"/>
      <c r="AC1001" s="529"/>
      <c r="AD1001" s="529"/>
      <c r="AE1001" s="529"/>
      <c r="AF1001" s="529"/>
      <c r="AG1001" s="28"/>
      <c r="AH1001" s="28"/>
    </row>
    <row r="1002" spans="9:34" ht="15" hidden="1" customHeight="1">
      <c r="O1002" s="4"/>
      <c r="P1002" s="12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8"/>
      <c r="AH1002" s="28"/>
    </row>
    <row r="1003" spans="9:34" ht="15" hidden="1" customHeight="1">
      <c r="O1003" s="524"/>
      <c r="P1003" s="530"/>
      <c r="Q1003" s="529"/>
      <c r="R1003" s="529"/>
      <c r="S1003" s="529"/>
      <c r="T1003" s="529"/>
      <c r="U1003" s="529"/>
      <c r="V1003" s="529"/>
      <c r="W1003" s="529"/>
      <c r="X1003" s="529"/>
      <c r="Y1003" s="529"/>
      <c r="Z1003" s="529"/>
      <c r="AA1003" s="529"/>
      <c r="AB1003" s="529"/>
      <c r="AC1003" s="529"/>
      <c r="AD1003" s="529"/>
      <c r="AE1003" s="529"/>
      <c r="AF1003" s="529"/>
      <c r="AG1003" s="28"/>
      <c r="AH1003" s="28"/>
    </row>
    <row r="1004" spans="9:34" ht="15" hidden="1" customHeight="1">
      <c r="O1004" s="4"/>
      <c r="P1004" s="12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28"/>
      <c r="AH1004" s="28"/>
    </row>
    <row r="1005" spans="9:34" ht="15" hidden="1" customHeight="1">
      <c r="O1005" s="524"/>
      <c r="P1005" s="12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8"/>
      <c r="AH1005" s="28"/>
    </row>
    <row r="1006" spans="9:34" ht="15" hidden="1" customHeight="1">
      <c r="O1006" s="524"/>
      <c r="P1006" s="12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28"/>
      <c r="AH1006" s="28"/>
    </row>
    <row r="1007" spans="9:34" ht="15" hidden="1" customHeight="1">
      <c r="I1007" s="528"/>
      <c r="J1007" s="528"/>
      <c r="K1007" s="528"/>
      <c r="L1007" s="528"/>
      <c r="M1007" s="528"/>
      <c r="N1007" s="528"/>
      <c r="O1007" s="524"/>
      <c r="P1007" s="530"/>
      <c r="Q1007" s="529"/>
      <c r="R1007" s="529"/>
      <c r="S1007" s="529"/>
      <c r="T1007" s="529"/>
      <c r="U1007" s="529"/>
      <c r="V1007" s="529"/>
      <c r="W1007" s="529"/>
      <c r="X1007" s="529"/>
      <c r="Y1007" s="529"/>
      <c r="Z1007" s="529"/>
      <c r="AA1007" s="529"/>
      <c r="AB1007" s="529"/>
      <c r="AC1007" s="529"/>
      <c r="AD1007" s="529"/>
      <c r="AE1007" s="529"/>
      <c r="AF1007" s="529"/>
      <c r="AG1007" s="527"/>
      <c r="AH1007" s="527"/>
    </row>
    <row r="1008" spans="9:34" ht="15" hidden="1" customHeight="1">
      <c r="O1008" s="524"/>
      <c r="P1008" s="530"/>
      <c r="Q1008" s="529"/>
      <c r="R1008" s="529"/>
      <c r="S1008" s="529"/>
      <c r="T1008" s="529"/>
      <c r="U1008" s="529"/>
      <c r="V1008" s="529"/>
      <c r="W1008" s="529"/>
      <c r="X1008" s="529"/>
      <c r="Y1008" s="529"/>
      <c r="Z1008" s="529"/>
      <c r="AA1008" s="529"/>
      <c r="AB1008" s="529"/>
      <c r="AC1008" s="529"/>
      <c r="AD1008" s="529"/>
      <c r="AE1008" s="529"/>
      <c r="AF1008" s="529"/>
      <c r="AG1008" s="28"/>
      <c r="AH1008" s="28"/>
    </row>
    <row r="1009" spans="9:34" ht="15" hidden="1" customHeight="1">
      <c r="O1009" s="4"/>
      <c r="P1009" s="12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28"/>
      <c r="AH1009" s="28"/>
    </row>
    <row r="1010" spans="9:34" ht="15" hidden="1" customHeight="1">
      <c r="O1010" s="524"/>
      <c r="P1010" s="12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28"/>
      <c r="AH1010" s="28"/>
    </row>
    <row r="1011" spans="9:34" ht="15" hidden="1" customHeight="1">
      <c r="I1011" s="528"/>
      <c r="J1011" s="528"/>
      <c r="L1011" s="528"/>
      <c r="M1011" s="528"/>
      <c r="N1011" s="528"/>
      <c r="O1011" s="524"/>
      <c r="P1011" s="530"/>
      <c r="Q1011" s="529"/>
      <c r="R1011" s="529"/>
      <c r="S1011" s="529"/>
      <c r="T1011" s="529"/>
      <c r="U1011" s="529"/>
      <c r="V1011" s="529"/>
      <c r="W1011" s="529"/>
      <c r="X1011" s="529"/>
      <c r="Y1011" s="529"/>
      <c r="Z1011" s="529"/>
      <c r="AA1011" s="529"/>
      <c r="AB1011" s="529"/>
      <c r="AC1011" s="529"/>
      <c r="AD1011" s="529"/>
      <c r="AE1011" s="529"/>
      <c r="AF1011" s="529"/>
      <c r="AG1011" s="527"/>
      <c r="AH1011" s="527"/>
    </row>
    <row r="1012" spans="9:34" ht="15" hidden="1" customHeight="1">
      <c r="I1012" s="528"/>
      <c r="J1012" s="528"/>
      <c r="K1012" s="528"/>
      <c r="L1012" s="528"/>
      <c r="M1012" s="528"/>
      <c r="N1012" s="528"/>
      <c r="O1012" s="524"/>
      <c r="P1012" s="530"/>
      <c r="Q1012" s="529"/>
      <c r="R1012" s="529"/>
      <c r="S1012" s="529"/>
      <c r="T1012" s="529"/>
      <c r="U1012" s="529"/>
      <c r="V1012" s="529"/>
      <c r="W1012" s="529"/>
      <c r="X1012" s="529"/>
      <c r="Y1012" s="529"/>
      <c r="Z1012" s="529"/>
      <c r="AA1012" s="529"/>
      <c r="AB1012" s="529"/>
      <c r="AC1012" s="529"/>
      <c r="AD1012" s="529"/>
      <c r="AE1012" s="529"/>
      <c r="AF1012" s="529"/>
      <c r="AG1012" s="527"/>
      <c r="AH1012" s="527"/>
    </row>
    <row r="1013" spans="9:34" ht="15" hidden="1" customHeight="1">
      <c r="O1013" s="524"/>
      <c r="P1013" s="530"/>
      <c r="Q1013" s="529"/>
      <c r="R1013" s="529"/>
      <c r="S1013" s="529"/>
      <c r="T1013" s="529"/>
      <c r="U1013" s="529"/>
      <c r="V1013" s="529"/>
      <c r="W1013" s="529"/>
      <c r="X1013" s="529"/>
      <c r="Y1013" s="529"/>
      <c r="Z1013" s="529"/>
      <c r="AA1013" s="529"/>
      <c r="AB1013" s="529"/>
      <c r="AC1013" s="529"/>
      <c r="AD1013" s="529"/>
      <c r="AE1013" s="529"/>
      <c r="AF1013" s="529"/>
      <c r="AG1013" s="28"/>
      <c r="AH1013" s="28"/>
    </row>
    <row r="1014" spans="9:34" ht="15" hidden="1" customHeight="1">
      <c r="O1014" s="4"/>
      <c r="P1014" s="12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8"/>
      <c r="AH1014" s="28"/>
    </row>
    <row r="1015" spans="9:34" ht="15" hidden="1" customHeight="1">
      <c r="O1015" s="524"/>
      <c r="P1015" s="12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28"/>
      <c r="AH1015" s="28"/>
    </row>
    <row r="1016" spans="9:34" ht="15" hidden="1" customHeight="1">
      <c r="I1016" s="528"/>
      <c r="J1016" s="528"/>
      <c r="K1016" s="528"/>
      <c r="L1016" s="528"/>
      <c r="M1016" s="528"/>
      <c r="N1016" s="528"/>
      <c r="O1016" s="524"/>
      <c r="P1016" s="530"/>
      <c r="Q1016" s="529"/>
      <c r="R1016" s="529"/>
      <c r="S1016" s="529"/>
      <c r="T1016" s="529"/>
      <c r="U1016" s="529"/>
      <c r="V1016" s="529"/>
      <c r="W1016" s="529"/>
      <c r="X1016" s="529"/>
      <c r="Y1016" s="529"/>
      <c r="Z1016" s="529"/>
      <c r="AA1016" s="529"/>
      <c r="AB1016" s="529"/>
      <c r="AC1016" s="529"/>
      <c r="AD1016" s="529"/>
      <c r="AE1016" s="529"/>
      <c r="AF1016" s="529"/>
      <c r="AG1016" s="527"/>
      <c r="AH1016" s="527"/>
    </row>
    <row r="1017" spans="9:34" ht="15" hidden="1" customHeight="1">
      <c r="O1017" s="524"/>
      <c r="P1017" s="530"/>
      <c r="Q1017" s="529"/>
      <c r="R1017" s="529"/>
      <c r="S1017" s="529"/>
      <c r="T1017" s="529"/>
      <c r="U1017" s="529"/>
      <c r="V1017" s="529"/>
      <c r="W1017" s="529"/>
      <c r="X1017" s="529"/>
      <c r="Y1017" s="529"/>
      <c r="Z1017" s="529"/>
      <c r="AA1017" s="529"/>
      <c r="AB1017" s="529"/>
      <c r="AC1017" s="529"/>
      <c r="AD1017" s="529"/>
      <c r="AE1017" s="529"/>
      <c r="AF1017" s="529"/>
      <c r="AG1017" s="28"/>
      <c r="AH1017" s="28"/>
    </row>
    <row r="1018" spans="9:34" ht="15" hidden="1" customHeight="1">
      <c r="O1018" s="4"/>
      <c r="P1018" s="12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28"/>
      <c r="AH1018" s="28"/>
    </row>
    <row r="1019" spans="9:34" ht="15" hidden="1" customHeight="1">
      <c r="O1019" s="524"/>
      <c r="P1019" s="12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28"/>
      <c r="AH1019" s="28"/>
    </row>
    <row r="1020" spans="9:34" ht="15" hidden="1" customHeight="1">
      <c r="I1020" s="528"/>
      <c r="J1020" s="528"/>
      <c r="K1020" s="528"/>
      <c r="L1020" s="528"/>
      <c r="M1020" s="528"/>
      <c r="N1020" s="528"/>
      <c r="O1020" s="524"/>
      <c r="P1020" s="530"/>
      <c r="Q1020" s="529"/>
      <c r="R1020" s="529"/>
      <c r="S1020" s="529"/>
      <c r="T1020" s="529"/>
      <c r="U1020" s="529"/>
      <c r="V1020" s="529"/>
      <c r="W1020" s="529"/>
      <c r="X1020" s="529"/>
      <c r="Y1020" s="529"/>
      <c r="Z1020" s="529"/>
      <c r="AA1020" s="529"/>
      <c r="AB1020" s="529"/>
      <c r="AC1020" s="529"/>
      <c r="AD1020" s="529"/>
      <c r="AE1020" s="529"/>
      <c r="AF1020" s="529"/>
      <c r="AG1020" s="527"/>
      <c r="AH1020" s="527"/>
    </row>
    <row r="1021" spans="9:34" ht="15" hidden="1" customHeight="1">
      <c r="O1021" s="524"/>
      <c r="P1021" s="530"/>
      <c r="Q1021" s="529"/>
      <c r="R1021" s="529"/>
      <c r="S1021" s="529"/>
      <c r="T1021" s="529"/>
      <c r="U1021" s="529"/>
      <c r="V1021" s="529"/>
      <c r="W1021" s="529"/>
      <c r="X1021" s="529"/>
      <c r="Y1021" s="529"/>
      <c r="Z1021" s="529"/>
      <c r="AA1021" s="529"/>
      <c r="AB1021" s="529"/>
      <c r="AC1021" s="529"/>
      <c r="AD1021" s="529"/>
      <c r="AE1021" s="529"/>
      <c r="AF1021" s="529"/>
      <c r="AG1021" s="28"/>
      <c r="AH1021" s="28"/>
    </row>
    <row r="1022" spans="9:34" ht="15" hidden="1" customHeight="1">
      <c r="O1022" s="4"/>
      <c r="P1022" s="12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28"/>
      <c r="AH1022" s="28"/>
    </row>
    <row r="1023" spans="9:34" ht="15" hidden="1" customHeight="1">
      <c r="O1023" s="524"/>
      <c r="P1023" s="12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8"/>
      <c r="AH1023" s="28"/>
    </row>
    <row r="1024" spans="9:34" ht="15" hidden="1" customHeight="1">
      <c r="I1024" s="528"/>
      <c r="J1024" s="528"/>
      <c r="K1024" s="528"/>
      <c r="L1024" s="528"/>
      <c r="M1024" s="528"/>
      <c r="N1024" s="528"/>
      <c r="O1024" s="524"/>
      <c r="P1024" s="530"/>
      <c r="Q1024" s="529"/>
      <c r="R1024" s="529"/>
      <c r="S1024" s="529"/>
      <c r="T1024" s="529"/>
      <c r="U1024" s="529"/>
      <c r="V1024" s="529"/>
      <c r="W1024" s="529"/>
      <c r="X1024" s="529"/>
      <c r="Y1024" s="529"/>
      <c r="Z1024" s="529"/>
      <c r="AA1024" s="529"/>
      <c r="AB1024" s="529"/>
      <c r="AC1024" s="529"/>
      <c r="AD1024" s="529"/>
      <c r="AE1024" s="529"/>
      <c r="AF1024" s="529"/>
      <c r="AG1024" s="527"/>
      <c r="AH1024" s="527"/>
    </row>
    <row r="1025" spans="9:34" ht="15" hidden="1" customHeight="1">
      <c r="I1025" s="528"/>
      <c r="J1025" s="528"/>
      <c r="K1025" s="528"/>
      <c r="L1025" s="528"/>
      <c r="M1025" s="528"/>
      <c r="N1025" s="528"/>
      <c r="O1025" s="524"/>
      <c r="P1025" s="530"/>
      <c r="Q1025" s="529"/>
      <c r="R1025" s="529"/>
      <c r="S1025" s="529"/>
      <c r="T1025" s="529"/>
      <c r="U1025" s="529"/>
      <c r="V1025" s="529"/>
      <c r="W1025" s="529"/>
      <c r="X1025" s="529"/>
      <c r="Y1025" s="529"/>
      <c r="Z1025" s="529"/>
      <c r="AA1025" s="529"/>
      <c r="AB1025" s="529"/>
      <c r="AC1025" s="529"/>
      <c r="AD1025" s="529"/>
      <c r="AE1025" s="529"/>
      <c r="AF1025" s="529"/>
      <c r="AG1025" s="527"/>
      <c r="AH1025" s="527"/>
    </row>
    <row r="1026" spans="9:34" ht="15" hidden="1" customHeight="1">
      <c r="O1026" s="524"/>
      <c r="P1026" s="530"/>
      <c r="Q1026" s="529"/>
      <c r="R1026" s="529"/>
      <c r="S1026" s="529"/>
      <c r="T1026" s="529"/>
      <c r="U1026" s="529"/>
      <c r="V1026" s="529"/>
      <c r="W1026" s="529"/>
      <c r="X1026" s="529"/>
      <c r="Y1026" s="529"/>
      <c r="Z1026" s="529"/>
      <c r="AA1026" s="529"/>
      <c r="AB1026" s="529"/>
      <c r="AC1026" s="529"/>
      <c r="AD1026" s="529"/>
      <c r="AE1026" s="529"/>
      <c r="AF1026" s="529"/>
      <c r="AG1026" s="28"/>
      <c r="AH1026" s="28"/>
    </row>
    <row r="1027" spans="9:34" ht="15" hidden="1" customHeight="1">
      <c r="O1027" s="4"/>
      <c r="P1027" s="12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28"/>
      <c r="AH1027" s="28"/>
    </row>
    <row r="1028" spans="9:34" ht="15" hidden="1" customHeight="1">
      <c r="O1028" s="524"/>
      <c r="P1028" s="530"/>
      <c r="Q1028" s="529"/>
      <c r="R1028" s="529"/>
      <c r="S1028" s="529"/>
      <c r="T1028" s="529"/>
      <c r="U1028" s="529"/>
      <c r="V1028" s="529"/>
      <c r="W1028" s="529"/>
      <c r="X1028" s="529"/>
      <c r="Y1028" s="529"/>
      <c r="Z1028" s="529"/>
      <c r="AA1028" s="529"/>
      <c r="AB1028" s="529"/>
      <c r="AC1028" s="529"/>
      <c r="AD1028" s="529"/>
      <c r="AE1028" s="529"/>
      <c r="AF1028" s="529"/>
      <c r="AG1028" s="28"/>
      <c r="AH1028" s="28"/>
    </row>
    <row r="1029" spans="9:34" ht="15" hidden="1" customHeight="1">
      <c r="O1029" s="4"/>
      <c r="P1029" s="12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8"/>
      <c r="AH1029" s="28"/>
    </row>
    <row r="1030" spans="9:34" ht="15" hidden="1" customHeight="1">
      <c r="O1030" s="524"/>
      <c r="P1030" s="12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28"/>
      <c r="AH1030" s="28"/>
    </row>
    <row r="1031" spans="9:34" ht="15" hidden="1" customHeight="1">
      <c r="O1031" s="524"/>
      <c r="P1031" s="12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28"/>
      <c r="AH1031" s="28"/>
    </row>
    <row r="1032" spans="9:34" ht="15" hidden="1" customHeight="1">
      <c r="I1032" s="528"/>
      <c r="J1032" s="528"/>
      <c r="K1032" s="528"/>
      <c r="L1032" s="528"/>
      <c r="M1032" s="528"/>
      <c r="N1032" s="528"/>
      <c r="O1032" s="524"/>
      <c r="P1032" s="530"/>
      <c r="Q1032" s="529"/>
      <c r="R1032" s="529"/>
      <c r="S1032" s="529"/>
      <c r="T1032" s="529"/>
      <c r="U1032" s="529"/>
      <c r="V1032" s="529"/>
      <c r="W1032" s="529"/>
      <c r="X1032" s="529"/>
      <c r="Y1032" s="529"/>
      <c r="Z1032" s="529"/>
      <c r="AA1032" s="529"/>
      <c r="AB1032" s="529"/>
      <c r="AC1032" s="529"/>
      <c r="AD1032" s="529"/>
      <c r="AE1032" s="529"/>
      <c r="AF1032" s="529"/>
      <c r="AG1032" s="527"/>
      <c r="AH1032" s="527"/>
    </row>
    <row r="1033" spans="9:34" ht="15" hidden="1" customHeight="1">
      <c r="O1033" s="524"/>
      <c r="P1033" s="530"/>
      <c r="Q1033" s="529"/>
      <c r="R1033" s="529"/>
      <c r="S1033" s="529"/>
      <c r="T1033" s="529"/>
      <c r="U1033" s="529"/>
      <c r="V1033" s="529"/>
      <c r="W1033" s="529"/>
      <c r="X1033" s="529"/>
      <c r="Y1033" s="529"/>
      <c r="Z1033" s="529"/>
      <c r="AA1033" s="529"/>
      <c r="AB1033" s="529"/>
      <c r="AC1033" s="529"/>
      <c r="AD1033" s="529"/>
      <c r="AE1033" s="529"/>
      <c r="AF1033" s="529"/>
      <c r="AG1033" s="28"/>
      <c r="AH1033" s="28"/>
    </row>
    <row r="1034" spans="9:34" ht="15" hidden="1" customHeight="1">
      <c r="O1034" s="4"/>
      <c r="P1034" s="12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28"/>
      <c r="AH1034" s="28"/>
    </row>
    <row r="1035" spans="9:34" ht="15" hidden="1" customHeight="1">
      <c r="O1035" s="524"/>
      <c r="P1035" s="12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28"/>
      <c r="AH1035" s="28"/>
    </row>
    <row r="1036" spans="9:34" ht="15" hidden="1" customHeight="1">
      <c r="I1036" s="528"/>
      <c r="J1036" s="528"/>
      <c r="K1036" s="528"/>
      <c r="L1036" s="528"/>
      <c r="M1036" s="528"/>
      <c r="N1036" s="528"/>
      <c r="O1036" s="524"/>
      <c r="P1036" s="530"/>
      <c r="Q1036" s="529"/>
      <c r="R1036" s="529"/>
      <c r="S1036" s="529"/>
      <c r="T1036" s="529"/>
      <c r="U1036" s="529"/>
      <c r="V1036" s="529"/>
      <c r="W1036" s="529"/>
      <c r="X1036" s="529"/>
      <c r="Y1036" s="529"/>
      <c r="Z1036" s="529"/>
      <c r="AA1036" s="529"/>
      <c r="AB1036" s="529"/>
      <c r="AC1036" s="529"/>
      <c r="AD1036" s="529"/>
      <c r="AE1036" s="529"/>
      <c r="AF1036" s="529"/>
      <c r="AG1036" s="527"/>
      <c r="AH1036" s="527"/>
    </row>
    <row r="1037" spans="9:34" ht="15" hidden="1" customHeight="1">
      <c r="I1037" s="528"/>
      <c r="J1037" s="528"/>
      <c r="K1037" s="528"/>
      <c r="L1037" s="528"/>
      <c r="M1037" s="528"/>
      <c r="N1037" s="528"/>
      <c r="O1037" s="524"/>
      <c r="P1037" s="530"/>
      <c r="Q1037" s="529"/>
      <c r="R1037" s="529"/>
      <c r="S1037" s="529"/>
      <c r="T1037" s="529"/>
      <c r="U1037" s="529"/>
      <c r="V1037" s="529"/>
      <c r="W1037" s="529"/>
      <c r="X1037" s="529"/>
      <c r="Y1037" s="529"/>
      <c r="Z1037" s="529"/>
      <c r="AA1037" s="529"/>
      <c r="AB1037" s="529"/>
      <c r="AC1037" s="529"/>
      <c r="AD1037" s="529"/>
      <c r="AE1037" s="529"/>
      <c r="AF1037" s="529"/>
      <c r="AG1037" s="527"/>
      <c r="AH1037" s="527"/>
    </row>
    <row r="1038" spans="9:34" ht="15" hidden="1" customHeight="1">
      <c r="I1038" s="528"/>
      <c r="J1038" s="528"/>
      <c r="K1038" s="528"/>
      <c r="L1038" s="528"/>
      <c r="M1038" s="528"/>
      <c r="N1038" s="528"/>
      <c r="O1038" s="524"/>
      <c r="P1038" s="530"/>
      <c r="Q1038" s="529"/>
      <c r="R1038" s="529"/>
      <c r="S1038" s="529"/>
      <c r="T1038" s="529"/>
      <c r="U1038" s="529"/>
      <c r="V1038" s="529"/>
      <c r="W1038" s="529"/>
      <c r="X1038" s="529"/>
      <c r="Y1038" s="529"/>
      <c r="Z1038" s="529"/>
      <c r="AA1038" s="529"/>
      <c r="AB1038" s="529"/>
      <c r="AC1038" s="529"/>
      <c r="AD1038" s="529"/>
      <c r="AE1038" s="529"/>
      <c r="AF1038" s="529"/>
      <c r="AG1038" s="527"/>
      <c r="AH1038" s="527"/>
    </row>
    <row r="1039" spans="9:34" ht="15" hidden="1" customHeight="1">
      <c r="O1039" s="524"/>
      <c r="P1039" s="530"/>
      <c r="Q1039" s="529"/>
      <c r="R1039" s="529"/>
      <c r="S1039" s="529"/>
      <c r="T1039" s="529"/>
      <c r="U1039" s="529"/>
      <c r="V1039" s="529"/>
      <c r="W1039" s="529"/>
      <c r="X1039" s="529"/>
      <c r="Y1039" s="529"/>
      <c r="Z1039" s="529"/>
      <c r="AA1039" s="529"/>
      <c r="AB1039" s="529"/>
      <c r="AC1039" s="529"/>
      <c r="AD1039" s="529"/>
      <c r="AE1039" s="529"/>
      <c r="AF1039" s="529"/>
      <c r="AG1039" s="28"/>
      <c r="AH1039" s="28"/>
    </row>
    <row r="1040" spans="9:34" ht="15" hidden="1" customHeight="1">
      <c r="O1040" s="4"/>
      <c r="P1040" s="12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28"/>
      <c r="AH1040" s="28"/>
    </row>
    <row r="1041" spans="9:34" ht="15" hidden="1" customHeight="1">
      <c r="O1041" s="524"/>
      <c r="P1041" s="12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28"/>
      <c r="AH1041" s="28"/>
    </row>
    <row r="1042" spans="9:34" ht="15" hidden="1" customHeight="1">
      <c r="I1042" s="528"/>
      <c r="J1042" s="528"/>
      <c r="K1042" s="528"/>
      <c r="L1042" s="528"/>
      <c r="M1042" s="528"/>
      <c r="N1042" s="528"/>
      <c r="O1042" s="524"/>
      <c r="P1042" s="530"/>
      <c r="Q1042" s="529"/>
      <c r="R1042" s="529"/>
      <c r="S1042" s="529"/>
      <c r="T1042" s="529"/>
      <c r="U1042" s="529"/>
      <c r="V1042" s="529"/>
      <c r="W1042" s="529"/>
      <c r="X1042" s="529"/>
      <c r="Y1042" s="529"/>
      <c r="Z1042" s="529"/>
      <c r="AA1042" s="529"/>
      <c r="AB1042" s="529"/>
      <c r="AC1042" s="529"/>
      <c r="AD1042" s="529"/>
      <c r="AE1042" s="529"/>
      <c r="AF1042" s="529"/>
      <c r="AG1042" s="527"/>
      <c r="AH1042" s="527"/>
    </row>
    <row r="1043" spans="9:34" ht="15" hidden="1" customHeight="1">
      <c r="I1043" s="528"/>
      <c r="J1043" s="528"/>
      <c r="K1043" s="528"/>
      <c r="L1043" s="528"/>
      <c r="M1043" s="528"/>
      <c r="N1043" s="528"/>
      <c r="O1043" s="524"/>
      <c r="P1043" s="530"/>
      <c r="Q1043" s="529"/>
      <c r="R1043" s="529"/>
      <c r="S1043" s="529"/>
      <c r="T1043" s="529"/>
      <c r="U1043" s="529"/>
      <c r="V1043" s="529"/>
      <c r="W1043" s="529"/>
      <c r="X1043" s="529"/>
      <c r="Y1043" s="529"/>
      <c r="Z1043" s="529"/>
      <c r="AA1043" s="529"/>
      <c r="AB1043" s="529"/>
      <c r="AC1043" s="529"/>
      <c r="AD1043" s="529"/>
      <c r="AE1043" s="529"/>
      <c r="AF1043" s="529"/>
      <c r="AG1043" s="527"/>
      <c r="AH1043" s="527"/>
    </row>
    <row r="1044" spans="9:34" ht="15" hidden="1" customHeight="1">
      <c r="O1044" s="524"/>
      <c r="P1044" s="530"/>
      <c r="Q1044" s="529"/>
      <c r="R1044" s="529"/>
      <c r="S1044" s="529"/>
      <c r="T1044" s="529"/>
      <c r="U1044" s="529"/>
      <c r="V1044" s="529"/>
      <c r="W1044" s="529"/>
      <c r="X1044" s="529"/>
      <c r="Y1044" s="529"/>
      <c r="Z1044" s="529"/>
      <c r="AA1044" s="529"/>
      <c r="AB1044" s="529"/>
      <c r="AC1044" s="529"/>
      <c r="AD1044" s="529"/>
      <c r="AE1044" s="529"/>
      <c r="AF1044" s="529"/>
      <c r="AG1044" s="28"/>
      <c r="AH1044" s="28"/>
    </row>
    <row r="1045" spans="9:34" ht="15" hidden="1" customHeight="1">
      <c r="O1045" s="4"/>
      <c r="P1045" s="12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28"/>
      <c r="AH1045" s="28"/>
    </row>
    <row r="1046" spans="9:34" ht="15" hidden="1" customHeight="1">
      <c r="O1046" s="524"/>
      <c r="P1046" s="530"/>
      <c r="Q1046" s="529"/>
      <c r="R1046" s="529"/>
      <c r="S1046" s="529"/>
      <c r="T1046" s="529"/>
      <c r="U1046" s="529"/>
      <c r="V1046" s="529"/>
      <c r="W1046" s="529"/>
      <c r="X1046" s="529"/>
      <c r="Y1046" s="529"/>
      <c r="Z1046" s="529"/>
      <c r="AA1046" s="529"/>
      <c r="AB1046" s="529"/>
      <c r="AC1046" s="529"/>
      <c r="AD1046" s="529"/>
      <c r="AE1046" s="529"/>
      <c r="AF1046" s="529"/>
      <c r="AG1046" s="28"/>
      <c r="AH1046" s="28"/>
    </row>
    <row r="1047" spans="9:34" ht="15" hidden="1" customHeight="1">
      <c r="O1047" s="4"/>
      <c r="P1047" s="12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28"/>
      <c r="AH1047" s="28"/>
    </row>
    <row r="1048" spans="9:34" ht="15" hidden="1" customHeight="1">
      <c r="O1048" s="524"/>
      <c r="P1048" s="12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28"/>
      <c r="AH1048" s="28"/>
    </row>
    <row r="1049" spans="9:34" ht="15" hidden="1" customHeight="1">
      <c r="O1049" s="524"/>
      <c r="P1049" s="12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8"/>
      <c r="AH1049" s="28"/>
    </row>
    <row r="1050" spans="9:34" ht="15" hidden="1" customHeight="1">
      <c r="I1050" s="528"/>
      <c r="J1050" s="528"/>
      <c r="K1050" s="528"/>
      <c r="L1050" s="528"/>
      <c r="M1050" s="528"/>
      <c r="N1050" s="528"/>
      <c r="O1050" s="524"/>
      <c r="P1050" s="530"/>
      <c r="Q1050" s="529"/>
      <c r="R1050" s="529"/>
      <c r="S1050" s="529"/>
      <c r="T1050" s="529"/>
      <c r="U1050" s="529"/>
      <c r="V1050" s="529"/>
      <c r="W1050" s="529"/>
      <c r="X1050" s="529"/>
      <c r="Y1050" s="529"/>
      <c r="Z1050" s="529"/>
      <c r="AA1050" s="529"/>
      <c r="AB1050" s="529"/>
      <c r="AC1050" s="529"/>
      <c r="AD1050" s="529"/>
      <c r="AE1050" s="529"/>
      <c r="AF1050" s="529"/>
      <c r="AG1050" s="527"/>
      <c r="AH1050" s="527"/>
    </row>
    <row r="1051" spans="9:34" ht="15" hidden="1" customHeight="1">
      <c r="I1051" s="528"/>
      <c r="J1051" s="528"/>
      <c r="K1051" s="528"/>
      <c r="L1051" s="528"/>
      <c r="M1051" s="528"/>
      <c r="N1051" s="528"/>
      <c r="O1051" s="524"/>
      <c r="P1051" s="530"/>
      <c r="Q1051" s="529"/>
      <c r="R1051" s="529"/>
      <c r="S1051" s="529"/>
      <c r="T1051" s="529"/>
      <c r="U1051" s="529"/>
      <c r="V1051" s="529"/>
      <c r="W1051" s="529"/>
      <c r="X1051" s="529"/>
      <c r="Y1051" s="529"/>
      <c r="Z1051" s="529"/>
      <c r="AA1051" s="529"/>
      <c r="AB1051" s="529"/>
      <c r="AC1051" s="529"/>
      <c r="AD1051" s="529"/>
      <c r="AE1051" s="529"/>
      <c r="AF1051" s="529"/>
      <c r="AG1051" s="527"/>
      <c r="AH1051" s="527"/>
    </row>
    <row r="1052" spans="9:34" ht="15" hidden="1" customHeight="1">
      <c r="I1052" s="528"/>
      <c r="J1052" s="528"/>
      <c r="K1052" s="528"/>
      <c r="L1052" s="528"/>
      <c r="M1052" s="528"/>
      <c r="N1052" s="528"/>
      <c r="O1052" s="524"/>
      <c r="P1052" s="530"/>
      <c r="Q1052" s="529"/>
      <c r="R1052" s="529"/>
      <c r="S1052" s="529"/>
      <c r="T1052" s="529"/>
      <c r="U1052" s="529"/>
      <c r="V1052" s="529"/>
      <c r="W1052" s="529"/>
      <c r="X1052" s="529"/>
      <c r="Y1052" s="529"/>
      <c r="Z1052" s="529"/>
      <c r="AA1052" s="529"/>
      <c r="AB1052" s="529"/>
      <c r="AC1052" s="529"/>
      <c r="AD1052" s="529"/>
      <c r="AE1052" s="529"/>
      <c r="AF1052" s="529"/>
      <c r="AG1052" s="527"/>
      <c r="AH1052" s="527"/>
    </row>
    <row r="1053" spans="9:34" ht="15" hidden="1" customHeight="1">
      <c r="O1053" s="524"/>
      <c r="P1053" s="530"/>
      <c r="Q1053" s="529"/>
      <c r="R1053" s="529"/>
      <c r="S1053" s="529"/>
      <c r="T1053" s="529"/>
      <c r="U1053" s="529"/>
      <c r="V1053" s="529"/>
      <c r="W1053" s="529"/>
      <c r="X1053" s="529"/>
      <c r="Y1053" s="529"/>
      <c r="Z1053" s="529"/>
      <c r="AA1053" s="529"/>
      <c r="AB1053" s="529"/>
      <c r="AC1053" s="529"/>
      <c r="AD1053" s="529"/>
      <c r="AE1053" s="529"/>
      <c r="AF1053" s="529"/>
      <c r="AG1053" s="28"/>
      <c r="AH1053" s="28"/>
    </row>
    <row r="1054" spans="9:34" ht="15" hidden="1" customHeight="1">
      <c r="O1054" s="4"/>
      <c r="P1054" s="12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28"/>
      <c r="AH1054" s="28"/>
    </row>
    <row r="1055" spans="9:34" ht="15" hidden="1" customHeight="1">
      <c r="O1055" s="524"/>
      <c r="P1055" s="12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8"/>
      <c r="AH1055" s="28"/>
    </row>
    <row r="1056" spans="9:34" ht="15" hidden="1" customHeight="1">
      <c r="I1056" s="528"/>
      <c r="J1056" s="528"/>
      <c r="K1056" s="528"/>
      <c r="L1056" s="528"/>
      <c r="M1056" s="528"/>
      <c r="N1056" s="528"/>
      <c r="O1056" s="524"/>
      <c r="P1056" s="530"/>
      <c r="Q1056" s="529"/>
      <c r="R1056" s="529"/>
      <c r="S1056" s="529"/>
      <c r="T1056" s="529"/>
      <c r="U1056" s="529"/>
      <c r="V1056" s="529"/>
      <c r="W1056" s="529"/>
      <c r="X1056" s="529"/>
      <c r="Y1056" s="529"/>
      <c r="Z1056" s="529"/>
      <c r="AA1056" s="529"/>
      <c r="AB1056" s="529"/>
      <c r="AC1056" s="529"/>
      <c r="AD1056" s="529"/>
      <c r="AE1056" s="529"/>
      <c r="AF1056" s="529"/>
      <c r="AG1056" s="527"/>
      <c r="AH1056" s="527"/>
    </row>
    <row r="1057" spans="9:34" ht="15" hidden="1" customHeight="1">
      <c r="I1057" s="528"/>
      <c r="J1057" s="528"/>
      <c r="K1057" s="528"/>
      <c r="L1057" s="528"/>
      <c r="M1057" s="528"/>
      <c r="N1057" s="528"/>
      <c r="O1057" s="524"/>
      <c r="P1057" s="530"/>
      <c r="Q1057" s="529"/>
      <c r="R1057" s="529"/>
      <c r="S1057" s="529"/>
      <c r="T1057" s="529"/>
      <c r="U1057" s="529"/>
      <c r="V1057" s="529"/>
      <c r="W1057" s="529"/>
      <c r="X1057" s="529"/>
      <c r="Y1057" s="529"/>
      <c r="Z1057" s="529"/>
      <c r="AA1057" s="529"/>
      <c r="AB1057" s="529"/>
      <c r="AC1057" s="529"/>
      <c r="AD1057" s="529"/>
      <c r="AE1057" s="529"/>
      <c r="AF1057" s="529"/>
      <c r="AG1057" s="527"/>
      <c r="AH1057" s="527"/>
    </row>
    <row r="1058" spans="9:34" ht="15" hidden="1" customHeight="1">
      <c r="O1058" s="524"/>
      <c r="P1058" s="530"/>
      <c r="Q1058" s="529"/>
      <c r="R1058" s="529"/>
      <c r="S1058" s="529"/>
      <c r="T1058" s="529"/>
      <c r="U1058" s="529"/>
      <c r="V1058" s="529"/>
      <c r="W1058" s="529"/>
      <c r="X1058" s="529"/>
      <c r="Y1058" s="529"/>
      <c r="Z1058" s="529"/>
      <c r="AA1058" s="529"/>
      <c r="AB1058" s="529"/>
      <c r="AC1058" s="529"/>
      <c r="AD1058" s="529"/>
      <c r="AE1058" s="529"/>
      <c r="AF1058" s="529"/>
      <c r="AG1058" s="28"/>
      <c r="AH1058" s="28"/>
    </row>
    <row r="1059" spans="9:34" ht="15" hidden="1" customHeight="1">
      <c r="O1059" s="4"/>
      <c r="P1059" s="12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28"/>
      <c r="AH1059" s="28"/>
    </row>
    <row r="1060" spans="9:34" ht="15" hidden="1" customHeight="1">
      <c r="O1060" s="524"/>
      <c r="P1060" s="12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28"/>
      <c r="AH1060" s="28"/>
    </row>
    <row r="1061" spans="9:34" ht="15" hidden="1" customHeight="1">
      <c r="I1061" s="528"/>
      <c r="J1061" s="528"/>
      <c r="K1061" s="528"/>
      <c r="L1061" s="528"/>
      <c r="M1061" s="528"/>
      <c r="N1061" s="528"/>
      <c r="O1061" s="524"/>
      <c r="P1061" s="530"/>
      <c r="Q1061" s="529"/>
      <c r="R1061" s="529"/>
      <c r="S1061" s="529"/>
      <c r="T1061" s="529"/>
      <c r="U1061" s="529"/>
      <c r="V1061" s="529"/>
      <c r="W1061" s="529"/>
      <c r="X1061" s="529"/>
      <c r="Y1061" s="529"/>
      <c r="Z1061" s="529"/>
      <c r="AA1061" s="529"/>
      <c r="AB1061" s="529"/>
      <c r="AC1061" s="529"/>
      <c r="AD1061" s="529"/>
      <c r="AE1061" s="529"/>
      <c r="AF1061" s="529"/>
      <c r="AG1061" s="527"/>
      <c r="AH1061" s="527"/>
    </row>
    <row r="1062" spans="9:34" ht="15" hidden="1" customHeight="1">
      <c r="I1062" s="528"/>
      <c r="J1062" s="528"/>
      <c r="K1062" s="528"/>
      <c r="L1062" s="528"/>
      <c r="M1062" s="528"/>
      <c r="N1062" s="528"/>
      <c r="O1062" s="524"/>
      <c r="P1062" s="530"/>
      <c r="Q1062" s="529"/>
      <c r="R1062" s="529"/>
      <c r="S1062" s="529"/>
      <c r="T1062" s="529"/>
      <c r="U1062" s="529"/>
      <c r="V1062" s="529"/>
      <c r="W1062" s="529"/>
      <c r="X1062" s="529"/>
      <c r="Y1062" s="529"/>
      <c r="Z1062" s="529"/>
      <c r="AA1062" s="529"/>
      <c r="AB1062" s="529"/>
      <c r="AC1062" s="529"/>
      <c r="AD1062" s="529"/>
      <c r="AE1062" s="529"/>
      <c r="AF1062" s="529"/>
      <c r="AG1062" s="527"/>
      <c r="AH1062" s="527"/>
    </row>
    <row r="1063" spans="9:34" ht="15" hidden="1" customHeight="1">
      <c r="O1063" s="524"/>
      <c r="P1063" s="530"/>
      <c r="Q1063" s="529"/>
      <c r="R1063" s="529"/>
      <c r="S1063" s="529"/>
      <c r="T1063" s="529"/>
      <c r="U1063" s="529"/>
      <c r="V1063" s="529"/>
      <c r="W1063" s="529"/>
      <c r="X1063" s="529"/>
      <c r="Y1063" s="529"/>
      <c r="Z1063" s="529"/>
      <c r="AA1063" s="529"/>
      <c r="AB1063" s="529"/>
      <c r="AC1063" s="529"/>
      <c r="AD1063" s="529"/>
      <c r="AE1063" s="529"/>
      <c r="AF1063" s="529"/>
      <c r="AG1063" s="28"/>
      <c r="AH1063" s="28"/>
    </row>
    <row r="1064" spans="9:34" ht="15" hidden="1" customHeight="1">
      <c r="O1064" s="4"/>
      <c r="P1064" s="12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8"/>
      <c r="AH1064" s="28"/>
    </row>
    <row r="1065" spans="9:34" ht="15" hidden="1" customHeight="1">
      <c r="O1065" s="524"/>
      <c r="P1065" s="12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28"/>
      <c r="AH1065" s="28"/>
    </row>
    <row r="1066" spans="9:34" ht="15" hidden="1" customHeight="1">
      <c r="I1066" s="528"/>
      <c r="J1066" s="528"/>
      <c r="K1066" s="528"/>
      <c r="L1066" s="528"/>
      <c r="M1066" s="528"/>
      <c r="N1066" s="528"/>
      <c r="O1066" s="524"/>
      <c r="P1066" s="530"/>
      <c r="Q1066" s="529"/>
      <c r="R1066" s="529"/>
      <c r="S1066" s="529"/>
      <c r="T1066" s="529"/>
      <c r="U1066" s="529"/>
      <c r="V1066" s="529"/>
      <c r="W1066" s="529"/>
      <c r="X1066" s="529"/>
      <c r="Y1066" s="529"/>
      <c r="Z1066" s="529"/>
      <c r="AA1066" s="529"/>
      <c r="AB1066" s="529"/>
      <c r="AC1066" s="529"/>
      <c r="AD1066" s="529"/>
      <c r="AE1066" s="529"/>
      <c r="AF1066" s="529"/>
      <c r="AG1066" s="527"/>
      <c r="AH1066" s="527"/>
    </row>
    <row r="1067" spans="9:34" ht="15" hidden="1" customHeight="1">
      <c r="O1067" s="524"/>
      <c r="P1067" s="530"/>
      <c r="Q1067" s="529"/>
      <c r="R1067" s="529"/>
      <c r="S1067" s="529"/>
      <c r="T1067" s="529"/>
      <c r="U1067" s="529"/>
      <c r="V1067" s="529"/>
      <c r="W1067" s="529"/>
      <c r="X1067" s="529"/>
      <c r="Y1067" s="529"/>
      <c r="Z1067" s="529"/>
      <c r="AA1067" s="529"/>
      <c r="AB1067" s="529"/>
      <c r="AC1067" s="529"/>
      <c r="AD1067" s="529"/>
      <c r="AE1067" s="529"/>
      <c r="AF1067" s="529"/>
      <c r="AG1067" s="28"/>
      <c r="AH1067" s="28"/>
    </row>
    <row r="1068" spans="9:34" ht="15" hidden="1" customHeight="1">
      <c r="O1068" s="4"/>
      <c r="P1068" s="12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28"/>
      <c r="AH1068" s="28"/>
    </row>
    <row r="1069" spans="9:34" ht="15" hidden="1" customHeight="1">
      <c r="O1069" s="524"/>
      <c r="P1069" s="12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28"/>
      <c r="AH1069" s="28"/>
    </row>
    <row r="1070" spans="9:34" ht="15" hidden="1" customHeight="1">
      <c r="I1070" s="528"/>
      <c r="J1070" s="528"/>
      <c r="K1070" s="528"/>
      <c r="L1070" s="528"/>
      <c r="M1070" s="528"/>
      <c r="N1070" s="528"/>
      <c r="O1070" s="524"/>
      <c r="P1070" s="530"/>
      <c r="Q1070" s="529"/>
      <c r="R1070" s="529"/>
      <c r="S1070" s="529"/>
      <c r="T1070" s="529"/>
      <c r="U1070" s="529"/>
      <c r="V1070" s="529"/>
      <c r="W1070" s="529"/>
      <c r="X1070" s="529"/>
      <c r="Y1070" s="529"/>
      <c r="Z1070" s="529"/>
      <c r="AA1070" s="529"/>
      <c r="AB1070" s="529"/>
      <c r="AC1070" s="529"/>
      <c r="AD1070" s="529"/>
      <c r="AE1070" s="529"/>
      <c r="AF1070" s="529"/>
      <c r="AG1070" s="527"/>
      <c r="AH1070" s="527"/>
    </row>
    <row r="1071" spans="9:34" ht="15" hidden="1" customHeight="1">
      <c r="I1071" s="528"/>
      <c r="J1071" s="528"/>
      <c r="K1071" s="528"/>
      <c r="L1071" s="528"/>
      <c r="M1071" s="528"/>
      <c r="N1071" s="528"/>
      <c r="O1071" s="524"/>
      <c r="P1071" s="530"/>
      <c r="Q1071" s="529"/>
      <c r="R1071" s="529"/>
      <c r="S1071" s="529"/>
      <c r="T1071" s="529"/>
      <c r="U1071" s="529"/>
      <c r="V1071" s="529"/>
      <c r="W1071" s="529"/>
      <c r="X1071" s="529"/>
      <c r="Y1071" s="529"/>
      <c r="Z1071" s="529"/>
      <c r="AA1071" s="529"/>
      <c r="AB1071" s="529"/>
      <c r="AC1071" s="529"/>
      <c r="AD1071" s="529"/>
      <c r="AE1071" s="529"/>
      <c r="AF1071" s="529"/>
      <c r="AG1071" s="527"/>
      <c r="AH1071" s="527"/>
    </row>
    <row r="1072" spans="9:34" ht="15" hidden="1" customHeight="1">
      <c r="O1072" s="524"/>
      <c r="P1072" s="530"/>
      <c r="Q1072" s="529"/>
      <c r="R1072" s="529"/>
      <c r="S1072" s="529"/>
      <c r="T1072" s="529"/>
      <c r="U1072" s="529"/>
      <c r="V1072" s="529"/>
      <c r="W1072" s="529"/>
      <c r="X1072" s="529"/>
      <c r="Y1072" s="529"/>
      <c r="Z1072" s="529"/>
      <c r="AA1072" s="529"/>
      <c r="AB1072" s="529"/>
      <c r="AC1072" s="529"/>
      <c r="AD1072" s="529"/>
      <c r="AE1072" s="529"/>
      <c r="AF1072" s="529"/>
      <c r="AG1072" s="28"/>
      <c r="AH1072" s="28"/>
    </row>
    <row r="1073" spans="9:34" ht="15" hidden="1" customHeight="1">
      <c r="O1073" s="4"/>
      <c r="P1073" s="12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8"/>
      <c r="AH1073" s="28"/>
    </row>
    <row r="1074" spans="9:34" ht="15" hidden="1" customHeight="1">
      <c r="O1074" s="524"/>
      <c r="P1074" s="530"/>
      <c r="Q1074" s="529"/>
      <c r="R1074" s="529"/>
      <c r="S1074" s="529"/>
      <c r="T1074" s="529"/>
      <c r="U1074" s="529"/>
      <c r="V1074" s="529"/>
      <c r="W1074" s="529"/>
      <c r="X1074" s="529"/>
      <c r="Y1074" s="529"/>
      <c r="Z1074" s="529"/>
      <c r="AA1074" s="529"/>
      <c r="AB1074" s="529"/>
      <c r="AC1074" s="529"/>
      <c r="AD1074" s="529"/>
      <c r="AE1074" s="529"/>
      <c r="AF1074" s="529"/>
      <c r="AG1074" s="28"/>
      <c r="AH1074" s="28"/>
    </row>
    <row r="1075" spans="9:34" ht="15" hidden="1" customHeight="1">
      <c r="O1075" s="4"/>
      <c r="P1075" s="12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28"/>
      <c r="AH1075" s="28"/>
    </row>
    <row r="1076" spans="9:34" ht="15" hidden="1" customHeight="1">
      <c r="O1076" s="524"/>
      <c r="P1076" s="12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8"/>
      <c r="AH1076" s="28"/>
    </row>
    <row r="1077" spans="9:34" ht="15" hidden="1" customHeight="1">
      <c r="O1077" s="524"/>
      <c r="P1077" s="12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28"/>
      <c r="AH1077" s="28"/>
    </row>
    <row r="1078" spans="9:34" ht="15" hidden="1" customHeight="1">
      <c r="I1078" s="528"/>
      <c r="J1078" s="528"/>
      <c r="K1078" s="528"/>
      <c r="L1078" s="528"/>
      <c r="M1078" s="528"/>
      <c r="N1078" s="528"/>
      <c r="O1078" s="524"/>
      <c r="P1078" s="530"/>
      <c r="Q1078" s="529"/>
      <c r="R1078" s="529"/>
      <c r="S1078" s="529"/>
      <c r="T1078" s="529"/>
      <c r="U1078" s="529"/>
      <c r="V1078" s="529"/>
      <c r="W1078" s="529"/>
      <c r="X1078" s="529"/>
      <c r="Y1078" s="529"/>
      <c r="Z1078" s="529"/>
      <c r="AA1078" s="529"/>
      <c r="AB1078" s="529"/>
      <c r="AC1078" s="529"/>
      <c r="AD1078" s="529"/>
      <c r="AE1078" s="529"/>
      <c r="AF1078" s="529"/>
      <c r="AG1078" s="527"/>
      <c r="AH1078" s="527"/>
    </row>
    <row r="1079" spans="9:34" ht="15" hidden="1" customHeight="1">
      <c r="I1079" s="528"/>
      <c r="J1079" s="528"/>
      <c r="K1079" s="528"/>
      <c r="L1079" s="528"/>
      <c r="M1079" s="528"/>
      <c r="N1079" s="528"/>
      <c r="O1079" s="524"/>
      <c r="P1079" s="530"/>
      <c r="Q1079" s="529"/>
      <c r="R1079" s="529"/>
      <c r="S1079" s="529"/>
      <c r="T1079" s="529"/>
      <c r="U1079" s="529"/>
      <c r="V1079" s="529"/>
      <c r="W1079" s="529"/>
      <c r="X1079" s="529"/>
      <c r="Y1079" s="529"/>
      <c r="Z1079" s="529"/>
      <c r="AA1079" s="529"/>
      <c r="AB1079" s="529"/>
      <c r="AC1079" s="529"/>
      <c r="AD1079" s="529"/>
      <c r="AE1079" s="529"/>
      <c r="AF1079" s="529"/>
      <c r="AG1079" s="527"/>
      <c r="AH1079" s="527"/>
    </row>
    <row r="1080" spans="9:34" ht="15" hidden="1" customHeight="1">
      <c r="I1080" s="528"/>
      <c r="J1080" s="528"/>
      <c r="K1080" s="528"/>
      <c r="L1080" s="528"/>
      <c r="M1080" s="528"/>
      <c r="N1080" s="528"/>
      <c r="O1080" s="524"/>
      <c r="P1080" s="530"/>
      <c r="Q1080" s="529"/>
      <c r="R1080" s="529"/>
      <c r="S1080" s="529"/>
      <c r="T1080" s="529"/>
      <c r="U1080" s="529"/>
      <c r="V1080" s="529"/>
      <c r="W1080" s="529"/>
      <c r="X1080" s="529"/>
      <c r="Y1080" s="529"/>
      <c r="Z1080" s="529"/>
      <c r="AA1080" s="529"/>
      <c r="AB1080" s="529"/>
      <c r="AC1080" s="529"/>
      <c r="AD1080" s="529"/>
      <c r="AE1080" s="529"/>
      <c r="AF1080" s="529"/>
      <c r="AG1080" s="527"/>
      <c r="AH1080" s="527"/>
    </row>
    <row r="1081" spans="9:34" ht="15" hidden="1" customHeight="1">
      <c r="I1081" s="528"/>
      <c r="J1081" s="528"/>
      <c r="K1081" s="528"/>
      <c r="L1081" s="528"/>
      <c r="M1081" s="528"/>
      <c r="N1081" s="528"/>
      <c r="O1081" s="524"/>
      <c r="P1081" s="530"/>
      <c r="Q1081" s="529"/>
      <c r="R1081" s="529"/>
      <c r="S1081" s="529"/>
      <c r="T1081" s="529"/>
      <c r="U1081" s="529"/>
      <c r="V1081" s="529"/>
      <c r="W1081" s="529"/>
      <c r="X1081" s="529"/>
      <c r="Y1081" s="529"/>
      <c r="Z1081" s="529"/>
      <c r="AA1081" s="529"/>
      <c r="AB1081" s="529"/>
      <c r="AC1081" s="529"/>
      <c r="AD1081" s="529"/>
      <c r="AE1081" s="529"/>
      <c r="AF1081" s="529"/>
      <c r="AG1081" s="527"/>
      <c r="AH1081" s="527"/>
    </row>
    <row r="1082" spans="9:34" ht="15" hidden="1" customHeight="1">
      <c r="O1082" s="524"/>
      <c r="P1082" s="530"/>
      <c r="Q1082" s="529"/>
      <c r="R1082" s="529"/>
      <c r="S1082" s="529"/>
      <c r="T1082" s="529"/>
      <c r="U1082" s="529"/>
      <c r="V1082" s="529"/>
      <c r="W1082" s="529"/>
      <c r="X1082" s="529"/>
      <c r="Y1082" s="529"/>
      <c r="Z1082" s="529"/>
      <c r="AA1082" s="529"/>
      <c r="AB1082" s="529"/>
      <c r="AC1082" s="529"/>
      <c r="AD1082" s="529"/>
      <c r="AE1082" s="529"/>
      <c r="AF1082" s="529"/>
      <c r="AG1082" s="28"/>
      <c r="AH1082" s="28"/>
    </row>
    <row r="1083" spans="9:34" ht="15" hidden="1" customHeight="1">
      <c r="O1083" s="4"/>
      <c r="P1083" s="12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28"/>
      <c r="AH1083" s="28"/>
    </row>
    <row r="1084" spans="9:34" ht="15" hidden="1" customHeight="1">
      <c r="O1084" s="524"/>
      <c r="P1084" s="12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28"/>
      <c r="AH1084" s="28"/>
    </row>
    <row r="1085" spans="9:34" ht="15" hidden="1" customHeight="1">
      <c r="I1085" s="528"/>
      <c r="J1085" s="528"/>
      <c r="K1085" s="528"/>
      <c r="L1085" s="528"/>
      <c r="M1085" s="528"/>
      <c r="N1085" s="528"/>
      <c r="O1085" s="524"/>
      <c r="P1085" s="530"/>
      <c r="Q1085" s="529"/>
      <c r="R1085" s="529"/>
      <c r="S1085" s="529"/>
      <c r="T1085" s="529"/>
      <c r="U1085" s="529"/>
      <c r="V1085" s="529"/>
      <c r="W1085" s="529"/>
      <c r="X1085" s="529"/>
      <c r="Y1085" s="529"/>
      <c r="Z1085" s="529"/>
      <c r="AA1085" s="529"/>
      <c r="AB1085" s="529"/>
      <c r="AC1085" s="529"/>
      <c r="AD1085" s="529"/>
      <c r="AE1085" s="529"/>
      <c r="AF1085" s="529"/>
      <c r="AG1085" s="527"/>
      <c r="AH1085" s="527"/>
    </row>
    <row r="1086" spans="9:34" ht="15" hidden="1" customHeight="1">
      <c r="I1086" s="528"/>
      <c r="J1086" s="528"/>
      <c r="L1086" s="528"/>
      <c r="M1086" s="528"/>
      <c r="N1086" s="528"/>
      <c r="O1086" s="524"/>
      <c r="P1086" s="530"/>
      <c r="Q1086" s="529"/>
      <c r="R1086" s="529"/>
      <c r="S1086" s="529"/>
      <c r="T1086" s="529"/>
      <c r="U1086" s="529"/>
      <c r="V1086" s="529"/>
      <c r="W1086" s="529"/>
      <c r="X1086" s="529"/>
      <c r="Y1086" s="529"/>
      <c r="Z1086" s="529"/>
      <c r="AA1086" s="529"/>
      <c r="AB1086" s="529"/>
      <c r="AC1086" s="529"/>
      <c r="AD1086" s="529"/>
      <c r="AE1086" s="529"/>
      <c r="AF1086" s="529"/>
      <c r="AG1086" s="527"/>
      <c r="AH1086" s="527"/>
    </row>
    <row r="1087" spans="9:34" ht="15" hidden="1" customHeight="1">
      <c r="I1087" s="528"/>
      <c r="J1087" s="528"/>
      <c r="K1087" s="528"/>
      <c r="L1087" s="528"/>
      <c r="M1087" s="528"/>
      <c r="N1087" s="528"/>
      <c r="O1087" s="524"/>
      <c r="P1087" s="530"/>
      <c r="Q1087" s="529"/>
      <c r="R1087" s="529"/>
      <c r="S1087" s="529"/>
      <c r="T1087" s="529"/>
      <c r="U1087" s="529"/>
      <c r="V1087" s="529"/>
      <c r="W1087" s="529"/>
      <c r="X1087" s="529"/>
      <c r="Y1087" s="529"/>
      <c r="Z1087" s="529"/>
      <c r="AA1087" s="529"/>
      <c r="AB1087" s="529"/>
      <c r="AC1087" s="529"/>
      <c r="AD1087" s="529"/>
      <c r="AE1087" s="529"/>
      <c r="AF1087" s="529"/>
      <c r="AG1087" s="527"/>
      <c r="AH1087" s="527"/>
    </row>
    <row r="1088" spans="9:34" ht="15" hidden="1" customHeight="1">
      <c r="O1088" s="524"/>
      <c r="P1088" s="530"/>
      <c r="Q1088" s="529"/>
      <c r="R1088" s="529"/>
      <c r="S1088" s="529"/>
      <c r="T1088" s="529"/>
      <c r="U1088" s="529"/>
      <c r="V1088" s="529"/>
      <c r="W1088" s="529"/>
      <c r="X1088" s="529"/>
      <c r="Y1088" s="529"/>
      <c r="Z1088" s="529"/>
      <c r="AA1088" s="529"/>
      <c r="AB1088" s="529"/>
      <c r="AC1088" s="529"/>
      <c r="AD1088" s="529"/>
      <c r="AE1088" s="529"/>
      <c r="AF1088" s="529"/>
      <c r="AG1088" s="28"/>
      <c r="AH1088" s="28"/>
    </row>
    <row r="1089" spans="9:34" ht="15" hidden="1" customHeight="1">
      <c r="O1089" s="4"/>
      <c r="P1089" s="12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28"/>
      <c r="AH1089" s="28"/>
    </row>
    <row r="1090" spans="9:34" ht="15" hidden="1" customHeight="1">
      <c r="O1090" s="524"/>
      <c r="P1090" s="12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28"/>
      <c r="AH1090" s="28"/>
    </row>
    <row r="1091" spans="9:34" ht="15" hidden="1" customHeight="1">
      <c r="I1091" s="528"/>
      <c r="J1091" s="528"/>
      <c r="K1091" s="528"/>
      <c r="L1091" s="528"/>
      <c r="M1091" s="528"/>
      <c r="N1091" s="528"/>
      <c r="O1091" s="524"/>
      <c r="P1091" s="530"/>
      <c r="Q1091" s="529"/>
      <c r="R1091" s="529"/>
      <c r="S1091" s="529"/>
      <c r="T1091" s="529"/>
      <c r="U1091" s="529"/>
      <c r="V1091" s="529"/>
      <c r="W1091" s="529"/>
      <c r="X1091" s="529"/>
      <c r="Y1091" s="529"/>
      <c r="Z1091" s="529"/>
      <c r="AA1091" s="529"/>
      <c r="AB1091" s="529"/>
      <c r="AC1091" s="529"/>
      <c r="AD1091" s="529"/>
      <c r="AE1091" s="529"/>
      <c r="AF1091" s="529"/>
      <c r="AG1091" s="527"/>
      <c r="AH1091" s="527"/>
    </row>
    <row r="1092" spans="9:34" ht="15" hidden="1" customHeight="1">
      <c r="O1092" s="524"/>
      <c r="P1092" s="530"/>
      <c r="Q1092" s="529"/>
      <c r="R1092" s="529"/>
      <c r="S1092" s="529"/>
      <c r="T1092" s="529"/>
      <c r="U1092" s="529"/>
      <c r="V1092" s="529"/>
      <c r="W1092" s="529"/>
      <c r="X1092" s="529"/>
      <c r="Y1092" s="529"/>
      <c r="Z1092" s="529"/>
      <c r="AA1092" s="529"/>
      <c r="AB1092" s="529"/>
      <c r="AC1092" s="529"/>
      <c r="AD1092" s="529"/>
      <c r="AE1092" s="529"/>
      <c r="AF1092" s="529"/>
      <c r="AG1092" s="28"/>
      <c r="AH1092" s="28"/>
    </row>
    <row r="1093" spans="9:34" ht="15" hidden="1" customHeight="1">
      <c r="O1093" s="4"/>
      <c r="P1093" s="12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8"/>
      <c r="AH1093" s="28"/>
    </row>
    <row r="1094" spans="9:34" ht="15" hidden="1" customHeight="1">
      <c r="O1094" s="524"/>
      <c r="P1094" s="530"/>
      <c r="Q1094" s="529"/>
      <c r="R1094" s="529"/>
      <c r="S1094" s="529"/>
      <c r="T1094" s="529"/>
      <c r="U1094" s="529"/>
      <c r="V1094" s="529"/>
      <c r="W1094" s="529"/>
      <c r="X1094" s="529"/>
      <c r="Y1094" s="529"/>
      <c r="Z1094" s="529"/>
      <c r="AA1094" s="529"/>
      <c r="AB1094" s="529"/>
      <c r="AC1094" s="529"/>
      <c r="AD1094" s="529"/>
      <c r="AE1094" s="529"/>
      <c r="AF1094" s="529"/>
      <c r="AG1094" s="28"/>
      <c r="AH1094" s="28"/>
    </row>
    <row r="1095" spans="9:34" ht="15" hidden="1" customHeight="1">
      <c r="O1095" s="4"/>
      <c r="P1095" s="12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28"/>
      <c r="AH1095" s="28"/>
    </row>
    <row r="1096" spans="9:34" ht="15" hidden="1" customHeight="1">
      <c r="O1096" s="524"/>
      <c r="P1096" s="12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8"/>
      <c r="AH1096" s="28"/>
    </row>
    <row r="1097" spans="9:34" ht="15" hidden="1" customHeight="1">
      <c r="O1097" s="524"/>
      <c r="P1097" s="12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28"/>
      <c r="AH1097" s="28"/>
    </row>
    <row r="1098" spans="9:34" ht="15" hidden="1" customHeight="1">
      <c r="I1098" s="528"/>
      <c r="J1098" s="528"/>
      <c r="K1098" s="528"/>
      <c r="L1098" s="528"/>
      <c r="M1098" s="528"/>
      <c r="N1098" s="528"/>
      <c r="O1098" s="524"/>
      <c r="P1098" s="530"/>
      <c r="Q1098" s="529"/>
      <c r="R1098" s="529"/>
      <c r="S1098" s="529"/>
      <c r="T1098" s="529"/>
      <c r="U1098" s="529"/>
      <c r="V1098" s="529"/>
      <c r="W1098" s="529"/>
      <c r="X1098" s="529"/>
      <c r="Y1098" s="529"/>
      <c r="Z1098" s="529"/>
      <c r="AA1098" s="529"/>
      <c r="AB1098" s="529"/>
      <c r="AC1098" s="529"/>
      <c r="AD1098" s="529"/>
      <c r="AE1098" s="529"/>
      <c r="AF1098" s="529"/>
      <c r="AG1098" s="527"/>
      <c r="AH1098" s="527"/>
    </row>
    <row r="1099" spans="9:34" ht="15" hidden="1" customHeight="1">
      <c r="I1099" s="528"/>
      <c r="J1099" s="528"/>
      <c r="K1099" s="528"/>
      <c r="L1099" s="528"/>
      <c r="M1099" s="528"/>
      <c r="N1099" s="528"/>
      <c r="O1099" s="524"/>
      <c r="P1099" s="530"/>
      <c r="Q1099" s="529"/>
      <c r="R1099" s="529"/>
      <c r="S1099" s="529"/>
      <c r="T1099" s="529"/>
      <c r="U1099" s="529"/>
      <c r="V1099" s="529"/>
      <c r="W1099" s="529"/>
      <c r="X1099" s="529"/>
      <c r="Y1099" s="529"/>
      <c r="Z1099" s="529"/>
      <c r="AA1099" s="529"/>
      <c r="AB1099" s="529"/>
      <c r="AC1099" s="529"/>
      <c r="AD1099" s="529"/>
      <c r="AE1099" s="529"/>
      <c r="AF1099" s="529"/>
      <c r="AG1099" s="527"/>
      <c r="AH1099" s="527"/>
    </row>
    <row r="1100" spans="9:34" ht="15" hidden="1" customHeight="1">
      <c r="I1100" s="528"/>
      <c r="J1100" s="528"/>
      <c r="K1100" s="528"/>
      <c r="L1100" s="528"/>
      <c r="M1100" s="528"/>
      <c r="N1100" s="528"/>
      <c r="O1100" s="524"/>
      <c r="P1100" s="530"/>
      <c r="Q1100" s="529"/>
      <c r="R1100" s="529"/>
      <c r="S1100" s="529"/>
      <c r="T1100" s="529"/>
      <c r="U1100" s="529"/>
      <c r="V1100" s="529"/>
      <c r="W1100" s="529"/>
      <c r="X1100" s="529"/>
      <c r="Y1100" s="529"/>
      <c r="Z1100" s="529"/>
      <c r="AA1100" s="529"/>
      <c r="AB1100" s="529"/>
      <c r="AC1100" s="529"/>
      <c r="AD1100" s="529"/>
      <c r="AE1100" s="529"/>
      <c r="AF1100" s="529"/>
      <c r="AG1100" s="527"/>
      <c r="AH1100" s="527"/>
    </row>
    <row r="1101" spans="9:34" ht="15" hidden="1" customHeight="1">
      <c r="I1101" s="528"/>
      <c r="J1101" s="528"/>
      <c r="K1101" s="528"/>
      <c r="L1101" s="528"/>
      <c r="M1101" s="528"/>
      <c r="N1101" s="528"/>
      <c r="O1101" s="524"/>
      <c r="P1101" s="530"/>
      <c r="Q1101" s="529"/>
      <c r="R1101" s="529"/>
      <c r="S1101" s="529"/>
      <c r="T1101" s="529"/>
      <c r="U1101" s="529"/>
      <c r="V1101" s="529"/>
      <c r="W1101" s="529"/>
      <c r="X1101" s="529"/>
      <c r="Y1101" s="529"/>
      <c r="Z1101" s="529"/>
      <c r="AA1101" s="529"/>
      <c r="AB1101" s="529"/>
      <c r="AC1101" s="529"/>
      <c r="AD1101" s="529"/>
      <c r="AE1101" s="529"/>
      <c r="AF1101" s="529"/>
      <c r="AG1101" s="527"/>
      <c r="AH1101" s="527"/>
    </row>
    <row r="1102" spans="9:34" ht="15" hidden="1" customHeight="1">
      <c r="I1102" s="528"/>
      <c r="J1102" s="528"/>
      <c r="K1102" s="528"/>
      <c r="L1102" s="528"/>
      <c r="M1102" s="528"/>
      <c r="N1102" s="528"/>
      <c r="O1102" s="524"/>
      <c r="P1102" s="530"/>
      <c r="Q1102" s="529"/>
      <c r="R1102" s="529"/>
      <c r="S1102" s="529"/>
      <c r="T1102" s="529"/>
      <c r="U1102" s="529"/>
      <c r="V1102" s="529"/>
      <c r="W1102" s="529"/>
      <c r="X1102" s="529"/>
      <c r="Y1102" s="529"/>
      <c r="Z1102" s="529"/>
      <c r="AA1102" s="529"/>
      <c r="AB1102" s="529"/>
      <c r="AC1102" s="529"/>
      <c r="AD1102" s="529"/>
      <c r="AE1102" s="529"/>
      <c r="AF1102" s="529"/>
      <c r="AG1102" s="527"/>
      <c r="AH1102" s="527"/>
    </row>
    <row r="1103" spans="9:34" ht="15" hidden="1" customHeight="1">
      <c r="I1103" s="528"/>
      <c r="J1103" s="528"/>
      <c r="K1103" s="528"/>
      <c r="L1103" s="528"/>
      <c r="M1103" s="528"/>
      <c r="N1103" s="528"/>
      <c r="O1103" s="524"/>
      <c r="P1103" s="530"/>
      <c r="Q1103" s="529"/>
      <c r="R1103" s="529"/>
      <c r="S1103" s="529"/>
      <c r="T1103" s="529"/>
      <c r="U1103" s="529"/>
      <c r="V1103" s="529"/>
      <c r="W1103" s="529"/>
      <c r="X1103" s="529"/>
      <c r="Y1103" s="529"/>
      <c r="Z1103" s="529"/>
      <c r="AA1103" s="529"/>
      <c r="AB1103" s="529"/>
      <c r="AC1103" s="529"/>
      <c r="AD1103" s="529"/>
      <c r="AE1103" s="529"/>
      <c r="AF1103" s="529"/>
      <c r="AG1103" s="527"/>
      <c r="AH1103" s="527"/>
    </row>
    <row r="1104" spans="9:34" ht="15" hidden="1" customHeight="1">
      <c r="I1104" s="528"/>
      <c r="J1104" s="528"/>
      <c r="K1104" s="528"/>
      <c r="L1104" s="528"/>
      <c r="M1104" s="528"/>
      <c r="N1104" s="528"/>
      <c r="O1104" s="524"/>
      <c r="P1104" s="530"/>
      <c r="Q1104" s="529"/>
      <c r="R1104" s="529"/>
      <c r="S1104" s="529"/>
      <c r="T1104" s="529"/>
      <c r="U1104" s="529"/>
      <c r="V1104" s="529"/>
      <c r="W1104" s="529"/>
      <c r="X1104" s="529"/>
      <c r="Y1104" s="529"/>
      <c r="Z1104" s="529"/>
      <c r="AA1104" s="529"/>
      <c r="AB1104" s="529"/>
      <c r="AC1104" s="529"/>
      <c r="AD1104" s="529"/>
      <c r="AE1104" s="529"/>
      <c r="AF1104" s="529"/>
      <c r="AG1104" s="527"/>
      <c r="AH1104" s="527"/>
    </row>
    <row r="1105" spans="9:34" ht="15" hidden="1" customHeight="1">
      <c r="I1105" s="528"/>
      <c r="J1105" s="528"/>
      <c r="K1105" s="528"/>
      <c r="L1105" s="528"/>
      <c r="M1105" s="528"/>
      <c r="N1105" s="528"/>
      <c r="O1105" s="524"/>
      <c r="P1105" s="530"/>
      <c r="Q1105" s="529"/>
      <c r="R1105" s="529"/>
      <c r="S1105" s="529"/>
      <c r="T1105" s="529"/>
      <c r="U1105" s="529"/>
      <c r="V1105" s="529"/>
      <c r="W1105" s="529"/>
      <c r="X1105" s="529"/>
      <c r="Y1105" s="529"/>
      <c r="Z1105" s="529"/>
      <c r="AA1105" s="529"/>
      <c r="AB1105" s="529"/>
      <c r="AC1105" s="529"/>
      <c r="AD1105" s="529"/>
      <c r="AE1105" s="529"/>
      <c r="AF1105" s="529"/>
      <c r="AG1105" s="527"/>
      <c r="AH1105" s="527"/>
    </row>
    <row r="1106" spans="9:34" ht="15" hidden="1" customHeight="1">
      <c r="O1106" s="524"/>
      <c r="P1106" s="530"/>
      <c r="Q1106" s="529"/>
      <c r="R1106" s="529"/>
      <c r="S1106" s="529"/>
      <c r="T1106" s="529"/>
      <c r="U1106" s="529"/>
      <c r="V1106" s="529"/>
      <c r="W1106" s="529"/>
      <c r="X1106" s="529"/>
      <c r="Y1106" s="529"/>
      <c r="Z1106" s="529"/>
      <c r="AA1106" s="529"/>
      <c r="AB1106" s="529"/>
      <c r="AC1106" s="529"/>
      <c r="AD1106" s="529"/>
      <c r="AE1106" s="529"/>
      <c r="AF1106" s="529"/>
      <c r="AG1106" s="28"/>
      <c r="AH1106" s="28"/>
    </row>
    <row r="1107" spans="9:34" ht="15" hidden="1" customHeight="1">
      <c r="O1107" s="4"/>
      <c r="P1107" s="12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28"/>
      <c r="AH1107" s="28"/>
    </row>
    <row r="1108" spans="9:34" ht="15" hidden="1" customHeight="1">
      <c r="O1108" s="524"/>
      <c r="P1108" s="12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8"/>
      <c r="AH1108" s="28"/>
    </row>
    <row r="1109" spans="9:34" ht="15" hidden="1" customHeight="1">
      <c r="I1109" s="528"/>
      <c r="J1109" s="528"/>
      <c r="K1109" s="528"/>
      <c r="L1109" s="528"/>
      <c r="M1109" s="528"/>
      <c r="N1109" s="528"/>
      <c r="O1109" s="524"/>
      <c r="P1109" s="530"/>
      <c r="Q1109" s="529"/>
      <c r="R1109" s="529"/>
      <c r="S1109" s="529"/>
      <c r="T1109" s="529"/>
      <c r="U1109" s="529"/>
      <c r="V1109" s="529"/>
      <c r="W1109" s="529"/>
      <c r="X1109" s="529"/>
      <c r="Y1109" s="529"/>
      <c r="Z1109" s="529"/>
      <c r="AA1109" s="529"/>
      <c r="AB1109" s="529"/>
      <c r="AC1109" s="529"/>
      <c r="AD1109" s="529"/>
      <c r="AE1109" s="529"/>
      <c r="AF1109" s="529"/>
      <c r="AG1109" s="527"/>
      <c r="AH1109" s="527"/>
    </row>
    <row r="1110" spans="9:34" ht="15" hidden="1" customHeight="1">
      <c r="O1110" s="524"/>
      <c r="P1110" s="530"/>
      <c r="Q1110" s="529"/>
      <c r="R1110" s="529"/>
      <c r="S1110" s="529"/>
      <c r="T1110" s="529"/>
      <c r="U1110" s="529"/>
      <c r="V1110" s="529"/>
      <c r="W1110" s="529"/>
      <c r="X1110" s="529"/>
      <c r="Y1110" s="529"/>
      <c r="Z1110" s="529"/>
      <c r="AA1110" s="529"/>
      <c r="AB1110" s="529"/>
      <c r="AC1110" s="529"/>
      <c r="AD1110" s="529"/>
      <c r="AE1110" s="529"/>
      <c r="AF1110" s="529"/>
      <c r="AG1110" s="28"/>
      <c r="AH1110" s="28"/>
    </row>
    <row r="1111" spans="9:34" ht="15" hidden="1" customHeight="1">
      <c r="O1111" s="4"/>
      <c r="P1111" s="12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8"/>
      <c r="AH1111" s="28"/>
    </row>
    <row r="1112" spans="9:34" ht="15" hidden="1" customHeight="1">
      <c r="O1112" s="524"/>
      <c r="P1112" s="12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28"/>
      <c r="AH1112" s="28"/>
    </row>
    <row r="1113" spans="9:34" ht="15" hidden="1" customHeight="1">
      <c r="I1113" s="528"/>
      <c r="J1113" s="528"/>
      <c r="K1113" s="528"/>
      <c r="L1113" s="528"/>
      <c r="M1113" s="528"/>
      <c r="N1113" s="528"/>
      <c r="O1113" s="524"/>
      <c r="P1113" s="530"/>
      <c r="Q1113" s="529"/>
      <c r="R1113" s="529"/>
      <c r="S1113" s="529"/>
      <c r="T1113" s="529"/>
      <c r="U1113" s="529"/>
      <c r="V1113" s="529"/>
      <c r="W1113" s="529"/>
      <c r="X1113" s="529"/>
      <c r="Y1113" s="529"/>
      <c r="Z1113" s="529"/>
      <c r="AA1113" s="529"/>
      <c r="AB1113" s="529"/>
      <c r="AC1113" s="529"/>
      <c r="AD1113" s="529"/>
      <c r="AE1113" s="529"/>
      <c r="AF1113" s="529"/>
      <c r="AG1113" s="527"/>
      <c r="AH1113" s="527"/>
    </row>
    <row r="1114" spans="9:34" ht="15" hidden="1" customHeight="1">
      <c r="O1114" s="524"/>
      <c r="P1114" s="530"/>
      <c r="Q1114" s="529"/>
      <c r="R1114" s="529"/>
      <c r="S1114" s="529"/>
      <c r="T1114" s="529"/>
      <c r="U1114" s="529"/>
      <c r="V1114" s="529"/>
      <c r="W1114" s="529"/>
      <c r="X1114" s="529"/>
      <c r="Y1114" s="529"/>
      <c r="Z1114" s="529"/>
      <c r="AA1114" s="529"/>
      <c r="AB1114" s="529"/>
      <c r="AC1114" s="529"/>
      <c r="AD1114" s="529"/>
      <c r="AE1114" s="529"/>
      <c r="AF1114" s="529"/>
      <c r="AG1114" s="28"/>
      <c r="AH1114" s="28"/>
    </row>
    <row r="1115" spans="9:34" ht="15" hidden="1" customHeight="1">
      <c r="O1115" s="4"/>
      <c r="P1115" s="12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28"/>
      <c r="AH1115" s="28"/>
    </row>
    <row r="1116" spans="9:34" ht="15" hidden="1" customHeight="1">
      <c r="O1116" s="524"/>
      <c r="P1116" s="12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28"/>
      <c r="AH1116" s="28"/>
    </row>
    <row r="1117" spans="9:34" ht="15" hidden="1" customHeight="1">
      <c r="I1117" s="528"/>
      <c r="J1117" s="528"/>
      <c r="K1117" s="528"/>
      <c r="L1117" s="528"/>
      <c r="M1117" s="528"/>
      <c r="N1117" s="528"/>
      <c r="O1117" s="524"/>
      <c r="P1117" s="530"/>
      <c r="Q1117" s="529"/>
      <c r="R1117" s="529"/>
      <c r="S1117" s="529"/>
      <c r="T1117" s="529"/>
      <c r="U1117" s="529"/>
      <c r="V1117" s="529"/>
      <c r="W1117" s="529"/>
      <c r="X1117" s="529"/>
      <c r="Y1117" s="529"/>
      <c r="Z1117" s="529"/>
      <c r="AA1117" s="529"/>
      <c r="AB1117" s="529"/>
      <c r="AC1117" s="529"/>
      <c r="AD1117" s="529"/>
      <c r="AE1117" s="529"/>
      <c r="AF1117" s="529"/>
      <c r="AG1117" s="527"/>
      <c r="AH1117" s="527"/>
    </row>
    <row r="1118" spans="9:34" ht="15" hidden="1" customHeight="1">
      <c r="I1118" s="528"/>
      <c r="J1118" s="528"/>
      <c r="K1118" s="528"/>
      <c r="L1118" s="528"/>
      <c r="M1118" s="528"/>
      <c r="N1118" s="528"/>
      <c r="O1118" s="524"/>
      <c r="P1118" s="530"/>
      <c r="Q1118" s="529"/>
      <c r="R1118" s="529"/>
      <c r="S1118" s="529"/>
      <c r="T1118" s="529"/>
      <c r="U1118" s="529"/>
      <c r="V1118" s="529"/>
      <c r="W1118" s="529"/>
      <c r="X1118" s="529"/>
      <c r="Y1118" s="529"/>
      <c r="Z1118" s="529"/>
      <c r="AA1118" s="529"/>
      <c r="AB1118" s="529"/>
      <c r="AC1118" s="529"/>
      <c r="AD1118" s="529"/>
      <c r="AE1118" s="529"/>
      <c r="AF1118" s="529"/>
      <c r="AG1118" s="527"/>
      <c r="AH1118" s="527"/>
    </row>
    <row r="1119" spans="9:34" ht="15" hidden="1" customHeight="1">
      <c r="I1119" s="528"/>
      <c r="J1119" s="528"/>
      <c r="K1119" s="528"/>
      <c r="L1119" s="528"/>
      <c r="M1119" s="528"/>
      <c r="N1119" s="528"/>
      <c r="O1119" s="524"/>
      <c r="P1119" s="530"/>
      <c r="Q1119" s="529"/>
      <c r="R1119" s="529"/>
      <c r="S1119" s="529"/>
      <c r="T1119" s="529"/>
      <c r="U1119" s="529"/>
      <c r="V1119" s="529"/>
      <c r="W1119" s="529"/>
      <c r="X1119" s="529"/>
      <c r="Y1119" s="529"/>
      <c r="Z1119" s="529"/>
      <c r="AA1119" s="529"/>
      <c r="AB1119" s="529"/>
      <c r="AC1119" s="529"/>
      <c r="AD1119" s="529"/>
      <c r="AE1119" s="529"/>
      <c r="AF1119" s="529"/>
      <c r="AG1119" s="527"/>
      <c r="AH1119" s="527"/>
    </row>
    <row r="1120" spans="9:34" ht="15" hidden="1" customHeight="1">
      <c r="I1120" s="528"/>
      <c r="J1120" s="528"/>
      <c r="K1120" s="528"/>
      <c r="L1120" s="528"/>
      <c r="M1120" s="528"/>
      <c r="N1120" s="528"/>
      <c r="O1120" s="524"/>
      <c r="P1120" s="530"/>
      <c r="Q1120" s="529"/>
      <c r="R1120" s="529"/>
      <c r="S1120" s="529"/>
      <c r="T1120" s="529"/>
      <c r="U1120" s="529"/>
      <c r="V1120" s="529"/>
      <c r="W1120" s="529"/>
      <c r="X1120" s="529"/>
      <c r="Y1120" s="529"/>
      <c r="Z1120" s="529"/>
      <c r="AA1120" s="529"/>
      <c r="AB1120" s="529"/>
      <c r="AC1120" s="529"/>
      <c r="AD1120" s="529"/>
      <c r="AE1120" s="529"/>
      <c r="AF1120" s="529"/>
      <c r="AG1120" s="527"/>
      <c r="AH1120" s="527"/>
    </row>
    <row r="1121" spans="9:34" ht="15" hidden="1" customHeight="1">
      <c r="I1121" s="528"/>
      <c r="J1121" s="528"/>
      <c r="K1121" s="528"/>
      <c r="L1121" s="528"/>
      <c r="M1121" s="528"/>
      <c r="N1121" s="528"/>
      <c r="O1121" s="524"/>
      <c r="P1121" s="530"/>
      <c r="Q1121" s="529"/>
      <c r="R1121" s="529"/>
      <c r="S1121" s="529"/>
      <c r="T1121" s="529"/>
      <c r="U1121" s="529"/>
      <c r="V1121" s="529"/>
      <c r="W1121" s="529"/>
      <c r="X1121" s="529"/>
      <c r="Y1121" s="529"/>
      <c r="Z1121" s="529"/>
      <c r="AA1121" s="529"/>
      <c r="AB1121" s="529"/>
      <c r="AC1121" s="529"/>
      <c r="AD1121" s="529"/>
      <c r="AE1121" s="529"/>
      <c r="AF1121" s="529"/>
      <c r="AG1121" s="527"/>
      <c r="AH1121" s="527"/>
    </row>
    <row r="1122" spans="9:34" ht="15" hidden="1" customHeight="1">
      <c r="O1122" s="524"/>
      <c r="P1122" s="530"/>
      <c r="Q1122" s="529"/>
      <c r="R1122" s="529"/>
      <c r="S1122" s="529"/>
      <c r="T1122" s="529"/>
      <c r="U1122" s="529"/>
      <c r="V1122" s="529"/>
      <c r="W1122" s="529"/>
      <c r="X1122" s="529"/>
      <c r="Y1122" s="529"/>
      <c r="Z1122" s="529"/>
      <c r="AA1122" s="529"/>
      <c r="AB1122" s="529"/>
      <c r="AC1122" s="529"/>
      <c r="AD1122" s="529"/>
      <c r="AE1122" s="529"/>
      <c r="AF1122" s="529"/>
      <c r="AG1122" s="28"/>
      <c r="AH1122" s="28"/>
    </row>
    <row r="1123" spans="9:34" ht="15" hidden="1" customHeight="1">
      <c r="O1123" s="4"/>
      <c r="P1123" s="12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8"/>
      <c r="AH1123" s="28"/>
    </row>
    <row r="1124" spans="9:34" ht="15" hidden="1" customHeight="1">
      <c r="O1124" s="524"/>
      <c r="P1124" s="530"/>
      <c r="Q1124" s="529"/>
      <c r="R1124" s="529"/>
      <c r="S1124" s="529"/>
      <c r="T1124" s="529"/>
      <c r="U1124" s="529"/>
      <c r="V1124" s="529"/>
      <c r="W1124" s="529"/>
      <c r="X1124" s="529"/>
      <c r="Y1124" s="529"/>
      <c r="Z1124" s="529"/>
      <c r="AA1124" s="529"/>
      <c r="AB1124" s="529"/>
      <c r="AC1124" s="529"/>
      <c r="AD1124" s="529"/>
      <c r="AE1124" s="529"/>
      <c r="AF1124" s="529"/>
      <c r="AG1124" s="28"/>
      <c r="AH1124" s="28"/>
    </row>
    <row r="1125" spans="9:34" ht="15" hidden="1" customHeight="1">
      <c r="O1125" s="4"/>
      <c r="P1125" s="12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28"/>
      <c r="AH1125" s="28"/>
    </row>
    <row r="1126" spans="9:34" ht="15" hidden="1" customHeight="1">
      <c r="O1126" s="524"/>
      <c r="P1126" s="530"/>
      <c r="Q1126" s="529"/>
      <c r="R1126" s="529"/>
      <c r="S1126" s="529"/>
      <c r="T1126" s="529"/>
      <c r="U1126" s="529"/>
      <c r="V1126" s="529"/>
      <c r="W1126" s="529"/>
      <c r="X1126" s="529"/>
      <c r="Y1126" s="529"/>
      <c r="Z1126" s="529"/>
      <c r="AA1126" s="529"/>
      <c r="AB1126" s="529"/>
      <c r="AC1126" s="529"/>
      <c r="AD1126" s="529"/>
      <c r="AE1126" s="529"/>
      <c r="AF1126" s="529"/>
      <c r="AG1126" s="28"/>
      <c r="AH1126" s="28"/>
    </row>
    <row r="1127" spans="9:34" ht="15" hidden="1" customHeight="1">
      <c r="O1127" s="4"/>
      <c r="P1127" s="12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28"/>
      <c r="AH1127" s="28"/>
    </row>
    <row r="1128" spans="9:34" ht="15" hidden="1" customHeight="1">
      <c r="O1128" s="524"/>
      <c r="P1128" s="12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28"/>
      <c r="AH1128" s="28"/>
    </row>
    <row r="1129" spans="9:34" ht="15" hidden="1" customHeight="1">
      <c r="O1129" s="524"/>
      <c r="P1129" s="12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28"/>
      <c r="AH1129" s="28"/>
    </row>
    <row r="1130" spans="9:34" ht="15" hidden="1" customHeight="1">
      <c r="I1130" s="528"/>
      <c r="J1130" s="528"/>
      <c r="K1130" s="528"/>
      <c r="L1130" s="528"/>
      <c r="M1130" s="528"/>
      <c r="N1130" s="528"/>
      <c r="O1130" s="524"/>
      <c r="P1130" s="530"/>
      <c r="Q1130" s="529"/>
      <c r="R1130" s="529"/>
      <c r="S1130" s="529"/>
      <c r="T1130" s="529"/>
      <c r="U1130" s="529"/>
      <c r="V1130" s="529"/>
      <c r="W1130" s="529"/>
      <c r="X1130" s="529"/>
      <c r="Y1130" s="529"/>
      <c r="Z1130" s="529"/>
      <c r="AA1130" s="529"/>
      <c r="AB1130" s="529"/>
      <c r="AC1130" s="529"/>
      <c r="AD1130" s="529"/>
      <c r="AE1130" s="529"/>
      <c r="AF1130" s="529"/>
      <c r="AG1130" s="527"/>
      <c r="AH1130" s="527"/>
    </row>
    <row r="1131" spans="9:34" ht="15" hidden="1" customHeight="1">
      <c r="I1131" s="528"/>
      <c r="J1131" s="528"/>
      <c r="K1131" s="528"/>
      <c r="L1131" s="528"/>
      <c r="M1131" s="528"/>
      <c r="N1131" s="528"/>
      <c r="O1131" s="524"/>
      <c r="P1131" s="530"/>
      <c r="Q1131" s="529"/>
      <c r="R1131" s="529"/>
      <c r="S1131" s="529"/>
      <c r="T1131" s="529"/>
      <c r="U1131" s="529"/>
      <c r="V1131" s="529"/>
      <c r="W1131" s="529"/>
      <c r="X1131" s="529"/>
      <c r="Y1131" s="529"/>
      <c r="Z1131" s="529"/>
      <c r="AA1131" s="529"/>
      <c r="AB1131" s="529"/>
      <c r="AC1131" s="529"/>
      <c r="AD1131" s="529"/>
      <c r="AE1131" s="529"/>
      <c r="AF1131" s="529"/>
      <c r="AG1131" s="527"/>
      <c r="AH1131" s="527"/>
    </row>
    <row r="1132" spans="9:34" ht="15" hidden="1" customHeight="1">
      <c r="I1132" s="528"/>
      <c r="J1132" s="528"/>
      <c r="K1132" s="528"/>
      <c r="L1132" s="528"/>
      <c r="M1132" s="528"/>
      <c r="N1132" s="528"/>
      <c r="O1132" s="524"/>
      <c r="P1132" s="530"/>
      <c r="Q1132" s="529"/>
      <c r="R1132" s="529"/>
      <c r="S1132" s="529"/>
      <c r="T1132" s="529"/>
      <c r="U1132" s="529"/>
      <c r="V1132" s="529"/>
      <c r="W1132" s="529"/>
      <c r="X1132" s="529"/>
      <c r="Y1132" s="529"/>
      <c r="Z1132" s="529"/>
      <c r="AA1132" s="529"/>
      <c r="AB1132" s="529"/>
      <c r="AC1132" s="529"/>
      <c r="AD1132" s="529"/>
      <c r="AE1132" s="529"/>
      <c r="AF1132" s="529"/>
      <c r="AG1132" s="527"/>
      <c r="AH1132" s="527"/>
    </row>
    <row r="1133" spans="9:34" ht="15" hidden="1" customHeight="1">
      <c r="O1133" s="524"/>
      <c r="P1133" s="530"/>
      <c r="Q1133" s="529"/>
      <c r="R1133" s="529"/>
      <c r="S1133" s="529"/>
      <c r="T1133" s="529"/>
      <c r="U1133" s="529"/>
      <c r="V1133" s="529"/>
      <c r="W1133" s="529"/>
      <c r="X1133" s="529"/>
      <c r="Y1133" s="529"/>
      <c r="Z1133" s="529"/>
      <c r="AA1133" s="529"/>
      <c r="AB1133" s="529"/>
      <c r="AC1133" s="529"/>
      <c r="AD1133" s="529"/>
      <c r="AE1133" s="529"/>
      <c r="AF1133" s="529"/>
      <c r="AG1133" s="28"/>
      <c r="AH1133" s="28"/>
    </row>
    <row r="1134" spans="9:34" ht="15" hidden="1" customHeight="1">
      <c r="O1134" s="4"/>
      <c r="P1134" s="12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28"/>
      <c r="AH1134" s="28"/>
    </row>
    <row r="1135" spans="9:34" ht="15" hidden="1" customHeight="1">
      <c r="O1135" s="524"/>
      <c r="P1135" s="12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28"/>
      <c r="AH1135" s="28"/>
    </row>
    <row r="1136" spans="9:34" ht="15" hidden="1" customHeight="1">
      <c r="I1136" s="528"/>
      <c r="J1136" s="528"/>
      <c r="K1136" s="528"/>
      <c r="L1136" s="528"/>
      <c r="M1136" s="528"/>
      <c r="N1136" s="528"/>
      <c r="O1136" s="524"/>
      <c r="P1136" s="530"/>
      <c r="Q1136" s="529"/>
      <c r="R1136" s="529"/>
      <c r="S1136" s="529"/>
      <c r="T1136" s="529"/>
      <c r="U1136" s="529"/>
      <c r="V1136" s="529"/>
      <c r="W1136" s="529"/>
      <c r="X1136" s="529"/>
      <c r="Y1136" s="529"/>
      <c r="Z1136" s="529"/>
      <c r="AA1136" s="529"/>
      <c r="AB1136" s="529"/>
      <c r="AC1136" s="529"/>
      <c r="AD1136" s="529"/>
      <c r="AE1136" s="529"/>
      <c r="AF1136" s="529"/>
      <c r="AG1136" s="527"/>
      <c r="AH1136" s="527"/>
    </row>
    <row r="1137" spans="9:34" ht="15" hidden="1" customHeight="1">
      <c r="I1137" s="528"/>
      <c r="J1137" s="528"/>
      <c r="K1137" s="528"/>
      <c r="L1137" s="528"/>
      <c r="M1137" s="528"/>
      <c r="N1137" s="528"/>
      <c r="O1137" s="524"/>
      <c r="P1137" s="530"/>
      <c r="Q1137" s="529"/>
      <c r="R1137" s="529"/>
      <c r="S1137" s="529"/>
      <c r="T1137" s="529"/>
      <c r="U1137" s="529"/>
      <c r="V1137" s="529"/>
      <c r="W1137" s="529"/>
      <c r="X1137" s="529"/>
      <c r="Y1137" s="529"/>
      <c r="Z1137" s="529"/>
      <c r="AA1137" s="529"/>
      <c r="AB1137" s="529"/>
      <c r="AC1137" s="529"/>
      <c r="AD1137" s="529"/>
      <c r="AE1137" s="529"/>
      <c r="AF1137" s="529"/>
      <c r="AG1137" s="527"/>
      <c r="AH1137" s="527"/>
    </row>
    <row r="1138" spans="9:34" ht="15" hidden="1" customHeight="1">
      <c r="O1138" s="524"/>
      <c r="P1138" s="530"/>
      <c r="Q1138" s="529"/>
      <c r="R1138" s="529"/>
      <c r="S1138" s="529"/>
      <c r="T1138" s="529"/>
      <c r="U1138" s="529"/>
      <c r="V1138" s="529"/>
      <c r="W1138" s="529"/>
      <c r="X1138" s="529"/>
      <c r="Y1138" s="529"/>
      <c r="Z1138" s="529"/>
      <c r="AA1138" s="529"/>
      <c r="AB1138" s="529"/>
      <c r="AC1138" s="529"/>
      <c r="AD1138" s="529"/>
      <c r="AE1138" s="529"/>
      <c r="AF1138" s="529"/>
      <c r="AG1138" s="28"/>
      <c r="AH1138" s="28"/>
    </row>
    <row r="1139" spans="9:34" ht="15" hidden="1" customHeight="1">
      <c r="O1139" s="4"/>
      <c r="P1139" s="12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28"/>
      <c r="AH1139" s="28"/>
    </row>
    <row r="1140" spans="9:34" ht="15" hidden="1" customHeight="1">
      <c r="O1140" s="524"/>
      <c r="P1140" s="12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8"/>
      <c r="AH1140" s="28"/>
    </row>
    <row r="1141" spans="9:34" ht="15" hidden="1" customHeight="1">
      <c r="I1141" s="528"/>
      <c r="J1141" s="528"/>
      <c r="K1141" s="528"/>
      <c r="L1141" s="528"/>
      <c r="M1141" s="528"/>
      <c r="N1141" s="528"/>
      <c r="O1141" s="524"/>
      <c r="P1141" s="530"/>
      <c r="Q1141" s="529"/>
      <c r="R1141" s="529"/>
      <c r="S1141" s="529"/>
      <c r="T1141" s="529"/>
      <c r="U1141" s="529"/>
      <c r="V1141" s="529"/>
      <c r="W1141" s="529"/>
      <c r="X1141" s="529"/>
      <c r="Y1141" s="529"/>
      <c r="Z1141" s="529"/>
      <c r="AA1141" s="529"/>
      <c r="AB1141" s="529"/>
      <c r="AC1141" s="529"/>
      <c r="AD1141" s="529"/>
      <c r="AE1141" s="529"/>
      <c r="AF1141" s="529"/>
      <c r="AG1141" s="527"/>
      <c r="AH1141" s="527"/>
    </row>
    <row r="1142" spans="9:34" ht="15" hidden="1" customHeight="1">
      <c r="O1142" s="524"/>
      <c r="P1142" s="530"/>
      <c r="Q1142" s="529"/>
      <c r="R1142" s="529"/>
      <c r="S1142" s="529"/>
      <c r="T1142" s="529"/>
      <c r="U1142" s="529"/>
      <c r="V1142" s="529"/>
      <c r="W1142" s="529"/>
      <c r="X1142" s="529"/>
      <c r="Y1142" s="529"/>
      <c r="Z1142" s="529"/>
      <c r="AA1142" s="529"/>
      <c r="AB1142" s="529"/>
      <c r="AC1142" s="529"/>
      <c r="AD1142" s="529"/>
      <c r="AE1142" s="529"/>
      <c r="AF1142" s="529"/>
      <c r="AG1142" s="28"/>
      <c r="AH1142" s="28"/>
    </row>
    <row r="1143" spans="9:34" ht="15" hidden="1" customHeight="1">
      <c r="O1143" s="4"/>
      <c r="P1143" s="12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8"/>
      <c r="AH1143" s="28"/>
    </row>
    <row r="1144" spans="9:34" ht="15" hidden="1" customHeight="1">
      <c r="O1144" s="524"/>
      <c r="P1144" s="12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28"/>
      <c r="AH1144" s="28"/>
    </row>
    <row r="1145" spans="9:34" ht="15" hidden="1" customHeight="1">
      <c r="I1145" s="528"/>
      <c r="J1145" s="528"/>
      <c r="K1145" s="528"/>
      <c r="L1145" s="528"/>
      <c r="M1145" s="528"/>
      <c r="N1145" s="528"/>
      <c r="O1145" s="524"/>
      <c r="P1145" s="530"/>
      <c r="Q1145" s="529"/>
      <c r="R1145" s="529"/>
      <c r="S1145" s="529"/>
      <c r="T1145" s="529"/>
      <c r="U1145" s="529"/>
      <c r="V1145" s="529"/>
      <c r="W1145" s="529"/>
      <c r="X1145" s="529"/>
      <c r="Y1145" s="529"/>
      <c r="Z1145" s="529"/>
      <c r="AA1145" s="529"/>
      <c r="AB1145" s="529"/>
      <c r="AC1145" s="529"/>
      <c r="AD1145" s="529"/>
      <c r="AE1145" s="529"/>
      <c r="AF1145" s="529"/>
      <c r="AG1145" s="527"/>
      <c r="AH1145" s="527"/>
    </row>
    <row r="1146" spans="9:34" ht="15" hidden="1" customHeight="1">
      <c r="I1146" s="528"/>
      <c r="J1146" s="528"/>
      <c r="K1146" s="528"/>
      <c r="L1146" s="528"/>
      <c r="M1146" s="528"/>
      <c r="N1146" s="528"/>
      <c r="O1146" s="524"/>
      <c r="P1146" s="530"/>
      <c r="Q1146" s="529"/>
      <c r="R1146" s="529"/>
      <c r="S1146" s="529"/>
      <c r="T1146" s="529"/>
      <c r="U1146" s="529"/>
      <c r="V1146" s="529"/>
      <c r="W1146" s="529"/>
      <c r="X1146" s="529"/>
      <c r="Y1146" s="529"/>
      <c r="Z1146" s="529"/>
      <c r="AA1146" s="529"/>
      <c r="AB1146" s="529"/>
      <c r="AC1146" s="529"/>
      <c r="AD1146" s="529"/>
      <c r="AE1146" s="529"/>
      <c r="AF1146" s="529"/>
      <c r="AG1146" s="527"/>
      <c r="AH1146" s="527"/>
    </row>
    <row r="1147" spans="9:34" ht="15" hidden="1" customHeight="1">
      <c r="I1147" s="528"/>
      <c r="J1147" s="528"/>
      <c r="K1147" s="528"/>
      <c r="L1147" s="528"/>
      <c r="M1147" s="528"/>
      <c r="N1147" s="528"/>
      <c r="O1147" s="524"/>
      <c r="P1147" s="530"/>
      <c r="Q1147" s="529"/>
      <c r="R1147" s="529"/>
      <c r="S1147" s="529"/>
      <c r="T1147" s="529"/>
      <c r="U1147" s="529"/>
      <c r="V1147" s="529"/>
      <c r="W1147" s="529"/>
      <c r="X1147" s="529"/>
      <c r="Y1147" s="529"/>
      <c r="Z1147" s="529"/>
      <c r="AA1147" s="529"/>
      <c r="AB1147" s="529"/>
      <c r="AC1147" s="529"/>
      <c r="AD1147" s="529"/>
      <c r="AE1147" s="529"/>
      <c r="AF1147" s="529"/>
      <c r="AG1147" s="527"/>
      <c r="AH1147" s="527"/>
    </row>
    <row r="1148" spans="9:34" ht="15" hidden="1" customHeight="1">
      <c r="O1148" s="524"/>
      <c r="P1148" s="530"/>
      <c r="Q1148" s="529"/>
      <c r="R1148" s="529"/>
      <c r="S1148" s="529"/>
      <c r="T1148" s="529"/>
      <c r="U1148" s="529"/>
      <c r="V1148" s="529"/>
      <c r="W1148" s="529"/>
      <c r="X1148" s="529"/>
      <c r="Y1148" s="529"/>
      <c r="Z1148" s="529"/>
      <c r="AA1148" s="529"/>
      <c r="AB1148" s="529"/>
      <c r="AC1148" s="529"/>
      <c r="AD1148" s="529"/>
      <c r="AE1148" s="529"/>
      <c r="AF1148" s="529"/>
      <c r="AG1148" s="28"/>
      <c r="AH1148" s="28"/>
    </row>
    <row r="1149" spans="9:34" ht="15" hidden="1" customHeight="1">
      <c r="O1149" s="4"/>
      <c r="P1149" s="12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8"/>
      <c r="AH1149" s="28"/>
    </row>
    <row r="1150" spans="9:34" ht="15" hidden="1" customHeight="1">
      <c r="O1150" s="524"/>
      <c r="P1150" s="12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28"/>
      <c r="AH1150" s="28"/>
    </row>
    <row r="1151" spans="9:34" ht="15" hidden="1" customHeight="1">
      <c r="I1151" s="528"/>
      <c r="J1151" s="528"/>
      <c r="K1151" s="528"/>
      <c r="L1151" s="528"/>
      <c r="M1151" s="528"/>
      <c r="N1151" s="528"/>
      <c r="O1151" s="524"/>
      <c r="P1151" s="530"/>
      <c r="Q1151" s="529"/>
      <c r="R1151" s="529"/>
      <c r="S1151" s="529"/>
      <c r="T1151" s="529"/>
      <c r="U1151" s="529"/>
      <c r="V1151" s="529"/>
      <c r="W1151" s="529"/>
      <c r="X1151" s="529"/>
      <c r="Y1151" s="529"/>
      <c r="Z1151" s="529"/>
      <c r="AA1151" s="529"/>
      <c r="AB1151" s="529"/>
      <c r="AC1151" s="529"/>
      <c r="AD1151" s="529"/>
      <c r="AE1151" s="529"/>
      <c r="AF1151" s="529"/>
      <c r="AG1151" s="527"/>
      <c r="AH1151" s="527"/>
    </row>
    <row r="1152" spans="9:34" ht="15" hidden="1" customHeight="1">
      <c r="I1152" s="528"/>
      <c r="J1152" s="528"/>
      <c r="K1152" s="528"/>
      <c r="L1152" s="528"/>
      <c r="M1152" s="528"/>
      <c r="N1152" s="528"/>
      <c r="O1152" s="524"/>
      <c r="P1152" s="530"/>
      <c r="Q1152" s="529"/>
      <c r="R1152" s="529"/>
      <c r="S1152" s="529"/>
      <c r="T1152" s="529"/>
      <c r="U1152" s="529"/>
      <c r="V1152" s="529"/>
      <c r="W1152" s="529"/>
      <c r="X1152" s="529"/>
      <c r="Y1152" s="529"/>
      <c r="Z1152" s="529"/>
      <c r="AA1152" s="529"/>
      <c r="AB1152" s="529"/>
      <c r="AC1152" s="529"/>
      <c r="AD1152" s="529"/>
      <c r="AE1152" s="529"/>
      <c r="AF1152" s="529"/>
      <c r="AG1152" s="527"/>
      <c r="AH1152" s="527"/>
    </row>
    <row r="1153" spans="9:34" ht="15" hidden="1" customHeight="1">
      <c r="I1153" s="528"/>
      <c r="J1153" s="528"/>
      <c r="K1153" s="528"/>
      <c r="L1153" s="528"/>
      <c r="M1153" s="528"/>
      <c r="N1153" s="528"/>
      <c r="O1153" s="524"/>
      <c r="P1153" s="530"/>
      <c r="Q1153" s="529"/>
      <c r="R1153" s="529"/>
      <c r="S1153" s="529"/>
      <c r="T1153" s="529"/>
      <c r="U1153" s="529"/>
      <c r="V1153" s="529"/>
      <c r="W1153" s="529"/>
      <c r="X1153" s="529"/>
      <c r="Y1153" s="529"/>
      <c r="Z1153" s="529"/>
      <c r="AA1153" s="529"/>
      <c r="AB1153" s="529"/>
      <c r="AC1153" s="529"/>
      <c r="AD1153" s="529"/>
      <c r="AE1153" s="529"/>
      <c r="AF1153" s="529"/>
      <c r="AG1153" s="527"/>
      <c r="AH1153" s="527"/>
    </row>
    <row r="1154" spans="9:34" ht="15" hidden="1" customHeight="1">
      <c r="O1154" s="524"/>
      <c r="P1154" s="530"/>
      <c r="Q1154" s="529"/>
      <c r="R1154" s="529"/>
      <c r="S1154" s="529"/>
      <c r="T1154" s="529"/>
      <c r="U1154" s="529"/>
      <c r="V1154" s="529"/>
      <c r="W1154" s="529"/>
      <c r="X1154" s="529"/>
      <c r="Y1154" s="529"/>
      <c r="Z1154" s="529"/>
      <c r="AA1154" s="529"/>
      <c r="AB1154" s="529"/>
      <c r="AC1154" s="529"/>
      <c r="AD1154" s="529"/>
      <c r="AE1154" s="529"/>
      <c r="AF1154" s="529"/>
      <c r="AG1154" s="28"/>
      <c r="AH1154" s="28"/>
    </row>
    <row r="1155" spans="9:34" ht="15" hidden="1" customHeight="1">
      <c r="O1155" s="4"/>
      <c r="P1155" s="12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8"/>
      <c r="AH1155" s="28"/>
    </row>
    <row r="1156" spans="9:34" ht="15" hidden="1" customHeight="1">
      <c r="O1156" s="524"/>
      <c r="P1156" s="530"/>
      <c r="Q1156" s="529"/>
      <c r="R1156" s="529"/>
      <c r="S1156" s="529"/>
      <c r="T1156" s="529"/>
      <c r="U1156" s="529"/>
      <c r="V1156" s="529"/>
      <c r="W1156" s="529"/>
      <c r="X1156" s="529"/>
      <c r="Y1156" s="529"/>
      <c r="Z1156" s="529"/>
      <c r="AA1156" s="529"/>
      <c r="AB1156" s="529"/>
      <c r="AC1156" s="529"/>
      <c r="AD1156" s="529"/>
      <c r="AE1156" s="529"/>
      <c r="AF1156" s="529"/>
      <c r="AG1156" s="28"/>
      <c r="AH1156" s="28"/>
    </row>
    <row r="1157" spans="9:34" ht="15" hidden="1" customHeight="1">
      <c r="O1157" s="4"/>
      <c r="P1157" s="12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28"/>
      <c r="AH1157" s="28"/>
    </row>
    <row r="1158" spans="9:34" ht="15" hidden="1" customHeight="1">
      <c r="O1158" s="524"/>
      <c r="P1158" s="12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8"/>
      <c r="AH1158" s="28"/>
    </row>
    <row r="1159" spans="9:34" ht="15" hidden="1" customHeight="1">
      <c r="O1159" s="524"/>
      <c r="P1159" s="12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28"/>
      <c r="AH1159" s="28"/>
    </row>
    <row r="1160" spans="9:34" ht="15" hidden="1" customHeight="1">
      <c r="I1160" s="528"/>
      <c r="J1160" s="528"/>
      <c r="K1160" s="528"/>
      <c r="L1160" s="528"/>
      <c r="M1160" s="528"/>
      <c r="N1160" s="528"/>
      <c r="O1160" s="524"/>
      <c r="P1160" s="530"/>
      <c r="Q1160" s="529"/>
      <c r="R1160" s="529"/>
      <c r="S1160" s="529"/>
      <c r="T1160" s="529"/>
      <c r="U1160" s="529"/>
      <c r="V1160" s="529"/>
      <c r="W1160" s="529"/>
      <c r="X1160" s="529"/>
      <c r="Y1160" s="529"/>
      <c r="Z1160" s="529"/>
      <c r="AA1160" s="529"/>
      <c r="AB1160" s="529"/>
      <c r="AC1160" s="529"/>
      <c r="AD1160" s="529"/>
      <c r="AE1160" s="529"/>
      <c r="AF1160" s="529"/>
      <c r="AG1160" s="527"/>
      <c r="AH1160" s="527"/>
    </row>
    <row r="1161" spans="9:34" ht="15" hidden="1" customHeight="1">
      <c r="I1161" s="528"/>
      <c r="J1161" s="528"/>
      <c r="K1161" s="528"/>
      <c r="L1161" s="528"/>
      <c r="M1161" s="528"/>
      <c r="N1161" s="528"/>
      <c r="O1161" s="524"/>
      <c r="P1161" s="530"/>
      <c r="Q1161" s="529"/>
      <c r="R1161" s="529"/>
      <c r="S1161" s="529"/>
      <c r="T1161" s="529"/>
      <c r="U1161" s="529"/>
      <c r="V1161" s="529"/>
      <c r="W1161" s="529"/>
      <c r="X1161" s="529"/>
      <c r="Y1161" s="529"/>
      <c r="Z1161" s="529"/>
      <c r="AA1161" s="529"/>
      <c r="AB1161" s="529"/>
      <c r="AC1161" s="529"/>
      <c r="AD1161" s="529"/>
      <c r="AE1161" s="529"/>
      <c r="AF1161" s="529"/>
      <c r="AG1161" s="527"/>
      <c r="AH1161" s="527"/>
    </row>
    <row r="1162" spans="9:34" ht="15" hidden="1" customHeight="1">
      <c r="I1162" s="528"/>
      <c r="J1162" s="528"/>
      <c r="K1162" s="528"/>
      <c r="L1162" s="528"/>
      <c r="M1162" s="528"/>
      <c r="N1162" s="528"/>
      <c r="O1162" s="524"/>
      <c r="P1162" s="530"/>
      <c r="Q1162" s="529"/>
      <c r="R1162" s="529"/>
      <c r="S1162" s="529"/>
      <c r="T1162" s="529"/>
      <c r="U1162" s="529"/>
      <c r="V1162" s="529"/>
      <c r="W1162" s="529"/>
      <c r="X1162" s="529"/>
      <c r="Y1162" s="529"/>
      <c r="Z1162" s="529"/>
      <c r="AA1162" s="529"/>
      <c r="AB1162" s="529"/>
      <c r="AC1162" s="529"/>
      <c r="AD1162" s="529"/>
      <c r="AE1162" s="529"/>
      <c r="AF1162" s="529"/>
      <c r="AG1162" s="527"/>
      <c r="AH1162" s="527"/>
    </row>
    <row r="1163" spans="9:34" ht="15" hidden="1" customHeight="1">
      <c r="O1163" s="524"/>
      <c r="P1163" s="530"/>
      <c r="Q1163" s="529"/>
      <c r="R1163" s="529"/>
      <c r="S1163" s="529"/>
      <c r="T1163" s="529"/>
      <c r="U1163" s="529"/>
      <c r="V1163" s="529"/>
      <c r="W1163" s="529"/>
      <c r="X1163" s="529"/>
      <c r="Y1163" s="529"/>
      <c r="Z1163" s="529"/>
      <c r="AA1163" s="529"/>
      <c r="AB1163" s="529"/>
      <c r="AC1163" s="529"/>
      <c r="AD1163" s="529"/>
      <c r="AE1163" s="529"/>
      <c r="AF1163" s="529"/>
      <c r="AG1163" s="28"/>
      <c r="AH1163" s="28"/>
    </row>
    <row r="1164" spans="9:34" ht="15" hidden="1" customHeight="1">
      <c r="O1164" s="4"/>
      <c r="P1164" s="12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8"/>
      <c r="AH1164" s="28"/>
    </row>
    <row r="1165" spans="9:34" ht="15" hidden="1" customHeight="1">
      <c r="O1165" s="524"/>
      <c r="P1165" s="12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28"/>
      <c r="AH1165" s="28"/>
    </row>
    <row r="1166" spans="9:34" ht="15" hidden="1" customHeight="1">
      <c r="I1166" s="528"/>
      <c r="J1166" s="528"/>
      <c r="K1166" s="528"/>
      <c r="L1166" s="528"/>
      <c r="M1166" s="528"/>
      <c r="N1166" s="528"/>
      <c r="O1166" s="524"/>
      <c r="P1166" s="530"/>
      <c r="Q1166" s="529"/>
      <c r="R1166" s="529"/>
      <c r="S1166" s="529"/>
      <c r="T1166" s="529"/>
      <c r="U1166" s="529"/>
      <c r="V1166" s="529"/>
      <c r="W1166" s="529"/>
      <c r="X1166" s="529"/>
      <c r="Y1166" s="529"/>
      <c r="Z1166" s="529"/>
      <c r="AA1166" s="529"/>
      <c r="AB1166" s="529"/>
      <c r="AC1166" s="529"/>
      <c r="AD1166" s="529"/>
      <c r="AE1166" s="529"/>
      <c r="AF1166" s="529"/>
      <c r="AG1166" s="527"/>
      <c r="AH1166" s="527"/>
    </row>
    <row r="1167" spans="9:34" ht="15" hidden="1" customHeight="1">
      <c r="O1167" s="524"/>
      <c r="P1167" s="530"/>
      <c r="Q1167" s="529"/>
      <c r="R1167" s="529"/>
      <c r="S1167" s="529"/>
      <c r="T1167" s="529"/>
      <c r="U1167" s="529"/>
      <c r="V1167" s="529"/>
      <c r="W1167" s="529"/>
      <c r="X1167" s="529"/>
      <c r="Y1167" s="529"/>
      <c r="Z1167" s="529"/>
      <c r="AA1167" s="529"/>
      <c r="AB1167" s="529"/>
      <c r="AC1167" s="529"/>
      <c r="AD1167" s="529"/>
      <c r="AE1167" s="529"/>
      <c r="AF1167" s="529"/>
      <c r="AG1167" s="28"/>
      <c r="AH1167" s="28"/>
    </row>
    <row r="1168" spans="9:34" ht="15" hidden="1" customHeight="1">
      <c r="O1168" s="4"/>
      <c r="P1168" s="12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28"/>
      <c r="AH1168" s="28"/>
    </row>
    <row r="1169" spans="9:34" ht="15" hidden="1" customHeight="1">
      <c r="O1169" s="524"/>
      <c r="P1169" s="12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28"/>
      <c r="AH1169" s="28"/>
    </row>
    <row r="1170" spans="9:34" ht="15" hidden="1" customHeight="1">
      <c r="I1170" s="528"/>
      <c r="J1170" s="528"/>
      <c r="K1170" s="528"/>
      <c r="L1170" s="528"/>
      <c r="M1170" s="528"/>
      <c r="N1170" s="528"/>
      <c r="O1170" s="524"/>
      <c r="P1170" s="530"/>
      <c r="Q1170" s="529"/>
      <c r="R1170" s="529"/>
      <c r="S1170" s="529"/>
      <c r="T1170" s="529"/>
      <c r="U1170" s="529"/>
      <c r="V1170" s="529"/>
      <c r="W1170" s="529"/>
      <c r="X1170" s="529"/>
      <c r="Y1170" s="529"/>
      <c r="Z1170" s="529"/>
      <c r="AA1170" s="529"/>
      <c r="AB1170" s="529"/>
      <c r="AC1170" s="529"/>
      <c r="AD1170" s="529"/>
      <c r="AE1170" s="529"/>
      <c r="AF1170" s="529"/>
      <c r="AG1170" s="527"/>
      <c r="AH1170" s="527"/>
    </row>
    <row r="1171" spans="9:34" ht="15" hidden="1" customHeight="1">
      <c r="I1171" s="528"/>
      <c r="J1171" s="528"/>
      <c r="K1171" s="528"/>
      <c r="L1171" s="528"/>
      <c r="M1171" s="528"/>
      <c r="N1171" s="528"/>
      <c r="O1171" s="524"/>
      <c r="P1171" s="530"/>
      <c r="Q1171" s="529"/>
      <c r="R1171" s="529"/>
      <c r="S1171" s="529"/>
      <c r="T1171" s="529"/>
      <c r="U1171" s="529"/>
      <c r="V1171" s="529"/>
      <c r="W1171" s="529"/>
      <c r="X1171" s="529"/>
      <c r="Y1171" s="529"/>
      <c r="Z1171" s="529"/>
      <c r="AA1171" s="529"/>
      <c r="AB1171" s="529"/>
      <c r="AC1171" s="529"/>
      <c r="AD1171" s="529"/>
      <c r="AE1171" s="529"/>
      <c r="AF1171" s="529"/>
      <c r="AG1171" s="527"/>
      <c r="AH1171" s="527"/>
    </row>
    <row r="1172" spans="9:34" ht="15" hidden="1" customHeight="1">
      <c r="O1172" s="524"/>
      <c r="P1172" s="530"/>
      <c r="Q1172" s="529"/>
      <c r="R1172" s="529"/>
      <c r="S1172" s="529"/>
      <c r="T1172" s="529"/>
      <c r="U1172" s="529"/>
      <c r="V1172" s="529"/>
      <c r="W1172" s="529"/>
      <c r="X1172" s="529"/>
      <c r="Y1172" s="529"/>
      <c r="Z1172" s="529"/>
      <c r="AA1172" s="529"/>
      <c r="AB1172" s="529"/>
      <c r="AC1172" s="529"/>
      <c r="AD1172" s="529"/>
      <c r="AE1172" s="529"/>
      <c r="AF1172" s="529"/>
      <c r="AG1172" s="28"/>
      <c r="AH1172" s="28"/>
    </row>
    <row r="1173" spans="9:34" ht="15" hidden="1" customHeight="1">
      <c r="O1173" s="4"/>
      <c r="P1173" s="12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8"/>
      <c r="AH1173" s="28"/>
    </row>
    <row r="1174" spans="9:34" ht="15" hidden="1" customHeight="1">
      <c r="O1174" s="524"/>
      <c r="P1174" s="12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28"/>
      <c r="AH1174" s="28"/>
    </row>
    <row r="1175" spans="9:34" ht="15" hidden="1" customHeight="1">
      <c r="I1175" s="528"/>
      <c r="J1175" s="528"/>
      <c r="K1175" s="528"/>
      <c r="L1175" s="528"/>
      <c r="M1175" s="528"/>
      <c r="N1175" s="528"/>
      <c r="O1175" s="524"/>
      <c r="P1175" s="530"/>
      <c r="Q1175" s="529"/>
      <c r="R1175" s="529"/>
      <c r="S1175" s="529"/>
      <c r="T1175" s="529"/>
      <c r="U1175" s="529"/>
      <c r="V1175" s="529"/>
      <c r="W1175" s="529"/>
      <c r="X1175" s="529"/>
      <c r="Y1175" s="529"/>
      <c r="Z1175" s="529"/>
      <c r="AA1175" s="529"/>
      <c r="AB1175" s="529"/>
      <c r="AC1175" s="529"/>
      <c r="AD1175" s="529"/>
      <c r="AE1175" s="529"/>
      <c r="AF1175" s="529"/>
      <c r="AG1175" s="527"/>
      <c r="AH1175" s="527"/>
    </row>
    <row r="1176" spans="9:34" ht="15" hidden="1" customHeight="1">
      <c r="O1176" s="524"/>
      <c r="P1176" s="530"/>
      <c r="Q1176" s="529"/>
      <c r="R1176" s="529"/>
      <c r="S1176" s="529"/>
      <c r="T1176" s="529"/>
      <c r="U1176" s="529"/>
      <c r="V1176" s="529"/>
      <c r="W1176" s="529"/>
      <c r="X1176" s="529"/>
      <c r="Y1176" s="529"/>
      <c r="Z1176" s="529"/>
      <c r="AA1176" s="529"/>
      <c r="AB1176" s="529"/>
      <c r="AC1176" s="529"/>
      <c r="AD1176" s="529"/>
      <c r="AE1176" s="529"/>
      <c r="AF1176" s="529"/>
      <c r="AG1176" s="28"/>
      <c r="AH1176" s="28"/>
    </row>
    <row r="1177" spans="9:34" ht="15" hidden="1" customHeight="1">
      <c r="O1177" s="4"/>
      <c r="P1177" s="12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28"/>
      <c r="AH1177" s="28"/>
    </row>
    <row r="1178" spans="9:34" ht="15" hidden="1" customHeight="1">
      <c r="O1178" s="524"/>
      <c r="P1178" s="530"/>
      <c r="Q1178" s="529"/>
      <c r="R1178" s="529"/>
      <c r="S1178" s="529"/>
      <c r="T1178" s="529"/>
      <c r="U1178" s="529"/>
      <c r="V1178" s="529"/>
      <c r="W1178" s="529"/>
      <c r="X1178" s="529"/>
      <c r="Y1178" s="529"/>
      <c r="Z1178" s="529"/>
      <c r="AA1178" s="529"/>
      <c r="AB1178" s="529"/>
      <c r="AC1178" s="529"/>
      <c r="AD1178" s="529"/>
      <c r="AE1178" s="529"/>
      <c r="AF1178" s="529"/>
      <c r="AG1178" s="28"/>
      <c r="AH1178" s="28"/>
    </row>
    <row r="1179" spans="9:34" ht="15" hidden="1" customHeight="1">
      <c r="O1179" s="4"/>
      <c r="P1179" s="12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28"/>
      <c r="AH1179" s="28"/>
    </row>
    <row r="1180" spans="9:34" ht="15" hidden="1" customHeight="1">
      <c r="O1180" s="524"/>
      <c r="P1180" s="12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28"/>
      <c r="AH1180" s="28"/>
    </row>
    <row r="1181" spans="9:34" ht="15" hidden="1" customHeight="1">
      <c r="O1181" s="524"/>
      <c r="P1181" s="12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28"/>
      <c r="AH1181" s="28"/>
    </row>
    <row r="1182" spans="9:34" ht="15" hidden="1" customHeight="1">
      <c r="I1182" s="528"/>
      <c r="J1182" s="528"/>
      <c r="K1182" s="528"/>
      <c r="L1182" s="528"/>
      <c r="M1182" s="528"/>
      <c r="N1182" s="528"/>
      <c r="O1182" s="524"/>
      <c r="P1182" s="530"/>
      <c r="Q1182" s="529"/>
      <c r="R1182" s="529"/>
      <c r="S1182" s="529"/>
      <c r="T1182" s="529"/>
      <c r="U1182" s="529"/>
      <c r="V1182" s="529"/>
      <c r="W1182" s="529"/>
      <c r="X1182" s="529"/>
      <c r="Y1182" s="529"/>
      <c r="Z1182" s="529"/>
      <c r="AA1182" s="529"/>
      <c r="AB1182" s="529"/>
      <c r="AC1182" s="529"/>
      <c r="AD1182" s="529"/>
      <c r="AE1182" s="529"/>
      <c r="AF1182" s="529"/>
      <c r="AG1182" s="527"/>
      <c r="AH1182" s="527"/>
    </row>
    <row r="1183" spans="9:34" ht="15" hidden="1" customHeight="1">
      <c r="I1183" s="528"/>
      <c r="J1183" s="528"/>
      <c r="K1183" s="528"/>
      <c r="L1183" s="528"/>
      <c r="M1183" s="528"/>
      <c r="N1183" s="528"/>
      <c r="O1183" s="524"/>
      <c r="P1183" s="530"/>
      <c r="Q1183" s="529"/>
      <c r="R1183" s="529"/>
      <c r="S1183" s="529"/>
      <c r="T1183" s="529"/>
      <c r="U1183" s="529"/>
      <c r="V1183" s="529"/>
      <c r="W1183" s="529"/>
      <c r="X1183" s="529"/>
      <c r="Y1183" s="529"/>
      <c r="Z1183" s="529"/>
      <c r="AA1183" s="529"/>
      <c r="AB1183" s="529"/>
      <c r="AC1183" s="529"/>
      <c r="AD1183" s="529"/>
      <c r="AE1183" s="529"/>
      <c r="AF1183" s="529"/>
      <c r="AG1183" s="527"/>
      <c r="AH1183" s="527"/>
    </row>
    <row r="1184" spans="9:34" ht="15" hidden="1" customHeight="1">
      <c r="I1184" s="528"/>
      <c r="J1184" s="528"/>
      <c r="K1184" s="528"/>
      <c r="L1184" s="528"/>
      <c r="M1184" s="528"/>
      <c r="N1184" s="528"/>
      <c r="O1184" s="524"/>
      <c r="P1184" s="530"/>
      <c r="Q1184" s="529"/>
      <c r="R1184" s="529"/>
      <c r="S1184" s="529"/>
      <c r="T1184" s="529"/>
      <c r="U1184" s="529"/>
      <c r="V1184" s="529"/>
      <c r="W1184" s="529"/>
      <c r="X1184" s="529"/>
      <c r="Y1184" s="529"/>
      <c r="Z1184" s="529"/>
      <c r="AA1184" s="529"/>
      <c r="AB1184" s="529"/>
      <c r="AC1184" s="529"/>
      <c r="AD1184" s="529"/>
      <c r="AE1184" s="529"/>
      <c r="AF1184" s="529"/>
      <c r="AG1184" s="527"/>
      <c r="AH1184" s="527"/>
    </row>
    <row r="1185" spans="9:34" ht="15" hidden="1" customHeight="1">
      <c r="O1185" s="524"/>
      <c r="P1185" s="530"/>
      <c r="Q1185" s="529"/>
      <c r="R1185" s="529"/>
      <c r="S1185" s="529"/>
      <c r="T1185" s="529"/>
      <c r="U1185" s="529"/>
      <c r="V1185" s="529"/>
      <c r="W1185" s="529"/>
      <c r="X1185" s="529"/>
      <c r="Y1185" s="529"/>
      <c r="Z1185" s="529"/>
      <c r="AA1185" s="529"/>
      <c r="AB1185" s="529"/>
      <c r="AC1185" s="529"/>
      <c r="AD1185" s="529"/>
      <c r="AE1185" s="529"/>
      <c r="AF1185" s="529"/>
      <c r="AG1185" s="28"/>
      <c r="AH1185" s="28"/>
    </row>
    <row r="1186" spans="9:34" ht="15" hidden="1" customHeight="1">
      <c r="O1186" s="4"/>
      <c r="P1186" s="12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28"/>
      <c r="AH1186" s="28"/>
    </row>
    <row r="1187" spans="9:34" ht="15" hidden="1" customHeight="1">
      <c r="O1187" s="524"/>
      <c r="P1187" s="12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8"/>
      <c r="AH1187" s="28"/>
    </row>
    <row r="1188" spans="9:34" ht="15" hidden="1" customHeight="1">
      <c r="I1188" s="528"/>
      <c r="J1188" s="528"/>
      <c r="K1188" s="528"/>
      <c r="L1188" s="528"/>
      <c r="M1188" s="528"/>
      <c r="N1188" s="528"/>
      <c r="O1188" s="524"/>
      <c r="P1188" s="530"/>
      <c r="Q1188" s="529"/>
      <c r="R1188" s="529"/>
      <c r="S1188" s="529"/>
      <c r="T1188" s="529"/>
      <c r="U1188" s="529"/>
      <c r="V1188" s="529"/>
      <c r="W1188" s="529"/>
      <c r="X1188" s="529"/>
      <c r="Y1188" s="529"/>
      <c r="Z1188" s="529"/>
      <c r="AA1188" s="529"/>
      <c r="AB1188" s="529"/>
      <c r="AC1188" s="529"/>
      <c r="AD1188" s="529"/>
      <c r="AE1188" s="529"/>
      <c r="AF1188" s="529"/>
      <c r="AG1188" s="527"/>
      <c r="AH1188" s="527"/>
    </row>
    <row r="1189" spans="9:34" ht="15" hidden="1" customHeight="1">
      <c r="I1189" s="528"/>
      <c r="J1189" s="528"/>
      <c r="K1189" s="528"/>
      <c r="L1189" s="528"/>
      <c r="M1189" s="528"/>
      <c r="N1189" s="528"/>
      <c r="O1189" s="524"/>
      <c r="P1189" s="530"/>
      <c r="Q1189" s="529"/>
      <c r="R1189" s="529"/>
      <c r="S1189" s="529"/>
      <c r="T1189" s="529"/>
      <c r="U1189" s="529"/>
      <c r="V1189" s="529"/>
      <c r="W1189" s="529"/>
      <c r="X1189" s="529"/>
      <c r="Y1189" s="529"/>
      <c r="Z1189" s="529"/>
      <c r="AA1189" s="529"/>
      <c r="AB1189" s="529"/>
      <c r="AC1189" s="529"/>
      <c r="AD1189" s="529"/>
      <c r="AE1189" s="529"/>
      <c r="AF1189" s="529"/>
      <c r="AG1189" s="527"/>
      <c r="AH1189" s="527"/>
    </row>
    <row r="1190" spans="9:34" ht="15" hidden="1" customHeight="1">
      <c r="I1190" s="528"/>
      <c r="J1190" s="528"/>
      <c r="K1190" s="528"/>
      <c r="L1190" s="528"/>
      <c r="M1190" s="528"/>
      <c r="N1190" s="528"/>
      <c r="O1190" s="524"/>
      <c r="P1190" s="530"/>
      <c r="Q1190" s="529"/>
      <c r="R1190" s="529"/>
      <c r="S1190" s="529"/>
      <c r="T1190" s="529"/>
      <c r="U1190" s="529"/>
      <c r="V1190" s="529"/>
      <c r="W1190" s="529"/>
      <c r="X1190" s="529"/>
      <c r="Y1190" s="529"/>
      <c r="Z1190" s="529"/>
      <c r="AA1190" s="529"/>
      <c r="AB1190" s="529"/>
      <c r="AC1190" s="529"/>
      <c r="AD1190" s="529"/>
      <c r="AE1190" s="529"/>
      <c r="AF1190" s="529"/>
      <c r="AG1190" s="527"/>
      <c r="AH1190" s="527"/>
    </row>
    <row r="1191" spans="9:34" ht="15" hidden="1" customHeight="1">
      <c r="I1191" s="528"/>
      <c r="J1191" s="528"/>
      <c r="K1191" s="528"/>
      <c r="L1191" s="528"/>
      <c r="M1191" s="528"/>
      <c r="N1191" s="528"/>
      <c r="O1191" s="524"/>
      <c r="P1191" s="530"/>
      <c r="Q1191" s="529"/>
      <c r="R1191" s="529"/>
      <c r="S1191" s="529"/>
      <c r="T1191" s="529"/>
      <c r="U1191" s="529"/>
      <c r="V1191" s="529"/>
      <c r="W1191" s="529"/>
      <c r="X1191" s="529"/>
      <c r="Y1191" s="529"/>
      <c r="Z1191" s="529"/>
      <c r="AA1191" s="529"/>
      <c r="AB1191" s="529"/>
      <c r="AC1191" s="529"/>
      <c r="AD1191" s="529"/>
      <c r="AE1191" s="529"/>
      <c r="AF1191" s="529"/>
      <c r="AG1191" s="527"/>
      <c r="AH1191" s="527"/>
    </row>
    <row r="1192" spans="9:34" ht="15" hidden="1" customHeight="1">
      <c r="I1192" s="528"/>
      <c r="J1192" s="528"/>
      <c r="K1192" s="528"/>
      <c r="L1192" s="528"/>
      <c r="M1192" s="528"/>
      <c r="N1192" s="528"/>
      <c r="O1192" s="524"/>
      <c r="P1192" s="530"/>
      <c r="Q1192" s="529"/>
      <c r="R1192" s="529"/>
      <c r="S1192" s="529"/>
      <c r="T1192" s="529"/>
      <c r="U1192" s="529"/>
      <c r="V1192" s="529"/>
      <c r="W1192" s="529"/>
      <c r="X1192" s="529"/>
      <c r="Y1192" s="529"/>
      <c r="Z1192" s="529"/>
      <c r="AA1192" s="529"/>
      <c r="AB1192" s="529"/>
      <c r="AC1192" s="529"/>
      <c r="AD1192" s="529"/>
      <c r="AE1192" s="529"/>
      <c r="AF1192" s="529"/>
      <c r="AG1192" s="527"/>
      <c r="AH1192" s="527"/>
    </row>
    <row r="1193" spans="9:34" ht="15" hidden="1" customHeight="1">
      <c r="I1193" s="528"/>
      <c r="J1193" s="528"/>
      <c r="K1193" s="528"/>
      <c r="L1193" s="528"/>
      <c r="M1193" s="528"/>
      <c r="N1193" s="528"/>
      <c r="O1193" s="524"/>
      <c r="P1193" s="530"/>
      <c r="Q1193" s="529"/>
      <c r="R1193" s="529"/>
      <c r="S1193" s="529"/>
      <c r="T1193" s="529"/>
      <c r="U1193" s="529"/>
      <c r="V1193" s="529"/>
      <c r="W1193" s="529"/>
      <c r="X1193" s="529"/>
      <c r="Y1193" s="529"/>
      <c r="Z1193" s="529"/>
      <c r="AA1193" s="529"/>
      <c r="AB1193" s="529"/>
      <c r="AC1193" s="529"/>
      <c r="AD1193" s="529"/>
      <c r="AE1193" s="529"/>
      <c r="AF1193" s="529"/>
      <c r="AG1193" s="527"/>
      <c r="AH1193" s="527"/>
    </row>
    <row r="1194" spans="9:34" ht="15" hidden="1" customHeight="1">
      <c r="I1194" s="528"/>
      <c r="J1194" s="528"/>
      <c r="K1194" s="528"/>
      <c r="L1194" s="528"/>
      <c r="M1194" s="528"/>
      <c r="N1194" s="528"/>
      <c r="O1194" s="524"/>
      <c r="P1194" s="530"/>
      <c r="Q1194" s="529"/>
      <c r="R1194" s="529"/>
      <c r="S1194" s="529"/>
      <c r="T1194" s="529"/>
      <c r="U1194" s="529"/>
      <c r="V1194" s="529"/>
      <c r="W1194" s="529"/>
      <c r="X1194" s="529"/>
      <c r="Y1194" s="529"/>
      <c r="Z1194" s="529"/>
      <c r="AA1194" s="529"/>
      <c r="AB1194" s="529"/>
      <c r="AC1194" s="529"/>
      <c r="AD1194" s="529"/>
      <c r="AE1194" s="529"/>
      <c r="AF1194" s="529"/>
      <c r="AG1194" s="527"/>
      <c r="AH1194" s="527"/>
    </row>
    <row r="1195" spans="9:34" ht="15" hidden="1" customHeight="1">
      <c r="O1195" s="524"/>
      <c r="P1195" s="530"/>
      <c r="Q1195" s="529"/>
      <c r="R1195" s="529"/>
      <c r="S1195" s="529"/>
      <c r="T1195" s="529"/>
      <c r="U1195" s="529"/>
      <c r="V1195" s="529"/>
      <c r="W1195" s="529"/>
      <c r="X1195" s="529"/>
      <c r="Y1195" s="529"/>
      <c r="Z1195" s="529"/>
      <c r="AA1195" s="529"/>
      <c r="AB1195" s="529"/>
      <c r="AC1195" s="529"/>
      <c r="AD1195" s="529"/>
      <c r="AE1195" s="529"/>
      <c r="AF1195" s="529"/>
      <c r="AG1195" s="28"/>
      <c r="AH1195" s="28"/>
    </row>
    <row r="1196" spans="9:34" ht="15" hidden="1" customHeight="1">
      <c r="O1196" s="4"/>
      <c r="P1196" s="12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8"/>
      <c r="AH1196" s="28"/>
    </row>
    <row r="1197" spans="9:34" ht="15" hidden="1" customHeight="1">
      <c r="O1197" s="524"/>
      <c r="P1197" s="12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28"/>
      <c r="AH1197" s="28"/>
    </row>
    <row r="1198" spans="9:34" ht="15" hidden="1" customHeight="1">
      <c r="I1198" s="528"/>
      <c r="J1198" s="528"/>
      <c r="K1198" s="528"/>
      <c r="L1198" s="528"/>
      <c r="M1198" s="528"/>
      <c r="N1198" s="528"/>
      <c r="O1198" s="524"/>
      <c r="P1198" s="530"/>
      <c r="Q1198" s="529"/>
      <c r="R1198" s="529"/>
      <c r="S1198" s="529"/>
      <c r="T1198" s="529"/>
      <c r="U1198" s="529"/>
      <c r="V1198" s="529"/>
      <c r="W1198" s="529"/>
      <c r="X1198" s="529"/>
      <c r="Y1198" s="529"/>
      <c r="Z1198" s="529"/>
      <c r="AA1198" s="529"/>
      <c r="AB1198" s="529"/>
      <c r="AC1198" s="529"/>
      <c r="AD1198" s="529"/>
      <c r="AE1198" s="529"/>
      <c r="AF1198" s="529"/>
      <c r="AG1198" s="527"/>
      <c r="AH1198" s="527"/>
    </row>
    <row r="1199" spans="9:34" ht="15" hidden="1" customHeight="1">
      <c r="O1199" s="524"/>
      <c r="P1199" s="530"/>
      <c r="Q1199" s="529"/>
      <c r="R1199" s="529"/>
      <c r="S1199" s="529"/>
      <c r="T1199" s="529"/>
      <c r="U1199" s="529"/>
      <c r="V1199" s="529"/>
      <c r="W1199" s="529"/>
      <c r="X1199" s="529"/>
      <c r="Y1199" s="529"/>
      <c r="Z1199" s="529"/>
      <c r="AA1199" s="529"/>
      <c r="AB1199" s="529"/>
      <c r="AC1199" s="529"/>
      <c r="AD1199" s="529"/>
      <c r="AE1199" s="529"/>
      <c r="AF1199" s="529"/>
      <c r="AG1199" s="28"/>
      <c r="AH1199" s="28"/>
    </row>
    <row r="1200" spans="9:34" ht="15" hidden="1" customHeight="1">
      <c r="O1200" s="4"/>
      <c r="P1200" s="12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28"/>
      <c r="AH1200" s="28"/>
    </row>
    <row r="1201" spans="9:34" ht="15" hidden="1" customHeight="1">
      <c r="O1201" s="524"/>
      <c r="P1201" s="12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28"/>
      <c r="AH1201" s="28"/>
    </row>
    <row r="1202" spans="9:34" ht="15" hidden="1" customHeight="1">
      <c r="I1202" s="528"/>
      <c r="J1202" s="528"/>
      <c r="K1202" s="528"/>
      <c r="L1202" s="528"/>
      <c r="M1202" s="528"/>
      <c r="N1202" s="528"/>
      <c r="O1202" s="524"/>
      <c r="P1202" s="530"/>
      <c r="Q1202" s="529"/>
      <c r="R1202" s="529"/>
      <c r="S1202" s="529"/>
      <c r="T1202" s="529"/>
      <c r="U1202" s="529"/>
      <c r="V1202" s="529"/>
      <c r="W1202" s="529"/>
      <c r="X1202" s="529"/>
      <c r="Y1202" s="529"/>
      <c r="Z1202" s="529"/>
      <c r="AA1202" s="529"/>
      <c r="AB1202" s="529"/>
      <c r="AC1202" s="529"/>
      <c r="AD1202" s="529"/>
      <c r="AE1202" s="529"/>
      <c r="AF1202" s="529"/>
      <c r="AG1202" s="527"/>
      <c r="AH1202" s="527"/>
    </row>
    <row r="1203" spans="9:34" ht="15" hidden="1" customHeight="1">
      <c r="I1203" s="528"/>
      <c r="J1203" s="528"/>
      <c r="K1203" s="528"/>
      <c r="L1203" s="528"/>
      <c r="M1203" s="528"/>
      <c r="N1203" s="528"/>
      <c r="O1203" s="524"/>
      <c r="P1203" s="530"/>
      <c r="Q1203" s="529"/>
      <c r="R1203" s="529"/>
      <c r="S1203" s="529"/>
      <c r="T1203" s="529"/>
      <c r="U1203" s="529"/>
      <c r="V1203" s="529"/>
      <c r="W1203" s="529"/>
      <c r="X1203" s="529"/>
      <c r="Y1203" s="529"/>
      <c r="Z1203" s="529"/>
      <c r="AA1203" s="529"/>
      <c r="AB1203" s="529"/>
      <c r="AC1203" s="529"/>
      <c r="AD1203" s="529"/>
      <c r="AE1203" s="529"/>
      <c r="AF1203" s="529"/>
      <c r="AG1203" s="527"/>
      <c r="AH1203" s="527"/>
    </row>
    <row r="1204" spans="9:34" ht="15" hidden="1" customHeight="1">
      <c r="O1204" s="524"/>
      <c r="P1204" s="530"/>
      <c r="Q1204" s="529"/>
      <c r="R1204" s="529"/>
      <c r="S1204" s="529"/>
      <c r="T1204" s="529"/>
      <c r="U1204" s="529"/>
      <c r="V1204" s="529"/>
      <c r="W1204" s="529"/>
      <c r="X1204" s="529"/>
      <c r="Y1204" s="529"/>
      <c r="Z1204" s="529"/>
      <c r="AA1204" s="529"/>
      <c r="AB1204" s="529"/>
      <c r="AC1204" s="529"/>
      <c r="AD1204" s="529"/>
      <c r="AE1204" s="529"/>
      <c r="AF1204" s="529"/>
      <c r="AG1204" s="28"/>
      <c r="AH1204" s="28"/>
    </row>
    <row r="1205" spans="9:34" ht="15" hidden="1" customHeight="1">
      <c r="O1205" s="4"/>
      <c r="P1205" s="12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8"/>
      <c r="AH1205" s="28"/>
    </row>
    <row r="1206" spans="9:34" ht="15" hidden="1" customHeight="1">
      <c r="O1206" s="524"/>
      <c r="P1206" s="530"/>
      <c r="Q1206" s="529"/>
      <c r="R1206" s="529"/>
      <c r="S1206" s="529"/>
      <c r="T1206" s="529"/>
      <c r="U1206" s="529"/>
      <c r="V1206" s="529"/>
      <c r="W1206" s="529"/>
      <c r="X1206" s="529"/>
      <c r="Y1206" s="529"/>
      <c r="Z1206" s="529"/>
      <c r="AA1206" s="529"/>
      <c r="AB1206" s="529"/>
      <c r="AC1206" s="529"/>
      <c r="AD1206" s="529"/>
      <c r="AE1206" s="529"/>
      <c r="AF1206" s="529"/>
      <c r="AG1206" s="28"/>
      <c r="AH1206" s="28"/>
    </row>
    <row r="1207" spans="9:34" ht="15" hidden="1" customHeight="1">
      <c r="O1207" s="4"/>
      <c r="P1207" s="12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28"/>
      <c r="AH1207" s="28"/>
    </row>
    <row r="1208" spans="9:34" ht="15" hidden="1" customHeight="1">
      <c r="O1208" s="524"/>
      <c r="P1208" s="12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8"/>
      <c r="AH1208" s="28"/>
    </row>
    <row r="1209" spans="9:34" ht="15" hidden="1" customHeight="1">
      <c r="O1209" s="524"/>
      <c r="P1209" s="12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28"/>
      <c r="AH1209" s="28"/>
    </row>
    <row r="1210" spans="9:34" ht="15" hidden="1" customHeight="1">
      <c r="I1210" s="528"/>
      <c r="J1210" s="528"/>
      <c r="K1210" s="528"/>
      <c r="L1210" s="528"/>
      <c r="M1210" s="528"/>
      <c r="N1210" s="528"/>
      <c r="O1210" s="524"/>
      <c r="P1210" s="530"/>
      <c r="Q1210" s="529"/>
      <c r="R1210" s="529"/>
      <c r="S1210" s="529"/>
      <c r="T1210" s="529"/>
      <c r="U1210" s="529"/>
      <c r="V1210" s="529"/>
      <c r="W1210" s="529"/>
      <c r="X1210" s="529"/>
      <c r="Y1210" s="529"/>
      <c r="Z1210" s="529"/>
      <c r="AA1210" s="529"/>
      <c r="AB1210" s="529"/>
      <c r="AC1210" s="529"/>
      <c r="AD1210" s="529"/>
      <c r="AE1210" s="529"/>
      <c r="AF1210" s="529"/>
      <c r="AG1210" s="527"/>
      <c r="AH1210" s="527"/>
    </row>
    <row r="1211" spans="9:34" ht="15" hidden="1" customHeight="1">
      <c r="I1211" s="528"/>
      <c r="J1211" s="528"/>
      <c r="K1211" s="528"/>
      <c r="L1211" s="528"/>
      <c r="M1211" s="528"/>
      <c r="N1211" s="528"/>
      <c r="O1211" s="524"/>
      <c r="P1211" s="530"/>
      <c r="Q1211" s="529"/>
      <c r="R1211" s="529"/>
      <c r="S1211" s="529"/>
      <c r="T1211" s="529"/>
      <c r="U1211" s="529"/>
      <c r="V1211" s="529"/>
      <c r="W1211" s="529"/>
      <c r="X1211" s="529"/>
      <c r="Y1211" s="529"/>
      <c r="Z1211" s="529"/>
      <c r="AA1211" s="529"/>
      <c r="AB1211" s="529"/>
      <c r="AC1211" s="529"/>
      <c r="AD1211" s="529"/>
      <c r="AE1211" s="529"/>
      <c r="AF1211" s="529"/>
      <c r="AG1211" s="527"/>
      <c r="AH1211" s="527"/>
    </row>
    <row r="1212" spans="9:34" ht="15" hidden="1" customHeight="1">
      <c r="O1212" s="524"/>
      <c r="P1212" s="530"/>
      <c r="Q1212" s="529"/>
      <c r="R1212" s="529"/>
      <c r="S1212" s="529"/>
      <c r="T1212" s="529"/>
      <c r="U1212" s="529"/>
      <c r="V1212" s="529"/>
      <c r="W1212" s="529"/>
      <c r="X1212" s="529"/>
      <c r="Y1212" s="529"/>
      <c r="Z1212" s="529"/>
      <c r="AA1212" s="529"/>
      <c r="AB1212" s="529"/>
      <c r="AC1212" s="529"/>
      <c r="AD1212" s="529"/>
      <c r="AE1212" s="529"/>
      <c r="AF1212" s="529"/>
      <c r="AG1212" s="28"/>
      <c r="AH1212" s="28"/>
    </row>
    <row r="1213" spans="9:34" ht="15" hidden="1" customHeight="1">
      <c r="O1213" s="4"/>
      <c r="P1213" s="12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28"/>
      <c r="AH1213" s="28"/>
    </row>
    <row r="1214" spans="9:34" ht="15" hidden="1" customHeight="1">
      <c r="O1214" s="524"/>
      <c r="P1214" s="12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8"/>
      <c r="AH1214" s="28"/>
    </row>
    <row r="1215" spans="9:34" ht="15" hidden="1" customHeight="1">
      <c r="I1215" s="528"/>
      <c r="J1215" s="528"/>
      <c r="K1215" s="528"/>
      <c r="L1215" s="528"/>
      <c r="M1215" s="528"/>
      <c r="N1215" s="528"/>
      <c r="O1215" s="524"/>
      <c r="P1215" s="530"/>
      <c r="Q1215" s="529"/>
      <c r="R1215" s="529"/>
      <c r="S1215" s="529"/>
      <c r="T1215" s="529"/>
      <c r="U1215" s="529"/>
      <c r="V1215" s="529"/>
      <c r="W1215" s="529"/>
      <c r="X1215" s="529"/>
      <c r="Y1215" s="529"/>
      <c r="Z1215" s="529"/>
      <c r="AA1215" s="529"/>
      <c r="AB1215" s="529"/>
      <c r="AC1215" s="529"/>
      <c r="AD1215" s="529"/>
      <c r="AE1215" s="529"/>
      <c r="AF1215" s="529"/>
      <c r="AG1215" s="527"/>
      <c r="AH1215" s="527"/>
    </row>
    <row r="1216" spans="9:34" ht="15" hidden="1" customHeight="1">
      <c r="O1216" s="524"/>
      <c r="P1216" s="530"/>
      <c r="Q1216" s="529"/>
      <c r="R1216" s="529"/>
      <c r="S1216" s="529"/>
      <c r="T1216" s="529"/>
      <c r="U1216" s="529"/>
      <c r="V1216" s="529"/>
      <c r="W1216" s="529"/>
      <c r="X1216" s="529"/>
      <c r="Y1216" s="529"/>
      <c r="Z1216" s="529"/>
      <c r="AA1216" s="529"/>
      <c r="AB1216" s="529"/>
      <c r="AC1216" s="529"/>
      <c r="AD1216" s="529"/>
      <c r="AE1216" s="529"/>
      <c r="AF1216" s="529"/>
      <c r="AG1216" s="28"/>
      <c r="AH1216" s="28"/>
    </row>
    <row r="1217" spans="9:34" ht="15" hidden="1" customHeight="1">
      <c r="O1217" s="4"/>
      <c r="P1217" s="12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8"/>
      <c r="AH1217" s="28"/>
    </row>
    <row r="1218" spans="9:34" ht="15" hidden="1" customHeight="1">
      <c r="O1218" s="524"/>
      <c r="P1218" s="12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8"/>
      <c r="AH1218" s="28"/>
    </row>
    <row r="1219" spans="9:34" ht="15" hidden="1" customHeight="1">
      <c r="I1219" s="528"/>
      <c r="J1219" s="528"/>
      <c r="K1219" s="528"/>
      <c r="L1219" s="528"/>
      <c r="M1219" s="528"/>
      <c r="N1219" s="528"/>
      <c r="O1219" s="524"/>
      <c r="P1219" s="530"/>
      <c r="Q1219" s="529"/>
      <c r="R1219" s="529"/>
      <c r="S1219" s="529"/>
      <c r="T1219" s="529"/>
      <c r="U1219" s="529"/>
      <c r="V1219" s="529"/>
      <c r="W1219" s="529"/>
      <c r="X1219" s="529"/>
      <c r="Y1219" s="529"/>
      <c r="Z1219" s="529"/>
      <c r="AA1219" s="529"/>
      <c r="AB1219" s="529"/>
      <c r="AC1219" s="529"/>
      <c r="AD1219" s="529"/>
      <c r="AE1219" s="529"/>
      <c r="AF1219" s="529"/>
      <c r="AG1219" s="527"/>
      <c r="AH1219" s="527"/>
    </row>
    <row r="1220" spans="9:34" ht="15" hidden="1" customHeight="1">
      <c r="I1220" s="528"/>
      <c r="J1220" s="528"/>
      <c r="K1220" s="528"/>
      <c r="L1220" s="528"/>
      <c r="M1220" s="528"/>
      <c r="N1220" s="528"/>
      <c r="O1220" s="524"/>
      <c r="P1220" s="530"/>
      <c r="Q1220" s="529"/>
      <c r="R1220" s="529"/>
      <c r="S1220" s="529"/>
      <c r="T1220" s="529"/>
      <c r="U1220" s="529"/>
      <c r="V1220" s="529"/>
      <c r="W1220" s="529"/>
      <c r="X1220" s="529"/>
      <c r="Y1220" s="529"/>
      <c r="Z1220" s="529"/>
      <c r="AA1220" s="529"/>
      <c r="AB1220" s="529"/>
      <c r="AC1220" s="529"/>
      <c r="AD1220" s="529"/>
      <c r="AE1220" s="529"/>
      <c r="AF1220" s="529"/>
      <c r="AG1220" s="527"/>
      <c r="AH1220" s="527"/>
    </row>
    <row r="1221" spans="9:34" ht="15" hidden="1" customHeight="1">
      <c r="I1221" s="528"/>
      <c r="J1221" s="528"/>
      <c r="K1221" s="528"/>
      <c r="L1221" s="528"/>
      <c r="M1221" s="528"/>
      <c r="N1221" s="528"/>
      <c r="O1221" s="524"/>
      <c r="P1221" s="530"/>
      <c r="Q1221" s="529"/>
      <c r="R1221" s="529"/>
      <c r="S1221" s="529"/>
      <c r="T1221" s="529"/>
      <c r="U1221" s="529"/>
      <c r="V1221" s="529"/>
      <c r="W1221" s="529"/>
      <c r="X1221" s="529"/>
      <c r="Y1221" s="529"/>
      <c r="Z1221" s="529"/>
      <c r="AA1221" s="529"/>
      <c r="AB1221" s="529"/>
      <c r="AC1221" s="529"/>
      <c r="AD1221" s="529"/>
      <c r="AE1221" s="529"/>
      <c r="AF1221" s="529"/>
      <c r="AG1221" s="527"/>
      <c r="AH1221" s="527"/>
    </row>
    <row r="1222" spans="9:34" ht="15" hidden="1" customHeight="1">
      <c r="O1222" s="524"/>
      <c r="P1222" s="530"/>
      <c r="Q1222" s="529"/>
      <c r="R1222" s="529"/>
      <c r="S1222" s="529"/>
      <c r="T1222" s="529"/>
      <c r="U1222" s="529"/>
      <c r="V1222" s="529"/>
      <c r="W1222" s="529"/>
      <c r="X1222" s="529"/>
      <c r="Y1222" s="529"/>
      <c r="Z1222" s="529"/>
      <c r="AA1222" s="529"/>
      <c r="AB1222" s="529"/>
      <c r="AC1222" s="529"/>
      <c r="AD1222" s="529"/>
      <c r="AE1222" s="529"/>
      <c r="AF1222" s="529"/>
      <c r="AG1222" s="28"/>
      <c r="AH1222" s="28"/>
    </row>
    <row r="1223" spans="9:34" ht="15" hidden="1" customHeight="1">
      <c r="O1223" s="4"/>
      <c r="P1223" s="12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28"/>
      <c r="AH1223" s="28"/>
    </row>
    <row r="1224" spans="9:34" ht="15" hidden="1" customHeight="1">
      <c r="O1224" s="524"/>
      <c r="P1224" s="530"/>
      <c r="Q1224" s="529"/>
      <c r="R1224" s="529"/>
      <c r="S1224" s="529"/>
      <c r="T1224" s="529"/>
      <c r="U1224" s="529"/>
      <c r="V1224" s="529"/>
      <c r="W1224" s="529"/>
      <c r="X1224" s="529"/>
      <c r="Y1224" s="529"/>
      <c r="Z1224" s="529"/>
      <c r="AA1224" s="529"/>
      <c r="AB1224" s="529"/>
      <c r="AC1224" s="529"/>
      <c r="AD1224" s="529"/>
      <c r="AE1224" s="529"/>
      <c r="AF1224" s="529"/>
      <c r="AG1224" s="28"/>
      <c r="AH1224" s="28"/>
    </row>
    <row r="1225" spans="9:34" ht="15" hidden="1" customHeight="1">
      <c r="O1225" s="4"/>
      <c r="P1225" s="12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28"/>
      <c r="AH1225" s="28"/>
    </row>
    <row r="1226" spans="9:34" ht="15" hidden="1" customHeight="1">
      <c r="O1226" s="524"/>
      <c r="P1226" s="12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28"/>
      <c r="AH1226" s="28"/>
    </row>
    <row r="1227" spans="9:34" ht="15" hidden="1" customHeight="1">
      <c r="O1227" s="524"/>
      <c r="P1227" s="12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28"/>
      <c r="AH1227" s="28"/>
    </row>
    <row r="1228" spans="9:34" ht="15" hidden="1" customHeight="1">
      <c r="I1228" s="528"/>
      <c r="J1228" s="528"/>
      <c r="K1228" s="528"/>
      <c r="L1228" s="528"/>
      <c r="M1228" s="528"/>
      <c r="N1228" s="528"/>
      <c r="O1228" s="524"/>
      <c r="P1228" s="530"/>
      <c r="Q1228" s="529"/>
      <c r="R1228" s="529"/>
      <c r="S1228" s="529"/>
      <c r="T1228" s="529"/>
      <c r="U1228" s="529"/>
      <c r="V1228" s="529"/>
      <c r="W1228" s="529"/>
      <c r="X1228" s="529"/>
      <c r="Y1228" s="529"/>
      <c r="Z1228" s="529"/>
      <c r="AA1228" s="529"/>
      <c r="AB1228" s="529"/>
      <c r="AC1228" s="529"/>
      <c r="AD1228" s="529"/>
      <c r="AE1228" s="529"/>
      <c r="AF1228" s="529"/>
      <c r="AG1228" s="527"/>
      <c r="AH1228" s="527"/>
    </row>
    <row r="1229" spans="9:34" ht="15" hidden="1" customHeight="1">
      <c r="I1229" s="528"/>
      <c r="J1229" s="528"/>
      <c r="K1229" s="528"/>
      <c r="L1229" s="528"/>
      <c r="M1229" s="528"/>
      <c r="N1229" s="528"/>
      <c r="O1229" s="524"/>
      <c r="P1229" s="530"/>
      <c r="Q1229" s="529"/>
      <c r="R1229" s="529"/>
      <c r="S1229" s="529"/>
      <c r="T1229" s="529"/>
      <c r="U1229" s="529"/>
      <c r="V1229" s="529"/>
      <c r="W1229" s="529"/>
      <c r="X1229" s="529"/>
      <c r="Y1229" s="529"/>
      <c r="Z1229" s="529"/>
      <c r="AA1229" s="529"/>
      <c r="AB1229" s="529"/>
      <c r="AC1229" s="529"/>
      <c r="AD1229" s="529"/>
      <c r="AE1229" s="529"/>
      <c r="AF1229" s="529"/>
      <c r="AG1229" s="527"/>
      <c r="AH1229" s="527"/>
    </row>
    <row r="1230" spans="9:34" ht="15" hidden="1" customHeight="1">
      <c r="I1230" s="528"/>
      <c r="J1230" s="528"/>
      <c r="K1230" s="528"/>
      <c r="L1230" s="528"/>
      <c r="M1230" s="528"/>
      <c r="N1230" s="528"/>
      <c r="O1230" s="524"/>
      <c r="P1230" s="530"/>
      <c r="Q1230" s="529"/>
      <c r="R1230" s="529"/>
      <c r="S1230" s="529"/>
      <c r="T1230" s="529"/>
      <c r="U1230" s="529"/>
      <c r="V1230" s="529"/>
      <c r="W1230" s="529"/>
      <c r="X1230" s="529"/>
      <c r="Y1230" s="529"/>
      <c r="Z1230" s="529"/>
      <c r="AA1230" s="529"/>
      <c r="AB1230" s="529"/>
      <c r="AC1230" s="529"/>
      <c r="AD1230" s="529"/>
      <c r="AE1230" s="529"/>
      <c r="AF1230" s="529"/>
      <c r="AG1230" s="527"/>
      <c r="AH1230" s="527"/>
    </row>
    <row r="1231" spans="9:34" ht="15" hidden="1" customHeight="1">
      <c r="I1231" s="528"/>
      <c r="J1231" s="528"/>
      <c r="K1231" s="528"/>
      <c r="L1231" s="528"/>
      <c r="M1231" s="528"/>
      <c r="N1231" s="528"/>
      <c r="O1231" s="524"/>
      <c r="P1231" s="530"/>
      <c r="Q1231" s="529"/>
      <c r="R1231" s="529"/>
      <c r="S1231" s="529"/>
      <c r="T1231" s="529"/>
      <c r="U1231" s="529"/>
      <c r="V1231" s="529"/>
      <c r="W1231" s="529"/>
      <c r="X1231" s="529"/>
      <c r="Y1231" s="529"/>
      <c r="Z1231" s="529"/>
      <c r="AA1231" s="529"/>
      <c r="AB1231" s="529"/>
      <c r="AC1231" s="529"/>
      <c r="AD1231" s="529"/>
      <c r="AE1231" s="529"/>
      <c r="AF1231" s="529"/>
      <c r="AG1231" s="527"/>
      <c r="AH1231" s="527"/>
    </row>
    <row r="1232" spans="9:34" ht="15" hidden="1" customHeight="1">
      <c r="I1232" s="528"/>
      <c r="J1232" s="528"/>
      <c r="K1232" s="528"/>
      <c r="L1232" s="528"/>
      <c r="M1232" s="528"/>
      <c r="N1232" s="528"/>
      <c r="O1232" s="524"/>
      <c r="P1232" s="530"/>
      <c r="Q1232" s="529"/>
      <c r="R1232" s="529"/>
      <c r="S1232" s="529"/>
      <c r="T1232" s="529"/>
      <c r="U1232" s="529"/>
      <c r="V1232" s="529"/>
      <c r="W1232" s="529"/>
      <c r="X1232" s="529"/>
      <c r="Y1232" s="529"/>
      <c r="Z1232" s="529"/>
      <c r="AA1232" s="529"/>
      <c r="AB1232" s="529"/>
      <c r="AC1232" s="529"/>
      <c r="AD1232" s="529"/>
      <c r="AE1232" s="529"/>
      <c r="AF1232" s="529"/>
      <c r="AG1232" s="527"/>
      <c r="AH1232" s="527"/>
    </row>
    <row r="1233" spans="9:34" ht="15" hidden="1" customHeight="1">
      <c r="I1233" s="528"/>
      <c r="J1233" s="528"/>
      <c r="K1233" s="528"/>
      <c r="L1233" s="528"/>
      <c r="M1233" s="528"/>
      <c r="N1233" s="528"/>
      <c r="O1233" s="524"/>
      <c r="P1233" s="530"/>
      <c r="Q1233" s="529"/>
      <c r="R1233" s="529"/>
      <c r="S1233" s="529"/>
      <c r="T1233" s="529"/>
      <c r="U1233" s="529"/>
      <c r="V1233" s="529"/>
      <c r="W1233" s="529"/>
      <c r="X1233" s="529"/>
      <c r="Y1233" s="529"/>
      <c r="Z1233" s="529"/>
      <c r="AA1233" s="529"/>
      <c r="AB1233" s="529"/>
      <c r="AC1233" s="529"/>
      <c r="AD1233" s="529"/>
      <c r="AE1233" s="529"/>
      <c r="AF1233" s="529"/>
      <c r="AG1233" s="527"/>
      <c r="AH1233" s="527"/>
    </row>
    <row r="1234" spans="9:34" ht="15" hidden="1" customHeight="1">
      <c r="I1234" s="528"/>
      <c r="J1234" s="528"/>
      <c r="K1234" s="528"/>
      <c r="L1234" s="528"/>
      <c r="M1234" s="528"/>
      <c r="N1234" s="528"/>
      <c r="O1234" s="524"/>
      <c r="P1234" s="530"/>
      <c r="Q1234" s="529"/>
      <c r="R1234" s="529"/>
      <c r="S1234" s="529"/>
      <c r="T1234" s="529"/>
      <c r="U1234" s="529"/>
      <c r="V1234" s="529"/>
      <c r="W1234" s="529"/>
      <c r="X1234" s="529"/>
      <c r="Y1234" s="529"/>
      <c r="Z1234" s="529"/>
      <c r="AA1234" s="529"/>
      <c r="AB1234" s="529"/>
      <c r="AC1234" s="529"/>
      <c r="AD1234" s="529"/>
      <c r="AE1234" s="529"/>
      <c r="AF1234" s="529"/>
      <c r="AG1234" s="527"/>
      <c r="AH1234" s="527"/>
    </row>
    <row r="1235" spans="9:34" ht="15" hidden="1" customHeight="1">
      <c r="I1235" s="528"/>
      <c r="J1235" s="528"/>
      <c r="K1235" s="528"/>
      <c r="L1235" s="528"/>
      <c r="M1235" s="528"/>
      <c r="N1235" s="528"/>
      <c r="O1235" s="524"/>
      <c r="P1235" s="530"/>
      <c r="Q1235" s="529"/>
      <c r="R1235" s="529"/>
      <c r="S1235" s="529"/>
      <c r="T1235" s="529"/>
      <c r="U1235" s="529"/>
      <c r="V1235" s="529"/>
      <c r="W1235" s="529"/>
      <c r="X1235" s="529"/>
      <c r="Y1235" s="529"/>
      <c r="Z1235" s="529"/>
      <c r="AA1235" s="529"/>
      <c r="AB1235" s="529"/>
      <c r="AC1235" s="529"/>
      <c r="AD1235" s="529"/>
      <c r="AE1235" s="529"/>
      <c r="AF1235" s="529"/>
      <c r="AG1235" s="527"/>
      <c r="AH1235" s="527"/>
    </row>
    <row r="1236" spans="9:34" ht="15" hidden="1" customHeight="1">
      <c r="I1236" s="528"/>
      <c r="J1236" s="528"/>
      <c r="K1236" s="528"/>
      <c r="L1236" s="528"/>
      <c r="M1236" s="528"/>
      <c r="N1236" s="528"/>
      <c r="O1236" s="524"/>
      <c r="P1236" s="530"/>
      <c r="Q1236" s="529"/>
      <c r="R1236" s="529"/>
      <c r="S1236" s="529"/>
      <c r="T1236" s="529"/>
      <c r="U1236" s="529"/>
      <c r="V1236" s="529"/>
      <c r="W1236" s="529"/>
      <c r="X1236" s="529"/>
      <c r="Y1236" s="529"/>
      <c r="Z1236" s="529"/>
      <c r="AA1236" s="529"/>
      <c r="AB1236" s="529"/>
      <c r="AC1236" s="529"/>
      <c r="AD1236" s="529"/>
      <c r="AE1236" s="529"/>
      <c r="AF1236" s="529"/>
      <c r="AG1236" s="527"/>
      <c r="AH1236" s="527"/>
    </row>
    <row r="1237" spans="9:34" ht="15" hidden="1" customHeight="1">
      <c r="I1237" s="528"/>
      <c r="J1237" s="528"/>
      <c r="K1237" s="528"/>
      <c r="L1237" s="528"/>
      <c r="M1237" s="528"/>
      <c r="N1237" s="528"/>
      <c r="O1237" s="524"/>
      <c r="P1237" s="530"/>
      <c r="Q1237" s="529"/>
      <c r="R1237" s="529"/>
      <c r="S1237" s="529"/>
      <c r="T1237" s="529"/>
      <c r="U1237" s="529"/>
      <c r="V1237" s="529"/>
      <c r="W1237" s="529"/>
      <c r="X1237" s="529"/>
      <c r="Y1237" s="529"/>
      <c r="Z1237" s="529"/>
      <c r="AA1237" s="529"/>
      <c r="AB1237" s="529"/>
      <c r="AC1237" s="529"/>
      <c r="AD1237" s="529"/>
      <c r="AE1237" s="529"/>
      <c r="AF1237" s="529"/>
      <c r="AG1237" s="527"/>
      <c r="AH1237" s="527"/>
    </row>
    <row r="1238" spans="9:34" ht="15" hidden="1" customHeight="1">
      <c r="O1238" s="524"/>
      <c r="P1238" s="530"/>
      <c r="Q1238" s="529"/>
      <c r="R1238" s="529"/>
      <c r="S1238" s="529"/>
      <c r="T1238" s="529"/>
      <c r="U1238" s="529"/>
      <c r="V1238" s="529"/>
      <c r="W1238" s="529"/>
      <c r="X1238" s="529"/>
      <c r="Y1238" s="529"/>
      <c r="Z1238" s="529"/>
      <c r="AA1238" s="529"/>
      <c r="AB1238" s="529"/>
      <c r="AC1238" s="529"/>
      <c r="AD1238" s="529"/>
      <c r="AE1238" s="529"/>
      <c r="AF1238" s="529"/>
      <c r="AG1238" s="28"/>
      <c r="AH1238" s="28"/>
    </row>
    <row r="1239" spans="9:34" ht="15" hidden="1" customHeight="1">
      <c r="O1239" s="4"/>
      <c r="P1239" s="12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28"/>
      <c r="AH1239" s="28"/>
    </row>
    <row r="1240" spans="9:34" ht="15" hidden="1" customHeight="1">
      <c r="O1240" s="524"/>
      <c r="P1240" s="12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8"/>
      <c r="AH1240" s="28"/>
    </row>
    <row r="1241" spans="9:34" ht="15" hidden="1" customHeight="1">
      <c r="I1241" s="528"/>
      <c r="J1241" s="528"/>
      <c r="K1241" s="528"/>
      <c r="L1241" s="528"/>
      <c r="M1241" s="528"/>
      <c r="N1241" s="528"/>
      <c r="O1241" s="524"/>
      <c r="P1241" s="530"/>
      <c r="Q1241" s="529"/>
      <c r="R1241" s="529"/>
      <c r="S1241" s="529"/>
      <c r="T1241" s="529"/>
      <c r="U1241" s="529"/>
      <c r="V1241" s="529"/>
      <c r="W1241" s="529"/>
      <c r="X1241" s="529"/>
      <c r="Y1241" s="529"/>
      <c r="Z1241" s="529"/>
      <c r="AA1241" s="529"/>
      <c r="AB1241" s="529"/>
      <c r="AC1241" s="529"/>
      <c r="AD1241" s="529"/>
      <c r="AE1241" s="529"/>
      <c r="AF1241" s="529"/>
      <c r="AG1241" s="527"/>
      <c r="AH1241" s="527"/>
    </row>
    <row r="1242" spans="9:34" ht="15" hidden="1" customHeight="1">
      <c r="I1242" s="528"/>
      <c r="J1242" s="528"/>
      <c r="K1242" s="528"/>
      <c r="L1242" s="528"/>
      <c r="M1242" s="528"/>
      <c r="N1242" s="528"/>
      <c r="O1242" s="524"/>
      <c r="P1242" s="530"/>
      <c r="Q1242" s="529"/>
      <c r="R1242" s="529"/>
      <c r="S1242" s="529"/>
      <c r="T1242" s="529"/>
      <c r="U1242" s="529"/>
      <c r="V1242" s="529"/>
      <c r="W1242" s="529"/>
      <c r="X1242" s="529"/>
      <c r="Y1242" s="529"/>
      <c r="Z1242" s="529"/>
      <c r="AA1242" s="529"/>
      <c r="AB1242" s="529"/>
      <c r="AC1242" s="529"/>
      <c r="AD1242" s="529"/>
      <c r="AE1242" s="529"/>
      <c r="AF1242" s="529"/>
      <c r="AG1242" s="527"/>
      <c r="AH1242" s="527"/>
    </row>
    <row r="1243" spans="9:34" ht="15" hidden="1" customHeight="1">
      <c r="O1243" s="524"/>
      <c r="P1243" s="530"/>
      <c r="Q1243" s="529"/>
      <c r="R1243" s="529"/>
      <c r="S1243" s="529"/>
      <c r="T1243" s="529"/>
      <c r="U1243" s="529"/>
      <c r="V1243" s="529"/>
      <c r="W1243" s="529"/>
      <c r="X1243" s="529"/>
      <c r="Y1243" s="529"/>
      <c r="Z1243" s="529"/>
      <c r="AA1243" s="529"/>
      <c r="AB1243" s="529"/>
      <c r="AC1243" s="529"/>
      <c r="AD1243" s="529"/>
      <c r="AE1243" s="529"/>
      <c r="AF1243" s="529"/>
      <c r="AG1243" s="28"/>
      <c r="AH1243" s="28"/>
    </row>
    <row r="1244" spans="9:34" ht="15" hidden="1" customHeight="1">
      <c r="O1244" s="4"/>
      <c r="P1244" s="12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28"/>
      <c r="AH1244" s="28"/>
    </row>
    <row r="1245" spans="9:34" ht="15" hidden="1" customHeight="1">
      <c r="O1245" s="524"/>
      <c r="P1245" s="12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28"/>
      <c r="AH1245" s="28"/>
    </row>
    <row r="1246" spans="9:34" ht="15" hidden="1" customHeight="1">
      <c r="I1246" s="528"/>
      <c r="J1246" s="528"/>
      <c r="K1246" s="528"/>
      <c r="L1246" s="528"/>
      <c r="M1246" s="528"/>
      <c r="N1246" s="528"/>
      <c r="O1246" s="524"/>
      <c r="P1246" s="530"/>
      <c r="Q1246" s="529"/>
      <c r="R1246" s="529"/>
      <c r="S1246" s="529"/>
      <c r="T1246" s="529"/>
      <c r="U1246" s="529"/>
      <c r="V1246" s="529"/>
      <c r="W1246" s="529"/>
      <c r="X1246" s="529"/>
      <c r="Y1246" s="529"/>
      <c r="Z1246" s="529"/>
      <c r="AA1246" s="529"/>
      <c r="AB1246" s="529"/>
      <c r="AC1246" s="529"/>
      <c r="AD1246" s="529"/>
      <c r="AE1246" s="529"/>
      <c r="AF1246" s="529"/>
      <c r="AG1246" s="527"/>
      <c r="AH1246" s="527"/>
    </row>
    <row r="1247" spans="9:34" ht="15" hidden="1" customHeight="1">
      <c r="I1247" s="528"/>
      <c r="J1247" s="528"/>
      <c r="K1247" s="528"/>
      <c r="L1247" s="528"/>
      <c r="M1247" s="528"/>
      <c r="N1247" s="528"/>
      <c r="O1247" s="524"/>
      <c r="P1247" s="530"/>
      <c r="Q1247" s="529"/>
      <c r="R1247" s="529"/>
      <c r="S1247" s="529"/>
      <c r="T1247" s="529"/>
      <c r="U1247" s="529"/>
      <c r="V1247" s="529"/>
      <c r="W1247" s="529"/>
      <c r="X1247" s="529"/>
      <c r="Y1247" s="529"/>
      <c r="Z1247" s="529"/>
      <c r="AA1247" s="529"/>
      <c r="AB1247" s="529"/>
      <c r="AC1247" s="529"/>
      <c r="AD1247" s="529"/>
      <c r="AE1247" s="529"/>
      <c r="AF1247" s="529"/>
      <c r="AG1247" s="527"/>
      <c r="AH1247" s="527"/>
    </row>
    <row r="1248" spans="9:34" ht="15" hidden="1" customHeight="1">
      <c r="O1248" s="524"/>
      <c r="P1248" s="530"/>
      <c r="Q1248" s="529"/>
      <c r="R1248" s="529"/>
      <c r="S1248" s="529"/>
      <c r="T1248" s="529"/>
      <c r="U1248" s="529"/>
      <c r="V1248" s="529"/>
      <c r="W1248" s="529"/>
      <c r="X1248" s="529"/>
      <c r="Y1248" s="529"/>
      <c r="Z1248" s="529"/>
      <c r="AA1248" s="529"/>
      <c r="AB1248" s="529"/>
      <c r="AC1248" s="529"/>
      <c r="AD1248" s="529"/>
      <c r="AE1248" s="529"/>
      <c r="AF1248" s="529"/>
      <c r="AG1248" s="28"/>
      <c r="AH1248" s="28"/>
    </row>
    <row r="1249" spans="9:34" ht="15" hidden="1" customHeight="1">
      <c r="O1249" s="4"/>
      <c r="P1249" s="12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8"/>
      <c r="AH1249" s="28"/>
    </row>
    <row r="1250" spans="9:34" ht="15" hidden="1" customHeight="1">
      <c r="O1250" s="524"/>
      <c r="P1250" s="12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8"/>
      <c r="AH1250" s="28"/>
    </row>
    <row r="1251" spans="9:34" ht="15" hidden="1" customHeight="1">
      <c r="I1251" s="528"/>
      <c r="J1251" s="528"/>
      <c r="K1251" s="528"/>
      <c r="L1251" s="528"/>
      <c r="M1251" s="528"/>
      <c r="N1251" s="528"/>
      <c r="O1251" s="524"/>
      <c r="P1251" s="530"/>
      <c r="Q1251" s="529"/>
      <c r="R1251" s="529"/>
      <c r="S1251" s="529"/>
      <c r="T1251" s="529"/>
      <c r="U1251" s="529"/>
      <c r="V1251" s="529"/>
      <c r="W1251" s="529"/>
      <c r="X1251" s="529"/>
      <c r="Y1251" s="529"/>
      <c r="Z1251" s="529"/>
      <c r="AA1251" s="529"/>
      <c r="AB1251" s="529"/>
      <c r="AC1251" s="529"/>
      <c r="AD1251" s="529"/>
      <c r="AE1251" s="529"/>
      <c r="AF1251" s="529"/>
      <c r="AG1251" s="527"/>
      <c r="AH1251" s="527"/>
    </row>
    <row r="1252" spans="9:34" ht="15" hidden="1" customHeight="1">
      <c r="O1252" s="524"/>
      <c r="P1252" s="530"/>
      <c r="Q1252" s="529"/>
      <c r="R1252" s="529"/>
      <c r="S1252" s="529"/>
      <c r="T1252" s="529"/>
      <c r="U1252" s="529"/>
      <c r="V1252" s="529"/>
      <c r="W1252" s="529"/>
      <c r="X1252" s="529"/>
      <c r="Y1252" s="529"/>
      <c r="Z1252" s="529"/>
      <c r="AA1252" s="529"/>
      <c r="AB1252" s="529"/>
      <c r="AC1252" s="529"/>
      <c r="AD1252" s="529"/>
      <c r="AE1252" s="529"/>
      <c r="AF1252" s="529"/>
      <c r="AG1252" s="28"/>
      <c r="AH1252" s="28"/>
    </row>
    <row r="1253" spans="9:34" ht="15" hidden="1" customHeight="1">
      <c r="O1253" s="4"/>
      <c r="P1253" s="12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28"/>
      <c r="AH1253" s="28"/>
    </row>
    <row r="1254" spans="9:34" ht="15" hidden="1" customHeight="1">
      <c r="O1254" s="524"/>
      <c r="P1254" s="12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28"/>
      <c r="AH1254" s="28"/>
    </row>
    <row r="1255" spans="9:34" ht="15" hidden="1" customHeight="1">
      <c r="I1255" s="528"/>
      <c r="J1255" s="528"/>
      <c r="K1255" s="528"/>
      <c r="L1255" s="528"/>
      <c r="M1255" s="528"/>
      <c r="N1255" s="528"/>
      <c r="O1255" s="524"/>
      <c r="P1255" s="530"/>
      <c r="Q1255" s="529"/>
      <c r="R1255" s="529"/>
      <c r="S1255" s="529"/>
      <c r="T1255" s="529"/>
      <c r="U1255" s="529"/>
      <c r="V1255" s="529"/>
      <c r="W1255" s="529"/>
      <c r="X1255" s="529"/>
      <c r="Y1255" s="529"/>
      <c r="Z1255" s="529"/>
      <c r="AA1255" s="529"/>
      <c r="AB1255" s="529"/>
      <c r="AC1255" s="529"/>
      <c r="AD1255" s="529"/>
      <c r="AE1255" s="529"/>
      <c r="AF1255" s="529"/>
      <c r="AG1255" s="527"/>
      <c r="AH1255" s="527"/>
    </row>
    <row r="1256" spans="9:34" ht="15" hidden="1" customHeight="1">
      <c r="O1256" s="524"/>
      <c r="P1256" s="530"/>
      <c r="Q1256" s="529"/>
      <c r="R1256" s="529"/>
      <c r="S1256" s="529"/>
      <c r="T1256" s="529"/>
      <c r="U1256" s="529"/>
      <c r="V1256" s="529"/>
      <c r="W1256" s="529"/>
      <c r="X1256" s="529"/>
      <c r="Y1256" s="529"/>
      <c r="Z1256" s="529"/>
      <c r="AA1256" s="529"/>
      <c r="AB1256" s="529"/>
      <c r="AC1256" s="529"/>
      <c r="AD1256" s="529"/>
      <c r="AE1256" s="529"/>
      <c r="AF1256" s="529"/>
      <c r="AG1256" s="28"/>
      <c r="AH1256" s="28"/>
    </row>
    <row r="1257" spans="9:34" ht="15" hidden="1" customHeight="1">
      <c r="O1257" s="4"/>
      <c r="P1257" s="12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28"/>
      <c r="AH1257" s="28"/>
    </row>
    <row r="1258" spans="9:34" ht="15" hidden="1" customHeight="1">
      <c r="O1258" s="524"/>
      <c r="P1258" s="530"/>
      <c r="Q1258" s="529"/>
      <c r="R1258" s="529"/>
      <c r="S1258" s="529"/>
      <c r="T1258" s="529"/>
      <c r="U1258" s="529"/>
      <c r="V1258" s="529"/>
      <c r="W1258" s="529"/>
      <c r="X1258" s="529"/>
      <c r="Y1258" s="529"/>
      <c r="Z1258" s="529"/>
      <c r="AA1258" s="529"/>
      <c r="AB1258" s="529"/>
      <c r="AC1258" s="529"/>
      <c r="AD1258" s="529"/>
      <c r="AE1258" s="529"/>
      <c r="AF1258" s="529"/>
      <c r="AG1258" s="28"/>
      <c r="AH1258" s="28"/>
    </row>
    <row r="1259" spans="9:34" ht="15" hidden="1" customHeight="1">
      <c r="O1259" s="4"/>
      <c r="P1259" s="12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28"/>
      <c r="AH1259" s="28"/>
    </row>
    <row r="1260" spans="9:34" ht="15" hidden="1" customHeight="1">
      <c r="O1260" s="524"/>
      <c r="P1260" s="530"/>
      <c r="Q1260" s="529"/>
      <c r="R1260" s="529"/>
      <c r="S1260" s="529"/>
      <c r="T1260" s="529"/>
      <c r="U1260" s="529"/>
      <c r="V1260" s="529"/>
      <c r="W1260" s="529"/>
      <c r="X1260" s="529"/>
      <c r="Y1260" s="529"/>
      <c r="Z1260" s="529"/>
      <c r="AA1260" s="529"/>
      <c r="AB1260" s="529"/>
      <c r="AC1260" s="529"/>
      <c r="AD1260" s="529"/>
      <c r="AE1260" s="529"/>
      <c r="AF1260" s="529"/>
      <c r="AG1260" s="28"/>
      <c r="AH1260" s="28"/>
    </row>
    <row r="1261" spans="9:34" ht="15" hidden="1" customHeight="1">
      <c r="O1261" s="4"/>
      <c r="P1261" s="12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8"/>
      <c r="AH1261" s="28"/>
    </row>
    <row r="1262" spans="9:34" ht="15" hidden="1" customHeight="1">
      <c r="O1262" s="524"/>
      <c r="P1262" s="12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28"/>
      <c r="AH1262" s="28"/>
    </row>
    <row r="1263" spans="9:34" ht="15" hidden="1" customHeight="1">
      <c r="O1263" s="524"/>
      <c r="P1263" s="12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28"/>
      <c r="AH1263" s="28"/>
    </row>
    <row r="1264" spans="9:34" ht="15" hidden="1" customHeight="1">
      <c r="I1264" s="528"/>
      <c r="J1264" s="528"/>
      <c r="K1264" s="528"/>
      <c r="L1264" s="528"/>
      <c r="M1264" s="528"/>
      <c r="N1264" s="528"/>
      <c r="O1264" s="524"/>
      <c r="P1264" s="530"/>
      <c r="Q1264" s="529"/>
      <c r="R1264" s="529"/>
      <c r="S1264" s="529"/>
      <c r="T1264" s="529"/>
      <c r="U1264" s="529"/>
      <c r="V1264" s="529"/>
      <c r="W1264" s="529"/>
      <c r="X1264" s="529"/>
      <c r="Y1264" s="529"/>
      <c r="Z1264" s="529"/>
      <c r="AA1264" s="529"/>
      <c r="AB1264" s="529"/>
      <c r="AC1264" s="529"/>
      <c r="AD1264" s="529"/>
      <c r="AE1264" s="529"/>
      <c r="AF1264" s="529"/>
      <c r="AG1264" s="527"/>
      <c r="AH1264" s="527"/>
    </row>
    <row r="1265" spans="9:34" ht="15" hidden="1" customHeight="1">
      <c r="I1265" s="528"/>
      <c r="J1265" s="528"/>
      <c r="K1265" s="528"/>
      <c r="L1265" s="528"/>
      <c r="M1265" s="528"/>
      <c r="N1265" s="528"/>
      <c r="O1265" s="524"/>
      <c r="P1265" s="530"/>
      <c r="Q1265" s="529"/>
      <c r="R1265" s="529"/>
      <c r="S1265" s="529"/>
      <c r="T1265" s="529"/>
      <c r="U1265" s="529"/>
      <c r="V1265" s="529"/>
      <c r="W1265" s="529"/>
      <c r="X1265" s="529"/>
      <c r="Y1265" s="529"/>
      <c r="Z1265" s="529"/>
      <c r="AA1265" s="529"/>
      <c r="AB1265" s="529"/>
      <c r="AC1265" s="529"/>
      <c r="AD1265" s="529"/>
      <c r="AE1265" s="529"/>
      <c r="AF1265" s="529"/>
      <c r="AG1265" s="527"/>
      <c r="AH1265" s="527"/>
    </row>
    <row r="1266" spans="9:34" ht="15" hidden="1" customHeight="1">
      <c r="I1266" s="528"/>
      <c r="J1266" s="528"/>
      <c r="K1266" s="528"/>
      <c r="L1266" s="528"/>
      <c r="M1266" s="528"/>
      <c r="N1266" s="528"/>
      <c r="O1266" s="524"/>
      <c r="P1266" s="530"/>
      <c r="Q1266" s="529"/>
      <c r="R1266" s="529"/>
      <c r="S1266" s="529"/>
      <c r="T1266" s="529"/>
      <c r="U1266" s="529"/>
      <c r="V1266" s="529"/>
      <c r="W1266" s="529"/>
      <c r="X1266" s="529"/>
      <c r="Y1266" s="529"/>
      <c r="Z1266" s="529"/>
      <c r="AA1266" s="529"/>
      <c r="AB1266" s="529"/>
      <c r="AC1266" s="529"/>
      <c r="AD1266" s="529"/>
      <c r="AE1266" s="529"/>
      <c r="AF1266" s="529"/>
      <c r="AG1266" s="527"/>
      <c r="AH1266" s="527"/>
    </row>
    <row r="1267" spans="9:34" ht="15" hidden="1" customHeight="1">
      <c r="O1267" s="524"/>
      <c r="P1267" s="530"/>
      <c r="Q1267" s="529"/>
      <c r="R1267" s="529"/>
      <c r="S1267" s="529"/>
      <c r="T1267" s="529"/>
      <c r="U1267" s="529"/>
      <c r="V1267" s="529"/>
      <c r="W1267" s="529"/>
      <c r="X1267" s="529"/>
      <c r="Y1267" s="529"/>
      <c r="Z1267" s="529"/>
      <c r="AA1267" s="529"/>
      <c r="AB1267" s="529"/>
      <c r="AC1267" s="529"/>
      <c r="AD1267" s="529"/>
      <c r="AE1267" s="529"/>
      <c r="AF1267" s="529"/>
      <c r="AG1267" s="28"/>
      <c r="AH1267" s="28"/>
    </row>
    <row r="1268" spans="9:34" ht="15" hidden="1" customHeight="1">
      <c r="O1268" s="4"/>
      <c r="P1268" s="12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8"/>
      <c r="AH1268" s="28"/>
    </row>
    <row r="1269" spans="9:34" ht="15" hidden="1" customHeight="1">
      <c r="O1269" s="524"/>
      <c r="P1269" s="12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8"/>
      <c r="AH1269" s="28"/>
    </row>
    <row r="1270" spans="9:34" ht="15" hidden="1" customHeight="1">
      <c r="I1270" s="528"/>
      <c r="J1270" s="528"/>
      <c r="K1270" s="528"/>
      <c r="L1270" s="528"/>
      <c r="M1270" s="528"/>
      <c r="N1270" s="528"/>
      <c r="O1270" s="524"/>
      <c r="P1270" s="530"/>
      <c r="Q1270" s="529"/>
      <c r="R1270" s="529"/>
      <c r="S1270" s="529"/>
      <c r="T1270" s="529"/>
      <c r="U1270" s="529"/>
      <c r="V1270" s="529"/>
      <c r="W1270" s="529"/>
      <c r="X1270" s="529"/>
      <c r="Y1270" s="529"/>
      <c r="Z1270" s="529"/>
      <c r="AA1270" s="529"/>
      <c r="AB1270" s="529"/>
      <c r="AC1270" s="529"/>
      <c r="AD1270" s="529"/>
      <c r="AE1270" s="529"/>
      <c r="AF1270" s="529"/>
      <c r="AG1270" s="527"/>
      <c r="AH1270" s="527"/>
    </row>
    <row r="1271" spans="9:34" ht="15" hidden="1" customHeight="1">
      <c r="O1271" s="524"/>
      <c r="P1271" s="530"/>
      <c r="Q1271" s="529"/>
      <c r="R1271" s="529"/>
      <c r="S1271" s="529"/>
      <c r="T1271" s="529"/>
      <c r="U1271" s="529"/>
      <c r="V1271" s="529"/>
      <c r="W1271" s="529"/>
      <c r="X1271" s="529"/>
      <c r="Y1271" s="529"/>
      <c r="Z1271" s="529"/>
      <c r="AA1271" s="529"/>
      <c r="AB1271" s="529"/>
      <c r="AC1271" s="529"/>
      <c r="AD1271" s="529"/>
      <c r="AE1271" s="529"/>
      <c r="AF1271" s="529"/>
      <c r="AG1271" s="28"/>
      <c r="AH1271" s="28"/>
    </row>
    <row r="1272" spans="9:34" ht="15" hidden="1" customHeight="1">
      <c r="O1272" s="4"/>
      <c r="P1272" s="12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28"/>
      <c r="AH1272" s="28"/>
    </row>
    <row r="1273" spans="9:34" ht="15" hidden="1" customHeight="1">
      <c r="O1273" s="524"/>
      <c r="P1273" s="12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28"/>
      <c r="AH1273" s="28"/>
    </row>
    <row r="1274" spans="9:34" ht="15" hidden="1" customHeight="1">
      <c r="I1274" s="528"/>
      <c r="J1274" s="528"/>
      <c r="K1274" s="528"/>
      <c r="L1274" s="528"/>
      <c r="M1274" s="528"/>
      <c r="N1274" s="528"/>
      <c r="O1274" s="524"/>
      <c r="P1274" s="530"/>
      <c r="Q1274" s="529"/>
      <c r="R1274" s="529"/>
      <c r="S1274" s="529"/>
      <c r="T1274" s="529"/>
      <c r="U1274" s="529"/>
      <c r="V1274" s="529"/>
      <c r="W1274" s="529"/>
      <c r="X1274" s="529"/>
      <c r="Y1274" s="529"/>
      <c r="Z1274" s="529"/>
      <c r="AA1274" s="529"/>
      <c r="AB1274" s="529"/>
      <c r="AC1274" s="529"/>
      <c r="AD1274" s="529"/>
      <c r="AE1274" s="529"/>
      <c r="AF1274" s="529"/>
      <c r="AG1274" s="527"/>
      <c r="AH1274" s="527"/>
    </row>
    <row r="1275" spans="9:34" ht="15" hidden="1" customHeight="1">
      <c r="I1275" s="528"/>
      <c r="J1275" s="528"/>
      <c r="K1275" s="528"/>
      <c r="L1275" s="528"/>
      <c r="M1275" s="528"/>
      <c r="N1275" s="528"/>
      <c r="O1275" s="524"/>
      <c r="P1275" s="530"/>
      <c r="Q1275" s="529"/>
      <c r="R1275" s="529"/>
      <c r="S1275" s="529"/>
      <c r="T1275" s="529"/>
      <c r="U1275" s="529"/>
      <c r="V1275" s="529"/>
      <c r="W1275" s="529"/>
      <c r="X1275" s="529"/>
      <c r="Y1275" s="529"/>
      <c r="Z1275" s="529"/>
      <c r="AA1275" s="529"/>
      <c r="AB1275" s="529"/>
      <c r="AC1275" s="529"/>
      <c r="AD1275" s="529"/>
      <c r="AE1275" s="529"/>
      <c r="AF1275" s="529"/>
      <c r="AG1275" s="527"/>
      <c r="AH1275" s="527"/>
    </row>
    <row r="1276" spans="9:34" ht="15" hidden="1" customHeight="1">
      <c r="I1276" s="528"/>
      <c r="J1276" s="528"/>
      <c r="K1276" s="528"/>
      <c r="L1276" s="528"/>
      <c r="M1276" s="528"/>
      <c r="N1276" s="528"/>
      <c r="O1276" s="524"/>
      <c r="P1276" s="530"/>
      <c r="Q1276" s="529"/>
      <c r="R1276" s="529"/>
      <c r="S1276" s="529"/>
      <c r="T1276" s="529"/>
      <c r="U1276" s="529"/>
      <c r="V1276" s="529"/>
      <c r="W1276" s="529"/>
      <c r="X1276" s="529"/>
      <c r="Y1276" s="529"/>
      <c r="Z1276" s="529"/>
      <c r="AA1276" s="529"/>
      <c r="AB1276" s="529"/>
      <c r="AC1276" s="529"/>
      <c r="AD1276" s="529"/>
      <c r="AE1276" s="529"/>
      <c r="AF1276" s="529"/>
      <c r="AG1276" s="527"/>
      <c r="AH1276" s="527"/>
    </row>
    <row r="1277" spans="9:34" ht="15" hidden="1" customHeight="1">
      <c r="I1277" s="528"/>
      <c r="J1277" s="528"/>
      <c r="K1277" s="528"/>
      <c r="L1277" s="528"/>
      <c r="M1277" s="528"/>
      <c r="N1277" s="528"/>
      <c r="O1277" s="524"/>
      <c r="P1277" s="530"/>
      <c r="Q1277" s="529"/>
      <c r="R1277" s="529"/>
      <c r="S1277" s="529"/>
      <c r="T1277" s="529"/>
      <c r="U1277" s="529"/>
      <c r="V1277" s="529"/>
      <c r="W1277" s="529"/>
      <c r="X1277" s="529"/>
      <c r="Y1277" s="529"/>
      <c r="Z1277" s="529"/>
      <c r="AA1277" s="529"/>
      <c r="AB1277" s="529"/>
      <c r="AC1277" s="529"/>
      <c r="AD1277" s="529"/>
      <c r="AE1277" s="529"/>
      <c r="AF1277" s="529"/>
      <c r="AG1277" s="527"/>
      <c r="AH1277" s="527"/>
    </row>
    <row r="1278" spans="9:34" ht="15" hidden="1" customHeight="1">
      <c r="O1278" s="524"/>
      <c r="P1278" s="530"/>
      <c r="Q1278" s="529"/>
      <c r="R1278" s="529"/>
      <c r="S1278" s="529"/>
      <c r="T1278" s="529"/>
      <c r="U1278" s="529"/>
      <c r="V1278" s="529"/>
      <c r="W1278" s="529"/>
      <c r="X1278" s="529"/>
      <c r="Y1278" s="529"/>
      <c r="Z1278" s="529"/>
      <c r="AA1278" s="529"/>
      <c r="AB1278" s="529"/>
      <c r="AC1278" s="529"/>
      <c r="AD1278" s="529"/>
      <c r="AE1278" s="529"/>
      <c r="AF1278" s="529"/>
      <c r="AG1278" s="28"/>
      <c r="AH1278" s="28"/>
    </row>
    <row r="1279" spans="9:34" ht="15" hidden="1" customHeight="1">
      <c r="O1279" s="4"/>
      <c r="P1279" s="12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28"/>
      <c r="AH1279" s="28"/>
    </row>
    <row r="1280" spans="9:34" ht="15" hidden="1" customHeight="1">
      <c r="O1280" s="524"/>
      <c r="P1280" s="12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28"/>
      <c r="AH1280" s="28"/>
    </row>
    <row r="1281" spans="9:34" ht="15" hidden="1" customHeight="1">
      <c r="I1281" s="528"/>
      <c r="J1281" s="528"/>
      <c r="K1281" s="528"/>
      <c r="L1281" s="528"/>
      <c r="M1281" s="528"/>
      <c r="N1281" s="528"/>
      <c r="O1281" s="524"/>
      <c r="P1281" s="530"/>
      <c r="Q1281" s="529"/>
      <c r="R1281" s="529"/>
      <c r="S1281" s="529"/>
      <c r="T1281" s="529"/>
      <c r="U1281" s="529"/>
      <c r="V1281" s="529"/>
      <c r="W1281" s="529"/>
      <c r="X1281" s="529"/>
      <c r="Y1281" s="529"/>
      <c r="Z1281" s="529"/>
      <c r="AA1281" s="529"/>
      <c r="AB1281" s="529"/>
      <c r="AC1281" s="529"/>
      <c r="AD1281" s="529"/>
      <c r="AE1281" s="529"/>
      <c r="AF1281" s="529"/>
      <c r="AG1281" s="527"/>
      <c r="AH1281" s="527"/>
    </row>
    <row r="1282" spans="9:34" ht="15" hidden="1" customHeight="1">
      <c r="O1282" s="524"/>
      <c r="P1282" s="530"/>
      <c r="Q1282" s="529"/>
      <c r="R1282" s="529"/>
      <c r="S1282" s="529"/>
      <c r="T1282" s="529"/>
      <c r="U1282" s="529"/>
      <c r="V1282" s="529"/>
      <c r="W1282" s="529"/>
      <c r="X1282" s="529"/>
      <c r="Y1282" s="529"/>
      <c r="Z1282" s="529"/>
      <c r="AA1282" s="529"/>
      <c r="AB1282" s="529"/>
      <c r="AC1282" s="529"/>
      <c r="AD1282" s="529"/>
      <c r="AE1282" s="529"/>
      <c r="AF1282" s="529"/>
      <c r="AG1282" s="28"/>
      <c r="AH1282" s="28"/>
    </row>
    <row r="1283" spans="9:34" ht="15" hidden="1" customHeight="1">
      <c r="O1283" s="4"/>
      <c r="P1283" s="12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8"/>
      <c r="AH1283" s="28"/>
    </row>
    <row r="1284" spans="9:34" ht="15" hidden="1" customHeight="1">
      <c r="O1284" s="524"/>
      <c r="P1284" s="12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8"/>
      <c r="AH1284" s="28"/>
    </row>
    <row r="1285" spans="9:34" ht="15" hidden="1" customHeight="1">
      <c r="I1285" s="528"/>
      <c r="J1285" s="528"/>
      <c r="K1285" s="528"/>
      <c r="L1285" s="528"/>
      <c r="M1285" s="528"/>
      <c r="N1285" s="528"/>
      <c r="O1285" s="524"/>
      <c r="P1285" s="530"/>
      <c r="Q1285" s="529"/>
      <c r="R1285" s="529"/>
      <c r="S1285" s="529"/>
      <c r="T1285" s="529"/>
      <c r="U1285" s="529"/>
      <c r="V1285" s="529"/>
      <c r="W1285" s="529"/>
      <c r="X1285" s="529"/>
      <c r="Y1285" s="529"/>
      <c r="Z1285" s="529"/>
      <c r="AA1285" s="529"/>
      <c r="AB1285" s="529"/>
      <c r="AC1285" s="529"/>
      <c r="AD1285" s="529"/>
      <c r="AE1285" s="529"/>
      <c r="AF1285" s="529"/>
      <c r="AG1285" s="527"/>
      <c r="AH1285" s="527"/>
    </row>
    <row r="1286" spans="9:34" ht="15" hidden="1" customHeight="1">
      <c r="I1286" s="528"/>
      <c r="J1286" s="528"/>
      <c r="K1286" s="528"/>
      <c r="L1286" s="528"/>
      <c r="M1286" s="528"/>
      <c r="N1286" s="528"/>
      <c r="O1286" s="524"/>
      <c r="P1286" s="530"/>
      <c r="Q1286" s="529"/>
      <c r="R1286" s="529"/>
      <c r="S1286" s="529"/>
      <c r="T1286" s="529"/>
      <c r="U1286" s="529"/>
      <c r="V1286" s="529"/>
      <c r="W1286" s="529"/>
      <c r="X1286" s="529"/>
      <c r="Y1286" s="529"/>
      <c r="Z1286" s="529"/>
      <c r="AA1286" s="529"/>
      <c r="AB1286" s="529"/>
      <c r="AC1286" s="529"/>
      <c r="AD1286" s="529"/>
      <c r="AE1286" s="529"/>
      <c r="AF1286" s="529"/>
      <c r="AG1286" s="527"/>
      <c r="AH1286" s="527"/>
    </row>
    <row r="1287" spans="9:34" ht="15" hidden="1" customHeight="1">
      <c r="O1287" s="524"/>
      <c r="P1287" s="530"/>
      <c r="Q1287" s="529"/>
      <c r="R1287" s="529"/>
      <c r="S1287" s="529"/>
      <c r="T1287" s="529"/>
      <c r="U1287" s="529"/>
      <c r="V1287" s="529"/>
      <c r="W1287" s="529"/>
      <c r="X1287" s="529"/>
      <c r="Y1287" s="529"/>
      <c r="Z1287" s="529"/>
      <c r="AA1287" s="529"/>
      <c r="AB1287" s="529"/>
      <c r="AC1287" s="529"/>
      <c r="AD1287" s="529"/>
      <c r="AE1287" s="529"/>
      <c r="AF1287" s="529"/>
      <c r="AG1287" s="28"/>
      <c r="AH1287" s="28"/>
    </row>
    <row r="1288" spans="9:34" ht="15" hidden="1" customHeight="1">
      <c r="O1288" s="4"/>
      <c r="P1288" s="12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28"/>
      <c r="AH1288" s="28"/>
    </row>
    <row r="1289" spans="9:34" ht="15" hidden="1" customHeight="1">
      <c r="O1289" s="524"/>
      <c r="P1289" s="530"/>
      <c r="Q1289" s="529"/>
      <c r="R1289" s="529"/>
      <c r="S1289" s="529"/>
      <c r="T1289" s="529"/>
      <c r="U1289" s="529"/>
      <c r="V1289" s="529"/>
      <c r="W1289" s="529"/>
      <c r="X1289" s="529"/>
      <c r="Y1289" s="529"/>
      <c r="Z1289" s="529"/>
      <c r="AA1289" s="529"/>
      <c r="AB1289" s="529"/>
      <c r="AC1289" s="529"/>
      <c r="AD1289" s="529"/>
      <c r="AE1289" s="529"/>
      <c r="AF1289" s="529"/>
      <c r="AG1289" s="28"/>
      <c r="AH1289" s="28"/>
    </row>
    <row r="1290" spans="9:34" ht="15" hidden="1" customHeight="1">
      <c r="O1290" s="4"/>
      <c r="P1290" s="12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28"/>
      <c r="AH1290" s="28"/>
    </row>
    <row r="1291" spans="9:34" ht="15" hidden="1" customHeight="1">
      <c r="O1291" s="524"/>
      <c r="P1291" s="12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28"/>
      <c r="AH1291" s="28"/>
    </row>
    <row r="1292" spans="9:34" ht="15" hidden="1" customHeight="1">
      <c r="O1292" s="524"/>
      <c r="P1292" s="12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28"/>
      <c r="AH1292" s="28"/>
    </row>
    <row r="1293" spans="9:34" ht="15" hidden="1" customHeight="1">
      <c r="I1293" s="528"/>
      <c r="J1293" s="528"/>
      <c r="K1293" s="528"/>
      <c r="L1293" s="528"/>
      <c r="M1293" s="528"/>
      <c r="N1293" s="528"/>
      <c r="O1293" s="524"/>
      <c r="P1293" s="530"/>
      <c r="Q1293" s="529"/>
      <c r="R1293" s="529"/>
      <c r="S1293" s="529"/>
      <c r="T1293" s="529"/>
      <c r="U1293" s="529"/>
      <c r="V1293" s="529"/>
      <c r="W1293" s="529"/>
      <c r="X1293" s="529"/>
      <c r="Y1293" s="529"/>
      <c r="Z1293" s="529"/>
      <c r="AA1293" s="529"/>
      <c r="AB1293" s="529"/>
      <c r="AC1293" s="529"/>
      <c r="AD1293" s="529"/>
      <c r="AE1293" s="529"/>
      <c r="AF1293" s="529"/>
      <c r="AG1293" s="527"/>
      <c r="AH1293" s="527"/>
    </row>
    <row r="1294" spans="9:34" ht="15" hidden="1" customHeight="1">
      <c r="I1294" s="528"/>
      <c r="J1294" s="528"/>
      <c r="K1294" s="528"/>
      <c r="L1294" s="528"/>
      <c r="M1294" s="528"/>
      <c r="N1294" s="528"/>
      <c r="O1294" s="524"/>
      <c r="P1294" s="530"/>
      <c r="Q1294" s="529"/>
      <c r="R1294" s="529"/>
      <c r="S1294" s="529"/>
      <c r="T1294" s="529"/>
      <c r="U1294" s="529"/>
      <c r="V1294" s="529"/>
      <c r="W1294" s="529"/>
      <c r="X1294" s="529"/>
      <c r="Y1294" s="529"/>
      <c r="Z1294" s="529"/>
      <c r="AA1294" s="529"/>
      <c r="AB1294" s="529"/>
      <c r="AC1294" s="529"/>
      <c r="AD1294" s="529"/>
      <c r="AE1294" s="529"/>
      <c r="AF1294" s="529"/>
      <c r="AG1294" s="527"/>
      <c r="AH1294" s="527"/>
    </row>
    <row r="1295" spans="9:34" ht="15" hidden="1" customHeight="1">
      <c r="I1295" s="528"/>
      <c r="J1295" s="528"/>
      <c r="K1295" s="528"/>
      <c r="L1295" s="528"/>
      <c r="M1295" s="528"/>
      <c r="N1295" s="528"/>
      <c r="O1295" s="524"/>
      <c r="P1295" s="530"/>
      <c r="Q1295" s="529"/>
      <c r="R1295" s="529"/>
      <c r="S1295" s="529"/>
      <c r="T1295" s="529"/>
      <c r="U1295" s="529"/>
      <c r="V1295" s="529"/>
      <c r="W1295" s="529"/>
      <c r="X1295" s="529"/>
      <c r="Y1295" s="529"/>
      <c r="Z1295" s="529"/>
      <c r="AA1295" s="529"/>
      <c r="AB1295" s="529"/>
      <c r="AC1295" s="529"/>
      <c r="AD1295" s="529"/>
      <c r="AE1295" s="529"/>
      <c r="AF1295" s="529"/>
      <c r="AG1295" s="527"/>
      <c r="AH1295" s="527"/>
    </row>
    <row r="1296" spans="9:34" ht="15" hidden="1" customHeight="1">
      <c r="I1296" s="528"/>
      <c r="J1296" s="528"/>
      <c r="K1296" s="528"/>
      <c r="L1296" s="528"/>
      <c r="M1296" s="528"/>
      <c r="N1296" s="528"/>
      <c r="O1296" s="524"/>
      <c r="P1296" s="530"/>
      <c r="Q1296" s="529"/>
      <c r="R1296" s="529"/>
      <c r="S1296" s="529"/>
      <c r="T1296" s="529"/>
      <c r="U1296" s="529"/>
      <c r="V1296" s="529"/>
      <c r="W1296" s="529"/>
      <c r="X1296" s="529"/>
      <c r="Y1296" s="529"/>
      <c r="Z1296" s="529"/>
      <c r="AA1296" s="529"/>
      <c r="AB1296" s="529"/>
      <c r="AC1296" s="529"/>
      <c r="AD1296" s="529"/>
      <c r="AE1296" s="529"/>
      <c r="AF1296" s="529"/>
      <c r="AG1296" s="527"/>
      <c r="AH1296" s="527"/>
    </row>
    <row r="1297" spans="9:34" ht="15" hidden="1" customHeight="1">
      <c r="I1297" s="528"/>
      <c r="J1297" s="528"/>
      <c r="K1297" s="528"/>
      <c r="L1297" s="528"/>
      <c r="M1297" s="528"/>
      <c r="N1297" s="528"/>
      <c r="O1297" s="524"/>
      <c r="P1297" s="530"/>
      <c r="Q1297" s="529"/>
      <c r="R1297" s="529"/>
      <c r="S1297" s="529"/>
      <c r="T1297" s="529"/>
      <c r="U1297" s="529"/>
      <c r="V1297" s="529"/>
      <c r="W1297" s="529"/>
      <c r="X1297" s="529"/>
      <c r="Y1297" s="529"/>
      <c r="Z1297" s="529"/>
      <c r="AA1297" s="529"/>
      <c r="AB1297" s="529"/>
      <c r="AC1297" s="529"/>
      <c r="AD1297" s="529"/>
      <c r="AE1297" s="529"/>
      <c r="AF1297" s="529"/>
      <c r="AG1297" s="527"/>
      <c r="AH1297" s="527"/>
    </row>
    <row r="1298" spans="9:34" ht="15" hidden="1" customHeight="1">
      <c r="I1298" s="528"/>
      <c r="J1298" s="528"/>
      <c r="K1298" s="528"/>
      <c r="L1298" s="528"/>
      <c r="M1298" s="528"/>
      <c r="N1298" s="528"/>
      <c r="O1298" s="524"/>
      <c r="P1298" s="530"/>
      <c r="Q1298" s="529"/>
      <c r="R1298" s="529"/>
      <c r="S1298" s="529"/>
      <c r="T1298" s="529"/>
      <c r="U1298" s="529"/>
      <c r="V1298" s="529"/>
      <c r="W1298" s="529"/>
      <c r="X1298" s="529"/>
      <c r="Y1298" s="529"/>
      <c r="Z1298" s="529"/>
      <c r="AA1298" s="529"/>
      <c r="AB1298" s="529"/>
      <c r="AC1298" s="529"/>
      <c r="AD1298" s="529"/>
      <c r="AE1298" s="529"/>
      <c r="AF1298" s="529"/>
      <c r="AG1298" s="527"/>
      <c r="AH1298" s="527"/>
    </row>
    <row r="1299" spans="9:34" ht="15" hidden="1" customHeight="1">
      <c r="I1299" s="528"/>
      <c r="J1299" s="528"/>
      <c r="K1299" s="528"/>
      <c r="L1299" s="528"/>
      <c r="M1299" s="528"/>
      <c r="N1299" s="528"/>
      <c r="O1299" s="524"/>
      <c r="P1299" s="530"/>
      <c r="Q1299" s="529"/>
      <c r="R1299" s="529"/>
      <c r="S1299" s="529"/>
      <c r="T1299" s="529"/>
      <c r="U1299" s="529"/>
      <c r="V1299" s="529"/>
      <c r="W1299" s="529"/>
      <c r="X1299" s="529"/>
      <c r="Y1299" s="529"/>
      <c r="Z1299" s="529"/>
      <c r="AA1299" s="529"/>
      <c r="AB1299" s="529"/>
      <c r="AC1299" s="529"/>
      <c r="AD1299" s="529"/>
      <c r="AE1299" s="529"/>
      <c r="AF1299" s="529"/>
      <c r="AG1299" s="527"/>
      <c r="AH1299" s="527"/>
    </row>
    <row r="1300" spans="9:34" ht="15" hidden="1" customHeight="1">
      <c r="I1300" s="528"/>
      <c r="J1300" s="528"/>
      <c r="K1300" s="528"/>
      <c r="L1300" s="528"/>
      <c r="M1300" s="528"/>
      <c r="N1300" s="528"/>
      <c r="O1300" s="524"/>
      <c r="P1300" s="530"/>
      <c r="Q1300" s="529"/>
      <c r="R1300" s="529"/>
      <c r="S1300" s="529"/>
      <c r="T1300" s="529"/>
      <c r="U1300" s="529"/>
      <c r="V1300" s="529"/>
      <c r="W1300" s="529"/>
      <c r="X1300" s="529"/>
      <c r="Y1300" s="529"/>
      <c r="Z1300" s="529"/>
      <c r="AA1300" s="529"/>
      <c r="AB1300" s="529"/>
      <c r="AC1300" s="529"/>
      <c r="AD1300" s="529"/>
      <c r="AE1300" s="529"/>
      <c r="AF1300" s="529"/>
      <c r="AG1300" s="527"/>
      <c r="AH1300" s="527"/>
    </row>
    <row r="1301" spans="9:34" ht="15" hidden="1" customHeight="1">
      <c r="I1301" s="528"/>
      <c r="J1301" s="528"/>
      <c r="K1301" s="528"/>
      <c r="L1301" s="528"/>
      <c r="M1301" s="528"/>
      <c r="N1301" s="528"/>
      <c r="O1301" s="524"/>
      <c r="P1301" s="530"/>
      <c r="Q1301" s="529"/>
      <c r="R1301" s="529"/>
      <c r="S1301" s="529"/>
      <c r="T1301" s="529"/>
      <c r="U1301" s="529"/>
      <c r="V1301" s="529"/>
      <c r="W1301" s="529"/>
      <c r="X1301" s="529"/>
      <c r="Y1301" s="529"/>
      <c r="Z1301" s="529"/>
      <c r="AA1301" s="529"/>
      <c r="AB1301" s="529"/>
      <c r="AC1301" s="529"/>
      <c r="AD1301" s="529"/>
      <c r="AE1301" s="529"/>
      <c r="AF1301" s="529"/>
      <c r="AG1301" s="527"/>
      <c r="AH1301" s="527"/>
    </row>
    <row r="1302" spans="9:34" ht="15" hidden="1" customHeight="1">
      <c r="I1302" s="528"/>
      <c r="J1302" s="528"/>
      <c r="K1302" s="528"/>
      <c r="L1302" s="528"/>
      <c r="M1302" s="528"/>
      <c r="N1302" s="528"/>
      <c r="O1302" s="524"/>
      <c r="P1302" s="530"/>
      <c r="Q1302" s="529"/>
      <c r="R1302" s="529"/>
      <c r="S1302" s="529"/>
      <c r="T1302" s="529"/>
      <c r="U1302" s="529"/>
      <c r="V1302" s="529"/>
      <c r="W1302" s="529"/>
      <c r="X1302" s="529"/>
      <c r="Y1302" s="529"/>
      <c r="Z1302" s="529"/>
      <c r="AA1302" s="529"/>
      <c r="AB1302" s="529"/>
      <c r="AC1302" s="529"/>
      <c r="AD1302" s="529"/>
      <c r="AE1302" s="529"/>
      <c r="AF1302" s="529"/>
      <c r="AG1302" s="527"/>
      <c r="AH1302" s="527"/>
    </row>
    <row r="1303" spans="9:34" ht="15" hidden="1" customHeight="1">
      <c r="I1303" s="528"/>
      <c r="J1303" s="528"/>
      <c r="K1303" s="528"/>
      <c r="L1303" s="528"/>
      <c r="M1303" s="528"/>
      <c r="N1303" s="528"/>
      <c r="O1303" s="524"/>
      <c r="P1303" s="530"/>
      <c r="Q1303" s="529"/>
      <c r="R1303" s="529"/>
      <c r="S1303" s="529"/>
      <c r="T1303" s="529"/>
      <c r="U1303" s="529"/>
      <c r="V1303" s="529"/>
      <c r="W1303" s="529"/>
      <c r="X1303" s="529"/>
      <c r="Y1303" s="529"/>
      <c r="Z1303" s="529"/>
      <c r="AA1303" s="529"/>
      <c r="AB1303" s="529"/>
      <c r="AC1303" s="529"/>
      <c r="AD1303" s="529"/>
      <c r="AE1303" s="529"/>
      <c r="AF1303" s="529"/>
      <c r="AG1303" s="527"/>
      <c r="AH1303" s="527"/>
    </row>
    <row r="1304" spans="9:34" ht="15" hidden="1" customHeight="1">
      <c r="I1304" s="528"/>
      <c r="J1304" s="528"/>
      <c r="K1304" s="528"/>
      <c r="L1304" s="528"/>
      <c r="M1304" s="528"/>
      <c r="N1304" s="528"/>
      <c r="O1304" s="524"/>
      <c r="P1304" s="530"/>
      <c r="Q1304" s="529"/>
      <c r="R1304" s="529"/>
      <c r="S1304" s="529"/>
      <c r="T1304" s="529"/>
      <c r="U1304" s="529"/>
      <c r="V1304" s="529"/>
      <c r="W1304" s="529"/>
      <c r="X1304" s="529"/>
      <c r="Y1304" s="529"/>
      <c r="Z1304" s="529"/>
      <c r="AA1304" s="529"/>
      <c r="AB1304" s="529"/>
      <c r="AC1304" s="529"/>
      <c r="AD1304" s="529"/>
      <c r="AE1304" s="529"/>
      <c r="AF1304" s="529"/>
      <c r="AG1304" s="527"/>
      <c r="AH1304" s="527"/>
    </row>
    <row r="1305" spans="9:34" ht="15" hidden="1" customHeight="1">
      <c r="I1305" s="528"/>
      <c r="J1305" s="528"/>
      <c r="K1305" s="528"/>
      <c r="L1305" s="528"/>
      <c r="M1305" s="528"/>
      <c r="N1305" s="528"/>
      <c r="O1305" s="524"/>
      <c r="P1305" s="530"/>
      <c r="Q1305" s="529"/>
      <c r="R1305" s="529"/>
      <c r="S1305" s="529"/>
      <c r="T1305" s="529"/>
      <c r="U1305" s="529"/>
      <c r="V1305" s="529"/>
      <c r="W1305" s="529"/>
      <c r="X1305" s="529"/>
      <c r="Y1305" s="529"/>
      <c r="Z1305" s="529"/>
      <c r="AA1305" s="529"/>
      <c r="AB1305" s="529"/>
      <c r="AC1305" s="529"/>
      <c r="AD1305" s="529"/>
      <c r="AE1305" s="529"/>
      <c r="AF1305" s="529"/>
      <c r="AG1305" s="527"/>
      <c r="AH1305" s="527"/>
    </row>
    <row r="1306" spans="9:34" ht="15" hidden="1" customHeight="1">
      <c r="I1306" s="528"/>
      <c r="J1306" s="528"/>
      <c r="K1306" s="528"/>
      <c r="L1306" s="528"/>
      <c r="M1306" s="528"/>
      <c r="N1306" s="528"/>
      <c r="O1306" s="524"/>
      <c r="P1306" s="530"/>
      <c r="Q1306" s="529"/>
      <c r="R1306" s="529"/>
      <c r="S1306" s="529"/>
      <c r="T1306" s="529"/>
      <c r="U1306" s="529"/>
      <c r="V1306" s="529"/>
      <c r="W1306" s="529"/>
      <c r="X1306" s="529"/>
      <c r="Y1306" s="529"/>
      <c r="Z1306" s="529"/>
      <c r="AA1306" s="529"/>
      <c r="AB1306" s="529"/>
      <c r="AC1306" s="529"/>
      <c r="AD1306" s="529"/>
      <c r="AE1306" s="529"/>
      <c r="AF1306" s="529"/>
      <c r="AG1306" s="527"/>
      <c r="AH1306" s="527"/>
    </row>
    <row r="1307" spans="9:34" ht="15" hidden="1" customHeight="1">
      <c r="I1307" s="528"/>
      <c r="J1307" s="528"/>
      <c r="K1307" s="528"/>
      <c r="L1307" s="528"/>
      <c r="M1307" s="528"/>
      <c r="N1307" s="528"/>
      <c r="O1307" s="524"/>
      <c r="P1307" s="530"/>
      <c r="Q1307" s="529"/>
      <c r="R1307" s="529"/>
      <c r="S1307" s="529"/>
      <c r="T1307" s="529"/>
      <c r="U1307" s="529"/>
      <c r="V1307" s="529"/>
      <c r="W1307" s="529"/>
      <c r="X1307" s="529"/>
      <c r="Y1307" s="529"/>
      <c r="Z1307" s="529"/>
      <c r="AA1307" s="529"/>
      <c r="AB1307" s="529"/>
      <c r="AC1307" s="529"/>
      <c r="AD1307" s="529"/>
      <c r="AE1307" s="529"/>
      <c r="AF1307" s="529"/>
      <c r="AG1307" s="527"/>
      <c r="AH1307" s="527"/>
    </row>
    <row r="1308" spans="9:34" ht="15" hidden="1" customHeight="1">
      <c r="I1308" s="528"/>
      <c r="J1308" s="528"/>
      <c r="K1308" s="528"/>
      <c r="L1308" s="528"/>
      <c r="M1308" s="528"/>
      <c r="N1308" s="528"/>
      <c r="O1308" s="524"/>
      <c r="P1308" s="530"/>
      <c r="Q1308" s="529"/>
      <c r="R1308" s="529"/>
      <c r="S1308" s="529"/>
      <c r="T1308" s="529"/>
      <c r="U1308" s="529"/>
      <c r="V1308" s="529"/>
      <c r="W1308" s="529"/>
      <c r="X1308" s="529"/>
      <c r="Y1308" s="529"/>
      <c r="Z1308" s="529"/>
      <c r="AA1308" s="529"/>
      <c r="AB1308" s="529"/>
      <c r="AC1308" s="529"/>
      <c r="AD1308" s="529"/>
      <c r="AE1308" s="529"/>
      <c r="AF1308" s="529"/>
      <c r="AG1308" s="527"/>
      <c r="AH1308" s="527"/>
    </row>
    <row r="1309" spans="9:34" ht="15" hidden="1" customHeight="1">
      <c r="I1309" s="528"/>
      <c r="J1309" s="528"/>
      <c r="K1309" s="528"/>
      <c r="L1309" s="528"/>
      <c r="M1309" s="528"/>
      <c r="N1309" s="528"/>
      <c r="O1309" s="524"/>
      <c r="P1309" s="530"/>
      <c r="Q1309" s="529"/>
      <c r="R1309" s="529"/>
      <c r="S1309" s="529"/>
      <c r="T1309" s="529"/>
      <c r="U1309" s="529"/>
      <c r="V1309" s="529"/>
      <c r="W1309" s="529"/>
      <c r="X1309" s="529"/>
      <c r="Y1309" s="529"/>
      <c r="Z1309" s="529"/>
      <c r="AA1309" s="529"/>
      <c r="AB1309" s="529"/>
      <c r="AC1309" s="529"/>
      <c r="AD1309" s="529"/>
      <c r="AE1309" s="529"/>
      <c r="AF1309" s="529"/>
      <c r="AG1309" s="527"/>
      <c r="AH1309" s="527"/>
    </row>
    <row r="1310" spans="9:34" ht="15" hidden="1" customHeight="1">
      <c r="I1310" s="528"/>
      <c r="J1310" s="528"/>
      <c r="K1310" s="528"/>
      <c r="L1310" s="528"/>
      <c r="M1310" s="528"/>
      <c r="N1310" s="528"/>
      <c r="O1310" s="524"/>
      <c r="P1310" s="530"/>
      <c r="Q1310" s="529"/>
      <c r="R1310" s="529"/>
      <c r="S1310" s="529"/>
      <c r="T1310" s="529"/>
      <c r="U1310" s="529"/>
      <c r="V1310" s="529"/>
      <c r="W1310" s="529"/>
      <c r="X1310" s="529"/>
      <c r="Y1310" s="529"/>
      <c r="Z1310" s="529"/>
      <c r="AA1310" s="529"/>
      <c r="AB1310" s="529"/>
      <c r="AC1310" s="529"/>
      <c r="AD1310" s="529"/>
      <c r="AE1310" s="529"/>
      <c r="AF1310" s="529"/>
      <c r="AG1310" s="527"/>
      <c r="AH1310" s="527"/>
    </row>
    <row r="1311" spans="9:34" ht="15" hidden="1" customHeight="1">
      <c r="I1311" s="528"/>
      <c r="J1311" s="528"/>
      <c r="K1311" s="528"/>
      <c r="L1311" s="528"/>
      <c r="M1311" s="528"/>
      <c r="N1311" s="528"/>
      <c r="O1311" s="524"/>
      <c r="P1311" s="530"/>
      <c r="Q1311" s="529"/>
      <c r="R1311" s="529"/>
      <c r="S1311" s="529"/>
      <c r="T1311" s="529"/>
      <c r="U1311" s="529"/>
      <c r="V1311" s="529"/>
      <c r="W1311" s="529"/>
      <c r="X1311" s="529"/>
      <c r="Y1311" s="529"/>
      <c r="Z1311" s="529"/>
      <c r="AA1311" s="529"/>
      <c r="AB1311" s="529"/>
      <c r="AC1311" s="529"/>
      <c r="AD1311" s="529"/>
      <c r="AE1311" s="529"/>
      <c r="AF1311" s="529"/>
      <c r="AG1311" s="527"/>
      <c r="AH1311" s="527"/>
    </row>
    <row r="1312" spans="9:34" ht="15" hidden="1" customHeight="1">
      <c r="I1312" s="528"/>
      <c r="J1312" s="528"/>
      <c r="K1312" s="528"/>
      <c r="L1312" s="528"/>
      <c r="M1312" s="528"/>
      <c r="N1312" s="528"/>
      <c r="O1312" s="524"/>
      <c r="P1312" s="530"/>
      <c r="Q1312" s="529"/>
      <c r="R1312" s="529"/>
      <c r="S1312" s="529"/>
      <c r="T1312" s="529"/>
      <c r="U1312" s="529"/>
      <c r="V1312" s="529"/>
      <c r="W1312" s="529"/>
      <c r="X1312" s="529"/>
      <c r="Y1312" s="529"/>
      <c r="Z1312" s="529"/>
      <c r="AA1312" s="529"/>
      <c r="AB1312" s="529"/>
      <c r="AC1312" s="529"/>
      <c r="AD1312" s="529"/>
      <c r="AE1312" s="529"/>
      <c r="AF1312" s="529"/>
      <c r="AG1312" s="527"/>
      <c r="AH1312" s="527"/>
    </row>
    <row r="1313" spans="9:34" ht="15" hidden="1" customHeight="1">
      <c r="I1313" s="528"/>
      <c r="J1313" s="528"/>
      <c r="K1313" s="528"/>
      <c r="L1313" s="528"/>
      <c r="M1313" s="528"/>
      <c r="N1313" s="528"/>
      <c r="O1313" s="524"/>
      <c r="P1313" s="530"/>
      <c r="Q1313" s="529"/>
      <c r="R1313" s="529"/>
      <c r="S1313" s="529"/>
      <c r="T1313" s="529"/>
      <c r="U1313" s="529"/>
      <c r="V1313" s="529"/>
      <c r="W1313" s="529"/>
      <c r="X1313" s="529"/>
      <c r="Y1313" s="529"/>
      <c r="Z1313" s="529"/>
      <c r="AA1313" s="529"/>
      <c r="AB1313" s="529"/>
      <c r="AC1313" s="529"/>
      <c r="AD1313" s="529"/>
      <c r="AE1313" s="529"/>
      <c r="AF1313" s="529"/>
      <c r="AG1313" s="527"/>
      <c r="AH1313" s="527"/>
    </row>
    <row r="1314" spans="9:34" ht="15" hidden="1" customHeight="1">
      <c r="O1314" s="524"/>
      <c r="P1314" s="530"/>
      <c r="Q1314" s="529"/>
      <c r="R1314" s="529"/>
      <c r="S1314" s="529"/>
      <c r="T1314" s="529"/>
      <c r="U1314" s="529"/>
      <c r="V1314" s="529"/>
      <c r="W1314" s="529"/>
      <c r="X1314" s="529"/>
      <c r="Y1314" s="529"/>
      <c r="Z1314" s="529"/>
      <c r="AA1314" s="529"/>
      <c r="AB1314" s="529"/>
      <c r="AC1314" s="529"/>
      <c r="AD1314" s="529"/>
      <c r="AE1314" s="529"/>
      <c r="AF1314" s="529"/>
      <c r="AG1314" s="28"/>
      <c r="AH1314" s="28"/>
    </row>
    <row r="1315" spans="9:34" ht="15" hidden="1" customHeight="1">
      <c r="O1315" s="4"/>
      <c r="P1315" s="12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0"/>
      <c r="AC1315" s="20"/>
      <c r="AD1315" s="20"/>
      <c r="AE1315" s="20"/>
      <c r="AF1315" s="20"/>
      <c r="AG1315" s="28"/>
      <c r="AH1315" s="28"/>
    </row>
    <row r="1316" spans="9:34" ht="15" hidden="1" customHeight="1">
      <c r="O1316" s="524"/>
      <c r="P1316" s="12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0"/>
      <c r="AC1316" s="20"/>
      <c r="AD1316" s="20"/>
      <c r="AE1316" s="20"/>
      <c r="AF1316" s="20"/>
      <c r="AG1316" s="28"/>
      <c r="AH1316" s="28"/>
    </row>
    <row r="1317" spans="9:34" ht="15" hidden="1" customHeight="1">
      <c r="I1317" s="528"/>
      <c r="J1317" s="528"/>
      <c r="K1317" s="528"/>
      <c r="L1317" s="528"/>
      <c r="M1317" s="528"/>
      <c r="N1317" s="528"/>
      <c r="O1317" s="524"/>
      <c r="P1317" s="530"/>
      <c r="Q1317" s="529"/>
      <c r="R1317" s="529"/>
      <c r="S1317" s="529"/>
      <c r="T1317" s="529"/>
      <c r="U1317" s="529"/>
      <c r="V1317" s="529"/>
      <c r="W1317" s="529"/>
      <c r="X1317" s="529"/>
      <c r="Y1317" s="529"/>
      <c r="Z1317" s="529"/>
      <c r="AA1317" s="529"/>
      <c r="AB1317" s="529"/>
      <c r="AC1317" s="529"/>
      <c r="AD1317" s="529"/>
      <c r="AE1317" s="529"/>
      <c r="AF1317" s="529"/>
      <c r="AG1317" s="527"/>
      <c r="AH1317" s="527"/>
    </row>
    <row r="1318" spans="9:34" ht="15" hidden="1" customHeight="1">
      <c r="I1318" s="528"/>
      <c r="J1318" s="528"/>
      <c r="K1318" s="528"/>
      <c r="L1318" s="528"/>
      <c r="M1318" s="528"/>
      <c r="N1318" s="528"/>
      <c r="O1318" s="524"/>
      <c r="P1318" s="530"/>
      <c r="Q1318" s="529"/>
      <c r="R1318" s="529"/>
      <c r="S1318" s="529"/>
      <c r="T1318" s="529"/>
      <c r="U1318" s="529"/>
      <c r="V1318" s="529"/>
      <c r="W1318" s="529"/>
      <c r="X1318" s="529"/>
      <c r="Y1318" s="529"/>
      <c r="Z1318" s="529"/>
      <c r="AA1318" s="529"/>
      <c r="AB1318" s="529"/>
      <c r="AC1318" s="529"/>
      <c r="AD1318" s="529"/>
      <c r="AE1318" s="529"/>
      <c r="AF1318" s="529"/>
      <c r="AG1318" s="527"/>
      <c r="AH1318" s="527"/>
    </row>
    <row r="1319" spans="9:34" ht="15" hidden="1" customHeight="1">
      <c r="I1319" s="528"/>
      <c r="J1319" s="528"/>
      <c r="K1319" s="528"/>
      <c r="L1319" s="528"/>
      <c r="M1319" s="528"/>
      <c r="N1319" s="528"/>
      <c r="O1319" s="524"/>
      <c r="P1319" s="530"/>
      <c r="Q1319" s="529"/>
      <c r="R1319" s="529"/>
      <c r="S1319" s="529"/>
      <c r="T1319" s="529"/>
      <c r="U1319" s="529"/>
      <c r="V1319" s="529"/>
      <c r="W1319" s="529"/>
      <c r="X1319" s="529"/>
      <c r="Y1319" s="529"/>
      <c r="Z1319" s="529"/>
      <c r="AA1319" s="529"/>
      <c r="AB1319" s="529"/>
      <c r="AC1319" s="529"/>
      <c r="AD1319" s="529"/>
      <c r="AE1319" s="529"/>
      <c r="AF1319" s="529"/>
      <c r="AG1319" s="527"/>
      <c r="AH1319" s="527"/>
    </row>
    <row r="1320" spans="9:34" ht="15" hidden="1" customHeight="1">
      <c r="I1320" s="528"/>
      <c r="J1320" s="528"/>
      <c r="K1320" s="528"/>
      <c r="L1320" s="528"/>
      <c r="M1320" s="528"/>
      <c r="N1320" s="528"/>
      <c r="O1320" s="524"/>
      <c r="P1320" s="530"/>
      <c r="Q1320" s="529"/>
      <c r="R1320" s="529"/>
      <c r="S1320" s="529"/>
      <c r="T1320" s="529"/>
      <c r="U1320" s="529"/>
      <c r="V1320" s="529"/>
      <c r="W1320" s="529"/>
      <c r="X1320" s="529"/>
      <c r="Y1320" s="529"/>
      <c r="Z1320" s="529"/>
      <c r="AA1320" s="529"/>
      <c r="AB1320" s="529"/>
      <c r="AC1320" s="529"/>
      <c r="AD1320" s="529"/>
      <c r="AE1320" s="529"/>
      <c r="AF1320" s="529"/>
      <c r="AG1320" s="527"/>
      <c r="AH1320" s="527"/>
    </row>
    <row r="1321" spans="9:34" ht="15" hidden="1" customHeight="1">
      <c r="I1321" s="528"/>
      <c r="J1321" s="528"/>
      <c r="K1321" s="528"/>
      <c r="L1321" s="528"/>
      <c r="M1321" s="528"/>
      <c r="N1321" s="528"/>
      <c r="O1321" s="524"/>
      <c r="P1321" s="530"/>
      <c r="Q1321" s="529"/>
      <c r="R1321" s="529"/>
      <c r="S1321" s="529"/>
      <c r="T1321" s="529"/>
      <c r="U1321" s="529"/>
      <c r="V1321" s="529"/>
      <c r="W1321" s="529"/>
      <c r="X1321" s="529"/>
      <c r="Y1321" s="529"/>
      <c r="Z1321" s="529"/>
      <c r="AA1321" s="529"/>
      <c r="AB1321" s="529"/>
      <c r="AC1321" s="529"/>
      <c r="AD1321" s="529"/>
      <c r="AE1321" s="529"/>
      <c r="AF1321" s="529"/>
      <c r="AG1321" s="527"/>
      <c r="AH1321" s="527"/>
    </row>
    <row r="1322" spans="9:34" ht="15" hidden="1" customHeight="1">
      <c r="I1322" s="528"/>
      <c r="J1322" s="528"/>
      <c r="K1322" s="528"/>
      <c r="L1322" s="528"/>
      <c r="M1322" s="528"/>
      <c r="N1322" s="528"/>
      <c r="O1322" s="524"/>
      <c r="P1322" s="530"/>
      <c r="Q1322" s="529"/>
      <c r="R1322" s="529"/>
      <c r="S1322" s="529"/>
      <c r="T1322" s="529"/>
      <c r="U1322" s="529"/>
      <c r="V1322" s="529"/>
      <c r="W1322" s="529"/>
      <c r="X1322" s="529"/>
      <c r="Y1322" s="529"/>
      <c r="Z1322" s="529"/>
      <c r="AA1322" s="529"/>
      <c r="AB1322" s="529"/>
      <c r="AC1322" s="529"/>
      <c r="AD1322" s="529"/>
      <c r="AE1322" s="529"/>
      <c r="AF1322" s="529"/>
      <c r="AG1322" s="527"/>
      <c r="AH1322" s="527"/>
    </row>
    <row r="1323" spans="9:34" ht="15" hidden="1" customHeight="1">
      <c r="O1323" s="524"/>
      <c r="P1323" s="530"/>
      <c r="Q1323" s="529"/>
      <c r="R1323" s="529"/>
      <c r="S1323" s="529"/>
      <c r="T1323" s="529"/>
      <c r="U1323" s="529"/>
      <c r="V1323" s="529"/>
      <c r="W1323" s="529"/>
      <c r="X1323" s="529"/>
      <c r="Y1323" s="529"/>
      <c r="Z1323" s="529"/>
      <c r="AA1323" s="529"/>
      <c r="AB1323" s="529"/>
      <c r="AC1323" s="529"/>
      <c r="AD1323" s="529"/>
      <c r="AE1323" s="529"/>
      <c r="AF1323" s="529"/>
      <c r="AG1323" s="28"/>
      <c r="AH1323" s="28"/>
    </row>
    <row r="1324" spans="9:34" ht="15" hidden="1" customHeight="1">
      <c r="O1324" s="4"/>
      <c r="P1324" s="12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8"/>
      <c r="AH1324" s="28"/>
    </row>
    <row r="1325" spans="9:34" ht="15" hidden="1" customHeight="1">
      <c r="O1325" s="524"/>
      <c r="P1325" s="12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8"/>
      <c r="AH1325" s="28"/>
    </row>
    <row r="1326" spans="9:34" ht="15" hidden="1" customHeight="1">
      <c r="I1326" s="528"/>
      <c r="J1326" s="528"/>
      <c r="K1326" s="528"/>
      <c r="L1326" s="528"/>
      <c r="M1326" s="528"/>
      <c r="N1326" s="528"/>
      <c r="O1326" s="524"/>
      <c r="P1326" s="530"/>
      <c r="Q1326" s="529"/>
      <c r="R1326" s="529"/>
      <c r="S1326" s="529"/>
      <c r="T1326" s="529"/>
      <c r="U1326" s="529"/>
      <c r="V1326" s="529"/>
      <c r="W1326" s="529"/>
      <c r="X1326" s="529"/>
      <c r="Y1326" s="529"/>
      <c r="Z1326" s="529"/>
      <c r="AA1326" s="529"/>
      <c r="AB1326" s="529"/>
      <c r="AC1326" s="529"/>
      <c r="AD1326" s="529"/>
      <c r="AE1326" s="529"/>
      <c r="AF1326" s="529"/>
      <c r="AG1326" s="527"/>
      <c r="AH1326" s="527"/>
    </row>
    <row r="1327" spans="9:34" ht="15" hidden="1" customHeight="1">
      <c r="I1327" s="528"/>
      <c r="J1327" s="528"/>
      <c r="K1327" s="528"/>
      <c r="L1327" s="528"/>
      <c r="M1327" s="528"/>
      <c r="N1327" s="528"/>
      <c r="O1327" s="524"/>
      <c r="P1327" s="530"/>
      <c r="Q1327" s="529"/>
      <c r="R1327" s="529"/>
      <c r="S1327" s="529"/>
      <c r="T1327" s="529"/>
      <c r="U1327" s="529"/>
      <c r="V1327" s="529"/>
      <c r="W1327" s="529"/>
      <c r="X1327" s="529"/>
      <c r="Y1327" s="529"/>
      <c r="Z1327" s="529"/>
      <c r="AA1327" s="529"/>
      <c r="AB1327" s="529"/>
      <c r="AC1327" s="529"/>
      <c r="AD1327" s="529"/>
      <c r="AE1327" s="529"/>
      <c r="AF1327" s="529"/>
      <c r="AG1327" s="527"/>
      <c r="AH1327" s="527"/>
    </row>
    <row r="1328" spans="9:34" ht="15" hidden="1" customHeight="1">
      <c r="O1328" s="524"/>
      <c r="P1328" s="530"/>
      <c r="Q1328" s="529"/>
      <c r="R1328" s="529"/>
      <c r="S1328" s="529"/>
      <c r="T1328" s="529"/>
      <c r="U1328" s="529"/>
      <c r="V1328" s="529"/>
      <c r="W1328" s="529"/>
      <c r="X1328" s="529"/>
      <c r="Y1328" s="529"/>
      <c r="Z1328" s="529"/>
      <c r="AA1328" s="529"/>
      <c r="AB1328" s="529"/>
      <c r="AC1328" s="529"/>
      <c r="AD1328" s="529"/>
      <c r="AE1328" s="529"/>
      <c r="AF1328" s="529"/>
      <c r="AG1328" s="28"/>
      <c r="AH1328" s="28"/>
    </row>
    <row r="1329" spans="9:34" ht="15" hidden="1" customHeight="1">
      <c r="O1329" s="4"/>
      <c r="P1329" s="12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0"/>
      <c r="AC1329" s="20"/>
      <c r="AD1329" s="20"/>
      <c r="AE1329" s="20"/>
      <c r="AF1329" s="20"/>
      <c r="AG1329" s="28"/>
      <c r="AH1329" s="28"/>
    </row>
    <row r="1330" spans="9:34" ht="15" hidden="1" customHeight="1">
      <c r="O1330" s="524"/>
      <c r="P1330" s="12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20"/>
      <c r="AE1330" s="20"/>
      <c r="AF1330" s="20"/>
      <c r="AG1330" s="28"/>
      <c r="AH1330" s="28"/>
    </row>
    <row r="1331" spans="9:34" ht="15" hidden="1" customHeight="1">
      <c r="I1331" s="528"/>
      <c r="J1331" s="528"/>
      <c r="K1331" s="528"/>
      <c r="L1331" s="528"/>
      <c r="M1331" s="528"/>
      <c r="N1331" s="528"/>
      <c r="O1331" s="524"/>
      <c r="P1331" s="530"/>
      <c r="Q1331" s="529"/>
      <c r="R1331" s="529"/>
      <c r="S1331" s="529"/>
      <c r="T1331" s="529"/>
      <c r="U1331" s="529"/>
      <c r="V1331" s="529"/>
      <c r="W1331" s="529"/>
      <c r="X1331" s="529"/>
      <c r="Y1331" s="529"/>
      <c r="Z1331" s="529"/>
      <c r="AA1331" s="529"/>
      <c r="AB1331" s="529"/>
      <c r="AC1331" s="529"/>
      <c r="AD1331" s="529"/>
      <c r="AE1331" s="529"/>
      <c r="AF1331" s="529"/>
      <c r="AG1331" s="527"/>
      <c r="AH1331" s="527"/>
    </row>
    <row r="1332" spans="9:34" ht="15" hidden="1" customHeight="1">
      <c r="I1332" s="528"/>
      <c r="J1332" s="528"/>
      <c r="K1332" s="528"/>
      <c r="L1332" s="528"/>
      <c r="M1332" s="528"/>
      <c r="N1332" s="528"/>
      <c r="O1332" s="524"/>
      <c r="P1332" s="530"/>
      <c r="Q1332" s="529"/>
      <c r="R1332" s="529"/>
      <c r="S1332" s="529"/>
      <c r="T1332" s="529"/>
      <c r="U1332" s="529"/>
      <c r="V1332" s="529"/>
      <c r="W1332" s="529"/>
      <c r="X1332" s="529"/>
      <c r="Y1332" s="529"/>
      <c r="Z1332" s="529"/>
      <c r="AA1332" s="529"/>
      <c r="AB1332" s="529"/>
      <c r="AC1332" s="529"/>
      <c r="AD1332" s="529"/>
      <c r="AE1332" s="529"/>
      <c r="AF1332" s="529"/>
      <c r="AG1332" s="527"/>
      <c r="AH1332" s="527"/>
    </row>
    <row r="1333" spans="9:34" ht="15" hidden="1" customHeight="1">
      <c r="O1333" s="524"/>
      <c r="P1333" s="530"/>
      <c r="Q1333" s="529"/>
      <c r="R1333" s="529"/>
      <c r="S1333" s="529"/>
      <c r="T1333" s="529"/>
      <c r="U1333" s="529"/>
      <c r="V1333" s="529"/>
      <c r="W1333" s="529"/>
      <c r="X1333" s="529"/>
      <c r="Y1333" s="529"/>
      <c r="Z1333" s="529"/>
      <c r="AA1333" s="529"/>
      <c r="AB1333" s="529"/>
      <c r="AC1333" s="529"/>
      <c r="AD1333" s="529"/>
      <c r="AE1333" s="529"/>
      <c r="AF1333" s="529"/>
      <c r="AG1333" s="28"/>
      <c r="AH1333" s="28"/>
    </row>
    <row r="1334" spans="9:34" ht="15" hidden="1" customHeight="1">
      <c r="O1334" s="4"/>
      <c r="P1334" s="12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28"/>
      <c r="AH1334" s="28"/>
    </row>
    <row r="1335" spans="9:34" ht="15" hidden="1" customHeight="1">
      <c r="O1335" s="524"/>
      <c r="P1335" s="530"/>
      <c r="Q1335" s="529"/>
      <c r="R1335" s="529"/>
      <c r="S1335" s="529"/>
      <c r="T1335" s="529"/>
      <c r="U1335" s="529"/>
      <c r="V1335" s="529"/>
      <c r="W1335" s="529"/>
      <c r="X1335" s="529"/>
      <c r="Y1335" s="529"/>
      <c r="Z1335" s="529"/>
      <c r="AA1335" s="529"/>
      <c r="AB1335" s="529"/>
      <c r="AC1335" s="529"/>
      <c r="AD1335" s="529"/>
      <c r="AE1335" s="529"/>
      <c r="AF1335" s="529"/>
      <c r="AG1335" s="28"/>
      <c r="AH1335" s="28"/>
    </row>
    <row r="1336" spans="9:34" ht="15" hidden="1" customHeight="1">
      <c r="O1336" s="4"/>
      <c r="P1336" s="12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20"/>
      <c r="AE1336" s="20"/>
      <c r="AF1336" s="20"/>
      <c r="AG1336" s="28"/>
      <c r="AH1336" s="28"/>
    </row>
    <row r="1337" spans="9:34" ht="15" hidden="1" customHeight="1">
      <c r="O1337" s="524"/>
      <c r="P1337" s="12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28"/>
      <c r="AH1337" s="28"/>
    </row>
    <row r="1338" spans="9:34" ht="15" hidden="1" customHeight="1">
      <c r="O1338" s="524"/>
      <c r="P1338" s="12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8"/>
      <c r="AH1338" s="28"/>
    </row>
    <row r="1339" spans="9:34" ht="15" hidden="1" customHeight="1">
      <c r="I1339" s="528"/>
      <c r="J1339" s="528"/>
      <c r="K1339" s="528"/>
      <c r="L1339" s="528"/>
      <c r="M1339" s="528"/>
      <c r="N1339" s="528"/>
      <c r="O1339" s="524"/>
      <c r="P1339" s="530"/>
      <c r="Q1339" s="529"/>
      <c r="R1339" s="529"/>
      <c r="S1339" s="529"/>
      <c r="T1339" s="529"/>
      <c r="U1339" s="529"/>
      <c r="V1339" s="529"/>
      <c r="W1339" s="529"/>
      <c r="X1339" s="529"/>
      <c r="Y1339" s="529"/>
      <c r="Z1339" s="529"/>
      <c r="AA1339" s="529"/>
      <c r="AB1339" s="529"/>
      <c r="AC1339" s="529"/>
      <c r="AD1339" s="529"/>
      <c r="AE1339" s="529"/>
      <c r="AF1339" s="529"/>
      <c r="AG1339" s="527"/>
      <c r="AH1339" s="527"/>
    </row>
    <row r="1340" spans="9:34" ht="15" hidden="1" customHeight="1">
      <c r="I1340" s="528"/>
      <c r="J1340" s="528"/>
      <c r="K1340" s="528"/>
      <c r="L1340" s="528"/>
      <c r="M1340" s="528"/>
      <c r="N1340" s="528"/>
      <c r="O1340" s="524"/>
      <c r="P1340" s="530"/>
      <c r="Q1340" s="529"/>
      <c r="R1340" s="529"/>
      <c r="S1340" s="529"/>
      <c r="T1340" s="529"/>
      <c r="U1340" s="529"/>
      <c r="V1340" s="529"/>
      <c r="W1340" s="529"/>
      <c r="X1340" s="529"/>
      <c r="Y1340" s="529"/>
      <c r="Z1340" s="529"/>
      <c r="AA1340" s="529"/>
      <c r="AB1340" s="529"/>
      <c r="AC1340" s="529"/>
      <c r="AD1340" s="529"/>
      <c r="AE1340" s="529"/>
      <c r="AF1340" s="529"/>
      <c r="AG1340" s="527"/>
      <c r="AH1340" s="527"/>
    </row>
    <row r="1341" spans="9:34" ht="15" hidden="1" customHeight="1">
      <c r="I1341" s="528"/>
      <c r="J1341" s="528"/>
      <c r="K1341" s="528"/>
      <c r="L1341" s="528"/>
      <c r="M1341" s="528"/>
      <c r="N1341" s="528"/>
      <c r="O1341" s="524"/>
      <c r="P1341" s="530"/>
      <c r="Q1341" s="529"/>
      <c r="R1341" s="529"/>
      <c r="S1341" s="529"/>
      <c r="T1341" s="529"/>
      <c r="U1341" s="529"/>
      <c r="V1341" s="529"/>
      <c r="W1341" s="529"/>
      <c r="X1341" s="529"/>
      <c r="Y1341" s="529"/>
      <c r="Z1341" s="529"/>
      <c r="AA1341" s="529"/>
      <c r="AB1341" s="529"/>
      <c r="AC1341" s="529"/>
      <c r="AD1341" s="529"/>
      <c r="AE1341" s="529"/>
      <c r="AF1341" s="529"/>
      <c r="AG1341" s="527"/>
      <c r="AH1341" s="527"/>
    </row>
    <row r="1342" spans="9:34" ht="15" hidden="1" customHeight="1">
      <c r="I1342" s="528"/>
      <c r="J1342" s="528"/>
      <c r="K1342" s="528"/>
      <c r="L1342" s="528"/>
      <c r="M1342" s="528"/>
      <c r="N1342" s="528"/>
      <c r="O1342" s="524"/>
      <c r="P1342" s="530"/>
      <c r="Q1342" s="529"/>
      <c r="R1342" s="529"/>
      <c r="S1342" s="529"/>
      <c r="T1342" s="529"/>
      <c r="U1342" s="529"/>
      <c r="V1342" s="529"/>
      <c r="W1342" s="529"/>
      <c r="X1342" s="529"/>
      <c r="Y1342" s="529"/>
      <c r="Z1342" s="529"/>
      <c r="AA1342" s="529"/>
      <c r="AB1342" s="529"/>
      <c r="AC1342" s="529"/>
      <c r="AD1342" s="529"/>
      <c r="AE1342" s="529"/>
      <c r="AF1342" s="529"/>
      <c r="AG1342" s="527"/>
      <c r="AH1342" s="527"/>
    </row>
    <row r="1343" spans="9:34" ht="15" hidden="1" customHeight="1">
      <c r="I1343" s="528"/>
      <c r="J1343" s="528"/>
      <c r="K1343" s="528"/>
      <c r="L1343" s="528"/>
      <c r="M1343" s="528"/>
      <c r="N1343" s="528"/>
      <c r="O1343" s="524"/>
      <c r="P1343" s="530"/>
      <c r="Q1343" s="529"/>
      <c r="R1343" s="529"/>
      <c r="S1343" s="529"/>
      <c r="T1343" s="529"/>
      <c r="U1343" s="529"/>
      <c r="V1343" s="529"/>
      <c r="W1343" s="529"/>
      <c r="X1343" s="529"/>
      <c r="Y1343" s="529"/>
      <c r="Z1343" s="529"/>
      <c r="AA1343" s="529"/>
      <c r="AB1343" s="529"/>
      <c r="AC1343" s="529"/>
      <c r="AD1343" s="529"/>
      <c r="AE1343" s="529"/>
      <c r="AF1343" s="529"/>
      <c r="AG1343" s="527"/>
      <c r="AH1343" s="527"/>
    </row>
    <row r="1344" spans="9:34" ht="15" hidden="1" customHeight="1">
      <c r="I1344" s="528"/>
      <c r="J1344" s="528"/>
      <c r="K1344" s="528"/>
      <c r="L1344" s="528"/>
      <c r="M1344" s="528"/>
      <c r="N1344" s="528"/>
      <c r="O1344" s="524"/>
      <c r="P1344" s="530"/>
      <c r="Q1344" s="529"/>
      <c r="R1344" s="529"/>
      <c r="S1344" s="529"/>
      <c r="T1344" s="529"/>
      <c r="U1344" s="529"/>
      <c r="V1344" s="529"/>
      <c r="W1344" s="529"/>
      <c r="X1344" s="529"/>
      <c r="Y1344" s="529"/>
      <c r="Z1344" s="529"/>
      <c r="AA1344" s="529"/>
      <c r="AB1344" s="529"/>
      <c r="AC1344" s="529"/>
      <c r="AD1344" s="529"/>
      <c r="AE1344" s="529"/>
      <c r="AF1344" s="529"/>
      <c r="AG1344" s="527"/>
      <c r="AH1344" s="527"/>
    </row>
    <row r="1345" spans="9:34" ht="15" hidden="1" customHeight="1">
      <c r="I1345" s="528"/>
      <c r="J1345" s="528"/>
      <c r="K1345" s="528"/>
      <c r="L1345" s="528"/>
      <c r="M1345" s="528"/>
      <c r="N1345" s="528"/>
      <c r="O1345" s="524"/>
      <c r="P1345" s="530"/>
      <c r="Q1345" s="529"/>
      <c r="R1345" s="529"/>
      <c r="S1345" s="529"/>
      <c r="T1345" s="529"/>
      <c r="U1345" s="529"/>
      <c r="V1345" s="529"/>
      <c r="W1345" s="529"/>
      <c r="X1345" s="529"/>
      <c r="Y1345" s="529"/>
      <c r="Z1345" s="529"/>
      <c r="AA1345" s="529"/>
      <c r="AB1345" s="529"/>
      <c r="AC1345" s="529"/>
      <c r="AD1345" s="529"/>
      <c r="AE1345" s="529"/>
      <c r="AF1345" s="529"/>
      <c r="AG1345" s="527"/>
      <c r="AH1345" s="527"/>
    </row>
    <row r="1346" spans="9:34" ht="15" hidden="1" customHeight="1">
      <c r="I1346" s="528"/>
      <c r="J1346" s="528"/>
      <c r="K1346" s="528"/>
      <c r="L1346" s="528"/>
      <c r="M1346" s="528"/>
      <c r="N1346" s="528"/>
      <c r="O1346" s="524"/>
      <c r="P1346" s="530"/>
      <c r="Q1346" s="529"/>
      <c r="R1346" s="529"/>
      <c r="S1346" s="529"/>
      <c r="T1346" s="529"/>
      <c r="U1346" s="529"/>
      <c r="V1346" s="529"/>
      <c r="W1346" s="529"/>
      <c r="X1346" s="529"/>
      <c r="Y1346" s="529"/>
      <c r="Z1346" s="529"/>
      <c r="AA1346" s="529"/>
      <c r="AB1346" s="529"/>
      <c r="AC1346" s="529"/>
      <c r="AD1346" s="529"/>
      <c r="AE1346" s="529"/>
      <c r="AF1346" s="529"/>
      <c r="AG1346" s="527"/>
      <c r="AH1346" s="527"/>
    </row>
    <row r="1347" spans="9:34" ht="15" hidden="1" customHeight="1">
      <c r="I1347" s="528"/>
      <c r="J1347" s="528"/>
      <c r="K1347" s="528"/>
      <c r="L1347" s="528"/>
      <c r="M1347" s="528"/>
      <c r="N1347" s="528"/>
      <c r="O1347" s="524"/>
      <c r="P1347" s="530"/>
      <c r="Q1347" s="529"/>
      <c r="R1347" s="529"/>
      <c r="S1347" s="529"/>
      <c r="T1347" s="529"/>
      <c r="U1347" s="529"/>
      <c r="V1347" s="529"/>
      <c r="W1347" s="529"/>
      <c r="X1347" s="529"/>
      <c r="Y1347" s="529"/>
      <c r="Z1347" s="529"/>
      <c r="AA1347" s="529"/>
      <c r="AB1347" s="529"/>
      <c r="AC1347" s="529"/>
      <c r="AD1347" s="529"/>
      <c r="AE1347" s="529"/>
      <c r="AF1347" s="529"/>
      <c r="AG1347" s="527"/>
      <c r="AH1347" s="527"/>
    </row>
    <row r="1348" spans="9:34" ht="15" hidden="1" customHeight="1">
      <c r="I1348" s="528"/>
      <c r="J1348" s="528"/>
      <c r="K1348" s="528"/>
      <c r="L1348" s="528"/>
      <c r="M1348" s="528"/>
      <c r="N1348" s="528"/>
      <c r="O1348" s="524"/>
      <c r="P1348" s="530"/>
      <c r="Q1348" s="529"/>
      <c r="R1348" s="529"/>
      <c r="S1348" s="529"/>
      <c r="T1348" s="529"/>
      <c r="U1348" s="529"/>
      <c r="V1348" s="529"/>
      <c r="W1348" s="529"/>
      <c r="X1348" s="529"/>
      <c r="Y1348" s="529"/>
      <c r="Z1348" s="529"/>
      <c r="AA1348" s="529"/>
      <c r="AB1348" s="529"/>
      <c r="AC1348" s="529"/>
      <c r="AD1348" s="529"/>
      <c r="AE1348" s="529"/>
      <c r="AF1348" s="529"/>
      <c r="AG1348" s="527"/>
      <c r="AH1348" s="527"/>
    </row>
    <row r="1349" spans="9:34" ht="15" hidden="1" customHeight="1">
      <c r="I1349" s="528"/>
      <c r="J1349" s="528"/>
      <c r="K1349" s="528"/>
      <c r="L1349" s="528"/>
      <c r="M1349" s="528"/>
      <c r="N1349" s="528"/>
      <c r="O1349" s="524"/>
      <c r="P1349" s="530"/>
      <c r="Q1349" s="529"/>
      <c r="R1349" s="529"/>
      <c r="S1349" s="529"/>
      <c r="T1349" s="529"/>
      <c r="U1349" s="529"/>
      <c r="V1349" s="529"/>
      <c r="W1349" s="529"/>
      <c r="X1349" s="529"/>
      <c r="Y1349" s="529"/>
      <c r="Z1349" s="529"/>
      <c r="AA1349" s="529"/>
      <c r="AB1349" s="529"/>
      <c r="AC1349" s="529"/>
      <c r="AD1349" s="529"/>
      <c r="AE1349" s="529"/>
      <c r="AF1349" s="529"/>
      <c r="AG1349" s="527"/>
      <c r="AH1349" s="527"/>
    </row>
    <row r="1350" spans="9:34" ht="15" hidden="1" customHeight="1">
      <c r="I1350" s="528"/>
      <c r="J1350" s="528"/>
      <c r="K1350" s="528"/>
      <c r="L1350" s="528"/>
      <c r="M1350" s="528"/>
      <c r="N1350" s="528"/>
      <c r="O1350" s="524"/>
      <c r="P1350" s="530"/>
      <c r="Q1350" s="529"/>
      <c r="R1350" s="529"/>
      <c r="S1350" s="529"/>
      <c r="T1350" s="529"/>
      <c r="U1350" s="529"/>
      <c r="V1350" s="529"/>
      <c r="W1350" s="529"/>
      <c r="X1350" s="529"/>
      <c r="Y1350" s="529"/>
      <c r="Z1350" s="529"/>
      <c r="AA1350" s="529"/>
      <c r="AB1350" s="529"/>
      <c r="AC1350" s="529"/>
      <c r="AD1350" s="529"/>
      <c r="AE1350" s="529"/>
      <c r="AF1350" s="529"/>
      <c r="AG1350" s="527"/>
      <c r="AH1350" s="527"/>
    </row>
    <row r="1351" spans="9:34" ht="15" hidden="1" customHeight="1">
      <c r="I1351" s="528"/>
      <c r="J1351" s="528"/>
      <c r="K1351" s="528"/>
      <c r="L1351" s="528"/>
      <c r="M1351" s="528"/>
      <c r="N1351" s="528"/>
      <c r="O1351" s="524"/>
      <c r="P1351" s="530"/>
      <c r="Q1351" s="529"/>
      <c r="R1351" s="529"/>
      <c r="S1351" s="529"/>
      <c r="T1351" s="529"/>
      <c r="U1351" s="529"/>
      <c r="V1351" s="529"/>
      <c r="W1351" s="529"/>
      <c r="X1351" s="529"/>
      <c r="Y1351" s="529"/>
      <c r="Z1351" s="529"/>
      <c r="AA1351" s="529"/>
      <c r="AB1351" s="529"/>
      <c r="AC1351" s="529"/>
      <c r="AD1351" s="529"/>
      <c r="AE1351" s="529"/>
      <c r="AF1351" s="529"/>
      <c r="AG1351" s="527"/>
      <c r="AH1351" s="527"/>
    </row>
    <row r="1352" spans="9:34" ht="15" hidden="1" customHeight="1">
      <c r="I1352" s="528"/>
      <c r="J1352" s="528"/>
      <c r="K1352" s="528"/>
      <c r="L1352" s="528"/>
      <c r="M1352" s="528"/>
      <c r="N1352" s="528"/>
      <c r="O1352" s="524"/>
      <c r="P1352" s="530"/>
      <c r="Q1352" s="529"/>
      <c r="R1352" s="529"/>
      <c r="S1352" s="529"/>
      <c r="T1352" s="529"/>
      <c r="U1352" s="529"/>
      <c r="V1352" s="529"/>
      <c r="W1352" s="529"/>
      <c r="X1352" s="529"/>
      <c r="Y1352" s="529"/>
      <c r="Z1352" s="529"/>
      <c r="AA1352" s="529"/>
      <c r="AB1352" s="529"/>
      <c r="AC1352" s="529"/>
      <c r="AD1352" s="529"/>
      <c r="AE1352" s="529"/>
      <c r="AF1352" s="529"/>
      <c r="AG1352" s="527"/>
      <c r="AH1352" s="527"/>
    </row>
    <row r="1353" spans="9:34" ht="15" hidden="1" customHeight="1">
      <c r="I1353" s="528"/>
      <c r="J1353" s="528"/>
      <c r="K1353" s="528"/>
      <c r="L1353" s="528"/>
      <c r="M1353" s="528"/>
      <c r="N1353" s="528"/>
      <c r="O1353" s="524"/>
      <c r="P1353" s="530"/>
      <c r="Q1353" s="529"/>
      <c r="R1353" s="529"/>
      <c r="S1353" s="529"/>
      <c r="T1353" s="529"/>
      <c r="U1353" s="529"/>
      <c r="V1353" s="529"/>
      <c r="W1353" s="529"/>
      <c r="X1353" s="529"/>
      <c r="Y1353" s="529"/>
      <c r="Z1353" s="529"/>
      <c r="AA1353" s="529"/>
      <c r="AB1353" s="529"/>
      <c r="AC1353" s="529"/>
      <c r="AD1353" s="529"/>
      <c r="AE1353" s="529"/>
      <c r="AF1353" s="529"/>
      <c r="AG1353" s="527"/>
      <c r="AH1353" s="527"/>
    </row>
    <row r="1354" spans="9:34" ht="15" hidden="1" customHeight="1">
      <c r="I1354" s="528"/>
      <c r="J1354" s="528"/>
      <c r="K1354" s="528"/>
      <c r="L1354" s="528"/>
      <c r="M1354" s="528"/>
      <c r="N1354" s="528"/>
      <c r="O1354" s="524"/>
      <c r="P1354" s="530"/>
      <c r="Q1354" s="529"/>
      <c r="R1354" s="529"/>
      <c r="S1354" s="529"/>
      <c r="T1354" s="529"/>
      <c r="U1354" s="529"/>
      <c r="V1354" s="529"/>
      <c r="W1354" s="529"/>
      <c r="X1354" s="529"/>
      <c r="Y1354" s="529"/>
      <c r="Z1354" s="529"/>
      <c r="AA1354" s="529"/>
      <c r="AB1354" s="529"/>
      <c r="AC1354" s="529"/>
      <c r="AD1354" s="529"/>
      <c r="AE1354" s="529"/>
      <c r="AF1354" s="529"/>
      <c r="AG1354" s="527"/>
      <c r="AH1354" s="527"/>
    </row>
    <row r="1355" spans="9:34" ht="15" hidden="1" customHeight="1">
      <c r="I1355" s="528"/>
      <c r="J1355" s="528"/>
      <c r="K1355" s="528"/>
      <c r="L1355" s="528"/>
      <c r="M1355" s="528"/>
      <c r="N1355" s="528"/>
      <c r="O1355" s="524"/>
      <c r="P1355" s="530"/>
      <c r="Q1355" s="529"/>
      <c r="R1355" s="529"/>
      <c r="S1355" s="529"/>
      <c r="T1355" s="529"/>
      <c r="U1355" s="529"/>
      <c r="V1355" s="529"/>
      <c r="W1355" s="529"/>
      <c r="X1355" s="529"/>
      <c r="Y1355" s="529"/>
      <c r="Z1355" s="529"/>
      <c r="AA1355" s="529"/>
      <c r="AB1355" s="529"/>
      <c r="AC1355" s="529"/>
      <c r="AD1355" s="529"/>
      <c r="AE1355" s="529"/>
      <c r="AF1355" s="529"/>
      <c r="AG1355" s="527"/>
      <c r="AH1355" s="527"/>
    </row>
    <row r="1356" spans="9:34" ht="15" hidden="1" customHeight="1">
      <c r="I1356" s="528"/>
      <c r="J1356" s="528"/>
      <c r="K1356" s="528"/>
      <c r="L1356" s="528"/>
      <c r="M1356" s="528"/>
      <c r="N1356" s="528"/>
      <c r="O1356" s="524"/>
      <c r="P1356" s="530"/>
      <c r="Q1356" s="529"/>
      <c r="R1356" s="529"/>
      <c r="S1356" s="529"/>
      <c r="T1356" s="529"/>
      <c r="U1356" s="529"/>
      <c r="V1356" s="529"/>
      <c r="W1356" s="529"/>
      <c r="X1356" s="529"/>
      <c r="Y1356" s="529"/>
      <c r="Z1356" s="529"/>
      <c r="AA1356" s="529"/>
      <c r="AB1356" s="529"/>
      <c r="AC1356" s="529"/>
      <c r="AD1356" s="529"/>
      <c r="AE1356" s="529"/>
      <c r="AF1356" s="529"/>
      <c r="AG1356" s="527"/>
      <c r="AH1356" s="527"/>
    </row>
    <row r="1357" spans="9:34" ht="15" hidden="1" customHeight="1">
      <c r="I1357" s="528"/>
      <c r="J1357" s="528"/>
      <c r="K1357" s="528"/>
      <c r="L1357" s="528"/>
      <c r="M1357" s="528"/>
      <c r="N1357" s="528"/>
      <c r="O1357" s="524"/>
      <c r="P1357" s="530"/>
      <c r="Q1357" s="529"/>
      <c r="R1357" s="529"/>
      <c r="S1357" s="529"/>
      <c r="T1357" s="529"/>
      <c r="U1357" s="529"/>
      <c r="V1357" s="529"/>
      <c r="W1357" s="529"/>
      <c r="X1357" s="529"/>
      <c r="Y1357" s="529"/>
      <c r="Z1357" s="529"/>
      <c r="AA1357" s="529"/>
      <c r="AB1357" s="529"/>
      <c r="AC1357" s="529"/>
      <c r="AD1357" s="529"/>
      <c r="AE1357" s="529"/>
      <c r="AF1357" s="529"/>
      <c r="AG1357" s="527"/>
      <c r="AH1357" s="527"/>
    </row>
    <row r="1358" spans="9:34" ht="15" hidden="1" customHeight="1">
      <c r="I1358" s="528"/>
      <c r="J1358" s="528"/>
      <c r="K1358" s="528"/>
      <c r="L1358" s="528"/>
      <c r="M1358" s="528"/>
      <c r="N1358" s="528"/>
      <c r="O1358" s="524"/>
      <c r="P1358" s="530"/>
      <c r="Q1358" s="529"/>
      <c r="R1358" s="529"/>
      <c r="S1358" s="529"/>
      <c r="T1358" s="529"/>
      <c r="U1358" s="529"/>
      <c r="V1358" s="529"/>
      <c r="W1358" s="529"/>
      <c r="X1358" s="529"/>
      <c r="Y1358" s="529"/>
      <c r="Z1358" s="529"/>
      <c r="AA1358" s="529"/>
      <c r="AB1358" s="529"/>
      <c r="AC1358" s="529"/>
      <c r="AD1358" s="529"/>
      <c r="AE1358" s="529"/>
      <c r="AF1358" s="529"/>
      <c r="AG1358" s="527"/>
      <c r="AH1358" s="527"/>
    </row>
    <row r="1359" spans="9:34" ht="15" hidden="1" customHeight="1">
      <c r="O1359" s="524"/>
      <c r="P1359" s="530"/>
      <c r="Q1359" s="529"/>
      <c r="R1359" s="529"/>
      <c r="S1359" s="529"/>
      <c r="T1359" s="529"/>
      <c r="U1359" s="529"/>
      <c r="V1359" s="529"/>
      <c r="W1359" s="529"/>
      <c r="X1359" s="529"/>
      <c r="Y1359" s="529"/>
      <c r="Z1359" s="529"/>
      <c r="AA1359" s="529"/>
      <c r="AB1359" s="529"/>
      <c r="AC1359" s="529"/>
      <c r="AD1359" s="529"/>
      <c r="AE1359" s="529"/>
      <c r="AF1359" s="529"/>
      <c r="AG1359" s="28"/>
      <c r="AH1359" s="28"/>
    </row>
    <row r="1360" spans="9:34" ht="15" hidden="1" customHeight="1">
      <c r="O1360" s="4"/>
      <c r="P1360" s="12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0"/>
      <c r="AC1360" s="20"/>
      <c r="AD1360" s="20"/>
      <c r="AE1360" s="20"/>
      <c r="AF1360" s="20"/>
      <c r="AG1360" s="28"/>
      <c r="AH1360" s="28"/>
    </row>
    <row r="1361" spans="9:34" ht="15" hidden="1" customHeight="1">
      <c r="O1361" s="524"/>
      <c r="P1361" s="12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28"/>
      <c r="AH1361" s="28"/>
    </row>
    <row r="1362" spans="9:34" ht="15" hidden="1" customHeight="1">
      <c r="I1362" s="528"/>
      <c r="J1362" s="528"/>
      <c r="K1362" s="528"/>
      <c r="L1362" s="528"/>
      <c r="M1362" s="528"/>
      <c r="N1362" s="528"/>
      <c r="O1362" s="524"/>
      <c r="P1362" s="530"/>
      <c r="Q1362" s="529"/>
      <c r="R1362" s="529"/>
      <c r="S1362" s="529"/>
      <c r="T1362" s="529"/>
      <c r="U1362" s="529"/>
      <c r="V1362" s="529"/>
      <c r="W1362" s="529"/>
      <c r="X1362" s="529"/>
      <c r="Y1362" s="529"/>
      <c r="Z1362" s="529"/>
      <c r="AA1362" s="529"/>
      <c r="AB1362" s="529"/>
      <c r="AC1362" s="529"/>
      <c r="AD1362" s="529"/>
      <c r="AE1362" s="529"/>
      <c r="AF1362" s="529"/>
      <c r="AG1362" s="527"/>
      <c r="AH1362" s="527"/>
    </row>
    <row r="1363" spans="9:34" ht="15" hidden="1" customHeight="1">
      <c r="O1363" s="524"/>
      <c r="P1363" s="530"/>
      <c r="Q1363" s="529"/>
      <c r="R1363" s="529"/>
      <c r="S1363" s="529"/>
      <c r="T1363" s="529"/>
      <c r="U1363" s="529"/>
      <c r="V1363" s="529"/>
      <c r="W1363" s="529"/>
      <c r="X1363" s="529"/>
      <c r="Y1363" s="529"/>
      <c r="Z1363" s="529"/>
      <c r="AA1363" s="529"/>
      <c r="AB1363" s="529"/>
      <c r="AC1363" s="529"/>
      <c r="AD1363" s="529"/>
      <c r="AE1363" s="529"/>
      <c r="AF1363" s="529"/>
      <c r="AG1363" s="28"/>
      <c r="AH1363" s="28"/>
    </row>
    <row r="1364" spans="9:34" ht="15" hidden="1" customHeight="1">
      <c r="O1364" s="4"/>
      <c r="P1364" s="12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0"/>
      <c r="AC1364" s="20"/>
      <c r="AD1364" s="20"/>
      <c r="AE1364" s="20"/>
      <c r="AF1364" s="20"/>
      <c r="AG1364" s="28"/>
      <c r="AH1364" s="28"/>
    </row>
    <row r="1365" spans="9:34" ht="15" hidden="1" customHeight="1">
      <c r="O1365" s="524"/>
      <c r="P1365" s="530"/>
      <c r="Q1365" s="529"/>
      <c r="R1365" s="529"/>
      <c r="S1365" s="529"/>
      <c r="T1365" s="529"/>
      <c r="U1365" s="529"/>
      <c r="V1365" s="529"/>
      <c r="W1365" s="529"/>
      <c r="X1365" s="529"/>
      <c r="Y1365" s="529"/>
      <c r="Z1365" s="529"/>
      <c r="AA1365" s="529"/>
      <c r="AB1365" s="529"/>
      <c r="AC1365" s="529"/>
      <c r="AD1365" s="529"/>
      <c r="AE1365" s="529"/>
      <c r="AF1365" s="529"/>
      <c r="AG1365" s="28"/>
      <c r="AH1365" s="28"/>
    </row>
    <row r="1366" spans="9:34" ht="15" hidden="1" customHeight="1">
      <c r="O1366" s="4"/>
      <c r="P1366" s="12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0"/>
      <c r="AC1366" s="20"/>
      <c r="AD1366" s="20"/>
      <c r="AE1366" s="20"/>
      <c r="AF1366" s="20"/>
      <c r="AG1366" s="28"/>
      <c r="AH1366" s="28"/>
    </row>
    <row r="1367" spans="9:34" ht="15" hidden="1" customHeight="1">
      <c r="O1367" s="524"/>
      <c r="P1367" s="530"/>
      <c r="Q1367" s="529"/>
      <c r="R1367" s="529"/>
      <c r="S1367" s="529"/>
      <c r="T1367" s="529"/>
      <c r="U1367" s="529"/>
      <c r="V1367" s="529"/>
      <c r="W1367" s="529"/>
      <c r="X1367" s="529"/>
      <c r="Y1367" s="529"/>
      <c r="Z1367" s="529"/>
      <c r="AA1367" s="529"/>
      <c r="AB1367" s="529"/>
      <c r="AC1367" s="529"/>
      <c r="AD1367" s="529"/>
      <c r="AE1367" s="529"/>
      <c r="AF1367" s="529"/>
      <c r="AG1367" s="28"/>
      <c r="AH1367" s="28"/>
    </row>
    <row r="1368" spans="9:34" ht="15" hidden="1" customHeight="1">
      <c r="O1368" s="4"/>
      <c r="P1368" s="12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0"/>
      <c r="AG1368" s="28"/>
      <c r="AH1368" s="28"/>
    </row>
    <row r="1369" spans="9:34" ht="15" hidden="1" customHeight="1">
      <c r="I1369" s="528"/>
      <c r="J1369" s="528"/>
      <c r="K1369" s="528"/>
      <c r="L1369" s="528"/>
      <c r="M1369" s="528"/>
      <c r="N1369" s="528"/>
      <c r="O1369" s="524"/>
      <c r="P1369" s="530"/>
      <c r="Q1369" s="529"/>
      <c r="R1369" s="529"/>
      <c r="S1369" s="529"/>
      <c r="T1369" s="529"/>
      <c r="U1369" s="529"/>
      <c r="V1369" s="529"/>
      <c r="W1369" s="529"/>
      <c r="X1369" s="529"/>
      <c r="Y1369" s="529"/>
      <c r="Z1369" s="529"/>
      <c r="AA1369" s="529"/>
      <c r="AB1369" s="529"/>
      <c r="AC1369" s="529"/>
      <c r="AD1369" s="529"/>
      <c r="AE1369" s="529"/>
      <c r="AF1369" s="529"/>
      <c r="AG1369" s="527"/>
      <c r="AH1369" s="527"/>
    </row>
    <row r="1370" spans="9:34" ht="15" hidden="1" customHeight="1">
      <c r="O1370" s="524"/>
      <c r="P1370" s="530"/>
      <c r="Q1370" s="529"/>
      <c r="R1370" s="529"/>
      <c r="S1370" s="529"/>
      <c r="T1370" s="529"/>
      <c r="U1370" s="529"/>
      <c r="V1370" s="529"/>
      <c r="W1370" s="529"/>
      <c r="X1370" s="529"/>
      <c r="Y1370" s="529"/>
      <c r="Z1370" s="529"/>
      <c r="AA1370" s="529"/>
      <c r="AB1370" s="529"/>
      <c r="AC1370" s="529"/>
      <c r="AD1370" s="529"/>
      <c r="AE1370" s="529"/>
      <c r="AF1370" s="529"/>
      <c r="AG1370" s="28"/>
      <c r="AH1370" s="28"/>
    </row>
    <row r="1371" spans="9:34" ht="15" hidden="1" customHeight="1">
      <c r="O1371" s="4"/>
      <c r="P1371" s="12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0"/>
      <c r="AG1371" s="28"/>
      <c r="AH1371" s="28"/>
    </row>
    <row r="1372" spans="9:34" ht="15" hidden="1" customHeight="1"/>
    <row r="1373" spans="9:34" ht="15" hidden="1" customHeight="1"/>
    <row r="1374" spans="9:34" ht="15" hidden="1" customHeight="1"/>
    <row r="1375" spans="9:34" ht="15" hidden="1" customHeight="1"/>
    <row r="1376" spans="9:34" ht="15" hidden="1" customHeight="1"/>
    <row r="1377" ht="15" hidden="1" customHeight="1"/>
    <row r="1378" ht="15" hidden="1" customHeight="1"/>
    <row r="1379" ht="15" hidden="1" customHeight="1"/>
    <row r="1380" ht="15" hidden="1" customHeight="1"/>
    <row r="1381" ht="15" hidden="1" customHeight="1"/>
    <row r="1382" ht="15" hidden="1" customHeight="1"/>
    <row r="1383" ht="15" hidden="1" customHeight="1"/>
    <row r="1384" ht="15" hidden="1" customHeight="1"/>
    <row r="1385" ht="15" hidden="1" customHeight="1"/>
    <row r="1386" ht="15" hidden="1" customHeight="1"/>
    <row r="1387" ht="15" hidden="1" customHeight="1"/>
    <row r="1388" ht="15" hidden="1" customHeight="1"/>
    <row r="1389" ht="15" hidden="1" customHeight="1"/>
    <row r="1390" ht="15" hidden="1" customHeight="1"/>
    <row r="1391" ht="15" hidden="1" customHeight="1"/>
    <row r="1392" ht="15" hidden="1" customHeight="1"/>
    <row r="1393" ht="15" hidden="1" customHeight="1"/>
    <row r="1394" ht="15" hidden="1" customHeight="1"/>
    <row r="1395" ht="15" hidden="1" customHeight="1"/>
    <row r="1396" ht="15" hidden="1" customHeight="1"/>
    <row r="1397" ht="15" hidden="1" customHeight="1"/>
    <row r="1398" ht="15" hidden="1" customHeight="1"/>
    <row r="1399" ht="15" hidden="1" customHeight="1"/>
    <row r="1400" ht="15" hidden="1" customHeight="1"/>
    <row r="1401" ht="15" hidden="1" customHeight="1"/>
    <row r="1402" ht="15" hidden="1" customHeight="1"/>
    <row r="1403" ht="15" hidden="1" customHeight="1"/>
    <row r="1404" ht="15" hidden="1" customHeight="1"/>
    <row r="1405" ht="15" hidden="1" customHeight="1"/>
    <row r="1406" ht="15" hidden="1" customHeight="1"/>
    <row r="1407" ht="15" hidden="1" customHeight="1"/>
    <row r="1408" ht="15" hidden="1" customHeight="1"/>
    <row r="1409" ht="15" hidden="1" customHeight="1"/>
    <row r="1410" ht="15" hidden="1" customHeight="1"/>
    <row r="1411" ht="15" hidden="1" customHeight="1"/>
    <row r="1412" ht="15" hidden="1" customHeight="1"/>
    <row r="1413" ht="15" hidden="1" customHeight="1"/>
    <row r="1414" ht="15" hidden="1" customHeight="1"/>
    <row r="1415" ht="15" hidden="1" customHeight="1"/>
    <row r="1416" ht="15" hidden="1" customHeight="1"/>
    <row r="1417" ht="15" hidden="1" customHeight="1"/>
    <row r="1418" ht="15" hidden="1" customHeight="1"/>
    <row r="1419" ht="15" hidden="1" customHeight="1"/>
    <row r="1420" ht="15" hidden="1" customHeight="1"/>
    <row r="1421" ht="15" hidden="1" customHeight="1"/>
    <row r="1422" ht="15" hidden="1" customHeight="1"/>
    <row r="1423" ht="15" hidden="1" customHeight="1"/>
    <row r="1424" ht="15" hidden="1" customHeight="1"/>
    <row r="1425" ht="15" hidden="1" customHeight="1"/>
    <row r="1426" ht="15" hidden="1" customHeight="1"/>
    <row r="1427" ht="15" hidden="1" customHeight="1"/>
    <row r="1428" ht="15" hidden="1" customHeight="1"/>
    <row r="1429" ht="15" hidden="1" customHeight="1"/>
    <row r="1430" ht="15" hidden="1" customHeight="1"/>
    <row r="1431" ht="15" hidden="1" customHeight="1"/>
    <row r="1432" ht="15" hidden="1" customHeight="1"/>
    <row r="1433" ht="15" hidden="1" customHeight="1"/>
    <row r="1434" ht="15" hidden="1" customHeight="1"/>
    <row r="1435" ht="15" hidden="1" customHeight="1"/>
    <row r="1436" ht="15" hidden="1" customHeight="1"/>
    <row r="1437" ht="15" hidden="1" customHeight="1"/>
    <row r="1438" ht="15" hidden="1" customHeight="1"/>
    <row r="1439" ht="15" hidden="1" customHeight="1"/>
    <row r="1440" ht="15" hidden="1" customHeight="1"/>
    <row r="1441" ht="15" hidden="1" customHeight="1"/>
    <row r="1442" ht="15" hidden="1" customHeight="1"/>
    <row r="1443" ht="15" hidden="1" customHeight="1"/>
    <row r="1444" ht="15" hidden="1" customHeight="1"/>
    <row r="1445" ht="15" hidden="1" customHeight="1"/>
    <row r="1446" ht="15" hidden="1" customHeight="1"/>
    <row r="1447" ht="15" hidden="1" customHeight="1"/>
    <row r="1448" ht="15" hidden="1" customHeight="1"/>
    <row r="1449" ht="15" hidden="1" customHeight="1"/>
    <row r="1450" ht="15" hidden="1" customHeight="1"/>
    <row r="1451" ht="15" hidden="1" customHeight="1"/>
    <row r="1452" ht="15" hidden="1" customHeight="1"/>
    <row r="1453" ht="15" hidden="1" customHeight="1"/>
    <row r="1454" ht="15" hidden="1" customHeight="1"/>
    <row r="1455" ht="15" hidden="1" customHeight="1"/>
    <row r="1456" ht="15" hidden="1" customHeight="1"/>
    <row r="1457" ht="15" hidden="1" customHeight="1"/>
    <row r="1458" ht="15" hidden="1" customHeight="1"/>
    <row r="1459" ht="15" hidden="1" customHeight="1"/>
    <row r="1460" ht="15" hidden="1" customHeight="1"/>
    <row r="1461" ht="15" hidden="1" customHeight="1"/>
    <row r="1462" ht="15" hidden="1" customHeight="1"/>
    <row r="1463" ht="15" hidden="1" customHeight="1"/>
    <row r="1464" ht="15" hidden="1" customHeight="1"/>
    <row r="1465" ht="15" hidden="1" customHeight="1"/>
    <row r="1466" ht="15" hidden="1" customHeight="1"/>
    <row r="1467" ht="15" hidden="1" customHeight="1"/>
    <row r="1468" ht="15" hidden="1" customHeight="1"/>
    <row r="1469" ht="15" hidden="1" customHeight="1"/>
    <row r="1470" ht="15" hidden="1" customHeight="1"/>
    <row r="1471" ht="15" hidden="1" customHeight="1"/>
    <row r="1472" ht="15" hidden="1" customHeight="1"/>
    <row r="1473" ht="15" hidden="1" customHeight="1"/>
    <row r="1474" ht="15" hidden="1" customHeight="1"/>
    <row r="1475" ht="15" hidden="1" customHeight="1"/>
    <row r="1476" ht="15" hidden="1" customHeight="1"/>
    <row r="1477" ht="15" hidden="1" customHeight="1"/>
    <row r="1478" ht="15" hidden="1" customHeight="1"/>
    <row r="1479" ht="15" hidden="1" customHeight="1"/>
    <row r="1480" ht="15" hidden="1" customHeight="1"/>
    <row r="1481" ht="15" hidden="1" customHeight="1"/>
    <row r="1482" ht="15" hidden="1" customHeight="1"/>
    <row r="1483" ht="15" hidden="1" customHeight="1"/>
    <row r="1484" ht="15" hidden="1" customHeight="1"/>
    <row r="1485" ht="15" hidden="1" customHeight="1"/>
    <row r="1486" ht="15" hidden="1" customHeight="1"/>
    <row r="1487" ht="15" hidden="1" customHeight="1"/>
    <row r="1488" ht="15" hidden="1" customHeight="1"/>
    <row r="1489" ht="15" hidden="1" customHeight="1"/>
    <row r="1490" ht="15" hidden="1" customHeight="1"/>
    <row r="1491" ht="15" hidden="1" customHeight="1"/>
    <row r="1492" ht="15" hidden="1" customHeight="1"/>
    <row r="1493" ht="15" hidden="1" customHeight="1"/>
    <row r="1494" ht="15" hidden="1" customHeight="1"/>
    <row r="1495" ht="15" hidden="1" customHeight="1"/>
    <row r="1496" ht="15" hidden="1" customHeight="1"/>
    <row r="1497" ht="15" hidden="1" customHeight="1"/>
    <row r="1498" ht="15" hidden="1" customHeight="1"/>
    <row r="1499" ht="15" hidden="1" customHeight="1"/>
    <row r="1500" ht="15" hidden="1" customHeight="1"/>
    <row r="1501" ht="15" hidden="1" customHeight="1"/>
    <row r="1502" ht="15" hidden="1" customHeight="1"/>
    <row r="1503" ht="15" hidden="1" customHeight="1"/>
    <row r="1504" ht="15" hidden="1" customHeight="1"/>
    <row r="1505" ht="15" hidden="1" customHeight="1"/>
    <row r="1506" ht="15" hidden="1" customHeight="1"/>
    <row r="1507" ht="15" hidden="1" customHeight="1"/>
    <row r="1508" ht="15" hidden="1" customHeight="1"/>
    <row r="1509" ht="15" hidden="1" customHeight="1"/>
    <row r="1510" ht="15" hidden="1" customHeight="1"/>
    <row r="1511" ht="15" hidden="1" customHeight="1"/>
    <row r="1512" ht="15" hidden="1" customHeight="1"/>
    <row r="1513" ht="15" hidden="1" customHeight="1"/>
    <row r="1514" ht="15" hidden="1" customHeight="1"/>
    <row r="1515" ht="15" hidden="1" customHeight="1"/>
    <row r="1516" ht="15" hidden="1" customHeight="1"/>
    <row r="1517" ht="15" hidden="1" customHeight="1"/>
    <row r="1518" ht="15" hidden="1" customHeight="1"/>
    <row r="1519" ht="15" hidden="1" customHeight="1"/>
    <row r="1520" ht="15" hidden="1" customHeight="1"/>
    <row r="1521" ht="15" hidden="1" customHeight="1"/>
    <row r="1522" ht="15" hidden="1" customHeight="1"/>
    <row r="1523" ht="15" hidden="1" customHeight="1"/>
    <row r="1524" ht="15" hidden="1" customHeight="1"/>
    <row r="1525" ht="15" hidden="1" customHeight="1"/>
    <row r="1526" ht="15" hidden="1" customHeight="1"/>
    <row r="1527" ht="15" hidden="1" customHeight="1"/>
    <row r="1528" ht="15" hidden="1" customHeight="1"/>
    <row r="1529" ht="15" hidden="1" customHeight="1"/>
    <row r="1530" ht="15" hidden="1" customHeight="1"/>
    <row r="1531" ht="15" hidden="1" customHeight="1"/>
    <row r="1532" ht="15" hidden="1" customHeight="1"/>
    <row r="1533" ht="15" hidden="1" customHeight="1"/>
    <row r="1534" ht="15" hidden="1" customHeight="1"/>
    <row r="1535" ht="15" hidden="1" customHeight="1"/>
    <row r="1536" ht="15" hidden="1" customHeight="1"/>
    <row r="1537" ht="15" hidden="1" customHeight="1"/>
    <row r="1538" ht="15" hidden="1" customHeight="1"/>
    <row r="1539" ht="15" hidden="1" customHeight="1"/>
    <row r="1540" ht="15" hidden="1" customHeight="1"/>
    <row r="1541" ht="15" hidden="1" customHeight="1"/>
    <row r="1542" ht="15" hidden="1" customHeight="1"/>
    <row r="1543" ht="15" hidden="1" customHeight="1"/>
    <row r="1544" ht="15" hidden="1" customHeight="1"/>
    <row r="1545" ht="15" hidden="1" customHeight="1"/>
    <row r="1546" ht="15" hidden="1" customHeight="1"/>
    <row r="1547" ht="15" hidden="1" customHeight="1"/>
    <row r="1548" ht="15" hidden="1" customHeight="1"/>
    <row r="1549" ht="15" hidden="1" customHeight="1"/>
    <row r="1550" ht="15" hidden="1" customHeight="1"/>
    <row r="1551" ht="15" hidden="1" customHeight="1"/>
    <row r="1552" ht="15" hidden="1" customHeight="1"/>
    <row r="1553" ht="15" hidden="1" customHeight="1"/>
    <row r="1554" ht="15" hidden="1" customHeight="1"/>
    <row r="1555" ht="15" hidden="1" customHeight="1"/>
    <row r="1556" ht="15" hidden="1" customHeight="1"/>
    <row r="1557" ht="15" hidden="1" customHeight="1"/>
    <row r="1558" ht="15" hidden="1" customHeight="1"/>
    <row r="1559" ht="15" hidden="1" customHeight="1"/>
    <row r="1560" ht="15" hidden="1" customHeight="1"/>
    <row r="1561" ht="15" hidden="1" customHeight="1"/>
    <row r="1562" ht="15" hidden="1" customHeight="1"/>
    <row r="1563" ht="15" hidden="1" customHeight="1"/>
    <row r="1564" ht="15" hidden="1" customHeight="1"/>
    <row r="1565" ht="15" hidden="1" customHeight="1"/>
    <row r="1566" ht="15" hidden="1" customHeight="1"/>
    <row r="1567" ht="15" hidden="1" customHeight="1"/>
    <row r="1568" ht="15" hidden="1" customHeight="1"/>
    <row r="1569" ht="15" hidden="1" customHeight="1"/>
    <row r="1570" ht="15" hidden="1" customHeight="1"/>
    <row r="1571" ht="15" hidden="1" customHeight="1"/>
    <row r="1572" ht="15" hidden="1" customHeight="1"/>
    <row r="1573" ht="15" hidden="1" customHeight="1"/>
    <row r="1574" ht="15" hidden="1" customHeight="1"/>
    <row r="1575" ht="15" hidden="1" customHeight="1"/>
    <row r="1576" ht="15" hidden="1" customHeight="1"/>
    <row r="1577" ht="15" hidden="1" customHeight="1"/>
    <row r="1578" ht="15" hidden="1" customHeight="1"/>
    <row r="1579" ht="15" hidden="1" customHeight="1"/>
    <row r="1580" ht="15" hidden="1" customHeight="1"/>
    <row r="1581" ht="15" hidden="1" customHeight="1"/>
    <row r="1582" ht="15" hidden="1" customHeight="1"/>
    <row r="1583" ht="15" hidden="1" customHeight="1"/>
    <row r="1584" ht="15" hidden="1" customHeight="1"/>
    <row r="1585" ht="15" hidden="1" customHeight="1"/>
    <row r="1586" ht="15" hidden="1" customHeight="1"/>
    <row r="1587" ht="15" hidden="1" customHeight="1"/>
    <row r="1588" ht="15" hidden="1" customHeight="1"/>
    <row r="1589" ht="15" hidden="1" customHeight="1"/>
    <row r="1590" ht="15" hidden="1" customHeight="1"/>
    <row r="1591" ht="15" hidden="1" customHeight="1"/>
    <row r="1592" ht="15" hidden="1" customHeight="1"/>
    <row r="1593" ht="15" hidden="1" customHeight="1"/>
    <row r="1594" ht="15" hidden="1" customHeight="1"/>
    <row r="1595" ht="15" hidden="1" customHeight="1"/>
    <row r="1596" ht="15" hidden="1" customHeight="1"/>
    <row r="1597" ht="15" hidden="1" customHeight="1"/>
    <row r="1598" ht="15" hidden="1" customHeight="1"/>
    <row r="1599" ht="15" hidden="1" customHeight="1"/>
    <row r="1600" ht="15" hidden="1" customHeight="1"/>
    <row r="1601" ht="15" hidden="1" customHeight="1"/>
    <row r="1602" ht="15" hidden="1" customHeight="1"/>
    <row r="1603" ht="15" hidden="1" customHeight="1"/>
    <row r="1604" ht="15" hidden="1" customHeight="1"/>
    <row r="1605" ht="15" hidden="1" customHeight="1"/>
    <row r="1606" ht="15" hidden="1" customHeight="1"/>
    <row r="1607" ht="15" hidden="1" customHeight="1"/>
    <row r="1608" ht="15" hidden="1" customHeight="1"/>
    <row r="1609" ht="15" hidden="1" customHeight="1"/>
    <row r="1610" ht="15" hidden="1" customHeight="1"/>
    <row r="1611" ht="15" hidden="1" customHeight="1"/>
    <row r="1612" ht="15" hidden="1" customHeight="1"/>
    <row r="1613" ht="15" hidden="1" customHeight="1"/>
    <row r="1614" ht="15" hidden="1" customHeight="1"/>
    <row r="1615" ht="15" hidden="1" customHeight="1"/>
    <row r="1616" ht="15" hidden="1" customHeight="1"/>
    <row r="1617" ht="15" hidden="1" customHeight="1"/>
    <row r="1618" ht="15" hidden="1" customHeight="1"/>
    <row r="1619" ht="15" hidden="1" customHeight="1"/>
    <row r="1620" ht="15" hidden="1" customHeight="1"/>
    <row r="1621" ht="15" hidden="1" customHeight="1"/>
    <row r="1622" ht="15" hidden="1" customHeight="1"/>
    <row r="1623" ht="15" hidden="1" customHeight="1"/>
    <row r="1624" ht="15" hidden="1" customHeight="1"/>
    <row r="1625" ht="15" hidden="1" customHeight="1"/>
    <row r="1626" ht="15" hidden="1" customHeight="1"/>
    <row r="1627" ht="15" hidden="1" customHeight="1"/>
    <row r="1628" ht="15" hidden="1" customHeight="1"/>
    <row r="1629" ht="15" hidden="1" customHeight="1"/>
    <row r="1630" ht="15" hidden="1" customHeight="1"/>
    <row r="1631" ht="15" hidden="1" customHeight="1"/>
    <row r="1632" ht="15" hidden="1" customHeight="1"/>
    <row r="1633" ht="15" hidden="1" customHeight="1"/>
    <row r="1634" ht="15" hidden="1" customHeight="1"/>
    <row r="1635" ht="15" hidden="1" customHeight="1"/>
    <row r="1636" ht="15" hidden="1" customHeight="1"/>
    <row r="1637" ht="15" hidden="1" customHeight="1"/>
    <row r="1638" ht="15" hidden="1" customHeight="1"/>
    <row r="1639" ht="15" hidden="1" customHeight="1"/>
    <row r="1640" ht="15" hidden="1" customHeight="1"/>
    <row r="1641" ht="15" hidden="1" customHeight="1"/>
    <row r="1642" ht="15" hidden="1" customHeight="1"/>
    <row r="1643" ht="15" hidden="1" customHeight="1"/>
    <row r="1644" ht="15" hidden="1" customHeight="1"/>
    <row r="1645" ht="15" hidden="1" customHeight="1"/>
    <row r="1646" ht="15" hidden="1" customHeight="1"/>
    <row r="1647" ht="15" hidden="1" customHeight="1"/>
    <row r="1648" ht="15" hidden="1" customHeight="1"/>
    <row r="1649" ht="15" hidden="1" customHeight="1"/>
    <row r="1650" ht="15" hidden="1" customHeight="1"/>
    <row r="1651" ht="15" hidden="1" customHeight="1"/>
    <row r="1652" ht="15" hidden="1" customHeight="1"/>
    <row r="1653" ht="15" hidden="1" customHeight="1"/>
    <row r="1654" ht="15" hidden="1" customHeight="1"/>
    <row r="1655" ht="15" hidden="1" customHeight="1"/>
    <row r="1656" ht="15" hidden="1" customHeight="1"/>
    <row r="1657" ht="15" hidden="1" customHeight="1"/>
    <row r="1658" ht="15" hidden="1" customHeight="1"/>
    <row r="1659" ht="15" hidden="1" customHeight="1"/>
    <row r="1660" ht="15" hidden="1" customHeight="1"/>
    <row r="1661" ht="15" hidden="1" customHeight="1"/>
    <row r="1662" ht="15" hidden="1" customHeight="1"/>
    <row r="1663" ht="15" hidden="1" customHeight="1"/>
    <row r="1664" ht="15" hidden="1" customHeight="1"/>
    <row r="1665" ht="15" hidden="1" customHeight="1"/>
    <row r="1666" ht="15" hidden="1" customHeight="1"/>
    <row r="1667" ht="15" hidden="1" customHeight="1"/>
    <row r="1668" ht="15" hidden="1" customHeight="1"/>
    <row r="1669" ht="15" hidden="1" customHeight="1"/>
    <row r="1670" ht="15" hidden="1" customHeight="1"/>
    <row r="1671" ht="15" hidden="1" customHeight="1"/>
    <row r="1672" ht="15" hidden="1" customHeight="1"/>
    <row r="1673" ht="15" hidden="1" customHeight="1"/>
    <row r="1674" ht="15" hidden="1" customHeight="1"/>
    <row r="1675" ht="15" hidden="1" customHeight="1"/>
    <row r="1676" ht="15" hidden="1" customHeight="1"/>
    <row r="1677" ht="15" hidden="1" customHeight="1"/>
    <row r="1678" ht="15" hidden="1" customHeight="1"/>
    <row r="1679" ht="15" hidden="1" customHeight="1"/>
    <row r="1680" ht="15" hidden="1" customHeight="1"/>
    <row r="1681" spans="15:34" ht="15" hidden="1" customHeight="1"/>
    <row r="1682" spans="15:34" ht="15" hidden="1" customHeight="1"/>
    <row r="1683" spans="15:34" ht="15" hidden="1" customHeight="1"/>
    <row r="1684" spans="15:34" ht="15" hidden="1" customHeight="1"/>
    <row r="1685" spans="15:34" ht="15" hidden="1" customHeight="1"/>
    <row r="1686" spans="15:34" ht="15" hidden="1" customHeight="1">
      <c r="O1686" s="524"/>
      <c r="P1686" s="530"/>
      <c r="Q1686" s="529"/>
      <c r="R1686" s="529"/>
      <c r="S1686" s="529"/>
      <c r="T1686" s="529"/>
      <c r="U1686" s="529"/>
      <c r="V1686" s="529"/>
      <c r="W1686" s="529"/>
      <c r="X1686" s="529"/>
      <c r="Y1686" s="529"/>
      <c r="Z1686" s="529"/>
      <c r="AA1686" s="529"/>
      <c r="AB1686" s="529"/>
      <c r="AC1686" s="529"/>
      <c r="AD1686" s="529"/>
      <c r="AE1686" s="529"/>
      <c r="AF1686" s="529"/>
      <c r="AG1686" s="28"/>
      <c r="AH1686" s="28"/>
    </row>
    <row r="1687" spans="15:34" ht="15" hidden="1" customHeight="1">
      <c r="O1687" s="4"/>
      <c r="P1687" s="12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28"/>
      <c r="AH1687" s="28"/>
    </row>
    <row r="1688" spans="15:34" ht="15" hidden="1" customHeight="1">
      <c r="O1688" s="524"/>
      <c r="P1688" s="530"/>
      <c r="Q1688" s="529"/>
      <c r="R1688" s="529"/>
      <c r="S1688" s="529"/>
      <c r="T1688" s="529"/>
      <c r="U1688" s="529"/>
      <c r="V1688" s="529"/>
      <c r="W1688" s="529"/>
      <c r="X1688" s="529"/>
      <c r="Y1688" s="529"/>
      <c r="Z1688" s="529"/>
      <c r="AA1688" s="529"/>
      <c r="AB1688" s="529"/>
      <c r="AC1688" s="529"/>
      <c r="AD1688" s="529"/>
      <c r="AE1688" s="529"/>
      <c r="AF1688" s="529"/>
      <c r="AG1688" s="28"/>
      <c r="AH1688" s="28"/>
    </row>
    <row r="1689" spans="15:34" ht="15" hidden="1" customHeight="1">
      <c r="O1689" s="4"/>
      <c r="P1689" s="12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0"/>
      <c r="AC1689" s="20"/>
      <c r="AD1689" s="20"/>
      <c r="AE1689" s="20"/>
      <c r="AF1689" s="20"/>
      <c r="AG1689" s="28"/>
      <c r="AH1689" s="28"/>
    </row>
    <row r="1690" spans="15:34" ht="15" hidden="1" customHeight="1">
      <c r="O1690" s="4"/>
      <c r="P1690" s="12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28"/>
      <c r="AH1690" s="28"/>
    </row>
    <row r="1691" spans="15:34" ht="15" hidden="1" customHeight="1">
      <c r="O1691" s="4"/>
      <c r="P1691" s="12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0"/>
      <c r="AC1691" s="20"/>
      <c r="AD1691" s="20"/>
      <c r="AE1691" s="20"/>
      <c r="AF1691" s="20"/>
      <c r="AG1691" s="28"/>
      <c r="AH1691" s="28"/>
    </row>
    <row r="1692" spans="15:34" ht="15" hidden="1" customHeight="1">
      <c r="O1692" s="4"/>
      <c r="P1692" s="12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0"/>
      <c r="AC1692" s="20"/>
      <c r="AD1692" s="20"/>
      <c r="AE1692" s="20"/>
      <c r="AF1692" s="20"/>
      <c r="AG1692" s="28"/>
      <c r="AH1692" s="28"/>
    </row>
    <row r="1693" spans="15:34" ht="15" hidden="1" customHeight="1">
      <c r="O1693" s="4"/>
      <c r="P1693" s="12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20"/>
      <c r="AD1693" s="20"/>
      <c r="AE1693" s="20"/>
      <c r="AF1693" s="20"/>
      <c r="AG1693" s="28"/>
      <c r="AH1693" s="28"/>
    </row>
    <row r="1694" spans="15:34" ht="15" hidden="1" customHeight="1">
      <c r="O1694" s="4"/>
      <c r="P1694" s="12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0"/>
      <c r="AC1694" s="20"/>
      <c r="AD1694" s="20"/>
      <c r="AE1694" s="20"/>
      <c r="AF1694" s="20"/>
      <c r="AG1694" s="28"/>
      <c r="AH1694" s="28"/>
    </row>
    <row r="1695" spans="15:34" ht="15" hidden="1" customHeight="1">
      <c r="O1695" s="4"/>
      <c r="P1695" s="12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0"/>
      <c r="AG1695" s="28"/>
      <c r="AH1695" s="28"/>
    </row>
    <row r="1696" spans="15:34" ht="15" hidden="1" customHeight="1">
      <c r="O1696" s="4"/>
      <c r="P1696" s="12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0"/>
      <c r="AC1696" s="20"/>
      <c r="AD1696" s="20"/>
      <c r="AE1696" s="20"/>
      <c r="AF1696" s="20"/>
      <c r="AG1696" s="28"/>
      <c r="AH1696" s="28"/>
    </row>
    <row r="1697" spans="15:34" ht="15" hidden="1" customHeight="1">
      <c r="O1697" s="4"/>
      <c r="P1697" s="12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0"/>
      <c r="AG1697" s="28"/>
      <c r="AH1697" s="28"/>
    </row>
    <row r="1698" spans="15:34" ht="15" hidden="1" customHeight="1">
      <c r="O1698" s="4"/>
      <c r="P1698" s="12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0"/>
      <c r="AG1698" s="28"/>
      <c r="AH1698" s="28"/>
    </row>
    <row r="1699" spans="15:34" ht="15" hidden="1" customHeight="1">
      <c r="O1699" s="4"/>
      <c r="P1699" s="12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0"/>
      <c r="AG1699" s="28"/>
      <c r="AH1699" s="28"/>
    </row>
    <row r="1700" spans="15:34" ht="15" hidden="1" customHeight="1">
      <c r="O1700" s="4"/>
      <c r="P1700" s="12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0"/>
      <c r="AG1700" s="28"/>
      <c r="AH1700" s="28"/>
    </row>
    <row r="1701" spans="15:34" ht="15" hidden="1" customHeight="1">
      <c r="O1701" s="4"/>
      <c r="P1701" s="12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28"/>
      <c r="AH1701" s="28"/>
    </row>
    <row r="1702" spans="15:34" ht="15" hidden="1" customHeight="1">
      <c r="O1702" s="4"/>
      <c r="P1702" s="12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0"/>
      <c r="AG1702" s="28"/>
      <c r="AH1702" s="28"/>
    </row>
    <row r="1703" spans="15:34" ht="15" hidden="1" customHeight="1">
      <c r="O1703" s="4"/>
      <c r="P1703" s="12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0"/>
      <c r="AG1703" s="28"/>
      <c r="AH1703" s="28"/>
    </row>
    <row r="1704" spans="15:34" ht="15" hidden="1" customHeight="1">
      <c r="O1704" s="4"/>
      <c r="P1704" s="12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28"/>
      <c r="AH1704" s="28"/>
    </row>
    <row r="1705" spans="15:34" ht="15" hidden="1" customHeight="1">
      <c r="O1705" s="4"/>
      <c r="P1705" s="12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0"/>
      <c r="AG1705" s="28"/>
      <c r="AH1705" s="28"/>
    </row>
    <row r="1706" spans="15:34" ht="15" hidden="1" customHeight="1">
      <c r="O1706" s="4"/>
      <c r="P1706" s="12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0"/>
      <c r="AG1706" s="28"/>
      <c r="AH1706" s="28"/>
    </row>
    <row r="1707" spans="15:34" ht="15" hidden="1" customHeight="1">
      <c r="O1707" s="4"/>
      <c r="P1707" s="12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28"/>
      <c r="AH1707" s="28"/>
    </row>
    <row r="1708" spans="15:34" ht="15" hidden="1" customHeight="1">
      <c r="O1708" s="4"/>
      <c r="P1708" s="12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0"/>
      <c r="AG1708" s="28"/>
      <c r="AH1708" s="28"/>
    </row>
    <row r="1709" spans="15:34" ht="15" hidden="1" customHeight="1">
      <c r="O1709" s="4"/>
      <c r="P1709" s="12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0"/>
      <c r="AG1709" s="28"/>
      <c r="AH1709" s="28"/>
    </row>
    <row r="1710" spans="15:34" ht="15" hidden="1" customHeight="1">
      <c r="O1710" s="4"/>
      <c r="P1710" s="12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28"/>
      <c r="AH1710" s="28"/>
    </row>
    <row r="1711" spans="15:34" ht="15" hidden="1" customHeight="1">
      <c r="O1711" s="4"/>
      <c r="P1711" s="12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0"/>
      <c r="AG1711" s="28"/>
      <c r="AH1711" s="28"/>
    </row>
    <row r="1712" spans="15:34" ht="15" hidden="1" customHeight="1">
      <c r="O1712" s="4"/>
      <c r="P1712" s="12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0"/>
      <c r="AG1712" s="28"/>
      <c r="AH1712" s="28"/>
    </row>
    <row r="1713" spans="15:34" ht="15" hidden="1" customHeight="1">
      <c r="O1713" s="4"/>
      <c r="P1713" s="12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28"/>
      <c r="AH1713" s="28"/>
    </row>
    <row r="1714" spans="15:34" ht="15" hidden="1" customHeight="1">
      <c r="O1714" s="4"/>
      <c r="P1714" s="12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0"/>
      <c r="AG1714" s="28"/>
      <c r="AH1714" s="28"/>
    </row>
    <row r="1715" spans="15:34" ht="15" hidden="1" customHeight="1">
      <c r="O1715" s="4"/>
      <c r="P1715" s="12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0"/>
      <c r="AG1715" s="28"/>
      <c r="AH1715" s="28"/>
    </row>
    <row r="1716" spans="15:34" ht="15" hidden="1" customHeight="1">
      <c r="O1716" s="4"/>
      <c r="P1716" s="12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8"/>
      <c r="AH1716" s="28"/>
    </row>
    <row r="1717" spans="15:34" ht="15" hidden="1" customHeight="1">
      <c r="O1717" s="4"/>
      <c r="P1717" s="12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28"/>
      <c r="AH1717" s="28"/>
    </row>
    <row r="1718" spans="15:34" ht="15" hidden="1" customHeight="1">
      <c r="O1718" s="4"/>
      <c r="P1718" s="12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28"/>
      <c r="AH1718" s="28"/>
    </row>
    <row r="1719" spans="15:34" ht="15" hidden="1" customHeight="1">
      <c r="O1719" s="4"/>
      <c r="P1719" s="12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28"/>
      <c r="AH1719" s="28"/>
    </row>
    <row r="1720" spans="15:34" ht="15" hidden="1" customHeight="1">
      <c r="O1720" s="4"/>
      <c r="P1720" s="12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0"/>
      <c r="AG1720" s="28"/>
      <c r="AH1720" s="28"/>
    </row>
    <row r="1721" spans="15:34" ht="15" hidden="1" customHeight="1">
      <c r="O1721" s="4"/>
      <c r="P1721" s="12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0"/>
      <c r="AG1721" s="28"/>
      <c r="AH1721" s="28"/>
    </row>
    <row r="1722" spans="15:34" ht="15" hidden="1" customHeight="1">
      <c r="O1722" s="4"/>
      <c r="P1722" s="12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28"/>
      <c r="AH1722" s="28"/>
    </row>
    <row r="1723" spans="15:34" ht="15" hidden="1" customHeight="1">
      <c r="O1723" s="4"/>
      <c r="P1723" s="12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0"/>
      <c r="AG1723" s="28"/>
      <c r="AH1723" s="28"/>
    </row>
    <row r="1724" spans="15:34" ht="15" hidden="1" customHeight="1">
      <c r="O1724" s="4"/>
      <c r="P1724" s="12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0"/>
      <c r="AG1724" s="28"/>
      <c r="AH1724" s="28"/>
    </row>
    <row r="1725" spans="15:34" ht="15" hidden="1" customHeight="1">
      <c r="O1725" s="4"/>
      <c r="P1725" s="12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28"/>
      <c r="AH1725" s="28"/>
    </row>
    <row r="1726" spans="15:34" ht="15" hidden="1" customHeight="1">
      <c r="O1726" s="4"/>
      <c r="P1726" s="12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0"/>
      <c r="AG1726" s="28"/>
      <c r="AH1726" s="28"/>
    </row>
    <row r="1727" spans="15:34" ht="15" hidden="1" customHeight="1">
      <c r="O1727" s="4"/>
      <c r="P1727" s="12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0"/>
      <c r="AG1727" s="28"/>
      <c r="AH1727" s="28"/>
    </row>
    <row r="1728" spans="15:34" ht="15" hidden="1" customHeight="1">
      <c r="O1728" s="4"/>
      <c r="P1728" s="12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28"/>
      <c r="AH1728" s="28"/>
    </row>
    <row r="1729" spans="15:34" ht="15" hidden="1" customHeight="1">
      <c r="O1729" s="4"/>
      <c r="P1729" s="12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0"/>
      <c r="AG1729" s="28"/>
      <c r="AH1729" s="28"/>
    </row>
    <row r="1730" spans="15:34" ht="15" hidden="1" customHeight="1">
      <c r="O1730" s="4"/>
      <c r="P1730" s="12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0"/>
      <c r="AG1730" s="28"/>
      <c r="AH1730" s="28"/>
    </row>
    <row r="1731" spans="15:34" ht="15" hidden="1" customHeight="1">
      <c r="O1731" s="4"/>
      <c r="P1731" s="12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28"/>
      <c r="AH1731" s="28"/>
    </row>
    <row r="1732" spans="15:34" ht="15" hidden="1" customHeight="1">
      <c r="O1732" s="4"/>
      <c r="P1732" s="12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0"/>
      <c r="AG1732" s="28"/>
      <c r="AH1732" s="28"/>
    </row>
    <row r="1733" spans="15:34" ht="15" hidden="1" customHeight="1">
      <c r="O1733" s="4"/>
      <c r="P1733" s="12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28"/>
      <c r="AH1733" s="28"/>
    </row>
    <row r="1734" spans="15:34" ht="15" hidden="1" customHeight="1">
      <c r="O1734" s="4"/>
      <c r="P1734" s="12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28"/>
      <c r="AH1734" s="28"/>
    </row>
    <row r="1735" spans="15:34" ht="15" hidden="1" customHeight="1">
      <c r="O1735" s="4"/>
      <c r="P1735" s="12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0"/>
      <c r="AG1735" s="28"/>
      <c r="AH1735" s="28"/>
    </row>
    <row r="1736" spans="15:34" ht="15" hidden="1" customHeight="1">
      <c r="O1736" s="4"/>
      <c r="P1736" s="12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0"/>
      <c r="AG1736" s="28"/>
      <c r="AH1736" s="28"/>
    </row>
    <row r="1737" spans="15:34" ht="15" hidden="1" customHeight="1">
      <c r="O1737" s="4"/>
      <c r="P1737" s="12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28"/>
      <c r="AH1737" s="28"/>
    </row>
    <row r="1738" spans="15:34" ht="15" hidden="1" customHeight="1">
      <c r="O1738" s="4"/>
      <c r="P1738" s="12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0"/>
      <c r="AG1738" s="28"/>
      <c r="AH1738" s="28"/>
    </row>
    <row r="1739" spans="15:34" ht="15" hidden="1" customHeight="1">
      <c r="O1739" s="4"/>
      <c r="P1739" s="12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0"/>
      <c r="AG1739" s="28"/>
      <c r="AH1739" s="28"/>
    </row>
    <row r="1740" spans="15:34" ht="15" hidden="1" customHeight="1">
      <c r="O1740" s="4"/>
      <c r="P1740" s="12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0"/>
      <c r="AG1740" s="28"/>
      <c r="AH1740" s="28"/>
    </row>
    <row r="1741" spans="15:34" ht="15" hidden="1" customHeight="1">
      <c r="O1741" s="4"/>
      <c r="P1741" s="12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0"/>
      <c r="AG1741" s="28"/>
      <c r="AH1741" s="28"/>
    </row>
    <row r="1742" spans="15:34" ht="15" hidden="1" customHeight="1">
      <c r="O1742" s="4"/>
      <c r="P1742" s="12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0"/>
      <c r="AG1742" s="28"/>
      <c r="AH1742" s="28"/>
    </row>
    <row r="1743" spans="15:34" ht="15" hidden="1" customHeight="1">
      <c r="O1743" s="4"/>
      <c r="P1743" s="12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0"/>
      <c r="AG1743" s="28"/>
      <c r="AH1743" s="28"/>
    </row>
    <row r="1744" spans="15:34" ht="15" hidden="1" customHeight="1">
      <c r="O1744" s="4"/>
      <c r="P1744" s="12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0"/>
      <c r="AG1744" s="28"/>
      <c r="AH1744" s="28"/>
    </row>
    <row r="1745" spans="15:34" ht="15" hidden="1" customHeight="1">
      <c r="O1745" s="4"/>
      <c r="P1745" s="12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0"/>
      <c r="AG1745" s="28"/>
      <c r="AH1745" s="28"/>
    </row>
    <row r="1746" spans="15:34" ht="15" hidden="1" customHeight="1">
      <c r="O1746" s="4"/>
      <c r="P1746" s="12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0"/>
      <c r="AG1746" s="28"/>
      <c r="AH1746" s="28"/>
    </row>
    <row r="1747" spans="15:34" ht="15" hidden="1" customHeight="1">
      <c r="O1747" s="4"/>
      <c r="P1747" s="12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0"/>
      <c r="AG1747" s="28"/>
      <c r="AH1747" s="28"/>
    </row>
    <row r="1748" spans="15:34" ht="15" hidden="1" customHeight="1">
      <c r="O1748" s="4"/>
      <c r="P1748" s="12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0"/>
      <c r="AG1748" s="28"/>
      <c r="AH1748" s="28"/>
    </row>
    <row r="1749" spans="15:34" ht="15" hidden="1" customHeight="1">
      <c r="O1749" s="4"/>
      <c r="P1749" s="12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0"/>
      <c r="AG1749" s="28"/>
      <c r="AH1749" s="28"/>
    </row>
    <row r="1750" spans="15:34" ht="15" hidden="1" customHeight="1">
      <c r="O1750" s="4"/>
      <c r="P1750" s="12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0"/>
      <c r="AG1750" s="28"/>
      <c r="AH1750" s="28"/>
    </row>
    <row r="1751" spans="15:34" ht="15" hidden="1" customHeight="1">
      <c r="O1751" s="4"/>
      <c r="P1751" s="12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28"/>
      <c r="AH1751" s="28"/>
    </row>
    <row r="1752" spans="15:34" ht="15" hidden="1" customHeight="1">
      <c r="O1752" s="4"/>
      <c r="P1752" s="12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0"/>
      <c r="AG1752" s="28"/>
      <c r="AH1752" s="28"/>
    </row>
    <row r="1753" spans="15:34" ht="15" hidden="1" customHeight="1">
      <c r="O1753" s="4"/>
      <c r="P1753" s="12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0"/>
      <c r="AG1753" s="28"/>
      <c r="AH1753" s="28"/>
    </row>
    <row r="1754" spans="15:34" ht="15" hidden="1" customHeight="1">
      <c r="O1754" s="4"/>
      <c r="P1754" s="12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28"/>
      <c r="AH1754" s="28"/>
    </row>
    <row r="1755" spans="15:34" ht="15" hidden="1" customHeight="1">
      <c r="O1755" s="4"/>
      <c r="P1755" s="12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0"/>
      <c r="AG1755" s="28"/>
      <c r="AH1755" s="28"/>
    </row>
    <row r="1756" spans="15:34" ht="15" hidden="1" customHeight="1">
      <c r="O1756" s="4"/>
      <c r="P1756" s="12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0"/>
      <c r="AG1756" s="28"/>
      <c r="AH1756" s="28"/>
    </row>
    <row r="1757" spans="15:34" ht="15" hidden="1" customHeight="1">
      <c r="O1757" s="4"/>
      <c r="P1757" s="12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28"/>
      <c r="AH1757" s="28"/>
    </row>
    <row r="1758" spans="15:34" ht="15" hidden="1" customHeight="1">
      <c r="O1758" s="4"/>
      <c r="P1758" s="12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0"/>
      <c r="AG1758" s="28"/>
      <c r="AH1758" s="28"/>
    </row>
    <row r="1759" spans="15:34" ht="15" hidden="1" customHeight="1">
      <c r="O1759" s="4"/>
      <c r="P1759" s="12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0"/>
      <c r="AG1759" s="28"/>
      <c r="AH1759" s="28"/>
    </row>
    <row r="1760" spans="15:34" ht="15" hidden="1" customHeight="1">
      <c r="O1760" s="4"/>
      <c r="P1760" s="12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28"/>
      <c r="AH1760" s="28"/>
    </row>
    <row r="1761" spans="15:34" ht="15" hidden="1" customHeight="1">
      <c r="O1761" s="4"/>
      <c r="P1761" s="12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0"/>
      <c r="AG1761" s="28"/>
      <c r="AH1761" s="28"/>
    </row>
    <row r="1762" spans="15:34" ht="15" hidden="1" customHeight="1">
      <c r="O1762" s="4"/>
      <c r="P1762" s="12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0"/>
      <c r="AG1762" s="28"/>
      <c r="AH1762" s="28"/>
    </row>
    <row r="1763" spans="15:34" ht="15" hidden="1" customHeight="1">
      <c r="O1763" s="4"/>
      <c r="P1763" s="12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28"/>
      <c r="AH1763" s="28"/>
    </row>
    <row r="1764" spans="15:34" ht="15" hidden="1" customHeight="1">
      <c r="O1764" s="4"/>
      <c r="P1764" s="12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0"/>
      <c r="AG1764" s="28"/>
      <c r="AH1764" s="28"/>
    </row>
    <row r="1765" spans="15:34" ht="15" hidden="1" customHeight="1">
      <c r="O1765" s="4"/>
      <c r="P1765" s="12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28"/>
      <c r="AH1765" s="28"/>
    </row>
    <row r="1766" spans="15:34" ht="15" hidden="1" customHeight="1">
      <c r="O1766" s="4"/>
      <c r="P1766" s="12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28"/>
      <c r="AH1766" s="28"/>
    </row>
    <row r="1767" spans="15:34" ht="15" hidden="1" customHeight="1">
      <c r="O1767" s="4"/>
      <c r="P1767" s="12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0"/>
      <c r="AG1767" s="28"/>
      <c r="AH1767" s="28"/>
    </row>
    <row r="1768" spans="15:34" ht="15" hidden="1" customHeight="1">
      <c r="O1768" s="4"/>
      <c r="P1768" s="12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0"/>
      <c r="AG1768" s="28"/>
      <c r="AH1768" s="28"/>
    </row>
    <row r="1769" spans="15:34" ht="15" hidden="1" customHeight="1">
      <c r="O1769" s="4"/>
      <c r="P1769" s="12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28"/>
      <c r="AH1769" s="28"/>
    </row>
    <row r="1770" spans="15:34" ht="15" hidden="1" customHeight="1">
      <c r="O1770" s="4"/>
      <c r="P1770" s="12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0"/>
      <c r="AG1770" s="28"/>
      <c r="AH1770" s="28"/>
    </row>
    <row r="1771" spans="15:34" ht="15" hidden="1" customHeight="1">
      <c r="O1771" s="4"/>
      <c r="P1771" s="12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0"/>
      <c r="AG1771" s="28"/>
      <c r="AH1771" s="28"/>
    </row>
    <row r="1772" spans="15:34" ht="15" hidden="1" customHeight="1">
      <c r="O1772" s="4"/>
      <c r="P1772" s="12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28"/>
      <c r="AH1772" s="28"/>
    </row>
    <row r="1773" spans="15:34" ht="15" hidden="1" customHeight="1">
      <c r="O1773" s="4"/>
      <c r="P1773" s="12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0"/>
      <c r="AG1773" s="28"/>
      <c r="AH1773" s="28"/>
    </row>
    <row r="1774" spans="15:34" ht="15" hidden="1" customHeight="1">
      <c r="O1774" s="4"/>
      <c r="P1774" s="12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0"/>
      <c r="AG1774" s="28"/>
      <c r="AH1774" s="28"/>
    </row>
    <row r="1775" spans="15:34" ht="15" hidden="1" customHeight="1">
      <c r="O1775" s="4"/>
      <c r="P1775" s="12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28"/>
      <c r="AH1775" s="28"/>
    </row>
    <row r="1776" spans="15:34" ht="15" hidden="1" customHeight="1">
      <c r="O1776" s="4"/>
      <c r="P1776" s="12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0"/>
      <c r="AG1776" s="28"/>
      <c r="AH1776" s="28"/>
    </row>
    <row r="1777" spans="15:34" ht="15" hidden="1" customHeight="1">
      <c r="O1777" s="4"/>
      <c r="P1777" s="12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0"/>
      <c r="AG1777" s="28"/>
      <c r="AH1777" s="28"/>
    </row>
    <row r="1778" spans="15:34" ht="15" hidden="1" customHeight="1">
      <c r="O1778" s="4"/>
      <c r="P1778" s="12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28"/>
      <c r="AH1778" s="28"/>
    </row>
    <row r="1779" spans="15:34" ht="15" hidden="1" customHeight="1">
      <c r="O1779" s="4"/>
      <c r="P1779" s="12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0"/>
      <c r="AG1779" s="28"/>
      <c r="AH1779" s="28"/>
    </row>
    <row r="1780" spans="15:34" ht="15" hidden="1" customHeight="1">
      <c r="O1780" s="4"/>
      <c r="P1780" s="12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0"/>
      <c r="AG1780" s="28"/>
      <c r="AH1780" s="28"/>
    </row>
    <row r="1781" spans="15:34" ht="15" hidden="1" customHeight="1">
      <c r="O1781" s="4"/>
      <c r="P1781" s="12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28"/>
      <c r="AH1781" s="28"/>
    </row>
    <row r="1782" spans="15:34" ht="15" hidden="1" customHeight="1">
      <c r="O1782" s="4"/>
      <c r="P1782" s="12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0"/>
      <c r="AG1782" s="28"/>
      <c r="AH1782" s="28"/>
    </row>
    <row r="1783" spans="15:34" ht="15" hidden="1" customHeight="1">
      <c r="O1783" s="4"/>
      <c r="P1783" s="12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28"/>
      <c r="AH1783" s="28"/>
    </row>
    <row r="1784" spans="15:34" ht="15" hidden="1" customHeight="1">
      <c r="O1784" s="4"/>
      <c r="P1784" s="12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28"/>
      <c r="AH1784" s="28"/>
    </row>
    <row r="1785" spans="15:34" ht="15" hidden="1" customHeight="1">
      <c r="O1785" s="4"/>
      <c r="P1785" s="12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0"/>
      <c r="AG1785" s="28"/>
      <c r="AH1785" s="28"/>
    </row>
    <row r="1786" spans="15:34" ht="15" hidden="1" customHeight="1">
      <c r="O1786" s="4"/>
      <c r="P1786" s="12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0"/>
      <c r="AG1786" s="28"/>
      <c r="AH1786" s="28"/>
    </row>
    <row r="1787" spans="15:34" ht="15" hidden="1" customHeight="1">
      <c r="O1787" s="4"/>
      <c r="P1787" s="12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0"/>
      <c r="AG1787" s="28"/>
      <c r="AH1787" s="28"/>
    </row>
    <row r="1788" spans="15:34" ht="15" hidden="1" customHeight="1">
      <c r="O1788" s="4"/>
      <c r="P1788" s="12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0"/>
      <c r="AG1788" s="28"/>
      <c r="AH1788" s="28"/>
    </row>
    <row r="1789" spans="15:34" ht="15" hidden="1" customHeight="1">
      <c r="O1789" s="4"/>
      <c r="P1789" s="12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0"/>
      <c r="AG1789" s="28"/>
      <c r="AH1789" s="28"/>
    </row>
    <row r="1790" spans="15:34" ht="15" hidden="1" customHeight="1">
      <c r="O1790" s="4"/>
      <c r="P1790" s="12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0"/>
      <c r="AG1790" s="28"/>
      <c r="AH1790" s="28"/>
    </row>
    <row r="1791" spans="15:34" ht="15" hidden="1" customHeight="1">
      <c r="O1791" s="4"/>
      <c r="P1791" s="12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0"/>
      <c r="AG1791" s="28"/>
      <c r="AH1791" s="28"/>
    </row>
    <row r="1792" spans="15:34" ht="15" hidden="1" customHeight="1">
      <c r="O1792" s="4"/>
      <c r="P1792" s="12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0"/>
      <c r="AG1792" s="28"/>
      <c r="AH1792" s="28"/>
    </row>
    <row r="1793" spans="15:34" ht="15" hidden="1" customHeight="1">
      <c r="O1793" s="4"/>
      <c r="P1793" s="12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0"/>
      <c r="AG1793" s="28"/>
      <c r="AH1793" s="28"/>
    </row>
    <row r="1794" spans="15:34" ht="15" hidden="1" customHeight="1">
      <c r="O1794" s="4"/>
      <c r="P1794" s="12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0"/>
      <c r="AG1794" s="28"/>
      <c r="AH1794" s="28"/>
    </row>
    <row r="1795" spans="15:34" ht="15" hidden="1" customHeight="1">
      <c r="O1795" s="4"/>
      <c r="P1795" s="12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0"/>
      <c r="AG1795" s="28"/>
      <c r="AH1795" s="28"/>
    </row>
    <row r="1796" spans="15:34" ht="15" hidden="1" customHeight="1">
      <c r="O1796" s="4"/>
      <c r="P1796" s="12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0"/>
      <c r="AG1796" s="28"/>
      <c r="AH1796" s="28"/>
    </row>
    <row r="1797" spans="15:34" ht="15" hidden="1" customHeight="1">
      <c r="O1797" s="4"/>
      <c r="P1797" s="12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28"/>
      <c r="AH1797" s="28"/>
    </row>
    <row r="1798" spans="15:34" ht="15" hidden="1" customHeight="1">
      <c r="O1798" s="4"/>
      <c r="P1798" s="12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28"/>
      <c r="AH1798" s="28"/>
    </row>
    <row r="1799" spans="15:34" ht="15" hidden="1" customHeight="1">
      <c r="O1799" s="4"/>
      <c r="P1799" s="12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0"/>
      <c r="AG1799" s="28"/>
      <c r="AH1799" s="28"/>
    </row>
    <row r="1800" spans="15:34" ht="15" hidden="1" customHeight="1">
      <c r="O1800" s="4"/>
      <c r="P1800" s="12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0"/>
      <c r="AG1800" s="28"/>
      <c r="AH1800" s="28"/>
    </row>
    <row r="1801" spans="15:34" ht="15" hidden="1" customHeight="1">
      <c r="O1801" s="4"/>
      <c r="P1801" s="12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28"/>
      <c r="AH1801" s="28"/>
    </row>
    <row r="1802" spans="15:34" ht="15" hidden="1" customHeight="1">
      <c r="O1802" s="4"/>
      <c r="P1802" s="12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0"/>
      <c r="AG1802" s="28"/>
      <c r="AH1802" s="28"/>
    </row>
    <row r="1803" spans="15:34" ht="15" hidden="1" customHeight="1">
      <c r="O1803" s="4"/>
      <c r="P1803" s="12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0"/>
      <c r="AG1803" s="28"/>
      <c r="AH1803" s="28"/>
    </row>
    <row r="1804" spans="15:34" ht="15" hidden="1" customHeight="1">
      <c r="O1804" s="4"/>
      <c r="P1804" s="12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28"/>
      <c r="AH1804" s="28"/>
    </row>
    <row r="1805" spans="15:34" ht="15" hidden="1" customHeight="1">
      <c r="O1805" s="4"/>
      <c r="P1805" s="12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0"/>
      <c r="AG1805" s="28"/>
      <c r="AH1805" s="28"/>
    </row>
    <row r="1806" spans="15:34" ht="15" hidden="1" customHeight="1">
      <c r="O1806" s="4"/>
      <c r="P1806" s="12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0"/>
      <c r="AG1806" s="28"/>
      <c r="AH1806" s="28"/>
    </row>
    <row r="1807" spans="15:34" ht="15" hidden="1" customHeight="1">
      <c r="O1807" s="4"/>
      <c r="P1807" s="12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28"/>
      <c r="AH1807" s="28"/>
    </row>
    <row r="1808" spans="15:34" ht="15" hidden="1" customHeight="1">
      <c r="O1808" s="4"/>
      <c r="P1808" s="12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0"/>
      <c r="AG1808" s="28"/>
      <c r="AH1808" s="28"/>
    </row>
    <row r="1809" spans="15:34" ht="15" hidden="1" customHeight="1">
      <c r="O1809" s="4"/>
      <c r="P1809" s="12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0"/>
      <c r="AG1809" s="28"/>
      <c r="AH1809" s="28"/>
    </row>
    <row r="1810" spans="15:34" ht="15" hidden="1" customHeight="1">
      <c r="O1810" s="4"/>
      <c r="P1810" s="12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28"/>
      <c r="AH1810" s="28"/>
    </row>
    <row r="1811" spans="15:34" ht="15" hidden="1" customHeight="1">
      <c r="O1811" s="4"/>
      <c r="P1811" s="12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0"/>
      <c r="AG1811" s="28"/>
      <c r="AH1811" s="28"/>
    </row>
    <row r="1812" spans="15:34" ht="15" hidden="1" customHeight="1">
      <c r="O1812" s="4"/>
      <c r="P1812" s="12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0"/>
      <c r="AG1812" s="28"/>
      <c r="AH1812" s="28"/>
    </row>
    <row r="1813" spans="15:34" ht="15" hidden="1" customHeight="1">
      <c r="O1813" s="4"/>
      <c r="P1813" s="12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28"/>
      <c r="AH1813" s="28"/>
    </row>
    <row r="1814" spans="15:34" ht="15" hidden="1" customHeight="1">
      <c r="O1814" s="4"/>
      <c r="P1814" s="12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0"/>
      <c r="AG1814" s="28"/>
      <c r="AH1814" s="28"/>
    </row>
    <row r="1815" spans="15:34" ht="15" hidden="1" customHeight="1">
      <c r="O1815" s="4"/>
      <c r="P1815" s="12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0"/>
      <c r="AG1815" s="28"/>
      <c r="AH1815" s="28"/>
    </row>
    <row r="1816" spans="15:34" ht="15" hidden="1" customHeight="1">
      <c r="O1816" s="4"/>
      <c r="P1816" s="12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28"/>
      <c r="AH1816" s="28"/>
    </row>
    <row r="1817" spans="15:34" ht="15" hidden="1" customHeight="1">
      <c r="O1817" s="4"/>
      <c r="P1817" s="12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0"/>
      <c r="AG1817" s="28"/>
      <c r="AH1817" s="28"/>
    </row>
    <row r="1818" spans="15:34" ht="15" hidden="1" customHeight="1">
      <c r="O1818" s="4"/>
      <c r="P1818" s="12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0"/>
      <c r="AG1818" s="28"/>
      <c r="AH1818" s="28"/>
    </row>
    <row r="1819" spans="15:34" ht="15" hidden="1" customHeight="1">
      <c r="O1819" s="4"/>
      <c r="P1819" s="12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28"/>
      <c r="AH1819" s="28"/>
    </row>
    <row r="1820" spans="15:34" ht="15" hidden="1" customHeight="1">
      <c r="O1820" s="4"/>
      <c r="P1820" s="12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0"/>
      <c r="AG1820" s="28"/>
      <c r="AH1820" s="28"/>
    </row>
    <row r="1821" spans="15:34" ht="15" hidden="1" customHeight="1">
      <c r="O1821" s="4"/>
      <c r="P1821" s="12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0"/>
      <c r="AG1821" s="28"/>
      <c r="AH1821" s="28"/>
    </row>
    <row r="1822" spans="15:34" ht="15" hidden="1" customHeight="1">
      <c r="O1822" s="4"/>
      <c r="P1822" s="12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28"/>
      <c r="AH1822" s="28"/>
    </row>
    <row r="1823" spans="15:34" ht="15" hidden="1" customHeight="1">
      <c r="O1823" s="4"/>
      <c r="P1823" s="12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0"/>
      <c r="AG1823" s="28"/>
      <c r="AH1823" s="28"/>
    </row>
    <row r="1824" spans="15:34" ht="15" hidden="1" customHeight="1">
      <c r="O1824" s="4"/>
      <c r="P1824" s="12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0"/>
      <c r="AG1824" s="28"/>
      <c r="AH1824" s="28"/>
    </row>
    <row r="1825" spans="15:34" ht="15" hidden="1" customHeight="1">
      <c r="O1825" s="4"/>
      <c r="P1825" s="12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28"/>
      <c r="AH1825" s="28"/>
    </row>
    <row r="1826" spans="15:34" ht="15" hidden="1" customHeight="1">
      <c r="O1826" s="4"/>
      <c r="P1826" s="12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0"/>
      <c r="AG1826" s="28"/>
      <c r="AH1826" s="28"/>
    </row>
    <row r="1827" spans="15:34" ht="15" hidden="1" customHeight="1">
      <c r="O1827" s="4"/>
      <c r="P1827" s="12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0"/>
      <c r="AG1827" s="28"/>
      <c r="AH1827" s="28"/>
    </row>
    <row r="1828" spans="15:34" ht="15" hidden="1" customHeight="1">
      <c r="O1828" s="4"/>
      <c r="P1828" s="12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28"/>
      <c r="AH1828" s="28"/>
    </row>
    <row r="1829" spans="15:34" ht="15" hidden="1" customHeight="1">
      <c r="O1829" s="4"/>
      <c r="P1829" s="12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28"/>
      <c r="AH1829" s="28"/>
    </row>
    <row r="1830" spans="15:34" ht="15" hidden="1" customHeight="1">
      <c r="O1830" s="4"/>
      <c r="P1830" s="12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0"/>
      <c r="AG1830" s="28"/>
      <c r="AH1830" s="28"/>
    </row>
    <row r="1831" spans="15:34" ht="15" hidden="1" customHeight="1">
      <c r="O1831" s="4"/>
      <c r="P1831" s="12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28"/>
      <c r="AH1831" s="28"/>
    </row>
    <row r="1832" spans="15:34" ht="15" hidden="1" customHeight="1">
      <c r="O1832" s="4"/>
      <c r="P1832" s="12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0"/>
      <c r="AG1832" s="28"/>
      <c r="AH1832" s="28"/>
    </row>
    <row r="1833" spans="15:34" ht="15" hidden="1" customHeight="1">
      <c r="O1833" s="4"/>
      <c r="P1833" s="12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0"/>
      <c r="AG1833" s="28"/>
      <c r="AH1833" s="28"/>
    </row>
    <row r="1834" spans="15:34" ht="15" hidden="1" customHeight="1">
      <c r="O1834" s="4"/>
      <c r="P1834" s="12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0"/>
      <c r="AG1834" s="28"/>
      <c r="AH1834" s="28"/>
    </row>
    <row r="1835" spans="15:34" ht="15" hidden="1" customHeight="1">
      <c r="O1835" s="4"/>
      <c r="P1835" s="12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0"/>
      <c r="AG1835" s="28"/>
      <c r="AH1835" s="28"/>
    </row>
    <row r="1836" spans="15:34" ht="15" hidden="1" customHeight="1">
      <c r="O1836" s="4"/>
      <c r="P1836" s="12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0"/>
      <c r="AG1836" s="28"/>
      <c r="AH1836" s="28"/>
    </row>
    <row r="1837" spans="15:34" ht="15" hidden="1" customHeight="1">
      <c r="O1837" s="4"/>
      <c r="P1837" s="12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0"/>
      <c r="AG1837" s="28"/>
      <c r="AH1837" s="28"/>
    </row>
    <row r="1838" spans="15:34" ht="15" hidden="1" customHeight="1">
      <c r="O1838" s="4"/>
      <c r="P1838" s="12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0"/>
      <c r="AG1838" s="28"/>
      <c r="AH1838" s="28"/>
    </row>
    <row r="1839" spans="15:34" ht="15" hidden="1" customHeight="1">
      <c r="O1839" s="4"/>
      <c r="P1839" s="12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0"/>
      <c r="AG1839" s="28"/>
      <c r="AH1839" s="28"/>
    </row>
    <row r="1840" spans="15:34" ht="15" hidden="1" customHeight="1">
      <c r="O1840" s="4"/>
      <c r="P1840" s="12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0"/>
      <c r="AG1840" s="28"/>
      <c r="AH1840" s="28"/>
    </row>
    <row r="1841" spans="15:34" ht="15" hidden="1" customHeight="1">
      <c r="O1841" s="4"/>
      <c r="P1841" s="12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0"/>
      <c r="AG1841" s="28"/>
      <c r="AH1841" s="28"/>
    </row>
    <row r="1842" spans="15:34" ht="15" hidden="1" customHeight="1">
      <c r="O1842" s="4"/>
      <c r="P1842" s="12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0"/>
      <c r="AG1842" s="28"/>
      <c r="AH1842" s="28"/>
    </row>
    <row r="1843" spans="15:34" ht="15" hidden="1" customHeight="1">
      <c r="O1843" s="4"/>
      <c r="P1843" s="12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0"/>
      <c r="AG1843" s="28"/>
      <c r="AH1843" s="28"/>
    </row>
    <row r="1844" spans="15:34" ht="15" hidden="1" customHeight="1">
      <c r="O1844" s="4"/>
      <c r="P1844" s="12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0"/>
      <c r="AG1844" s="28"/>
      <c r="AH1844" s="28"/>
    </row>
    <row r="1845" spans="15:34" ht="15" hidden="1" customHeight="1">
      <c r="O1845" s="4"/>
      <c r="P1845" s="12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28"/>
      <c r="AH1845" s="28"/>
    </row>
    <row r="1846" spans="15:34" ht="15" hidden="1" customHeight="1">
      <c r="O1846" s="4"/>
      <c r="P1846" s="12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0"/>
      <c r="AG1846" s="28"/>
      <c r="AH1846" s="28"/>
    </row>
    <row r="1847" spans="15:34" ht="15" hidden="1" customHeight="1">
      <c r="O1847" s="4"/>
      <c r="P1847" s="12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0"/>
      <c r="AG1847" s="28"/>
      <c r="AH1847" s="28"/>
    </row>
    <row r="1848" spans="15:34" ht="15" hidden="1" customHeight="1">
      <c r="O1848" s="4"/>
      <c r="P1848" s="12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28"/>
      <c r="AH1848" s="28"/>
    </row>
    <row r="1849" spans="15:34" ht="15" hidden="1" customHeight="1">
      <c r="O1849" s="4"/>
      <c r="P1849" s="12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0"/>
      <c r="AG1849" s="28"/>
      <c r="AH1849" s="28"/>
    </row>
    <row r="1850" spans="15:34" ht="15" hidden="1" customHeight="1">
      <c r="O1850" s="4"/>
      <c r="P1850" s="12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0"/>
      <c r="AG1850" s="28"/>
      <c r="AH1850" s="28"/>
    </row>
    <row r="1851" spans="15:34" ht="15" hidden="1" customHeight="1">
      <c r="O1851" s="4"/>
      <c r="P1851" s="12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28"/>
      <c r="AH1851" s="28"/>
    </row>
    <row r="1852" spans="15:34" ht="15" hidden="1" customHeight="1">
      <c r="O1852" s="4"/>
      <c r="P1852" s="12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0"/>
      <c r="AG1852" s="28"/>
      <c r="AH1852" s="28"/>
    </row>
    <row r="1853" spans="15:34" ht="15" hidden="1" customHeight="1">
      <c r="O1853" s="4"/>
      <c r="P1853" s="12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0"/>
      <c r="AG1853" s="28"/>
      <c r="AH1853" s="28"/>
    </row>
    <row r="1854" spans="15:34" ht="15" hidden="1" customHeight="1">
      <c r="O1854" s="4"/>
      <c r="P1854" s="12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28"/>
      <c r="AH1854" s="28"/>
    </row>
    <row r="1855" spans="15:34" ht="15" hidden="1" customHeight="1">
      <c r="O1855" s="4"/>
      <c r="P1855" s="12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0"/>
      <c r="AG1855" s="28"/>
      <c r="AH1855" s="28"/>
    </row>
    <row r="1856" spans="15:34" ht="15" hidden="1" customHeight="1">
      <c r="O1856" s="4"/>
      <c r="P1856" s="12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0"/>
      <c r="AG1856" s="28"/>
      <c r="AH1856" s="28"/>
    </row>
    <row r="1857" spans="15:34" ht="15" hidden="1" customHeight="1">
      <c r="O1857" s="4"/>
      <c r="P1857" s="12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28"/>
      <c r="AH1857" s="28"/>
    </row>
    <row r="1858" spans="15:34" ht="15" hidden="1" customHeight="1">
      <c r="O1858" s="4"/>
      <c r="P1858" s="12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0"/>
      <c r="AG1858" s="28"/>
      <c r="AH1858" s="28"/>
    </row>
    <row r="1859" spans="15:34" ht="15" hidden="1" customHeight="1">
      <c r="O1859" s="4"/>
      <c r="P1859" s="12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0"/>
      <c r="AG1859" s="28"/>
      <c r="AH1859" s="28"/>
    </row>
    <row r="1860" spans="15:34" ht="15" hidden="1" customHeight="1">
      <c r="O1860" s="4"/>
      <c r="P1860" s="12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28"/>
      <c r="AH1860" s="28"/>
    </row>
    <row r="1861" spans="15:34" ht="15" hidden="1" customHeight="1">
      <c r="O1861" s="4"/>
      <c r="P1861" s="12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28"/>
      <c r="AH1861" s="28"/>
    </row>
    <row r="1862" spans="15:34" ht="15" hidden="1" customHeight="1">
      <c r="O1862" s="4"/>
      <c r="P1862" s="12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0"/>
      <c r="AG1862" s="28"/>
      <c r="AH1862" s="28"/>
    </row>
    <row r="1863" spans="15:34" ht="15" hidden="1" customHeight="1">
      <c r="O1863" s="4"/>
      <c r="P1863" s="12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28"/>
      <c r="AH1863" s="28"/>
    </row>
    <row r="1864" spans="15:34" ht="15" hidden="1" customHeight="1">
      <c r="O1864" s="4"/>
      <c r="P1864" s="12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0"/>
      <c r="AG1864" s="28"/>
      <c r="AH1864" s="28"/>
    </row>
    <row r="1865" spans="15:34" ht="15" hidden="1" customHeight="1">
      <c r="O1865" s="4"/>
      <c r="P1865" s="12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0"/>
      <c r="AG1865" s="28"/>
      <c r="AH1865" s="28"/>
    </row>
    <row r="1866" spans="15:34" ht="15" hidden="1" customHeight="1">
      <c r="O1866" s="4"/>
      <c r="P1866" s="12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28"/>
      <c r="AH1866" s="28"/>
    </row>
    <row r="1867" spans="15:34" ht="15" hidden="1" customHeight="1">
      <c r="O1867" s="4"/>
      <c r="P1867" s="12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0"/>
      <c r="AG1867" s="28"/>
      <c r="AH1867" s="28"/>
    </row>
    <row r="1868" spans="15:34" ht="15" hidden="1" customHeight="1">
      <c r="O1868" s="4"/>
      <c r="P1868" s="12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0"/>
      <c r="AG1868" s="28"/>
      <c r="AH1868" s="28"/>
    </row>
    <row r="1869" spans="15:34" ht="15" hidden="1" customHeight="1">
      <c r="O1869" s="4"/>
      <c r="P1869" s="12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28"/>
      <c r="AH1869" s="28"/>
    </row>
    <row r="1870" spans="15:34" ht="15" hidden="1" customHeight="1">
      <c r="O1870" s="4"/>
      <c r="P1870" s="12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0"/>
      <c r="AG1870" s="28"/>
      <c r="AH1870" s="28"/>
    </row>
    <row r="1871" spans="15:34" ht="15" hidden="1" customHeight="1">
      <c r="O1871" s="4"/>
      <c r="P1871" s="12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0"/>
      <c r="AG1871" s="28"/>
      <c r="AH1871" s="28"/>
    </row>
    <row r="1872" spans="15:34" ht="15" hidden="1" customHeight="1">
      <c r="O1872" s="4"/>
      <c r="P1872" s="12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28"/>
      <c r="AH1872" s="28"/>
    </row>
    <row r="1873" spans="15:34" ht="15" hidden="1" customHeight="1">
      <c r="O1873" s="4"/>
      <c r="P1873" s="12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0"/>
      <c r="AG1873" s="28"/>
      <c r="AH1873" s="28"/>
    </row>
    <row r="1874" spans="15:34" ht="15" hidden="1" customHeight="1">
      <c r="O1874" s="4"/>
      <c r="P1874" s="12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0"/>
      <c r="AG1874" s="28"/>
      <c r="AH1874" s="28"/>
    </row>
    <row r="1875" spans="15:34" ht="15" hidden="1" customHeight="1">
      <c r="O1875" s="4"/>
      <c r="P1875" s="12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28"/>
      <c r="AH1875" s="28"/>
    </row>
    <row r="1876" spans="15:34" ht="15" hidden="1" customHeight="1">
      <c r="O1876" s="4"/>
      <c r="P1876" s="12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0"/>
      <c r="AG1876" s="28"/>
      <c r="AH1876" s="28"/>
    </row>
    <row r="1877" spans="15:34" ht="15" hidden="1" customHeight="1">
      <c r="O1877" s="4"/>
      <c r="P1877" s="12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0"/>
      <c r="AG1877" s="28"/>
      <c r="AH1877" s="28"/>
    </row>
    <row r="1878" spans="15:34" ht="15" hidden="1" customHeight="1">
      <c r="O1878" s="4"/>
      <c r="P1878" s="12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28"/>
      <c r="AH1878" s="28"/>
    </row>
    <row r="1879" spans="15:34" ht="15" hidden="1" customHeight="1">
      <c r="O1879" s="4"/>
      <c r="P1879" s="12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0"/>
      <c r="AG1879" s="28"/>
      <c r="AH1879" s="28"/>
    </row>
    <row r="1880" spans="15:34" ht="15" hidden="1" customHeight="1">
      <c r="O1880" s="4"/>
      <c r="P1880" s="12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0"/>
      <c r="AG1880" s="28"/>
      <c r="AH1880" s="28"/>
    </row>
    <row r="1881" spans="15:34" ht="15" hidden="1" customHeight="1">
      <c r="O1881" s="4"/>
      <c r="P1881" s="12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0"/>
      <c r="AG1881" s="28"/>
      <c r="AH1881" s="28"/>
    </row>
    <row r="1882" spans="15:34" ht="15" hidden="1" customHeight="1">
      <c r="O1882" s="4"/>
      <c r="P1882" s="12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0"/>
      <c r="AG1882" s="28"/>
      <c r="AH1882" s="28"/>
    </row>
    <row r="1883" spans="15:34" ht="15" hidden="1" customHeight="1">
      <c r="O1883" s="4"/>
      <c r="P1883" s="12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0"/>
      <c r="AG1883" s="28"/>
      <c r="AH1883" s="28"/>
    </row>
    <row r="1884" spans="15:34" ht="15" hidden="1" customHeight="1">
      <c r="O1884" s="4"/>
      <c r="P1884" s="12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0"/>
      <c r="AG1884" s="28"/>
      <c r="AH1884" s="28"/>
    </row>
    <row r="1885" spans="15:34" ht="15" hidden="1" customHeight="1">
      <c r="O1885" s="4"/>
      <c r="P1885" s="12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0"/>
      <c r="AG1885" s="28"/>
      <c r="AH1885" s="28"/>
    </row>
    <row r="1886" spans="15:34" ht="15" hidden="1" customHeight="1">
      <c r="O1886" s="4"/>
      <c r="P1886" s="12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0"/>
      <c r="AG1886" s="28"/>
      <c r="AH1886" s="28"/>
    </row>
    <row r="1887" spans="15:34" ht="15" hidden="1" customHeight="1">
      <c r="O1887" s="4"/>
      <c r="P1887" s="12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0"/>
      <c r="AG1887" s="28"/>
      <c r="AH1887" s="28"/>
    </row>
    <row r="1888" spans="15:34" ht="15" hidden="1" customHeight="1">
      <c r="O1888" s="4"/>
      <c r="P1888" s="12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0"/>
      <c r="AG1888" s="28"/>
      <c r="AH1888" s="28"/>
    </row>
    <row r="1889" spans="15:34" ht="15" hidden="1" customHeight="1">
      <c r="O1889" s="4"/>
      <c r="P1889" s="12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0"/>
      <c r="AG1889" s="28"/>
      <c r="AH1889" s="28"/>
    </row>
    <row r="1890" spans="15:34" ht="15" hidden="1" customHeight="1">
      <c r="O1890" s="4"/>
      <c r="P1890" s="12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0"/>
      <c r="AG1890" s="28"/>
      <c r="AH1890" s="28"/>
    </row>
    <row r="1891" spans="15:34" ht="15" hidden="1" customHeight="1">
      <c r="O1891" s="4"/>
      <c r="P1891" s="12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0"/>
      <c r="AG1891" s="28"/>
      <c r="AH1891" s="28"/>
    </row>
    <row r="1892" spans="15:34" ht="15" hidden="1" customHeight="1">
      <c r="O1892" s="4"/>
      <c r="P1892" s="12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28"/>
      <c r="AH1892" s="28"/>
    </row>
    <row r="1893" spans="15:34" ht="15" hidden="1" customHeight="1">
      <c r="O1893" s="4"/>
      <c r="P1893" s="12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28"/>
      <c r="AH1893" s="28"/>
    </row>
    <row r="1894" spans="15:34" ht="15" hidden="1" customHeight="1">
      <c r="O1894" s="4"/>
      <c r="P1894" s="12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28"/>
      <c r="AH1894" s="28"/>
    </row>
    <row r="1895" spans="15:34" ht="15" hidden="1" customHeight="1">
      <c r="O1895" s="4"/>
      <c r="P1895" s="12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28"/>
      <c r="AH1895" s="28"/>
    </row>
    <row r="1896" spans="15:34" ht="15" hidden="1" customHeight="1">
      <c r="O1896" s="4"/>
      <c r="P1896" s="12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0"/>
      <c r="AG1896" s="28"/>
      <c r="AH1896" s="28"/>
    </row>
    <row r="1897" spans="15:34" ht="15" hidden="1" customHeight="1">
      <c r="O1897" s="4"/>
      <c r="P1897" s="12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0"/>
      <c r="AG1897" s="28"/>
      <c r="AH1897" s="28"/>
    </row>
    <row r="1898" spans="15:34" ht="15" hidden="1" customHeight="1">
      <c r="O1898" s="4"/>
      <c r="P1898" s="12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28"/>
      <c r="AH1898" s="28"/>
    </row>
    <row r="1899" spans="15:34" ht="15" hidden="1" customHeight="1">
      <c r="O1899" s="4"/>
      <c r="P1899" s="12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0"/>
      <c r="AG1899" s="28"/>
      <c r="AH1899" s="28"/>
    </row>
    <row r="1900" spans="15:34" ht="15" hidden="1" customHeight="1">
      <c r="O1900" s="4"/>
      <c r="P1900" s="12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0"/>
      <c r="AG1900" s="28"/>
      <c r="AH1900" s="28"/>
    </row>
    <row r="1901" spans="15:34" ht="15" hidden="1" customHeight="1">
      <c r="O1901" s="4"/>
      <c r="P1901" s="12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28"/>
      <c r="AH1901" s="28"/>
    </row>
    <row r="1902" spans="15:34" ht="15" hidden="1" customHeight="1">
      <c r="O1902" s="4"/>
      <c r="P1902" s="12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0"/>
      <c r="AG1902" s="28"/>
      <c r="AH1902" s="28"/>
    </row>
    <row r="1903" spans="15:34" ht="15" hidden="1" customHeight="1">
      <c r="O1903" s="4"/>
      <c r="P1903" s="12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0"/>
      <c r="AG1903" s="28"/>
      <c r="AH1903" s="28"/>
    </row>
    <row r="1904" spans="15:34" ht="15" hidden="1" customHeight="1">
      <c r="O1904" s="4"/>
      <c r="P1904" s="12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28"/>
      <c r="AH1904" s="28"/>
    </row>
    <row r="1905" spans="15:34" ht="15" hidden="1" customHeight="1">
      <c r="O1905" s="4"/>
      <c r="P1905" s="12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0"/>
      <c r="AG1905" s="28"/>
      <c r="AH1905" s="28"/>
    </row>
    <row r="1906" spans="15:34" ht="15" hidden="1" customHeight="1">
      <c r="O1906" s="4"/>
      <c r="P1906" s="12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0"/>
      <c r="AG1906" s="28"/>
      <c r="AH1906" s="28"/>
    </row>
    <row r="1907" spans="15:34" ht="15" hidden="1" customHeight="1">
      <c r="O1907" s="4"/>
      <c r="P1907" s="12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28"/>
      <c r="AH1907" s="28"/>
    </row>
    <row r="1908" spans="15:34" ht="15" hidden="1" customHeight="1">
      <c r="O1908" s="4"/>
      <c r="P1908" s="12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0"/>
      <c r="AG1908" s="28"/>
      <c r="AH1908" s="28"/>
    </row>
    <row r="1909" spans="15:34" ht="15" hidden="1" customHeight="1">
      <c r="O1909" s="4"/>
      <c r="P1909" s="12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0"/>
      <c r="AG1909" s="28"/>
      <c r="AH1909" s="28"/>
    </row>
    <row r="1910" spans="15:34" ht="15" hidden="1" customHeight="1">
      <c r="O1910" s="4"/>
      <c r="P1910" s="12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28"/>
      <c r="AH1910" s="28"/>
    </row>
    <row r="1911" spans="15:34" ht="15" hidden="1" customHeight="1">
      <c r="O1911" s="4"/>
      <c r="P1911" s="12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0"/>
      <c r="AG1911" s="28"/>
      <c r="AH1911" s="28"/>
    </row>
    <row r="1912" spans="15:34" ht="15" hidden="1" customHeight="1">
      <c r="O1912" s="4"/>
      <c r="P1912" s="12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0"/>
      <c r="AG1912" s="28"/>
      <c r="AH1912" s="28"/>
    </row>
    <row r="1913" spans="15:34" ht="15" hidden="1" customHeight="1">
      <c r="O1913" s="4"/>
      <c r="P1913" s="12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28"/>
      <c r="AH1913" s="28"/>
    </row>
    <row r="1914" spans="15:34" ht="15" hidden="1" customHeight="1">
      <c r="O1914" s="4"/>
      <c r="P1914" s="12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0"/>
      <c r="AG1914" s="28"/>
      <c r="AH1914" s="28"/>
    </row>
    <row r="1915" spans="15:34" ht="15" hidden="1" customHeight="1">
      <c r="O1915" s="4"/>
      <c r="P1915" s="12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0"/>
      <c r="AG1915" s="28"/>
      <c r="AH1915" s="28"/>
    </row>
    <row r="1916" spans="15:34" ht="15" hidden="1" customHeight="1">
      <c r="O1916" s="4"/>
      <c r="P1916" s="12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28"/>
      <c r="AH1916" s="28"/>
    </row>
    <row r="1917" spans="15:34" ht="15" hidden="1" customHeight="1">
      <c r="O1917" s="4"/>
      <c r="P1917" s="12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0"/>
      <c r="AG1917" s="28"/>
      <c r="AH1917" s="28"/>
    </row>
    <row r="1918" spans="15:34" ht="15" hidden="1" customHeight="1">
      <c r="O1918" s="4"/>
      <c r="P1918" s="12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0"/>
      <c r="AG1918" s="28"/>
      <c r="AH1918" s="28"/>
    </row>
    <row r="1919" spans="15:34" ht="15" hidden="1" customHeight="1">
      <c r="O1919" s="4"/>
      <c r="P1919" s="12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28"/>
      <c r="AH1919" s="28"/>
    </row>
    <row r="1920" spans="15:34" ht="15" hidden="1" customHeight="1">
      <c r="O1920" s="4"/>
      <c r="P1920" s="12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0"/>
      <c r="AG1920" s="28"/>
      <c r="AH1920" s="28"/>
    </row>
    <row r="1921" spans="15:34" ht="15" hidden="1" customHeight="1">
      <c r="O1921" s="4"/>
      <c r="P1921" s="12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0"/>
      <c r="AG1921" s="28"/>
      <c r="AH1921" s="28"/>
    </row>
    <row r="1922" spans="15:34" ht="15" hidden="1" customHeight="1">
      <c r="O1922" s="4"/>
      <c r="P1922" s="12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28"/>
      <c r="AH1922" s="28"/>
    </row>
    <row r="1923" spans="15:34" ht="15" hidden="1" customHeight="1">
      <c r="O1923" s="4"/>
      <c r="P1923" s="12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0"/>
      <c r="AG1923" s="28"/>
      <c r="AH1923" s="28"/>
    </row>
    <row r="1924" spans="15:34" ht="15" hidden="1" customHeight="1">
      <c r="O1924" s="4"/>
      <c r="P1924" s="12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0"/>
      <c r="AG1924" s="28"/>
      <c r="AH1924" s="28"/>
    </row>
    <row r="1925" spans="15:34" ht="15" hidden="1" customHeight="1">
      <c r="O1925" s="4"/>
      <c r="P1925" s="12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28"/>
      <c r="AH1925" s="28"/>
    </row>
    <row r="1926" spans="15:34" ht="15" hidden="1" customHeight="1">
      <c r="O1926" s="4"/>
      <c r="P1926" s="12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0"/>
      <c r="AG1926" s="28"/>
      <c r="AH1926" s="28"/>
    </row>
    <row r="1927" spans="15:34" ht="15" hidden="1" customHeight="1">
      <c r="O1927" s="4"/>
      <c r="P1927" s="12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0"/>
      <c r="AG1927" s="28"/>
      <c r="AH1927" s="28"/>
    </row>
    <row r="1928" spans="15:34" ht="15" hidden="1" customHeight="1">
      <c r="O1928" s="4"/>
      <c r="P1928" s="12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0"/>
      <c r="AG1928" s="28"/>
      <c r="AH1928" s="28"/>
    </row>
    <row r="1929" spans="15:34" ht="15" hidden="1" customHeight="1">
      <c r="O1929" s="4"/>
      <c r="P1929" s="12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0"/>
      <c r="AG1929" s="28"/>
      <c r="AH1929" s="28"/>
    </row>
    <row r="1930" spans="15:34" ht="15" hidden="1" customHeight="1">
      <c r="O1930" s="4"/>
      <c r="P1930" s="12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0"/>
      <c r="AG1930" s="28"/>
      <c r="AH1930" s="28"/>
    </row>
    <row r="1931" spans="15:34" ht="15" hidden="1" customHeight="1">
      <c r="O1931" s="4"/>
      <c r="P1931" s="12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0"/>
      <c r="AG1931" s="28"/>
      <c r="AH1931" s="28"/>
    </row>
    <row r="1932" spans="15:34" ht="15" hidden="1" customHeight="1">
      <c r="O1932" s="4"/>
      <c r="P1932" s="12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0"/>
      <c r="AG1932" s="28"/>
      <c r="AH1932" s="28"/>
    </row>
    <row r="1933" spans="15:34" ht="15" hidden="1" customHeight="1">
      <c r="O1933" s="4"/>
      <c r="P1933" s="12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0"/>
      <c r="AG1933" s="28"/>
      <c r="AH1933" s="28"/>
    </row>
    <row r="1934" spans="15:34" ht="15" hidden="1" customHeight="1">
      <c r="O1934" s="4"/>
      <c r="P1934" s="12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0"/>
      <c r="AG1934" s="28"/>
      <c r="AH1934" s="28"/>
    </row>
    <row r="1935" spans="15:34" ht="15" hidden="1" customHeight="1">
      <c r="O1935" s="4"/>
      <c r="P1935" s="12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0"/>
      <c r="AG1935" s="28"/>
      <c r="AH1935" s="28"/>
    </row>
    <row r="1936" spans="15:34" ht="15" hidden="1" customHeight="1">
      <c r="O1936" s="4"/>
      <c r="P1936" s="12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0"/>
      <c r="AG1936" s="28"/>
      <c r="AH1936" s="28"/>
    </row>
    <row r="1937" spans="15:34" ht="15" hidden="1" customHeight="1">
      <c r="O1937" s="4"/>
      <c r="P1937" s="12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0"/>
      <c r="AG1937" s="28"/>
      <c r="AH1937" s="28"/>
    </row>
    <row r="1938" spans="15:34" ht="15" hidden="1" customHeight="1">
      <c r="O1938" s="4"/>
      <c r="P1938" s="12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0"/>
      <c r="AG1938" s="28"/>
      <c r="AH1938" s="28"/>
    </row>
    <row r="1939" spans="15:34" ht="15" hidden="1" customHeight="1">
      <c r="O1939" s="4"/>
      <c r="P1939" s="12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28"/>
      <c r="AH1939" s="28"/>
    </row>
    <row r="1940" spans="15:34" ht="15" hidden="1" customHeight="1">
      <c r="O1940" s="4"/>
      <c r="P1940" s="12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0"/>
      <c r="AG1940" s="28"/>
      <c r="AH1940" s="28"/>
    </row>
    <row r="1941" spans="15:34" ht="15" hidden="1" customHeight="1">
      <c r="O1941" s="4"/>
      <c r="P1941" s="12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0"/>
      <c r="AG1941" s="28"/>
      <c r="AH1941" s="28"/>
    </row>
    <row r="1942" spans="15:34" ht="15" hidden="1" customHeight="1">
      <c r="O1942" s="4"/>
      <c r="P1942" s="12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28"/>
      <c r="AH1942" s="28"/>
    </row>
    <row r="1943" spans="15:34" ht="15" hidden="1" customHeight="1">
      <c r="O1943" s="4"/>
      <c r="P1943" s="12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0"/>
      <c r="AG1943" s="28"/>
      <c r="AH1943" s="28"/>
    </row>
    <row r="1944" spans="15:34" ht="15" hidden="1" customHeight="1">
      <c r="O1944" s="4"/>
      <c r="P1944" s="12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0"/>
      <c r="AG1944" s="28"/>
      <c r="AH1944" s="28"/>
    </row>
    <row r="1945" spans="15:34" ht="15" hidden="1" customHeight="1">
      <c r="O1945" s="4"/>
      <c r="P1945" s="12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28"/>
      <c r="AH1945" s="28"/>
    </row>
    <row r="1946" spans="15:34" ht="15" hidden="1" customHeight="1">
      <c r="O1946" s="4"/>
      <c r="P1946" s="12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0"/>
      <c r="AG1946" s="28"/>
      <c r="AH1946" s="28"/>
    </row>
    <row r="1947" spans="15:34" ht="15" hidden="1" customHeight="1">
      <c r="O1947" s="4"/>
      <c r="P1947" s="12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0"/>
      <c r="AG1947" s="28"/>
      <c r="AH1947" s="28"/>
    </row>
    <row r="1948" spans="15:34" ht="15" hidden="1" customHeight="1">
      <c r="O1948" s="4"/>
      <c r="P1948" s="12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28"/>
      <c r="AH1948" s="28"/>
    </row>
    <row r="1949" spans="15:34" ht="15" hidden="1" customHeight="1">
      <c r="O1949" s="4"/>
      <c r="P1949" s="12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0"/>
      <c r="AG1949" s="28"/>
      <c r="AH1949" s="28"/>
    </row>
    <row r="1950" spans="15:34" ht="15" hidden="1" customHeight="1">
      <c r="O1950" s="4"/>
      <c r="P1950" s="12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0"/>
      <c r="AG1950" s="28"/>
      <c r="AH1950" s="28"/>
    </row>
    <row r="1951" spans="15:34" ht="15" hidden="1" customHeight="1">
      <c r="O1951" s="4"/>
      <c r="P1951" s="12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28"/>
      <c r="AH1951" s="28"/>
    </row>
    <row r="1952" spans="15:34" ht="15" hidden="1" customHeight="1">
      <c r="O1952" s="4"/>
      <c r="P1952" s="12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0"/>
      <c r="AG1952" s="28"/>
      <c r="AH1952" s="28"/>
    </row>
    <row r="1953" spans="15:34" ht="15" hidden="1" customHeight="1">
      <c r="O1953" s="4"/>
      <c r="P1953" s="12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0"/>
      <c r="AG1953" s="28"/>
      <c r="AH1953" s="28"/>
    </row>
    <row r="1954" spans="15:34" ht="15" hidden="1" customHeight="1">
      <c r="O1954" s="4"/>
      <c r="P1954" s="12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28"/>
      <c r="AH1954" s="28"/>
    </row>
    <row r="1955" spans="15:34" ht="15" hidden="1" customHeight="1">
      <c r="O1955" s="4"/>
      <c r="P1955" s="12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0"/>
      <c r="AG1955" s="28"/>
      <c r="AH1955" s="28"/>
    </row>
    <row r="1956" spans="15:34" ht="15" hidden="1" customHeight="1">
      <c r="O1956" s="4"/>
      <c r="P1956" s="12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0"/>
      <c r="AG1956" s="28"/>
      <c r="AH1956" s="28"/>
    </row>
    <row r="1957" spans="15:34" ht="15" hidden="1" customHeight="1">
      <c r="O1957" s="4"/>
      <c r="P1957" s="12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8"/>
      <c r="AH1957" s="28"/>
    </row>
    <row r="1958" spans="15:34" ht="15" hidden="1" customHeight="1">
      <c r="O1958" s="4"/>
      <c r="P1958" s="12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28"/>
      <c r="AH1958" s="28"/>
    </row>
    <row r="1959" spans="15:34" ht="15" hidden="1" customHeight="1">
      <c r="O1959" s="4"/>
      <c r="P1959" s="12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0"/>
      <c r="AG1959" s="28"/>
      <c r="AH1959" s="28"/>
    </row>
    <row r="1960" spans="15:34" ht="15" hidden="1" customHeight="1">
      <c r="O1960" s="4"/>
      <c r="P1960" s="12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28"/>
      <c r="AH1960" s="28"/>
    </row>
    <row r="1961" spans="15:34" ht="15" hidden="1" customHeight="1">
      <c r="O1961" s="4"/>
      <c r="P1961" s="12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0"/>
      <c r="AG1961" s="28"/>
      <c r="AH1961" s="28"/>
    </row>
    <row r="1962" spans="15:34" ht="15" hidden="1" customHeight="1">
      <c r="O1962" s="4"/>
      <c r="P1962" s="12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0"/>
      <c r="AG1962" s="28"/>
      <c r="AH1962" s="28"/>
    </row>
    <row r="1963" spans="15:34" ht="15" hidden="1" customHeight="1">
      <c r="O1963" s="4"/>
      <c r="P1963" s="12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28"/>
      <c r="AH1963" s="28"/>
    </row>
    <row r="1964" spans="15:34" ht="15" hidden="1" customHeight="1">
      <c r="O1964" s="4"/>
      <c r="P1964" s="12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0"/>
      <c r="AG1964" s="28"/>
      <c r="AH1964" s="28"/>
    </row>
    <row r="1965" spans="15:34" ht="15" hidden="1" customHeight="1">
      <c r="O1965" s="4"/>
      <c r="P1965" s="12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0"/>
      <c r="AG1965" s="28"/>
      <c r="AH1965" s="28"/>
    </row>
    <row r="1966" spans="15:34" ht="15" hidden="1" customHeight="1">
      <c r="O1966" s="4"/>
      <c r="P1966" s="12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28"/>
      <c r="AH1966" s="28"/>
    </row>
    <row r="1967" spans="15:34" ht="15" hidden="1" customHeight="1">
      <c r="O1967" s="4"/>
      <c r="P1967" s="12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28"/>
      <c r="AH1967" s="28"/>
    </row>
    <row r="1968" spans="15:34" ht="15" hidden="1" customHeight="1">
      <c r="O1968" s="4"/>
      <c r="P1968" s="12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0"/>
      <c r="AG1968" s="28"/>
      <c r="AH1968" s="28"/>
    </row>
    <row r="1969" spans="15:34" ht="15" hidden="1" customHeight="1">
      <c r="O1969" s="4"/>
      <c r="P1969" s="12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28"/>
      <c r="AH1969" s="28"/>
    </row>
    <row r="1970" spans="15:34" ht="15" hidden="1" customHeight="1">
      <c r="O1970" s="4"/>
      <c r="P1970" s="12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0"/>
      <c r="AG1970" s="28"/>
      <c r="AH1970" s="28"/>
    </row>
    <row r="1971" spans="15:34" ht="15" hidden="1" customHeight="1">
      <c r="O1971" s="4"/>
      <c r="P1971" s="12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0"/>
      <c r="AG1971" s="28"/>
      <c r="AH1971" s="28"/>
    </row>
    <row r="1972" spans="15:34" ht="15" hidden="1" customHeight="1">
      <c r="O1972" s="4"/>
      <c r="P1972" s="12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28"/>
      <c r="AH1972" s="28"/>
    </row>
    <row r="1973" spans="15:34" ht="15" hidden="1" customHeight="1">
      <c r="O1973" s="4"/>
      <c r="P1973" s="12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0"/>
      <c r="AG1973" s="28"/>
      <c r="AH1973" s="28"/>
    </row>
    <row r="1974" spans="15:34" ht="15" hidden="1" customHeight="1">
      <c r="O1974" s="4"/>
      <c r="P1974" s="12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0"/>
      <c r="AG1974" s="28"/>
      <c r="AH1974" s="28"/>
    </row>
    <row r="1975" spans="15:34" ht="15" hidden="1" customHeight="1">
      <c r="O1975" s="4"/>
      <c r="P1975" s="12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28"/>
      <c r="AH1975" s="28"/>
    </row>
    <row r="1976" spans="15:34" ht="15" hidden="1" customHeight="1">
      <c r="O1976" s="4"/>
      <c r="P1976" s="12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0"/>
      <c r="AG1976" s="28"/>
      <c r="AH1976" s="28"/>
    </row>
    <row r="1977" spans="15:34" ht="15" hidden="1" customHeight="1">
      <c r="O1977" s="4"/>
      <c r="P1977" s="12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0"/>
      <c r="AG1977" s="28"/>
      <c r="AH1977" s="28"/>
    </row>
    <row r="1978" spans="15:34" ht="15" hidden="1" customHeight="1">
      <c r="O1978" s="4"/>
      <c r="P1978" s="12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0"/>
      <c r="AG1978" s="28"/>
      <c r="AH1978" s="28"/>
    </row>
    <row r="1979" spans="15:34" ht="15" hidden="1" customHeight="1">
      <c r="O1979" s="4"/>
      <c r="P1979" s="12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0"/>
      <c r="AG1979" s="28"/>
      <c r="AH1979" s="28"/>
    </row>
    <row r="1980" spans="15:34" ht="15" hidden="1" customHeight="1">
      <c r="O1980" s="4"/>
      <c r="P1980" s="12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0"/>
      <c r="AG1980" s="28"/>
      <c r="AH1980" s="28"/>
    </row>
    <row r="1981" spans="15:34" ht="15" hidden="1" customHeight="1">
      <c r="O1981" s="4"/>
      <c r="P1981" s="12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0"/>
      <c r="AG1981" s="28"/>
      <c r="AH1981" s="28"/>
    </row>
    <row r="1982" spans="15:34" ht="15" hidden="1" customHeight="1">
      <c r="O1982" s="4"/>
      <c r="P1982" s="12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0"/>
      <c r="AG1982" s="28"/>
      <c r="AH1982" s="28"/>
    </row>
    <row r="1983" spans="15:34" ht="15" hidden="1" customHeight="1">
      <c r="O1983" s="4"/>
      <c r="P1983" s="12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0"/>
      <c r="AG1983" s="28"/>
      <c r="AH1983" s="28"/>
    </row>
    <row r="1984" spans="15:34" ht="15" hidden="1" customHeight="1">
      <c r="O1984" s="4"/>
      <c r="P1984" s="12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0"/>
      <c r="AG1984" s="28"/>
      <c r="AH1984" s="28"/>
    </row>
    <row r="1985" spans="15:34" ht="15" hidden="1" customHeight="1">
      <c r="O1985" s="4"/>
      <c r="P1985" s="12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0"/>
      <c r="AG1985" s="28"/>
      <c r="AH1985" s="28"/>
    </row>
    <row r="1986" spans="15:34" ht="15" hidden="1" customHeight="1">
      <c r="O1986" s="4"/>
      <c r="P1986" s="12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28"/>
      <c r="AH1986" s="28"/>
    </row>
    <row r="1987" spans="15:34" ht="15" hidden="1" customHeight="1">
      <c r="O1987" s="4"/>
      <c r="P1987" s="12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0"/>
      <c r="AG1987" s="28"/>
      <c r="AH1987" s="28"/>
    </row>
    <row r="1988" spans="15:34" ht="15" hidden="1" customHeight="1">
      <c r="O1988" s="4"/>
      <c r="P1988" s="12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0"/>
      <c r="AG1988" s="28"/>
      <c r="AH1988" s="28"/>
    </row>
    <row r="1989" spans="15:34" ht="15" hidden="1" customHeight="1">
      <c r="O1989" s="4"/>
      <c r="P1989" s="12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28"/>
      <c r="AH1989" s="28"/>
    </row>
    <row r="1990" spans="15:34" ht="15" hidden="1" customHeight="1">
      <c r="O1990" s="4"/>
      <c r="P1990" s="12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0"/>
      <c r="AG1990" s="28"/>
      <c r="AH1990" s="28"/>
    </row>
    <row r="1991" spans="15:34" ht="15" hidden="1" customHeight="1">
      <c r="O1991" s="4"/>
      <c r="P1991" s="12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0"/>
      <c r="AG1991" s="28"/>
      <c r="AH1991" s="28"/>
    </row>
    <row r="1992" spans="15:34" ht="15" hidden="1" customHeight="1">
      <c r="O1992" s="4"/>
      <c r="P1992" s="12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28"/>
      <c r="AH1992" s="28"/>
    </row>
    <row r="1993" spans="15:34" ht="15" hidden="1" customHeight="1">
      <c r="O1993" s="4"/>
      <c r="P1993" s="12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0"/>
      <c r="AG1993" s="28"/>
      <c r="AH1993" s="28"/>
    </row>
    <row r="1994" spans="15:34" ht="15" hidden="1" customHeight="1">
      <c r="O1994" s="4"/>
      <c r="P1994" s="12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0"/>
      <c r="AG1994" s="28"/>
      <c r="AH1994" s="28"/>
    </row>
    <row r="1995" spans="15:34" ht="15" hidden="1" customHeight="1">
      <c r="O1995" s="4"/>
      <c r="P1995" s="12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28"/>
      <c r="AH1995" s="28"/>
    </row>
    <row r="1996" spans="15:34" ht="15" hidden="1" customHeight="1">
      <c r="O1996" s="4"/>
      <c r="P1996" s="12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0"/>
      <c r="AG1996" s="28"/>
      <c r="AH1996" s="28"/>
    </row>
    <row r="1997" spans="15:34" ht="15" hidden="1" customHeight="1">
      <c r="O1997" s="4"/>
      <c r="P1997" s="12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0"/>
      <c r="AG1997" s="28"/>
      <c r="AH1997" s="28"/>
    </row>
    <row r="1998" spans="15:34" ht="15" hidden="1" customHeight="1">
      <c r="O1998" s="4"/>
      <c r="P1998" s="12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28"/>
      <c r="AH1998" s="28"/>
    </row>
    <row r="1999" spans="15:34" ht="15" hidden="1" customHeight="1">
      <c r="O1999" s="4"/>
      <c r="P1999" s="12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0"/>
      <c r="AG1999" s="28"/>
      <c r="AH1999" s="28"/>
    </row>
    <row r="2000" spans="15:34" ht="15" hidden="1" customHeight="1">
      <c r="O2000" s="4"/>
      <c r="P2000" s="12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0"/>
      <c r="AG2000" s="28"/>
      <c r="AH2000" s="28"/>
    </row>
    <row r="2001" spans="15:34" ht="15" hidden="1" customHeight="1">
      <c r="O2001" s="4"/>
      <c r="P2001" s="12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28"/>
      <c r="AH2001" s="28"/>
    </row>
    <row r="2002" spans="15:34" ht="15" hidden="1" customHeight="1">
      <c r="O2002" s="4"/>
      <c r="P2002" s="12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0"/>
      <c r="AG2002" s="28"/>
      <c r="AH2002" s="28"/>
    </row>
    <row r="2003" spans="15:34" ht="15" hidden="1" customHeight="1">
      <c r="O2003" s="4"/>
      <c r="P2003" s="12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0"/>
      <c r="AG2003" s="28"/>
      <c r="AH2003" s="28"/>
    </row>
    <row r="2004" spans="15:34" ht="15" hidden="1" customHeight="1">
      <c r="O2004" s="4"/>
      <c r="P2004" s="12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28"/>
      <c r="AH2004" s="28"/>
    </row>
    <row r="2005" spans="15:34" ht="15" hidden="1" customHeight="1">
      <c r="O2005" s="4"/>
      <c r="P2005" s="12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0"/>
      <c r="AG2005" s="28"/>
      <c r="AH2005" s="28"/>
    </row>
    <row r="2006" spans="15:34" ht="15" hidden="1" customHeight="1">
      <c r="O2006" s="4"/>
      <c r="P2006" s="12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0"/>
      <c r="AG2006" s="28"/>
      <c r="AH2006" s="28"/>
    </row>
    <row r="2007" spans="15:34" ht="15" hidden="1" customHeight="1">
      <c r="O2007" s="4"/>
      <c r="P2007" s="12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28"/>
      <c r="AH2007" s="28"/>
    </row>
    <row r="2008" spans="15:34" ht="15" hidden="1" customHeight="1">
      <c r="O2008" s="4"/>
      <c r="P2008" s="12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0"/>
      <c r="AG2008" s="28"/>
      <c r="AH2008" s="28"/>
    </row>
    <row r="2009" spans="15:34" ht="15" hidden="1" customHeight="1">
      <c r="O2009" s="4"/>
      <c r="P2009" s="12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0"/>
      <c r="AG2009" s="28"/>
      <c r="AH2009" s="28"/>
    </row>
    <row r="2010" spans="15:34" ht="15" hidden="1" customHeight="1">
      <c r="O2010" s="4"/>
      <c r="P2010" s="12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28"/>
      <c r="AH2010" s="28"/>
    </row>
    <row r="2011" spans="15:34" ht="15" hidden="1" customHeight="1">
      <c r="O2011" s="4"/>
      <c r="P2011" s="12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0"/>
      <c r="AG2011" s="28"/>
      <c r="AH2011" s="28"/>
    </row>
    <row r="2012" spans="15:34" ht="15" hidden="1" customHeight="1">
      <c r="O2012" s="4"/>
      <c r="P2012" s="12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0"/>
      <c r="AG2012" s="28"/>
      <c r="AH2012" s="28"/>
    </row>
    <row r="2013" spans="15:34" ht="15" hidden="1" customHeight="1">
      <c r="O2013" s="4"/>
      <c r="P2013" s="12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28"/>
      <c r="AH2013" s="28"/>
    </row>
    <row r="2014" spans="15:34" ht="15" hidden="1" customHeight="1">
      <c r="O2014" s="4"/>
      <c r="P2014" s="12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0"/>
      <c r="AG2014" s="28"/>
      <c r="AH2014" s="28"/>
    </row>
    <row r="2015" spans="15:34" ht="15" hidden="1" customHeight="1">
      <c r="O2015" s="4"/>
      <c r="P2015" s="12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0"/>
      <c r="AE2015" s="20"/>
      <c r="AF2015" s="20"/>
      <c r="AG2015" s="28"/>
      <c r="AH2015" s="28"/>
    </row>
    <row r="2016" spans="15:34" ht="15" hidden="1" customHeight="1">
      <c r="O2016" s="4"/>
      <c r="P2016" s="12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28"/>
      <c r="AH2016" s="28"/>
    </row>
    <row r="2017" spans="15:34" ht="15" hidden="1" customHeight="1">
      <c r="O2017" s="4"/>
      <c r="P2017" s="12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0"/>
      <c r="AE2017" s="20"/>
      <c r="AF2017" s="20"/>
      <c r="AG2017" s="28"/>
      <c r="AH2017" s="28"/>
    </row>
    <row r="2018" spans="15:34" ht="15" hidden="1" customHeight="1">
      <c r="O2018" s="4"/>
      <c r="P2018" s="12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0"/>
      <c r="AE2018" s="20"/>
      <c r="AF2018" s="20"/>
      <c r="AG2018" s="28"/>
      <c r="AH2018" s="28"/>
    </row>
    <row r="2019" spans="15:34" ht="15" hidden="1" customHeight="1">
      <c r="O2019" s="4"/>
      <c r="P2019" s="12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28"/>
      <c r="AH2019" s="28"/>
    </row>
    <row r="2020" spans="15:34" ht="15" hidden="1" customHeight="1">
      <c r="O2020" s="4"/>
      <c r="P2020" s="12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0"/>
      <c r="AE2020" s="20"/>
      <c r="AF2020" s="20"/>
      <c r="AG2020" s="28"/>
      <c r="AH2020" s="28"/>
    </row>
    <row r="2021" spans="15:34" ht="15" hidden="1" customHeight="1">
      <c r="O2021" s="4"/>
      <c r="P2021" s="12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0"/>
      <c r="AE2021" s="20"/>
      <c r="AF2021" s="20"/>
      <c r="AG2021" s="28"/>
      <c r="AH2021" s="28"/>
    </row>
    <row r="2022" spans="15:34" ht="15" hidden="1" customHeight="1">
      <c r="O2022" s="4"/>
      <c r="P2022" s="12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0"/>
      <c r="AE2022" s="20"/>
      <c r="AF2022" s="20"/>
      <c r="AG2022" s="28"/>
      <c r="AH2022" s="28"/>
    </row>
    <row r="2023" spans="15:34" ht="15" hidden="1" customHeight="1">
      <c r="O2023" s="4"/>
      <c r="P2023" s="12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0"/>
      <c r="AE2023" s="20"/>
      <c r="AF2023" s="20"/>
      <c r="AG2023" s="28"/>
      <c r="AH2023" s="28"/>
    </row>
    <row r="2024" spans="15:34" ht="15" hidden="1" customHeight="1">
      <c r="O2024" s="4"/>
      <c r="P2024" s="12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0"/>
      <c r="AE2024" s="20"/>
      <c r="AF2024" s="20"/>
      <c r="AG2024" s="28"/>
      <c r="AH2024" s="28"/>
    </row>
    <row r="2025" spans="15:34" ht="15" hidden="1" customHeight="1">
      <c r="O2025" s="4"/>
      <c r="P2025" s="12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0"/>
      <c r="AE2025" s="20"/>
      <c r="AF2025" s="20"/>
      <c r="AG2025" s="28"/>
      <c r="AH2025" s="28"/>
    </row>
    <row r="2026" spans="15:34" ht="15" hidden="1" customHeight="1">
      <c r="O2026" s="4"/>
      <c r="P2026" s="12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0"/>
      <c r="AE2026" s="20"/>
      <c r="AF2026" s="20"/>
      <c r="AG2026" s="28"/>
      <c r="AH2026" s="28"/>
    </row>
    <row r="2027" spans="15:34" ht="15" hidden="1" customHeight="1">
      <c r="O2027" s="4"/>
      <c r="P2027" s="12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0"/>
      <c r="AE2027" s="20"/>
      <c r="AF2027" s="20"/>
      <c r="AG2027" s="28"/>
      <c r="AH2027" s="28"/>
    </row>
    <row r="2028" spans="15:34" ht="15" hidden="1" customHeight="1">
      <c r="O2028" s="4"/>
      <c r="P2028" s="12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0"/>
      <c r="AE2028" s="20"/>
      <c r="AF2028" s="20"/>
      <c r="AG2028" s="28"/>
      <c r="AH2028" s="28"/>
    </row>
    <row r="2029" spans="15:34" ht="15" hidden="1" customHeight="1">
      <c r="O2029" s="4"/>
      <c r="P2029" s="12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0"/>
      <c r="AE2029" s="20"/>
      <c r="AF2029" s="20"/>
      <c r="AG2029" s="28"/>
      <c r="AH2029" s="28"/>
    </row>
    <row r="2030" spans="15:34" ht="15" hidden="1" customHeight="1">
      <c r="O2030" s="4"/>
      <c r="P2030" s="12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0"/>
      <c r="AE2030" s="20"/>
      <c r="AF2030" s="20"/>
      <c r="AG2030" s="28"/>
      <c r="AH2030" s="28"/>
    </row>
    <row r="2031" spans="15:34" ht="15" hidden="1" customHeight="1">
      <c r="O2031" s="4"/>
      <c r="P2031" s="12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0"/>
      <c r="AE2031" s="20"/>
      <c r="AF2031" s="20"/>
      <c r="AG2031" s="28"/>
      <c r="AH2031" s="28"/>
    </row>
    <row r="2032" spans="15:34" ht="15" hidden="1" customHeight="1">
      <c r="O2032" s="4"/>
      <c r="P2032" s="12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0"/>
      <c r="AE2032" s="20"/>
      <c r="AF2032" s="20"/>
      <c r="AG2032" s="28"/>
      <c r="AH2032" s="28"/>
    </row>
    <row r="2033" spans="15:34" ht="15" hidden="1" customHeight="1">
      <c r="O2033" s="4"/>
      <c r="P2033" s="12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28"/>
      <c r="AH2033" s="28"/>
    </row>
    <row r="2034" spans="15:34" ht="15" hidden="1" customHeight="1">
      <c r="O2034" s="4"/>
      <c r="P2034" s="12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0"/>
      <c r="AE2034" s="20"/>
      <c r="AF2034" s="20"/>
      <c r="AG2034" s="28"/>
      <c r="AH2034" s="28"/>
    </row>
    <row r="2035" spans="15:34" ht="15" hidden="1" customHeight="1">
      <c r="O2035" s="4"/>
      <c r="P2035" s="12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0"/>
      <c r="AE2035" s="20"/>
      <c r="AF2035" s="20"/>
      <c r="AG2035" s="28"/>
      <c r="AH2035" s="28"/>
    </row>
    <row r="2036" spans="15:34" ht="15" hidden="1" customHeight="1">
      <c r="O2036" s="4"/>
      <c r="P2036" s="12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28"/>
      <c r="AH2036" s="28"/>
    </row>
    <row r="2037" spans="15:34" ht="15" hidden="1" customHeight="1">
      <c r="O2037" s="4"/>
      <c r="P2037" s="12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0"/>
      <c r="AE2037" s="20"/>
      <c r="AF2037" s="20"/>
      <c r="AG2037" s="28"/>
      <c r="AH2037" s="28"/>
    </row>
    <row r="2038" spans="15:34" ht="15" hidden="1" customHeight="1">
      <c r="O2038" s="4"/>
      <c r="P2038" s="12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0"/>
      <c r="AE2038" s="20"/>
      <c r="AF2038" s="20"/>
      <c r="AG2038" s="28"/>
      <c r="AH2038" s="28"/>
    </row>
    <row r="2039" spans="15:34" ht="15" hidden="1" customHeight="1">
      <c r="O2039" s="4"/>
      <c r="P2039" s="12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28"/>
      <c r="AH2039" s="28"/>
    </row>
    <row r="2040" spans="15:34" ht="15" hidden="1" customHeight="1">
      <c r="O2040" s="4"/>
      <c r="P2040" s="12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  <c r="AE2040" s="20"/>
      <c r="AF2040" s="20"/>
      <c r="AG2040" s="28"/>
      <c r="AH2040" s="28"/>
    </row>
    <row r="2041" spans="15:34" ht="15" hidden="1" customHeight="1">
      <c r="O2041" s="4"/>
      <c r="P2041" s="12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0"/>
      <c r="AE2041" s="20"/>
      <c r="AF2041" s="20"/>
      <c r="AG2041" s="28"/>
      <c r="AH2041" s="28"/>
    </row>
    <row r="2042" spans="15:34" ht="15" hidden="1" customHeight="1">
      <c r="O2042" s="4"/>
      <c r="P2042" s="12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28"/>
      <c r="AH2042" s="28"/>
    </row>
    <row r="2043" spans="15:34" ht="15" hidden="1" customHeight="1">
      <c r="O2043" s="4"/>
      <c r="P2043" s="12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0"/>
      <c r="AE2043" s="20"/>
      <c r="AF2043" s="20"/>
      <c r="AG2043" s="28"/>
      <c r="AH2043" s="28"/>
    </row>
    <row r="2044" spans="15:34" ht="15" hidden="1" customHeight="1">
      <c r="O2044" s="4"/>
      <c r="P2044" s="12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0"/>
      <c r="AE2044" s="20"/>
      <c r="AF2044" s="20"/>
      <c r="AG2044" s="28"/>
      <c r="AH2044" s="28"/>
    </row>
    <row r="2045" spans="15:34" ht="15" hidden="1" customHeight="1">
      <c r="O2045" s="4"/>
      <c r="P2045" s="12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28"/>
      <c r="AH2045" s="28"/>
    </row>
    <row r="2046" spans="15:34" ht="15" hidden="1" customHeight="1">
      <c r="O2046" s="4"/>
      <c r="P2046" s="12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0"/>
      <c r="AE2046" s="20"/>
      <c r="AF2046" s="20"/>
      <c r="AG2046" s="28"/>
      <c r="AH2046" s="28"/>
    </row>
    <row r="2047" spans="15:34" ht="15" hidden="1" customHeight="1">
      <c r="O2047" s="4"/>
      <c r="P2047" s="12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0"/>
      <c r="AE2047" s="20"/>
      <c r="AF2047" s="20"/>
      <c r="AG2047" s="28"/>
      <c r="AH2047" s="28"/>
    </row>
    <row r="2048" spans="15:34" ht="15" hidden="1" customHeight="1">
      <c r="O2048" s="4"/>
      <c r="P2048" s="12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28"/>
      <c r="AH2048" s="28"/>
    </row>
    <row r="2049" spans="15:34" ht="15" hidden="1" customHeight="1">
      <c r="O2049" s="4"/>
      <c r="P2049" s="12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0"/>
      <c r="AE2049" s="20"/>
      <c r="AF2049" s="20"/>
      <c r="AG2049" s="28"/>
      <c r="AH2049" s="28"/>
    </row>
    <row r="2050" spans="15:34" ht="15" hidden="1" customHeight="1">
      <c r="O2050" s="4"/>
      <c r="P2050" s="12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0"/>
      <c r="AE2050" s="20"/>
      <c r="AF2050" s="20"/>
      <c r="AG2050" s="28"/>
      <c r="AH2050" s="28"/>
    </row>
    <row r="2051" spans="15:34" ht="15" hidden="1" customHeight="1">
      <c r="O2051" s="4"/>
      <c r="P2051" s="12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28"/>
      <c r="AH2051" s="28"/>
    </row>
    <row r="2052" spans="15:34" ht="15" hidden="1" customHeight="1">
      <c r="O2052" s="4"/>
      <c r="P2052" s="12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  <c r="AE2052" s="20"/>
      <c r="AF2052" s="20"/>
      <c r="AG2052" s="28"/>
      <c r="AH2052" s="28"/>
    </row>
    <row r="2053" spans="15:34" ht="15" hidden="1" customHeight="1">
      <c r="O2053" s="4"/>
      <c r="P2053" s="12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0"/>
      <c r="AE2053" s="20"/>
      <c r="AF2053" s="20"/>
      <c r="AG2053" s="28"/>
      <c r="AH2053" s="28"/>
    </row>
    <row r="2054" spans="15:34" ht="15" hidden="1" customHeight="1">
      <c r="O2054" s="4"/>
      <c r="P2054" s="12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28"/>
      <c r="AH2054" s="28"/>
    </row>
    <row r="2055" spans="15:34" ht="15" hidden="1" customHeight="1">
      <c r="O2055" s="4"/>
      <c r="P2055" s="12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0"/>
      <c r="AE2055" s="20"/>
      <c r="AF2055" s="20"/>
      <c r="AG2055" s="28"/>
      <c r="AH2055" s="28"/>
    </row>
    <row r="2056" spans="15:34" ht="15" hidden="1" customHeight="1">
      <c r="O2056" s="4"/>
      <c r="P2056" s="12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0"/>
      <c r="AE2056" s="20"/>
      <c r="AF2056" s="20"/>
      <c r="AG2056" s="28"/>
      <c r="AH2056" s="28"/>
    </row>
    <row r="2057" spans="15:34" ht="15" hidden="1" customHeight="1">
      <c r="O2057" s="4"/>
      <c r="P2057" s="12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28"/>
      <c r="AH2057" s="28"/>
    </row>
    <row r="2058" spans="15:34" ht="15" hidden="1" customHeight="1">
      <c r="O2058" s="4"/>
      <c r="P2058" s="12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0"/>
      <c r="AE2058" s="20"/>
      <c r="AF2058" s="20"/>
      <c r="AG2058" s="28"/>
      <c r="AH2058" s="28"/>
    </row>
    <row r="2059" spans="15:34" ht="15" hidden="1" customHeight="1">
      <c r="O2059" s="4"/>
      <c r="P2059" s="12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0"/>
      <c r="AE2059" s="20"/>
      <c r="AF2059" s="20"/>
      <c r="AG2059" s="28"/>
      <c r="AH2059" s="28"/>
    </row>
    <row r="2060" spans="15:34" ht="15" hidden="1" customHeight="1">
      <c r="O2060" s="4"/>
      <c r="P2060" s="12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28"/>
      <c r="AH2060" s="28"/>
    </row>
    <row r="2061" spans="15:34" ht="15" hidden="1" customHeight="1">
      <c r="O2061" s="4"/>
      <c r="P2061" s="12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0"/>
      <c r="AE2061" s="20"/>
      <c r="AF2061" s="20"/>
      <c r="AG2061" s="28"/>
      <c r="AH2061" s="28"/>
    </row>
    <row r="2062" spans="15:34" ht="15" hidden="1" customHeight="1">
      <c r="O2062" s="4"/>
      <c r="P2062" s="12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0"/>
      <c r="AE2062" s="20"/>
      <c r="AF2062" s="20"/>
      <c r="AG2062" s="28"/>
      <c r="AH2062" s="28"/>
    </row>
    <row r="2063" spans="15:34" ht="15" hidden="1" customHeight="1">
      <c r="O2063" s="4"/>
      <c r="P2063" s="12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28"/>
      <c r="AH2063" s="28"/>
    </row>
    <row r="2064" spans="15:34" ht="15" hidden="1" customHeight="1">
      <c r="O2064" s="4"/>
      <c r="P2064" s="12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0"/>
      <c r="AE2064" s="20"/>
      <c r="AF2064" s="20"/>
      <c r="AG2064" s="28"/>
      <c r="AH2064" s="28"/>
    </row>
    <row r="2065" spans="15:34" ht="15" hidden="1" customHeight="1">
      <c r="O2065" s="4"/>
      <c r="P2065" s="12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0"/>
      <c r="AE2065" s="20"/>
      <c r="AF2065" s="20"/>
      <c r="AG2065" s="28"/>
      <c r="AH2065" s="28"/>
    </row>
    <row r="2066" spans="15:34" ht="15" hidden="1" customHeight="1">
      <c r="O2066" s="4"/>
      <c r="P2066" s="12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28"/>
      <c r="AH2066" s="28"/>
    </row>
    <row r="2067" spans="15:34" ht="15" hidden="1" customHeight="1">
      <c r="O2067" s="4"/>
      <c r="P2067" s="12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0"/>
      <c r="AE2067" s="20"/>
      <c r="AF2067" s="20"/>
      <c r="AG2067" s="28"/>
      <c r="AH2067" s="28"/>
    </row>
    <row r="2068" spans="15:34" ht="15" hidden="1" customHeight="1">
      <c r="O2068" s="4"/>
      <c r="P2068" s="12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0"/>
      <c r="AE2068" s="20"/>
      <c r="AF2068" s="20"/>
      <c r="AG2068" s="28"/>
      <c r="AH2068" s="28"/>
    </row>
    <row r="2069" spans="15:34" ht="15" hidden="1" customHeight="1">
      <c r="O2069" s="4"/>
      <c r="P2069" s="12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0"/>
      <c r="AE2069" s="20"/>
      <c r="AF2069" s="20"/>
      <c r="AG2069" s="28"/>
      <c r="AH2069" s="28"/>
    </row>
    <row r="2070" spans="15:34" ht="15" hidden="1" customHeight="1">
      <c r="O2070" s="4"/>
      <c r="P2070" s="12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0"/>
      <c r="AE2070" s="20"/>
      <c r="AF2070" s="20"/>
      <c r="AG2070" s="28"/>
      <c r="AH2070" s="28"/>
    </row>
    <row r="2071" spans="15:34" ht="15" hidden="1" customHeight="1">
      <c r="O2071" s="4"/>
      <c r="P2071" s="12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0"/>
      <c r="AE2071" s="20"/>
      <c r="AF2071" s="20"/>
      <c r="AG2071" s="28"/>
      <c r="AH2071" s="28"/>
    </row>
    <row r="2072" spans="15:34" ht="15" hidden="1" customHeight="1">
      <c r="O2072" s="4"/>
      <c r="P2072" s="12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0"/>
      <c r="AE2072" s="20"/>
      <c r="AF2072" s="20"/>
      <c r="AG2072" s="28"/>
      <c r="AH2072" s="28"/>
    </row>
    <row r="2073" spans="15:34" ht="15" hidden="1" customHeight="1">
      <c r="O2073" s="4"/>
      <c r="P2073" s="12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0"/>
      <c r="AE2073" s="20"/>
      <c r="AF2073" s="20"/>
      <c r="AG2073" s="28"/>
      <c r="AH2073" s="28"/>
    </row>
    <row r="2074" spans="15:34" ht="15" hidden="1" customHeight="1">
      <c r="O2074" s="4"/>
      <c r="P2074" s="12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0"/>
      <c r="AE2074" s="20"/>
      <c r="AF2074" s="20"/>
      <c r="AG2074" s="28"/>
      <c r="AH2074" s="28"/>
    </row>
    <row r="2075" spans="15:34" ht="15" hidden="1" customHeight="1">
      <c r="O2075" s="4"/>
      <c r="P2075" s="12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0"/>
      <c r="AE2075" s="20"/>
      <c r="AF2075" s="20"/>
      <c r="AG2075" s="28"/>
      <c r="AH2075" s="28"/>
    </row>
    <row r="2076" spans="15:34" ht="15" hidden="1" customHeight="1">
      <c r="O2076" s="4"/>
      <c r="P2076" s="12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0"/>
      <c r="AE2076" s="20"/>
      <c r="AF2076" s="20"/>
      <c r="AG2076" s="28"/>
      <c r="AH2076" s="28"/>
    </row>
    <row r="2077" spans="15:34" ht="15" hidden="1" customHeight="1">
      <c r="O2077" s="4"/>
      <c r="P2077" s="12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0"/>
      <c r="AE2077" s="20"/>
      <c r="AF2077" s="20"/>
      <c r="AG2077" s="28"/>
      <c r="AH2077" s="28"/>
    </row>
    <row r="2078" spans="15:34" ht="15" hidden="1" customHeight="1">
      <c r="O2078" s="4"/>
      <c r="P2078" s="12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0"/>
      <c r="AE2078" s="20"/>
      <c r="AF2078" s="20"/>
      <c r="AG2078" s="28"/>
      <c r="AH2078" s="28"/>
    </row>
    <row r="2079" spans="15:34" ht="15" hidden="1" customHeight="1">
      <c r="O2079" s="4"/>
      <c r="P2079" s="12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0"/>
      <c r="AE2079" s="20"/>
      <c r="AF2079" s="20"/>
      <c r="AG2079" s="28"/>
      <c r="AH2079" s="28"/>
    </row>
    <row r="2080" spans="15:34" ht="15" hidden="1" customHeight="1">
      <c r="O2080" s="4"/>
      <c r="P2080" s="12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28"/>
      <c r="AH2080" s="28"/>
    </row>
    <row r="2081" spans="15:34" ht="15" hidden="1" customHeight="1">
      <c r="O2081" s="4"/>
      <c r="P2081" s="12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0"/>
      <c r="AE2081" s="20"/>
      <c r="AF2081" s="20"/>
      <c r="AG2081" s="28"/>
      <c r="AH2081" s="28"/>
    </row>
    <row r="2082" spans="15:34" ht="15" hidden="1" customHeight="1">
      <c r="O2082" s="4"/>
      <c r="P2082" s="12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0"/>
      <c r="AE2082" s="20"/>
      <c r="AF2082" s="20"/>
      <c r="AG2082" s="28"/>
      <c r="AH2082" s="28"/>
    </row>
    <row r="2083" spans="15:34" ht="15" hidden="1" customHeight="1">
      <c r="O2083" s="4"/>
      <c r="P2083" s="12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28"/>
      <c r="AH2083" s="28"/>
    </row>
    <row r="2084" spans="15:34" ht="15" hidden="1" customHeight="1">
      <c r="O2084" s="4"/>
      <c r="P2084" s="12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0"/>
      <c r="AE2084" s="20"/>
      <c r="AF2084" s="20"/>
      <c r="AG2084" s="28"/>
      <c r="AH2084" s="28"/>
    </row>
    <row r="2085" spans="15:34" ht="15" hidden="1" customHeight="1">
      <c r="O2085" s="4"/>
      <c r="P2085" s="12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0"/>
      <c r="AE2085" s="20"/>
      <c r="AF2085" s="20"/>
      <c r="AG2085" s="28"/>
      <c r="AH2085" s="28"/>
    </row>
    <row r="2086" spans="15:34" ht="15" hidden="1" customHeight="1">
      <c r="O2086" s="4"/>
      <c r="P2086" s="12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28"/>
      <c r="AH2086" s="28"/>
    </row>
    <row r="2087" spans="15:34" ht="15" hidden="1" customHeight="1">
      <c r="O2087" s="4"/>
      <c r="P2087" s="12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0"/>
      <c r="AE2087" s="20"/>
      <c r="AF2087" s="20"/>
      <c r="AG2087" s="28"/>
      <c r="AH2087" s="28"/>
    </row>
    <row r="2088" spans="15:34" ht="15" hidden="1" customHeight="1">
      <c r="O2088" s="4"/>
      <c r="P2088" s="12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0"/>
      <c r="AE2088" s="20"/>
      <c r="AF2088" s="20"/>
      <c r="AG2088" s="28"/>
      <c r="AH2088" s="28"/>
    </row>
    <row r="2089" spans="15:34" ht="15" hidden="1" customHeight="1">
      <c r="O2089" s="4"/>
      <c r="P2089" s="12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28"/>
      <c r="AH2089" s="28"/>
    </row>
    <row r="2090" spans="15:34" ht="15" hidden="1" customHeight="1">
      <c r="O2090" s="4"/>
      <c r="P2090" s="12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0"/>
      <c r="AE2090" s="20"/>
      <c r="AF2090" s="20"/>
      <c r="AG2090" s="28"/>
      <c r="AH2090" s="28"/>
    </row>
    <row r="2091" spans="15:34" ht="15" hidden="1" customHeight="1">
      <c r="O2091" s="4"/>
      <c r="P2091" s="12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0"/>
      <c r="AE2091" s="20"/>
      <c r="AF2091" s="20"/>
      <c r="AG2091" s="28"/>
      <c r="AH2091" s="28"/>
    </row>
    <row r="2092" spans="15:34" ht="15" hidden="1" customHeight="1">
      <c r="O2092" s="4"/>
      <c r="P2092" s="12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28"/>
      <c r="AH2092" s="28"/>
    </row>
    <row r="2093" spans="15:34" ht="15" hidden="1" customHeight="1">
      <c r="O2093" s="4"/>
      <c r="P2093" s="12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0"/>
      <c r="AE2093" s="20"/>
      <c r="AF2093" s="20"/>
      <c r="AG2093" s="28"/>
      <c r="AH2093" s="28"/>
    </row>
    <row r="2094" spans="15:34" ht="15" hidden="1" customHeight="1">
      <c r="O2094" s="4"/>
      <c r="P2094" s="12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0"/>
      <c r="AE2094" s="20"/>
      <c r="AF2094" s="20"/>
      <c r="AG2094" s="28"/>
      <c r="AH2094" s="28"/>
    </row>
    <row r="2095" spans="15:34" ht="15" hidden="1" customHeight="1">
      <c r="O2095" s="4"/>
      <c r="P2095" s="12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28"/>
      <c r="AH2095" s="28"/>
    </row>
    <row r="2096" spans="15:34" ht="15" hidden="1" customHeight="1">
      <c r="O2096" s="4"/>
      <c r="P2096" s="12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0"/>
      <c r="AE2096" s="20"/>
      <c r="AF2096" s="20"/>
      <c r="AG2096" s="28"/>
      <c r="AH2096" s="28"/>
    </row>
    <row r="2097" spans="15:34" ht="15" hidden="1" customHeight="1">
      <c r="O2097" s="4"/>
      <c r="P2097" s="12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0"/>
      <c r="AE2097" s="20"/>
      <c r="AF2097" s="20"/>
      <c r="AG2097" s="28"/>
      <c r="AH2097" s="28"/>
    </row>
    <row r="2098" spans="15:34" ht="15" hidden="1" customHeight="1">
      <c r="O2098" s="4"/>
      <c r="P2098" s="12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28"/>
      <c r="AH2098" s="28"/>
    </row>
    <row r="2099" spans="15:34" ht="15" hidden="1" customHeight="1">
      <c r="O2099" s="4"/>
      <c r="P2099" s="12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0"/>
      <c r="AE2099" s="20"/>
      <c r="AF2099" s="20"/>
      <c r="AG2099" s="28"/>
      <c r="AH2099" s="28"/>
    </row>
    <row r="2100" spans="15:34" ht="15" hidden="1" customHeight="1">
      <c r="O2100" s="4"/>
      <c r="P2100" s="12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0"/>
      <c r="AE2100" s="20"/>
      <c r="AF2100" s="20"/>
      <c r="AG2100" s="28"/>
      <c r="AH2100" s="28"/>
    </row>
    <row r="2101" spans="15:34" ht="15" hidden="1" customHeight="1">
      <c r="O2101" s="4"/>
      <c r="P2101" s="12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28"/>
      <c r="AH2101" s="28"/>
    </row>
    <row r="2102" spans="15:34" ht="15" hidden="1" customHeight="1">
      <c r="O2102" s="4"/>
      <c r="P2102" s="12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0"/>
      <c r="AE2102" s="20"/>
      <c r="AF2102" s="20"/>
      <c r="AG2102" s="28"/>
      <c r="AH2102" s="28"/>
    </row>
    <row r="2103" spans="15:34" ht="15" hidden="1" customHeight="1">
      <c r="O2103" s="4"/>
      <c r="P2103" s="12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0"/>
      <c r="AE2103" s="20"/>
      <c r="AF2103" s="20"/>
      <c r="AG2103" s="28"/>
      <c r="AH2103" s="28"/>
    </row>
    <row r="2104" spans="15:34" ht="15" hidden="1" customHeight="1">
      <c r="O2104" s="4"/>
      <c r="P2104" s="12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28"/>
      <c r="AH2104" s="28"/>
    </row>
    <row r="2105" spans="15:34" ht="15" hidden="1" customHeight="1">
      <c r="O2105" s="4"/>
      <c r="P2105" s="12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0"/>
      <c r="AE2105" s="20"/>
      <c r="AF2105" s="20"/>
      <c r="AG2105" s="28"/>
      <c r="AH2105" s="28"/>
    </row>
    <row r="2106" spans="15:34" ht="15" hidden="1" customHeight="1">
      <c r="O2106" s="4"/>
      <c r="P2106" s="12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0"/>
      <c r="AE2106" s="20"/>
      <c r="AF2106" s="20"/>
      <c r="AG2106" s="28"/>
      <c r="AH2106" s="28"/>
    </row>
    <row r="2107" spans="15:34" ht="15" hidden="1" customHeight="1">
      <c r="O2107" s="4"/>
      <c r="P2107" s="12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28"/>
      <c r="AH2107" s="28"/>
    </row>
    <row r="2108" spans="15:34" ht="15" hidden="1" customHeight="1">
      <c r="O2108" s="4"/>
      <c r="P2108" s="12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0"/>
      <c r="AE2108" s="20"/>
      <c r="AF2108" s="20"/>
      <c r="AG2108" s="28"/>
      <c r="AH2108" s="28"/>
    </row>
    <row r="2109" spans="15:34" ht="15" hidden="1" customHeight="1">
      <c r="O2109" s="4"/>
      <c r="P2109" s="12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0"/>
      <c r="AE2109" s="20"/>
      <c r="AF2109" s="20"/>
      <c r="AG2109" s="28"/>
      <c r="AH2109" s="28"/>
    </row>
    <row r="2110" spans="15:34" ht="15" hidden="1" customHeight="1">
      <c r="O2110" s="4"/>
      <c r="P2110" s="12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28"/>
      <c r="AH2110" s="28"/>
    </row>
    <row r="2111" spans="15:34" ht="15" hidden="1" customHeight="1">
      <c r="O2111" s="4"/>
      <c r="P2111" s="12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0"/>
      <c r="AE2111" s="20"/>
      <c r="AF2111" s="20"/>
      <c r="AG2111" s="28"/>
      <c r="AH2111" s="28"/>
    </row>
    <row r="2112" spans="15:34" ht="15" hidden="1" customHeight="1">
      <c r="O2112" s="4"/>
      <c r="P2112" s="12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0"/>
      <c r="AE2112" s="20"/>
      <c r="AF2112" s="20"/>
      <c r="AG2112" s="28"/>
      <c r="AH2112" s="28"/>
    </row>
    <row r="2113" spans="15:34" ht="15" hidden="1" customHeight="1">
      <c r="O2113" s="4"/>
      <c r="P2113" s="12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0"/>
      <c r="AG2113" s="28"/>
      <c r="AH2113" s="28"/>
    </row>
    <row r="2114" spans="15:34" ht="15" hidden="1" customHeight="1">
      <c r="O2114" s="4"/>
      <c r="P2114" s="12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0"/>
      <c r="AE2114" s="20"/>
      <c r="AF2114" s="20"/>
      <c r="AG2114" s="28"/>
      <c r="AH2114" s="28"/>
    </row>
    <row r="2115" spans="15:34" ht="15" hidden="1" customHeight="1">
      <c r="O2115" s="4"/>
      <c r="P2115" s="12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0"/>
      <c r="AE2115" s="20"/>
      <c r="AF2115" s="20"/>
      <c r="AG2115" s="28"/>
      <c r="AH2115" s="28"/>
    </row>
    <row r="2116" spans="15:34" ht="15" hidden="1" customHeight="1">
      <c r="O2116" s="4"/>
      <c r="P2116" s="12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0"/>
      <c r="AE2116" s="20"/>
      <c r="AF2116" s="20"/>
      <c r="AG2116" s="28"/>
      <c r="AH2116" s="28"/>
    </row>
    <row r="2117" spans="15:34" ht="15" hidden="1" customHeight="1">
      <c r="O2117" s="4"/>
      <c r="P2117" s="12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0"/>
      <c r="AE2117" s="20"/>
      <c r="AF2117" s="20"/>
      <c r="AG2117" s="28"/>
      <c r="AH2117" s="28"/>
    </row>
    <row r="2118" spans="15:34" ht="15" hidden="1" customHeight="1">
      <c r="O2118" s="4"/>
      <c r="P2118" s="12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0"/>
      <c r="AE2118" s="20"/>
      <c r="AF2118" s="20"/>
      <c r="AG2118" s="28"/>
      <c r="AH2118" s="28"/>
    </row>
    <row r="2119" spans="15:34" ht="15" hidden="1" customHeight="1">
      <c r="O2119" s="4"/>
      <c r="P2119" s="12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0"/>
      <c r="AE2119" s="20"/>
      <c r="AF2119" s="20"/>
      <c r="AG2119" s="28"/>
      <c r="AH2119" s="28"/>
    </row>
    <row r="2120" spans="15:34" ht="15" hidden="1" customHeight="1">
      <c r="O2120" s="4"/>
      <c r="P2120" s="12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0"/>
      <c r="AE2120" s="20"/>
      <c r="AF2120" s="20"/>
      <c r="AG2120" s="28"/>
      <c r="AH2120" s="28"/>
    </row>
    <row r="2121" spans="15:34" ht="15" hidden="1" customHeight="1">
      <c r="O2121" s="4"/>
      <c r="P2121" s="12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0"/>
      <c r="AE2121" s="20"/>
      <c r="AF2121" s="20"/>
      <c r="AG2121" s="28"/>
      <c r="AH2121" s="28"/>
    </row>
    <row r="2122" spans="15:34" ht="15" hidden="1" customHeight="1">
      <c r="O2122" s="4"/>
      <c r="P2122" s="12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0"/>
      <c r="AE2122" s="20"/>
      <c r="AF2122" s="20"/>
      <c r="AG2122" s="28"/>
      <c r="AH2122" s="28"/>
    </row>
    <row r="2123" spans="15:34" ht="15" hidden="1" customHeight="1">
      <c r="O2123" s="4"/>
      <c r="P2123" s="12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0"/>
      <c r="AE2123" s="20"/>
      <c r="AF2123" s="20"/>
      <c r="AG2123" s="28"/>
      <c r="AH2123" s="28"/>
    </row>
    <row r="2124" spans="15:34" ht="15" hidden="1" customHeight="1">
      <c r="O2124" s="4"/>
      <c r="P2124" s="12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0"/>
      <c r="AE2124" s="20"/>
      <c r="AF2124" s="20"/>
      <c r="AG2124" s="28"/>
      <c r="AH2124" s="28"/>
    </row>
    <row r="2125" spans="15:34" ht="15" hidden="1" customHeight="1">
      <c r="O2125" s="4"/>
      <c r="P2125" s="12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0"/>
      <c r="AE2125" s="20"/>
      <c r="AF2125" s="20"/>
      <c r="AG2125" s="28"/>
      <c r="AH2125" s="28"/>
    </row>
    <row r="2126" spans="15:34" ht="15" hidden="1" customHeight="1">
      <c r="O2126" s="4"/>
      <c r="P2126" s="12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0"/>
      <c r="AE2126" s="20"/>
      <c r="AF2126" s="20"/>
      <c r="AG2126" s="28"/>
      <c r="AH2126" s="28"/>
    </row>
    <row r="2127" spans="15:34" ht="15" hidden="1" customHeight="1">
      <c r="O2127" s="4"/>
      <c r="P2127" s="12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28"/>
      <c r="AH2127" s="28"/>
    </row>
    <row r="2128" spans="15:34" ht="15" hidden="1" customHeight="1">
      <c r="O2128" s="4"/>
      <c r="P2128" s="12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0"/>
      <c r="AE2128" s="20"/>
      <c r="AF2128" s="20"/>
      <c r="AG2128" s="28"/>
      <c r="AH2128" s="28"/>
    </row>
    <row r="2129" spans="15:34" ht="15" hidden="1" customHeight="1">
      <c r="O2129" s="4"/>
      <c r="P2129" s="12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0"/>
      <c r="AE2129" s="20"/>
      <c r="AF2129" s="20"/>
      <c r="AG2129" s="28"/>
      <c r="AH2129" s="28"/>
    </row>
    <row r="2130" spans="15:34" ht="15" hidden="1" customHeight="1">
      <c r="O2130" s="4"/>
      <c r="P2130" s="12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28"/>
      <c r="AH2130" s="28"/>
    </row>
    <row r="2131" spans="15:34" ht="15" hidden="1" customHeight="1">
      <c r="O2131" s="4"/>
      <c r="P2131" s="12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0"/>
      <c r="AG2131" s="28"/>
      <c r="AH2131" s="28"/>
    </row>
    <row r="2132" spans="15:34" ht="15" hidden="1" customHeight="1">
      <c r="O2132" s="4"/>
      <c r="P2132" s="12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0"/>
      <c r="AE2132" s="20"/>
      <c r="AF2132" s="20"/>
      <c r="AG2132" s="28"/>
      <c r="AH2132" s="28"/>
    </row>
    <row r="2133" spans="15:34" ht="15" hidden="1" customHeight="1">
      <c r="O2133" s="4"/>
      <c r="P2133" s="12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28"/>
      <c r="AH2133" s="28"/>
    </row>
    <row r="2134" spans="15:34" ht="15" hidden="1" customHeight="1">
      <c r="O2134" s="4"/>
      <c r="P2134" s="12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0"/>
      <c r="AE2134" s="20"/>
      <c r="AF2134" s="20"/>
      <c r="AG2134" s="28"/>
      <c r="AH2134" s="28"/>
    </row>
    <row r="2135" spans="15:34" ht="15" hidden="1" customHeight="1">
      <c r="O2135" s="4"/>
      <c r="P2135" s="12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0"/>
      <c r="AE2135" s="20"/>
      <c r="AF2135" s="20"/>
      <c r="AG2135" s="28"/>
      <c r="AH2135" s="28"/>
    </row>
    <row r="2136" spans="15:34" ht="15" hidden="1" customHeight="1">
      <c r="O2136" s="4"/>
      <c r="P2136" s="12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28"/>
      <c r="AH2136" s="28"/>
    </row>
    <row r="2137" spans="15:34" ht="15" hidden="1" customHeight="1">
      <c r="O2137" s="4"/>
      <c r="P2137" s="12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0"/>
      <c r="AG2137" s="28"/>
      <c r="AH2137" s="28"/>
    </row>
    <row r="2138" spans="15:34" ht="15" hidden="1" customHeight="1">
      <c r="O2138" s="4"/>
      <c r="P2138" s="12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0"/>
      <c r="AG2138" s="28"/>
      <c r="AH2138" s="28"/>
    </row>
    <row r="2139" spans="15:34" ht="15" hidden="1" customHeight="1">
      <c r="O2139" s="4"/>
      <c r="P2139" s="12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28"/>
      <c r="AH2139" s="28"/>
    </row>
    <row r="2140" spans="15:34" ht="15" hidden="1" customHeight="1">
      <c r="O2140" s="4"/>
      <c r="P2140" s="12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0"/>
      <c r="AE2140" s="20"/>
      <c r="AF2140" s="20"/>
      <c r="AG2140" s="28"/>
      <c r="AH2140" s="28"/>
    </row>
    <row r="2141" spans="15:34" ht="15" hidden="1" customHeight="1">
      <c r="O2141" s="4"/>
      <c r="P2141" s="12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0"/>
      <c r="AE2141" s="20"/>
      <c r="AF2141" s="20"/>
      <c r="AG2141" s="28"/>
      <c r="AH2141" s="28"/>
    </row>
    <row r="2142" spans="15:34" ht="15" hidden="1" customHeight="1">
      <c r="O2142" s="4"/>
      <c r="P2142" s="12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28"/>
      <c r="AH2142" s="28"/>
    </row>
    <row r="2143" spans="15:34" ht="15" hidden="1" customHeight="1">
      <c r="O2143" s="4"/>
      <c r="P2143" s="12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0"/>
      <c r="AE2143" s="20"/>
      <c r="AF2143" s="20"/>
      <c r="AG2143" s="28"/>
      <c r="AH2143" s="28"/>
    </row>
    <row r="2144" spans="15:34" ht="15" hidden="1" customHeight="1">
      <c r="O2144" s="4"/>
      <c r="P2144" s="12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0"/>
      <c r="AE2144" s="20"/>
      <c r="AF2144" s="20"/>
      <c r="AG2144" s="28"/>
      <c r="AH2144" s="28"/>
    </row>
    <row r="2145" spans="15:34" ht="15" hidden="1" customHeight="1">
      <c r="O2145" s="4"/>
      <c r="P2145" s="12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28"/>
      <c r="AH2145" s="28"/>
    </row>
    <row r="2146" spans="15:34" ht="15" hidden="1" customHeight="1">
      <c r="O2146" s="4"/>
      <c r="P2146" s="12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0"/>
      <c r="AE2146" s="20"/>
      <c r="AF2146" s="20"/>
      <c r="AG2146" s="28"/>
      <c r="AH2146" s="28"/>
    </row>
    <row r="2147" spans="15:34" ht="15" hidden="1" customHeight="1">
      <c r="O2147" s="4"/>
      <c r="P2147" s="12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0"/>
      <c r="AE2147" s="20"/>
      <c r="AF2147" s="20"/>
      <c r="AG2147" s="28"/>
      <c r="AH2147" s="28"/>
    </row>
    <row r="2148" spans="15:34" ht="15" hidden="1" customHeight="1">
      <c r="O2148" s="4"/>
      <c r="P2148" s="12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28"/>
      <c r="AH2148" s="28"/>
    </row>
    <row r="2149" spans="15:34" ht="15" hidden="1" customHeight="1">
      <c r="O2149" s="4"/>
      <c r="P2149" s="12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0"/>
      <c r="AE2149" s="20"/>
      <c r="AF2149" s="20"/>
      <c r="AG2149" s="28"/>
      <c r="AH2149" s="28"/>
    </row>
    <row r="2150" spans="15:34" ht="15" hidden="1" customHeight="1">
      <c r="O2150" s="4"/>
      <c r="P2150" s="12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0"/>
      <c r="AE2150" s="20"/>
      <c r="AF2150" s="20"/>
      <c r="AG2150" s="28"/>
      <c r="AH2150" s="28"/>
    </row>
    <row r="2151" spans="15:34" ht="15" hidden="1" customHeight="1">
      <c r="O2151" s="4"/>
      <c r="P2151" s="12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28"/>
      <c r="AH2151" s="28"/>
    </row>
    <row r="2152" spans="15:34" ht="15" hidden="1" customHeight="1">
      <c r="O2152" s="4"/>
      <c r="P2152" s="12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0"/>
      <c r="AE2152" s="20"/>
      <c r="AF2152" s="20"/>
      <c r="AG2152" s="28"/>
      <c r="AH2152" s="28"/>
    </row>
    <row r="2153" spans="15:34" ht="15" hidden="1" customHeight="1">
      <c r="O2153" s="4"/>
      <c r="P2153" s="12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0"/>
      <c r="AE2153" s="20"/>
      <c r="AF2153" s="20"/>
      <c r="AG2153" s="28"/>
      <c r="AH2153" s="28"/>
    </row>
    <row r="2154" spans="15:34" ht="15" hidden="1" customHeight="1">
      <c r="O2154" s="4"/>
      <c r="P2154" s="12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28"/>
      <c r="AH2154" s="28"/>
    </row>
    <row r="2155" spans="15:34" ht="15" hidden="1" customHeight="1">
      <c r="O2155" s="4"/>
      <c r="P2155" s="12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0"/>
      <c r="AE2155" s="20"/>
      <c r="AF2155" s="20"/>
      <c r="AG2155" s="28"/>
      <c r="AH2155" s="28"/>
    </row>
    <row r="2156" spans="15:34" ht="15" hidden="1" customHeight="1">
      <c r="O2156" s="4"/>
      <c r="P2156" s="12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0"/>
      <c r="AE2156" s="20"/>
      <c r="AF2156" s="20"/>
      <c r="AG2156" s="28"/>
      <c r="AH2156" s="28"/>
    </row>
    <row r="2157" spans="15:34" ht="15" hidden="1" customHeight="1">
      <c r="O2157" s="4"/>
      <c r="P2157" s="12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28"/>
      <c r="AH2157" s="28"/>
    </row>
    <row r="2158" spans="15:34" ht="15" hidden="1" customHeight="1">
      <c r="O2158" s="4"/>
      <c r="P2158" s="12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0"/>
      <c r="AE2158" s="20"/>
      <c r="AF2158" s="20"/>
      <c r="AG2158" s="28"/>
      <c r="AH2158" s="28"/>
    </row>
    <row r="2159" spans="15:34" ht="15" hidden="1" customHeight="1">
      <c r="O2159" s="4"/>
      <c r="P2159" s="12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0"/>
      <c r="AE2159" s="20"/>
      <c r="AF2159" s="20"/>
      <c r="AG2159" s="28"/>
      <c r="AH2159" s="28"/>
    </row>
    <row r="2160" spans="15:34" ht="15" hidden="1" customHeight="1">
      <c r="O2160" s="4"/>
      <c r="P2160" s="12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0"/>
      <c r="AG2160" s="28"/>
      <c r="AH2160" s="28"/>
    </row>
    <row r="2161" spans="15:34" ht="15" hidden="1" customHeight="1">
      <c r="O2161" s="4"/>
      <c r="P2161" s="12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0"/>
      <c r="AE2161" s="20"/>
      <c r="AF2161" s="20"/>
      <c r="AG2161" s="28"/>
      <c r="AH2161" s="28"/>
    </row>
    <row r="2162" spans="15:34" ht="15" hidden="1" customHeight="1">
      <c r="O2162" s="4"/>
      <c r="P2162" s="12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0"/>
      <c r="AE2162" s="20"/>
      <c r="AF2162" s="20"/>
      <c r="AG2162" s="28"/>
      <c r="AH2162" s="28"/>
    </row>
    <row r="2163" spans="15:34" ht="15" hidden="1" customHeight="1">
      <c r="O2163" s="4"/>
      <c r="P2163" s="12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0"/>
      <c r="AE2163" s="20"/>
      <c r="AF2163" s="20"/>
      <c r="AG2163" s="28"/>
      <c r="AH2163" s="28"/>
    </row>
    <row r="2164" spans="15:34" ht="15" hidden="1" customHeight="1">
      <c r="O2164" s="4"/>
      <c r="P2164" s="12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0"/>
      <c r="AE2164" s="20"/>
      <c r="AF2164" s="20"/>
      <c r="AG2164" s="28"/>
      <c r="AH2164" s="28"/>
    </row>
    <row r="2165" spans="15:34" ht="15" hidden="1" customHeight="1">
      <c r="O2165" s="4"/>
      <c r="P2165" s="12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0"/>
      <c r="AE2165" s="20"/>
      <c r="AF2165" s="20"/>
      <c r="AG2165" s="28"/>
      <c r="AH2165" s="28"/>
    </row>
    <row r="2166" spans="15:34" ht="15" hidden="1" customHeight="1">
      <c r="O2166" s="4"/>
      <c r="P2166" s="12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0"/>
      <c r="AE2166" s="20"/>
      <c r="AF2166" s="20"/>
      <c r="AG2166" s="28"/>
      <c r="AH2166" s="28"/>
    </row>
    <row r="2167" spans="15:34" ht="15" hidden="1" customHeight="1">
      <c r="O2167" s="4"/>
      <c r="P2167" s="12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0"/>
      <c r="AE2167" s="20"/>
      <c r="AF2167" s="20"/>
      <c r="AG2167" s="28"/>
      <c r="AH2167" s="28"/>
    </row>
    <row r="2168" spans="15:34" ht="15" hidden="1" customHeight="1">
      <c r="O2168" s="4"/>
      <c r="P2168" s="12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0"/>
      <c r="AE2168" s="20"/>
      <c r="AF2168" s="20"/>
      <c r="AG2168" s="28"/>
      <c r="AH2168" s="28"/>
    </row>
    <row r="2169" spans="15:34" ht="15" hidden="1" customHeight="1">
      <c r="O2169" s="4"/>
      <c r="P2169" s="12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0"/>
      <c r="AE2169" s="20"/>
      <c r="AF2169" s="20"/>
      <c r="AG2169" s="28"/>
      <c r="AH2169" s="28"/>
    </row>
    <row r="2170" spans="15:34" ht="15" hidden="1" customHeight="1">
      <c r="O2170" s="4"/>
      <c r="P2170" s="12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0"/>
      <c r="AE2170" s="20"/>
      <c r="AF2170" s="20"/>
      <c r="AG2170" s="28"/>
      <c r="AH2170" s="28"/>
    </row>
    <row r="2171" spans="15:34" ht="15" hidden="1" customHeight="1">
      <c r="O2171" s="4"/>
      <c r="P2171" s="12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0"/>
      <c r="AE2171" s="20"/>
      <c r="AF2171" s="20"/>
      <c r="AG2171" s="28"/>
      <c r="AH2171" s="28"/>
    </row>
    <row r="2172" spans="15:34" ht="15" hidden="1" customHeight="1">
      <c r="O2172" s="4"/>
      <c r="P2172" s="12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0"/>
      <c r="AE2172" s="20"/>
      <c r="AF2172" s="20"/>
      <c r="AG2172" s="28"/>
      <c r="AH2172" s="28"/>
    </row>
    <row r="2173" spans="15:34" ht="15" hidden="1" customHeight="1">
      <c r="O2173" s="4"/>
      <c r="P2173" s="12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0"/>
      <c r="AE2173" s="20"/>
      <c r="AF2173" s="20"/>
      <c r="AG2173" s="28"/>
      <c r="AH2173" s="28"/>
    </row>
    <row r="2174" spans="15:34" ht="15" hidden="1" customHeight="1">
      <c r="O2174" s="4"/>
      <c r="P2174" s="12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28"/>
      <c r="AH2174" s="28"/>
    </row>
    <row r="2175" spans="15:34" ht="15" hidden="1" customHeight="1">
      <c r="O2175" s="4"/>
      <c r="P2175" s="12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0"/>
      <c r="AE2175" s="20"/>
      <c r="AF2175" s="20"/>
      <c r="AG2175" s="28"/>
      <c r="AH2175" s="28"/>
    </row>
    <row r="2176" spans="15:34" ht="15" hidden="1" customHeight="1">
      <c r="O2176" s="4"/>
      <c r="P2176" s="12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0"/>
      <c r="AE2176" s="20"/>
      <c r="AF2176" s="20"/>
      <c r="AG2176" s="28"/>
      <c r="AH2176" s="28"/>
    </row>
    <row r="2177" spans="15:34" ht="15" hidden="1" customHeight="1">
      <c r="O2177" s="4"/>
      <c r="P2177" s="12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28"/>
      <c r="AH2177" s="28"/>
    </row>
    <row r="2178" spans="15:34" ht="15" hidden="1" customHeight="1">
      <c r="O2178" s="4"/>
      <c r="P2178" s="12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0"/>
      <c r="AE2178" s="20"/>
      <c r="AF2178" s="20"/>
      <c r="AG2178" s="28"/>
      <c r="AH2178" s="28"/>
    </row>
    <row r="2179" spans="15:34" ht="15" hidden="1" customHeight="1">
      <c r="O2179" s="4"/>
      <c r="P2179" s="12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0"/>
      <c r="AE2179" s="20"/>
      <c r="AF2179" s="20"/>
      <c r="AG2179" s="28"/>
      <c r="AH2179" s="28"/>
    </row>
    <row r="2180" spans="15:34" ht="15" hidden="1" customHeight="1">
      <c r="O2180" s="4"/>
      <c r="P2180" s="12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28"/>
      <c r="AH2180" s="28"/>
    </row>
    <row r="2181" spans="15:34" ht="15" hidden="1" customHeight="1">
      <c r="O2181" s="4"/>
      <c r="P2181" s="12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0"/>
      <c r="AE2181" s="20"/>
      <c r="AF2181" s="20"/>
      <c r="AG2181" s="28"/>
      <c r="AH2181" s="28"/>
    </row>
    <row r="2182" spans="15:34" ht="15" hidden="1" customHeight="1">
      <c r="O2182" s="4"/>
      <c r="P2182" s="12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0"/>
      <c r="AE2182" s="20"/>
      <c r="AF2182" s="20"/>
      <c r="AG2182" s="28"/>
      <c r="AH2182" s="28"/>
    </row>
    <row r="2183" spans="15:34" ht="15" hidden="1" customHeight="1">
      <c r="O2183" s="4"/>
      <c r="P2183" s="12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28"/>
      <c r="AH2183" s="28"/>
    </row>
    <row r="2184" spans="15:34" ht="15" hidden="1" customHeight="1">
      <c r="O2184" s="4"/>
      <c r="P2184" s="12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0"/>
      <c r="AE2184" s="20"/>
      <c r="AF2184" s="20"/>
      <c r="AG2184" s="28"/>
      <c r="AH2184" s="28"/>
    </row>
    <row r="2185" spans="15:34" ht="15" hidden="1" customHeight="1">
      <c r="O2185" s="4"/>
      <c r="P2185" s="12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0"/>
      <c r="AE2185" s="20"/>
      <c r="AF2185" s="20"/>
      <c r="AG2185" s="28"/>
      <c r="AH2185" s="28"/>
    </row>
    <row r="2186" spans="15:34" ht="15" hidden="1" customHeight="1">
      <c r="O2186" s="4"/>
      <c r="P2186" s="12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28"/>
      <c r="AH2186" s="28"/>
    </row>
    <row r="2187" spans="15:34" ht="15" hidden="1" customHeight="1">
      <c r="O2187" s="4"/>
      <c r="P2187" s="12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0"/>
      <c r="AE2187" s="20"/>
      <c r="AF2187" s="20"/>
      <c r="AG2187" s="28"/>
      <c r="AH2187" s="28"/>
    </row>
    <row r="2188" spans="15:34" ht="15" hidden="1" customHeight="1">
      <c r="O2188" s="4"/>
      <c r="P2188" s="12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0"/>
      <c r="AE2188" s="20"/>
      <c r="AF2188" s="20"/>
      <c r="AG2188" s="28"/>
      <c r="AH2188" s="28"/>
    </row>
    <row r="2189" spans="15:34" ht="15" hidden="1" customHeight="1">
      <c r="O2189" s="4"/>
      <c r="P2189" s="12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28"/>
      <c r="AH2189" s="28"/>
    </row>
    <row r="2190" spans="15:34" ht="15" hidden="1" customHeight="1">
      <c r="O2190" s="4"/>
      <c r="P2190" s="12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0"/>
      <c r="AE2190" s="20"/>
      <c r="AF2190" s="20"/>
      <c r="AG2190" s="28"/>
      <c r="AH2190" s="28"/>
    </row>
    <row r="2191" spans="15:34" ht="15" hidden="1" customHeight="1">
      <c r="O2191" s="4"/>
      <c r="P2191" s="12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0"/>
      <c r="AE2191" s="20"/>
      <c r="AF2191" s="20"/>
      <c r="AG2191" s="28"/>
      <c r="AH2191" s="28"/>
    </row>
    <row r="2192" spans="15:34" ht="15" hidden="1" customHeight="1">
      <c r="O2192" s="4"/>
      <c r="P2192" s="12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28"/>
      <c r="AH2192" s="28"/>
    </row>
    <row r="2193" spans="15:34" ht="15" hidden="1" customHeight="1">
      <c r="O2193" s="4"/>
      <c r="P2193" s="12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0"/>
      <c r="AE2193" s="20"/>
      <c r="AF2193" s="20"/>
      <c r="AG2193" s="28"/>
      <c r="AH2193" s="28"/>
    </row>
    <row r="2194" spans="15:34" ht="15" hidden="1" customHeight="1">
      <c r="O2194" s="4"/>
      <c r="P2194" s="12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0"/>
      <c r="AE2194" s="20"/>
      <c r="AF2194" s="20"/>
      <c r="AG2194" s="28"/>
      <c r="AH2194" s="28"/>
    </row>
    <row r="2195" spans="15:34" ht="15" hidden="1" customHeight="1">
      <c r="O2195" s="4"/>
      <c r="P2195" s="12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28"/>
      <c r="AH2195" s="28"/>
    </row>
    <row r="2196" spans="15:34" ht="15" hidden="1" customHeight="1">
      <c r="O2196" s="4"/>
      <c r="P2196" s="12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0"/>
      <c r="AE2196" s="20"/>
      <c r="AF2196" s="20"/>
      <c r="AG2196" s="28"/>
      <c r="AH2196" s="28"/>
    </row>
    <row r="2197" spans="15:34" ht="15" hidden="1" customHeight="1">
      <c r="O2197" s="4"/>
      <c r="P2197" s="12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0"/>
      <c r="AE2197" s="20"/>
      <c r="AF2197" s="20"/>
      <c r="AG2197" s="28"/>
      <c r="AH2197" s="28"/>
    </row>
    <row r="2198" spans="15:34" ht="15" hidden="1" customHeight="1">
      <c r="O2198" s="4"/>
      <c r="P2198" s="12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28"/>
      <c r="AH2198" s="28"/>
    </row>
    <row r="2199" spans="15:34" ht="15" hidden="1" customHeight="1">
      <c r="O2199" s="4"/>
      <c r="P2199" s="12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0"/>
      <c r="AE2199" s="20"/>
      <c r="AF2199" s="20"/>
      <c r="AG2199" s="28"/>
      <c r="AH2199" s="28"/>
    </row>
    <row r="2200" spans="15:34" ht="15" hidden="1" customHeight="1">
      <c r="O2200" s="4"/>
      <c r="P2200" s="12"/>
      <c r="Q2200" s="20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0"/>
      <c r="AE2200" s="20"/>
      <c r="AF2200" s="20"/>
      <c r="AG2200" s="28"/>
      <c r="AH2200" s="28"/>
    </row>
    <row r="2201" spans="15:34" ht="15" hidden="1" customHeight="1">
      <c r="O2201" s="4"/>
      <c r="P2201" s="12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28"/>
      <c r="AH2201" s="28"/>
    </row>
    <row r="2202" spans="15:34" ht="15" hidden="1" customHeight="1">
      <c r="O2202" s="4"/>
      <c r="P2202" s="12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  <c r="AE2202" s="20"/>
      <c r="AF2202" s="20"/>
      <c r="AG2202" s="28"/>
      <c r="AH2202" s="28"/>
    </row>
    <row r="2203" spans="15:34" ht="15" hidden="1" customHeight="1">
      <c r="O2203" s="4"/>
      <c r="P2203" s="12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0"/>
      <c r="AE2203" s="20"/>
      <c r="AF2203" s="20"/>
      <c r="AG2203" s="28"/>
      <c r="AH2203" s="28"/>
    </row>
    <row r="2204" spans="15:34" ht="15" hidden="1" customHeight="1">
      <c r="O2204" s="4"/>
      <c r="P2204" s="12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28"/>
      <c r="AH2204" s="28"/>
    </row>
    <row r="2205" spans="15:34" ht="15" hidden="1" customHeight="1">
      <c r="O2205" s="4"/>
      <c r="P2205" s="12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0"/>
      <c r="AE2205" s="20"/>
      <c r="AF2205" s="20"/>
      <c r="AG2205" s="28"/>
      <c r="AH2205" s="28"/>
    </row>
    <row r="2206" spans="15:34" ht="15" hidden="1" customHeight="1">
      <c r="O2206" s="4"/>
      <c r="P2206" s="12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0"/>
      <c r="AE2206" s="20"/>
      <c r="AF2206" s="20"/>
      <c r="AG2206" s="28"/>
      <c r="AH2206" s="28"/>
    </row>
    <row r="2207" spans="15:34" ht="15" hidden="1" customHeight="1">
      <c r="O2207" s="4"/>
      <c r="P2207" s="12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0"/>
      <c r="AG2207" s="28"/>
      <c r="AH2207" s="28"/>
    </row>
    <row r="2208" spans="15:34" ht="15" hidden="1" customHeight="1">
      <c r="O2208" s="4"/>
      <c r="P2208" s="12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0"/>
      <c r="AE2208" s="20"/>
      <c r="AF2208" s="20"/>
      <c r="AG2208" s="28"/>
      <c r="AH2208" s="28"/>
    </row>
    <row r="2209" spans="15:34" ht="15" hidden="1" customHeight="1">
      <c r="O2209" s="4"/>
      <c r="P2209" s="12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0"/>
      <c r="AE2209" s="20"/>
      <c r="AF2209" s="20"/>
      <c r="AG2209" s="28"/>
      <c r="AH2209" s="28"/>
    </row>
    <row r="2210" spans="15:34" ht="15" hidden="1" customHeight="1">
      <c r="O2210" s="4"/>
      <c r="P2210" s="12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0"/>
      <c r="AE2210" s="20"/>
      <c r="AF2210" s="20"/>
      <c r="AG2210" s="28"/>
      <c r="AH2210" s="28"/>
    </row>
    <row r="2211" spans="15:34" ht="15" hidden="1" customHeight="1">
      <c r="O2211" s="4"/>
      <c r="P2211" s="12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0"/>
      <c r="AE2211" s="20"/>
      <c r="AF2211" s="20"/>
      <c r="AG2211" s="28"/>
      <c r="AH2211" s="28"/>
    </row>
    <row r="2212" spans="15:34" ht="15" hidden="1" customHeight="1">
      <c r="O2212" s="4"/>
      <c r="P2212" s="12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0"/>
      <c r="AE2212" s="20"/>
      <c r="AF2212" s="20"/>
      <c r="AG2212" s="28"/>
      <c r="AH2212" s="28"/>
    </row>
    <row r="2213" spans="15:34" ht="15" hidden="1" customHeight="1">
      <c r="O2213" s="4"/>
      <c r="P2213" s="12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0"/>
      <c r="AE2213" s="20"/>
      <c r="AF2213" s="20"/>
      <c r="AG2213" s="28"/>
      <c r="AH2213" s="28"/>
    </row>
    <row r="2214" spans="15:34" ht="15" hidden="1" customHeight="1">
      <c r="O2214" s="4"/>
      <c r="P2214" s="12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0"/>
      <c r="AE2214" s="20"/>
      <c r="AF2214" s="20"/>
      <c r="AG2214" s="28"/>
      <c r="AH2214" s="28"/>
    </row>
    <row r="2215" spans="15:34" ht="15" hidden="1" customHeight="1">
      <c r="O2215" s="4"/>
      <c r="P2215" s="12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0"/>
      <c r="AE2215" s="20"/>
      <c r="AF2215" s="20"/>
      <c r="AG2215" s="28"/>
      <c r="AH2215" s="28"/>
    </row>
    <row r="2216" spans="15:34" ht="15" hidden="1" customHeight="1">
      <c r="O2216" s="4"/>
      <c r="P2216" s="12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0"/>
      <c r="AE2216" s="20"/>
      <c r="AF2216" s="20"/>
      <c r="AG2216" s="28"/>
      <c r="AH2216" s="28"/>
    </row>
    <row r="2217" spans="15:34" ht="15" hidden="1" customHeight="1">
      <c r="O2217" s="4"/>
      <c r="P2217" s="12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0"/>
      <c r="AE2217" s="20"/>
      <c r="AF2217" s="20"/>
      <c r="AG2217" s="28"/>
      <c r="AH2217" s="28"/>
    </row>
    <row r="2218" spans="15:34" ht="15" hidden="1" customHeight="1">
      <c r="O2218" s="4"/>
      <c r="P2218" s="12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0"/>
      <c r="AE2218" s="20"/>
      <c r="AF2218" s="20"/>
      <c r="AG2218" s="28"/>
      <c r="AH2218" s="28"/>
    </row>
    <row r="2219" spans="15:34" ht="15" hidden="1" customHeight="1">
      <c r="O2219" s="4"/>
      <c r="P2219" s="12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0"/>
      <c r="AE2219" s="20"/>
      <c r="AF2219" s="20"/>
      <c r="AG2219" s="28"/>
      <c r="AH2219" s="28"/>
    </row>
    <row r="2220" spans="15:34" ht="15" hidden="1" customHeight="1">
      <c r="O2220" s="4"/>
      <c r="P2220" s="12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0"/>
      <c r="AE2220" s="20"/>
      <c r="AF2220" s="20"/>
      <c r="AG2220" s="28"/>
      <c r="AH2220" s="28"/>
    </row>
    <row r="2221" spans="15:34" ht="15" hidden="1" customHeight="1">
      <c r="O2221" s="4"/>
      <c r="P2221" s="12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28"/>
      <c r="AH2221" s="28"/>
    </row>
    <row r="2222" spans="15:34" ht="15" hidden="1" customHeight="1">
      <c r="O2222" s="4"/>
      <c r="P2222" s="12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0"/>
      <c r="AE2222" s="20"/>
      <c r="AF2222" s="20"/>
      <c r="AG2222" s="28"/>
      <c r="AH2222" s="28"/>
    </row>
    <row r="2223" spans="15:34" ht="15" hidden="1" customHeight="1">
      <c r="O2223" s="4"/>
      <c r="P2223" s="12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0"/>
      <c r="AE2223" s="20"/>
      <c r="AF2223" s="20"/>
      <c r="AG2223" s="28"/>
      <c r="AH2223" s="28"/>
    </row>
    <row r="2224" spans="15:34" ht="15" hidden="1" customHeight="1">
      <c r="O2224" s="4"/>
      <c r="P2224" s="12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28"/>
      <c r="AH2224" s="28"/>
    </row>
    <row r="2225" spans="15:34" ht="15" hidden="1" customHeight="1">
      <c r="O2225" s="4"/>
      <c r="P2225" s="12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0"/>
      <c r="AE2225" s="20"/>
      <c r="AF2225" s="20"/>
      <c r="AG2225" s="28"/>
      <c r="AH2225" s="28"/>
    </row>
    <row r="2226" spans="15:34" ht="15" hidden="1" customHeight="1">
      <c r="O2226" s="4"/>
      <c r="P2226" s="12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0"/>
      <c r="AE2226" s="20"/>
      <c r="AF2226" s="20"/>
      <c r="AG2226" s="28"/>
      <c r="AH2226" s="28"/>
    </row>
    <row r="2227" spans="15:34" ht="15" hidden="1" customHeight="1">
      <c r="O2227" s="4"/>
      <c r="P2227" s="12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28"/>
      <c r="AH2227" s="28"/>
    </row>
    <row r="2228" spans="15:34" ht="15" hidden="1" customHeight="1">
      <c r="O2228" s="4"/>
      <c r="P2228" s="12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0"/>
      <c r="AE2228" s="20"/>
      <c r="AF2228" s="20"/>
      <c r="AG2228" s="28"/>
      <c r="AH2228" s="28"/>
    </row>
    <row r="2229" spans="15:34" ht="15" hidden="1" customHeight="1">
      <c r="O2229" s="4"/>
      <c r="P2229" s="12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0"/>
      <c r="AE2229" s="20"/>
      <c r="AF2229" s="20"/>
      <c r="AG2229" s="28"/>
      <c r="AH2229" s="28"/>
    </row>
    <row r="2230" spans="15:34" ht="15" hidden="1" customHeight="1">
      <c r="O2230" s="4"/>
      <c r="P2230" s="12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28"/>
      <c r="AH2230" s="28"/>
    </row>
    <row r="2231" spans="15:34" ht="15" hidden="1" customHeight="1">
      <c r="O2231" s="4"/>
      <c r="P2231" s="12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0"/>
      <c r="AE2231" s="20"/>
      <c r="AF2231" s="20"/>
      <c r="AG2231" s="28"/>
      <c r="AH2231" s="28"/>
    </row>
    <row r="2232" spans="15:34" ht="15" hidden="1" customHeight="1">
      <c r="O2232" s="4"/>
      <c r="P2232" s="12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0"/>
      <c r="AE2232" s="20"/>
      <c r="AF2232" s="20"/>
      <c r="AG2232" s="28"/>
      <c r="AH2232" s="28"/>
    </row>
    <row r="2233" spans="15:34" ht="15" hidden="1" customHeight="1">
      <c r="O2233" s="4"/>
      <c r="P2233" s="12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28"/>
      <c r="AH2233" s="28"/>
    </row>
    <row r="2234" spans="15:34" ht="15" hidden="1" customHeight="1">
      <c r="O2234" s="4"/>
      <c r="P2234" s="12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0"/>
      <c r="AE2234" s="20"/>
      <c r="AF2234" s="20"/>
      <c r="AG2234" s="28"/>
      <c r="AH2234" s="28"/>
    </row>
    <row r="2235" spans="15:34" ht="15" hidden="1" customHeight="1">
      <c r="O2235" s="4"/>
      <c r="P2235" s="12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0"/>
      <c r="AG2235" s="28"/>
      <c r="AH2235" s="28"/>
    </row>
    <row r="2236" spans="15:34" ht="15" hidden="1" customHeight="1">
      <c r="O2236" s="4"/>
      <c r="P2236" s="12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28"/>
      <c r="AH2236" s="28"/>
    </row>
    <row r="2237" spans="15:34" ht="15" hidden="1" customHeight="1">
      <c r="O2237" s="4"/>
      <c r="P2237" s="12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0"/>
      <c r="AE2237" s="20"/>
      <c r="AF2237" s="20"/>
      <c r="AG2237" s="28"/>
      <c r="AH2237" s="28"/>
    </row>
    <row r="2238" spans="15:34" ht="15" hidden="1" customHeight="1">
      <c r="O2238" s="4"/>
      <c r="P2238" s="12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0"/>
      <c r="AE2238" s="20"/>
      <c r="AF2238" s="20"/>
      <c r="AG2238" s="28"/>
      <c r="AH2238" s="28"/>
    </row>
    <row r="2239" spans="15:34" ht="15" hidden="1" customHeight="1">
      <c r="O2239" s="4"/>
      <c r="P2239" s="12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28"/>
      <c r="AH2239" s="28"/>
    </row>
    <row r="2240" spans="15:34" ht="15" hidden="1" customHeight="1">
      <c r="O2240" s="4"/>
      <c r="P2240" s="12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0"/>
      <c r="AE2240" s="20"/>
      <c r="AF2240" s="20"/>
      <c r="AG2240" s="28"/>
      <c r="AH2240" s="28"/>
    </row>
    <row r="2241" spans="15:34" ht="15" hidden="1" customHeight="1">
      <c r="O2241" s="4"/>
      <c r="P2241" s="12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0"/>
      <c r="AE2241" s="20"/>
      <c r="AF2241" s="20"/>
      <c r="AG2241" s="28"/>
      <c r="AH2241" s="28"/>
    </row>
    <row r="2242" spans="15:34" ht="15" hidden="1" customHeight="1">
      <c r="O2242" s="4"/>
      <c r="P2242" s="12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28"/>
      <c r="AH2242" s="28"/>
    </row>
    <row r="2243" spans="15:34" ht="15" hidden="1" customHeight="1">
      <c r="O2243" s="4"/>
      <c r="P2243" s="12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0"/>
      <c r="AE2243" s="20"/>
      <c r="AF2243" s="20"/>
      <c r="AG2243" s="28"/>
      <c r="AH2243" s="28"/>
    </row>
    <row r="2244" spans="15:34" ht="15" hidden="1" customHeight="1">
      <c r="O2244" s="4"/>
      <c r="P2244" s="12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0"/>
      <c r="AE2244" s="20"/>
      <c r="AF2244" s="20"/>
      <c r="AG2244" s="28"/>
      <c r="AH2244" s="28"/>
    </row>
    <row r="2245" spans="15:34" ht="15" hidden="1" customHeight="1">
      <c r="O2245" s="4"/>
      <c r="P2245" s="12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28"/>
      <c r="AH2245" s="28"/>
    </row>
    <row r="2246" spans="15:34" ht="15" hidden="1" customHeight="1">
      <c r="O2246" s="4"/>
      <c r="P2246" s="12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0"/>
      <c r="AE2246" s="20"/>
      <c r="AF2246" s="20"/>
      <c r="AG2246" s="28"/>
      <c r="AH2246" s="28"/>
    </row>
    <row r="2247" spans="15:34" ht="15" hidden="1" customHeight="1">
      <c r="O2247" s="4"/>
      <c r="P2247" s="12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0"/>
      <c r="AE2247" s="20"/>
      <c r="AF2247" s="20"/>
      <c r="AG2247" s="28"/>
      <c r="AH2247" s="28"/>
    </row>
    <row r="2248" spans="15:34" ht="15" hidden="1" customHeight="1">
      <c r="O2248" s="4"/>
      <c r="P2248" s="12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28"/>
      <c r="AH2248" s="28"/>
    </row>
    <row r="2249" spans="15:34" ht="15" hidden="1" customHeight="1">
      <c r="O2249" s="4"/>
      <c r="P2249" s="12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0"/>
      <c r="AE2249" s="20"/>
      <c r="AF2249" s="20"/>
      <c r="AG2249" s="28"/>
      <c r="AH2249" s="28"/>
    </row>
    <row r="2250" spans="15:34" ht="15" hidden="1" customHeight="1">
      <c r="O2250" s="4"/>
      <c r="P2250" s="12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0"/>
      <c r="AE2250" s="20"/>
      <c r="AF2250" s="20"/>
      <c r="AG2250" s="28"/>
      <c r="AH2250" s="28"/>
    </row>
    <row r="2251" spans="15:34" ht="15" hidden="1" customHeight="1">
      <c r="O2251" s="4"/>
      <c r="P2251" s="12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28"/>
      <c r="AH2251" s="28"/>
    </row>
    <row r="2252" spans="15:34" ht="15" hidden="1" customHeight="1">
      <c r="O2252" s="4"/>
      <c r="P2252" s="12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0"/>
      <c r="AE2252" s="20"/>
      <c r="AF2252" s="20"/>
      <c r="AG2252" s="28"/>
      <c r="AH2252" s="28"/>
    </row>
    <row r="2253" spans="15:34" ht="15" hidden="1" customHeight="1">
      <c r="O2253" s="4"/>
      <c r="P2253" s="12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0"/>
      <c r="AE2253" s="20"/>
      <c r="AF2253" s="20"/>
      <c r="AG2253" s="28"/>
      <c r="AH2253" s="28"/>
    </row>
    <row r="2254" spans="15:34" ht="15" hidden="1" customHeight="1">
      <c r="O2254" s="4"/>
      <c r="P2254" s="12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0"/>
      <c r="AE2254" s="20"/>
      <c r="AF2254" s="20"/>
      <c r="AG2254" s="28"/>
      <c r="AH2254" s="28"/>
    </row>
    <row r="2255" spans="15:34" ht="15" hidden="1" customHeight="1">
      <c r="O2255" s="4"/>
      <c r="P2255" s="12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0"/>
      <c r="AE2255" s="20"/>
      <c r="AF2255" s="20"/>
      <c r="AG2255" s="28"/>
      <c r="AH2255" s="28"/>
    </row>
    <row r="2256" spans="15:34" ht="15" hidden="1" customHeight="1">
      <c r="O2256" s="4"/>
      <c r="P2256" s="12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0"/>
      <c r="AE2256" s="20"/>
      <c r="AF2256" s="20"/>
      <c r="AG2256" s="28"/>
      <c r="AH2256" s="28"/>
    </row>
    <row r="2257" spans="15:34" ht="15" hidden="1" customHeight="1">
      <c r="O2257" s="4"/>
      <c r="P2257" s="12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0"/>
      <c r="AE2257" s="20"/>
      <c r="AF2257" s="20"/>
      <c r="AG2257" s="28"/>
      <c r="AH2257" s="28"/>
    </row>
    <row r="2258" spans="15:34" ht="15" hidden="1" customHeight="1">
      <c r="O2258" s="4"/>
      <c r="P2258" s="12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0"/>
      <c r="AE2258" s="20"/>
      <c r="AF2258" s="20"/>
      <c r="AG2258" s="28"/>
      <c r="AH2258" s="28"/>
    </row>
    <row r="2259" spans="15:34" ht="15" hidden="1" customHeight="1">
      <c r="O2259" s="4"/>
      <c r="P2259" s="12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0"/>
      <c r="AE2259" s="20"/>
      <c r="AF2259" s="20"/>
      <c r="AG2259" s="28"/>
      <c r="AH2259" s="28"/>
    </row>
    <row r="2260" spans="15:34" ht="15" hidden="1" customHeight="1">
      <c r="O2260" s="4"/>
      <c r="P2260" s="12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0"/>
      <c r="AE2260" s="20"/>
      <c r="AF2260" s="20"/>
      <c r="AG2260" s="28"/>
      <c r="AH2260" s="28"/>
    </row>
    <row r="2261" spans="15:34" ht="15" hidden="1" customHeight="1">
      <c r="O2261" s="4"/>
      <c r="P2261" s="12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0"/>
      <c r="AE2261" s="20"/>
      <c r="AF2261" s="20"/>
      <c r="AG2261" s="28"/>
      <c r="AH2261" s="28"/>
    </row>
    <row r="2262" spans="15:34" ht="15" hidden="1" customHeight="1">
      <c r="O2262" s="4"/>
      <c r="P2262" s="12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0"/>
      <c r="AE2262" s="20"/>
      <c r="AF2262" s="20"/>
      <c r="AG2262" s="28"/>
      <c r="AH2262" s="28"/>
    </row>
    <row r="2263" spans="15:34" ht="15" hidden="1" customHeight="1">
      <c r="O2263" s="4"/>
      <c r="P2263" s="12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0"/>
      <c r="AE2263" s="20"/>
      <c r="AF2263" s="20"/>
      <c r="AG2263" s="28"/>
      <c r="AH2263" s="28"/>
    </row>
    <row r="2264" spans="15:34" ht="15" hidden="1" customHeight="1">
      <c r="O2264" s="4"/>
      <c r="P2264" s="12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0"/>
      <c r="AE2264" s="20"/>
      <c r="AF2264" s="20"/>
      <c r="AG2264" s="28"/>
      <c r="AH2264" s="28"/>
    </row>
    <row r="2265" spans="15:34" ht="15" hidden="1" customHeight="1">
      <c r="O2265" s="4"/>
      <c r="P2265" s="12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0"/>
      <c r="AE2265" s="20"/>
      <c r="AF2265" s="20"/>
      <c r="AG2265" s="28"/>
      <c r="AH2265" s="28"/>
    </row>
    <row r="2266" spans="15:34" ht="15" hidden="1" customHeight="1">
      <c r="O2266" s="4"/>
      <c r="P2266" s="12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0"/>
      <c r="AE2266" s="20"/>
      <c r="AF2266" s="20"/>
      <c r="AG2266" s="28"/>
      <c r="AH2266" s="28"/>
    </row>
    <row r="2267" spans="15:34" ht="15" hidden="1" customHeight="1">
      <c r="O2267" s="4"/>
      <c r="P2267" s="12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0"/>
      <c r="AE2267" s="20"/>
      <c r="AF2267" s="20"/>
      <c r="AG2267" s="28"/>
      <c r="AH2267" s="28"/>
    </row>
    <row r="2268" spans="15:34" ht="15" hidden="1" customHeight="1">
      <c r="O2268" s="4"/>
      <c r="P2268" s="12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28"/>
      <c r="AH2268" s="28"/>
    </row>
    <row r="2269" spans="15:34" ht="15" hidden="1" customHeight="1">
      <c r="O2269" s="4"/>
      <c r="P2269" s="12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0"/>
      <c r="AE2269" s="20"/>
      <c r="AF2269" s="20"/>
      <c r="AG2269" s="28"/>
      <c r="AH2269" s="28"/>
    </row>
    <row r="2270" spans="15:34" ht="15" hidden="1" customHeight="1">
      <c r="O2270" s="4"/>
      <c r="P2270" s="12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0"/>
      <c r="AE2270" s="20"/>
      <c r="AF2270" s="20"/>
      <c r="AG2270" s="28"/>
      <c r="AH2270" s="28"/>
    </row>
    <row r="2271" spans="15:34" ht="15" hidden="1" customHeight="1">
      <c r="O2271" s="4"/>
      <c r="P2271" s="12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28"/>
      <c r="AH2271" s="28"/>
    </row>
    <row r="2272" spans="15:34" ht="15" hidden="1" customHeight="1">
      <c r="O2272" s="4"/>
      <c r="P2272" s="12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0"/>
      <c r="AE2272" s="20"/>
      <c r="AF2272" s="20"/>
      <c r="AG2272" s="28"/>
      <c r="AH2272" s="28"/>
    </row>
    <row r="2273" spans="15:34" ht="15" hidden="1" customHeight="1">
      <c r="O2273" s="4"/>
      <c r="P2273" s="12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0"/>
      <c r="AE2273" s="20"/>
      <c r="AF2273" s="20"/>
      <c r="AG2273" s="28"/>
      <c r="AH2273" s="28"/>
    </row>
    <row r="2274" spans="15:34" ht="15" hidden="1" customHeight="1">
      <c r="O2274" s="4"/>
      <c r="P2274" s="12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28"/>
      <c r="AH2274" s="28"/>
    </row>
    <row r="2275" spans="15:34" ht="15" hidden="1" customHeight="1">
      <c r="O2275" s="4"/>
      <c r="P2275" s="12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0"/>
      <c r="AE2275" s="20"/>
      <c r="AF2275" s="20"/>
      <c r="AG2275" s="28"/>
      <c r="AH2275" s="28"/>
    </row>
    <row r="2276" spans="15:34" ht="15" hidden="1" customHeight="1">
      <c r="O2276" s="4"/>
      <c r="P2276" s="12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0"/>
      <c r="AE2276" s="20"/>
      <c r="AF2276" s="20"/>
      <c r="AG2276" s="28"/>
      <c r="AH2276" s="28"/>
    </row>
    <row r="2277" spans="15:34" ht="15" hidden="1" customHeight="1">
      <c r="O2277" s="4"/>
      <c r="P2277" s="12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28"/>
      <c r="AH2277" s="28"/>
    </row>
    <row r="2278" spans="15:34" ht="15" hidden="1" customHeight="1">
      <c r="O2278" s="4"/>
      <c r="P2278" s="12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0"/>
      <c r="AE2278" s="20"/>
      <c r="AF2278" s="20"/>
      <c r="AG2278" s="28"/>
      <c r="AH2278" s="28"/>
    </row>
    <row r="2279" spans="15:34" ht="15" hidden="1" customHeight="1">
      <c r="O2279" s="4"/>
      <c r="P2279" s="12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0"/>
      <c r="AE2279" s="20"/>
      <c r="AF2279" s="20"/>
      <c r="AG2279" s="28"/>
      <c r="AH2279" s="28"/>
    </row>
    <row r="2280" spans="15:34" ht="15" hidden="1" customHeight="1">
      <c r="O2280" s="4"/>
      <c r="P2280" s="12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28"/>
      <c r="AH2280" s="28"/>
    </row>
    <row r="2281" spans="15:34" ht="15" hidden="1" customHeight="1">
      <c r="O2281" s="4"/>
      <c r="P2281" s="12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0"/>
      <c r="AE2281" s="20"/>
      <c r="AF2281" s="20"/>
      <c r="AG2281" s="28"/>
      <c r="AH2281" s="28"/>
    </row>
    <row r="2282" spans="15:34" ht="15" hidden="1" customHeight="1">
      <c r="O2282" s="4"/>
      <c r="P2282" s="12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0"/>
      <c r="AE2282" s="20"/>
      <c r="AF2282" s="20"/>
      <c r="AG2282" s="28"/>
      <c r="AH2282" s="28"/>
    </row>
    <row r="2283" spans="15:34" ht="15" hidden="1" customHeight="1">
      <c r="O2283" s="4"/>
      <c r="P2283" s="12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28"/>
      <c r="AH2283" s="28"/>
    </row>
    <row r="2284" spans="15:34" ht="15" hidden="1" customHeight="1">
      <c r="O2284" s="4"/>
      <c r="P2284" s="12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0"/>
      <c r="AE2284" s="20"/>
      <c r="AF2284" s="20"/>
      <c r="AG2284" s="28"/>
      <c r="AH2284" s="28"/>
    </row>
    <row r="2285" spans="15:34" ht="15" hidden="1" customHeight="1">
      <c r="O2285" s="4"/>
      <c r="P2285" s="12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0"/>
      <c r="AE2285" s="20"/>
      <c r="AF2285" s="20"/>
      <c r="AG2285" s="28"/>
      <c r="AH2285" s="28"/>
    </row>
    <row r="2286" spans="15:34" ht="15" hidden="1" customHeight="1">
      <c r="O2286" s="4"/>
      <c r="P2286" s="12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28"/>
      <c r="AH2286" s="28"/>
    </row>
    <row r="2287" spans="15:34" ht="15" hidden="1" customHeight="1">
      <c r="O2287" s="4"/>
      <c r="P2287" s="12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0"/>
      <c r="AE2287" s="20"/>
      <c r="AF2287" s="20"/>
      <c r="AG2287" s="28"/>
      <c r="AH2287" s="28"/>
    </row>
    <row r="2288" spans="15:34" ht="15" hidden="1" customHeight="1">
      <c r="O2288" s="4"/>
      <c r="P2288" s="12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0"/>
      <c r="AE2288" s="20"/>
      <c r="AF2288" s="20"/>
      <c r="AG2288" s="28"/>
      <c r="AH2288" s="28"/>
    </row>
    <row r="2289" spans="15:34" ht="15" hidden="1" customHeight="1">
      <c r="O2289" s="4"/>
      <c r="P2289" s="12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28"/>
      <c r="AH2289" s="28"/>
    </row>
    <row r="2290" spans="15:34" ht="15" hidden="1" customHeight="1">
      <c r="O2290" s="4"/>
      <c r="P2290" s="12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0"/>
      <c r="AE2290" s="20"/>
      <c r="AF2290" s="20"/>
      <c r="AG2290" s="28"/>
      <c r="AH2290" s="28"/>
    </row>
    <row r="2291" spans="15:34" ht="15" hidden="1" customHeight="1">
      <c r="O2291" s="4"/>
      <c r="P2291" s="12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0"/>
      <c r="AE2291" s="20"/>
      <c r="AF2291" s="20"/>
      <c r="AG2291" s="28"/>
      <c r="AH2291" s="28"/>
    </row>
    <row r="2292" spans="15:34" ht="15" hidden="1" customHeight="1">
      <c r="O2292" s="4"/>
      <c r="P2292" s="12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28"/>
      <c r="AH2292" s="28"/>
    </row>
    <row r="2293" spans="15:34" ht="15" hidden="1" customHeight="1">
      <c r="O2293" s="4"/>
      <c r="P2293" s="12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0"/>
      <c r="AE2293" s="20"/>
      <c r="AF2293" s="20"/>
      <c r="AG2293" s="28"/>
      <c r="AH2293" s="28"/>
    </row>
    <row r="2294" spans="15:34" ht="15" hidden="1" customHeight="1">
      <c r="O2294" s="4"/>
      <c r="P2294" s="12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0"/>
      <c r="AE2294" s="20"/>
      <c r="AF2294" s="20"/>
      <c r="AG2294" s="28"/>
      <c r="AH2294" s="28"/>
    </row>
    <row r="2295" spans="15:34" ht="15" hidden="1" customHeight="1">
      <c r="O2295" s="4"/>
      <c r="P2295" s="12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8"/>
      <c r="AH2295" s="28"/>
    </row>
    <row r="2296" spans="15:34" ht="15" hidden="1" customHeight="1">
      <c r="O2296" s="4"/>
      <c r="P2296" s="12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8"/>
      <c r="AH2296" s="28"/>
    </row>
    <row r="2297" spans="15:34" ht="15" hidden="1" customHeight="1">
      <c r="O2297" s="4"/>
      <c r="P2297" s="12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0"/>
      <c r="AE2297" s="20"/>
      <c r="AF2297" s="20"/>
      <c r="AG2297" s="28"/>
      <c r="AH2297" s="28"/>
    </row>
    <row r="2298" spans="15:34" ht="15" hidden="1" customHeight="1">
      <c r="O2298" s="4"/>
      <c r="P2298" s="12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28"/>
      <c r="AH2298" s="28"/>
    </row>
    <row r="2299" spans="15:34" ht="15" hidden="1" customHeight="1">
      <c r="O2299" s="4"/>
      <c r="P2299" s="12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0"/>
      <c r="AE2299" s="20"/>
      <c r="AF2299" s="20"/>
      <c r="AG2299" s="28"/>
      <c r="AH2299" s="28"/>
    </row>
    <row r="2300" spans="15:34" ht="15" hidden="1" customHeight="1">
      <c r="O2300" s="4"/>
      <c r="P2300" s="12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0"/>
      <c r="AE2300" s="20"/>
      <c r="AF2300" s="20"/>
      <c r="AG2300" s="28"/>
      <c r="AH2300" s="28"/>
    </row>
    <row r="2301" spans="15:34" ht="15" hidden="1" customHeight="1">
      <c r="O2301" s="4"/>
      <c r="P2301" s="12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0"/>
      <c r="AE2301" s="20"/>
      <c r="AF2301" s="20"/>
      <c r="AG2301" s="28"/>
      <c r="AH2301" s="28"/>
    </row>
    <row r="2302" spans="15:34" ht="15" hidden="1" customHeight="1">
      <c r="O2302" s="4"/>
      <c r="P2302" s="12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0"/>
      <c r="AE2302" s="20"/>
      <c r="AF2302" s="20"/>
      <c r="AG2302" s="28"/>
      <c r="AH2302" s="28"/>
    </row>
    <row r="2303" spans="15:34" ht="15" hidden="1" customHeight="1">
      <c r="O2303" s="4"/>
      <c r="P2303" s="12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0"/>
      <c r="AG2303" s="28"/>
      <c r="AH2303" s="28"/>
    </row>
    <row r="2304" spans="15:34" ht="15" hidden="1" customHeight="1">
      <c r="O2304" s="4"/>
      <c r="P2304" s="12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0"/>
      <c r="AG2304" s="28"/>
      <c r="AH2304" s="28"/>
    </row>
    <row r="2305" spans="15:34" ht="15" hidden="1" customHeight="1">
      <c r="O2305" s="4"/>
      <c r="P2305" s="12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0"/>
      <c r="AG2305" s="28"/>
      <c r="AH2305" s="28"/>
    </row>
    <row r="2306" spans="15:34" ht="15" hidden="1" customHeight="1">
      <c r="O2306" s="4"/>
      <c r="P2306" s="12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0"/>
      <c r="AE2306" s="20"/>
      <c r="AF2306" s="20"/>
      <c r="AG2306" s="28"/>
      <c r="AH2306" s="28"/>
    </row>
    <row r="2307" spans="15:34" ht="15" hidden="1" customHeight="1">
      <c r="O2307" s="4"/>
      <c r="P2307" s="12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0"/>
      <c r="AE2307" s="20"/>
      <c r="AF2307" s="20"/>
      <c r="AG2307" s="28"/>
      <c r="AH2307" s="28"/>
    </row>
    <row r="2308" spans="15:34" ht="15" hidden="1" customHeight="1">
      <c r="O2308" s="4"/>
      <c r="P2308" s="12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0"/>
      <c r="AE2308" s="20"/>
      <c r="AF2308" s="20"/>
      <c r="AG2308" s="28"/>
      <c r="AH2308" s="28"/>
    </row>
    <row r="2309" spans="15:34" ht="15" hidden="1" customHeight="1">
      <c r="O2309" s="4"/>
      <c r="P2309" s="12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0"/>
      <c r="AE2309" s="20"/>
      <c r="AF2309" s="20"/>
      <c r="AG2309" s="28"/>
      <c r="AH2309" s="28"/>
    </row>
    <row r="2310" spans="15:34" ht="15" hidden="1" customHeight="1">
      <c r="O2310" s="4"/>
      <c r="P2310" s="12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8"/>
      <c r="AH2310" s="28"/>
    </row>
    <row r="2311" spans="15:34" ht="15" hidden="1" customHeight="1">
      <c r="O2311" s="4"/>
      <c r="P2311" s="12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0"/>
      <c r="AE2311" s="20"/>
      <c r="AF2311" s="20"/>
      <c r="AG2311" s="28"/>
      <c r="AH2311" s="28"/>
    </row>
    <row r="2312" spans="15:34" ht="15" hidden="1" customHeight="1">
      <c r="O2312" s="4"/>
      <c r="P2312" s="12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0"/>
      <c r="AE2312" s="20"/>
      <c r="AF2312" s="20"/>
      <c r="AG2312" s="28"/>
      <c r="AH2312" s="28"/>
    </row>
    <row r="2313" spans="15:34" ht="15" hidden="1" customHeight="1">
      <c r="O2313" s="4"/>
      <c r="P2313" s="12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0"/>
      <c r="AE2313" s="20"/>
      <c r="AF2313" s="20"/>
      <c r="AG2313" s="28"/>
      <c r="AH2313" s="28"/>
    </row>
    <row r="2314" spans="15:34" ht="15" hidden="1" customHeight="1">
      <c r="O2314" s="4"/>
      <c r="P2314" s="12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0"/>
      <c r="AE2314" s="20"/>
      <c r="AF2314" s="20"/>
      <c r="AG2314" s="28"/>
      <c r="AH2314" s="28"/>
    </row>
    <row r="2315" spans="15:34" ht="15" hidden="1" customHeight="1">
      <c r="O2315" s="4"/>
      <c r="P2315" s="12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28"/>
      <c r="AH2315" s="28"/>
    </row>
    <row r="2316" spans="15:34" ht="15" hidden="1" customHeight="1">
      <c r="O2316" s="4"/>
      <c r="P2316" s="12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0"/>
      <c r="AE2316" s="20"/>
      <c r="AF2316" s="20"/>
      <c r="AG2316" s="28"/>
      <c r="AH2316" s="28"/>
    </row>
    <row r="2317" spans="15:34" ht="15" hidden="1" customHeight="1">
      <c r="O2317" s="4"/>
      <c r="P2317" s="12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8"/>
      <c r="AH2317" s="28"/>
    </row>
    <row r="2318" spans="15:34" ht="15" hidden="1" customHeight="1">
      <c r="O2318" s="4"/>
      <c r="P2318" s="12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28"/>
      <c r="AH2318" s="28"/>
    </row>
    <row r="2319" spans="15:34" ht="15" hidden="1" customHeight="1">
      <c r="O2319" s="4"/>
      <c r="P2319" s="12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0"/>
      <c r="AE2319" s="20"/>
      <c r="AF2319" s="20"/>
      <c r="AG2319" s="28"/>
      <c r="AH2319" s="28"/>
    </row>
    <row r="2320" spans="15:34" ht="15" hidden="1" customHeight="1">
      <c r="O2320" s="4"/>
      <c r="P2320" s="12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0"/>
      <c r="AE2320" s="20"/>
      <c r="AF2320" s="20"/>
      <c r="AG2320" s="28"/>
      <c r="AH2320" s="28"/>
    </row>
    <row r="2321" spans="15:34" ht="15" hidden="1" customHeight="1">
      <c r="O2321" s="4"/>
      <c r="P2321" s="12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28"/>
      <c r="AH2321" s="28"/>
    </row>
    <row r="2322" spans="15:34" ht="15" hidden="1" customHeight="1">
      <c r="O2322" s="4"/>
      <c r="P2322" s="12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0"/>
      <c r="AE2322" s="20"/>
      <c r="AF2322" s="20"/>
      <c r="AG2322" s="28"/>
      <c r="AH2322" s="28"/>
    </row>
    <row r="2323" spans="15:34" ht="15" hidden="1" customHeight="1">
      <c r="O2323" s="4"/>
      <c r="P2323" s="12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0"/>
      <c r="AE2323" s="20"/>
      <c r="AF2323" s="20"/>
      <c r="AG2323" s="28"/>
      <c r="AH2323" s="28"/>
    </row>
    <row r="2324" spans="15:34" ht="15" hidden="1" customHeight="1">
      <c r="O2324" s="4"/>
      <c r="P2324" s="12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28"/>
      <c r="AH2324" s="28"/>
    </row>
    <row r="2325" spans="15:34" ht="15" hidden="1" customHeight="1">
      <c r="O2325" s="4"/>
      <c r="P2325" s="12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0"/>
      <c r="AE2325" s="20"/>
      <c r="AF2325" s="20"/>
      <c r="AG2325" s="28"/>
      <c r="AH2325" s="28"/>
    </row>
    <row r="2326" spans="15:34" ht="15" hidden="1" customHeight="1">
      <c r="O2326" s="4"/>
      <c r="P2326" s="12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0"/>
      <c r="AE2326" s="20"/>
      <c r="AF2326" s="20"/>
      <c r="AG2326" s="28"/>
      <c r="AH2326" s="28"/>
    </row>
    <row r="2327" spans="15:34" ht="15" hidden="1" customHeight="1">
      <c r="O2327" s="4"/>
      <c r="P2327" s="12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28"/>
      <c r="AH2327" s="28"/>
    </row>
    <row r="2328" spans="15:34" ht="15" hidden="1" customHeight="1">
      <c r="O2328" s="4"/>
      <c r="P2328" s="12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8"/>
      <c r="AH2328" s="28"/>
    </row>
    <row r="2329" spans="15:34" ht="15" hidden="1" customHeight="1">
      <c r="O2329" s="4"/>
      <c r="P2329" s="12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0"/>
      <c r="AE2329" s="20"/>
      <c r="AF2329" s="20"/>
      <c r="AG2329" s="28"/>
      <c r="AH2329" s="28"/>
    </row>
    <row r="2330" spans="15:34" ht="15" hidden="1" customHeight="1">
      <c r="O2330" s="4"/>
      <c r="P2330" s="12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8"/>
      <c r="AH2330" s="28"/>
    </row>
    <row r="2331" spans="15:34" ht="15" hidden="1" customHeight="1">
      <c r="O2331" s="4"/>
      <c r="P2331" s="12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0"/>
      <c r="AE2331" s="20"/>
      <c r="AF2331" s="20"/>
      <c r="AG2331" s="28"/>
      <c r="AH2331" s="28"/>
    </row>
    <row r="2332" spans="15:34" ht="15" hidden="1" customHeight="1">
      <c r="O2332" s="4"/>
      <c r="P2332" s="12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0"/>
      <c r="AE2332" s="20"/>
      <c r="AF2332" s="20"/>
      <c r="AG2332" s="28"/>
      <c r="AH2332" s="28"/>
    </row>
    <row r="2333" spans="15:34" ht="15" hidden="1" customHeight="1">
      <c r="O2333" s="4"/>
      <c r="P2333" s="12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28"/>
      <c r="AH2333" s="28"/>
    </row>
    <row r="2334" spans="15:34" ht="15" hidden="1" customHeight="1">
      <c r="O2334" s="4"/>
      <c r="P2334" s="12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0"/>
      <c r="AE2334" s="20"/>
      <c r="AF2334" s="20"/>
      <c r="AG2334" s="28"/>
      <c r="AH2334" s="28"/>
    </row>
    <row r="2335" spans="15:34" ht="15" hidden="1" customHeight="1">
      <c r="O2335" s="4"/>
      <c r="P2335" s="12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0"/>
      <c r="AE2335" s="20"/>
      <c r="AF2335" s="20"/>
      <c r="AG2335" s="28"/>
      <c r="AH2335" s="28"/>
    </row>
    <row r="2336" spans="15:34" ht="15" hidden="1" customHeight="1">
      <c r="O2336" s="4"/>
      <c r="P2336" s="12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28"/>
      <c r="AH2336" s="28"/>
    </row>
    <row r="2337" spans="15:34" ht="15" hidden="1" customHeight="1">
      <c r="O2337" s="4"/>
      <c r="P2337" s="12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0"/>
      <c r="AE2337" s="20"/>
      <c r="AF2337" s="20"/>
      <c r="AG2337" s="28"/>
      <c r="AH2337" s="28"/>
    </row>
    <row r="2338" spans="15:34" ht="15" hidden="1" customHeight="1">
      <c r="O2338" s="4"/>
      <c r="P2338" s="12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0"/>
      <c r="AE2338" s="20"/>
      <c r="AF2338" s="20"/>
      <c r="AG2338" s="28"/>
      <c r="AH2338" s="28"/>
    </row>
    <row r="2339" spans="15:34" ht="15" hidden="1" customHeight="1">
      <c r="O2339" s="4"/>
      <c r="P2339" s="12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28"/>
      <c r="AH2339" s="28"/>
    </row>
    <row r="2340" spans="15:34" ht="15" hidden="1" customHeight="1">
      <c r="O2340" s="4"/>
      <c r="P2340" s="12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0"/>
      <c r="AE2340" s="20"/>
      <c r="AF2340" s="20"/>
      <c r="AG2340" s="28"/>
      <c r="AH2340" s="28"/>
    </row>
    <row r="2341" spans="15:34" ht="15" hidden="1" customHeight="1">
      <c r="O2341" s="4"/>
      <c r="P2341" s="12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0"/>
      <c r="AE2341" s="20"/>
      <c r="AF2341" s="20"/>
      <c r="AG2341" s="28"/>
      <c r="AH2341" s="28"/>
    </row>
    <row r="2342" spans="15:34" ht="15" hidden="1" customHeight="1">
      <c r="O2342" s="4"/>
      <c r="P2342" s="12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28"/>
      <c r="AH2342" s="28"/>
    </row>
    <row r="2343" spans="15:34" ht="15" hidden="1" customHeight="1">
      <c r="O2343" s="4"/>
      <c r="P2343" s="12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0"/>
      <c r="AE2343" s="20"/>
      <c r="AF2343" s="20"/>
      <c r="AG2343" s="28"/>
      <c r="AH2343" s="28"/>
    </row>
    <row r="2344" spans="15:34" ht="15" hidden="1" customHeight="1">
      <c r="O2344" s="4"/>
      <c r="P2344" s="12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0"/>
      <c r="AE2344" s="20"/>
      <c r="AF2344" s="20"/>
      <c r="AG2344" s="28"/>
      <c r="AH2344" s="28"/>
    </row>
    <row r="2345" spans="15:34" ht="15" hidden="1" customHeight="1">
      <c r="O2345" s="4"/>
      <c r="P2345" s="12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8"/>
      <c r="AH2345" s="28"/>
    </row>
    <row r="2346" spans="15:34" ht="15" hidden="1" customHeight="1">
      <c r="O2346" s="4"/>
      <c r="P2346" s="12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0"/>
      <c r="AE2346" s="20"/>
      <c r="AF2346" s="20"/>
      <c r="AG2346" s="28"/>
      <c r="AH2346" s="28"/>
    </row>
    <row r="2347" spans="15:34" ht="15" hidden="1" customHeight="1">
      <c r="O2347" s="4"/>
      <c r="P2347" s="12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0"/>
      <c r="AE2347" s="20"/>
      <c r="AF2347" s="20"/>
      <c r="AG2347" s="28"/>
      <c r="AH2347" s="28"/>
    </row>
    <row r="2348" spans="15:34" ht="15" hidden="1" customHeight="1">
      <c r="O2348" s="4"/>
      <c r="P2348" s="12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8"/>
      <c r="AH2348" s="28"/>
    </row>
    <row r="2349" spans="15:34" ht="15" hidden="1" customHeight="1">
      <c r="O2349" s="4"/>
      <c r="P2349" s="12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0"/>
      <c r="AE2349" s="20"/>
      <c r="AF2349" s="20"/>
      <c r="AG2349" s="28"/>
      <c r="AH2349" s="28"/>
    </row>
    <row r="2350" spans="15:34" ht="15" hidden="1" customHeight="1">
      <c r="O2350" s="4"/>
      <c r="P2350" s="12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8"/>
      <c r="AH2350" s="28"/>
    </row>
    <row r="2351" spans="15:34" ht="15" hidden="1" customHeight="1">
      <c r="O2351" s="4"/>
      <c r="P2351" s="12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0"/>
      <c r="AE2351" s="20"/>
      <c r="AF2351" s="20"/>
      <c r="AG2351" s="28"/>
      <c r="AH2351" s="28"/>
    </row>
    <row r="2352" spans="15:34" ht="15" hidden="1" customHeight="1">
      <c r="O2352" s="4"/>
      <c r="P2352" s="12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8"/>
      <c r="AH2352" s="28"/>
    </row>
    <row r="2353" spans="15:34" ht="15" hidden="1" customHeight="1">
      <c r="O2353" s="4"/>
      <c r="P2353" s="12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0"/>
      <c r="AE2353" s="20"/>
      <c r="AF2353" s="20"/>
      <c r="AG2353" s="28"/>
      <c r="AH2353" s="28"/>
    </row>
    <row r="2354" spans="15:34" ht="15" hidden="1" customHeight="1">
      <c r="O2354" s="4"/>
      <c r="P2354" s="12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0"/>
      <c r="AE2354" s="20"/>
      <c r="AF2354" s="20"/>
      <c r="AG2354" s="28"/>
      <c r="AH2354" s="28"/>
    </row>
    <row r="2355" spans="15:34" ht="15" hidden="1" customHeight="1">
      <c r="O2355" s="4"/>
      <c r="P2355" s="12"/>
      <c r="Q2355" s="20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0"/>
      <c r="AE2355" s="20"/>
      <c r="AF2355" s="20"/>
      <c r="AG2355" s="28"/>
      <c r="AH2355" s="28"/>
    </row>
    <row r="2356" spans="15:34" ht="15" hidden="1" customHeight="1">
      <c r="O2356" s="4"/>
      <c r="P2356" s="12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0"/>
      <c r="AE2356" s="20"/>
      <c r="AF2356" s="20"/>
      <c r="AG2356" s="28"/>
      <c r="AH2356" s="28"/>
    </row>
    <row r="2357" spans="15:34" ht="15" hidden="1" customHeight="1">
      <c r="O2357" s="4"/>
      <c r="P2357" s="12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0"/>
      <c r="AE2357" s="20"/>
      <c r="AF2357" s="20"/>
      <c r="AG2357" s="28"/>
      <c r="AH2357" s="28"/>
    </row>
    <row r="2358" spans="15:34" ht="15" hidden="1" customHeight="1">
      <c r="O2358" s="4"/>
      <c r="P2358" s="12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0"/>
      <c r="AE2358" s="20"/>
      <c r="AF2358" s="20"/>
      <c r="AG2358" s="28"/>
      <c r="AH2358" s="28"/>
    </row>
    <row r="2359" spans="15:34" ht="15" hidden="1" customHeight="1">
      <c r="O2359" s="4"/>
      <c r="P2359" s="12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0"/>
      <c r="AE2359" s="20"/>
      <c r="AF2359" s="20"/>
      <c r="AG2359" s="28"/>
      <c r="AH2359" s="28"/>
    </row>
    <row r="2360" spans="15:34" ht="15" hidden="1" customHeight="1">
      <c r="O2360" s="4"/>
      <c r="P2360" s="12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8"/>
      <c r="AH2360" s="28"/>
    </row>
    <row r="2361" spans="15:34" ht="15" hidden="1" customHeight="1">
      <c r="O2361" s="4"/>
      <c r="P2361" s="12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0"/>
      <c r="AE2361" s="20"/>
      <c r="AF2361" s="20"/>
      <c r="AG2361" s="28"/>
      <c r="AH2361" s="28"/>
    </row>
    <row r="2362" spans="15:34" ht="15" hidden="1" customHeight="1">
      <c r="O2362" s="4"/>
      <c r="P2362" s="12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8"/>
      <c r="AH2362" s="28"/>
    </row>
    <row r="2363" spans="15:34" ht="15" hidden="1" customHeight="1">
      <c r="O2363" s="4"/>
      <c r="P2363" s="12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0"/>
      <c r="AE2363" s="20"/>
      <c r="AF2363" s="20"/>
      <c r="AG2363" s="28"/>
      <c r="AH2363" s="28"/>
    </row>
    <row r="2364" spans="15:34" ht="15" hidden="1" customHeight="1">
      <c r="O2364" s="4"/>
      <c r="P2364" s="12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8"/>
      <c r="AH2364" s="28"/>
    </row>
    <row r="2365" spans="15:34" ht="15" hidden="1" customHeight="1">
      <c r="O2365" s="4"/>
      <c r="P2365" s="12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8"/>
      <c r="AH2365" s="28"/>
    </row>
    <row r="2366" spans="15:34" ht="15" hidden="1" customHeight="1">
      <c r="O2366" s="4"/>
      <c r="P2366" s="12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8"/>
      <c r="AH2366" s="28"/>
    </row>
    <row r="2367" spans="15:34" ht="15" hidden="1" customHeight="1">
      <c r="O2367" s="4"/>
      <c r="P2367" s="12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0"/>
      <c r="AE2367" s="20"/>
      <c r="AF2367" s="20"/>
      <c r="AG2367" s="28"/>
      <c r="AH2367" s="28"/>
    </row>
    <row r="2368" spans="15:34" ht="15" hidden="1" customHeight="1">
      <c r="O2368" s="4"/>
      <c r="P2368" s="12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28"/>
      <c r="AH2368" s="28"/>
    </row>
    <row r="2369" spans="15:34" ht="15" hidden="1" customHeight="1">
      <c r="O2369" s="4"/>
      <c r="P2369" s="12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0"/>
      <c r="AE2369" s="20"/>
      <c r="AF2369" s="20"/>
      <c r="AG2369" s="28"/>
      <c r="AH2369" s="28"/>
    </row>
    <row r="2370" spans="15:34" ht="15" hidden="1" customHeight="1">
      <c r="O2370" s="4"/>
      <c r="P2370" s="12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0"/>
      <c r="AE2370" s="20"/>
      <c r="AF2370" s="20"/>
      <c r="AG2370" s="28"/>
      <c r="AH2370" s="28"/>
    </row>
    <row r="2371" spans="15:34" ht="15" hidden="1" customHeight="1">
      <c r="O2371" s="4"/>
      <c r="P2371" s="12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28"/>
      <c r="AH2371" s="28"/>
    </row>
    <row r="2372" spans="15:34" ht="15" hidden="1" customHeight="1">
      <c r="O2372" s="4"/>
      <c r="P2372" s="12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8"/>
      <c r="AH2372" s="28"/>
    </row>
    <row r="2373" spans="15:34" ht="15" hidden="1" customHeight="1">
      <c r="O2373" s="4"/>
      <c r="P2373" s="12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0"/>
      <c r="AE2373" s="20"/>
      <c r="AF2373" s="20"/>
      <c r="AG2373" s="28"/>
      <c r="AH2373" s="28"/>
    </row>
    <row r="2374" spans="15:34" ht="15" hidden="1" customHeight="1">
      <c r="O2374" s="4"/>
      <c r="P2374" s="12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28"/>
      <c r="AH2374" s="28"/>
    </row>
    <row r="2375" spans="15:34" ht="15" hidden="1" customHeight="1">
      <c r="O2375" s="4"/>
      <c r="P2375" s="12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0"/>
      <c r="AE2375" s="20"/>
      <c r="AF2375" s="20"/>
      <c r="AG2375" s="28"/>
      <c r="AH2375" s="28"/>
    </row>
    <row r="2376" spans="15:34" ht="15" hidden="1" customHeight="1">
      <c r="O2376" s="4"/>
      <c r="P2376" s="12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0"/>
      <c r="AE2376" s="20"/>
      <c r="AF2376" s="20"/>
      <c r="AG2376" s="28"/>
      <c r="AH2376" s="28"/>
    </row>
    <row r="2377" spans="15:34" ht="15" hidden="1" customHeight="1">
      <c r="O2377" s="4"/>
      <c r="P2377" s="12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8"/>
      <c r="AH2377" s="28"/>
    </row>
    <row r="2378" spans="15:34" ht="15" hidden="1" customHeight="1">
      <c r="O2378" s="4"/>
      <c r="P2378" s="12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0"/>
      <c r="AE2378" s="20"/>
      <c r="AF2378" s="20"/>
      <c r="AG2378" s="28"/>
      <c r="AH2378" s="28"/>
    </row>
    <row r="2379" spans="15:34" ht="15" hidden="1" customHeight="1">
      <c r="O2379" s="4"/>
      <c r="P2379" s="12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0"/>
      <c r="AE2379" s="20"/>
      <c r="AF2379" s="20"/>
      <c r="AG2379" s="28"/>
      <c r="AH2379" s="28"/>
    </row>
    <row r="2380" spans="15:34" ht="15" hidden="1" customHeight="1">
      <c r="O2380" s="4"/>
      <c r="P2380" s="12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28"/>
      <c r="AH2380" s="28"/>
    </row>
    <row r="2381" spans="15:34" ht="15" hidden="1" customHeight="1">
      <c r="O2381" s="4"/>
      <c r="P2381" s="12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8"/>
      <c r="AH2381" s="28"/>
    </row>
    <row r="2382" spans="15:34" ht="15" hidden="1" customHeight="1">
      <c r="O2382" s="4"/>
      <c r="P2382" s="12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0"/>
      <c r="AE2382" s="20"/>
      <c r="AF2382" s="20"/>
      <c r="AG2382" s="28"/>
      <c r="AH2382" s="28"/>
    </row>
    <row r="2383" spans="15:34" ht="15" hidden="1" customHeight="1">
      <c r="O2383" s="4"/>
      <c r="P2383" s="12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28"/>
      <c r="AH2383" s="28"/>
    </row>
    <row r="2384" spans="15:34" ht="15" hidden="1" customHeight="1">
      <c r="O2384" s="4"/>
      <c r="P2384" s="12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8"/>
      <c r="AH2384" s="28"/>
    </row>
    <row r="2385" spans="15:34" ht="15" hidden="1" customHeight="1">
      <c r="O2385" s="4"/>
      <c r="P2385" s="12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0"/>
      <c r="AE2385" s="20"/>
      <c r="AF2385" s="20"/>
      <c r="AG2385" s="28"/>
      <c r="AH2385" s="28"/>
    </row>
    <row r="2386" spans="15:34" ht="15" hidden="1" customHeight="1">
      <c r="O2386" s="4"/>
      <c r="P2386" s="12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28"/>
      <c r="AH2386" s="28"/>
    </row>
    <row r="2387" spans="15:34" ht="15" hidden="1" customHeight="1">
      <c r="O2387" s="4"/>
      <c r="P2387" s="12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0"/>
      <c r="AE2387" s="20"/>
      <c r="AF2387" s="20"/>
      <c r="AG2387" s="28"/>
      <c r="AH2387" s="28"/>
    </row>
    <row r="2388" spans="15:34" ht="15" hidden="1" customHeight="1">
      <c r="O2388" s="4"/>
      <c r="P2388" s="12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8"/>
      <c r="AH2388" s="28"/>
    </row>
    <row r="2389" spans="15:34" ht="15" hidden="1" customHeight="1">
      <c r="O2389" s="4"/>
      <c r="P2389" s="12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28"/>
      <c r="AH2389" s="28"/>
    </row>
    <row r="2390" spans="15:34" ht="15" hidden="1" customHeight="1">
      <c r="O2390" s="4"/>
      <c r="P2390" s="12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0"/>
      <c r="AE2390" s="20"/>
      <c r="AF2390" s="20"/>
      <c r="AG2390" s="28"/>
      <c r="AH2390" s="28"/>
    </row>
    <row r="2391" spans="15:34" ht="15" hidden="1" customHeight="1">
      <c r="O2391" s="4"/>
      <c r="P2391" s="12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0"/>
      <c r="AE2391" s="20"/>
      <c r="AF2391" s="20"/>
      <c r="AG2391" s="28"/>
      <c r="AH2391" s="28"/>
    </row>
    <row r="2392" spans="15:34" ht="15" hidden="1" customHeight="1">
      <c r="O2392" s="4"/>
      <c r="P2392" s="12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28"/>
      <c r="AH2392" s="28"/>
    </row>
    <row r="2393" spans="15:34" ht="15" hidden="1" customHeight="1">
      <c r="O2393" s="4"/>
      <c r="P2393" s="12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8"/>
      <c r="AH2393" s="28"/>
    </row>
    <row r="2394" spans="15:34" ht="15" hidden="1" customHeight="1">
      <c r="O2394" s="4"/>
      <c r="P2394" s="12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0"/>
      <c r="AE2394" s="20"/>
      <c r="AF2394" s="20"/>
      <c r="AG2394" s="28"/>
      <c r="AH2394" s="28"/>
    </row>
    <row r="2395" spans="15:34" ht="15" hidden="1" customHeight="1">
      <c r="O2395" s="4"/>
      <c r="P2395" s="12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8"/>
      <c r="AH2395" s="28"/>
    </row>
    <row r="2396" spans="15:34" ht="15" hidden="1" customHeight="1">
      <c r="O2396" s="4"/>
      <c r="P2396" s="12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8"/>
      <c r="AH2396" s="28"/>
    </row>
    <row r="2397" spans="15:34" ht="15" hidden="1" customHeight="1">
      <c r="O2397" s="4"/>
      <c r="P2397" s="12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0"/>
      <c r="AE2397" s="20"/>
      <c r="AF2397" s="20"/>
      <c r="AG2397" s="28"/>
      <c r="AH2397" s="28"/>
    </row>
    <row r="2398" spans="15:34" ht="15" hidden="1" customHeight="1">
      <c r="O2398" s="4"/>
      <c r="P2398" s="12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0"/>
      <c r="AE2398" s="20"/>
      <c r="AF2398" s="20"/>
      <c r="AG2398" s="28"/>
      <c r="AH2398" s="28"/>
    </row>
    <row r="2399" spans="15:34" ht="15" hidden="1" customHeight="1">
      <c r="O2399" s="4"/>
      <c r="P2399" s="12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0"/>
      <c r="AE2399" s="20"/>
      <c r="AF2399" s="20"/>
      <c r="AG2399" s="28"/>
      <c r="AH2399" s="28"/>
    </row>
    <row r="2400" spans="15:34" ht="15" hidden="1" customHeight="1">
      <c r="O2400" s="4"/>
      <c r="P2400" s="12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0"/>
      <c r="AE2400" s="20"/>
      <c r="AF2400" s="20"/>
      <c r="AG2400" s="28"/>
      <c r="AH2400" s="28"/>
    </row>
    <row r="2401" spans="15:34" ht="15" hidden="1" customHeight="1">
      <c r="O2401" s="4"/>
      <c r="P2401" s="12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0"/>
      <c r="AE2401" s="20"/>
      <c r="AF2401" s="20"/>
      <c r="AG2401" s="28"/>
      <c r="AH2401" s="28"/>
    </row>
    <row r="2402" spans="15:34" ht="15" hidden="1" customHeight="1">
      <c r="O2402" s="4"/>
      <c r="P2402" s="12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0"/>
      <c r="AE2402" s="20"/>
      <c r="AF2402" s="20"/>
      <c r="AG2402" s="28"/>
      <c r="AH2402" s="28"/>
    </row>
    <row r="2403" spans="15:34" ht="15" hidden="1" customHeight="1">
      <c r="O2403" s="4"/>
      <c r="P2403" s="12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0"/>
      <c r="AG2403" s="28"/>
      <c r="AH2403" s="28"/>
    </row>
    <row r="2404" spans="15:34" ht="15" hidden="1" customHeight="1">
      <c r="O2404" s="4"/>
      <c r="P2404" s="12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0"/>
      <c r="AE2404" s="20"/>
      <c r="AF2404" s="20"/>
      <c r="AG2404" s="28"/>
      <c r="AH2404" s="28"/>
    </row>
    <row r="2405" spans="15:34" ht="15" hidden="1" customHeight="1">
      <c r="O2405" s="4"/>
      <c r="P2405" s="12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0"/>
      <c r="AE2405" s="20"/>
      <c r="AF2405" s="20"/>
      <c r="AG2405" s="28"/>
      <c r="AH2405" s="28"/>
    </row>
    <row r="2406" spans="15:34" ht="15" hidden="1" customHeight="1">
      <c r="O2406" s="4"/>
      <c r="P2406" s="12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0"/>
      <c r="AE2406" s="20"/>
      <c r="AF2406" s="20"/>
      <c r="AG2406" s="28"/>
      <c r="AH2406" s="28"/>
    </row>
    <row r="2407" spans="15:34" ht="15" hidden="1" customHeight="1">
      <c r="O2407" s="4"/>
      <c r="P2407" s="12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0"/>
      <c r="AE2407" s="20"/>
      <c r="AF2407" s="20"/>
      <c r="AG2407" s="28"/>
      <c r="AH2407" s="28"/>
    </row>
    <row r="2408" spans="15:34" ht="15" hidden="1" customHeight="1">
      <c r="O2408" s="4"/>
      <c r="P2408" s="12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0"/>
      <c r="AE2408" s="20"/>
      <c r="AF2408" s="20"/>
      <c r="AG2408" s="28"/>
      <c r="AH2408" s="28"/>
    </row>
    <row r="2409" spans="15:34" ht="15" hidden="1" customHeight="1">
      <c r="O2409" s="4"/>
      <c r="P2409" s="12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28"/>
      <c r="AH2409" s="28"/>
    </row>
    <row r="2410" spans="15:34" ht="15" hidden="1" customHeight="1">
      <c r="O2410" s="4"/>
      <c r="P2410" s="12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8"/>
      <c r="AH2410" s="28"/>
    </row>
    <row r="2411" spans="15:34" ht="15" hidden="1" customHeight="1">
      <c r="O2411" s="4"/>
      <c r="P2411" s="12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0"/>
      <c r="AE2411" s="20"/>
      <c r="AF2411" s="20"/>
      <c r="AG2411" s="28"/>
      <c r="AH2411" s="28"/>
    </row>
    <row r="2412" spans="15:34" ht="15" hidden="1" customHeight="1">
      <c r="O2412" s="4"/>
      <c r="P2412" s="12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8"/>
      <c r="AH2412" s="28"/>
    </row>
    <row r="2413" spans="15:34" ht="15" hidden="1" customHeight="1">
      <c r="O2413" s="4"/>
      <c r="P2413" s="12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8"/>
      <c r="AH2413" s="28"/>
    </row>
    <row r="2414" spans="15:34" ht="15" hidden="1" customHeight="1">
      <c r="O2414" s="4"/>
      <c r="P2414" s="12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0"/>
      <c r="AE2414" s="20"/>
      <c r="AF2414" s="20"/>
      <c r="AG2414" s="28"/>
      <c r="AH2414" s="28"/>
    </row>
    <row r="2415" spans="15:34" ht="15" hidden="1" customHeight="1">
      <c r="O2415" s="4"/>
      <c r="P2415" s="12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28"/>
      <c r="AH2415" s="28"/>
    </row>
    <row r="2416" spans="15:34" ht="15" hidden="1" customHeight="1">
      <c r="O2416" s="4"/>
      <c r="P2416" s="12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8"/>
      <c r="AH2416" s="28"/>
    </row>
    <row r="2417" spans="15:34" ht="15" hidden="1" customHeight="1">
      <c r="O2417" s="4"/>
      <c r="P2417" s="12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8"/>
      <c r="AH2417" s="28"/>
    </row>
    <row r="2418" spans="15:34" ht="15" hidden="1" customHeight="1">
      <c r="O2418" s="4"/>
      <c r="P2418" s="12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28"/>
      <c r="AH2418" s="28"/>
    </row>
    <row r="2419" spans="15:34" ht="15" hidden="1" customHeight="1">
      <c r="O2419" s="4"/>
      <c r="P2419" s="12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8"/>
      <c r="AH2419" s="28"/>
    </row>
    <row r="2420" spans="15:34" ht="15" hidden="1" customHeight="1">
      <c r="O2420" s="4"/>
      <c r="P2420" s="12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0"/>
      <c r="AE2420" s="20"/>
      <c r="AF2420" s="20"/>
      <c r="AG2420" s="28"/>
      <c r="AH2420" s="28"/>
    </row>
    <row r="2421" spans="15:34" ht="15" hidden="1" customHeight="1">
      <c r="O2421" s="4"/>
      <c r="P2421" s="12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28"/>
      <c r="AH2421" s="28"/>
    </row>
    <row r="2422" spans="15:34" ht="15" hidden="1" customHeight="1">
      <c r="O2422" s="4"/>
      <c r="P2422" s="12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0"/>
      <c r="AE2422" s="20"/>
      <c r="AF2422" s="20"/>
      <c r="AG2422" s="28"/>
      <c r="AH2422" s="28"/>
    </row>
    <row r="2423" spans="15:34" ht="15" hidden="1" customHeight="1">
      <c r="O2423" s="4"/>
      <c r="P2423" s="12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0"/>
      <c r="AE2423" s="20"/>
      <c r="AF2423" s="20"/>
      <c r="AG2423" s="28"/>
      <c r="AH2423" s="28"/>
    </row>
    <row r="2424" spans="15:34" ht="15" hidden="1" customHeight="1">
      <c r="O2424" s="4"/>
      <c r="P2424" s="12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28"/>
      <c r="AH2424" s="28"/>
    </row>
    <row r="2425" spans="15:34" ht="15" hidden="1" customHeight="1">
      <c r="O2425" s="4"/>
      <c r="P2425" s="12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0"/>
      <c r="AE2425" s="20"/>
      <c r="AF2425" s="20"/>
      <c r="AG2425" s="28"/>
      <c r="AH2425" s="28"/>
    </row>
    <row r="2426" spans="15:34" ht="15" hidden="1" customHeight="1">
      <c r="O2426" s="4"/>
      <c r="P2426" s="12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0"/>
      <c r="AE2426" s="20"/>
      <c r="AF2426" s="20"/>
      <c r="AG2426" s="28"/>
      <c r="AH2426" s="28"/>
    </row>
    <row r="2427" spans="15:34">
      <c r="P2427" s="569">
        <f>SUBTOTAL(9,P20:P2426)</f>
        <v>27947923000</v>
      </c>
      <c r="Q2427" s="569">
        <f t="shared" ref="Q2427:AF2427" si="262">SUBTOTAL(9,Q20:Q2426)</f>
        <v>0</v>
      </c>
      <c r="R2427" s="569">
        <f t="shared" si="262"/>
        <v>2073521768</v>
      </c>
      <c r="S2427" s="569">
        <f t="shared" si="262"/>
        <v>0</v>
      </c>
      <c r="T2427" s="569">
        <f t="shared" si="262"/>
        <v>0</v>
      </c>
      <c r="U2427" s="569">
        <f t="shared" si="262"/>
        <v>0</v>
      </c>
      <c r="V2427" s="569">
        <f t="shared" si="262"/>
        <v>0</v>
      </c>
      <c r="W2427" s="569">
        <f t="shared" si="262"/>
        <v>0</v>
      </c>
      <c r="X2427" s="569">
        <f t="shared" si="262"/>
        <v>0</v>
      </c>
      <c r="Y2427" s="569">
        <f t="shared" si="262"/>
        <v>0</v>
      </c>
      <c r="Z2427" s="569">
        <f t="shared" si="262"/>
        <v>0</v>
      </c>
      <c r="AA2427" s="569">
        <f t="shared" si="262"/>
        <v>0</v>
      </c>
      <c r="AB2427" s="569">
        <f t="shared" si="262"/>
        <v>400000</v>
      </c>
      <c r="AC2427" s="569">
        <f t="shared" si="262"/>
        <v>0</v>
      </c>
      <c r="AD2427" s="569">
        <f t="shared" si="262"/>
        <v>400000</v>
      </c>
      <c r="AE2427" s="569">
        <f t="shared" si="262"/>
        <v>2073121768</v>
      </c>
      <c r="AF2427" s="569">
        <f t="shared" si="262"/>
        <v>25874401232</v>
      </c>
    </row>
  </sheetData>
  <autoFilter ref="B1:AJ2426">
    <filterColumn colId="13">
      <colorFilter dxfId="361"/>
    </filterColumn>
  </autoFilter>
  <pageMargins left="1.1811023622047245" right="0.15748031496062992" top="1.1023622047244095" bottom="0.15748031496062992" header="0.70866141732283472" footer="0.55118110236220474"/>
  <pageSetup paperSize="5" scale="54" orientation="landscape" horizontalDpi="4294967293" verticalDpi="4294967293" r:id="rId1"/>
  <headerFooter>
    <oddHeader>&amp;L&amp;9              GOBIERNO REGIONAL DE LOS LAGOS
&amp;8DIVISIÓN DE PRESUPUESTO E INVERSIÓN REGIONAL&amp;9
                              &amp;8 &amp;D&amp;C&amp;"-,Negrita"&amp;16ESTADO SITUACION  FNDR
MES DE AGOSTO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T1334"/>
  <sheetViews>
    <sheetView tabSelected="1" zoomScale="80" zoomScaleNormal="80" zoomScaleSheetLayoutView="10" workbookViewId="0">
      <pane ySplit="1" topLeftCell="A2" activePane="bottomLeft" state="frozen"/>
      <selection activeCell="F35" sqref="F35"/>
      <selection pane="bottomLeft" activeCell="P3" sqref="P3"/>
    </sheetView>
  </sheetViews>
  <sheetFormatPr baseColWidth="10" defaultColWidth="11.42578125" defaultRowHeight="15" outlineLevelRow="2"/>
  <cols>
    <col min="1" max="1" width="4.7109375" customWidth="1"/>
    <col min="2" max="2" width="2.28515625" customWidth="1"/>
    <col min="3" max="3" width="11.7109375" customWidth="1"/>
    <col min="4" max="4" width="13.140625" customWidth="1"/>
    <col min="5" max="5" width="16.5703125" customWidth="1"/>
    <col min="6" max="7" width="11.85546875" customWidth="1"/>
    <col min="8" max="8" width="10.140625" style="6" customWidth="1"/>
    <col min="9" max="10" width="24.85546875" style="6" hidden="1" customWidth="1"/>
    <col min="11" max="13" width="19.28515625" style="6" hidden="1" customWidth="1"/>
    <col min="14" max="15" width="10.85546875" style="6" hidden="1" customWidth="1"/>
    <col min="16" max="16" width="82" customWidth="1"/>
    <col min="17" max="17" width="18.42578125" style="19" customWidth="1"/>
    <col min="18" max="18" width="17.42578125" style="23" customWidth="1"/>
    <col min="19" max="19" width="17" style="23" customWidth="1"/>
    <col min="20" max="20" width="17.42578125" style="23" hidden="1" customWidth="1"/>
    <col min="21" max="21" width="21" style="23" hidden="1" customWidth="1"/>
    <col min="22" max="22" width="18.140625" style="23" hidden="1" customWidth="1"/>
    <col min="23" max="23" width="28.28515625" style="23" hidden="1" customWidth="1"/>
    <col min="24" max="26" width="18.5703125" style="23" hidden="1" customWidth="1"/>
    <col min="27" max="27" width="25.28515625" style="23" hidden="1" customWidth="1"/>
    <col min="28" max="28" width="16.7109375" style="23" hidden="1" customWidth="1"/>
    <col min="29" max="29" width="16.42578125" style="23" hidden="1" customWidth="1"/>
    <col min="30" max="30" width="15.7109375" style="23" hidden="1" customWidth="1"/>
    <col min="31" max="33" width="16.7109375" style="23" hidden="1" customWidth="1"/>
    <col min="34" max="34" width="16" style="23" hidden="1" customWidth="1"/>
    <col min="35" max="35" width="15.42578125" style="23" customWidth="1"/>
    <col min="36" max="36" width="17.28515625" style="23" customWidth="1"/>
    <col min="37" max="37" width="16.85546875" style="23" customWidth="1"/>
    <col min="38" max="38" width="18.28515625" style="23" customWidth="1"/>
    <col min="39" max="39" width="33.7109375" style="30" hidden="1" customWidth="1"/>
    <col min="40" max="40" width="6.42578125" style="30" customWidth="1"/>
    <col min="41" max="41" width="20.5703125" hidden="1" customWidth="1"/>
    <col min="42" max="42" width="22.42578125" style="553" hidden="1" customWidth="1"/>
    <col min="43" max="44" width="11.42578125" hidden="1" customWidth="1"/>
    <col min="45" max="45" width="26" hidden="1" customWidth="1"/>
    <col min="46" max="46" width="15.28515625" hidden="1" customWidth="1"/>
    <col min="47" max="47" width="13.7109375" hidden="1" customWidth="1"/>
    <col min="48" max="48" width="17.85546875" style="1" hidden="1" customWidth="1"/>
    <col min="49" max="49" width="16.140625" hidden="1" customWidth="1"/>
    <col min="50" max="50" width="96.5703125" hidden="1" customWidth="1"/>
    <col min="51" max="79" width="11.42578125" hidden="1" customWidth="1"/>
    <col min="80" max="80" width="16.7109375" hidden="1" customWidth="1"/>
    <col min="81" max="81" width="43.5703125" style="553" hidden="1" customWidth="1"/>
    <col min="82" max="120" width="0" hidden="1" customWidth="1"/>
    <col min="121" max="121" width="0.140625" hidden="1" customWidth="1"/>
    <col min="122" max="123" width="0" hidden="1" customWidth="1"/>
    <col min="124" max="124" width="12" hidden="1" customWidth="1"/>
    <col min="125" max="125" width="0" hidden="1" customWidth="1"/>
  </cols>
  <sheetData>
    <row r="1" spans="1:124" s="2" customFormat="1" ht="59.25" customHeight="1">
      <c r="A1" s="544" t="s">
        <v>0</v>
      </c>
      <c r="B1" s="544" t="s">
        <v>1</v>
      </c>
      <c r="C1" s="547" t="s">
        <v>2</v>
      </c>
      <c r="D1" s="544" t="s">
        <v>3</v>
      </c>
      <c r="E1" s="544" t="s">
        <v>4</v>
      </c>
      <c r="F1" s="545" t="s">
        <v>5</v>
      </c>
      <c r="G1" s="544" t="s">
        <v>6</v>
      </c>
      <c r="H1" s="546" t="s">
        <v>7</v>
      </c>
      <c r="I1" s="547" t="s">
        <v>8</v>
      </c>
      <c r="J1" s="547" t="s">
        <v>4685</v>
      </c>
      <c r="K1" s="544" t="s">
        <v>9</v>
      </c>
      <c r="L1" s="545" t="s">
        <v>1012</v>
      </c>
      <c r="M1" s="545" t="s">
        <v>1296</v>
      </c>
      <c r="N1" s="545" t="s">
        <v>2967</v>
      </c>
      <c r="O1" s="545" t="s">
        <v>2968</v>
      </c>
      <c r="P1" s="544" t="s">
        <v>11</v>
      </c>
      <c r="Q1" s="548" t="s">
        <v>12</v>
      </c>
      <c r="R1" s="549" t="s">
        <v>13</v>
      </c>
      <c r="S1" s="549" t="s">
        <v>14</v>
      </c>
      <c r="T1" s="550" t="s">
        <v>15</v>
      </c>
      <c r="U1" s="549" t="s">
        <v>16</v>
      </c>
      <c r="V1" s="549" t="s">
        <v>17</v>
      </c>
      <c r="W1" s="549" t="s">
        <v>18</v>
      </c>
      <c r="X1" s="549" t="s">
        <v>19</v>
      </c>
      <c r="Y1" s="549" t="s">
        <v>20</v>
      </c>
      <c r="Z1" s="549" t="s">
        <v>21</v>
      </c>
      <c r="AA1" s="551" t="s">
        <v>752</v>
      </c>
      <c r="AB1" s="549" t="s">
        <v>1013</v>
      </c>
      <c r="AC1" s="549" t="s">
        <v>731</v>
      </c>
      <c r="AD1" s="549" t="s">
        <v>732</v>
      </c>
      <c r="AE1" s="549" t="s">
        <v>733</v>
      </c>
      <c r="AF1" s="549" t="s">
        <v>4698</v>
      </c>
      <c r="AG1" s="549" t="s">
        <v>5252</v>
      </c>
      <c r="AH1" s="549" t="s">
        <v>734</v>
      </c>
      <c r="AI1" s="549" t="s">
        <v>735</v>
      </c>
      <c r="AJ1" s="549" t="s">
        <v>22</v>
      </c>
      <c r="AK1" s="549" t="s">
        <v>23</v>
      </c>
      <c r="AL1" s="549" t="s">
        <v>24</v>
      </c>
      <c r="AM1" s="552" t="s">
        <v>25</v>
      </c>
      <c r="AN1" s="552" t="s">
        <v>26</v>
      </c>
      <c r="AO1" s="552" t="s">
        <v>27</v>
      </c>
      <c r="AP1" s="552" t="s">
        <v>31</v>
      </c>
      <c r="AS1" s="2" t="s">
        <v>4694</v>
      </c>
      <c r="AT1" s="2" t="s">
        <v>131</v>
      </c>
      <c r="AV1" s="130"/>
      <c r="AX1" s="544" t="s">
        <v>4783</v>
      </c>
      <c r="CA1" s="2" t="s">
        <v>5007</v>
      </c>
      <c r="CB1" s="2" t="s">
        <v>5008</v>
      </c>
      <c r="CC1" s="549" t="s">
        <v>31</v>
      </c>
      <c r="DS1" s="2" t="s">
        <v>5253</v>
      </c>
      <c r="DT1" s="2" t="s">
        <v>5257</v>
      </c>
    </row>
    <row r="2" spans="1:124" ht="26.25" customHeight="1">
      <c r="A2" s="524"/>
      <c r="B2" s="524"/>
      <c r="C2" s="524"/>
      <c r="D2" s="524"/>
      <c r="E2" s="524"/>
      <c r="F2" s="524"/>
      <c r="G2" s="524"/>
      <c r="H2" s="525"/>
      <c r="I2" s="525"/>
      <c r="J2" s="525"/>
      <c r="K2" s="525"/>
      <c r="L2" s="525"/>
      <c r="M2" s="525"/>
      <c r="N2" s="525"/>
      <c r="O2" s="525"/>
      <c r="P2" s="34" t="s">
        <v>46</v>
      </c>
      <c r="Q2" s="530"/>
      <c r="R2" s="529"/>
      <c r="S2" s="529"/>
      <c r="T2" s="529"/>
      <c r="U2" s="529"/>
      <c r="V2" s="529"/>
      <c r="W2" s="529"/>
      <c r="X2" s="529"/>
      <c r="Y2" s="529"/>
      <c r="Z2" s="529"/>
      <c r="AA2" s="529"/>
      <c r="AB2" s="529"/>
      <c r="AC2" s="529"/>
      <c r="AD2" s="529"/>
      <c r="AE2" s="529"/>
      <c r="AF2" s="529"/>
      <c r="AG2" s="529"/>
      <c r="AH2" s="529"/>
      <c r="AI2" s="529"/>
      <c r="AJ2" s="529"/>
      <c r="AK2" s="529"/>
      <c r="AL2" s="529"/>
      <c r="AM2" s="527"/>
      <c r="AN2" s="527"/>
      <c r="AO2" s="176"/>
      <c r="AP2" s="745"/>
      <c r="CC2"/>
    </row>
    <row r="3" spans="1:124" ht="15" customHeight="1">
      <c r="A3" s="524"/>
      <c r="B3" s="524"/>
      <c r="C3" s="524"/>
      <c r="D3" s="524"/>
      <c r="E3" s="524"/>
      <c r="F3" s="524"/>
      <c r="G3" s="524"/>
      <c r="H3" s="525"/>
      <c r="I3" s="525"/>
      <c r="J3" s="525"/>
      <c r="K3" s="525"/>
      <c r="L3" s="525"/>
      <c r="M3" s="525"/>
      <c r="N3" s="525"/>
      <c r="O3" s="525"/>
      <c r="P3" s="11" t="s">
        <v>47</v>
      </c>
      <c r="Q3" s="530"/>
      <c r="R3" s="529"/>
      <c r="S3" s="529"/>
      <c r="T3" s="529"/>
      <c r="U3" s="529"/>
      <c r="V3" s="529"/>
      <c r="W3" s="529"/>
      <c r="X3" s="529"/>
      <c r="Y3" s="529"/>
      <c r="Z3" s="529"/>
      <c r="AA3" s="529"/>
      <c r="AB3" s="529"/>
      <c r="AC3" s="529"/>
      <c r="AD3" s="529"/>
      <c r="AE3" s="529"/>
      <c r="AF3" s="529"/>
      <c r="AG3" s="529"/>
      <c r="AH3" s="529"/>
      <c r="AI3" s="529"/>
      <c r="AJ3" s="529"/>
      <c r="AK3" s="529"/>
      <c r="AL3" s="529"/>
      <c r="AM3" s="527"/>
      <c r="AN3" s="527"/>
      <c r="CC3"/>
    </row>
    <row r="4" spans="1:124" s="180" customFormat="1" ht="15" customHeight="1" outlineLevel="2">
      <c r="A4" s="182">
        <v>31</v>
      </c>
      <c r="B4" s="182" t="s">
        <v>48</v>
      </c>
      <c r="C4" s="182" t="s">
        <v>49</v>
      </c>
      <c r="D4" s="182" t="s">
        <v>50</v>
      </c>
      <c r="E4" s="182" t="s">
        <v>50</v>
      </c>
      <c r="F4" s="182" t="s">
        <v>51</v>
      </c>
      <c r="G4" s="182" t="s">
        <v>52</v>
      </c>
      <c r="H4" s="183">
        <v>30062818</v>
      </c>
      <c r="I4" s="534" t="str">
        <f t="shared" ref="I4:I9" si="0">CONCATENATE(H4,"-",G4)</f>
        <v>30062818-EJECUCION</v>
      </c>
      <c r="J4" s="534" t="str">
        <f t="shared" ref="J4:J9" si="1">CLEAN(H4)</f>
        <v>30062818</v>
      </c>
      <c r="K4" s="534"/>
      <c r="L4" s="534">
        <v>31</v>
      </c>
      <c r="M4" s="534" t="s">
        <v>50</v>
      </c>
      <c r="N4" s="534"/>
      <c r="O4" s="534" t="e">
        <f>VLOOKUP(H4,PATAGONIA!A$2:A$63,1,FALSE)</f>
        <v>#N/A</v>
      </c>
      <c r="P4" s="182" t="s">
        <v>53</v>
      </c>
      <c r="Q4" s="184">
        <v>3317277273</v>
      </c>
      <c r="R4" s="185">
        <v>426524875</v>
      </c>
      <c r="S4" s="185">
        <f>2890752398-15343317+1428446</f>
        <v>2876837527</v>
      </c>
      <c r="T4" s="533">
        <v>144591129</v>
      </c>
      <c r="U4" s="533">
        <v>150621228</v>
      </c>
      <c r="V4" s="533">
        <v>145087883</v>
      </c>
      <c r="W4" s="533">
        <f t="shared" ref="W4:W9" si="2">T4+U4+V4</f>
        <v>440300240</v>
      </c>
      <c r="X4" s="533">
        <v>242315390</v>
      </c>
      <c r="Y4" s="533">
        <v>383587756</v>
      </c>
      <c r="Z4" s="533">
        <v>374952012</v>
      </c>
      <c r="AA4" s="533">
        <f t="shared" ref="AA4:AA9" si="3">X4+Y4+Z4</f>
        <v>1000855158</v>
      </c>
      <c r="AB4" s="185">
        <f t="shared" ref="AB4:AB9" si="4">T4+U4+V4+X4+Y4+Z4</f>
        <v>1441155398</v>
      </c>
      <c r="AC4" s="185">
        <v>950000</v>
      </c>
      <c r="AD4" s="185">
        <v>866331874</v>
      </c>
      <c r="AE4" s="185">
        <v>194454215</v>
      </c>
      <c r="AF4" s="185">
        <f t="shared" ref="AF4:AF9" si="5">AC4+AD4+AE4</f>
        <v>1061736089</v>
      </c>
      <c r="AG4" s="185">
        <f t="shared" ref="AG4:AG9" si="6">W4+X4+Y4+Z4+AC4+AD4+AE4</f>
        <v>2502891487</v>
      </c>
      <c r="AH4" s="185">
        <v>122735862</v>
      </c>
      <c r="AI4" s="185">
        <v>0</v>
      </c>
      <c r="AJ4" s="185">
        <f t="shared" ref="AJ4:AJ9" si="7">T4+U4+V4+X4+Y4+Z4++AC4+AD4+AE4+AH4+AI4</f>
        <v>2625627349</v>
      </c>
      <c r="AK4" s="185">
        <f t="shared" ref="AK4:AK9" si="8">S4-AJ4</f>
        <v>251210178</v>
      </c>
      <c r="AL4" s="185">
        <f t="shared" ref="AL4:AL9" si="9">Q4-(R4+S4)</f>
        <v>13914871</v>
      </c>
      <c r="AM4" s="186" t="s">
        <v>54</v>
      </c>
      <c r="AN4" s="186" t="s">
        <v>55</v>
      </c>
      <c r="AO4" s="3" t="s">
        <v>56</v>
      </c>
      <c r="AP4" s="554" t="s">
        <v>1448</v>
      </c>
      <c r="AQ4" s="180" t="str">
        <f>VLOOKUP(H4,convenios!A$2:M$192,13, FALSE)</f>
        <v>CON CONVENIO</v>
      </c>
      <c r="AR4" s="180" t="str">
        <f>VLOOKUP(I4,resultado!E$2:K$1910,7,FALSE)</f>
        <v>RS</v>
      </c>
      <c r="AS4" s="179">
        <f t="shared" ref="AS4:AS9" si="10">R4+S4</f>
        <v>3303362402</v>
      </c>
      <c r="AT4" s="179" t="s">
        <v>131</v>
      </c>
      <c r="AV4" s="179" t="e">
        <f>VLOOKUP(CLEAN(H4),'pagado al 25-10-2018'!A$5:B$32,2,FALSE)</f>
        <v>#N/A</v>
      </c>
      <c r="CA4" s="180" t="str">
        <f>VLOOKUP(H4,'CONVENIOS 2018'!A$2:P$205,16,FALSE)</f>
        <v>CONVENIO</v>
      </c>
      <c r="CB4" s="180" t="str">
        <f>VLOOKUP(H4,Hoja7!A$2:J$1949,10,FALSE)</f>
        <v>RS</v>
      </c>
      <c r="DP4" s="180" t="str">
        <f>VLOOKUP(H4,Hoja12!A$2:O$237,15,FALSE)</f>
        <v>CON CONVENIO</v>
      </c>
      <c r="DQ4" s="180" t="str">
        <f>VLOOKUP(I4,Hoja13!E$2:K$2077,7,FALSE)</f>
        <v>RS</v>
      </c>
      <c r="DR4" s="179">
        <f t="shared" ref="DR4:DR67" si="11">Q4-(R4+S4+AL4)</f>
        <v>0</v>
      </c>
      <c r="DS4" s="180" t="e">
        <f>VLOOKUP(H4,Hoja11!A$2:A$46,1,FALSE)</f>
        <v>#N/A</v>
      </c>
    </row>
    <row r="5" spans="1:124" s="180" customFormat="1" ht="15" customHeight="1" outlineLevel="2">
      <c r="A5" s="182">
        <v>31</v>
      </c>
      <c r="B5" s="182" t="s">
        <v>57</v>
      </c>
      <c r="C5" s="182" t="s">
        <v>61</v>
      </c>
      <c r="D5" s="182" t="s">
        <v>50</v>
      </c>
      <c r="E5" s="182" t="s">
        <v>50</v>
      </c>
      <c r="F5" s="182" t="s">
        <v>58</v>
      </c>
      <c r="G5" s="182" t="s">
        <v>52</v>
      </c>
      <c r="H5" s="183">
        <v>30464699</v>
      </c>
      <c r="I5" s="534" t="str">
        <f t="shared" si="0"/>
        <v>30464699-EJECUCION</v>
      </c>
      <c r="J5" s="534" t="str">
        <f t="shared" si="1"/>
        <v>30464699</v>
      </c>
      <c r="K5" s="534"/>
      <c r="L5" s="534">
        <v>31</v>
      </c>
      <c r="M5" s="534" t="s">
        <v>50</v>
      </c>
      <c r="N5" s="534"/>
      <c r="O5" s="534" t="e">
        <f>VLOOKUP(H5,PATAGONIA!A$2:A$63,1,FALSE)</f>
        <v>#N/A</v>
      </c>
      <c r="P5" s="182" t="s">
        <v>63</v>
      </c>
      <c r="Q5" s="184">
        <v>409379732</v>
      </c>
      <c r="R5" s="185">
        <v>1000000</v>
      </c>
      <c r="S5" s="185">
        <f>408379732</f>
        <v>408379732</v>
      </c>
      <c r="T5" s="533">
        <v>0</v>
      </c>
      <c r="U5" s="533">
        <v>0</v>
      </c>
      <c r="V5" s="533">
        <v>0</v>
      </c>
      <c r="W5" s="533">
        <f t="shared" si="2"/>
        <v>0</v>
      </c>
      <c r="X5" s="533">
        <v>0</v>
      </c>
      <c r="Y5" s="533">
        <v>147937468</v>
      </c>
      <c r="Z5" s="533">
        <v>73555994</v>
      </c>
      <c r="AA5" s="533">
        <f t="shared" si="3"/>
        <v>221493462</v>
      </c>
      <c r="AB5" s="185">
        <f t="shared" si="4"/>
        <v>221493462</v>
      </c>
      <c r="AC5" s="185">
        <v>71642760</v>
      </c>
      <c r="AD5" s="185">
        <v>45268838</v>
      </c>
      <c r="AE5" s="185">
        <v>32849241</v>
      </c>
      <c r="AF5" s="185">
        <f t="shared" si="5"/>
        <v>149760839</v>
      </c>
      <c r="AG5" s="185">
        <f t="shared" si="6"/>
        <v>371254301</v>
      </c>
      <c r="AH5" s="185">
        <v>0</v>
      </c>
      <c r="AI5" s="185">
        <v>0</v>
      </c>
      <c r="AJ5" s="185">
        <f t="shared" si="7"/>
        <v>371254301</v>
      </c>
      <c r="AK5" s="185">
        <f t="shared" si="8"/>
        <v>37125431</v>
      </c>
      <c r="AL5" s="185">
        <f t="shared" si="9"/>
        <v>0</v>
      </c>
      <c r="AM5" s="186" t="s">
        <v>54</v>
      </c>
      <c r="AN5" s="186" t="s">
        <v>64</v>
      </c>
      <c r="AO5" s="3"/>
      <c r="AP5" s="554" t="s">
        <v>1381</v>
      </c>
      <c r="AQ5" s="180" t="e">
        <f>VLOOKUP(H5,convenios!A$2:M$192,13, FALSE)</f>
        <v>#N/A</v>
      </c>
      <c r="AR5" s="180" t="str">
        <f>VLOOKUP(I5,resultado!E$2:K$1910,7,FALSE)</f>
        <v/>
      </c>
      <c r="AS5" s="179">
        <f t="shared" si="10"/>
        <v>409379732</v>
      </c>
      <c r="AT5" s="179" t="s">
        <v>131</v>
      </c>
      <c r="AV5" s="179" t="e">
        <f>VLOOKUP(CLEAN(H5),'pagado al 25-10-2018'!A$5:B$32,2,FALSE)</f>
        <v>#N/A</v>
      </c>
      <c r="CA5" s="180" t="e">
        <f>VLOOKUP(H5,'CONVENIOS 2018'!A$2:P$205,16,FALSE)</f>
        <v>#N/A</v>
      </c>
      <c r="CB5" s="180" t="str">
        <f>VLOOKUP(H5,Hoja7!A$2:J$1949,10,FALSE)</f>
        <v/>
      </c>
      <c r="DP5" s="180" t="e">
        <f>VLOOKUP(H5,Hoja12!A$2:O$237,15,FALSE)</f>
        <v>#N/A</v>
      </c>
      <c r="DQ5" s="180" t="str">
        <f>VLOOKUP(I5,Hoja13!E$2:K$2077,7,FALSE)</f>
        <v/>
      </c>
      <c r="DR5" s="179">
        <f t="shared" si="11"/>
        <v>0</v>
      </c>
    </row>
    <row r="6" spans="1:124" s="180" customFormat="1" ht="15" customHeight="1" outlineLevel="2">
      <c r="A6" s="182">
        <v>31</v>
      </c>
      <c r="B6" s="182" t="s">
        <v>57</v>
      </c>
      <c r="C6" s="182" t="s">
        <v>65</v>
      </c>
      <c r="D6" s="182" t="s">
        <v>50</v>
      </c>
      <c r="E6" s="182" t="s">
        <v>50</v>
      </c>
      <c r="F6" s="182" t="s">
        <v>51</v>
      </c>
      <c r="G6" s="182" t="s">
        <v>52</v>
      </c>
      <c r="H6" s="183">
        <v>30043744</v>
      </c>
      <c r="I6" s="534" t="str">
        <f t="shared" si="0"/>
        <v>30043744-EJECUCION</v>
      </c>
      <c r="J6" s="534" t="str">
        <f t="shared" si="1"/>
        <v>30043744</v>
      </c>
      <c r="K6" s="534"/>
      <c r="L6" s="534">
        <v>31</v>
      </c>
      <c r="M6" s="534" t="s">
        <v>50</v>
      </c>
      <c r="N6" s="534"/>
      <c r="O6" s="534" t="e">
        <f>VLOOKUP(H6,PATAGONIA!A$2:A$63,1,FALSE)</f>
        <v>#N/A</v>
      </c>
      <c r="P6" s="182" t="s">
        <v>66</v>
      </c>
      <c r="Q6" s="184">
        <v>7805579000</v>
      </c>
      <c r="R6" s="185">
        <v>2000000</v>
      </c>
      <c r="S6" s="185">
        <f>3123241481-100000000-360806100</f>
        <v>2662435381</v>
      </c>
      <c r="T6" s="533">
        <v>0</v>
      </c>
      <c r="U6" s="533">
        <v>0</v>
      </c>
      <c r="V6" s="533">
        <v>293006790</v>
      </c>
      <c r="W6" s="533">
        <f t="shared" si="2"/>
        <v>293006790</v>
      </c>
      <c r="X6" s="533">
        <v>186005134</v>
      </c>
      <c r="Y6" s="533">
        <v>193929849</v>
      </c>
      <c r="Z6" s="533">
        <v>180299708</v>
      </c>
      <c r="AA6" s="533">
        <f t="shared" si="3"/>
        <v>560234691</v>
      </c>
      <c r="AB6" s="185">
        <f t="shared" si="4"/>
        <v>853241481</v>
      </c>
      <c r="AC6" s="185">
        <v>160404660</v>
      </c>
      <c r="AD6" s="185">
        <v>168611997</v>
      </c>
      <c r="AE6" s="185">
        <v>0</v>
      </c>
      <c r="AF6" s="185">
        <f t="shared" si="5"/>
        <v>329016657</v>
      </c>
      <c r="AG6" s="185">
        <f t="shared" si="6"/>
        <v>1182258138</v>
      </c>
      <c r="AH6" s="185">
        <v>310480852</v>
      </c>
      <c r="AI6" s="185">
        <v>183574297</v>
      </c>
      <c r="AJ6" s="185">
        <f t="shared" si="7"/>
        <v>1676313287</v>
      </c>
      <c r="AK6" s="185">
        <f t="shared" si="8"/>
        <v>986122094</v>
      </c>
      <c r="AL6" s="185">
        <f t="shared" si="9"/>
        <v>5141143619</v>
      </c>
      <c r="AM6" s="186" t="s">
        <v>54</v>
      </c>
      <c r="AN6" s="186" t="s">
        <v>55</v>
      </c>
      <c r="AO6" s="3" t="s">
        <v>56</v>
      </c>
      <c r="AP6" s="554" t="s">
        <v>1449</v>
      </c>
      <c r="AQ6" s="180" t="e">
        <f>VLOOKUP(H6,convenios!A$2:M$192,13, FALSE)</f>
        <v>#N/A</v>
      </c>
      <c r="AR6" s="180" t="str">
        <f>VLOOKUP(I6,resultado!E$2:K$1910,7,FALSE)</f>
        <v>RS</v>
      </c>
      <c r="AS6" s="179">
        <f t="shared" si="10"/>
        <v>2664435381</v>
      </c>
      <c r="AT6" s="179">
        <f>Q6-AS6</f>
        <v>5141143619</v>
      </c>
      <c r="AV6" s="179">
        <f>VLOOKUP(CLEAN(H6),'pagado al 25-10-2018'!A$5:B$32,2,FALSE)</f>
        <v>174655520</v>
      </c>
      <c r="AW6" s="179">
        <f>AH6-AV6</f>
        <v>135825332</v>
      </c>
      <c r="CA6" s="180" t="e">
        <f>VLOOKUP(H6,'CONVENIOS 2018'!A$2:P$205,16,FALSE)</f>
        <v>#N/A</v>
      </c>
      <c r="CB6" s="180" t="str">
        <f>VLOOKUP(H6,Hoja7!A$2:J$1949,10,FALSE)</f>
        <v>RS</v>
      </c>
      <c r="DP6" s="180" t="e">
        <f>VLOOKUP(H6,Hoja12!A$2:O$237,15,FALSE)</f>
        <v>#N/A</v>
      </c>
      <c r="DQ6" s="180" t="str">
        <f>VLOOKUP(I6,Hoja13!E$2:K$2077,7,FALSE)</f>
        <v>RS</v>
      </c>
      <c r="DR6" s="179">
        <f t="shared" si="11"/>
        <v>0</v>
      </c>
    </row>
    <row r="7" spans="1:124" s="180" customFormat="1" ht="15" customHeight="1" outlineLevel="2">
      <c r="A7" s="182">
        <v>31</v>
      </c>
      <c r="B7" s="182" t="s">
        <v>48</v>
      </c>
      <c r="C7" s="182" t="s">
        <v>49</v>
      </c>
      <c r="D7" s="182" t="s">
        <v>50</v>
      </c>
      <c r="E7" s="182" t="s">
        <v>50</v>
      </c>
      <c r="F7" s="182" t="s">
        <v>51</v>
      </c>
      <c r="G7" s="182" t="s">
        <v>52</v>
      </c>
      <c r="H7" s="183">
        <v>30129384</v>
      </c>
      <c r="I7" s="534" t="str">
        <f t="shared" si="0"/>
        <v>30129384-EJECUCION</v>
      </c>
      <c r="J7" s="534" t="str">
        <f t="shared" si="1"/>
        <v>30129384</v>
      </c>
      <c r="K7" s="534"/>
      <c r="L7" s="534">
        <v>31</v>
      </c>
      <c r="M7" s="534" t="s">
        <v>50</v>
      </c>
      <c r="N7" s="534"/>
      <c r="O7" s="534" t="e">
        <f>VLOOKUP(H7,PATAGONIA!A$2:A$63,1,FALSE)</f>
        <v>#N/A</v>
      </c>
      <c r="P7" s="182" t="s">
        <v>71</v>
      </c>
      <c r="Q7" s="184">
        <v>3634309193</v>
      </c>
      <c r="R7" s="185">
        <v>2935142357</v>
      </c>
      <c r="S7" s="185">
        <v>699166836</v>
      </c>
      <c r="T7" s="533">
        <v>115442351</v>
      </c>
      <c r="U7" s="533">
        <v>0</v>
      </c>
      <c r="V7" s="533">
        <v>74127896</v>
      </c>
      <c r="W7" s="533">
        <f t="shared" si="2"/>
        <v>189570247</v>
      </c>
      <c r="X7" s="533">
        <v>2541368</v>
      </c>
      <c r="Y7" s="533">
        <v>15917812</v>
      </c>
      <c r="Z7" s="533">
        <v>487145483</v>
      </c>
      <c r="AA7" s="533">
        <f t="shared" si="3"/>
        <v>505604663</v>
      </c>
      <c r="AB7" s="185">
        <f t="shared" si="4"/>
        <v>695174910</v>
      </c>
      <c r="AC7" s="185">
        <v>0</v>
      </c>
      <c r="AD7" s="185">
        <v>0</v>
      </c>
      <c r="AE7" s="185">
        <v>0</v>
      </c>
      <c r="AF7" s="185">
        <f t="shared" si="5"/>
        <v>0</v>
      </c>
      <c r="AG7" s="185">
        <f t="shared" si="6"/>
        <v>695174910</v>
      </c>
      <c r="AH7" s="185">
        <v>0</v>
      </c>
      <c r="AI7" s="185">
        <v>2099158</v>
      </c>
      <c r="AJ7" s="185">
        <f t="shared" si="7"/>
        <v>697274068</v>
      </c>
      <c r="AK7" s="185">
        <f t="shared" si="8"/>
        <v>1892768</v>
      </c>
      <c r="AL7" s="185">
        <f t="shared" si="9"/>
        <v>0</v>
      </c>
      <c r="AM7" s="186" t="s">
        <v>54</v>
      </c>
      <c r="AN7" s="186" t="s">
        <v>55</v>
      </c>
      <c r="AO7" s="3" t="s">
        <v>56</v>
      </c>
      <c r="AP7" s="554" t="s">
        <v>1523</v>
      </c>
      <c r="AQ7" s="180" t="str">
        <f>VLOOKUP(H7,convenios!A$2:M$192,13, FALSE)</f>
        <v>CON CONVENIO</v>
      </c>
      <c r="AR7" s="180" t="str">
        <f>VLOOKUP(I7,resultado!E$2:K$1910,7,FALSE)</f>
        <v>RS</v>
      </c>
      <c r="AS7" s="179">
        <f t="shared" si="10"/>
        <v>3634309193</v>
      </c>
      <c r="AT7" s="179" t="s">
        <v>131</v>
      </c>
      <c r="AV7" s="179" t="e">
        <f>VLOOKUP(CLEAN(H7),'pagado al 25-10-2018'!A$5:B$32,2,FALSE)</f>
        <v>#N/A</v>
      </c>
      <c r="CA7" s="180" t="str">
        <f>VLOOKUP(H7,'CONVENIOS 2018'!A$2:P$205,16,FALSE)</f>
        <v>CONVENIO</v>
      </c>
      <c r="CB7" s="180" t="str">
        <f>VLOOKUP(H7,Hoja7!A$2:J$1949,10,FALSE)</f>
        <v>RS</v>
      </c>
      <c r="DP7" s="180" t="str">
        <f>VLOOKUP(H7,Hoja12!A$2:O$237,15,FALSE)</f>
        <v>CON CONVENIO</v>
      </c>
      <c r="DQ7" s="180" t="str">
        <f>VLOOKUP(I7,Hoja13!E$2:K$2077,7,FALSE)</f>
        <v>RS</v>
      </c>
      <c r="DR7" s="179">
        <f t="shared" si="11"/>
        <v>0</v>
      </c>
      <c r="DS7" s="180" t="e">
        <f>VLOOKUP(H7,Hoja11!A$2:A$46,1,FALSE)</f>
        <v>#N/A</v>
      </c>
    </row>
    <row r="8" spans="1:124" s="180" customFormat="1" ht="15" customHeight="1" outlineLevel="2">
      <c r="A8" s="182">
        <v>31</v>
      </c>
      <c r="B8" s="182" t="s">
        <v>57</v>
      </c>
      <c r="C8" s="182" t="s">
        <v>49</v>
      </c>
      <c r="D8" s="182" t="s">
        <v>50</v>
      </c>
      <c r="E8" s="182" t="s">
        <v>50</v>
      </c>
      <c r="F8" s="182" t="s">
        <v>51</v>
      </c>
      <c r="G8" s="182" t="s">
        <v>52</v>
      </c>
      <c r="H8" s="183">
        <v>30126279</v>
      </c>
      <c r="I8" s="534" t="str">
        <f t="shared" si="0"/>
        <v>30126279-EJECUCION</v>
      </c>
      <c r="J8" s="534" t="str">
        <f t="shared" si="1"/>
        <v>30126279</v>
      </c>
      <c r="K8" s="534" t="s">
        <v>75</v>
      </c>
      <c r="L8" s="534">
        <v>31</v>
      </c>
      <c r="M8" s="534" t="s">
        <v>50</v>
      </c>
      <c r="N8" s="534"/>
      <c r="O8" s="534" t="e">
        <f>VLOOKUP(H8,PATAGONIA!A$2:A$63,1,FALSE)</f>
        <v>#N/A</v>
      </c>
      <c r="P8" s="182" t="s">
        <v>76</v>
      </c>
      <c r="Q8" s="184">
        <v>1887501000</v>
      </c>
      <c r="R8" s="185">
        <v>0</v>
      </c>
      <c r="S8" s="185">
        <v>515675336</v>
      </c>
      <c r="T8" s="533">
        <v>0</v>
      </c>
      <c r="U8" s="533">
        <v>0</v>
      </c>
      <c r="V8" s="533">
        <v>0</v>
      </c>
      <c r="W8" s="533">
        <f t="shared" si="2"/>
        <v>0</v>
      </c>
      <c r="X8" s="533">
        <v>0</v>
      </c>
      <c r="Y8" s="533">
        <v>0</v>
      </c>
      <c r="Z8" s="533">
        <v>0</v>
      </c>
      <c r="AA8" s="533">
        <f t="shared" si="3"/>
        <v>0</v>
      </c>
      <c r="AB8" s="185">
        <f t="shared" si="4"/>
        <v>0</v>
      </c>
      <c r="AC8" s="185">
        <v>0</v>
      </c>
      <c r="AD8" s="185">
        <v>0</v>
      </c>
      <c r="AE8" s="185">
        <v>0</v>
      </c>
      <c r="AF8" s="185">
        <f t="shared" si="5"/>
        <v>0</v>
      </c>
      <c r="AG8" s="185">
        <f t="shared" si="6"/>
        <v>0</v>
      </c>
      <c r="AH8" s="185">
        <v>392762200</v>
      </c>
      <c r="AI8" s="185">
        <v>0</v>
      </c>
      <c r="AJ8" s="185">
        <f t="shared" si="7"/>
        <v>392762200</v>
      </c>
      <c r="AK8" s="185">
        <f t="shared" si="8"/>
        <v>122913136</v>
      </c>
      <c r="AL8" s="185">
        <f t="shared" si="9"/>
        <v>1371825664</v>
      </c>
      <c r="AM8" s="186" t="s">
        <v>54</v>
      </c>
      <c r="AN8" s="186" t="s">
        <v>55</v>
      </c>
      <c r="AO8" s="3"/>
      <c r="AP8" s="554" t="s">
        <v>1450</v>
      </c>
      <c r="AQ8" s="180" t="e">
        <f>VLOOKUP(H8,convenios!A$2:M$192,13, FALSE)</f>
        <v>#N/A</v>
      </c>
      <c r="AR8" s="180" t="str">
        <f>VLOOKUP(I8,resultado!E$2:K$1910,7,FALSE)</f>
        <v>RS</v>
      </c>
      <c r="AS8" s="179">
        <f t="shared" si="10"/>
        <v>515675336</v>
      </c>
      <c r="AT8" s="179">
        <f>Q8-AS8</f>
        <v>1371825664</v>
      </c>
      <c r="AV8" s="179" t="e">
        <f>VLOOKUP(CLEAN(H8),'pagado al 25-10-2018'!A$5:B$32,2,FALSE)</f>
        <v>#N/A</v>
      </c>
      <c r="CA8" s="180" t="e">
        <f>VLOOKUP(H8,'CONVENIOS 2018'!A$2:P$205,16,FALSE)</f>
        <v>#N/A</v>
      </c>
      <c r="CB8" s="180" t="str">
        <f>VLOOKUP(H8,Hoja7!A$2:J$1949,10,FALSE)</f>
        <v>RS</v>
      </c>
      <c r="DP8" s="180" t="e">
        <f>VLOOKUP(H8,Hoja12!A$2:O$237,15,FALSE)</f>
        <v>#N/A</v>
      </c>
      <c r="DQ8" s="180" t="str">
        <f>VLOOKUP(I8,Hoja13!E$2:K$2077,7,FALSE)</f>
        <v>RS</v>
      </c>
      <c r="DR8" s="179">
        <f t="shared" si="11"/>
        <v>0</v>
      </c>
      <c r="DS8" s="180" t="e">
        <f>VLOOKUP(H8,Hoja11!A$2:A$46,1,FALSE)</f>
        <v>#N/A</v>
      </c>
    </row>
    <row r="9" spans="1:124" s="180" customFormat="1" ht="15" customHeight="1" outlineLevel="2">
      <c r="A9" s="182">
        <v>31</v>
      </c>
      <c r="B9" s="182" t="s">
        <v>57</v>
      </c>
      <c r="C9" s="182" t="s">
        <v>49</v>
      </c>
      <c r="D9" s="182" t="s">
        <v>50</v>
      </c>
      <c r="E9" s="182" t="s">
        <v>50</v>
      </c>
      <c r="F9" s="182" t="s">
        <v>58</v>
      </c>
      <c r="G9" s="182" t="s">
        <v>52</v>
      </c>
      <c r="H9" s="183">
        <v>30087456</v>
      </c>
      <c r="I9" s="534" t="str">
        <f t="shared" si="0"/>
        <v>30087456-EJECUCION</v>
      </c>
      <c r="J9" s="534" t="str">
        <f t="shared" si="1"/>
        <v>30087456</v>
      </c>
      <c r="K9" s="534"/>
      <c r="L9" s="534">
        <v>31</v>
      </c>
      <c r="M9" s="534" t="s">
        <v>50</v>
      </c>
      <c r="N9" s="534"/>
      <c r="O9" s="534" t="e">
        <f>VLOOKUP(H9,PATAGONIA!A$2:A$63,1,FALSE)</f>
        <v>#N/A</v>
      </c>
      <c r="P9" s="182" t="s">
        <v>72</v>
      </c>
      <c r="Q9" s="184">
        <v>635599000</v>
      </c>
      <c r="R9" s="185">
        <v>0</v>
      </c>
      <c r="S9" s="185">
        <f>374929633</f>
        <v>374929633</v>
      </c>
      <c r="T9" s="533">
        <v>0</v>
      </c>
      <c r="U9" s="533">
        <v>0</v>
      </c>
      <c r="V9" s="533">
        <v>0</v>
      </c>
      <c r="W9" s="533">
        <f t="shared" si="2"/>
        <v>0</v>
      </c>
      <c r="X9" s="533">
        <v>0</v>
      </c>
      <c r="Y9" s="533">
        <v>0</v>
      </c>
      <c r="Z9" s="533">
        <v>81224355</v>
      </c>
      <c r="AA9" s="533">
        <f t="shared" si="3"/>
        <v>81224355</v>
      </c>
      <c r="AB9" s="185">
        <f t="shared" si="4"/>
        <v>81224355</v>
      </c>
      <c r="AC9" s="185">
        <v>0</v>
      </c>
      <c r="AD9" s="185">
        <v>53429910</v>
      </c>
      <c r="AE9" s="185">
        <v>0</v>
      </c>
      <c r="AF9" s="185">
        <f t="shared" si="5"/>
        <v>53429910</v>
      </c>
      <c r="AG9" s="185">
        <f t="shared" si="6"/>
        <v>134654265</v>
      </c>
      <c r="AH9" s="185">
        <v>97263551</v>
      </c>
      <c r="AI9" s="185">
        <v>143011817</v>
      </c>
      <c r="AJ9" s="185">
        <f t="shared" si="7"/>
        <v>374929633</v>
      </c>
      <c r="AK9" s="185">
        <f t="shared" si="8"/>
        <v>0</v>
      </c>
      <c r="AL9" s="185">
        <f t="shared" si="9"/>
        <v>260669367</v>
      </c>
      <c r="AM9" s="186" t="s">
        <v>54</v>
      </c>
      <c r="AN9" s="186" t="s">
        <v>55</v>
      </c>
      <c r="AO9" s="3"/>
      <c r="AP9" s="554" t="s">
        <v>1451</v>
      </c>
      <c r="AQ9" s="180" t="e">
        <f>VLOOKUP(H9,convenios!A$2:M$192,13, FALSE)</f>
        <v>#N/A</v>
      </c>
      <c r="AR9" s="180" t="str">
        <f>VLOOKUP(I9,resultado!E$2:K$1910,7,FALSE)</f>
        <v>RS</v>
      </c>
      <c r="AS9" s="179">
        <f t="shared" si="10"/>
        <v>374929633</v>
      </c>
      <c r="AT9" s="179">
        <f>Q9-AS9</f>
        <v>260669367</v>
      </c>
      <c r="AV9" s="179" t="e">
        <f>VLOOKUP(CLEAN(H9),'pagado al 25-10-2018'!A$5:B$32,2,FALSE)</f>
        <v>#N/A</v>
      </c>
      <c r="CA9" s="180" t="e">
        <f>VLOOKUP(H9,'CONVENIOS 2018'!A$2:P$205,16,FALSE)</f>
        <v>#N/A</v>
      </c>
      <c r="CB9" s="180" t="str">
        <f>VLOOKUP(H9,Hoja7!A$2:J$1949,10,FALSE)</f>
        <v>RS</v>
      </c>
      <c r="DP9" s="180" t="e">
        <f>VLOOKUP(H9,Hoja12!A$2:O$237,15,FALSE)</f>
        <v>#N/A</v>
      </c>
      <c r="DQ9" s="180" t="str">
        <f>VLOOKUP(I9,Hoja13!E$2:K$2077,7,FALSE)</f>
        <v>RS</v>
      </c>
      <c r="DR9" s="179">
        <f t="shared" si="11"/>
        <v>0</v>
      </c>
      <c r="DS9" s="180" t="e">
        <f>VLOOKUP(H9,Hoja11!A$2:A$46,1,FALSE)</f>
        <v>#N/A</v>
      </c>
    </row>
    <row r="10" spans="1:124" ht="15" customHeight="1" outlineLevel="2">
      <c r="A10" s="524"/>
      <c r="B10" s="524"/>
      <c r="C10" s="176"/>
      <c r="D10" s="524"/>
      <c r="E10" s="524"/>
      <c r="F10" s="524"/>
      <c r="G10" s="524"/>
      <c r="H10" s="525"/>
      <c r="I10" s="525"/>
      <c r="J10" s="525"/>
      <c r="K10" s="525"/>
      <c r="L10" s="525"/>
      <c r="M10" s="525"/>
      <c r="N10" s="525"/>
      <c r="O10" s="525"/>
      <c r="P10" s="10" t="s">
        <v>73</v>
      </c>
      <c r="Q10" s="17">
        <f t="shared" ref="Q10:AL10" si="12">SUBTOTAL(9,Q4:Q9)</f>
        <v>17689645198</v>
      </c>
      <c r="R10" s="17">
        <f t="shared" si="12"/>
        <v>3364667232</v>
      </c>
      <c r="S10" s="17">
        <f t="shared" si="12"/>
        <v>7537424445</v>
      </c>
      <c r="T10" s="17">
        <f t="shared" si="12"/>
        <v>260033480</v>
      </c>
      <c r="U10" s="17">
        <f t="shared" si="12"/>
        <v>150621228</v>
      </c>
      <c r="V10" s="17">
        <f t="shared" si="12"/>
        <v>512222569</v>
      </c>
      <c r="W10" s="17">
        <f t="shared" si="12"/>
        <v>922877277</v>
      </c>
      <c r="X10" s="17">
        <f t="shared" si="12"/>
        <v>430861892</v>
      </c>
      <c r="Y10" s="17">
        <f t="shared" si="12"/>
        <v>741372885</v>
      </c>
      <c r="Z10" s="17">
        <f t="shared" si="12"/>
        <v>1197177552</v>
      </c>
      <c r="AA10" s="17">
        <f t="shared" si="12"/>
        <v>2369412329</v>
      </c>
      <c r="AB10" s="17">
        <f t="shared" si="12"/>
        <v>3292289606</v>
      </c>
      <c r="AC10" s="17">
        <f t="shared" si="12"/>
        <v>232997420</v>
      </c>
      <c r="AD10" s="17">
        <f t="shared" si="12"/>
        <v>1133642619</v>
      </c>
      <c r="AE10" s="17">
        <f t="shared" si="12"/>
        <v>227303456</v>
      </c>
      <c r="AF10" s="17">
        <f t="shared" si="12"/>
        <v>1593943495</v>
      </c>
      <c r="AG10" s="17">
        <f t="shared" si="12"/>
        <v>4886233101</v>
      </c>
      <c r="AH10" s="17">
        <f t="shared" si="12"/>
        <v>923242465</v>
      </c>
      <c r="AI10" s="17">
        <f t="shared" si="12"/>
        <v>328685272</v>
      </c>
      <c r="AJ10" s="17">
        <f t="shared" si="12"/>
        <v>6138160838</v>
      </c>
      <c r="AK10" s="17">
        <f t="shared" si="12"/>
        <v>1399263607</v>
      </c>
      <c r="AL10" s="17">
        <f t="shared" si="12"/>
        <v>6787553521</v>
      </c>
      <c r="AM10" s="527"/>
      <c r="AN10" s="527"/>
      <c r="AQ10" s="180" t="e">
        <f>VLOOKUP(H10,convenios!A$2:M$192,13, FALSE)</f>
        <v>#N/A</v>
      </c>
      <c r="CC10"/>
      <c r="DR10" s="179">
        <f t="shared" si="11"/>
        <v>0</v>
      </c>
    </row>
    <row r="11" spans="1:124" ht="15" customHeight="1" outlineLevel="2">
      <c r="A11" s="524"/>
      <c r="B11" s="524"/>
      <c r="C11" s="524"/>
      <c r="D11" s="524"/>
      <c r="E11" s="524"/>
      <c r="F11" s="524"/>
      <c r="G11" s="524"/>
      <c r="H11" s="525"/>
      <c r="I11" s="525"/>
      <c r="J11" s="525"/>
      <c r="K11" s="525"/>
      <c r="L11" s="525"/>
      <c r="M11" s="525"/>
      <c r="N11" s="525"/>
      <c r="O11" s="525"/>
      <c r="P11" s="524"/>
      <c r="Q11" s="530"/>
      <c r="R11" s="529"/>
      <c r="S11" s="529"/>
      <c r="T11" s="529"/>
      <c r="U11" s="529"/>
      <c r="V11" s="529"/>
      <c r="W11" s="529"/>
      <c r="X11" s="529"/>
      <c r="Y11" s="529"/>
      <c r="Z11" s="529"/>
      <c r="AA11" s="529"/>
      <c r="AB11" s="529"/>
      <c r="AC11" s="529"/>
      <c r="AD11" s="529"/>
      <c r="AE11" s="529"/>
      <c r="AF11" s="529"/>
      <c r="AG11" s="529"/>
      <c r="AH11" s="529"/>
      <c r="AI11" s="529"/>
      <c r="AJ11" s="529"/>
      <c r="AK11" s="529"/>
      <c r="AL11" s="529"/>
      <c r="AM11" s="527"/>
      <c r="AN11" s="527"/>
      <c r="AO11" s="176"/>
      <c r="AP11" s="745"/>
      <c r="AQ11" s="180" t="e">
        <f>VLOOKUP(H11,convenios!A$2:M$192,13, FALSE)</f>
        <v>#N/A</v>
      </c>
      <c r="CC11"/>
      <c r="DR11" s="179">
        <f t="shared" si="11"/>
        <v>0</v>
      </c>
    </row>
    <row r="12" spans="1:124" ht="15" customHeight="1" outlineLevel="2">
      <c r="A12" s="524"/>
      <c r="B12" s="524"/>
      <c r="C12" s="524"/>
      <c r="D12" s="524"/>
      <c r="E12" s="524"/>
      <c r="F12" s="524"/>
      <c r="G12" s="524"/>
      <c r="H12" s="525"/>
      <c r="I12" s="525"/>
      <c r="J12" s="525"/>
      <c r="K12" s="525"/>
      <c r="L12" s="525"/>
      <c r="M12" s="525"/>
      <c r="N12" s="525"/>
      <c r="O12" s="525"/>
      <c r="P12" s="11" t="s">
        <v>129</v>
      </c>
      <c r="Q12" s="530"/>
      <c r="R12" s="529"/>
      <c r="S12" s="529"/>
      <c r="T12" s="529"/>
      <c r="U12" s="529"/>
      <c r="V12" s="529"/>
      <c r="W12" s="529"/>
      <c r="X12" s="529"/>
      <c r="Y12" s="529"/>
      <c r="Z12" s="529"/>
      <c r="AA12" s="529"/>
      <c r="AB12" s="529"/>
      <c r="AC12" s="529"/>
      <c r="AD12" s="529"/>
      <c r="AE12" s="529"/>
      <c r="AF12" s="529"/>
      <c r="AG12" s="529"/>
      <c r="AH12" s="529"/>
      <c r="AI12" s="529"/>
      <c r="AJ12" s="529"/>
      <c r="AK12" s="529"/>
      <c r="AL12" s="529"/>
      <c r="AM12" s="527"/>
      <c r="AN12" s="527"/>
      <c r="AO12" s="176"/>
      <c r="AP12" s="745"/>
      <c r="AQ12" s="180" t="e">
        <f>VLOOKUP(H12,convenios!A$2:M$192,13, FALSE)</f>
        <v>#N/A</v>
      </c>
      <c r="CC12"/>
      <c r="DR12" s="179">
        <f t="shared" si="11"/>
        <v>0</v>
      </c>
    </row>
    <row r="13" spans="1:124" s="180" customFormat="1" ht="15" customHeight="1" outlineLevel="2">
      <c r="A13" s="182">
        <v>31</v>
      </c>
      <c r="B13" s="182" t="s">
        <v>67</v>
      </c>
      <c r="C13" s="182" t="s">
        <v>68</v>
      </c>
      <c r="D13" s="182" t="s">
        <v>50</v>
      </c>
      <c r="E13" s="182" t="s">
        <v>50</v>
      </c>
      <c r="F13" s="182" t="s">
        <v>69</v>
      </c>
      <c r="G13" s="182" t="s">
        <v>52</v>
      </c>
      <c r="H13" s="183">
        <v>40003715</v>
      </c>
      <c r="I13" s="534" t="str">
        <f>CONCATENATE(H13,"-",G13)</f>
        <v>40003715-EJECUCION</v>
      </c>
      <c r="J13" s="534" t="str">
        <f>CLEAN(H13)</f>
        <v>40003715</v>
      </c>
      <c r="K13" s="534"/>
      <c r="L13" s="534">
        <v>31</v>
      </c>
      <c r="M13" s="534" t="s">
        <v>50</v>
      </c>
      <c r="N13" s="534"/>
      <c r="O13" s="534" t="e">
        <f>VLOOKUP(H13,PATAGONIA!A$2:A$63,1,FALSE)</f>
        <v>#N/A</v>
      </c>
      <c r="P13" s="182" t="s">
        <v>70</v>
      </c>
      <c r="Q13" s="184">
        <v>100641000</v>
      </c>
      <c r="R13" s="185">
        <v>0</v>
      </c>
      <c r="S13" s="185">
        <v>100641000</v>
      </c>
      <c r="T13" s="533">
        <v>0</v>
      </c>
      <c r="U13" s="533">
        <v>0</v>
      </c>
      <c r="V13" s="533">
        <v>0</v>
      </c>
      <c r="W13" s="533">
        <f>T13+U13+V13</f>
        <v>0</v>
      </c>
      <c r="X13" s="533">
        <v>0</v>
      </c>
      <c r="Y13" s="533">
        <v>0</v>
      </c>
      <c r="Z13" s="533">
        <v>100641000</v>
      </c>
      <c r="AA13" s="533">
        <f>X13+Y13+Z13</f>
        <v>100641000</v>
      </c>
      <c r="AB13" s="185">
        <f>T13+U13+V13+X13+Y13+Z13</f>
        <v>100641000</v>
      </c>
      <c r="AC13" s="185">
        <v>0</v>
      </c>
      <c r="AD13" s="185">
        <v>0</v>
      </c>
      <c r="AE13" s="185">
        <v>0</v>
      </c>
      <c r="AF13" s="185">
        <f>AC13+AD13+AE13</f>
        <v>0</v>
      </c>
      <c r="AG13" s="185">
        <f>W13+X13+Y13+Z13+AC13+AD13+AE13</f>
        <v>100641000</v>
      </c>
      <c r="AH13" s="185">
        <v>0</v>
      </c>
      <c r="AI13" s="185">
        <v>0</v>
      </c>
      <c r="AJ13" s="185">
        <f>T13+U13+V13+X13+Y13+Z13++AC13+AD13+AE13+AH13+AI13</f>
        <v>100641000</v>
      </c>
      <c r="AK13" s="185">
        <f>S13-AJ13</f>
        <v>0</v>
      </c>
      <c r="AL13" s="185">
        <f>Q13-(R13+S13)</f>
        <v>0</v>
      </c>
      <c r="AM13" s="186" t="s">
        <v>131</v>
      </c>
      <c r="AN13" s="186" t="s">
        <v>55</v>
      </c>
      <c r="AO13" s="3"/>
      <c r="AP13" s="554" t="s">
        <v>1391</v>
      </c>
      <c r="AQ13" s="180" t="str">
        <f>VLOOKUP(H13,convenios!A$2:M$192,13, FALSE)</f>
        <v>CON CONVENIO</v>
      </c>
      <c r="AR13" s="180" t="str">
        <f>VLOOKUP(I13,resultado!E$2:K$1910,7,FALSE)</f>
        <v>RS</v>
      </c>
      <c r="AS13" s="179">
        <f>R13+S13</f>
        <v>100641000</v>
      </c>
      <c r="AT13" s="179" t="s">
        <v>131</v>
      </c>
      <c r="AV13" s="179" t="e">
        <f>VLOOKUP(CLEAN(H13),'pagado al 25-10-2018'!A$5:B$32,2,FALSE)</f>
        <v>#N/A</v>
      </c>
      <c r="CA13" s="180" t="str">
        <f>VLOOKUP(H13,'CONVENIOS 2018'!A$2:P$205,16,FALSE)</f>
        <v>CONVENIO</v>
      </c>
      <c r="CB13" s="180" t="str">
        <f>VLOOKUP(H13,Hoja7!A$2:J$1949,10,FALSE)</f>
        <v>RS</v>
      </c>
      <c r="DP13" s="180" t="s">
        <v>131</v>
      </c>
      <c r="DQ13" s="180" t="str">
        <f>VLOOKUP(I13,Hoja13!E$2:K$2077,7,FALSE)</f>
        <v>RS</v>
      </c>
      <c r="DR13" s="179">
        <f t="shared" si="11"/>
        <v>0</v>
      </c>
      <c r="DT13" s="180" t="s">
        <v>5256</v>
      </c>
    </row>
    <row r="14" spans="1:124" s="180" customFormat="1" ht="15" customHeight="1" outlineLevel="2">
      <c r="A14" s="182">
        <v>31</v>
      </c>
      <c r="B14" s="182" t="s">
        <v>57</v>
      </c>
      <c r="C14" s="182" t="s">
        <v>49</v>
      </c>
      <c r="D14" s="182" t="s">
        <v>50</v>
      </c>
      <c r="E14" s="182" t="s">
        <v>50</v>
      </c>
      <c r="F14" s="182" t="s">
        <v>58</v>
      </c>
      <c r="G14" s="182" t="s">
        <v>52</v>
      </c>
      <c r="H14" s="183">
        <v>30470902</v>
      </c>
      <c r="I14" s="534" t="str">
        <f>CONCATENATE(H14,"-",G14)</f>
        <v>30470902-EJECUCION</v>
      </c>
      <c r="J14" s="534" t="str">
        <f>CLEAN(H14)</f>
        <v>30470902</v>
      </c>
      <c r="K14" s="534" t="s">
        <v>59</v>
      </c>
      <c r="L14" s="534">
        <v>31</v>
      </c>
      <c r="M14" s="534" t="s">
        <v>50</v>
      </c>
      <c r="N14" s="534"/>
      <c r="O14" s="534" t="e">
        <f>VLOOKUP(H14,PATAGONIA!A$2:A$63,1,FALSE)</f>
        <v>#N/A</v>
      </c>
      <c r="P14" s="182" t="s">
        <v>60</v>
      </c>
      <c r="Q14" s="184">
        <v>51377351</v>
      </c>
      <c r="R14" s="185">
        <v>500000</v>
      </c>
      <c r="S14" s="185">
        <v>50877351</v>
      </c>
      <c r="T14" s="533">
        <v>0</v>
      </c>
      <c r="U14" s="533">
        <v>0</v>
      </c>
      <c r="V14" s="533">
        <v>22662937</v>
      </c>
      <c r="W14" s="533">
        <f>T14+U14+V14</f>
        <v>22662937</v>
      </c>
      <c r="X14" s="533">
        <v>0</v>
      </c>
      <c r="Y14" s="533">
        <v>0</v>
      </c>
      <c r="Z14" s="533">
        <v>16936226</v>
      </c>
      <c r="AA14" s="533">
        <f>X14+Y14+Z14</f>
        <v>16936226</v>
      </c>
      <c r="AB14" s="185">
        <f>T14+U14+V14+X14+Y14+Z14</f>
        <v>39599163</v>
      </c>
      <c r="AC14" s="185">
        <v>7671120</v>
      </c>
      <c r="AD14" s="185">
        <v>1954567</v>
      </c>
      <c r="AE14" s="185">
        <v>1652501</v>
      </c>
      <c r="AF14" s="185">
        <f>AC14+AD14+AE14</f>
        <v>11278188</v>
      </c>
      <c r="AG14" s="185">
        <f>W14+X14+Y14+Z14+AC14+AD14+AE14</f>
        <v>50877351</v>
      </c>
      <c r="AH14" s="185">
        <v>0</v>
      </c>
      <c r="AI14" s="185">
        <v>0</v>
      </c>
      <c r="AJ14" s="185">
        <f>T14+U14+V14+X14+Y14+Z14++AC14+AD14+AE14+AH14+AI14</f>
        <v>50877351</v>
      </c>
      <c r="AK14" s="185">
        <f>S14-AJ14</f>
        <v>0</v>
      </c>
      <c r="AL14" s="185">
        <f>Q14-(R14+S14)</f>
        <v>0</v>
      </c>
      <c r="AM14" s="186" t="s">
        <v>131</v>
      </c>
      <c r="AN14" s="186" t="s">
        <v>55</v>
      </c>
      <c r="AO14" s="3" t="s">
        <v>56</v>
      </c>
      <c r="AP14" s="554" t="s">
        <v>1424</v>
      </c>
      <c r="AQ14" s="180" t="str">
        <f>VLOOKUP(H14,convenios!A$2:M$192,13, FALSE)</f>
        <v>CON CONVENIO</v>
      </c>
      <c r="AR14" s="180" t="str">
        <f>VLOOKUP(I14,resultado!E$2:K$1910,7,FALSE)</f>
        <v>RS</v>
      </c>
      <c r="AS14" s="179">
        <f>R14+S14</f>
        <v>51377351</v>
      </c>
      <c r="AT14" s="179" t="s">
        <v>131</v>
      </c>
      <c r="AV14" s="179" t="e">
        <f>VLOOKUP(CLEAN(H14),'pagado al 25-10-2018'!A$5:B$32,2,FALSE)</f>
        <v>#N/A</v>
      </c>
      <c r="CA14" s="180" t="str">
        <f>VLOOKUP(H14,'CONVENIOS 2018'!A$2:P$205,16,FALSE)</f>
        <v>CONVENIO</v>
      </c>
      <c r="CB14" s="180" t="str">
        <f>VLOOKUP(H14,Hoja7!A$2:J$1949,10,FALSE)</f>
        <v>RS</v>
      </c>
      <c r="DP14" s="180" t="s">
        <v>131</v>
      </c>
      <c r="DQ14" s="180" t="str">
        <f>VLOOKUP(I14,Hoja13!E$2:K$2077,7,FALSE)</f>
        <v>RS</v>
      </c>
      <c r="DR14" s="179">
        <f t="shared" si="11"/>
        <v>0</v>
      </c>
      <c r="DS14" s="180">
        <f>VLOOKUP(H14,Hoja11!A$2:A$46,1,FALSE)</f>
        <v>30470902</v>
      </c>
      <c r="DT14" s="180" t="s">
        <v>5256</v>
      </c>
    </row>
    <row r="15" spans="1:124" s="180" customFormat="1" ht="15" customHeight="1" outlineLevel="2">
      <c r="A15" s="182">
        <v>31</v>
      </c>
      <c r="B15" s="182" t="s">
        <v>57</v>
      </c>
      <c r="C15" s="182" t="s">
        <v>61</v>
      </c>
      <c r="D15" s="182" t="s">
        <v>50</v>
      </c>
      <c r="E15" s="182" t="s">
        <v>50</v>
      </c>
      <c r="F15" s="182" t="s">
        <v>51</v>
      </c>
      <c r="G15" s="182" t="s">
        <v>52</v>
      </c>
      <c r="H15" s="183">
        <v>30259772</v>
      </c>
      <c r="I15" s="534" t="str">
        <f>CONCATENATE(H15,"-",G15)</f>
        <v>30259772-EJECUCION</v>
      </c>
      <c r="J15" s="534" t="str">
        <f>CLEAN(H15)</f>
        <v>30259772</v>
      </c>
      <c r="K15" s="534"/>
      <c r="L15" s="534">
        <v>31</v>
      </c>
      <c r="M15" s="534" t="s">
        <v>50</v>
      </c>
      <c r="N15" s="534"/>
      <c r="O15" s="534" t="e">
        <f>VLOOKUP(H15,PATAGONIA!A$2:A$63,1,FALSE)</f>
        <v>#N/A</v>
      </c>
      <c r="P15" s="182" t="s">
        <v>62</v>
      </c>
      <c r="Q15" s="184">
        <v>78286462</v>
      </c>
      <c r="R15" s="185">
        <v>0</v>
      </c>
      <c r="S15" s="184">
        <v>78286462</v>
      </c>
      <c r="T15" s="533">
        <v>0</v>
      </c>
      <c r="U15" s="533">
        <v>0</v>
      </c>
      <c r="V15" s="533">
        <v>0</v>
      </c>
      <c r="W15" s="533">
        <f>T15+U15+V15</f>
        <v>0</v>
      </c>
      <c r="X15" s="533">
        <v>48846200</v>
      </c>
      <c r="Y15" s="533">
        <v>26088045</v>
      </c>
      <c r="Z15" s="533">
        <v>0</v>
      </c>
      <c r="AA15" s="533">
        <f>X15+Y15+Z15</f>
        <v>74934245</v>
      </c>
      <c r="AB15" s="185">
        <f>T15+U15+V15+X15+Y15+Z15</f>
        <v>74934245</v>
      </c>
      <c r="AC15" s="185">
        <v>0</v>
      </c>
      <c r="AD15" s="185">
        <v>0</v>
      </c>
      <c r="AE15" s="185">
        <v>3352217</v>
      </c>
      <c r="AF15" s="185">
        <f>AC15+AD15+AE15</f>
        <v>3352217</v>
      </c>
      <c r="AG15" s="185">
        <f>W15+X15+Y15+Z15+AC15+AD15+AE15</f>
        <v>78286462</v>
      </c>
      <c r="AH15" s="185">
        <v>0</v>
      </c>
      <c r="AI15" s="185">
        <v>0</v>
      </c>
      <c r="AJ15" s="185">
        <f>T15+U15+V15+X15+Y15+Z15++AC15+AD15+AE15+AH15+AI15</f>
        <v>78286462</v>
      </c>
      <c r="AK15" s="185">
        <f>S15-AJ15</f>
        <v>0</v>
      </c>
      <c r="AL15" s="185">
        <f>Q15-(R15+S15)</f>
        <v>0</v>
      </c>
      <c r="AM15" s="186" t="s">
        <v>131</v>
      </c>
      <c r="AN15" s="186" t="s">
        <v>55</v>
      </c>
      <c r="AO15" s="3" t="s">
        <v>56</v>
      </c>
      <c r="AP15" s="554" t="s">
        <v>1452</v>
      </c>
      <c r="AQ15" s="180" t="e">
        <f>VLOOKUP(H15,convenios!A$2:M$192,13, FALSE)</f>
        <v>#N/A</v>
      </c>
      <c r="AR15" s="180" t="str">
        <f>VLOOKUP(I15,resultado!E$2:K$1910,7,FALSE)</f>
        <v>RS</v>
      </c>
      <c r="AS15" s="179">
        <f>R15+S15</f>
        <v>78286462</v>
      </c>
      <c r="AT15" s="179" t="s">
        <v>131</v>
      </c>
      <c r="AV15" s="179" t="e">
        <f>VLOOKUP(CLEAN(H15),'pagado al 25-10-2018'!A$5:B$32,2,FALSE)</f>
        <v>#N/A</v>
      </c>
      <c r="CA15" s="180" t="e">
        <f>VLOOKUP(H15,'CONVENIOS 2018'!A$2:P$205,16,FALSE)</f>
        <v>#N/A</v>
      </c>
      <c r="CB15" s="180" t="str">
        <f>VLOOKUP(H15,Hoja7!A$2:J$1949,10,FALSE)</f>
        <v>RS</v>
      </c>
      <c r="DP15" s="180" t="s">
        <v>131</v>
      </c>
      <c r="DQ15" s="180" t="str">
        <f>VLOOKUP(I15,Hoja13!E$2:K$2077,7,FALSE)</f>
        <v>RS</v>
      </c>
      <c r="DR15" s="179">
        <f t="shared" si="11"/>
        <v>0</v>
      </c>
      <c r="DT15" s="180" t="s">
        <v>5256</v>
      </c>
    </row>
    <row r="16" spans="1:124" ht="15" customHeight="1" outlineLevel="2">
      <c r="A16" s="524"/>
      <c r="B16" s="524"/>
      <c r="C16" s="524"/>
      <c r="D16" s="524"/>
      <c r="E16" s="524"/>
      <c r="F16" s="524"/>
      <c r="G16" s="524"/>
      <c r="H16" s="525"/>
      <c r="I16" s="525"/>
      <c r="J16" s="525"/>
      <c r="K16" s="525"/>
      <c r="L16" s="525"/>
      <c r="M16" s="525"/>
      <c r="N16" s="525"/>
      <c r="O16" s="525"/>
      <c r="P16" s="10" t="s">
        <v>133</v>
      </c>
      <c r="Q16" s="17">
        <f t="shared" ref="Q16:AL16" si="13">SUBTOTAL(9,Q13:Q15)</f>
        <v>230304813</v>
      </c>
      <c r="R16" s="17">
        <f t="shared" si="13"/>
        <v>500000</v>
      </c>
      <c r="S16" s="17">
        <f t="shared" si="13"/>
        <v>229804813</v>
      </c>
      <c r="T16" s="17">
        <f t="shared" si="13"/>
        <v>0</v>
      </c>
      <c r="U16" s="17">
        <f t="shared" si="13"/>
        <v>0</v>
      </c>
      <c r="V16" s="17">
        <f t="shared" si="13"/>
        <v>22662937</v>
      </c>
      <c r="W16" s="17">
        <f t="shared" si="13"/>
        <v>22662937</v>
      </c>
      <c r="X16" s="17">
        <f t="shared" si="13"/>
        <v>48846200</v>
      </c>
      <c r="Y16" s="17">
        <f t="shared" si="13"/>
        <v>26088045</v>
      </c>
      <c r="Z16" s="17">
        <f t="shared" si="13"/>
        <v>117577226</v>
      </c>
      <c r="AA16" s="17">
        <f t="shared" si="13"/>
        <v>192511471</v>
      </c>
      <c r="AB16" s="17">
        <f t="shared" si="13"/>
        <v>215174408</v>
      </c>
      <c r="AC16" s="17">
        <f t="shared" si="13"/>
        <v>7671120</v>
      </c>
      <c r="AD16" s="17">
        <f t="shared" si="13"/>
        <v>1954567</v>
      </c>
      <c r="AE16" s="17">
        <f t="shared" si="13"/>
        <v>5004718</v>
      </c>
      <c r="AF16" s="17">
        <f t="shared" si="13"/>
        <v>14630405</v>
      </c>
      <c r="AG16" s="17">
        <f t="shared" si="13"/>
        <v>229804813</v>
      </c>
      <c r="AH16" s="17">
        <f t="shared" si="13"/>
        <v>0</v>
      </c>
      <c r="AI16" s="17">
        <f t="shared" si="13"/>
        <v>0</v>
      </c>
      <c r="AJ16" s="17">
        <f t="shared" si="13"/>
        <v>229804813</v>
      </c>
      <c r="AK16" s="17">
        <f t="shared" si="13"/>
        <v>0</v>
      </c>
      <c r="AL16" s="17">
        <f t="shared" si="13"/>
        <v>0</v>
      </c>
      <c r="AM16" s="527"/>
      <c r="AN16" s="527"/>
      <c r="AQ16" s="180" t="e">
        <f>VLOOKUP(H16,convenios!A$2:M$192,13, FALSE)</f>
        <v>#N/A</v>
      </c>
      <c r="CC16"/>
      <c r="DR16" s="179">
        <f t="shared" si="11"/>
        <v>0</v>
      </c>
    </row>
    <row r="17" spans="1:123" ht="15" customHeight="1" outlineLevel="2">
      <c r="A17" s="524"/>
      <c r="B17" s="524"/>
      <c r="C17" s="524"/>
      <c r="D17" s="524"/>
      <c r="E17" s="524"/>
      <c r="F17" s="524"/>
      <c r="G17" s="524"/>
      <c r="H17" s="525"/>
      <c r="I17" s="525"/>
      <c r="J17" s="525"/>
      <c r="K17" s="525"/>
      <c r="L17" s="525"/>
      <c r="M17" s="525"/>
      <c r="N17" s="525"/>
      <c r="O17" s="525"/>
      <c r="P17" s="524"/>
      <c r="Q17" s="530"/>
      <c r="R17" s="529"/>
      <c r="S17" s="529"/>
      <c r="T17" s="529"/>
      <c r="U17" s="529"/>
      <c r="V17" s="529"/>
      <c r="W17" s="529"/>
      <c r="X17" s="529"/>
      <c r="Y17" s="529"/>
      <c r="Z17" s="529"/>
      <c r="AA17" s="529"/>
      <c r="AB17" s="529"/>
      <c r="AC17" s="529"/>
      <c r="AD17" s="529"/>
      <c r="AE17" s="529"/>
      <c r="AF17" s="529"/>
      <c r="AG17" s="529"/>
      <c r="AH17" s="529"/>
      <c r="AI17" s="529"/>
      <c r="AJ17" s="529"/>
      <c r="AK17" s="529"/>
      <c r="AL17" s="529"/>
      <c r="AM17" s="527"/>
      <c r="AN17" s="527"/>
      <c r="AO17" s="176"/>
      <c r="AP17" s="745"/>
      <c r="AQ17" s="180" t="e">
        <f>VLOOKUP(H17,convenios!A$2:M$192,13, FALSE)</f>
        <v>#N/A</v>
      </c>
      <c r="CC17"/>
      <c r="DR17" s="179">
        <f t="shared" si="11"/>
        <v>0</v>
      </c>
    </row>
    <row r="18" spans="1:123" ht="15" customHeight="1" outlineLevel="2">
      <c r="A18" s="524"/>
      <c r="B18" s="524"/>
      <c r="C18" s="524"/>
      <c r="D18" s="524"/>
      <c r="E18" s="524"/>
      <c r="F18" s="524"/>
      <c r="G18" s="524"/>
      <c r="H18" s="525"/>
      <c r="I18" s="525"/>
      <c r="J18" s="525"/>
      <c r="K18" s="525"/>
      <c r="L18" s="525"/>
      <c r="M18" s="525"/>
      <c r="N18" s="525"/>
      <c r="O18" s="525"/>
      <c r="P18" s="11" t="s">
        <v>74</v>
      </c>
      <c r="Q18" s="530"/>
      <c r="R18" s="529"/>
      <c r="S18" s="529"/>
      <c r="T18" s="529"/>
      <c r="U18" s="529"/>
      <c r="V18" s="529"/>
      <c r="W18" s="529"/>
      <c r="X18" s="529"/>
      <c r="Y18" s="529"/>
      <c r="Z18" s="529"/>
      <c r="AA18" s="529"/>
      <c r="AB18" s="529"/>
      <c r="AC18" s="529"/>
      <c r="AD18" s="529"/>
      <c r="AE18" s="529"/>
      <c r="AF18" s="529"/>
      <c r="AG18" s="529"/>
      <c r="AH18" s="529"/>
      <c r="AI18" s="529"/>
      <c r="AJ18" s="529"/>
      <c r="AK18" s="529"/>
      <c r="AL18" s="529"/>
      <c r="AM18" s="527"/>
      <c r="AN18" s="527"/>
      <c r="AO18" s="176"/>
      <c r="AP18" s="745"/>
      <c r="AQ18" s="180" t="e">
        <f>VLOOKUP(H18,convenios!A$2:M$192,13, FALSE)</f>
        <v>#N/A</v>
      </c>
      <c r="CC18"/>
      <c r="DR18" s="179">
        <f t="shared" si="11"/>
        <v>0</v>
      </c>
    </row>
    <row r="19" spans="1:123" s="180" customFormat="1" ht="15" customHeight="1" outlineLevel="2">
      <c r="A19" s="182">
        <v>31</v>
      </c>
      <c r="B19" s="182" t="s">
        <v>48</v>
      </c>
      <c r="C19" s="182" t="s">
        <v>78</v>
      </c>
      <c r="D19" s="182" t="s">
        <v>50</v>
      </c>
      <c r="E19" s="182" t="s">
        <v>50</v>
      </c>
      <c r="F19" s="182" t="s">
        <v>51</v>
      </c>
      <c r="G19" s="182" t="s">
        <v>52</v>
      </c>
      <c r="H19" s="183">
        <v>30165522</v>
      </c>
      <c r="I19" s="534" t="str">
        <f>CONCATENATE(H19,"-",G19)</f>
        <v>30165522-EJECUCION</v>
      </c>
      <c r="J19" s="534" t="str">
        <f>CLEAN(H19)</f>
        <v>30165522</v>
      </c>
      <c r="K19" s="534"/>
      <c r="L19" s="534">
        <v>31</v>
      </c>
      <c r="M19" s="534" t="s">
        <v>50</v>
      </c>
      <c r="N19" s="534"/>
      <c r="O19" s="534" t="e">
        <f>VLOOKUP(H19,PATAGONIA!A$2:A$63,1,FALSE)</f>
        <v>#N/A</v>
      </c>
      <c r="P19" s="182" t="s">
        <v>79</v>
      </c>
      <c r="Q19" s="184">
        <v>813899000</v>
      </c>
      <c r="R19" s="185">
        <v>3000000</v>
      </c>
      <c r="S19" s="185">
        <v>0</v>
      </c>
      <c r="T19" s="533">
        <v>0</v>
      </c>
      <c r="U19" s="533">
        <v>0</v>
      </c>
      <c r="V19" s="533">
        <v>0</v>
      </c>
      <c r="W19" s="533">
        <f>T19+U19+V19</f>
        <v>0</v>
      </c>
      <c r="X19" s="533">
        <v>0</v>
      </c>
      <c r="Y19" s="533">
        <v>0</v>
      </c>
      <c r="Z19" s="533">
        <v>0</v>
      </c>
      <c r="AA19" s="533">
        <f>X19+Y19+Z19</f>
        <v>0</v>
      </c>
      <c r="AB19" s="185">
        <f>T19+U19+V19+X19+Y19+Z19</f>
        <v>0</v>
      </c>
      <c r="AC19" s="185">
        <v>0</v>
      </c>
      <c r="AD19" s="185">
        <v>0</v>
      </c>
      <c r="AE19" s="185">
        <v>0</v>
      </c>
      <c r="AF19" s="185">
        <f>AC19+AD19+AE19</f>
        <v>0</v>
      </c>
      <c r="AG19" s="185">
        <f>W19+X19+Y19+Z19+AC19+AD19+AE19</f>
        <v>0</v>
      </c>
      <c r="AH19" s="185">
        <v>0</v>
      </c>
      <c r="AI19" s="185">
        <v>0</v>
      </c>
      <c r="AJ19" s="185">
        <f>T19+U19+V19+X19+Y19+Z19++AC19+AD19+AE19+AH19+AI19</f>
        <v>0</v>
      </c>
      <c r="AK19" s="185">
        <f>S19-AJ19</f>
        <v>0</v>
      </c>
      <c r="AL19" s="185">
        <f>Q19-(R19+S19)</f>
        <v>810899000</v>
      </c>
      <c r="AM19" s="186" t="s">
        <v>5055</v>
      </c>
      <c r="AN19" s="186" t="s">
        <v>64</v>
      </c>
      <c r="AO19" s="3" t="s">
        <v>56</v>
      </c>
      <c r="AP19" s="554" t="s">
        <v>1382</v>
      </c>
      <c r="AQ19" s="180" t="str">
        <f>VLOOKUP(H19,convenios!A$2:M$192,13, FALSE)</f>
        <v>CON CONVENIO</v>
      </c>
      <c r="AR19" s="180" t="str">
        <f>VLOOKUP(I19,resultado!E$2:K$1910,7,FALSE)</f>
        <v/>
      </c>
      <c r="AS19" s="179">
        <f>R19+S19</f>
        <v>3000000</v>
      </c>
      <c r="AT19" s="179">
        <f>Q19-AS19</f>
        <v>810899000</v>
      </c>
      <c r="AV19" s="179" t="e">
        <f>VLOOKUP(CLEAN(H19),'pagado al 25-10-2018'!A$5:B$32,2,FALSE)</f>
        <v>#N/A</v>
      </c>
      <c r="CA19" s="180" t="str">
        <f>VLOOKUP(H19,'CONVENIOS 2018'!A$2:P$205,16,FALSE)</f>
        <v>CONVENIO</v>
      </c>
      <c r="CB19" s="180" t="str">
        <f>VLOOKUP(H19,Hoja7!A$2:J$1949,10,FALSE)</f>
        <v/>
      </c>
      <c r="DP19" s="180" t="str">
        <f>VLOOKUP(H19,Hoja12!A$2:O$237,15,FALSE)</f>
        <v>CON CONVENIO</v>
      </c>
      <c r="DQ19" s="180" t="str">
        <f>VLOOKUP(I19,Hoja13!E$2:K$2077,7,FALSE)</f>
        <v/>
      </c>
      <c r="DR19" s="179">
        <f t="shared" si="11"/>
        <v>0</v>
      </c>
    </row>
    <row r="20" spans="1:123" s="180" customFormat="1" ht="15" customHeight="1" outlineLevel="2">
      <c r="A20" s="182">
        <v>31</v>
      </c>
      <c r="B20" s="182" t="s">
        <v>67</v>
      </c>
      <c r="C20" s="182" t="s">
        <v>83</v>
      </c>
      <c r="D20" s="182" t="s">
        <v>50</v>
      </c>
      <c r="E20" s="182" t="s">
        <v>50</v>
      </c>
      <c r="F20" s="182" t="s">
        <v>58</v>
      </c>
      <c r="G20" s="182" t="s">
        <v>52</v>
      </c>
      <c r="H20" s="183">
        <v>30135711</v>
      </c>
      <c r="I20" s="534" t="str">
        <f>CONCATENATE(H20,"-",G20)</f>
        <v>30135711-EJECUCION</v>
      </c>
      <c r="J20" s="534" t="str">
        <f>CLEAN(H20)</f>
        <v>30135711</v>
      </c>
      <c r="K20" s="534"/>
      <c r="L20" s="534">
        <v>31</v>
      </c>
      <c r="M20" s="534" t="s">
        <v>50</v>
      </c>
      <c r="N20" s="534"/>
      <c r="O20" s="534" t="e">
        <f>VLOOKUP(H20,PATAGONIA!A$2:A$63,1,FALSE)</f>
        <v>#N/A</v>
      </c>
      <c r="P20" s="182" t="s">
        <v>84</v>
      </c>
      <c r="Q20" s="184">
        <v>151831000</v>
      </c>
      <c r="R20" s="185">
        <v>0</v>
      </c>
      <c r="S20" s="185">
        <v>0</v>
      </c>
      <c r="T20" s="533">
        <v>0</v>
      </c>
      <c r="U20" s="533">
        <v>0</v>
      </c>
      <c r="V20" s="533">
        <v>0</v>
      </c>
      <c r="W20" s="533">
        <f>T20+U20+V20</f>
        <v>0</v>
      </c>
      <c r="X20" s="533">
        <v>0</v>
      </c>
      <c r="Y20" s="533">
        <v>0</v>
      </c>
      <c r="Z20" s="533">
        <v>0</v>
      </c>
      <c r="AA20" s="533">
        <f>X20+Y20+Z20</f>
        <v>0</v>
      </c>
      <c r="AB20" s="185">
        <f>T20+U20+V20+X20+Y20+Z20</f>
        <v>0</v>
      </c>
      <c r="AC20" s="185">
        <v>0</v>
      </c>
      <c r="AD20" s="185">
        <v>0</v>
      </c>
      <c r="AE20" s="185">
        <v>0</v>
      </c>
      <c r="AF20" s="185">
        <f>AC20+AD20+AE20</f>
        <v>0</v>
      </c>
      <c r="AG20" s="185">
        <f>W20+X20+Y20+Z20+AC20+AD20+AE20</f>
        <v>0</v>
      </c>
      <c r="AH20" s="185">
        <v>0</v>
      </c>
      <c r="AI20" s="185">
        <v>0</v>
      </c>
      <c r="AJ20" s="185">
        <f>T20+U20+V20+X20+Y20+Z20++AC20+AD20+AE20+AH20+AI20</f>
        <v>0</v>
      </c>
      <c r="AK20" s="185">
        <f>S20-AJ20</f>
        <v>0</v>
      </c>
      <c r="AL20" s="185">
        <f>Q20-(R20+S20)</f>
        <v>151831000</v>
      </c>
      <c r="AM20" s="186" t="s">
        <v>5029</v>
      </c>
      <c r="AN20" s="186" t="s">
        <v>55</v>
      </c>
      <c r="AO20" s="3"/>
      <c r="AP20" s="554" t="s">
        <v>1327</v>
      </c>
      <c r="AQ20" s="180" t="str">
        <f>VLOOKUP(H20,convenios!A$2:M$192,13, FALSE)</f>
        <v>CON CONVENIO</v>
      </c>
      <c r="AR20" s="180" t="str">
        <f>VLOOKUP(I20,resultado!E$2:K$1910,7,FALSE)</f>
        <v>RS</v>
      </c>
      <c r="AS20" s="179">
        <f>R20+S20</f>
        <v>0</v>
      </c>
      <c r="AT20" s="179">
        <f>Q20-AS20</f>
        <v>151831000</v>
      </c>
      <c r="AV20" s="179" t="e">
        <f>VLOOKUP(CLEAN(H20),'pagado al 25-10-2018'!A$5:B$32,2,FALSE)</f>
        <v>#N/A</v>
      </c>
      <c r="CA20" s="180" t="str">
        <f>VLOOKUP(H20,'CONVENIOS 2018'!A$2:P$205,16,FALSE)</f>
        <v>CONVENIO</v>
      </c>
      <c r="CB20" s="180" t="str">
        <f>VLOOKUP(H20,Hoja7!A$2:J$1949,10,FALSE)</f>
        <v>RS</v>
      </c>
      <c r="DP20" s="180" t="str">
        <f>VLOOKUP(H20,Hoja12!A$2:O$237,15,FALSE)</f>
        <v>CON CONVENIO</v>
      </c>
      <c r="DQ20" s="180" t="str">
        <f>VLOOKUP(I20,Hoja13!E$2:K$2077,7,FALSE)</f>
        <v>RS</v>
      </c>
      <c r="DR20" s="179">
        <f t="shared" si="11"/>
        <v>0</v>
      </c>
    </row>
    <row r="21" spans="1:123" ht="15" customHeight="1" outlineLevel="2">
      <c r="A21" s="524"/>
      <c r="B21" s="524"/>
      <c r="C21" s="524"/>
      <c r="D21" s="524"/>
      <c r="E21" s="524"/>
      <c r="F21" s="524"/>
      <c r="G21" s="524"/>
      <c r="H21" s="525"/>
      <c r="I21" s="525"/>
      <c r="J21" s="525"/>
      <c r="K21" s="525"/>
      <c r="L21" s="525"/>
      <c r="M21" s="525"/>
      <c r="N21" s="525"/>
      <c r="O21" s="525"/>
      <c r="P21" s="10" t="s">
        <v>81</v>
      </c>
      <c r="Q21" s="17">
        <f t="shared" ref="Q21:AL21" si="14">SUBTOTAL(9,Q19:Q20)</f>
        <v>965730000</v>
      </c>
      <c r="R21" s="17">
        <f t="shared" si="14"/>
        <v>3000000</v>
      </c>
      <c r="S21" s="17">
        <f t="shared" si="14"/>
        <v>0</v>
      </c>
      <c r="T21" s="17">
        <f t="shared" si="14"/>
        <v>0</v>
      </c>
      <c r="U21" s="17">
        <f t="shared" si="14"/>
        <v>0</v>
      </c>
      <c r="V21" s="17">
        <f t="shared" si="14"/>
        <v>0</v>
      </c>
      <c r="W21" s="17">
        <f t="shared" si="14"/>
        <v>0</v>
      </c>
      <c r="X21" s="17">
        <f t="shared" si="14"/>
        <v>0</v>
      </c>
      <c r="Y21" s="17">
        <f t="shared" si="14"/>
        <v>0</v>
      </c>
      <c r="Z21" s="17">
        <f t="shared" si="14"/>
        <v>0</v>
      </c>
      <c r="AA21" s="17">
        <f t="shared" si="14"/>
        <v>0</v>
      </c>
      <c r="AB21" s="17">
        <f t="shared" si="14"/>
        <v>0</v>
      </c>
      <c r="AC21" s="17">
        <f t="shared" si="14"/>
        <v>0</v>
      </c>
      <c r="AD21" s="17">
        <f t="shared" si="14"/>
        <v>0</v>
      </c>
      <c r="AE21" s="17">
        <f t="shared" si="14"/>
        <v>0</v>
      </c>
      <c r="AF21" s="17">
        <f t="shared" si="14"/>
        <v>0</v>
      </c>
      <c r="AG21" s="17">
        <f t="shared" si="14"/>
        <v>0</v>
      </c>
      <c r="AH21" s="17">
        <f t="shared" si="14"/>
        <v>0</v>
      </c>
      <c r="AI21" s="17">
        <f t="shared" si="14"/>
        <v>0</v>
      </c>
      <c r="AJ21" s="17">
        <f t="shared" si="14"/>
        <v>0</v>
      </c>
      <c r="AK21" s="17">
        <f t="shared" si="14"/>
        <v>0</v>
      </c>
      <c r="AL21" s="17">
        <f t="shared" si="14"/>
        <v>962730000</v>
      </c>
      <c r="AM21" s="527"/>
      <c r="AN21" s="527"/>
      <c r="AQ21" s="180" t="e">
        <f>VLOOKUP(H21,convenios!A$2:M$192,13, FALSE)</f>
        <v>#N/A</v>
      </c>
      <c r="CC21"/>
      <c r="DR21" s="179">
        <f t="shared" si="11"/>
        <v>0</v>
      </c>
    </row>
    <row r="22" spans="1:123" ht="15" customHeight="1" outlineLevel="2">
      <c r="A22" s="524"/>
      <c r="B22" s="524"/>
      <c r="C22" s="524"/>
      <c r="D22" s="524"/>
      <c r="E22" s="524"/>
      <c r="F22" s="524"/>
      <c r="G22" s="524"/>
      <c r="H22" s="525"/>
      <c r="I22" s="525"/>
      <c r="J22" s="525"/>
      <c r="K22" s="525"/>
      <c r="L22" s="525"/>
      <c r="M22" s="525"/>
      <c r="N22" s="525"/>
      <c r="O22" s="525"/>
      <c r="P22" s="523"/>
      <c r="Q22" s="530"/>
      <c r="R22" s="529"/>
      <c r="S22" s="529"/>
      <c r="T22" s="529"/>
      <c r="U22" s="529"/>
      <c r="V22" s="529"/>
      <c r="W22" s="529"/>
      <c r="X22" s="529"/>
      <c r="Y22" s="529"/>
      <c r="Z22" s="529"/>
      <c r="AA22" s="529"/>
      <c r="AB22" s="529"/>
      <c r="AC22" s="529"/>
      <c r="AD22" s="529"/>
      <c r="AE22" s="529"/>
      <c r="AF22" s="529"/>
      <c r="AG22" s="529"/>
      <c r="AH22" s="529"/>
      <c r="AI22" s="529"/>
      <c r="AJ22" s="529"/>
      <c r="AK22" s="529"/>
      <c r="AL22" s="529"/>
      <c r="AM22" s="527"/>
      <c r="AN22" s="527"/>
      <c r="AO22" s="176"/>
      <c r="AP22" s="745"/>
      <c r="AQ22" s="180" t="e">
        <f>VLOOKUP(H22,convenios!A$2:M$192,13, FALSE)</f>
        <v>#N/A</v>
      </c>
      <c r="CC22"/>
      <c r="DR22" s="179">
        <f t="shared" si="11"/>
        <v>0</v>
      </c>
    </row>
    <row r="23" spans="1:123" ht="15" customHeight="1" outlineLevel="2">
      <c r="A23" s="524"/>
      <c r="B23" s="524"/>
      <c r="C23" s="524"/>
      <c r="D23" s="524"/>
      <c r="E23" s="524"/>
      <c r="F23" s="524"/>
      <c r="G23" s="524"/>
      <c r="H23" s="525"/>
      <c r="I23" s="525"/>
      <c r="J23" s="525"/>
      <c r="K23" s="525"/>
      <c r="L23" s="525"/>
      <c r="M23" s="525"/>
      <c r="N23" s="525"/>
      <c r="O23" s="525"/>
      <c r="P23" s="11" t="s">
        <v>82</v>
      </c>
      <c r="Q23" s="530"/>
      <c r="R23" s="529"/>
      <c r="S23" s="529"/>
      <c r="T23" s="529"/>
      <c r="U23" s="529"/>
      <c r="V23" s="529"/>
      <c r="W23" s="529"/>
      <c r="X23" s="529"/>
      <c r="Y23" s="529"/>
      <c r="Z23" s="529"/>
      <c r="AA23" s="529"/>
      <c r="AB23" s="529"/>
      <c r="AC23" s="529"/>
      <c r="AD23" s="529"/>
      <c r="AE23" s="529"/>
      <c r="AF23" s="529"/>
      <c r="AG23" s="529"/>
      <c r="AH23" s="529"/>
      <c r="AI23" s="529"/>
      <c r="AJ23" s="529"/>
      <c r="AK23" s="529"/>
      <c r="AL23" s="529"/>
      <c r="AM23" s="527"/>
      <c r="AN23" s="527"/>
      <c r="AO23" s="176"/>
      <c r="AP23" s="745"/>
      <c r="AQ23" s="180" t="e">
        <f>VLOOKUP(H23,convenios!A$2:M$192,13, FALSE)</f>
        <v>#N/A</v>
      </c>
      <c r="CC23"/>
      <c r="DR23" s="179">
        <f t="shared" si="11"/>
        <v>0</v>
      </c>
    </row>
    <row r="24" spans="1:123" s="180" customFormat="1" ht="15" customHeight="1" outlineLevel="2">
      <c r="A24" s="182">
        <v>31</v>
      </c>
      <c r="B24" s="182" t="s">
        <v>67</v>
      </c>
      <c r="C24" s="182" t="s">
        <v>61</v>
      </c>
      <c r="D24" s="182" t="s">
        <v>50</v>
      </c>
      <c r="E24" s="182" t="s">
        <v>50</v>
      </c>
      <c r="F24" s="182" t="s">
        <v>58</v>
      </c>
      <c r="G24" s="182" t="s">
        <v>52</v>
      </c>
      <c r="H24" s="183">
        <v>40002497</v>
      </c>
      <c r="I24" s="534" t="str">
        <f>CONCATENATE(H24,"-",G24)</f>
        <v>40002497-EJECUCION</v>
      </c>
      <c r="J24" s="534" t="str">
        <f>CLEAN(H24)</f>
        <v>40002497</v>
      </c>
      <c r="K24" s="534"/>
      <c r="L24" s="534">
        <v>31</v>
      </c>
      <c r="M24" s="534" t="s">
        <v>50</v>
      </c>
      <c r="N24" s="534"/>
      <c r="O24" s="534" t="e">
        <f>VLOOKUP(H24,PATAGONIA!A$2:A$63,1,FALSE)</f>
        <v>#N/A</v>
      </c>
      <c r="P24" s="182" t="s">
        <v>85</v>
      </c>
      <c r="Q24" s="184">
        <v>219763000</v>
      </c>
      <c r="R24" s="185">
        <v>0</v>
      </c>
      <c r="S24" s="185">
        <v>0</v>
      </c>
      <c r="T24" s="533">
        <v>0</v>
      </c>
      <c r="U24" s="533">
        <v>0</v>
      </c>
      <c r="V24" s="533">
        <v>0</v>
      </c>
      <c r="W24" s="533">
        <f>T24+U24+V24</f>
        <v>0</v>
      </c>
      <c r="X24" s="533">
        <v>0</v>
      </c>
      <c r="Y24" s="533">
        <v>0</v>
      </c>
      <c r="Z24" s="533">
        <v>0</v>
      </c>
      <c r="AA24" s="533">
        <f>X24+Y24+Z24</f>
        <v>0</v>
      </c>
      <c r="AB24" s="185">
        <f>T24+U24+V24+X24+Y24+Z24</f>
        <v>0</v>
      </c>
      <c r="AC24" s="185">
        <v>0</v>
      </c>
      <c r="AD24" s="185">
        <v>0</v>
      </c>
      <c r="AE24" s="185">
        <v>0</v>
      </c>
      <c r="AF24" s="185">
        <f>AC24+AD24+AE24</f>
        <v>0</v>
      </c>
      <c r="AG24" s="185">
        <f>W24+X24+Y24+Z24+AC24+AD24+AE24</f>
        <v>0</v>
      </c>
      <c r="AH24" s="185">
        <v>0</v>
      </c>
      <c r="AI24" s="185">
        <v>0</v>
      </c>
      <c r="AJ24" s="185">
        <f>T24+U24+V24+X24+Y24+Z24++AC24+AD24+AE24+AH24+AI24</f>
        <v>0</v>
      </c>
      <c r="AK24" s="185">
        <f>S24-AJ24</f>
        <v>0</v>
      </c>
      <c r="AL24" s="185">
        <f>Q24-(R24+S24)</f>
        <v>219763000</v>
      </c>
      <c r="AM24" s="186" t="s">
        <v>5051</v>
      </c>
      <c r="AN24" s="186" t="s">
        <v>55</v>
      </c>
      <c r="AO24" s="3"/>
      <c r="AP24" s="554" t="s">
        <v>1368</v>
      </c>
      <c r="AQ24" s="180" t="str">
        <f>VLOOKUP(H24,convenios!A$2:M$192,13, FALSE)</f>
        <v>CON CONVENIO</v>
      </c>
      <c r="AR24" s="180" t="str">
        <f>VLOOKUP(I24,resultado!E$2:K$1910,7,FALSE)</f>
        <v>RS</v>
      </c>
      <c r="AS24" s="179">
        <f>R24+S24</f>
        <v>0</v>
      </c>
      <c r="AT24" s="179">
        <f>Q24-AS24</f>
        <v>219763000</v>
      </c>
      <c r="AV24" s="179" t="e">
        <f>VLOOKUP(CLEAN(H24),'pagado al 25-10-2018'!A$5:B$32,2,FALSE)</f>
        <v>#N/A</v>
      </c>
      <c r="CA24" s="180" t="str">
        <f>VLOOKUP(H24,'CONVENIOS 2018'!A$2:P$205,16,FALSE)</f>
        <v>CONVENIO</v>
      </c>
      <c r="CB24" s="180" t="str">
        <f>VLOOKUP(H24,Hoja7!A$2:J$1949,10,FALSE)</f>
        <v>RS</v>
      </c>
      <c r="DP24" s="180" t="str">
        <f>VLOOKUP(H24,Hoja12!A$2:O$237,15,FALSE)</f>
        <v>CON CONVENIO</v>
      </c>
      <c r="DQ24" s="180" t="str">
        <f>VLOOKUP(I24,Hoja13!E$2:K$2077,7,FALSE)</f>
        <v>RS</v>
      </c>
      <c r="DR24" s="179">
        <f t="shared" si="11"/>
        <v>0</v>
      </c>
    </row>
    <row r="25" spans="1:123" s="180" customFormat="1" ht="15" customHeight="1" outlineLevel="2">
      <c r="A25" s="182">
        <v>31</v>
      </c>
      <c r="B25" s="182" t="s">
        <v>67</v>
      </c>
      <c r="C25" s="182" t="s">
        <v>88</v>
      </c>
      <c r="D25" s="182" t="s">
        <v>50</v>
      </c>
      <c r="E25" s="182" t="s">
        <v>50</v>
      </c>
      <c r="F25" s="182" t="s">
        <v>58</v>
      </c>
      <c r="G25" s="182" t="s">
        <v>52</v>
      </c>
      <c r="H25" s="183">
        <v>30070862</v>
      </c>
      <c r="I25" s="534" t="str">
        <f>CONCATENATE(H25,"-",G25)</f>
        <v>30070862-EJECUCION</v>
      </c>
      <c r="J25" s="534" t="str">
        <f>CLEAN(H25)</f>
        <v>30070862</v>
      </c>
      <c r="K25" s="534"/>
      <c r="L25" s="534">
        <v>31</v>
      </c>
      <c r="M25" s="534" t="s">
        <v>50</v>
      </c>
      <c r="N25" s="534"/>
      <c r="O25" s="534" t="e">
        <f>VLOOKUP(H25,PATAGONIA!A$2:A$63,1,FALSE)</f>
        <v>#N/A</v>
      </c>
      <c r="P25" s="182" t="s">
        <v>90</v>
      </c>
      <c r="Q25" s="184">
        <v>5695479000</v>
      </c>
      <c r="R25" s="185">
        <v>0</v>
      </c>
      <c r="S25" s="185">
        <v>0</v>
      </c>
      <c r="T25" s="533">
        <v>0</v>
      </c>
      <c r="U25" s="533">
        <v>0</v>
      </c>
      <c r="V25" s="533">
        <v>0</v>
      </c>
      <c r="W25" s="533">
        <f>T25+U25+V25</f>
        <v>0</v>
      </c>
      <c r="X25" s="533">
        <v>0</v>
      </c>
      <c r="Y25" s="533">
        <v>0</v>
      </c>
      <c r="Z25" s="533">
        <v>0</v>
      </c>
      <c r="AA25" s="533">
        <f>X25+Y25+Z25</f>
        <v>0</v>
      </c>
      <c r="AB25" s="185">
        <f>T25+U25+V25+X25+Y25+Z25</f>
        <v>0</v>
      </c>
      <c r="AC25" s="185">
        <v>0</v>
      </c>
      <c r="AD25" s="185">
        <v>0</v>
      </c>
      <c r="AE25" s="185">
        <v>0</v>
      </c>
      <c r="AF25" s="185">
        <f>AC25+AD25+AE25</f>
        <v>0</v>
      </c>
      <c r="AG25" s="185">
        <f>W25+X25+Y25+Z25+AC25+AD25+AE25</f>
        <v>0</v>
      </c>
      <c r="AH25" s="185">
        <v>0</v>
      </c>
      <c r="AI25" s="185">
        <v>0</v>
      </c>
      <c r="AJ25" s="185">
        <f>T25+U25+V25+X25+Y25+Z25++AC25+AD25+AE25+AH25+AI25</f>
        <v>0</v>
      </c>
      <c r="AK25" s="185">
        <f>S25-AJ25</f>
        <v>0</v>
      </c>
      <c r="AL25" s="185">
        <f>Q25-(R25+S25)</f>
        <v>5695479000</v>
      </c>
      <c r="AM25" s="186" t="s">
        <v>135</v>
      </c>
      <c r="AN25" s="186" t="s">
        <v>55</v>
      </c>
      <c r="AO25" s="3"/>
      <c r="AP25" s="554" t="s">
        <v>1510</v>
      </c>
      <c r="AQ25" s="180" t="str">
        <f>VLOOKUP(H25,convenios!A$2:M$192,13, FALSE)</f>
        <v>EN TRAMITE</v>
      </c>
      <c r="AR25" s="180" t="str">
        <f>VLOOKUP(I25,resultado!E$2:K$1910,7,FALSE)</f>
        <v>RS</v>
      </c>
      <c r="AS25" s="179">
        <f>R25+S25</f>
        <v>0</v>
      </c>
      <c r="AT25" s="179">
        <f>Q25-AS25</f>
        <v>5695479000</v>
      </c>
      <c r="AV25" s="179" t="e">
        <f>VLOOKUP(CLEAN(H25),'pagado al 25-10-2018'!A$5:B$32,2,FALSE)</f>
        <v>#N/A</v>
      </c>
      <c r="CA25" s="180" t="str">
        <f>VLOOKUP(H25,'CONVENIOS 2018'!A$2:P$205,16,FALSE)</f>
        <v>CONVENIO</v>
      </c>
      <c r="CB25" s="180" t="str">
        <f>VLOOKUP(H25,Hoja7!A$2:J$1949,10,FALSE)</f>
        <v>RS</v>
      </c>
      <c r="DP25" s="180" t="str">
        <f>VLOOKUP(H25,Hoja12!A$2:O$237,15,FALSE)</f>
        <v>CON CONVENIO</v>
      </c>
      <c r="DQ25" s="180" t="str">
        <f>VLOOKUP(I25,Hoja13!E$2:K$2077,7,FALSE)</f>
        <v>RS</v>
      </c>
      <c r="DR25" s="179">
        <f t="shared" si="11"/>
        <v>0</v>
      </c>
    </row>
    <row r="26" spans="1:123" ht="15" customHeight="1" outlineLevel="2">
      <c r="A26" s="524"/>
      <c r="B26" s="524"/>
      <c r="C26" s="524"/>
      <c r="D26" s="524"/>
      <c r="E26" s="524"/>
      <c r="F26" s="524"/>
      <c r="G26" s="524"/>
      <c r="H26" s="525"/>
      <c r="I26" s="525"/>
      <c r="J26" s="525"/>
      <c r="K26" s="525"/>
      <c r="L26" s="525"/>
      <c r="M26" s="525"/>
      <c r="N26" s="525"/>
      <c r="O26" s="525"/>
      <c r="P26" s="10" t="s">
        <v>86</v>
      </c>
      <c r="Q26" s="17">
        <f t="shared" ref="Q26:AL26" si="15">SUBTOTAL(9,Q24:Q25)</f>
        <v>5915242000</v>
      </c>
      <c r="R26" s="17">
        <f t="shared" si="15"/>
        <v>0</v>
      </c>
      <c r="S26" s="17">
        <f t="shared" si="15"/>
        <v>0</v>
      </c>
      <c r="T26" s="17">
        <f t="shared" si="15"/>
        <v>0</v>
      </c>
      <c r="U26" s="17">
        <f t="shared" si="15"/>
        <v>0</v>
      </c>
      <c r="V26" s="17">
        <f t="shared" si="15"/>
        <v>0</v>
      </c>
      <c r="W26" s="17">
        <f t="shared" si="15"/>
        <v>0</v>
      </c>
      <c r="X26" s="17">
        <f t="shared" si="15"/>
        <v>0</v>
      </c>
      <c r="Y26" s="17">
        <f t="shared" si="15"/>
        <v>0</v>
      </c>
      <c r="Z26" s="17">
        <f t="shared" si="15"/>
        <v>0</v>
      </c>
      <c r="AA26" s="17">
        <f t="shared" si="15"/>
        <v>0</v>
      </c>
      <c r="AB26" s="17">
        <f t="shared" si="15"/>
        <v>0</v>
      </c>
      <c r="AC26" s="17">
        <f t="shared" si="15"/>
        <v>0</v>
      </c>
      <c r="AD26" s="17">
        <f t="shared" si="15"/>
        <v>0</v>
      </c>
      <c r="AE26" s="17">
        <f t="shared" si="15"/>
        <v>0</v>
      </c>
      <c r="AF26" s="17">
        <f t="shared" si="15"/>
        <v>0</v>
      </c>
      <c r="AG26" s="17">
        <f t="shared" si="15"/>
        <v>0</v>
      </c>
      <c r="AH26" s="17">
        <f t="shared" si="15"/>
        <v>0</v>
      </c>
      <c r="AI26" s="17">
        <f t="shared" si="15"/>
        <v>0</v>
      </c>
      <c r="AJ26" s="17">
        <f t="shared" si="15"/>
        <v>0</v>
      </c>
      <c r="AK26" s="17">
        <f t="shared" si="15"/>
        <v>0</v>
      </c>
      <c r="AL26" s="17">
        <f t="shared" si="15"/>
        <v>5915242000</v>
      </c>
      <c r="AM26" s="527"/>
      <c r="AN26" s="527"/>
      <c r="AQ26" s="180" t="e">
        <f>VLOOKUP(H26,convenios!A$2:M$192,13, FALSE)</f>
        <v>#N/A</v>
      </c>
      <c r="CC26"/>
      <c r="DR26" s="179">
        <f t="shared" si="11"/>
        <v>0</v>
      </c>
    </row>
    <row r="27" spans="1:123" ht="15" customHeight="1" outlineLevel="2">
      <c r="A27" s="524"/>
      <c r="B27" s="524"/>
      <c r="C27" s="524"/>
      <c r="D27" s="524"/>
      <c r="E27" s="524"/>
      <c r="F27" s="524"/>
      <c r="G27" s="524"/>
      <c r="H27" s="525"/>
      <c r="I27" s="525"/>
      <c r="J27" s="525"/>
      <c r="K27" s="525"/>
      <c r="L27" s="525"/>
      <c r="M27" s="525"/>
      <c r="N27" s="525"/>
      <c r="O27" s="525"/>
      <c r="P27" s="523"/>
      <c r="Q27" s="530"/>
      <c r="R27" s="529"/>
      <c r="S27" s="529"/>
      <c r="T27" s="529"/>
      <c r="U27" s="529"/>
      <c r="V27" s="529"/>
      <c r="W27" s="529"/>
      <c r="X27" s="529"/>
      <c r="Y27" s="529"/>
      <c r="Z27" s="529"/>
      <c r="AA27" s="529"/>
      <c r="AB27" s="529"/>
      <c r="AC27" s="529"/>
      <c r="AD27" s="529"/>
      <c r="AE27" s="529"/>
      <c r="AF27" s="529"/>
      <c r="AG27" s="529"/>
      <c r="AH27" s="529"/>
      <c r="AI27" s="529"/>
      <c r="AJ27" s="529"/>
      <c r="AK27" s="529"/>
      <c r="AL27" s="529"/>
      <c r="AM27" s="527"/>
      <c r="AN27" s="527"/>
      <c r="AO27" s="176"/>
      <c r="AP27" s="745"/>
      <c r="AQ27" s="180" t="e">
        <f>VLOOKUP(H27,convenios!A$2:M$192,13, FALSE)</f>
        <v>#N/A</v>
      </c>
      <c r="CC27"/>
      <c r="DR27" s="179">
        <f t="shared" si="11"/>
        <v>0</v>
      </c>
    </row>
    <row r="28" spans="1:123" ht="15" customHeight="1" outlineLevel="2">
      <c r="A28" s="524"/>
      <c r="B28" s="524"/>
      <c r="C28" s="524"/>
      <c r="D28" s="524"/>
      <c r="E28" s="524"/>
      <c r="F28" s="524"/>
      <c r="G28" s="524"/>
      <c r="H28" s="525"/>
      <c r="I28" s="525"/>
      <c r="J28" s="525"/>
      <c r="K28" s="525"/>
      <c r="L28" s="525"/>
      <c r="M28" s="525"/>
      <c r="N28" s="525"/>
      <c r="O28" s="525"/>
      <c r="P28" s="11" t="s">
        <v>87</v>
      </c>
      <c r="Q28" s="530"/>
      <c r="R28" s="529"/>
      <c r="S28" s="529"/>
      <c r="T28" s="529"/>
      <c r="U28" s="529"/>
      <c r="V28" s="529"/>
      <c r="W28" s="529"/>
      <c r="X28" s="529"/>
      <c r="Y28" s="529"/>
      <c r="Z28" s="529"/>
      <c r="AA28" s="529"/>
      <c r="AB28" s="529"/>
      <c r="AC28" s="529"/>
      <c r="AD28" s="529"/>
      <c r="AE28" s="529"/>
      <c r="AF28" s="529"/>
      <c r="AG28" s="529"/>
      <c r="AH28" s="529"/>
      <c r="AI28" s="529"/>
      <c r="AJ28" s="529"/>
      <c r="AK28" s="529"/>
      <c r="AL28" s="529"/>
      <c r="AM28" s="527"/>
      <c r="AN28" s="527"/>
      <c r="AO28" s="176"/>
      <c r="AP28" s="745"/>
      <c r="AQ28" s="180" t="e">
        <f>VLOOKUP(H28,convenios!A$2:M$192,13, FALSE)</f>
        <v>#N/A</v>
      </c>
      <c r="CC28"/>
      <c r="DR28" s="179">
        <f t="shared" si="11"/>
        <v>0</v>
      </c>
    </row>
    <row r="29" spans="1:123" s="180" customFormat="1" ht="15" customHeight="1" outlineLevel="2">
      <c r="A29" s="182">
        <v>31</v>
      </c>
      <c r="B29" s="182" t="s">
        <v>67</v>
      </c>
      <c r="C29" s="182" t="s">
        <v>49</v>
      </c>
      <c r="D29" s="182" t="s">
        <v>50</v>
      </c>
      <c r="E29" s="182" t="s">
        <v>50</v>
      </c>
      <c r="F29" s="182" t="s">
        <v>58</v>
      </c>
      <c r="G29" s="182" t="s">
        <v>52</v>
      </c>
      <c r="H29" s="183">
        <v>30481028</v>
      </c>
      <c r="I29" s="534" t="str">
        <f>CONCATENATE(H29,"-",G29)</f>
        <v>30481028-EJECUCION</v>
      </c>
      <c r="J29" s="534" t="str">
        <f>CLEAN(H29)</f>
        <v>30481028</v>
      </c>
      <c r="K29" s="534" t="s">
        <v>96</v>
      </c>
      <c r="L29" s="534">
        <v>31</v>
      </c>
      <c r="M29" s="534" t="s">
        <v>50</v>
      </c>
      <c r="N29" s="534"/>
      <c r="O29" s="534" t="e">
        <f>VLOOKUP(H29,PATAGONIA!A$2:A$63,1,FALSE)</f>
        <v>#N/A</v>
      </c>
      <c r="P29" s="182" t="s">
        <v>97</v>
      </c>
      <c r="Q29" s="184">
        <v>7246631000</v>
      </c>
      <c r="R29" s="185">
        <v>0</v>
      </c>
      <c r="S29" s="185">
        <v>0</v>
      </c>
      <c r="T29" s="533">
        <v>0</v>
      </c>
      <c r="U29" s="533">
        <v>0</v>
      </c>
      <c r="V29" s="533">
        <v>0</v>
      </c>
      <c r="W29" s="533">
        <f>T29+U29+V29</f>
        <v>0</v>
      </c>
      <c r="X29" s="533">
        <v>0</v>
      </c>
      <c r="Y29" s="533">
        <v>0</v>
      </c>
      <c r="Z29" s="533">
        <v>0</v>
      </c>
      <c r="AA29" s="533">
        <f>X29+Y29+Z29</f>
        <v>0</v>
      </c>
      <c r="AB29" s="185">
        <f>T29+U29+V29+X29+Y29+Z29</f>
        <v>0</v>
      </c>
      <c r="AC29" s="185">
        <v>0</v>
      </c>
      <c r="AD29" s="185">
        <v>0</v>
      </c>
      <c r="AE29" s="185">
        <v>0</v>
      </c>
      <c r="AF29" s="185">
        <f>AC29+AD29+AE29</f>
        <v>0</v>
      </c>
      <c r="AG29" s="185">
        <f>W29+X29+Y29+Z29+AC29+AD29+AE29</f>
        <v>0</v>
      </c>
      <c r="AH29" s="185">
        <v>0</v>
      </c>
      <c r="AI29" s="185">
        <v>0</v>
      </c>
      <c r="AJ29" s="185">
        <f>T29+U29+V29+X29+Y29+Z29++AC29+AD29+AE29+AH29+AI29</f>
        <v>0</v>
      </c>
      <c r="AK29" s="185">
        <f>S29-AJ29</f>
        <v>0</v>
      </c>
      <c r="AL29" s="185">
        <f>Q29-(R29+S29)</f>
        <v>7246631000</v>
      </c>
      <c r="AM29" s="186" t="s">
        <v>1524</v>
      </c>
      <c r="AN29" s="186" t="s">
        <v>55</v>
      </c>
      <c r="AO29" s="3"/>
      <c r="AP29" s="554" t="s">
        <v>1510</v>
      </c>
      <c r="AQ29" s="180" t="e">
        <f>VLOOKUP(H29,convenios!A$2:M$192,13, FALSE)</f>
        <v>#N/A</v>
      </c>
      <c r="AR29" s="180" t="e">
        <f>VLOOKUP(I29,resultado!E$2:K$1910,7,FALSE)</f>
        <v>#N/A</v>
      </c>
      <c r="AS29" s="179">
        <f>R29+S29</f>
        <v>0</v>
      </c>
      <c r="AT29" s="179">
        <f>Q29-AS29</f>
        <v>7246631000</v>
      </c>
      <c r="AV29" s="179" t="e">
        <f>VLOOKUP(CLEAN(H29),'pagado al 25-10-2018'!A$5:B$32,2,FALSE)</f>
        <v>#N/A</v>
      </c>
      <c r="CA29" s="180" t="e">
        <f>VLOOKUP(H29,'CONVENIOS 2018'!A$2:P$205,16,FALSE)</f>
        <v>#N/A</v>
      </c>
      <c r="CB29" s="180" t="str">
        <f>VLOOKUP(H29,Hoja7!A$2:J$1949,10,FALSE)</f>
        <v>RS</v>
      </c>
      <c r="DP29" s="180" t="e">
        <f>VLOOKUP(H29,Hoja12!A$2:O$237,15,FALSE)</f>
        <v>#N/A</v>
      </c>
      <c r="DQ29" s="180" t="e">
        <f>VLOOKUP(I29,Hoja13!E$2:K$2077,7,FALSE)</f>
        <v>#N/A</v>
      </c>
      <c r="DR29" s="179">
        <f t="shared" si="11"/>
        <v>0</v>
      </c>
      <c r="DS29" s="180" t="e">
        <f>VLOOKUP(H29,Hoja11!A$2:A$46,1,FALSE)</f>
        <v>#N/A</v>
      </c>
    </row>
    <row r="30" spans="1:123" ht="15" customHeight="1" outlineLevel="2">
      <c r="A30" s="524"/>
      <c r="B30" s="524"/>
      <c r="C30" s="524"/>
      <c r="D30" s="524"/>
      <c r="E30" s="524"/>
      <c r="F30" s="524"/>
      <c r="G30" s="524"/>
      <c r="H30" s="525"/>
      <c r="I30" s="525"/>
      <c r="J30" s="525"/>
      <c r="K30" s="525"/>
      <c r="L30" s="525"/>
      <c r="M30" s="525"/>
      <c r="N30" s="525"/>
      <c r="O30" s="525"/>
      <c r="P30" s="10" t="s">
        <v>105</v>
      </c>
      <c r="Q30" s="17">
        <f t="shared" ref="Q30:AL30" si="16">SUBTOTAL(9,Q29)</f>
        <v>7246631000</v>
      </c>
      <c r="R30" s="17">
        <f t="shared" si="16"/>
        <v>0</v>
      </c>
      <c r="S30" s="17">
        <f t="shared" si="16"/>
        <v>0</v>
      </c>
      <c r="T30" s="17">
        <f t="shared" si="16"/>
        <v>0</v>
      </c>
      <c r="U30" s="17">
        <f t="shared" si="16"/>
        <v>0</v>
      </c>
      <c r="V30" s="17">
        <f t="shared" si="16"/>
        <v>0</v>
      </c>
      <c r="W30" s="17">
        <f t="shared" si="16"/>
        <v>0</v>
      </c>
      <c r="X30" s="17">
        <f t="shared" si="16"/>
        <v>0</v>
      </c>
      <c r="Y30" s="17">
        <f t="shared" si="16"/>
        <v>0</v>
      </c>
      <c r="Z30" s="17">
        <f t="shared" si="16"/>
        <v>0</v>
      </c>
      <c r="AA30" s="17">
        <f t="shared" si="16"/>
        <v>0</v>
      </c>
      <c r="AB30" s="17">
        <f t="shared" si="16"/>
        <v>0</v>
      </c>
      <c r="AC30" s="17">
        <f t="shared" si="16"/>
        <v>0</v>
      </c>
      <c r="AD30" s="17">
        <f t="shared" si="16"/>
        <v>0</v>
      </c>
      <c r="AE30" s="17">
        <f t="shared" si="16"/>
        <v>0</v>
      </c>
      <c r="AF30" s="17">
        <f t="shared" si="16"/>
        <v>0</v>
      </c>
      <c r="AG30" s="17">
        <f t="shared" si="16"/>
        <v>0</v>
      </c>
      <c r="AH30" s="17">
        <f t="shared" si="16"/>
        <v>0</v>
      </c>
      <c r="AI30" s="17">
        <f t="shared" si="16"/>
        <v>0</v>
      </c>
      <c r="AJ30" s="17">
        <f t="shared" si="16"/>
        <v>0</v>
      </c>
      <c r="AK30" s="17">
        <f t="shared" si="16"/>
        <v>0</v>
      </c>
      <c r="AL30" s="17">
        <f t="shared" si="16"/>
        <v>7246631000</v>
      </c>
      <c r="AM30" s="527"/>
      <c r="AN30" s="527"/>
      <c r="AQ30" s="180" t="e">
        <f>VLOOKUP(H30,convenios!A$2:M$192,13, FALSE)</f>
        <v>#N/A</v>
      </c>
      <c r="CC30"/>
      <c r="DR30" s="179">
        <f t="shared" si="11"/>
        <v>0</v>
      </c>
    </row>
    <row r="31" spans="1:123" ht="15" customHeight="1" outlineLevel="2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7"/>
      <c r="M31" s="7"/>
      <c r="N31" s="7"/>
      <c r="O31" s="7"/>
      <c r="P31" s="524"/>
      <c r="Q31" s="530"/>
      <c r="R31" s="529"/>
      <c r="S31" s="529"/>
      <c r="T31" s="529"/>
      <c r="U31" s="529"/>
      <c r="V31" s="529"/>
      <c r="W31" s="529"/>
      <c r="X31" s="529"/>
      <c r="Y31" s="529"/>
      <c r="Z31" s="529"/>
      <c r="AA31" s="529"/>
      <c r="AB31" s="529"/>
      <c r="AC31" s="529"/>
      <c r="AD31" s="529"/>
      <c r="AE31" s="529"/>
      <c r="AF31" s="529"/>
      <c r="AG31" s="529"/>
      <c r="AH31" s="529"/>
      <c r="AI31" s="529"/>
      <c r="AJ31" s="529"/>
      <c r="AK31" s="529"/>
      <c r="AL31" s="529"/>
      <c r="AM31" s="28"/>
      <c r="AN31" s="28"/>
      <c r="AQ31" s="180" t="e">
        <f>VLOOKUP(H31,convenios!A$2:M$192,13, FALSE)</f>
        <v>#N/A</v>
      </c>
      <c r="CC31"/>
      <c r="DR31" s="179">
        <f t="shared" si="11"/>
        <v>0</v>
      </c>
    </row>
    <row r="32" spans="1:123" ht="18.75" customHeight="1" outlineLevel="1">
      <c r="A32" s="524"/>
      <c r="B32" s="524"/>
      <c r="C32" s="524"/>
      <c r="D32" s="524"/>
      <c r="E32" s="523"/>
      <c r="F32" s="524"/>
      <c r="G32" s="524"/>
      <c r="H32" s="525"/>
      <c r="I32" s="525"/>
      <c r="J32" s="525"/>
      <c r="K32" s="525"/>
      <c r="L32" s="525"/>
      <c r="M32" s="525"/>
      <c r="N32" s="525"/>
      <c r="O32" s="525"/>
      <c r="P32" s="26" t="s">
        <v>106</v>
      </c>
      <c r="Q32" s="27">
        <f t="shared" ref="Q32:AL32" si="17">Q10+Q21+Q30+Q26+Q16</f>
        <v>32047553011</v>
      </c>
      <c r="R32" s="27">
        <f t="shared" si="17"/>
        <v>3368167232</v>
      </c>
      <c r="S32" s="27">
        <f t="shared" si="17"/>
        <v>7767229258</v>
      </c>
      <c r="T32" s="27">
        <f t="shared" si="17"/>
        <v>260033480</v>
      </c>
      <c r="U32" s="27">
        <f t="shared" si="17"/>
        <v>150621228</v>
      </c>
      <c r="V32" s="27">
        <f t="shared" si="17"/>
        <v>534885506</v>
      </c>
      <c r="W32" s="27">
        <f t="shared" si="17"/>
        <v>945540214</v>
      </c>
      <c r="X32" s="27">
        <f t="shared" si="17"/>
        <v>479708092</v>
      </c>
      <c r="Y32" s="27">
        <f t="shared" si="17"/>
        <v>767460930</v>
      </c>
      <c r="Z32" s="27">
        <f t="shared" si="17"/>
        <v>1314754778</v>
      </c>
      <c r="AA32" s="27">
        <f t="shared" si="17"/>
        <v>2561923800</v>
      </c>
      <c r="AB32" s="27">
        <f t="shared" si="17"/>
        <v>3507464014</v>
      </c>
      <c r="AC32" s="27">
        <f t="shared" si="17"/>
        <v>240668540</v>
      </c>
      <c r="AD32" s="27">
        <f t="shared" si="17"/>
        <v>1135597186</v>
      </c>
      <c r="AE32" s="27">
        <f t="shared" si="17"/>
        <v>232308174</v>
      </c>
      <c r="AF32" s="27">
        <f t="shared" si="17"/>
        <v>1608573900</v>
      </c>
      <c r="AG32" s="27">
        <f t="shared" si="17"/>
        <v>5116037914</v>
      </c>
      <c r="AH32" s="27">
        <f t="shared" si="17"/>
        <v>923242465</v>
      </c>
      <c r="AI32" s="27">
        <f t="shared" si="17"/>
        <v>328685272</v>
      </c>
      <c r="AJ32" s="27">
        <f t="shared" si="17"/>
        <v>6367965651</v>
      </c>
      <c r="AK32" s="27">
        <f t="shared" si="17"/>
        <v>1399263607</v>
      </c>
      <c r="AL32" s="27">
        <f t="shared" si="17"/>
        <v>20912156521</v>
      </c>
      <c r="AM32" s="527"/>
      <c r="AN32" s="527"/>
      <c r="AO32" s="176"/>
      <c r="AP32" s="745"/>
      <c r="AQ32" s="180" t="e">
        <f>VLOOKUP(H32,convenios!A$2:M$192,13, FALSE)</f>
        <v>#N/A</v>
      </c>
      <c r="CC32"/>
      <c r="DR32" s="179">
        <f t="shared" si="11"/>
        <v>0</v>
      </c>
    </row>
    <row r="33" spans="1:123" ht="15" customHeight="1" outlineLevel="1">
      <c r="A33" s="524"/>
      <c r="B33" s="524"/>
      <c r="C33" s="524"/>
      <c r="D33" s="524"/>
      <c r="E33" s="523"/>
      <c r="F33" s="524"/>
      <c r="G33" s="524"/>
      <c r="H33" s="525"/>
      <c r="I33" s="525"/>
      <c r="J33" s="525"/>
      <c r="K33" s="525"/>
      <c r="L33" s="525"/>
      <c r="M33" s="525"/>
      <c r="N33" s="525"/>
      <c r="O33" s="525"/>
      <c r="P33" s="523"/>
      <c r="Q33" s="521"/>
      <c r="R33" s="522"/>
      <c r="S33" s="522"/>
      <c r="T33" s="522"/>
      <c r="U33" s="522"/>
      <c r="V33" s="522"/>
      <c r="W33" s="522"/>
      <c r="X33" s="522"/>
      <c r="Y33" s="522"/>
      <c r="Z33" s="522"/>
      <c r="AA33" s="522"/>
      <c r="AB33" s="522"/>
      <c r="AC33" s="522"/>
      <c r="AD33" s="522"/>
      <c r="AE33" s="522"/>
      <c r="AF33" s="522"/>
      <c r="AG33" s="522"/>
      <c r="AH33" s="522"/>
      <c r="AI33" s="522"/>
      <c r="AJ33" s="522"/>
      <c r="AK33" s="522"/>
      <c r="AL33" s="522"/>
      <c r="AM33" s="527"/>
      <c r="AN33" s="527"/>
      <c r="AQ33" s="180" t="e">
        <f>VLOOKUP(H33,convenios!A$2:M$192,13, FALSE)</f>
        <v>#N/A</v>
      </c>
      <c r="CC33"/>
      <c r="DR33" s="179">
        <f t="shared" si="11"/>
        <v>0</v>
      </c>
    </row>
    <row r="34" spans="1:123" ht="26.25" customHeight="1" outlineLevel="1">
      <c r="A34" s="524"/>
      <c r="B34" s="524"/>
      <c r="C34" s="524"/>
      <c r="D34" s="524"/>
      <c r="E34" s="523"/>
      <c r="F34" s="524"/>
      <c r="G34" s="524"/>
      <c r="H34" s="525"/>
      <c r="I34" s="525"/>
      <c r="J34" s="525"/>
      <c r="K34" s="525"/>
      <c r="L34" s="525"/>
      <c r="M34" s="525"/>
      <c r="N34" s="525"/>
      <c r="O34" s="525"/>
      <c r="P34" s="35" t="s">
        <v>107</v>
      </c>
      <c r="Q34" s="521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2"/>
      <c r="AH34" s="522"/>
      <c r="AI34" s="522"/>
      <c r="AJ34" s="522"/>
      <c r="AK34" s="522"/>
      <c r="AL34" s="522"/>
      <c r="AM34" s="527"/>
      <c r="AN34" s="527"/>
      <c r="AO34" s="176"/>
      <c r="AP34" s="745"/>
      <c r="AQ34" s="180" t="e">
        <f>VLOOKUP(H34,convenios!A$2:M$192,13, FALSE)</f>
        <v>#N/A</v>
      </c>
      <c r="CC34"/>
      <c r="DR34" s="179">
        <f t="shared" si="11"/>
        <v>0</v>
      </c>
    </row>
    <row r="35" spans="1:123" ht="15" customHeight="1" outlineLevel="1">
      <c r="A35" s="4"/>
      <c r="B35" s="4"/>
      <c r="C35" s="4"/>
      <c r="D35" s="4"/>
      <c r="E35" s="5"/>
      <c r="F35" s="4"/>
      <c r="G35" s="4"/>
      <c r="H35" s="7"/>
      <c r="I35" s="7"/>
      <c r="J35" s="7"/>
      <c r="K35" s="7"/>
      <c r="L35" s="7"/>
      <c r="M35" s="7"/>
      <c r="N35" s="7"/>
      <c r="O35" s="7"/>
      <c r="P35" s="11" t="s">
        <v>47</v>
      </c>
      <c r="Q35" s="521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2"/>
      <c r="AG35" s="522"/>
      <c r="AH35" s="522"/>
      <c r="AI35" s="522"/>
      <c r="AJ35" s="522"/>
      <c r="AK35" s="522"/>
      <c r="AL35" s="522"/>
      <c r="AM35" s="28"/>
      <c r="AN35" s="28"/>
      <c r="AQ35" s="180" t="e">
        <f>VLOOKUP(H35,convenios!A$2:M$192,13, FALSE)</f>
        <v>#N/A</v>
      </c>
      <c r="CC35"/>
      <c r="DR35" s="179">
        <f t="shared" si="11"/>
        <v>0</v>
      </c>
    </row>
    <row r="36" spans="1:123" s="180" customFormat="1" ht="15" customHeight="1" outlineLevel="2">
      <c r="A36" s="182">
        <v>31</v>
      </c>
      <c r="B36" s="182" t="s">
        <v>57</v>
      </c>
      <c r="C36" s="182" t="s">
        <v>49</v>
      </c>
      <c r="D36" s="182" t="s">
        <v>50</v>
      </c>
      <c r="E36" s="182" t="s">
        <v>108</v>
      </c>
      <c r="F36" s="182" t="s">
        <v>58</v>
      </c>
      <c r="G36" s="182" t="s">
        <v>98</v>
      </c>
      <c r="H36" s="183">
        <v>30412923</v>
      </c>
      <c r="I36" s="534" t="str">
        <f>CONCATENATE(H36,"-",G36)</f>
        <v>30412923-DISEÑO</v>
      </c>
      <c r="J36" s="534" t="str">
        <f>CLEAN(H36)</f>
        <v>30412923</v>
      </c>
      <c r="K36" s="534" t="s">
        <v>109</v>
      </c>
      <c r="L36" s="534">
        <v>31</v>
      </c>
      <c r="M36" s="534" t="s">
        <v>108</v>
      </c>
      <c r="N36" s="534"/>
      <c r="O36" s="534" t="e">
        <f>VLOOKUP(H36,PATAGONIA!A$2:A$63,1,FALSE)</f>
        <v>#N/A</v>
      </c>
      <c r="P36" s="182" t="s">
        <v>110</v>
      </c>
      <c r="Q36" s="184">
        <v>19780000</v>
      </c>
      <c r="R36" s="185">
        <v>3756000</v>
      </c>
      <c r="S36" s="185">
        <f>3756000+822283</f>
        <v>4578283</v>
      </c>
      <c r="T36" s="533">
        <v>0</v>
      </c>
      <c r="U36" s="533">
        <v>0</v>
      </c>
      <c r="V36" s="533">
        <v>0</v>
      </c>
      <c r="W36" s="533">
        <f>T36+U36+V36</f>
        <v>0</v>
      </c>
      <c r="X36" s="533">
        <v>0</v>
      </c>
      <c r="Y36" s="533">
        <v>0</v>
      </c>
      <c r="Z36" s="533">
        <v>3756000</v>
      </c>
      <c r="AA36" s="533">
        <f>X36+Y36+Z36</f>
        <v>3756000</v>
      </c>
      <c r="AB36" s="185">
        <f>T36+U36+V36+X36+Y36+Z36</f>
        <v>3756000</v>
      </c>
      <c r="AC36" s="185">
        <v>0</v>
      </c>
      <c r="AD36" s="185">
        <v>0</v>
      </c>
      <c r="AE36" s="185">
        <v>0</v>
      </c>
      <c r="AF36" s="185">
        <f>AC36+AD36+AE36</f>
        <v>0</v>
      </c>
      <c r="AG36" s="185">
        <f>W36+X36+Y36+Z36+AC36+AD36+AE36</f>
        <v>3756000</v>
      </c>
      <c r="AH36" s="185">
        <v>0</v>
      </c>
      <c r="AI36" s="185">
        <v>0</v>
      </c>
      <c r="AJ36" s="185">
        <f>T36+U36+V36+X36+Y36+Z36++AC36+AD36+AE36+AH36+AI36</f>
        <v>3756000</v>
      </c>
      <c r="AK36" s="185">
        <f>S36-AJ36</f>
        <v>822283</v>
      </c>
      <c r="AL36" s="185">
        <f>Q36-(R36+S36)</f>
        <v>11445717</v>
      </c>
      <c r="AM36" s="186" t="s">
        <v>410</v>
      </c>
      <c r="AN36" s="186" t="s">
        <v>55</v>
      </c>
      <c r="AO36" s="3"/>
      <c r="AP36" s="554" t="s">
        <v>1492</v>
      </c>
      <c r="AQ36" s="180" t="e">
        <f>VLOOKUP(H36,convenios!A$2:M$192,13, FALSE)</f>
        <v>#N/A</v>
      </c>
      <c r="AR36" s="180" t="str">
        <f>VLOOKUP(I36,resultado!E$2:K$1910,7,FALSE)</f>
        <v>RS</v>
      </c>
      <c r="AS36" s="179">
        <f>R36+S36</f>
        <v>8334283</v>
      </c>
      <c r="AT36" s="179">
        <f>Q36-AS36</f>
        <v>11445717</v>
      </c>
      <c r="AV36" s="179" t="e">
        <f>VLOOKUP(CLEAN(H36),'pagado al 25-10-2018'!A$5:B$32,2,FALSE)</f>
        <v>#N/A</v>
      </c>
      <c r="CA36" s="180" t="e">
        <f>VLOOKUP(H36,'CONVENIOS 2018'!A$2:P$205,16,FALSE)</f>
        <v>#N/A</v>
      </c>
      <c r="CB36" s="180" t="str">
        <f>VLOOKUP(H36,Hoja7!A$2:J$1949,10,FALSE)</f>
        <v>RS</v>
      </c>
      <c r="DP36" s="180" t="e">
        <f>VLOOKUP(H36,Hoja12!A$2:O$237,15,FALSE)</f>
        <v>#N/A</v>
      </c>
      <c r="DQ36" s="180" t="str">
        <f>VLOOKUP(I36,Hoja13!E$2:K$2077,7,FALSE)</f>
        <v>RS</v>
      </c>
      <c r="DR36" s="179">
        <f t="shared" si="11"/>
        <v>0</v>
      </c>
      <c r="DS36" s="180">
        <f>VLOOKUP(H36,Hoja11!A$2:A$46,1,FALSE)</f>
        <v>30412923</v>
      </c>
    </row>
    <row r="37" spans="1:123" s="180" customFormat="1" ht="15" customHeight="1" outlineLevel="2">
      <c r="A37" s="182">
        <v>31</v>
      </c>
      <c r="B37" s="182" t="s">
        <v>67</v>
      </c>
      <c r="C37" s="182" t="s">
        <v>65</v>
      </c>
      <c r="D37" s="182" t="s">
        <v>50</v>
      </c>
      <c r="E37" s="182" t="s">
        <v>108</v>
      </c>
      <c r="F37" s="182" t="s">
        <v>51</v>
      </c>
      <c r="G37" s="182" t="s">
        <v>52</v>
      </c>
      <c r="H37" s="183">
        <v>40001267</v>
      </c>
      <c r="I37" s="534" t="str">
        <f>CONCATENATE(H37,"-",G37)</f>
        <v>40001267-EJECUCION</v>
      </c>
      <c r="J37" s="534" t="str">
        <f>CLEAN(H37)</f>
        <v>40001267</v>
      </c>
      <c r="K37" s="534"/>
      <c r="L37" s="534">
        <v>31</v>
      </c>
      <c r="M37" s="534" t="s">
        <v>108</v>
      </c>
      <c r="N37" s="534"/>
      <c r="O37" s="534" t="e">
        <f>VLOOKUP(H37,PATAGONIA!A$2:A$63,1,FALSE)</f>
        <v>#N/A</v>
      </c>
      <c r="P37" s="182" t="s">
        <v>111</v>
      </c>
      <c r="Q37" s="184">
        <v>499206000</v>
      </c>
      <c r="R37" s="185">
        <v>0</v>
      </c>
      <c r="S37" s="185">
        <f>101600000+29413372</f>
        <v>131013372</v>
      </c>
      <c r="T37" s="533">
        <v>0</v>
      </c>
      <c r="U37" s="533">
        <v>0</v>
      </c>
      <c r="V37" s="533">
        <v>0</v>
      </c>
      <c r="W37" s="533">
        <f>T37+U37+V37</f>
        <v>0</v>
      </c>
      <c r="X37" s="533">
        <v>0</v>
      </c>
      <c r="Y37" s="533">
        <v>0</v>
      </c>
      <c r="Z37" s="533">
        <v>0</v>
      </c>
      <c r="AA37" s="533">
        <f>X37+Y37+Z37</f>
        <v>0</v>
      </c>
      <c r="AB37" s="185">
        <f>T37+U37+V37+X37+Y37+Z37</f>
        <v>0</v>
      </c>
      <c r="AC37" s="185">
        <v>0</v>
      </c>
      <c r="AD37" s="185">
        <v>0</v>
      </c>
      <c r="AE37" s="185">
        <v>0</v>
      </c>
      <c r="AF37" s="185">
        <f>AC37+AD37+AE37</f>
        <v>0</v>
      </c>
      <c r="AG37" s="185">
        <f>W37+X37+Y37+Z37+AC37+AD37+AE37</f>
        <v>0</v>
      </c>
      <c r="AH37" s="185">
        <v>0</v>
      </c>
      <c r="AI37" s="185">
        <v>0</v>
      </c>
      <c r="AJ37" s="185">
        <f>T37+U37+V37+X37+Y37+Z37++AC37+AD37+AE37+AH37+AI37</f>
        <v>0</v>
      </c>
      <c r="AK37" s="185">
        <f>S37-AJ37</f>
        <v>131013372</v>
      </c>
      <c r="AL37" s="185">
        <f>Q37-(R37+S37)</f>
        <v>368192628</v>
      </c>
      <c r="AM37" s="186" t="s">
        <v>5057</v>
      </c>
      <c r="AN37" s="186" t="s">
        <v>64</v>
      </c>
      <c r="AO37" s="531"/>
      <c r="AP37" s="554" t="s">
        <v>1503</v>
      </c>
      <c r="AQ37" s="180" t="str">
        <f>VLOOKUP(H37,convenios!A$2:M$192,13, FALSE)</f>
        <v>CON CONVENIO</v>
      </c>
      <c r="AR37" s="180" t="str">
        <f>VLOOKUP(I37,resultado!E$2:K$1910,7,FALSE)</f>
        <v/>
      </c>
      <c r="AS37" s="179">
        <f>R37+S37</f>
        <v>131013372</v>
      </c>
      <c r="AT37" s="179">
        <f>Q37-AS37</f>
        <v>368192628</v>
      </c>
      <c r="AV37" s="179" t="e">
        <f>VLOOKUP(CLEAN(H37),'pagado al 25-10-2018'!A$5:B$32,2,FALSE)</f>
        <v>#N/A</v>
      </c>
      <c r="CA37" s="180" t="str">
        <f>VLOOKUP(H37,'CONVENIOS 2018'!A$2:P$205,16,FALSE)</f>
        <v>CONVENIO</v>
      </c>
      <c r="CB37" s="180" t="str">
        <f>VLOOKUP(H37,Hoja7!A$2:J$1949,10,FALSE)</f>
        <v/>
      </c>
      <c r="DP37" s="180" t="str">
        <f>VLOOKUP(H37,Hoja12!A$2:O$237,15,FALSE)</f>
        <v>CON CONVENIO</v>
      </c>
      <c r="DQ37" s="180" t="str">
        <f>VLOOKUP(I37,Hoja13!E$2:K$2077,7,FALSE)</f>
        <v/>
      </c>
      <c r="DR37" s="179">
        <f t="shared" si="11"/>
        <v>0</v>
      </c>
    </row>
    <row r="38" spans="1:123" ht="15" customHeight="1" outlineLevel="2">
      <c r="A38" s="524"/>
      <c r="B38" s="524"/>
      <c r="C38" s="524"/>
      <c r="D38" s="524"/>
      <c r="E38" s="524"/>
      <c r="F38" s="524"/>
      <c r="G38" s="524"/>
      <c r="H38" s="525"/>
      <c r="I38" s="525"/>
      <c r="J38" s="525"/>
      <c r="K38" s="525"/>
      <c r="L38" s="525"/>
      <c r="M38" s="525"/>
      <c r="N38" s="525"/>
      <c r="O38" s="525"/>
      <c r="P38" s="10" t="s">
        <v>73</v>
      </c>
      <c r="Q38" s="17">
        <f t="shared" ref="Q38:AL38" si="18">SUBTOTAL(9,Q36:Q37)</f>
        <v>518986000</v>
      </c>
      <c r="R38" s="17">
        <f t="shared" si="18"/>
        <v>3756000</v>
      </c>
      <c r="S38" s="17">
        <f t="shared" si="18"/>
        <v>135591655</v>
      </c>
      <c r="T38" s="17">
        <f t="shared" si="18"/>
        <v>0</v>
      </c>
      <c r="U38" s="17">
        <f t="shared" si="18"/>
        <v>0</v>
      </c>
      <c r="V38" s="17">
        <f t="shared" si="18"/>
        <v>0</v>
      </c>
      <c r="W38" s="17">
        <f t="shared" si="18"/>
        <v>0</v>
      </c>
      <c r="X38" s="17">
        <f t="shared" si="18"/>
        <v>0</v>
      </c>
      <c r="Y38" s="17">
        <f t="shared" si="18"/>
        <v>0</v>
      </c>
      <c r="Z38" s="17">
        <f t="shared" si="18"/>
        <v>3756000</v>
      </c>
      <c r="AA38" s="17">
        <f t="shared" si="18"/>
        <v>3756000</v>
      </c>
      <c r="AB38" s="17">
        <f t="shared" si="18"/>
        <v>3756000</v>
      </c>
      <c r="AC38" s="17">
        <f t="shared" si="18"/>
        <v>0</v>
      </c>
      <c r="AD38" s="17">
        <f t="shared" si="18"/>
        <v>0</v>
      </c>
      <c r="AE38" s="17">
        <f t="shared" si="18"/>
        <v>0</v>
      </c>
      <c r="AF38" s="17">
        <f t="shared" si="18"/>
        <v>0</v>
      </c>
      <c r="AG38" s="17">
        <f t="shared" si="18"/>
        <v>3756000</v>
      </c>
      <c r="AH38" s="17">
        <f t="shared" si="18"/>
        <v>0</v>
      </c>
      <c r="AI38" s="17">
        <f t="shared" si="18"/>
        <v>0</v>
      </c>
      <c r="AJ38" s="17">
        <f t="shared" si="18"/>
        <v>3756000</v>
      </c>
      <c r="AK38" s="17">
        <f t="shared" si="18"/>
        <v>131835655</v>
      </c>
      <c r="AL38" s="17">
        <f t="shared" si="18"/>
        <v>379638345</v>
      </c>
      <c r="AM38" s="527"/>
      <c r="AN38" s="527"/>
      <c r="AQ38" s="180" t="e">
        <f>VLOOKUP(H38,convenios!A$2:M$192,13, FALSE)</f>
        <v>#N/A</v>
      </c>
      <c r="CC38"/>
      <c r="DR38" s="179">
        <f t="shared" si="11"/>
        <v>0</v>
      </c>
    </row>
    <row r="39" spans="1:123" ht="15" customHeight="1" outlineLevel="2">
      <c r="A39" s="4"/>
      <c r="B39" s="4"/>
      <c r="C39" s="4"/>
      <c r="D39" s="4"/>
      <c r="E39" s="4"/>
      <c r="F39" s="4"/>
      <c r="G39" s="4"/>
      <c r="H39" s="7"/>
      <c r="I39" s="7"/>
      <c r="J39" s="7"/>
      <c r="K39" s="7"/>
      <c r="L39" s="7"/>
      <c r="M39" s="7"/>
      <c r="N39" s="7"/>
      <c r="O39" s="7"/>
      <c r="P39" s="524"/>
      <c r="Q39" s="530"/>
      <c r="R39" s="529"/>
      <c r="S39" s="529"/>
      <c r="T39" s="529"/>
      <c r="U39" s="529"/>
      <c r="V39" s="529"/>
      <c r="W39" s="529"/>
      <c r="X39" s="529"/>
      <c r="Y39" s="529"/>
      <c r="Z39" s="529"/>
      <c r="AA39" s="529"/>
      <c r="AB39" s="529"/>
      <c r="AC39" s="529"/>
      <c r="AD39" s="529"/>
      <c r="AE39" s="529"/>
      <c r="AF39" s="529"/>
      <c r="AG39" s="529"/>
      <c r="AH39" s="529"/>
      <c r="AI39" s="529"/>
      <c r="AJ39" s="529"/>
      <c r="AK39" s="529"/>
      <c r="AL39" s="529"/>
      <c r="AM39" s="28"/>
      <c r="AN39" s="28"/>
      <c r="AQ39" s="180" t="e">
        <f>VLOOKUP(H39,convenios!A$2:M$192,13, FALSE)</f>
        <v>#N/A</v>
      </c>
      <c r="CC39"/>
      <c r="DR39" s="179">
        <f t="shared" si="11"/>
        <v>0</v>
      </c>
    </row>
    <row r="40" spans="1:123" ht="18.75" customHeight="1" outlineLevel="1">
      <c r="A40" s="524"/>
      <c r="B40" s="524"/>
      <c r="C40" s="524"/>
      <c r="D40" s="524"/>
      <c r="E40" s="523"/>
      <c r="F40" s="524"/>
      <c r="G40" s="524"/>
      <c r="H40" s="525"/>
      <c r="I40" s="525"/>
      <c r="J40" s="525"/>
      <c r="K40" s="525"/>
      <c r="L40" s="525"/>
      <c r="M40" s="525"/>
      <c r="N40" s="525"/>
      <c r="O40" s="525"/>
      <c r="P40" s="26" t="s">
        <v>117</v>
      </c>
      <c r="Q40" s="27">
        <f t="shared" ref="Q40:AL40" si="19">Q38</f>
        <v>518986000</v>
      </c>
      <c r="R40" s="27">
        <f t="shared" si="19"/>
        <v>3756000</v>
      </c>
      <c r="S40" s="27">
        <f t="shared" si="19"/>
        <v>135591655</v>
      </c>
      <c r="T40" s="27">
        <f t="shared" si="19"/>
        <v>0</v>
      </c>
      <c r="U40" s="27">
        <f t="shared" si="19"/>
        <v>0</v>
      </c>
      <c r="V40" s="27">
        <f t="shared" si="19"/>
        <v>0</v>
      </c>
      <c r="W40" s="27">
        <f t="shared" si="19"/>
        <v>0</v>
      </c>
      <c r="X40" s="27">
        <f t="shared" si="19"/>
        <v>0</v>
      </c>
      <c r="Y40" s="27">
        <f t="shared" si="19"/>
        <v>0</v>
      </c>
      <c r="Z40" s="27">
        <f t="shared" si="19"/>
        <v>3756000</v>
      </c>
      <c r="AA40" s="27">
        <f t="shared" si="19"/>
        <v>3756000</v>
      </c>
      <c r="AB40" s="27">
        <f t="shared" si="19"/>
        <v>3756000</v>
      </c>
      <c r="AC40" s="27">
        <f t="shared" si="19"/>
        <v>0</v>
      </c>
      <c r="AD40" s="27">
        <f t="shared" si="19"/>
        <v>0</v>
      </c>
      <c r="AE40" s="27">
        <f t="shared" si="19"/>
        <v>0</v>
      </c>
      <c r="AF40" s="27">
        <f t="shared" si="19"/>
        <v>0</v>
      </c>
      <c r="AG40" s="27">
        <f t="shared" si="19"/>
        <v>3756000</v>
      </c>
      <c r="AH40" s="27">
        <f t="shared" si="19"/>
        <v>0</v>
      </c>
      <c r="AI40" s="27">
        <f t="shared" si="19"/>
        <v>0</v>
      </c>
      <c r="AJ40" s="27">
        <f t="shared" si="19"/>
        <v>3756000</v>
      </c>
      <c r="AK40" s="27">
        <f t="shared" si="19"/>
        <v>131835655</v>
      </c>
      <c r="AL40" s="27">
        <f t="shared" si="19"/>
        <v>379638345</v>
      </c>
      <c r="AM40" s="527"/>
      <c r="AN40" s="527"/>
      <c r="AQ40" s="180" t="e">
        <f>VLOOKUP(H40,convenios!A$2:M$192,13, FALSE)</f>
        <v>#N/A</v>
      </c>
      <c r="CC40"/>
      <c r="DR40" s="179">
        <f t="shared" si="11"/>
        <v>0</v>
      </c>
    </row>
    <row r="41" spans="1:123" ht="15" customHeight="1" outlineLevel="1">
      <c r="A41" s="524"/>
      <c r="B41" s="524"/>
      <c r="C41" s="524"/>
      <c r="D41" s="524"/>
      <c r="E41" s="523"/>
      <c r="F41" s="524"/>
      <c r="G41" s="524"/>
      <c r="H41" s="525"/>
      <c r="I41" s="525"/>
      <c r="J41" s="525"/>
      <c r="K41" s="525"/>
      <c r="L41" s="525"/>
      <c r="M41" s="525"/>
      <c r="N41" s="525"/>
      <c r="O41" s="525"/>
      <c r="P41" s="523"/>
      <c r="Q41" s="521"/>
      <c r="R41" s="522"/>
      <c r="S41" s="522"/>
      <c r="T41" s="522"/>
      <c r="U41" s="522"/>
      <c r="V41" s="522"/>
      <c r="W41" s="522"/>
      <c r="X41" s="522"/>
      <c r="Y41" s="522"/>
      <c r="Z41" s="522"/>
      <c r="AA41" s="522"/>
      <c r="AB41" s="522"/>
      <c r="AC41" s="522"/>
      <c r="AD41" s="522"/>
      <c r="AE41" s="522"/>
      <c r="AF41" s="522"/>
      <c r="AG41" s="522"/>
      <c r="AH41" s="522"/>
      <c r="AI41" s="522"/>
      <c r="AJ41" s="522"/>
      <c r="AK41" s="522"/>
      <c r="AL41" s="522"/>
      <c r="AM41" s="527"/>
      <c r="AN41" s="527"/>
      <c r="AO41" s="176"/>
      <c r="AP41" s="745"/>
      <c r="AQ41" s="180" t="e">
        <f>VLOOKUP(H41,convenios!A$2:M$192,13, FALSE)</f>
        <v>#N/A</v>
      </c>
      <c r="CC41"/>
      <c r="DR41" s="179">
        <f t="shared" si="11"/>
        <v>0</v>
      </c>
    </row>
    <row r="42" spans="1:123" ht="26.25" customHeight="1" outlineLevel="1">
      <c r="A42" s="524"/>
      <c r="B42" s="524"/>
      <c r="C42" s="524"/>
      <c r="D42" s="524"/>
      <c r="E42" s="523"/>
      <c r="F42" s="524"/>
      <c r="G42" s="524"/>
      <c r="H42" s="525"/>
      <c r="I42" s="525"/>
      <c r="J42" s="525"/>
      <c r="K42" s="525"/>
      <c r="L42" s="525"/>
      <c r="M42" s="525"/>
      <c r="N42" s="525"/>
      <c r="O42" s="525"/>
      <c r="P42" s="35" t="s">
        <v>118</v>
      </c>
      <c r="Q42" s="521"/>
      <c r="R42" s="522"/>
      <c r="S42" s="522"/>
      <c r="T42" s="522"/>
      <c r="U42" s="522"/>
      <c r="V42" s="522"/>
      <c r="W42" s="522"/>
      <c r="X42" s="522"/>
      <c r="Y42" s="522"/>
      <c r="Z42" s="522"/>
      <c r="AA42" s="522"/>
      <c r="AB42" s="522"/>
      <c r="AC42" s="522"/>
      <c r="AD42" s="522"/>
      <c r="AE42" s="522"/>
      <c r="AF42" s="522"/>
      <c r="AG42" s="522"/>
      <c r="AH42" s="522"/>
      <c r="AI42" s="522"/>
      <c r="AJ42" s="522"/>
      <c r="AK42" s="522"/>
      <c r="AL42" s="522"/>
      <c r="AM42" s="527"/>
      <c r="AN42" s="527"/>
      <c r="AO42" s="176"/>
      <c r="AP42" s="745"/>
      <c r="AQ42" s="180" t="e">
        <f>VLOOKUP(H42,convenios!A$2:M$192,13, FALSE)</f>
        <v>#N/A</v>
      </c>
      <c r="CC42"/>
      <c r="DR42" s="179">
        <f t="shared" si="11"/>
        <v>0</v>
      </c>
    </row>
    <row r="43" spans="1:123" ht="15" customHeight="1" outlineLevel="1">
      <c r="A43" s="524"/>
      <c r="B43" s="524"/>
      <c r="C43" s="524"/>
      <c r="D43" s="524"/>
      <c r="E43" s="523"/>
      <c r="F43" s="524"/>
      <c r="G43" s="524"/>
      <c r="H43" s="525"/>
      <c r="I43" s="525"/>
      <c r="J43" s="525"/>
      <c r="K43" s="525"/>
      <c r="L43" s="525"/>
      <c r="M43" s="525"/>
      <c r="N43" s="525"/>
      <c r="O43" s="525"/>
      <c r="P43" s="11" t="s">
        <v>47</v>
      </c>
      <c r="Q43" s="521"/>
      <c r="R43" s="522"/>
      <c r="S43" s="522"/>
      <c r="T43" s="522"/>
      <c r="U43" s="522"/>
      <c r="V43" s="522"/>
      <c r="W43" s="522"/>
      <c r="X43" s="522"/>
      <c r="Y43" s="522"/>
      <c r="Z43" s="522"/>
      <c r="AA43" s="522"/>
      <c r="AB43" s="522"/>
      <c r="AC43" s="522"/>
      <c r="AD43" s="522"/>
      <c r="AE43" s="522"/>
      <c r="AF43" s="522"/>
      <c r="AG43" s="522"/>
      <c r="AH43" s="522"/>
      <c r="AI43" s="522"/>
      <c r="AJ43" s="522"/>
      <c r="AK43" s="522"/>
      <c r="AL43" s="522"/>
      <c r="AM43" s="527"/>
      <c r="AN43" s="527"/>
      <c r="AO43" s="176"/>
      <c r="AP43" s="745"/>
      <c r="AQ43" s="180" t="e">
        <f>VLOOKUP(H43,convenios!A$2:M$192,13, FALSE)</f>
        <v>#N/A</v>
      </c>
      <c r="CC43"/>
      <c r="DR43" s="179">
        <f t="shared" si="11"/>
        <v>0</v>
      </c>
    </row>
    <row r="44" spans="1:123" s="180" customFormat="1" ht="15" customHeight="1" outlineLevel="2">
      <c r="A44" s="182">
        <v>31</v>
      </c>
      <c r="B44" s="182" t="s">
        <v>48</v>
      </c>
      <c r="C44" s="182" t="s">
        <v>49</v>
      </c>
      <c r="D44" s="182" t="s">
        <v>50</v>
      </c>
      <c r="E44" s="182" t="s">
        <v>119</v>
      </c>
      <c r="F44" s="182" t="s">
        <v>58</v>
      </c>
      <c r="G44" s="182" t="s">
        <v>98</v>
      </c>
      <c r="H44" s="183">
        <v>30171924</v>
      </c>
      <c r="I44" s="534" t="str">
        <f>CONCATENATE(H44,"-",G44)</f>
        <v>30171924-DISEÑO</v>
      </c>
      <c r="J44" s="534" t="str">
        <f>CLEAN(H44)</f>
        <v>30171924</v>
      </c>
      <c r="K44" s="534" t="s">
        <v>120</v>
      </c>
      <c r="L44" s="534">
        <v>31</v>
      </c>
      <c r="M44" s="534" t="s">
        <v>119</v>
      </c>
      <c r="N44" s="534"/>
      <c r="O44" s="534" t="e">
        <f>VLOOKUP(H44,PATAGONIA!A$2:A$63,1,FALSE)</f>
        <v>#N/A</v>
      </c>
      <c r="P44" s="182" t="s">
        <v>121</v>
      </c>
      <c r="Q44" s="184">
        <v>17905700</v>
      </c>
      <c r="R44" s="185">
        <v>11161820</v>
      </c>
      <c r="S44" s="185">
        <v>0</v>
      </c>
      <c r="T44" s="533">
        <v>0</v>
      </c>
      <c r="U44" s="533">
        <v>0</v>
      </c>
      <c r="V44" s="533">
        <v>0</v>
      </c>
      <c r="W44" s="533">
        <f>T44+U44+V44</f>
        <v>0</v>
      </c>
      <c r="X44" s="533">
        <v>0</v>
      </c>
      <c r="Y44" s="533">
        <v>0</v>
      </c>
      <c r="Z44" s="533">
        <v>0</v>
      </c>
      <c r="AA44" s="533">
        <f>X44+Y44+Z44</f>
        <v>0</v>
      </c>
      <c r="AB44" s="185">
        <f>T44+U44+V44+X44+Y44+Z44</f>
        <v>0</v>
      </c>
      <c r="AC44" s="185">
        <v>0</v>
      </c>
      <c r="AD44" s="185">
        <v>0</v>
      </c>
      <c r="AE44" s="185">
        <v>0</v>
      </c>
      <c r="AF44" s="185">
        <f>AC44+AD44+AE44</f>
        <v>0</v>
      </c>
      <c r="AG44" s="185">
        <f>W44+X44+Y44+Z44+AC44+AD44+AE44</f>
        <v>0</v>
      </c>
      <c r="AH44" s="185">
        <v>0</v>
      </c>
      <c r="AI44" s="185">
        <v>0</v>
      </c>
      <c r="AJ44" s="185">
        <f>T44+U44+V44+X44+Y44+Z44++AC44+AD44+AE44+AH44+AI44</f>
        <v>0</v>
      </c>
      <c r="AK44" s="185">
        <f>S44-AJ44</f>
        <v>0</v>
      </c>
      <c r="AL44" s="185">
        <f>Q44-(R44+S44)</f>
        <v>6743880</v>
      </c>
      <c r="AM44" s="186" t="s">
        <v>54</v>
      </c>
      <c r="AN44" s="186" t="s">
        <v>55</v>
      </c>
      <c r="AO44" s="3" t="s">
        <v>56</v>
      </c>
      <c r="AP44" s="554" t="s">
        <v>1493</v>
      </c>
      <c r="AQ44" s="180" t="e">
        <f>VLOOKUP(H44,convenios!A$2:M$192,13, FALSE)</f>
        <v>#N/A</v>
      </c>
      <c r="AR44" s="180" t="str">
        <f>VLOOKUP(I44,resultado!E$2:K$1910,7,FALSE)</f>
        <v>RS</v>
      </c>
      <c r="AS44" s="179">
        <f>R44+S44</f>
        <v>11161820</v>
      </c>
      <c r="AT44" s="179">
        <f>Q44-AS44</f>
        <v>6743880</v>
      </c>
      <c r="AV44" s="179" t="e">
        <f>VLOOKUP(CLEAN(H44),'pagado al 25-10-2018'!A$5:B$32,2,FALSE)</f>
        <v>#N/A</v>
      </c>
      <c r="CA44" s="180" t="e">
        <f>VLOOKUP(H44,'CONVENIOS 2018'!A$2:P$205,16,FALSE)</f>
        <v>#N/A</v>
      </c>
      <c r="CB44" s="180" t="str">
        <f>VLOOKUP(H44,Hoja7!A$2:J$1949,10,FALSE)</f>
        <v>RS</v>
      </c>
      <c r="DP44" s="180" t="e">
        <f>VLOOKUP(H44,Hoja12!A$2:O$237,15,FALSE)</f>
        <v>#N/A</v>
      </c>
      <c r="DQ44" s="180" t="str">
        <f>VLOOKUP(I44,Hoja13!E$2:K$2077,7,FALSE)</f>
        <v>RS</v>
      </c>
      <c r="DR44" s="179">
        <f t="shared" si="11"/>
        <v>0</v>
      </c>
      <c r="DS44" s="180">
        <f>VLOOKUP(H44,Hoja11!A$2:A$46,1,FALSE)</f>
        <v>30171924</v>
      </c>
    </row>
    <row r="45" spans="1:123" s="180" customFormat="1" ht="15" customHeight="1" outlineLevel="2">
      <c r="A45" s="182">
        <v>33</v>
      </c>
      <c r="B45" s="182" t="s">
        <v>48</v>
      </c>
      <c r="C45" s="182" t="s">
        <v>112</v>
      </c>
      <c r="D45" s="182" t="s">
        <v>50</v>
      </c>
      <c r="E45" s="182" t="s">
        <v>119</v>
      </c>
      <c r="F45" s="182" t="s">
        <v>124</v>
      </c>
      <c r="G45" s="182" t="s">
        <v>52</v>
      </c>
      <c r="H45" s="183">
        <v>30074834</v>
      </c>
      <c r="I45" s="534" t="str">
        <f>CONCATENATE(H45,"-",G45)</f>
        <v>30074834-EJECUCION</v>
      </c>
      <c r="J45" s="534" t="str">
        <f>CLEAN(H45)</f>
        <v>30074834</v>
      </c>
      <c r="K45" s="534"/>
      <c r="L45" s="534">
        <v>31</v>
      </c>
      <c r="M45" s="534" t="s">
        <v>119</v>
      </c>
      <c r="N45" s="534" t="s">
        <v>67</v>
      </c>
      <c r="O45" s="534" t="e">
        <f>VLOOKUP(H45,PATAGONIA!A$2:A$63,1,FALSE)</f>
        <v>#N/A</v>
      </c>
      <c r="P45" s="182" t="s">
        <v>125</v>
      </c>
      <c r="Q45" s="184">
        <v>999484566</v>
      </c>
      <c r="R45" s="185">
        <v>929328037</v>
      </c>
      <c r="S45" s="185">
        <v>55588067</v>
      </c>
      <c r="T45" s="533">
        <v>55588067</v>
      </c>
      <c r="U45" s="533">
        <v>0</v>
      </c>
      <c r="V45" s="533">
        <v>0</v>
      </c>
      <c r="W45" s="533">
        <f>T45+U45+V45</f>
        <v>55588067</v>
      </c>
      <c r="X45" s="533">
        <v>0</v>
      </c>
      <c r="Y45" s="533">
        <v>0</v>
      </c>
      <c r="Z45" s="533">
        <v>0</v>
      </c>
      <c r="AA45" s="533">
        <f>X45+Y45+Z45</f>
        <v>0</v>
      </c>
      <c r="AB45" s="185">
        <f>T45+U45+V45+X45+Y45+Z45</f>
        <v>55588067</v>
      </c>
      <c r="AC45" s="185">
        <v>0</v>
      </c>
      <c r="AD45" s="185">
        <v>0</v>
      </c>
      <c r="AE45" s="185">
        <v>0</v>
      </c>
      <c r="AF45" s="185">
        <f>AC45+AD45+AE45</f>
        <v>0</v>
      </c>
      <c r="AG45" s="185">
        <f>W45+X45+Y45+Z45+AC45+AD45+AE45</f>
        <v>55588067</v>
      </c>
      <c r="AH45" s="185">
        <v>0</v>
      </c>
      <c r="AI45" s="185">
        <v>0</v>
      </c>
      <c r="AJ45" s="185">
        <f>T45+U45+V45+X45+Y45+Z45++AC45+AD45+AE45+AH45+AI45</f>
        <v>55588067</v>
      </c>
      <c r="AK45" s="185">
        <f>S45-AJ45</f>
        <v>0</v>
      </c>
      <c r="AL45" s="185">
        <f>Q45-(R45+S45)</f>
        <v>14568462</v>
      </c>
      <c r="AM45" s="186" t="s">
        <v>54</v>
      </c>
      <c r="AN45" s="186" t="s">
        <v>55</v>
      </c>
      <c r="AO45" s="3"/>
      <c r="AP45" s="554" t="s">
        <v>1480</v>
      </c>
      <c r="AQ45" s="180" t="e">
        <f>VLOOKUP(H45,convenios!A$2:M$192,13, FALSE)</f>
        <v>#N/A</v>
      </c>
      <c r="AR45" s="180" t="str">
        <f>VLOOKUP(I45,resultado!E$2:K$1910,7,FALSE)</f>
        <v>RS</v>
      </c>
      <c r="AS45" s="179">
        <f>R45+S45</f>
        <v>984916104</v>
      </c>
      <c r="AT45" s="179">
        <f>Q45-AS45</f>
        <v>14568462</v>
      </c>
      <c r="AV45" s="179" t="e">
        <f>VLOOKUP(CLEAN(H45),'pagado al 25-10-2018'!A$5:B$32,2,FALSE)</f>
        <v>#N/A</v>
      </c>
      <c r="CA45" s="180" t="e">
        <f>VLOOKUP(H45,'CONVENIOS 2018'!A$2:P$205,16,FALSE)</f>
        <v>#N/A</v>
      </c>
      <c r="CB45" s="180" t="str">
        <f>VLOOKUP(H45,Hoja7!A$2:J$1949,10,FALSE)</f>
        <v>RS</v>
      </c>
      <c r="DP45" s="180" t="e">
        <f>VLOOKUP(H45,Hoja12!A$2:O$237,15,FALSE)</f>
        <v>#N/A</v>
      </c>
      <c r="DQ45" s="180" t="str">
        <f>VLOOKUP(I45,Hoja13!E$2:K$2077,7,FALSE)</f>
        <v>RS</v>
      </c>
      <c r="DR45" s="179">
        <f t="shared" si="11"/>
        <v>0</v>
      </c>
    </row>
    <row r="46" spans="1:123" s="180" customFormat="1" ht="15" customHeight="1" outlineLevel="2">
      <c r="A46" s="182">
        <v>31</v>
      </c>
      <c r="B46" s="182" t="s">
        <v>57</v>
      </c>
      <c r="C46" s="182" t="s">
        <v>112</v>
      </c>
      <c r="D46" s="182" t="s">
        <v>50</v>
      </c>
      <c r="E46" s="182" t="s">
        <v>119</v>
      </c>
      <c r="F46" s="182" t="s">
        <v>58</v>
      </c>
      <c r="G46" s="182" t="s">
        <v>52</v>
      </c>
      <c r="H46" s="183">
        <v>30397335</v>
      </c>
      <c r="I46" s="534" t="str">
        <f>CONCATENATE(H46,"-",G46)</f>
        <v>30397335-EJECUCION</v>
      </c>
      <c r="J46" s="534" t="str">
        <f>CLEAN(H46)</f>
        <v>30397335</v>
      </c>
      <c r="K46" s="534"/>
      <c r="L46" s="534">
        <v>31</v>
      </c>
      <c r="M46" s="534" t="s">
        <v>119</v>
      </c>
      <c r="N46" s="534" t="s">
        <v>1012</v>
      </c>
      <c r="O46" s="534" t="e">
        <f>VLOOKUP(H46,PATAGONIA!A$2:A$63,1,FALSE)</f>
        <v>#N/A</v>
      </c>
      <c r="P46" s="182" t="s">
        <v>134</v>
      </c>
      <c r="Q46" s="184">
        <v>529939000</v>
      </c>
      <c r="R46" s="185">
        <v>0</v>
      </c>
      <c r="S46" s="185">
        <v>1500000</v>
      </c>
      <c r="T46" s="533">
        <v>0</v>
      </c>
      <c r="U46" s="533">
        <v>0</v>
      </c>
      <c r="V46" s="533">
        <v>0</v>
      </c>
      <c r="W46" s="533">
        <f>T46+U46+V46</f>
        <v>0</v>
      </c>
      <c r="X46" s="533">
        <v>0</v>
      </c>
      <c r="Y46" s="533">
        <v>0</v>
      </c>
      <c r="Z46" s="533">
        <v>0</v>
      </c>
      <c r="AA46" s="533">
        <f>X46+Y46+Z46</f>
        <v>0</v>
      </c>
      <c r="AB46" s="185">
        <f>T46+U46+V46+X46+Y46+Z46</f>
        <v>0</v>
      </c>
      <c r="AC46" s="185">
        <v>0</v>
      </c>
      <c r="AD46" s="185">
        <v>0</v>
      </c>
      <c r="AE46" s="185">
        <v>1500000</v>
      </c>
      <c r="AF46" s="185">
        <f>AC46+AD46+AE46</f>
        <v>1500000</v>
      </c>
      <c r="AG46" s="185">
        <f>W46+X46+Y46+Z46+AC46+AD46+AE46</f>
        <v>1500000</v>
      </c>
      <c r="AH46" s="185">
        <v>0</v>
      </c>
      <c r="AI46" s="185">
        <v>0</v>
      </c>
      <c r="AJ46" s="185">
        <f>T46+U46+V46+X46+Y46+Z46++AC46+AD46+AE46+AH46+AI46</f>
        <v>1500000</v>
      </c>
      <c r="AK46" s="185">
        <f>S46-AJ46</f>
        <v>0</v>
      </c>
      <c r="AL46" s="185">
        <f>Q46-(R46+S46)</f>
        <v>528439000</v>
      </c>
      <c r="AM46" s="186" t="s">
        <v>54</v>
      </c>
      <c r="AN46" s="186" t="s">
        <v>55</v>
      </c>
      <c r="AO46" s="3" t="s">
        <v>56</v>
      </c>
      <c r="AP46" s="554" t="s">
        <v>1383</v>
      </c>
      <c r="AQ46" s="180" t="str">
        <f>VLOOKUP(H46,convenios!A$2:M$192,13, FALSE)</f>
        <v>CON CONVENIO</v>
      </c>
      <c r="AR46" s="180" t="str">
        <f>VLOOKUP(I46,resultado!E$2:K$1910,7,FALSE)</f>
        <v>RS</v>
      </c>
      <c r="AS46" s="179">
        <f>R46+S46</f>
        <v>1500000</v>
      </c>
      <c r="AT46" s="179">
        <f>Q46-AS46</f>
        <v>528439000</v>
      </c>
      <c r="AV46" s="179" t="e">
        <f>VLOOKUP(CLEAN(H46),'pagado al 25-10-2018'!A$5:B$32,2,FALSE)</f>
        <v>#N/A</v>
      </c>
      <c r="CA46" s="180" t="str">
        <f>VLOOKUP(H46,'CONVENIOS 2018'!A$2:P$205,16,FALSE)</f>
        <v>CONVENIO</v>
      </c>
      <c r="CB46" s="180" t="str">
        <f>VLOOKUP(H46,Hoja7!A$2:J$1949,10,FALSE)</f>
        <v>RS</v>
      </c>
      <c r="DP46" s="180" t="str">
        <f>VLOOKUP(H46,Hoja12!A$2:O$237,15,FALSE)</f>
        <v>CON CONVENIO</v>
      </c>
      <c r="DQ46" s="180" t="str">
        <f>VLOOKUP(I46,Hoja13!E$2:K$2077,7,FALSE)</f>
        <v>RS</v>
      </c>
      <c r="DR46" s="179">
        <f t="shared" si="11"/>
        <v>0</v>
      </c>
    </row>
    <row r="47" spans="1:123" s="180" customFormat="1" ht="15" customHeight="1" outlineLevel="2">
      <c r="A47" s="182">
        <v>31</v>
      </c>
      <c r="B47" s="182" t="s">
        <v>48</v>
      </c>
      <c r="C47" s="182" t="s">
        <v>49</v>
      </c>
      <c r="D47" s="182" t="s">
        <v>50</v>
      </c>
      <c r="E47" s="182" t="s">
        <v>119</v>
      </c>
      <c r="F47" s="182" t="s">
        <v>58</v>
      </c>
      <c r="G47" s="182" t="s">
        <v>98</v>
      </c>
      <c r="H47" s="183">
        <v>30171923</v>
      </c>
      <c r="I47" s="534" t="str">
        <f>CONCATENATE(H47,"-",G47)</f>
        <v>30171923-DISEÑO</v>
      </c>
      <c r="J47" s="534" t="str">
        <f>CLEAN(H47)</f>
        <v>30171923</v>
      </c>
      <c r="K47" s="534" t="s">
        <v>126</v>
      </c>
      <c r="L47" s="534">
        <v>31</v>
      </c>
      <c r="M47" s="534" t="s">
        <v>119</v>
      </c>
      <c r="N47" s="534"/>
      <c r="O47" s="534" t="e">
        <f>VLOOKUP(H47,PATAGONIA!A$2:A$63,1,FALSE)</f>
        <v>#N/A</v>
      </c>
      <c r="P47" s="182" t="s">
        <v>127</v>
      </c>
      <c r="Q47" s="184">
        <v>17905700</v>
      </c>
      <c r="R47" s="185">
        <v>3900000</v>
      </c>
      <c r="S47" s="185">
        <v>0</v>
      </c>
      <c r="T47" s="533">
        <v>0</v>
      </c>
      <c r="U47" s="533">
        <v>0</v>
      </c>
      <c r="V47" s="533">
        <v>0</v>
      </c>
      <c r="W47" s="533">
        <f>T47+U47+V47</f>
        <v>0</v>
      </c>
      <c r="X47" s="533">
        <v>0</v>
      </c>
      <c r="Y47" s="533">
        <v>0</v>
      </c>
      <c r="Z47" s="533">
        <v>0</v>
      </c>
      <c r="AA47" s="533">
        <f>X47+Y47+Z47</f>
        <v>0</v>
      </c>
      <c r="AB47" s="185">
        <f>T47+U47+V47+X47+Y47+Z47</f>
        <v>0</v>
      </c>
      <c r="AC47" s="185">
        <v>0</v>
      </c>
      <c r="AD47" s="185">
        <v>0</v>
      </c>
      <c r="AE47" s="185">
        <v>0</v>
      </c>
      <c r="AF47" s="185">
        <f>AC47+AD47+AE47</f>
        <v>0</v>
      </c>
      <c r="AG47" s="185">
        <f>W47+X47+Y47+Z47+AC47+AD47+AE47</f>
        <v>0</v>
      </c>
      <c r="AH47" s="185">
        <v>0</v>
      </c>
      <c r="AI47" s="185">
        <v>0</v>
      </c>
      <c r="AJ47" s="185">
        <f>T47+U47+V47+X47+Y47+Z47++AC47+AD47+AE47+AH47+AI47</f>
        <v>0</v>
      </c>
      <c r="AK47" s="185">
        <f>S47-AJ47</f>
        <v>0</v>
      </c>
      <c r="AL47" s="185">
        <f>Q47-(R47+S47)</f>
        <v>14005700</v>
      </c>
      <c r="AM47" s="186" t="s">
        <v>54</v>
      </c>
      <c r="AN47" s="186" t="s">
        <v>55</v>
      </c>
      <c r="AO47" s="3" t="s">
        <v>56</v>
      </c>
      <c r="AP47" s="554" t="s">
        <v>1494</v>
      </c>
      <c r="AQ47" s="180" t="e">
        <f>VLOOKUP(H47,convenios!A$2:M$192,13, FALSE)</f>
        <v>#N/A</v>
      </c>
      <c r="AR47" s="180" t="str">
        <f>VLOOKUP(I47,resultado!E$2:K$1910,7,FALSE)</f>
        <v>RS</v>
      </c>
      <c r="AS47" s="179">
        <f>R47+S47</f>
        <v>3900000</v>
      </c>
      <c r="AT47" s="179">
        <f>Q47-AS47</f>
        <v>14005700</v>
      </c>
      <c r="AV47" s="179" t="e">
        <f>VLOOKUP(CLEAN(H47),'pagado al 25-10-2018'!A$5:B$32,2,FALSE)</f>
        <v>#N/A</v>
      </c>
      <c r="CA47" s="180" t="e">
        <f>VLOOKUP(H47,'CONVENIOS 2018'!A$2:P$205,16,FALSE)</f>
        <v>#N/A</v>
      </c>
      <c r="CB47" s="180" t="str">
        <f>VLOOKUP(H47,Hoja7!A$2:J$1949,10,FALSE)</f>
        <v>RS</v>
      </c>
      <c r="DP47" s="180" t="e">
        <f>VLOOKUP(H47,Hoja12!A$2:O$237,15,FALSE)</f>
        <v>#N/A</v>
      </c>
      <c r="DQ47" s="180" t="str">
        <f>VLOOKUP(I47,Hoja13!E$2:K$2077,7,FALSE)</f>
        <v>RS</v>
      </c>
      <c r="DR47" s="179">
        <f t="shared" si="11"/>
        <v>0</v>
      </c>
      <c r="DS47" s="180" t="e">
        <f>VLOOKUP(H47,Hoja11!A$2:A$46,1,FALSE)</f>
        <v>#N/A</v>
      </c>
    </row>
    <row r="48" spans="1:123" ht="15" customHeight="1" outlineLevel="2">
      <c r="A48" s="524"/>
      <c r="B48" s="524"/>
      <c r="C48" s="524"/>
      <c r="D48" s="524"/>
      <c r="E48" s="524"/>
      <c r="F48" s="524"/>
      <c r="G48" s="524"/>
      <c r="H48" s="525"/>
      <c r="I48" s="525"/>
      <c r="J48" s="525"/>
      <c r="K48" s="525"/>
      <c r="L48" s="525"/>
      <c r="M48" s="525"/>
      <c r="N48" s="525"/>
      <c r="O48" s="525"/>
      <c r="P48" s="10" t="s">
        <v>73</v>
      </c>
      <c r="Q48" s="24">
        <f t="shared" ref="Q48:AL48" si="20">SUBTOTAL(9,Q44:Q47)</f>
        <v>1565234966</v>
      </c>
      <c r="R48" s="24">
        <f t="shared" si="20"/>
        <v>944389857</v>
      </c>
      <c r="S48" s="24">
        <f t="shared" si="20"/>
        <v>57088067</v>
      </c>
      <c r="T48" s="24">
        <f t="shared" si="20"/>
        <v>55588067</v>
      </c>
      <c r="U48" s="24">
        <f t="shared" si="20"/>
        <v>0</v>
      </c>
      <c r="V48" s="24">
        <f t="shared" si="20"/>
        <v>0</v>
      </c>
      <c r="W48" s="24">
        <f t="shared" si="20"/>
        <v>55588067</v>
      </c>
      <c r="X48" s="24">
        <f t="shared" si="20"/>
        <v>0</v>
      </c>
      <c r="Y48" s="24">
        <f t="shared" si="20"/>
        <v>0</v>
      </c>
      <c r="Z48" s="24">
        <f t="shared" si="20"/>
        <v>0</v>
      </c>
      <c r="AA48" s="24">
        <f t="shared" si="20"/>
        <v>0</v>
      </c>
      <c r="AB48" s="24">
        <f t="shared" si="20"/>
        <v>55588067</v>
      </c>
      <c r="AC48" s="24">
        <f t="shared" si="20"/>
        <v>0</v>
      </c>
      <c r="AD48" s="24">
        <f t="shared" si="20"/>
        <v>0</v>
      </c>
      <c r="AE48" s="24">
        <f t="shared" si="20"/>
        <v>1500000</v>
      </c>
      <c r="AF48" s="24">
        <f t="shared" si="20"/>
        <v>1500000</v>
      </c>
      <c r="AG48" s="24">
        <f t="shared" si="20"/>
        <v>57088067</v>
      </c>
      <c r="AH48" s="24">
        <f t="shared" si="20"/>
        <v>0</v>
      </c>
      <c r="AI48" s="24">
        <f t="shared" si="20"/>
        <v>0</v>
      </c>
      <c r="AJ48" s="24">
        <f t="shared" si="20"/>
        <v>57088067</v>
      </c>
      <c r="AK48" s="24">
        <f t="shared" si="20"/>
        <v>0</v>
      </c>
      <c r="AL48" s="24">
        <f t="shared" si="20"/>
        <v>563757042</v>
      </c>
      <c r="AM48" s="527"/>
      <c r="AN48" s="527"/>
      <c r="AQ48" s="180" t="e">
        <f>VLOOKUP(H48,convenios!A$2:M$192,13, FALSE)</f>
        <v>#N/A</v>
      </c>
      <c r="CC48"/>
      <c r="DR48" s="179">
        <f t="shared" si="11"/>
        <v>0</v>
      </c>
    </row>
    <row r="49" spans="1:124" ht="15" customHeight="1" outlineLevel="2">
      <c r="A49" s="524"/>
      <c r="B49" s="524"/>
      <c r="C49" s="524"/>
      <c r="D49" s="524"/>
      <c r="E49" s="524"/>
      <c r="F49" s="524"/>
      <c r="G49" s="524"/>
      <c r="H49" s="525"/>
      <c r="I49" s="525"/>
      <c r="J49" s="525"/>
      <c r="K49" s="525"/>
      <c r="L49" s="525"/>
      <c r="M49" s="525"/>
      <c r="N49" s="525"/>
      <c r="O49" s="525"/>
      <c r="P49" s="524"/>
      <c r="Q49" s="530"/>
      <c r="R49" s="529"/>
      <c r="S49" s="529"/>
      <c r="T49" s="529"/>
      <c r="U49" s="529"/>
      <c r="V49" s="529"/>
      <c r="W49" s="529"/>
      <c r="X49" s="529"/>
      <c r="Y49" s="529"/>
      <c r="Z49" s="529"/>
      <c r="AA49" s="529"/>
      <c r="AB49" s="529"/>
      <c r="AC49" s="529"/>
      <c r="AD49" s="529"/>
      <c r="AE49" s="529"/>
      <c r="AF49" s="529"/>
      <c r="AG49" s="529"/>
      <c r="AH49" s="529"/>
      <c r="AI49" s="529"/>
      <c r="AJ49" s="529"/>
      <c r="AK49" s="529"/>
      <c r="AL49" s="529"/>
      <c r="AM49" s="527"/>
      <c r="AN49" s="527"/>
      <c r="AQ49" s="180" t="e">
        <f>VLOOKUP(H49,convenios!A$2:M$192,13, FALSE)</f>
        <v>#N/A</v>
      </c>
      <c r="CC49"/>
      <c r="DR49" s="179">
        <f t="shared" si="11"/>
        <v>0</v>
      </c>
    </row>
    <row r="50" spans="1:124" ht="15" customHeight="1" outlineLevel="2">
      <c r="A50" s="524"/>
      <c r="B50" s="524"/>
      <c r="C50" s="524"/>
      <c r="D50" s="524"/>
      <c r="E50" s="524"/>
      <c r="F50" s="524"/>
      <c r="G50" s="524"/>
      <c r="H50" s="525"/>
      <c r="I50" s="525"/>
      <c r="J50" s="525"/>
      <c r="K50" s="525"/>
      <c r="L50" s="525"/>
      <c r="M50" s="525"/>
      <c r="N50" s="525"/>
      <c r="O50" s="525"/>
      <c r="P50" s="11" t="s">
        <v>129</v>
      </c>
      <c r="Q50" s="530"/>
      <c r="R50" s="529"/>
      <c r="S50" s="529"/>
      <c r="T50" s="529"/>
      <c r="U50" s="529"/>
      <c r="V50" s="529"/>
      <c r="W50" s="529"/>
      <c r="X50" s="529"/>
      <c r="Y50" s="529"/>
      <c r="Z50" s="529"/>
      <c r="AA50" s="529"/>
      <c r="AB50" s="529"/>
      <c r="AC50" s="529"/>
      <c r="AD50" s="529"/>
      <c r="AE50" s="529"/>
      <c r="AF50" s="529"/>
      <c r="AG50" s="529"/>
      <c r="AH50" s="529"/>
      <c r="AI50" s="529"/>
      <c r="AJ50" s="529"/>
      <c r="AK50" s="529"/>
      <c r="AL50" s="529"/>
      <c r="AM50" s="527"/>
      <c r="AN50" s="527"/>
      <c r="AO50" s="176"/>
      <c r="AP50" s="745"/>
      <c r="AQ50" s="180" t="e">
        <f>VLOOKUP(H50,convenios!A$2:M$192,13, FALSE)</f>
        <v>#N/A</v>
      </c>
      <c r="CC50"/>
      <c r="DR50" s="179">
        <f t="shared" si="11"/>
        <v>0</v>
      </c>
    </row>
    <row r="51" spans="1:124" s="180" customFormat="1" ht="15" customHeight="1" outlineLevel="2">
      <c r="A51" s="182">
        <v>31</v>
      </c>
      <c r="B51" s="182" t="s">
        <v>48</v>
      </c>
      <c r="C51" s="182" t="s">
        <v>61</v>
      </c>
      <c r="D51" s="182" t="s">
        <v>50</v>
      </c>
      <c r="E51" s="182" t="s">
        <v>119</v>
      </c>
      <c r="F51" s="182" t="s">
        <v>58</v>
      </c>
      <c r="G51" s="182" t="s">
        <v>52</v>
      </c>
      <c r="H51" s="183">
        <v>30134906</v>
      </c>
      <c r="I51" s="534" t="str">
        <f>CONCATENATE(H51,"-",G51)</f>
        <v>30134906-EJECUCION</v>
      </c>
      <c r="J51" s="534" t="str">
        <f>CLEAN(H51)</f>
        <v>30134906</v>
      </c>
      <c r="K51" s="534"/>
      <c r="L51" s="534">
        <v>31</v>
      </c>
      <c r="M51" s="534" t="s">
        <v>119</v>
      </c>
      <c r="N51" s="534"/>
      <c r="O51" s="534" t="e">
        <f>VLOOKUP(H51,PATAGONIA!A$2:A$63,1,FALSE)</f>
        <v>#N/A</v>
      </c>
      <c r="P51" s="182" t="s">
        <v>130</v>
      </c>
      <c r="Q51" s="184">
        <v>1728886839</v>
      </c>
      <c r="R51" s="185">
        <v>1727840672</v>
      </c>
      <c r="S51" s="185">
        <v>1046167</v>
      </c>
      <c r="T51" s="533">
        <v>1046167</v>
      </c>
      <c r="U51" s="533">
        <v>0</v>
      </c>
      <c r="V51" s="533">
        <v>0</v>
      </c>
      <c r="W51" s="533">
        <f>T51+U51+V51</f>
        <v>1046167</v>
      </c>
      <c r="X51" s="533">
        <v>0</v>
      </c>
      <c r="Y51" s="533">
        <v>0</v>
      </c>
      <c r="Z51" s="533">
        <v>0</v>
      </c>
      <c r="AA51" s="533">
        <f>X51+Y51+Z51</f>
        <v>0</v>
      </c>
      <c r="AB51" s="185">
        <f>T51+U51+V51+X51+Y51+Z51</f>
        <v>1046167</v>
      </c>
      <c r="AC51" s="185">
        <v>0</v>
      </c>
      <c r="AD51" s="185">
        <v>0</v>
      </c>
      <c r="AE51" s="185">
        <v>0</v>
      </c>
      <c r="AF51" s="185">
        <f>AC51+AD51+AE51</f>
        <v>0</v>
      </c>
      <c r="AG51" s="185">
        <f>W51+X51+Y51+Z51+AC51+AD51+AE51</f>
        <v>1046167</v>
      </c>
      <c r="AH51" s="185">
        <v>0</v>
      </c>
      <c r="AI51" s="185">
        <v>0</v>
      </c>
      <c r="AJ51" s="185">
        <f>T51+U51+V51+X51+Y51+Z51++AC51+AD51+AE51+AH51+AI51</f>
        <v>1046167</v>
      </c>
      <c r="AK51" s="185">
        <f>S51-AJ51</f>
        <v>0</v>
      </c>
      <c r="AL51" s="185">
        <f>Q51-(R51+S51)</f>
        <v>0</v>
      </c>
      <c r="AM51" s="186" t="s">
        <v>131</v>
      </c>
      <c r="AN51" s="186" t="s">
        <v>55</v>
      </c>
      <c r="AO51" s="3" t="s">
        <v>132</v>
      </c>
      <c r="AP51" s="554" t="s">
        <v>1409</v>
      </c>
      <c r="AQ51" s="180" t="e">
        <f>VLOOKUP(H51,convenios!A$2:M$192,13, FALSE)</f>
        <v>#N/A</v>
      </c>
      <c r="AR51" s="180" t="str">
        <f>VLOOKUP(I51,resultado!E$2:K$1910,7,FALSE)</f>
        <v>RS</v>
      </c>
      <c r="AS51" s="179">
        <f>R51+S51</f>
        <v>1728886839</v>
      </c>
      <c r="AT51" s="179" t="s">
        <v>131</v>
      </c>
      <c r="AV51" s="179" t="e">
        <f>VLOOKUP(CLEAN(H51),'pagado al 25-10-2018'!A$5:B$32,2,FALSE)</f>
        <v>#N/A</v>
      </c>
      <c r="CA51" s="180" t="e">
        <f>VLOOKUP(H51,'CONVENIOS 2018'!A$2:P$205,16,FALSE)</f>
        <v>#N/A</v>
      </c>
      <c r="CB51" s="180" t="str">
        <f>VLOOKUP(H51,Hoja7!A$2:J$1949,10,FALSE)</f>
        <v>RS</v>
      </c>
      <c r="DP51" s="180" t="s">
        <v>131</v>
      </c>
      <c r="DQ51" s="180" t="str">
        <f>VLOOKUP(I51,Hoja13!E$2:K$2077,7,FALSE)</f>
        <v>RS</v>
      </c>
      <c r="DR51" s="179">
        <f t="shared" si="11"/>
        <v>0</v>
      </c>
      <c r="DT51" s="180" t="s">
        <v>5256</v>
      </c>
    </row>
    <row r="52" spans="1:124" s="180" customFormat="1" ht="15" customHeight="1" outlineLevel="2">
      <c r="A52" s="182">
        <v>29</v>
      </c>
      <c r="B52" s="182" t="s">
        <v>57</v>
      </c>
      <c r="C52" s="182" t="s">
        <v>83</v>
      </c>
      <c r="D52" s="182" t="s">
        <v>50</v>
      </c>
      <c r="E52" s="182" t="s">
        <v>119</v>
      </c>
      <c r="F52" s="182" t="s">
        <v>58</v>
      </c>
      <c r="G52" s="182" t="s">
        <v>52</v>
      </c>
      <c r="H52" s="183">
        <v>40000513</v>
      </c>
      <c r="I52" s="534" t="str">
        <f>CONCATENATE(H52,"-",G52)</f>
        <v>40000513-EJECUCION</v>
      </c>
      <c r="J52" s="534" t="str">
        <f>CLEAN(H52)</f>
        <v>40000513</v>
      </c>
      <c r="K52" s="534"/>
      <c r="L52" s="534">
        <v>31</v>
      </c>
      <c r="M52" s="534" t="s">
        <v>119</v>
      </c>
      <c r="N52" s="534"/>
      <c r="O52" s="534" t="e">
        <f>VLOOKUP(H52,PATAGONIA!A$2:A$63,1,FALSE)</f>
        <v>#N/A</v>
      </c>
      <c r="P52" s="182" t="s">
        <v>137</v>
      </c>
      <c r="Q52" s="184">
        <v>64390594</v>
      </c>
      <c r="R52" s="185">
        <v>0</v>
      </c>
      <c r="S52" s="185">
        <v>64390594</v>
      </c>
      <c r="T52" s="533">
        <v>0</v>
      </c>
      <c r="U52" s="533">
        <v>0</v>
      </c>
      <c r="V52" s="533">
        <v>0</v>
      </c>
      <c r="W52" s="533">
        <f>T52+U52+V52</f>
        <v>0</v>
      </c>
      <c r="X52" s="533">
        <v>0</v>
      </c>
      <c r="Y52" s="533">
        <v>0</v>
      </c>
      <c r="Z52" s="533">
        <v>64390594</v>
      </c>
      <c r="AA52" s="533">
        <f>X52+Y52+Z52</f>
        <v>64390594</v>
      </c>
      <c r="AB52" s="185">
        <f>T52+U52+V52+X52+Y52+Z52</f>
        <v>64390594</v>
      </c>
      <c r="AC52" s="185">
        <v>0</v>
      </c>
      <c r="AD52" s="185">
        <v>0</v>
      </c>
      <c r="AE52" s="185">
        <v>0</v>
      </c>
      <c r="AF52" s="185">
        <f>AC52+AD52+AE52</f>
        <v>0</v>
      </c>
      <c r="AG52" s="185">
        <f>W52+X52+Y52+Z52+AC52+AD52+AE52</f>
        <v>64390594</v>
      </c>
      <c r="AH52" s="185">
        <v>0</v>
      </c>
      <c r="AI52" s="185">
        <v>0</v>
      </c>
      <c r="AJ52" s="185">
        <f>T52+U52+V52+X52+Y52+Z52++AC52+AD52+AE52+AH52+AI52</f>
        <v>64390594</v>
      </c>
      <c r="AK52" s="185">
        <f>S52-AJ52</f>
        <v>0</v>
      </c>
      <c r="AL52" s="185">
        <f>Q52-(R52+S52)</f>
        <v>0</v>
      </c>
      <c r="AM52" s="186" t="s">
        <v>131</v>
      </c>
      <c r="AN52" s="186" t="s">
        <v>64</v>
      </c>
      <c r="AO52" s="3"/>
      <c r="AP52" s="554" t="s">
        <v>1409</v>
      </c>
      <c r="AQ52" s="180" t="str">
        <f>VLOOKUP(H52,convenios!A$2:M$192,13, FALSE)</f>
        <v>CON CONVENIO</v>
      </c>
      <c r="AR52" s="180" t="str">
        <f>VLOOKUP(I52,resultado!E$2:K$1910,7,FALSE)</f>
        <v/>
      </c>
      <c r="AS52" s="179">
        <f>R52+S52</f>
        <v>64390594</v>
      </c>
      <c r="AT52" s="179" t="s">
        <v>131</v>
      </c>
      <c r="AV52" s="179" t="e">
        <f>VLOOKUP(CLEAN(H52),'pagado al 25-10-2018'!A$5:B$32,2,FALSE)</f>
        <v>#N/A</v>
      </c>
      <c r="CA52" s="180" t="str">
        <f>VLOOKUP(H52,'CONVENIOS 2018'!A$2:P$205,16,FALSE)</f>
        <v>CONVENIO</v>
      </c>
      <c r="CB52" s="180" t="str">
        <f>VLOOKUP(H52,Hoja7!A$2:J$1949,10,FALSE)</f>
        <v/>
      </c>
      <c r="DP52" s="180" t="s">
        <v>131</v>
      </c>
      <c r="DQ52" s="180" t="str">
        <f>VLOOKUP(I52,Hoja13!E$2:K$2077,7,FALSE)</f>
        <v/>
      </c>
      <c r="DR52" s="179">
        <f t="shared" si="11"/>
        <v>0</v>
      </c>
      <c r="DT52" s="180" t="s">
        <v>5256</v>
      </c>
    </row>
    <row r="53" spans="1:124" ht="15" customHeight="1" outlineLevel="2">
      <c r="A53" s="524"/>
      <c r="B53" s="524"/>
      <c r="C53" s="524"/>
      <c r="D53" s="524"/>
      <c r="E53" s="524"/>
      <c r="F53" s="524"/>
      <c r="G53" s="524"/>
      <c r="H53" s="525"/>
      <c r="I53" s="525"/>
      <c r="J53" s="525"/>
      <c r="K53" s="525"/>
      <c r="L53" s="525"/>
      <c r="M53" s="525"/>
      <c r="N53" s="525"/>
      <c r="O53" s="525"/>
      <c r="P53" s="10" t="s">
        <v>133</v>
      </c>
      <c r="Q53" s="17">
        <f t="shared" ref="Q53:AL53" si="21">SUBTOTAL(9,Q51:Q52)</f>
        <v>1793277433</v>
      </c>
      <c r="R53" s="17">
        <f t="shared" si="21"/>
        <v>1727840672</v>
      </c>
      <c r="S53" s="17">
        <f t="shared" si="21"/>
        <v>65436761</v>
      </c>
      <c r="T53" s="17">
        <f t="shared" si="21"/>
        <v>1046167</v>
      </c>
      <c r="U53" s="17">
        <f t="shared" si="21"/>
        <v>0</v>
      </c>
      <c r="V53" s="17">
        <f t="shared" si="21"/>
        <v>0</v>
      </c>
      <c r="W53" s="17">
        <f t="shared" si="21"/>
        <v>1046167</v>
      </c>
      <c r="X53" s="17">
        <f t="shared" si="21"/>
        <v>0</v>
      </c>
      <c r="Y53" s="17">
        <f t="shared" si="21"/>
        <v>0</v>
      </c>
      <c r="Z53" s="17">
        <f t="shared" si="21"/>
        <v>64390594</v>
      </c>
      <c r="AA53" s="17">
        <f t="shared" si="21"/>
        <v>64390594</v>
      </c>
      <c r="AB53" s="17">
        <f t="shared" si="21"/>
        <v>65436761</v>
      </c>
      <c r="AC53" s="17">
        <f t="shared" si="21"/>
        <v>0</v>
      </c>
      <c r="AD53" s="17">
        <f t="shared" si="21"/>
        <v>0</v>
      </c>
      <c r="AE53" s="17">
        <f t="shared" si="21"/>
        <v>0</v>
      </c>
      <c r="AF53" s="17">
        <f t="shared" si="21"/>
        <v>0</v>
      </c>
      <c r="AG53" s="17">
        <f t="shared" si="21"/>
        <v>65436761</v>
      </c>
      <c r="AH53" s="17">
        <f t="shared" si="21"/>
        <v>0</v>
      </c>
      <c r="AI53" s="17">
        <f t="shared" si="21"/>
        <v>0</v>
      </c>
      <c r="AJ53" s="17">
        <f t="shared" si="21"/>
        <v>65436761</v>
      </c>
      <c r="AK53" s="17">
        <f t="shared" si="21"/>
        <v>0</v>
      </c>
      <c r="AL53" s="17">
        <f t="shared" si="21"/>
        <v>0</v>
      </c>
      <c r="AM53" s="527"/>
      <c r="AN53" s="527"/>
      <c r="AQ53" s="180" t="e">
        <f>VLOOKUP(H53,convenios!A$2:M$192,13, FALSE)</f>
        <v>#N/A</v>
      </c>
      <c r="CC53"/>
      <c r="DR53" s="179">
        <f t="shared" si="11"/>
        <v>0</v>
      </c>
    </row>
    <row r="54" spans="1:124" ht="15" customHeight="1" outlineLevel="2">
      <c r="A54" s="524"/>
      <c r="B54" s="524"/>
      <c r="C54" s="524"/>
      <c r="D54" s="524"/>
      <c r="E54" s="524"/>
      <c r="F54" s="524"/>
      <c r="G54" s="524"/>
      <c r="H54" s="525"/>
      <c r="I54" s="525"/>
      <c r="J54" s="525"/>
      <c r="K54" s="525"/>
      <c r="L54" s="525"/>
      <c r="M54" s="525"/>
      <c r="N54" s="525"/>
      <c r="O54" s="525"/>
      <c r="P54" s="524"/>
      <c r="Q54" s="530"/>
      <c r="R54" s="529"/>
      <c r="S54" s="529"/>
      <c r="T54" s="529"/>
      <c r="U54" s="529"/>
      <c r="V54" s="529"/>
      <c r="W54" s="529"/>
      <c r="X54" s="529"/>
      <c r="Y54" s="529"/>
      <c r="Z54" s="529"/>
      <c r="AA54" s="529"/>
      <c r="AB54" s="529"/>
      <c r="AC54" s="529"/>
      <c r="AD54" s="529"/>
      <c r="AE54" s="529"/>
      <c r="AF54" s="529"/>
      <c r="AG54" s="529"/>
      <c r="AH54" s="529"/>
      <c r="AI54" s="529"/>
      <c r="AJ54" s="529"/>
      <c r="AK54" s="529"/>
      <c r="AL54" s="529"/>
      <c r="AM54" s="527"/>
      <c r="AN54" s="527"/>
      <c r="AQ54" s="180" t="e">
        <f>VLOOKUP(H54,convenios!A$2:M$192,13, FALSE)</f>
        <v>#N/A</v>
      </c>
      <c r="CC54"/>
      <c r="DR54" s="179">
        <f t="shared" si="11"/>
        <v>0</v>
      </c>
    </row>
    <row r="55" spans="1:124" ht="15" customHeight="1" outlineLevel="2">
      <c r="A55" s="524"/>
      <c r="B55" s="524"/>
      <c r="C55" s="524"/>
      <c r="D55" s="524"/>
      <c r="E55" s="524"/>
      <c r="F55" s="524"/>
      <c r="G55" s="524"/>
      <c r="H55" s="525"/>
      <c r="I55" s="525"/>
      <c r="J55" s="525"/>
      <c r="K55" s="525"/>
      <c r="L55" s="525"/>
      <c r="M55" s="525"/>
      <c r="N55" s="525"/>
      <c r="O55" s="525"/>
      <c r="P55" s="11" t="s">
        <v>82</v>
      </c>
      <c r="Q55" s="530"/>
      <c r="R55" s="529"/>
      <c r="S55" s="529"/>
      <c r="T55" s="529"/>
      <c r="U55" s="529"/>
      <c r="V55" s="529"/>
      <c r="W55" s="529"/>
      <c r="X55" s="529"/>
      <c r="Y55" s="529"/>
      <c r="Z55" s="529"/>
      <c r="AA55" s="529"/>
      <c r="AB55" s="529"/>
      <c r="AC55" s="529"/>
      <c r="AD55" s="529"/>
      <c r="AE55" s="529"/>
      <c r="AF55" s="529"/>
      <c r="AG55" s="529"/>
      <c r="AH55" s="529"/>
      <c r="AI55" s="529"/>
      <c r="AJ55" s="529"/>
      <c r="AK55" s="529"/>
      <c r="AL55" s="529"/>
      <c r="AM55" s="527"/>
      <c r="AN55" s="527"/>
      <c r="AO55" s="176"/>
      <c r="AP55" s="745"/>
      <c r="AQ55" s="180" t="e">
        <f>VLOOKUP(H55,convenios!A$2:M$192,13, FALSE)</f>
        <v>#N/A</v>
      </c>
      <c r="CC55"/>
      <c r="DR55" s="179">
        <f t="shared" si="11"/>
        <v>0</v>
      </c>
    </row>
    <row r="56" spans="1:124" s="180" customFormat="1" ht="15" customHeight="1" outlineLevel="2">
      <c r="A56" s="182">
        <v>31</v>
      </c>
      <c r="B56" s="182" t="s">
        <v>57</v>
      </c>
      <c r="C56" s="182" t="s">
        <v>61</v>
      </c>
      <c r="D56" s="182" t="s">
        <v>50</v>
      </c>
      <c r="E56" s="182" t="s">
        <v>119</v>
      </c>
      <c r="F56" s="182" t="s">
        <v>51</v>
      </c>
      <c r="G56" s="182" t="s">
        <v>52</v>
      </c>
      <c r="H56" s="183">
        <v>40000611</v>
      </c>
      <c r="I56" s="534" t="str">
        <f>CONCATENATE(H56,"-",G56)</f>
        <v>40000611-EJECUCION</v>
      </c>
      <c r="J56" s="534" t="str">
        <f>CLEAN(H56)</f>
        <v>40000611</v>
      </c>
      <c r="K56" s="534"/>
      <c r="L56" s="534">
        <v>31</v>
      </c>
      <c r="M56" s="534" t="s">
        <v>119</v>
      </c>
      <c r="N56" s="534"/>
      <c r="O56" s="534" t="e">
        <f>VLOOKUP(H56,PATAGONIA!A$2:A$63,1,FALSE)</f>
        <v>#N/A</v>
      </c>
      <c r="P56" s="182" t="s">
        <v>136</v>
      </c>
      <c r="Q56" s="184">
        <v>222275000</v>
      </c>
      <c r="R56" s="185">
        <v>0</v>
      </c>
      <c r="S56" s="185">
        <v>0</v>
      </c>
      <c r="T56" s="533">
        <v>0</v>
      </c>
      <c r="U56" s="533">
        <v>0</v>
      </c>
      <c r="V56" s="533">
        <v>0</v>
      </c>
      <c r="W56" s="533">
        <f>T56+U56+V56</f>
        <v>0</v>
      </c>
      <c r="X56" s="533">
        <v>0</v>
      </c>
      <c r="Y56" s="533">
        <v>0</v>
      </c>
      <c r="Z56" s="533">
        <v>0</v>
      </c>
      <c r="AA56" s="533">
        <f>X56+Y56+Z56</f>
        <v>0</v>
      </c>
      <c r="AB56" s="185">
        <f>T56+U56+V56+X56+Y56+Z56</f>
        <v>0</v>
      </c>
      <c r="AC56" s="185">
        <v>0</v>
      </c>
      <c r="AD56" s="185">
        <v>0</v>
      </c>
      <c r="AE56" s="185">
        <v>0</v>
      </c>
      <c r="AF56" s="185">
        <f>AC56+AD56+AE56</f>
        <v>0</v>
      </c>
      <c r="AG56" s="185">
        <f>W56+X56+Y56+Z56+AC56+AD56+AE56</f>
        <v>0</v>
      </c>
      <c r="AH56" s="185">
        <v>0</v>
      </c>
      <c r="AI56" s="185">
        <v>0</v>
      </c>
      <c r="AJ56" s="185">
        <f>T56+U56+V56+X56+Y56+Z56++AC56+AD56+AE56+AH56+AI56</f>
        <v>0</v>
      </c>
      <c r="AK56" s="185">
        <f>S56-AJ56</f>
        <v>0</v>
      </c>
      <c r="AL56" s="185">
        <f>Q56-(R56+S56)</f>
        <v>222275000</v>
      </c>
      <c r="AM56" s="186" t="s">
        <v>5049</v>
      </c>
      <c r="AN56" s="186" t="s">
        <v>64</v>
      </c>
      <c r="AO56" s="3" t="s">
        <v>56</v>
      </c>
      <c r="AP56" s="554" t="s">
        <v>1383</v>
      </c>
      <c r="AQ56" s="180" t="str">
        <f>VLOOKUP(H56,convenios!A$2:M$192,13, FALSE)</f>
        <v>CON CONVENIO</v>
      </c>
      <c r="AR56" s="180" t="str">
        <f>VLOOKUP(I56,resultado!E$2:K$1910,7,FALSE)</f>
        <v/>
      </c>
      <c r="AS56" s="179">
        <f>R56+S56</f>
        <v>0</v>
      </c>
      <c r="AT56" s="179">
        <f>Q56-AS56</f>
        <v>222275000</v>
      </c>
      <c r="AV56" s="179" t="e">
        <f>VLOOKUP(CLEAN(H56),'pagado al 25-10-2018'!A$5:B$32,2,FALSE)</f>
        <v>#N/A</v>
      </c>
      <c r="CA56" s="180" t="str">
        <f>VLOOKUP(H56,'CONVENIOS 2018'!A$2:P$205,16,FALSE)</f>
        <v>CONVENIO</v>
      </c>
      <c r="CB56" s="180" t="str">
        <f>VLOOKUP(H56,Hoja7!A$2:J$1949,10,FALSE)</f>
        <v/>
      </c>
      <c r="DP56" s="180" t="str">
        <f>VLOOKUP(H56,Hoja12!A$2:O$237,15,FALSE)</f>
        <v>CON CONVENIO</v>
      </c>
      <c r="DQ56" s="180" t="str">
        <f>VLOOKUP(I56,Hoja13!E$2:K$2077,7,FALSE)</f>
        <v/>
      </c>
      <c r="DR56" s="179">
        <f t="shared" si="11"/>
        <v>0</v>
      </c>
    </row>
    <row r="57" spans="1:124" s="180" customFormat="1" ht="15" customHeight="1" outlineLevel="2">
      <c r="A57" s="182">
        <v>31</v>
      </c>
      <c r="B57" s="182" t="s">
        <v>67</v>
      </c>
      <c r="C57" s="182" t="s">
        <v>83</v>
      </c>
      <c r="D57" s="182" t="s">
        <v>50</v>
      </c>
      <c r="E57" s="182" t="s">
        <v>119</v>
      </c>
      <c r="F57" s="182" t="s">
        <v>51</v>
      </c>
      <c r="G57" s="182" t="s">
        <v>52</v>
      </c>
      <c r="H57" s="183">
        <v>40000636</v>
      </c>
      <c r="I57" s="534" t="str">
        <f>CONCATENATE(H57,"-",G57)</f>
        <v>40000636-EJECUCION</v>
      </c>
      <c r="J57" s="534" t="str">
        <f>CLEAN(H57)</f>
        <v>40000636</v>
      </c>
      <c r="K57" s="534"/>
      <c r="L57" s="534">
        <v>31</v>
      </c>
      <c r="M57" s="534" t="s">
        <v>119</v>
      </c>
      <c r="N57" s="534"/>
      <c r="O57" s="534" t="e">
        <f>VLOOKUP(H57,PATAGONIA!A$2:A$63,1,FALSE)</f>
        <v>#N/A</v>
      </c>
      <c r="P57" s="182" t="s">
        <v>128</v>
      </c>
      <c r="Q57" s="184">
        <v>139062000</v>
      </c>
      <c r="R57" s="185">
        <v>0</v>
      </c>
      <c r="S57" s="185">
        <v>0</v>
      </c>
      <c r="T57" s="533">
        <v>0</v>
      </c>
      <c r="U57" s="533">
        <v>0</v>
      </c>
      <c r="V57" s="533">
        <v>0</v>
      </c>
      <c r="W57" s="533">
        <f>T57+U57+V57</f>
        <v>0</v>
      </c>
      <c r="X57" s="533">
        <v>0</v>
      </c>
      <c r="Y57" s="533">
        <v>0</v>
      </c>
      <c r="Z57" s="533">
        <v>0</v>
      </c>
      <c r="AA57" s="533">
        <f>X57+Y57+Z57</f>
        <v>0</v>
      </c>
      <c r="AB57" s="185">
        <f>T57+U57+V57+X57+Y57+Z57</f>
        <v>0</v>
      </c>
      <c r="AC57" s="185">
        <v>0</v>
      </c>
      <c r="AD57" s="185">
        <v>0</v>
      </c>
      <c r="AE57" s="185">
        <v>0</v>
      </c>
      <c r="AF57" s="185">
        <f>AC57+AD57+AE57</f>
        <v>0</v>
      </c>
      <c r="AG57" s="185">
        <f>W57+X57+Y57+Z57+AC57+AD57+AE57</f>
        <v>0</v>
      </c>
      <c r="AH57" s="185">
        <v>0</v>
      </c>
      <c r="AI57" s="185">
        <v>0</v>
      </c>
      <c r="AJ57" s="185">
        <f>T57+U57+V57+X57+Y57+Z57++AC57+AD57+AE57+AH57+AI57</f>
        <v>0</v>
      </c>
      <c r="AK57" s="185">
        <f>S57-AJ57</f>
        <v>0</v>
      </c>
      <c r="AL57" s="185">
        <f>Q57-(R57+S57)</f>
        <v>139062000</v>
      </c>
      <c r="AM57" s="186" t="s">
        <v>5050</v>
      </c>
      <c r="AN57" s="186" t="s">
        <v>64</v>
      </c>
      <c r="AO57" s="3" t="s">
        <v>56</v>
      </c>
      <c r="AP57" s="554" t="s">
        <v>1515</v>
      </c>
      <c r="AQ57" s="180" t="str">
        <f>VLOOKUP(H57,convenios!A$2:M$192,13, FALSE)</f>
        <v>CON CONVENIO</v>
      </c>
      <c r="AR57" s="180" t="str">
        <f>VLOOKUP(I57,resultado!E$2:K$1910,7,FALSE)</f>
        <v/>
      </c>
      <c r="AS57" s="179">
        <f>R57+S57</f>
        <v>0</v>
      </c>
      <c r="AT57" s="179">
        <f>Q57-AS57</f>
        <v>139062000</v>
      </c>
      <c r="AV57" s="179" t="e">
        <f>VLOOKUP(CLEAN(H57),'pagado al 25-10-2018'!A$5:B$32,2,FALSE)</f>
        <v>#N/A</v>
      </c>
      <c r="CA57" s="180" t="str">
        <f>VLOOKUP(H57,'CONVENIOS 2018'!A$2:P$205,16,FALSE)</f>
        <v>CONVENIO</v>
      </c>
      <c r="CB57" s="180" t="str">
        <f>VLOOKUP(H57,Hoja7!A$2:J$1949,10,FALSE)</f>
        <v/>
      </c>
      <c r="DP57" s="180" t="str">
        <f>VLOOKUP(H57,Hoja12!A$2:O$237,15,FALSE)</f>
        <v>CON CONVENIO</v>
      </c>
      <c r="DQ57" s="180" t="str">
        <f>VLOOKUP(I57,Hoja13!E$2:K$2077,7,FALSE)</f>
        <v/>
      </c>
      <c r="DR57" s="179">
        <f t="shared" si="11"/>
        <v>0</v>
      </c>
    </row>
    <row r="58" spans="1:124" s="180" customFormat="1" ht="15" customHeight="1" outlineLevel="2">
      <c r="A58" s="182">
        <v>31</v>
      </c>
      <c r="B58" s="182" t="s">
        <v>48</v>
      </c>
      <c r="C58" s="182" t="s">
        <v>49</v>
      </c>
      <c r="D58" s="182" t="s">
        <v>50</v>
      </c>
      <c r="E58" s="182" t="s">
        <v>119</v>
      </c>
      <c r="F58" s="182" t="s">
        <v>58</v>
      </c>
      <c r="G58" s="182" t="s">
        <v>98</v>
      </c>
      <c r="H58" s="183">
        <v>30171875</v>
      </c>
      <c r="I58" s="534" t="str">
        <f>CONCATENATE(H58,"-",G58)</f>
        <v>30171875-DISEÑO</v>
      </c>
      <c r="J58" s="534" t="str">
        <f>CLEAN(H58)</f>
        <v>30171875</v>
      </c>
      <c r="K58" s="534" t="s">
        <v>138</v>
      </c>
      <c r="L58" s="534">
        <v>31</v>
      </c>
      <c r="M58" s="534" t="s">
        <v>119</v>
      </c>
      <c r="N58" s="534"/>
      <c r="O58" s="534" t="e">
        <f>VLOOKUP(H58,PATAGONIA!A$2:A$63,1,FALSE)</f>
        <v>#N/A</v>
      </c>
      <c r="P58" s="182" t="s">
        <v>139</v>
      </c>
      <c r="Q58" s="184">
        <v>19500000</v>
      </c>
      <c r="R58" s="185">
        <v>0</v>
      </c>
      <c r="S58" s="185">
        <v>0</v>
      </c>
      <c r="T58" s="533">
        <v>0</v>
      </c>
      <c r="U58" s="533">
        <v>0</v>
      </c>
      <c r="V58" s="533">
        <v>0</v>
      </c>
      <c r="W58" s="533">
        <f>T58+U58+V58</f>
        <v>0</v>
      </c>
      <c r="X58" s="533">
        <v>0</v>
      </c>
      <c r="Y58" s="533">
        <v>0</v>
      </c>
      <c r="Z58" s="533">
        <v>0</v>
      </c>
      <c r="AA58" s="533">
        <f>X58+Y58+Z58</f>
        <v>0</v>
      </c>
      <c r="AB58" s="185">
        <f>T58+U58+V58+X58+Y58+Z58</f>
        <v>0</v>
      </c>
      <c r="AC58" s="185">
        <v>0</v>
      </c>
      <c r="AD58" s="185">
        <v>0</v>
      </c>
      <c r="AE58" s="185">
        <v>0</v>
      </c>
      <c r="AF58" s="185">
        <f>AC58+AD58+AE58</f>
        <v>0</v>
      </c>
      <c r="AG58" s="185">
        <f>W58+X58+Y58+Z58+AC58+AD58+AE58</f>
        <v>0</v>
      </c>
      <c r="AH58" s="185">
        <v>0</v>
      </c>
      <c r="AI58" s="185">
        <v>0</v>
      </c>
      <c r="AJ58" s="185">
        <f>T58+U58+V58+X58+Y58+Z58++AC58+AD58+AE58+AH58+AI58</f>
        <v>0</v>
      </c>
      <c r="AK58" s="185">
        <f>S58-AJ58</f>
        <v>0</v>
      </c>
      <c r="AL58" s="185">
        <f>Q58-(R58+S58)</f>
        <v>19500000</v>
      </c>
      <c r="AM58" s="186" t="s">
        <v>258</v>
      </c>
      <c r="AN58" s="186" t="s">
        <v>142</v>
      </c>
      <c r="AO58" s="3" t="s">
        <v>56</v>
      </c>
      <c r="AP58" s="554" t="s">
        <v>1447</v>
      </c>
      <c r="AQ58" s="180" t="str">
        <f>VLOOKUP(H58,convenios!A$2:M$192,13, FALSE)</f>
        <v>EN TRAMITE</v>
      </c>
      <c r="AR58" s="180" t="str">
        <f>VLOOKUP(I58,resultado!E$2:K$1910,7,FALSE)</f>
        <v/>
      </c>
      <c r="AS58" s="179">
        <f>R58+S58</f>
        <v>0</v>
      </c>
      <c r="AT58" s="179">
        <f>Q58-AS58</f>
        <v>19500000</v>
      </c>
      <c r="AV58" s="179" t="e">
        <f>VLOOKUP(CLEAN(H58),'pagado al 25-10-2018'!A$5:B$32,2,FALSE)</f>
        <v>#N/A</v>
      </c>
      <c r="CA58" s="180" t="str">
        <f>VLOOKUP(H58,'CONVENIOS 2018'!A$2:P$205,16,FALSE)</f>
        <v>EN TRAMITE</v>
      </c>
      <c r="CB58" s="180" t="str">
        <f>VLOOKUP(H58,Hoja7!A$2:J$1949,10,FALSE)</f>
        <v/>
      </c>
      <c r="DP58" s="180" t="str">
        <f>VLOOKUP(H58,Hoja12!A$2:O$237,15,FALSE)</f>
        <v>EN TRAMITE</v>
      </c>
      <c r="DQ58" s="180" t="str">
        <f>VLOOKUP(I58,Hoja13!E$2:K$2077,7,FALSE)</f>
        <v>FI</v>
      </c>
      <c r="DR58" s="179">
        <f t="shared" si="11"/>
        <v>0</v>
      </c>
      <c r="DS58" s="180">
        <f>VLOOKUP(H58,Hoja11!A$2:A$46,1,FALSE)</f>
        <v>30171875</v>
      </c>
    </row>
    <row r="59" spans="1:124" ht="15" customHeight="1" outlineLevel="2">
      <c r="A59" s="3">
        <v>31</v>
      </c>
      <c r="B59" s="3" t="s">
        <v>67</v>
      </c>
      <c r="C59" s="171" t="s">
        <v>140</v>
      </c>
      <c r="D59" s="3" t="s">
        <v>50</v>
      </c>
      <c r="E59" s="172" t="s">
        <v>119</v>
      </c>
      <c r="F59" s="3" t="s">
        <v>58</v>
      </c>
      <c r="G59" s="3" t="s">
        <v>52</v>
      </c>
      <c r="H59" s="8">
        <v>30134930</v>
      </c>
      <c r="I59" s="534" t="str">
        <f>CONCATENATE(H59,"-",G59)</f>
        <v>30134930-EJECUCION</v>
      </c>
      <c r="J59" s="534" t="str">
        <f>CLEAN(H59)</f>
        <v>30134930</v>
      </c>
      <c r="K59" s="8"/>
      <c r="L59" s="534">
        <v>31</v>
      </c>
      <c r="M59" s="13" t="s">
        <v>119</v>
      </c>
      <c r="N59" s="160">
        <v>0</v>
      </c>
      <c r="O59" s="21"/>
      <c r="P59" s="3" t="s">
        <v>141</v>
      </c>
      <c r="Q59" s="21">
        <v>1004973000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533">
        <f>T59+U59+V59</f>
        <v>0</v>
      </c>
      <c r="X59" s="21">
        <v>0</v>
      </c>
      <c r="Y59" s="21">
        <v>0</v>
      </c>
      <c r="Z59" s="21">
        <f>O59-Y59</f>
        <v>0</v>
      </c>
      <c r="AA59" s="533">
        <f>X59+Y59+Z59</f>
        <v>0</v>
      </c>
      <c r="AB59" s="185">
        <f>T59+U59+V59+X59+Y59+Z59</f>
        <v>0</v>
      </c>
      <c r="AC59" s="29">
        <v>0</v>
      </c>
      <c r="AD59" s="3">
        <v>0</v>
      </c>
      <c r="AE59" s="185">
        <v>0</v>
      </c>
      <c r="AF59" s="185">
        <f>AC59+AD59+AE59</f>
        <v>0</v>
      </c>
      <c r="AG59" s="185">
        <f>W59+X59+Y59+Z59+AC59+AD59+AE59</f>
        <v>0</v>
      </c>
      <c r="AH59" s="185">
        <v>0</v>
      </c>
      <c r="AI59" s="185">
        <v>0</v>
      </c>
      <c r="AJ59" s="185">
        <f>T59+U59+V59+X59+Y59+Z59++AC59+AD59+AE59+AH59+AI59</f>
        <v>0</v>
      </c>
      <c r="AK59" s="185">
        <f>S59-AJ59</f>
        <v>0</v>
      </c>
      <c r="AL59" s="185">
        <f>Q59-(R59+S59)</f>
        <v>1004973000</v>
      </c>
      <c r="AM59" s="186" t="s">
        <v>261</v>
      </c>
      <c r="AN59" s="186" t="s">
        <v>55</v>
      </c>
      <c r="AO59" s="3" t="s">
        <v>56</v>
      </c>
      <c r="AP59" s="3"/>
      <c r="AQ59" s="175" t="e">
        <f>VLOOKUP(H59,#REF!,3,FALSE)</f>
        <v>#REF!</v>
      </c>
      <c r="AR59" s="180" t="str">
        <f>VLOOKUP(I59,resultado!E$2:K$1910,7,FALSE)</f>
        <v>RS</v>
      </c>
      <c r="AS59" s="179">
        <f>R59+S59</f>
        <v>0</v>
      </c>
      <c r="AT59" s="179">
        <f>Q59-AS59</f>
        <v>1004973000</v>
      </c>
      <c r="AV59" s="179" t="e">
        <f>VLOOKUP(CLEAN(H59),'pagado al 25-10-2018'!A$5:B$32,2,FALSE)</f>
        <v>#N/A</v>
      </c>
      <c r="CA59" s="180" t="e">
        <f>VLOOKUP(H59,'CONVENIOS 2018'!A$2:P$205,16,FALSE)</f>
        <v>#N/A</v>
      </c>
      <c r="CB59" s="180" t="str">
        <f>VLOOKUP(H59,Hoja7!A$2:J$1949,10,FALSE)</f>
        <v>RS</v>
      </c>
      <c r="CC59"/>
      <c r="DP59" s="180" t="str">
        <f>VLOOKUP(H59,Hoja12!A$2:O$237,15,FALSE)</f>
        <v>EN TRAMITE</v>
      </c>
      <c r="DQ59" s="180" t="str">
        <f>VLOOKUP(I59,Hoja13!E$2:K$2077,7,FALSE)</f>
        <v>RS</v>
      </c>
      <c r="DR59" s="179">
        <f t="shared" si="11"/>
        <v>0</v>
      </c>
    </row>
    <row r="60" spans="1:124" ht="15" customHeight="1" outlineLevel="2">
      <c r="A60" s="524"/>
      <c r="B60" s="524"/>
      <c r="C60" s="524"/>
      <c r="D60" s="524"/>
      <c r="E60" s="524"/>
      <c r="F60" s="524"/>
      <c r="G60" s="524"/>
      <c r="H60" s="525"/>
      <c r="I60" s="528"/>
      <c r="J60" s="528"/>
      <c r="K60" s="528"/>
      <c r="L60" s="528"/>
      <c r="M60" s="528"/>
      <c r="N60" s="528"/>
      <c r="O60" s="528"/>
      <c r="P60" s="10" t="s">
        <v>86</v>
      </c>
      <c r="Q60" s="24">
        <f t="shared" ref="Q60:AL60" si="22">SUBTOTAL(9,Q56:Q59)</f>
        <v>1385810000</v>
      </c>
      <c r="R60" s="24">
        <f t="shared" si="22"/>
        <v>0</v>
      </c>
      <c r="S60" s="24">
        <f t="shared" si="22"/>
        <v>0</v>
      </c>
      <c r="T60" s="24">
        <f t="shared" si="22"/>
        <v>0</v>
      </c>
      <c r="U60" s="24">
        <f t="shared" si="22"/>
        <v>0</v>
      </c>
      <c r="V60" s="24">
        <f t="shared" si="22"/>
        <v>0</v>
      </c>
      <c r="W60" s="24">
        <f t="shared" si="22"/>
        <v>0</v>
      </c>
      <c r="X60" s="24">
        <f t="shared" si="22"/>
        <v>0</v>
      </c>
      <c r="Y60" s="24">
        <f t="shared" si="22"/>
        <v>0</v>
      </c>
      <c r="Z60" s="24">
        <f t="shared" si="22"/>
        <v>0</v>
      </c>
      <c r="AA60" s="24">
        <f t="shared" si="22"/>
        <v>0</v>
      </c>
      <c r="AB60" s="24">
        <f t="shared" si="22"/>
        <v>0</v>
      </c>
      <c r="AC60" s="24">
        <f t="shared" si="22"/>
        <v>0</v>
      </c>
      <c r="AD60" s="24">
        <f t="shared" si="22"/>
        <v>0</v>
      </c>
      <c r="AE60" s="24">
        <f t="shared" si="22"/>
        <v>0</v>
      </c>
      <c r="AF60" s="24">
        <f t="shared" si="22"/>
        <v>0</v>
      </c>
      <c r="AG60" s="24">
        <f t="shared" si="22"/>
        <v>0</v>
      </c>
      <c r="AH60" s="24">
        <f t="shared" si="22"/>
        <v>0</v>
      </c>
      <c r="AI60" s="24">
        <f t="shared" si="22"/>
        <v>0</v>
      </c>
      <c r="AJ60" s="24">
        <f t="shared" si="22"/>
        <v>0</v>
      </c>
      <c r="AK60" s="24">
        <f t="shared" si="22"/>
        <v>0</v>
      </c>
      <c r="AL60" s="24">
        <f t="shared" si="22"/>
        <v>1385810000</v>
      </c>
      <c r="AM60" s="538"/>
      <c r="AN60" s="538"/>
      <c r="AQ60" s="180" t="e">
        <f>VLOOKUP(H60,convenios!A$2:M$192,13, FALSE)</f>
        <v>#N/A</v>
      </c>
      <c r="CC60"/>
      <c r="DR60" s="179">
        <f t="shared" si="11"/>
        <v>0</v>
      </c>
    </row>
    <row r="61" spans="1:124" s="180" customFormat="1" ht="15" customHeight="1" outlineLevel="2">
      <c r="A61" s="520"/>
      <c r="B61" s="520"/>
      <c r="C61" s="520"/>
      <c r="D61" s="520"/>
      <c r="E61" s="520"/>
      <c r="F61" s="520"/>
      <c r="G61" s="520"/>
      <c r="H61" s="517"/>
      <c r="I61" s="517"/>
      <c r="J61" s="517"/>
      <c r="K61" s="517"/>
      <c r="L61" s="517"/>
      <c r="M61" s="517"/>
      <c r="N61" s="517"/>
      <c r="O61" s="517"/>
      <c r="P61" s="518"/>
      <c r="Q61" s="639"/>
      <c r="R61" s="639"/>
      <c r="S61" s="639"/>
      <c r="T61" s="639"/>
      <c r="U61" s="639"/>
      <c r="V61" s="639"/>
      <c r="W61" s="639"/>
      <c r="X61" s="639"/>
      <c r="Y61" s="639"/>
      <c r="Z61" s="639"/>
      <c r="AA61" s="639"/>
      <c r="AB61" s="639"/>
      <c r="AC61" s="639"/>
      <c r="AD61" s="639"/>
      <c r="AE61" s="639"/>
      <c r="AF61" s="639"/>
      <c r="AG61" s="639"/>
      <c r="AH61" s="639"/>
      <c r="AI61" s="639"/>
      <c r="AJ61" s="639"/>
      <c r="AK61" s="639"/>
      <c r="AL61" s="639"/>
      <c r="AM61" s="526"/>
      <c r="AN61" s="526"/>
      <c r="AP61" s="559"/>
      <c r="AV61" s="179"/>
      <c r="DR61" s="179">
        <f t="shared" si="11"/>
        <v>0</v>
      </c>
    </row>
    <row r="62" spans="1:124" ht="18.75" customHeight="1" outlineLevel="1">
      <c r="A62" s="4"/>
      <c r="B62" s="4"/>
      <c r="C62" s="4"/>
      <c r="D62" s="4"/>
      <c r="E62" s="5"/>
      <c r="F62" s="4"/>
      <c r="G62" s="4"/>
      <c r="H62" s="7"/>
      <c r="I62" s="7"/>
      <c r="J62" s="7"/>
      <c r="K62" s="7"/>
      <c r="L62" s="7"/>
      <c r="M62" s="7"/>
      <c r="N62" s="7"/>
      <c r="O62" s="7"/>
      <c r="P62" s="26" t="s">
        <v>146</v>
      </c>
      <c r="Q62" s="27">
        <f t="shared" ref="Q62:AL62" si="23">Q48+Q60+Q53</f>
        <v>4744322399</v>
      </c>
      <c r="R62" s="27">
        <f t="shared" si="23"/>
        <v>2672230529</v>
      </c>
      <c r="S62" s="27">
        <f t="shared" si="23"/>
        <v>122524828</v>
      </c>
      <c r="T62" s="27">
        <f t="shared" si="23"/>
        <v>56634234</v>
      </c>
      <c r="U62" s="27">
        <f t="shared" si="23"/>
        <v>0</v>
      </c>
      <c r="V62" s="27">
        <f t="shared" si="23"/>
        <v>0</v>
      </c>
      <c r="W62" s="27">
        <f t="shared" si="23"/>
        <v>56634234</v>
      </c>
      <c r="X62" s="27">
        <f t="shared" si="23"/>
        <v>0</v>
      </c>
      <c r="Y62" s="27">
        <f t="shared" si="23"/>
        <v>0</v>
      </c>
      <c r="Z62" s="27">
        <f t="shared" si="23"/>
        <v>64390594</v>
      </c>
      <c r="AA62" s="27">
        <f t="shared" si="23"/>
        <v>64390594</v>
      </c>
      <c r="AB62" s="27">
        <f t="shared" si="23"/>
        <v>121024828</v>
      </c>
      <c r="AC62" s="27">
        <f t="shared" si="23"/>
        <v>0</v>
      </c>
      <c r="AD62" s="27">
        <f t="shared" si="23"/>
        <v>0</v>
      </c>
      <c r="AE62" s="27">
        <f t="shared" si="23"/>
        <v>1500000</v>
      </c>
      <c r="AF62" s="27">
        <f t="shared" si="23"/>
        <v>1500000</v>
      </c>
      <c r="AG62" s="27">
        <f t="shared" si="23"/>
        <v>122524828</v>
      </c>
      <c r="AH62" s="27">
        <f t="shared" si="23"/>
        <v>0</v>
      </c>
      <c r="AI62" s="27">
        <f t="shared" si="23"/>
        <v>0</v>
      </c>
      <c r="AJ62" s="27">
        <f t="shared" si="23"/>
        <v>122524828</v>
      </c>
      <c r="AK62" s="27">
        <f t="shared" si="23"/>
        <v>0</v>
      </c>
      <c r="AL62" s="27">
        <f t="shared" si="23"/>
        <v>1949567042</v>
      </c>
      <c r="AM62" s="28"/>
      <c r="AN62" s="28"/>
      <c r="AQ62" s="180" t="e">
        <f>VLOOKUP(H62,convenios!A$2:M$192,13, FALSE)</f>
        <v>#N/A</v>
      </c>
      <c r="CC62"/>
      <c r="DR62" s="179">
        <f t="shared" si="11"/>
        <v>0</v>
      </c>
    </row>
    <row r="63" spans="1:124" ht="15" customHeight="1" outlineLevel="1">
      <c r="A63" s="524"/>
      <c r="B63" s="524"/>
      <c r="C63" s="524"/>
      <c r="D63" s="524"/>
      <c r="E63" s="523"/>
      <c r="F63" s="524"/>
      <c r="G63" s="524"/>
      <c r="H63" s="525"/>
      <c r="I63" s="525"/>
      <c r="J63" s="525"/>
      <c r="K63" s="525"/>
      <c r="L63" s="525"/>
      <c r="M63" s="525"/>
      <c r="N63" s="525"/>
      <c r="O63" s="525"/>
      <c r="P63" s="523"/>
      <c r="Q63" s="521"/>
      <c r="R63" s="522"/>
      <c r="S63" s="522"/>
      <c r="T63" s="522"/>
      <c r="U63" s="522"/>
      <c r="V63" s="522"/>
      <c r="W63" s="522"/>
      <c r="X63" s="522"/>
      <c r="Y63" s="522"/>
      <c r="Z63" s="522"/>
      <c r="AA63" s="522"/>
      <c r="AB63" s="522"/>
      <c r="AC63" s="522"/>
      <c r="AD63" s="522"/>
      <c r="AE63" s="522"/>
      <c r="AF63" s="522"/>
      <c r="AG63" s="522"/>
      <c r="AH63" s="522"/>
      <c r="AI63" s="522"/>
      <c r="AJ63" s="522"/>
      <c r="AK63" s="522"/>
      <c r="AL63" s="522"/>
      <c r="AM63" s="527"/>
      <c r="AN63" s="527"/>
      <c r="AO63" s="176"/>
      <c r="AP63" s="745"/>
      <c r="AQ63" s="180" t="e">
        <f>VLOOKUP(H63,convenios!A$2:M$192,13, FALSE)</f>
        <v>#N/A</v>
      </c>
      <c r="CC63"/>
      <c r="DR63" s="179">
        <f t="shared" si="11"/>
        <v>0</v>
      </c>
    </row>
    <row r="64" spans="1:124" ht="26.25" customHeight="1" outlineLevel="1">
      <c r="A64" s="524"/>
      <c r="B64" s="524"/>
      <c r="C64" s="524"/>
      <c r="D64" s="524"/>
      <c r="E64" s="523"/>
      <c r="F64" s="524"/>
      <c r="G64" s="524"/>
      <c r="H64" s="525"/>
      <c r="I64" s="525"/>
      <c r="J64" s="525"/>
      <c r="K64" s="525"/>
      <c r="L64" s="525"/>
      <c r="M64" s="525"/>
      <c r="N64" s="525"/>
      <c r="O64" s="525"/>
      <c r="P64" s="35" t="s">
        <v>147</v>
      </c>
      <c r="Q64" s="521"/>
      <c r="R64" s="522"/>
      <c r="S64" s="522"/>
      <c r="T64" s="522"/>
      <c r="U64" s="522"/>
      <c r="V64" s="522"/>
      <c r="W64" s="522"/>
      <c r="X64" s="522"/>
      <c r="Y64" s="522"/>
      <c r="Z64" s="522"/>
      <c r="AA64" s="522"/>
      <c r="AB64" s="522"/>
      <c r="AC64" s="522"/>
      <c r="AD64" s="522"/>
      <c r="AE64" s="522"/>
      <c r="AF64" s="522"/>
      <c r="AG64" s="522"/>
      <c r="AH64" s="522"/>
      <c r="AI64" s="522"/>
      <c r="AJ64" s="522"/>
      <c r="AK64" s="522"/>
      <c r="AL64" s="522"/>
      <c r="AM64" s="527"/>
      <c r="AN64" s="527"/>
      <c r="AQ64" s="180" t="e">
        <f>VLOOKUP(H64,convenios!A$2:M$192,13, FALSE)</f>
        <v>#N/A</v>
      </c>
      <c r="CC64"/>
      <c r="DR64" s="179">
        <f t="shared" si="11"/>
        <v>0</v>
      </c>
    </row>
    <row r="65" spans="1:122" ht="15" customHeight="1" outlineLevel="1">
      <c r="A65" s="524"/>
      <c r="B65" s="524"/>
      <c r="C65" s="524"/>
      <c r="D65" s="524"/>
      <c r="E65" s="523"/>
      <c r="F65" s="524"/>
      <c r="G65" s="524"/>
      <c r="H65" s="525"/>
      <c r="I65" s="525"/>
      <c r="J65" s="525"/>
      <c r="K65" s="525"/>
      <c r="L65" s="525"/>
      <c r="M65" s="525"/>
      <c r="N65" s="525"/>
      <c r="O65" s="525"/>
      <c r="P65" s="11" t="s">
        <v>47</v>
      </c>
      <c r="Q65" s="521"/>
      <c r="R65" s="522"/>
      <c r="S65" s="522"/>
      <c r="T65" s="522"/>
      <c r="U65" s="522"/>
      <c r="V65" s="522"/>
      <c r="W65" s="522"/>
      <c r="X65" s="522"/>
      <c r="Y65" s="522"/>
      <c r="Z65" s="522"/>
      <c r="AA65" s="522"/>
      <c r="AB65" s="522"/>
      <c r="AC65" s="522"/>
      <c r="AD65" s="522"/>
      <c r="AE65" s="522"/>
      <c r="AF65" s="522"/>
      <c r="AG65" s="522"/>
      <c r="AH65" s="522"/>
      <c r="AI65" s="522"/>
      <c r="AJ65" s="522"/>
      <c r="AK65" s="522"/>
      <c r="AL65" s="522"/>
      <c r="AM65" s="527"/>
      <c r="AN65" s="527"/>
      <c r="AO65" s="176"/>
      <c r="AP65" s="745"/>
      <c r="AQ65" s="180" t="e">
        <f>VLOOKUP(H65,convenios!A$2:M$192,13, FALSE)</f>
        <v>#N/A</v>
      </c>
      <c r="CC65"/>
      <c r="DR65" s="179">
        <f t="shared" si="11"/>
        <v>0</v>
      </c>
    </row>
    <row r="66" spans="1:122" s="180" customFormat="1" ht="15" customHeight="1" outlineLevel="2">
      <c r="A66" s="182">
        <v>31</v>
      </c>
      <c r="B66" s="182" t="s">
        <v>48</v>
      </c>
      <c r="C66" s="182" t="s">
        <v>88</v>
      </c>
      <c r="D66" s="182" t="s">
        <v>50</v>
      </c>
      <c r="E66" s="182" t="s">
        <v>148</v>
      </c>
      <c r="F66" s="182" t="s">
        <v>89</v>
      </c>
      <c r="G66" s="182" t="s">
        <v>52</v>
      </c>
      <c r="H66" s="183">
        <v>30067012</v>
      </c>
      <c r="I66" s="534" t="str">
        <f>CONCATENATE(H66,"-",G66)</f>
        <v>30067012-EJECUCION</v>
      </c>
      <c r="J66" s="534" t="str">
        <f>CLEAN(H66)</f>
        <v>30067012</v>
      </c>
      <c r="K66" s="534"/>
      <c r="L66" s="534">
        <v>31</v>
      </c>
      <c r="M66" s="534" t="s">
        <v>148</v>
      </c>
      <c r="N66" s="534"/>
      <c r="O66" s="534" t="e">
        <f>VLOOKUP(H66,PATAGONIA!A$2:A$63,1,FALSE)</f>
        <v>#N/A</v>
      </c>
      <c r="P66" s="182" t="s">
        <v>149</v>
      </c>
      <c r="Q66" s="184">
        <v>3124867592</v>
      </c>
      <c r="R66" s="185">
        <v>1753882020</v>
      </c>
      <c r="S66" s="185">
        <v>1031568642</v>
      </c>
      <c r="T66" s="533">
        <v>230610100</v>
      </c>
      <c r="U66" s="533">
        <v>230581537</v>
      </c>
      <c r="V66" s="533">
        <v>190296590</v>
      </c>
      <c r="W66" s="533">
        <f>T66+U66+V66</f>
        <v>651488227</v>
      </c>
      <c r="X66" s="533">
        <v>112468479</v>
      </c>
      <c r="Y66" s="533">
        <v>101261260</v>
      </c>
      <c r="Z66" s="533">
        <v>150350153</v>
      </c>
      <c r="AA66" s="533">
        <f>X66+Y66+Z66</f>
        <v>364079892</v>
      </c>
      <c r="AB66" s="185">
        <f>T66+U66+V66+X66+Y66+Z66</f>
        <v>1015568119</v>
      </c>
      <c r="AC66" s="185">
        <v>0</v>
      </c>
      <c r="AD66" s="185">
        <v>0</v>
      </c>
      <c r="AE66" s="185">
        <v>0</v>
      </c>
      <c r="AF66" s="185">
        <f>AC66+AD66+AE66</f>
        <v>0</v>
      </c>
      <c r="AG66" s="185">
        <f>W66+X66+Y66+Z66+AC66+AD66+AE66</f>
        <v>1015568119</v>
      </c>
      <c r="AH66" s="185">
        <v>0</v>
      </c>
      <c r="AI66" s="185">
        <v>0</v>
      </c>
      <c r="AJ66" s="185">
        <f>T66+U66+V66+X66+Y66+Z66++AC66+AD66+AE66+AH66+AI66</f>
        <v>1015568119</v>
      </c>
      <c r="AK66" s="185">
        <f>S66-AJ66</f>
        <v>16000523</v>
      </c>
      <c r="AL66" s="185">
        <f>Q66-(R66+S66)</f>
        <v>339416930</v>
      </c>
      <c r="AM66" s="186" t="s">
        <v>54</v>
      </c>
      <c r="AN66" s="186" t="s">
        <v>3476</v>
      </c>
      <c r="AO66" s="3" t="s">
        <v>56</v>
      </c>
      <c r="AP66" s="554" t="s">
        <v>1453</v>
      </c>
      <c r="AQ66" s="180" t="e">
        <f>VLOOKUP(H66,convenios!A$2:M$192,13, FALSE)</f>
        <v>#N/A</v>
      </c>
      <c r="AR66" s="180" t="str">
        <f>VLOOKUP(I66,resultado!E$2:K$1910,7,FALSE)</f>
        <v>IN</v>
      </c>
      <c r="AS66" s="179">
        <f>R66+S66</f>
        <v>2785450662</v>
      </c>
      <c r="AT66" s="179">
        <f>Q66-AS66</f>
        <v>339416930</v>
      </c>
      <c r="AV66" s="179" t="e">
        <f>VLOOKUP(CLEAN(H66),'pagado al 25-10-2018'!A$5:B$32,2,FALSE)</f>
        <v>#N/A</v>
      </c>
      <c r="CA66" s="180" t="e">
        <f>VLOOKUP(H66,'CONVENIOS 2018'!A$2:P$205,16,FALSE)</f>
        <v>#N/A</v>
      </c>
      <c r="CB66" s="180" t="str">
        <f>VLOOKUP(H66,Hoja7!A$2:J$1949,10,FALSE)</f>
        <v>IN</v>
      </c>
      <c r="DP66" s="180" t="str">
        <f>VLOOKUP(H66,Hoja12!A$2:O$237,15,FALSE)</f>
        <v>EN TRAMITE</v>
      </c>
      <c r="DQ66" s="180" t="str">
        <f>VLOOKUP(I66,Hoja13!E$2:K$2077,7,FALSE)</f>
        <v>IN</v>
      </c>
      <c r="DR66" s="179">
        <f t="shared" si="11"/>
        <v>0</v>
      </c>
    </row>
    <row r="67" spans="1:122" s="180" customFormat="1" ht="15" customHeight="1" outlineLevel="2">
      <c r="A67" s="182">
        <v>33</v>
      </c>
      <c r="B67" s="182" t="s">
        <v>48</v>
      </c>
      <c r="C67" s="182" t="s">
        <v>112</v>
      </c>
      <c r="D67" s="182" t="s">
        <v>50</v>
      </c>
      <c r="E67" s="182" t="s">
        <v>148</v>
      </c>
      <c r="F67" s="182" t="s">
        <v>124</v>
      </c>
      <c r="G67" s="182" t="s">
        <v>52</v>
      </c>
      <c r="H67" s="183">
        <v>20132784</v>
      </c>
      <c r="I67" s="534" t="str">
        <f>CONCATENATE(H67,"-",G67)</f>
        <v>20132784-EJECUCION</v>
      </c>
      <c r="J67" s="534" t="str">
        <f>CLEAN(H67)</f>
        <v>20132784</v>
      </c>
      <c r="K67" s="534"/>
      <c r="L67" s="534">
        <v>31</v>
      </c>
      <c r="M67" s="534" t="s">
        <v>148</v>
      </c>
      <c r="N67" s="534" t="s">
        <v>67</v>
      </c>
      <c r="O67" s="534" t="e">
        <f>VLOOKUP(H67,PATAGONIA!A$2:A$63,1,FALSE)</f>
        <v>#N/A</v>
      </c>
      <c r="P67" s="182" t="s">
        <v>150</v>
      </c>
      <c r="Q67" s="184">
        <v>1319103033</v>
      </c>
      <c r="R67" s="185">
        <v>1231260133</v>
      </c>
      <c r="S67" s="185">
        <v>73623633</v>
      </c>
      <c r="T67" s="533">
        <v>37016645</v>
      </c>
      <c r="U67" s="533">
        <v>0</v>
      </c>
      <c r="V67" s="533">
        <v>0</v>
      </c>
      <c r="W67" s="533">
        <f>T67+U67+V67</f>
        <v>37016645</v>
      </c>
      <c r="X67" s="533">
        <v>0</v>
      </c>
      <c r="Y67" s="533">
        <v>0</v>
      </c>
      <c r="Z67" s="533">
        <v>0</v>
      </c>
      <c r="AA67" s="533">
        <f>X67+Y67+Z67</f>
        <v>0</v>
      </c>
      <c r="AB67" s="185">
        <f>T67+U67+V67+X67+Y67+Z67</f>
        <v>37016645</v>
      </c>
      <c r="AC67" s="185">
        <v>0</v>
      </c>
      <c r="AD67" s="185">
        <v>22387720</v>
      </c>
      <c r="AE67" s="185">
        <v>7109633</v>
      </c>
      <c r="AF67" s="185">
        <f>AC67+AD67+AE67</f>
        <v>29497353</v>
      </c>
      <c r="AG67" s="185">
        <f>W67+X67+Y67+Z67+AC67+AD67+AE67</f>
        <v>66513998</v>
      </c>
      <c r="AH67" s="185">
        <v>0</v>
      </c>
      <c r="AI67" s="185">
        <v>7109635</v>
      </c>
      <c r="AJ67" s="185">
        <f>T67+U67+V67+X67+Y67+Z67++AC67+AD67+AE67+AH67+AI67</f>
        <v>73623633</v>
      </c>
      <c r="AK67" s="185">
        <f>S67-AJ67</f>
        <v>0</v>
      </c>
      <c r="AL67" s="185">
        <f>Q67-(R67+S67)</f>
        <v>14219267</v>
      </c>
      <c r="AM67" s="186" t="s">
        <v>54</v>
      </c>
      <c r="AN67" s="186" t="s">
        <v>55</v>
      </c>
      <c r="AO67" s="3" t="s">
        <v>132</v>
      </c>
      <c r="AP67" s="554" t="s">
        <v>1454</v>
      </c>
      <c r="AQ67" s="180" t="e">
        <f>VLOOKUP(H67,convenios!A$2:M$192,13, FALSE)</f>
        <v>#N/A</v>
      </c>
      <c r="AR67" s="180" t="str">
        <f>VLOOKUP(I67,resultado!E$2:K$1910,7,FALSE)</f>
        <v>RS</v>
      </c>
      <c r="AS67" s="179">
        <f>R67+S67</f>
        <v>1304883766</v>
      </c>
      <c r="AT67" s="179">
        <f>Q67-AS67</f>
        <v>14219267</v>
      </c>
      <c r="AV67" s="179" t="e">
        <f>VLOOKUP(CLEAN(H67),'pagado al 25-10-2018'!A$5:B$32,2,FALSE)</f>
        <v>#N/A</v>
      </c>
      <c r="CA67" s="180" t="e">
        <f>VLOOKUP(H67,'CONVENIOS 2018'!A$2:P$205,16,FALSE)</f>
        <v>#N/A</v>
      </c>
      <c r="CB67" s="180" t="str">
        <f>VLOOKUP(H67,Hoja7!A$2:J$1949,10,FALSE)</f>
        <v>RS</v>
      </c>
      <c r="DP67" s="180" t="e">
        <f>VLOOKUP(H67,Hoja12!A$2:O$237,15,FALSE)</f>
        <v>#N/A</v>
      </c>
      <c r="DQ67" s="180" t="str">
        <f>VLOOKUP(I67,Hoja13!E$2:K$2077,7,FALSE)</f>
        <v>RS</v>
      </c>
      <c r="DR67" s="179">
        <f t="shared" si="11"/>
        <v>0</v>
      </c>
    </row>
    <row r="68" spans="1:122" ht="15" customHeight="1" outlineLevel="2">
      <c r="A68" s="524"/>
      <c r="B68" s="524"/>
      <c r="C68" s="524"/>
      <c r="D68" s="524"/>
      <c r="E68" s="524"/>
      <c r="F68" s="524"/>
      <c r="G68" s="524"/>
      <c r="H68" s="525"/>
      <c r="I68" s="525"/>
      <c r="J68" s="525"/>
      <c r="K68" s="525"/>
      <c r="L68" s="525"/>
      <c r="M68" s="525"/>
      <c r="N68" s="525"/>
      <c r="O68" s="525"/>
      <c r="P68" s="10" t="s">
        <v>73</v>
      </c>
      <c r="Q68" s="17">
        <f t="shared" ref="Q68:AL68" si="24">SUBTOTAL(9,Q66:Q67)</f>
        <v>4443970625</v>
      </c>
      <c r="R68" s="17">
        <f t="shared" si="24"/>
        <v>2985142153</v>
      </c>
      <c r="S68" s="17">
        <f t="shared" si="24"/>
        <v>1105192275</v>
      </c>
      <c r="T68" s="17">
        <f t="shared" si="24"/>
        <v>267626745</v>
      </c>
      <c r="U68" s="17">
        <f t="shared" si="24"/>
        <v>230581537</v>
      </c>
      <c r="V68" s="17">
        <f t="shared" si="24"/>
        <v>190296590</v>
      </c>
      <c r="W68" s="17">
        <f t="shared" si="24"/>
        <v>688504872</v>
      </c>
      <c r="X68" s="17">
        <f t="shared" si="24"/>
        <v>112468479</v>
      </c>
      <c r="Y68" s="17">
        <f t="shared" si="24"/>
        <v>101261260</v>
      </c>
      <c r="Z68" s="17">
        <f t="shared" si="24"/>
        <v>150350153</v>
      </c>
      <c r="AA68" s="17">
        <f t="shared" si="24"/>
        <v>364079892</v>
      </c>
      <c r="AB68" s="17">
        <f t="shared" si="24"/>
        <v>1052584764</v>
      </c>
      <c r="AC68" s="17">
        <f t="shared" si="24"/>
        <v>0</v>
      </c>
      <c r="AD68" s="17">
        <f t="shared" si="24"/>
        <v>22387720</v>
      </c>
      <c r="AE68" s="17">
        <f t="shared" si="24"/>
        <v>7109633</v>
      </c>
      <c r="AF68" s="17">
        <f t="shared" si="24"/>
        <v>29497353</v>
      </c>
      <c r="AG68" s="17">
        <f t="shared" si="24"/>
        <v>1082082117</v>
      </c>
      <c r="AH68" s="17">
        <f t="shared" si="24"/>
        <v>0</v>
      </c>
      <c r="AI68" s="17">
        <f t="shared" si="24"/>
        <v>7109635</v>
      </c>
      <c r="AJ68" s="17">
        <f t="shared" si="24"/>
        <v>1089191752</v>
      </c>
      <c r="AK68" s="17">
        <f t="shared" si="24"/>
        <v>16000523</v>
      </c>
      <c r="AL68" s="17">
        <f t="shared" si="24"/>
        <v>353636197</v>
      </c>
      <c r="AM68" s="527"/>
      <c r="AN68" s="527"/>
      <c r="AQ68" s="180" t="e">
        <f>VLOOKUP(H68,convenios!A$2:M$192,13, FALSE)</f>
        <v>#N/A</v>
      </c>
      <c r="CC68"/>
      <c r="DR68" s="179">
        <f t="shared" ref="DR68:DR131" si="25">Q68-(R68+S68+AL68)</f>
        <v>0</v>
      </c>
    </row>
    <row r="69" spans="1:122" ht="15" customHeight="1" outlineLevel="2">
      <c r="A69" s="524"/>
      <c r="B69" s="524"/>
      <c r="C69" s="524"/>
      <c r="D69" s="524"/>
      <c r="E69" s="524"/>
      <c r="F69" s="524"/>
      <c r="G69" s="524"/>
      <c r="H69" s="525"/>
      <c r="I69" s="525"/>
      <c r="J69" s="525"/>
      <c r="K69" s="525"/>
      <c r="L69" s="525"/>
      <c r="M69" s="525"/>
      <c r="N69" s="525"/>
      <c r="O69" s="525"/>
      <c r="P69" s="524"/>
      <c r="Q69" s="530"/>
      <c r="R69" s="529"/>
      <c r="S69" s="529"/>
      <c r="T69" s="529"/>
      <c r="U69" s="529"/>
      <c r="V69" s="529"/>
      <c r="W69" s="529"/>
      <c r="X69" s="529"/>
      <c r="Y69" s="529"/>
      <c r="Z69" s="529"/>
      <c r="AA69" s="529"/>
      <c r="AB69" s="529"/>
      <c r="AC69" s="529"/>
      <c r="AD69" s="529"/>
      <c r="AE69" s="529"/>
      <c r="AF69" s="529"/>
      <c r="AG69" s="529"/>
      <c r="AH69" s="529"/>
      <c r="AI69" s="529"/>
      <c r="AJ69" s="529"/>
      <c r="AK69" s="529"/>
      <c r="AL69" s="529"/>
      <c r="AM69" s="527"/>
      <c r="AN69" s="527"/>
      <c r="AO69" s="176"/>
      <c r="AP69" s="745"/>
      <c r="AQ69" s="180" t="e">
        <f>VLOOKUP(H69,convenios!A$2:M$192,13, FALSE)</f>
        <v>#N/A</v>
      </c>
      <c r="CC69" s="176"/>
      <c r="DR69" s="179">
        <f t="shared" si="25"/>
        <v>0</v>
      </c>
    </row>
    <row r="70" spans="1:122" ht="18.75" customHeight="1" outlineLevel="1">
      <c r="A70" s="524"/>
      <c r="B70" s="524"/>
      <c r="C70" s="524"/>
      <c r="D70" s="524"/>
      <c r="E70" s="523"/>
      <c r="F70" s="524"/>
      <c r="G70" s="524"/>
      <c r="H70" s="525"/>
      <c r="I70" s="525"/>
      <c r="J70" s="525"/>
      <c r="K70" s="525"/>
      <c r="L70" s="525"/>
      <c r="M70" s="525"/>
      <c r="N70" s="525"/>
      <c r="O70" s="525"/>
      <c r="P70" s="26" t="s">
        <v>154</v>
      </c>
      <c r="Q70" s="27">
        <f t="shared" ref="Q70:AL70" si="26">+Q68</f>
        <v>4443970625</v>
      </c>
      <c r="R70" s="27">
        <f t="shared" si="26"/>
        <v>2985142153</v>
      </c>
      <c r="S70" s="27">
        <f t="shared" si="26"/>
        <v>1105192275</v>
      </c>
      <c r="T70" s="27">
        <f t="shared" si="26"/>
        <v>267626745</v>
      </c>
      <c r="U70" s="27">
        <f t="shared" si="26"/>
        <v>230581537</v>
      </c>
      <c r="V70" s="27">
        <f t="shared" si="26"/>
        <v>190296590</v>
      </c>
      <c r="W70" s="27">
        <f t="shared" si="26"/>
        <v>688504872</v>
      </c>
      <c r="X70" s="27">
        <f t="shared" si="26"/>
        <v>112468479</v>
      </c>
      <c r="Y70" s="27">
        <f t="shared" si="26"/>
        <v>101261260</v>
      </c>
      <c r="Z70" s="27">
        <f t="shared" si="26"/>
        <v>150350153</v>
      </c>
      <c r="AA70" s="27">
        <f t="shared" si="26"/>
        <v>364079892</v>
      </c>
      <c r="AB70" s="27">
        <f t="shared" si="26"/>
        <v>1052584764</v>
      </c>
      <c r="AC70" s="27">
        <f t="shared" si="26"/>
        <v>0</v>
      </c>
      <c r="AD70" s="27">
        <f t="shared" si="26"/>
        <v>22387720</v>
      </c>
      <c r="AE70" s="27">
        <f t="shared" si="26"/>
        <v>7109633</v>
      </c>
      <c r="AF70" s="27">
        <f t="shared" si="26"/>
        <v>29497353</v>
      </c>
      <c r="AG70" s="27">
        <f t="shared" si="26"/>
        <v>1082082117</v>
      </c>
      <c r="AH70" s="27">
        <f t="shared" si="26"/>
        <v>0</v>
      </c>
      <c r="AI70" s="27">
        <f t="shared" si="26"/>
        <v>7109635</v>
      </c>
      <c r="AJ70" s="27">
        <f t="shared" si="26"/>
        <v>1089191752</v>
      </c>
      <c r="AK70" s="27">
        <f t="shared" si="26"/>
        <v>16000523</v>
      </c>
      <c r="AL70" s="27">
        <f t="shared" si="26"/>
        <v>353636197</v>
      </c>
      <c r="AM70" s="527"/>
      <c r="AN70" s="527"/>
      <c r="AO70" s="176"/>
      <c r="AP70" s="745"/>
      <c r="AQ70" s="180" t="e">
        <f>VLOOKUP(H70,convenios!A$2:M$192,13, FALSE)</f>
        <v>#N/A</v>
      </c>
      <c r="CC70"/>
      <c r="DR70" s="179">
        <f t="shared" si="25"/>
        <v>0</v>
      </c>
    </row>
    <row r="71" spans="1:122" ht="15" customHeight="1" outlineLevel="1">
      <c r="A71" s="524"/>
      <c r="B71" s="524"/>
      <c r="C71" s="524"/>
      <c r="D71" s="524"/>
      <c r="E71" s="523"/>
      <c r="F71" s="524"/>
      <c r="G71" s="524"/>
      <c r="H71" s="525"/>
      <c r="I71" s="525"/>
      <c r="J71" s="525"/>
      <c r="K71" s="525"/>
      <c r="L71" s="525"/>
      <c r="M71" s="525"/>
      <c r="N71" s="525"/>
      <c r="O71" s="525"/>
      <c r="P71" s="523"/>
      <c r="Q71" s="521"/>
      <c r="R71" s="522"/>
      <c r="S71" s="522"/>
      <c r="T71" s="522"/>
      <c r="U71" s="522"/>
      <c r="V71" s="522"/>
      <c r="W71" s="522"/>
      <c r="X71" s="522"/>
      <c r="Y71" s="522"/>
      <c r="Z71" s="522"/>
      <c r="AA71" s="522"/>
      <c r="AB71" s="522"/>
      <c r="AC71" s="522"/>
      <c r="AD71" s="522"/>
      <c r="AE71" s="522"/>
      <c r="AF71" s="522"/>
      <c r="AG71" s="522"/>
      <c r="AH71" s="522"/>
      <c r="AI71" s="522"/>
      <c r="AJ71" s="522"/>
      <c r="AK71" s="522"/>
      <c r="AL71" s="522"/>
      <c r="AM71" s="527"/>
      <c r="AN71" s="527"/>
      <c r="AQ71" s="180" t="e">
        <f>VLOOKUP(H71,convenios!A$2:M$192,13, FALSE)</f>
        <v>#N/A</v>
      </c>
      <c r="CC71"/>
      <c r="DR71" s="179">
        <f t="shared" si="25"/>
        <v>0</v>
      </c>
    </row>
    <row r="72" spans="1:122" ht="26.25" customHeight="1" outlineLevel="1">
      <c r="A72" s="524"/>
      <c r="B72" s="524"/>
      <c r="C72" s="524"/>
      <c r="D72" s="524"/>
      <c r="E72" s="523"/>
      <c r="F72" s="524"/>
      <c r="G72" s="524"/>
      <c r="H72" s="525"/>
      <c r="I72" s="525"/>
      <c r="J72" s="525"/>
      <c r="K72" s="525"/>
      <c r="L72" s="525"/>
      <c r="M72" s="525"/>
      <c r="N72" s="525"/>
      <c r="O72" s="525"/>
      <c r="P72" s="35" t="s">
        <v>155</v>
      </c>
      <c r="Q72" s="521"/>
      <c r="R72" s="522"/>
      <c r="S72" s="522"/>
      <c r="T72" s="522"/>
      <c r="U72" s="522"/>
      <c r="V72" s="522"/>
      <c r="W72" s="522"/>
      <c r="X72" s="522"/>
      <c r="Y72" s="522"/>
      <c r="Z72" s="522"/>
      <c r="AA72" s="522"/>
      <c r="AB72" s="522"/>
      <c r="AC72" s="522"/>
      <c r="AD72" s="522"/>
      <c r="AE72" s="522"/>
      <c r="AF72" s="522"/>
      <c r="AG72" s="522"/>
      <c r="AH72" s="522"/>
      <c r="AI72" s="522"/>
      <c r="AJ72" s="522"/>
      <c r="AK72" s="522"/>
      <c r="AL72" s="522"/>
      <c r="AM72" s="527"/>
      <c r="AN72" s="527"/>
      <c r="AQ72" s="180" t="e">
        <f>VLOOKUP(H72,convenios!A$2:M$192,13, FALSE)</f>
        <v>#N/A</v>
      </c>
      <c r="CC72"/>
      <c r="DR72" s="179">
        <f t="shared" si="25"/>
        <v>0</v>
      </c>
    </row>
    <row r="73" spans="1:122" ht="15" customHeight="1" outlineLevel="1">
      <c r="A73" s="524"/>
      <c r="B73" s="524"/>
      <c r="C73" s="524"/>
      <c r="D73" s="524"/>
      <c r="E73" s="523"/>
      <c r="F73" s="524"/>
      <c r="G73" s="524"/>
      <c r="H73" s="525"/>
      <c r="I73" s="525"/>
      <c r="J73" s="525"/>
      <c r="K73" s="525"/>
      <c r="L73" s="525"/>
      <c r="M73" s="525"/>
      <c r="N73" s="525"/>
      <c r="O73" s="525"/>
      <c r="P73" s="11" t="s">
        <v>47</v>
      </c>
      <c r="Q73" s="521"/>
      <c r="R73" s="522"/>
      <c r="S73" s="522"/>
      <c r="T73" s="522"/>
      <c r="U73" s="522"/>
      <c r="V73" s="522"/>
      <c r="W73" s="522"/>
      <c r="X73" s="522"/>
      <c r="Y73" s="522"/>
      <c r="Z73" s="522"/>
      <c r="AA73" s="522"/>
      <c r="AB73" s="522"/>
      <c r="AC73" s="522"/>
      <c r="AD73" s="522"/>
      <c r="AE73" s="522"/>
      <c r="AF73" s="522"/>
      <c r="AG73" s="522"/>
      <c r="AH73" s="522"/>
      <c r="AI73" s="522"/>
      <c r="AJ73" s="522"/>
      <c r="AK73" s="522"/>
      <c r="AL73" s="522"/>
      <c r="AM73" s="527"/>
      <c r="AN73" s="527"/>
      <c r="AO73" s="176"/>
      <c r="AP73" s="745"/>
      <c r="AQ73" s="180" t="e">
        <f>VLOOKUP(H73,convenios!A$2:M$192,13, FALSE)</f>
        <v>#N/A</v>
      </c>
      <c r="CC73"/>
      <c r="DR73" s="179">
        <f t="shared" si="25"/>
        <v>0</v>
      </c>
    </row>
    <row r="74" spans="1:122" s="180" customFormat="1" ht="15" customHeight="1" outlineLevel="2">
      <c r="A74" s="182">
        <v>31</v>
      </c>
      <c r="B74" s="182" t="s">
        <v>48</v>
      </c>
      <c r="C74" s="182" t="s">
        <v>140</v>
      </c>
      <c r="D74" s="182" t="s">
        <v>50</v>
      </c>
      <c r="E74" s="182" t="s">
        <v>156</v>
      </c>
      <c r="F74" s="182" t="s">
        <v>58</v>
      </c>
      <c r="G74" s="182" t="s">
        <v>52</v>
      </c>
      <c r="H74" s="183">
        <v>30102235</v>
      </c>
      <c r="I74" s="534" t="str">
        <f>CONCATENATE(H74,"-",G74)</f>
        <v>30102235-EJECUCION</v>
      </c>
      <c r="J74" s="534" t="str">
        <f>CLEAN(H74)</f>
        <v>30102235</v>
      </c>
      <c r="K74" s="534"/>
      <c r="L74" s="534">
        <v>31</v>
      </c>
      <c r="M74" s="534" t="s">
        <v>156</v>
      </c>
      <c r="N74" s="534"/>
      <c r="O74" s="534" t="e">
        <f>VLOOKUP(H74,PATAGONIA!A$2:A$63,1,FALSE)</f>
        <v>#N/A</v>
      </c>
      <c r="P74" s="182" t="s">
        <v>157</v>
      </c>
      <c r="Q74" s="184">
        <v>373536000</v>
      </c>
      <c r="R74" s="185">
        <v>0</v>
      </c>
      <c r="S74" s="185">
        <v>224202097</v>
      </c>
      <c r="T74" s="533">
        <v>0</v>
      </c>
      <c r="U74" s="533">
        <v>0</v>
      </c>
      <c r="V74" s="533">
        <v>16436249</v>
      </c>
      <c r="W74" s="533">
        <f>T74+U74+V74</f>
        <v>16436249</v>
      </c>
      <c r="X74" s="533">
        <v>12778811</v>
      </c>
      <c r="Y74" s="533">
        <v>38209982</v>
      </c>
      <c r="Z74" s="533">
        <v>72901590</v>
      </c>
      <c r="AA74" s="533">
        <f>X74+Y74+Z74</f>
        <v>123890383</v>
      </c>
      <c r="AB74" s="185">
        <f>T74+U74+V74+X74+Y74+Z74</f>
        <v>140326632</v>
      </c>
      <c r="AC74" s="185">
        <v>57805100</v>
      </c>
      <c r="AD74" s="185">
        <v>26070365</v>
      </c>
      <c r="AE74" s="185">
        <v>0</v>
      </c>
      <c r="AF74" s="185">
        <f>AC74+AD74+AE74</f>
        <v>83875465</v>
      </c>
      <c r="AG74" s="185">
        <f>W74+X74+Y74+Z74+AC74+AD74+AE74</f>
        <v>224202097</v>
      </c>
      <c r="AH74" s="185">
        <v>0</v>
      </c>
      <c r="AI74" s="185">
        <v>0</v>
      </c>
      <c r="AJ74" s="185">
        <f>T74+U74+V74+X74+Y74+Z74++AC74+AD74+AE74+AH74+AI74</f>
        <v>224202097</v>
      </c>
      <c r="AK74" s="185">
        <f>S74-AJ74</f>
        <v>0</v>
      </c>
      <c r="AL74" s="185">
        <f>Q74-(R74+S74)</f>
        <v>149333903</v>
      </c>
      <c r="AM74" s="186" t="s">
        <v>54</v>
      </c>
      <c r="AN74" s="186" t="s">
        <v>64</v>
      </c>
      <c r="AO74" s="3" t="s">
        <v>56</v>
      </c>
      <c r="AP74" s="554" t="s">
        <v>1420</v>
      </c>
      <c r="AQ74" s="180" t="str">
        <f>VLOOKUP(H74,convenios!A$2:M$192,13, FALSE)</f>
        <v>CON CONVENIO</v>
      </c>
      <c r="AR74" s="180" t="str">
        <f>VLOOKUP(I74,resultado!E$2:K$1910,7,FALSE)</f>
        <v/>
      </c>
      <c r="AS74" s="179">
        <f>R74+S74</f>
        <v>224202097</v>
      </c>
      <c r="AT74" s="179">
        <f>Q74-AS74</f>
        <v>149333903</v>
      </c>
      <c r="AV74" s="179" t="e">
        <f>VLOOKUP(CLEAN(H74),'pagado al 25-10-2018'!A$5:B$32,2,FALSE)</f>
        <v>#N/A</v>
      </c>
      <c r="CA74" s="180" t="str">
        <f>VLOOKUP(H74,'CONVENIOS 2018'!A$2:P$205,16,FALSE)</f>
        <v>CONVENIO</v>
      </c>
      <c r="CB74" s="180" t="str">
        <f>VLOOKUP(H74,Hoja7!A$2:J$1949,10,FALSE)</f>
        <v/>
      </c>
      <c r="DP74" s="180" t="str">
        <f>VLOOKUP(H74,Hoja12!A$2:O$237,15,FALSE)</f>
        <v>CON CONVENIO</v>
      </c>
      <c r="DQ74" s="180" t="str">
        <f>VLOOKUP(I74,Hoja13!E$2:K$2077,7,FALSE)</f>
        <v/>
      </c>
      <c r="DR74" s="179">
        <f t="shared" si="25"/>
        <v>0</v>
      </c>
    </row>
    <row r="75" spans="1:122" s="180" customFormat="1" ht="15" customHeight="1" outlineLevel="2">
      <c r="A75" s="182">
        <v>31</v>
      </c>
      <c r="B75" s="182" t="s">
        <v>48</v>
      </c>
      <c r="C75" s="182" t="s">
        <v>88</v>
      </c>
      <c r="D75" s="182" t="s">
        <v>50</v>
      </c>
      <c r="E75" s="182" t="s">
        <v>156</v>
      </c>
      <c r="F75" s="182" t="s">
        <v>58</v>
      </c>
      <c r="G75" s="182" t="s">
        <v>98</v>
      </c>
      <c r="H75" s="183">
        <v>30088194</v>
      </c>
      <c r="I75" s="534" t="str">
        <f>CONCATENATE(H75,"-",G75)</f>
        <v>30088194-DISEÑO</v>
      </c>
      <c r="J75" s="534" t="str">
        <f>CLEAN(H75)</f>
        <v>30088194</v>
      </c>
      <c r="K75" s="534"/>
      <c r="L75" s="534">
        <v>31</v>
      </c>
      <c r="M75" s="534" t="s">
        <v>156</v>
      </c>
      <c r="N75" s="534"/>
      <c r="O75" s="534" t="e">
        <f>VLOOKUP(H75,PATAGONIA!A$2:A$63,1,FALSE)</f>
        <v>#N/A</v>
      </c>
      <c r="P75" s="182" t="s">
        <v>158</v>
      </c>
      <c r="Q75" s="184">
        <v>168868000</v>
      </c>
      <c r="R75" s="185">
        <v>32463865</v>
      </c>
      <c r="S75" s="185">
        <v>0</v>
      </c>
      <c r="T75" s="533">
        <v>0</v>
      </c>
      <c r="U75" s="533">
        <v>0</v>
      </c>
      <c r="V75" s="533">
        <v>0</v>
      </c>
      <c r="W75" s="533">
        <f>T75+U75+V75</f>
        <v>0</v>
      </c>
      <c r="X75" s="533">
        <v>0</v>
      </c>
      <c r="Y75" s="533">
        <v>0</v>
      </c>
      <c r="Z75" s="533">
        <v>0</v>
      </c>
      <c r="AA75" s="533">
        <f>X75+Y75+Z75</f>
        <v>0</v>
      </c>
      <c r="AB75" s="185">
        <f>T75+U75+V75+X75+Y75+Z75</f>
        <v>0</v>
      </c>
      <c r="AC75" s="185">
        <v>0</v>
      </c>
      <c r="AD75" s="185">
        <v>0</v>
      </c>
      <c r="AE75" s="185">
        <v>0</v>
      </c>
      <c r="AF75" s="185">
        <f>AC75+AD75+AE75</f>
        <v>0</v>
      </c>
      <c r="AG75" s="185">
        <f>W75+X75+Y75+Z75+AC75+AD75+AE75</f>
        <v>0</v>
      </c>
      <c r="AH75" s="185">
        <v>0</v>
      </c>
      <c r="AI75" s="185">
        <v>0</v>
      </c>
      <c r="AJ75" s="185">
        <f>T75+U75+V75+X75+Y75+Z75++AC75+AD75+AE75+AH75+AI75</f>
        <v>0</v>
      </c>
      <c r="AK75" s="185">
        <f>S75-AJ75</f>
        <v>0</v>
      </c>
      <c r="AL75" s="185">
        <f>Q75-(R75+S75)</f>
        <v>136404135</v>
      </c>
      <c r="AM75" s="186" t="s">
        <v>54</v>
      </c>
      <c r="AN75" s="186" t="s">
        <v>55</v>
      </c>
      <c r="AO75" s="3" t="s">
        <v>56</v>
      </c>
      <c r="AP75" s="554" t="s">
        <v>1455</v>
      </c>
      <c r="AQ75" s="180" t="e">
        <f>VLOOKUP(H75,convenios!A$2:M$192,13, FALSE)</f>
        <v>#N/A</v>
      </c>
      <c r="AR75" s="180" t="str">
        <f>VLOOKUP(I75,resultado!E$2:K$1910,7,FALSE)</f>
        <v>RS</v>
      </c>
      <c r="AS75" s="179">
        <f>R75+S75</f>
        <v>32463865</v>
      </c>
      <c r="AT75" s="179">
        <f>Q75-AS75</f>
        <v>136404135</v>
      </c>
      <c r="AV75" s="179" t="e">
        <f>VLOOKUP(CLEAN(H75),'pagado al 25-10-2018'!A$5:B$32,2,FALSE)</f>
        <v>#N/A</v>
      </c>
      <c r="CA75" s="180" t="e">
        <f>VLOOKUP(H75,'CONVENIOS 2018'!A$2:P$205,16,FALSE)</f>
        <v>#N/A</v>
      </c>
      <c r="CB75" s="180" t="str">
        <f>VLOOKUP(H75,Hoja7!A$2:J$1949,10,FALSE)</f>
        <v>RS</v>
      </c>
      <c r="DP75" s="180" t="str">
        <f>VLOOKUP(H75,Hoja12!A$2:O$237,15,FALSE)</f>
        <v>EN TRAMITE</v>
      </c>
      <c r="DQ75" s="180" t="str">
        <f>VLOOKUP(I75,Hoja13!E$2:K$2077,7,FALSE)</f>
        <v>RS</v>
      </c>
      <c r="DR75" s="179">
        <f t="shared" si="25"/>
        <v>0</v>
      </c>
    </row>
    <row r="76" spans="1:122" ht="15" customHeight="1" outlineLevel="2">
      <c r="A76" s="524"/>
      <c r="B76" s="524"/>
      <c r="C76" s="524"/>
      <c r="D76" s="524"/>
      <c r="E76" s="524"/>
      <c r="F76" s="524"/>
      <c r="G76" s="524"/>
      <c r="H76" s="525"/>
      <c r="I76" s="525"/>
      <c r="J76" s="525"/>
      <c r="K76" s="525"/>
      <c r="L76" s="525"/>
      <c r="M76" s="525"/>
      <c r="N76" s="525"/>
      <c r="O76" s="525"/>
      <c r="P76" s="10" t="s">
        <v>73</v>
      </c>
      <c r="Q76" s="17">
        <f t="shared" ref="Q76:AL76" si="27">SUBTOTAL(9,Q74:Q75)</f>
        <v>542404000</v>
      </c>
      <c r="R76" s="17">
        <f t="shared" si="27"/>
        <v>32463865</v>
      </c>
      <c r="S76" s="17">
        <f t="shared" si="27"/>
        <v>224202097</v>
      </c>
      <c r="T76" s="17">
        <f t="shared" si="27"/>
        <v>0</v>
      </c>
      <c r="U76" s="17">
        <f t="shared" si="27"/>
        <v>0</v>
      </c>
      <c r="V76" s="17">
        <f t="shared" si="27"/>
        <v>16436249</v>
      </c>
      <c r="W76" s="17">
        <f t="shared" si="27"/>
        <v>16436249</v>
      </c>
      <c r="X76" s="17">
        <f t="shared" si="27"/>
        <v>12778811</v>
      </c>
      <c r="Y76" s="17">
        <f t="shared" si="27"/>
        <v>38209982</v>
      </c>
      <c r="Z76" s="17">
        <f t="shared" si="27"/>
        <v>72901590</v>
      </c>
      <c r="AA76" s="17">
        <f t="shared" si="27"/>
        <v>123890383</v>
      </c>
      <c r="AB76" s="17">
        <f t="shared" si="27"/>
        <v>140326632</v>
      </c>
      <c r="AC76" s="17">
        <f t="shared" si="27"/>
        <v>57805100</v>
      </c>
      <c r="AD76" s="17">
        <f t="shared" si="27"/>
        <v>26070365</v>
      </c>
      <c r="AE76" s="17">
        <f t="shared" si="27"/>
        <v>0</v>
      </c>
      <c r="AF76" s="17">
        <f t="shared" si="27"/>
        <v>83875465</v>
      </c>
      <c r="AG76" s="17">
        <f t="shared" si="27"/>
        <v>224202097</v>
      </c>
      <c r="AH76" s="17">
        <f t="shared" si="27"/>
        <v>0</v>
      </c>
      <c r="AI76" s="17">
        <f t="shared" si="27"/>
        <v>0</v>
      </c>
      <c r="AJ76" s="17">
        <f t="shared" si="27"/>
        <v>224202097</v>
      </c>
      <c r="AK76" s="17">
        <f t="shared" si="27"/>
        <v>0</v>
      </c>
      <c r="AL76" s="17">
        <f t="shared" si="27"/>
        <v>285738038</v>
      </c>
      <c r="AM76" s="527"/>
      <c r="AN76" s="527"/>
      <c r="AQ76" s="180" t="e">
        <f>VLOOKUP(H76,convenios!A$2:M$192,13, FALSE)</f>
        <v>#N/A</v>
      </c>
      <c r="CC76"/>
      <c r="DR76" s="179">
        <f t="shared" si="25"/>
        <v>0</v>
      </c>
    </row>
    <row r="77" spans="1:122" ht="15" customHeight="1" outlineLevel="2">
      <c r="A77" s="4"/>
      <c r="B77" s="4"/>
      <c r="C77" s="4"/>
      <c r="D77" s="4"/>
      <c r="E77" s="4"/>
      <c r="F77" s="4"/>
      <c r="G77" s="4"/>
      <c r="H77" s="7"/>
      <c r="I77" s="7"/>
      <c r="J77" s="7"/>
      <c r="K77" s="7"/>
      <c r="L77" s="7"/>
      <c r="M77" s="7"/>
      <c r="N77" s="7"/>
      <c r="O77" s="7"/>
      <c r="P77" s="524"/>
      <c r="Q77" s="530"/>
      <c r="R77" s="529"/>
      <c r="S77" s="529"/>
      <c r="T77" s="529"/>
      <c r="U77" s="529"/>
      <c r="V77" s="529"/>
      <c r="W77" s="529"/>
      <c r="X77" s="529"/>
      <c r="Y77" s="529"/>
      <c r="Z77" s="529"/>
      <c r="AA77" s="529"/>
      <c r="AB77" s="529"/>
      <c r="AC77" s="529"/>
      <c r="AD77" s="529"/>
      <c r="AE77" s="529"/>
      <c r="AF77" s="529"/>
      <c r="AG77" s="529"/>
      <c r="AH77" s="529"/>
      <c r="AI77" s="529"/>
      <c r="AJ77" s="529"/>
      <c r="AK77" s="529"/>
      <c r="AL77" s="529"/>
      <c r="AM77" s="28"/>
      <c r="AN77" s="28"/>
      <c r="AQ77" s="180" t="e">
        <f>VLOOKUP(H77,convenios!A$2:M$192,13, FALSE)</f>
        <v>#N/A</v>
      </c>
      <c r="CC77"/>
      <c r="DR77" s="179">
        <f t="shared" si="25"/>
        <v>0</v>
      </c>
    </row>
    <row r="78" spans="1:122" ht="18.75" customHeight="1" outlineLevel="1" collapsed="1">
      <c r="A78" s="524"/>
      <c r="B78" s="524"/>
      <c r="C78" s="524"/>
      <c r="D78" s="524"/>
      <c r="E78" s="523"/>
      <c r="F78" s="524"/>
      <c r="G78" s="524"/>
      <c r="H78" s="525"/>
      <c r="I78" s="525"/>
      <c r="J78" s="525"/>
      <c r="K78" s="525"/>
      <c r="L78" s="525"/>
      <c r="M78" s="525"/>
      <c r="N78" s="525"/>
      <c r="O78" s="525"/>
      <c r="P78" s="26" t="s">
        <v>165</v>
      </c>
      <c r="Q78" s="27">
        <f t="shared" ref="Q78:AL78" si="28">Q76</f>
        <v>542404000</v>
      </c>
      <c r="R78" s="27">
        <f t="shared" si="28"/>
        <v>32463865</v>
      </c>
      <c r="S78" s="27">
        <f t="shared" si="28"/>
        <v>224202097</v>
      </c>
      <c r="T78" s="27">
        <f t="shared" si="28"/>
        <v>0</v>
      </c>
      <c r="U78" s="27">
        <f t="shared" si="28"/>
        <v>0</v>
      </c>
      <c r="V78" s="27">
        <f t="shared" si="28"/>
        <v>16436249</v>
      </c>
      <c r="W78" s="27">
        <f t="shared" si="28"/>
        <v>16436249</v>
      </c>
      <c r="X78" s="27">
        <f t="shared" si="28"/>
        <v>12778811</v>
      </c>
      <c r="Y78" s="27">
        <f t="shared" si="28"/>
        <v>38209982</v>
      </c>
      <c r="Z78" s="27">
        <f t="shared" si="28"/>
        <v>72901590</v>
      </c>
      <c r="AA78" s="27">
        <f t="shared" si="28"/>
        <v>123890383</v>
      </c>
      <c r="AB78" s="27">
        <f t="shared" si="28"/>
        <v>140326632</v>
      </c>
      <c r="AC78" s="27">
        <f t="shared" si="28"/>
        <v>57805100</v>
      </c>
      <c r="AD78" s="27">
        <f t="shared" si="28"/>
        <v>26070365</v>
      </c>
      <c r="AE78" s="27">
        <f t="shared" si="28"/>
        <v>0</v>
      </c>
      <c r="AF78" s="27">
        <f t="shared" si="28"/>
        <v>83875465</v>
      </c>
      <c r="AG78" s="27">
        <f t="shared" si="28"/>
        <v>224202097</v>
      </c>
      <c r="AH78" s="27">
        <f t="shared" si="28"/>
        <v>0</v>
      </c>
      <c r="AI78" s="27">
        <f t="shared" si="28"/>
        <v>0</v>
      </c>
      <c r="AJ78" s="27">
        <f t="shared" si="28"/>
        <v>224202097</v>
      </c>
      <c r="AK78" s="27">
        <f t="shared" si="28"/>
        <v>0</v>
      </c>
      <c r="AL78" s="27">
        <f t="shared" si="28"/>
        <v>285738038</v>
      </c>
      <c r="AM78" s="527"/>
      <c r="AN78" s="527"/>
      <c r="AQ78" s="180" t="e">
        <f>VLOOKUP(H78,convenios!A$2:M$192,13, FALSE)</f>
        <v>#N/A</v>
      </c>
      <c r="CC78"/>
      <c r="DR78" s="179">
        <f t="shared" si="25"/>
        <v>0</v>
      </c>
    </row>
    <row r="79" spans="1:122" ht="15" customHeight="1" outlineLevel="1">
      <c r="A79" s="524"/>
      <c r="B79" s="524"/>
      <c r="C79" s="524"/>
      <c r="D79" s="524"/>
      <c r="E79" s="523"/>
      <c r="F79" s="524"/>
      <c r="G79" s="524"/>
      <c r="H79" s="525"/>
      <c r="I79" s="525"/>
      <c r="J79" s="525"/>
      <c r="K79" s="525"/>
      <c r="L79" s="525"/>
      <c r="M79" s="525"/>
      <c r="N79" s="525"/>
      <c r="O79" s="525"/>
      <c r="P79" s="523"/>
      <c r="Q79" s="521"/>
      <c r="R79" s="522"/>
      <c r="S79" s="522"/>
      <c r="T79" s="522"/>
      <c r="U79" s="522"/>
      <c r="V79" s="522"/>
      <c r="W79" s="522"/>
      <c r="X79" s="522"/>
      <c r="Y79" s="522"/>
      <c r="Z79" s="522"/>
      <c r="AA79" s="522"/>
      <c r="AB79" s="522"/>
      <c r="AC79" s="522"/>
      <c r="AD79" s="522"/>
      <c r="AE79" s="522"/>
      <c r="AF79" s="522"/>
      <c r="AG79" s="522"/>
      <c r="AH79" s="522"/>
      <c r="AI79" s="522"/>
      <c r="AJ79" s="522"/>
      <c r="AK79" s="522"/>
      <c r="AL79" s="522"/>
      <c r="AM79" s="527"/>
      <c r="AN79" s="527"/>
      <c r="AQ79" s="180" t="e">
        <f>VLOOKUP(H79,convenios!A$2:M$192,13, FALSE)</f>
        <v>#N/A</v>
      </c>
      <c r="CC79"/>
      <c r="DR79" s="179">
        <f t="shared" si="25"/>
        <v>0</v>
      </c>
    </row>
    <row r="80" spans="1:122" ht="26.25" customHeight="1" outlineLevel="1">
      <c r="A80" s="524"/>
      <c r="B80" s="524"/>
      <c r="C80" s="524"/>
      <c r="D80" s="524"/>
      <c r="E80" s="523"/>
      <c r="F80" s="524"/>
      <c r="G80" s="524"/>
      <c r="H80" s="525"/>
      <c r="I80" s="525"/>
      <c r="J80" s="525"/>
      <c r="K80" s="525"/>
      <c r="L80" s="525"/>
      <c r="M80" s="525"/>
      <c r="N80" s="525"/>
      <c r="O80" s="525"/>
      <c r="P80" s="35" t="s">
        <v>166</v>
      </c>
      <c r="Q80" s="521"/>
      <c r="R80" s="522"/>
      <c r="S80" s="522"/>
      <c r="T80" s="522"/>
      <c r="U80" s="522"/>
      <c r="V80" s="522"/>
      <c r="W80" s="522"/>
      <c r="X80" s="522"/>
      <c r="Y80" s="522"/>
      <c r="Z80" s="522"/>
      <c r="AA80" s="522"/>
      <c r="AB80" s="522"/>
      <c r="AC80" s="522"/>
      <c r="AD80" s="522"/>
      <c r="AE80" s="522"/>
      <c r="AF80" s="522"/>
      <c r="AG80" s="522"/>
      <c r="AH80" s="522"/>
      <c r="AI80" s="522"/>
      <c r="AJ80" s="522"/>
      <c r="AK80" s="522"/>
      <c r="AL80" s="522"/>
      <c r="AM80" s="527"/>
      <c r="AN80" s="527"/>
      <c r="AO80" s="176"/>
      <c r="AP80" s="745"/>
      <c r="AQ80" s="180" t="e">
        <f>VLOOKUP(H80,convenios!A$2:M$192,13, FALSE)</f>
        <v>#N/A</v>
      </c>
      <c r="CC80"/>
      <c r="DR80" s="179">
        <f t="shared" si="25"/>
        <v>0</v>
      </c>
    </row>
    <row r="81" spans="1:124" ht="15" customHeight="1" outlineLevel="2">
      <c r="A81" s="524"/>
      <c r="B81" s="524"/>
      <c r="C81" s="524"/>
      <c r="D81" s="524"/>
      <c r="E81" s="524"/>
      <c r="F81" s="524"/>
      <c r="G81" s="524"/>
      <c r="H81" s="525"/>
      <c r="I81" s="525"/>
      <c r="J81" s="525"/>
      <c r="K81" s="525"/>
      <c r="L81" s="525"/>
      <c r="M81" s="525"/>
      <c r="N81" s="525"/>
      <c r="O81" s="525"/>
      <c r="P81" s="11" t="s">
        <v>47</v>
      </c>
      <c r="Q81" s="530"/>
      <c r="R81" s="529"/>
      <c r="S81" s="529"/>
      <c r="T81" s="529"/>
      <c r="U81" s="529"/>
      <c r="V81" s="529"/>
      <c r="W81" s="529"/>
      <c r="X81" s="529"/>
      <c r="Y81" s="529"/>
      <c r="Z81" s="529"/>
      <c r="AA81" s="529"/>
      <c r="AB81" s="529"/>
      <c r="AC81" s="529"/>
      <c r="AD81" s="529"/>
      <c r="AE81" s="529"/>
      <c r="AF81" s="529"/>
      <c r="AG81" s="529"/>
      <c r="AH81" s="529"/>
      <c r="AI81" s="529"/>
      <c r="AJ81" s="529"/>
      <c r="AK81" s="529"/>
      <c r="AL81" s="529"/>
      <c r="AM81" s="527"/>
      <c r="AN81" s="527"/>
      <c r="AO81" s="176"/>
      <c r="AP81" s="745"/>
      <c r="AQ81" s="180" t="e">
        <f>VLOOKUP(H81,convenios!A$2:M$192,13, FALSE)</f>
        <v>#N/A</v>
      </c>
      <c r="CC81"/>
      <c r="DR81" s="179">
        <f t="shared" si="25"/>
        <v>0</v>
      </c>
    </row>
    <row r="82" spans="1:124" s="180" customFormat="1" ht="15" customHeight="1" outlineLevel="2">
      <c r="A82" s="182">
        <v>31</v>
      </c>
      <c r="B82" s="182" t="s">
        <v>48</v>
      </c>
      <c r="C82" s="182" t="s">
        <v>88</v>
      </c>
      <c r="D82" s="182" t="s">
        <v>50</v>
      </c>
      <c r="E82" s="182" t="s">
        <v>167</v>
      </c>
      <c r="F82" s="182" t="s">
        <v>89</v>
      </c>
      <c r="G82" s="182" t="s">
        <v>52</v>
      </c>
      <c r="H82" s="183">
        <v>30110580</v>
      </c>
      <c r="I82" s="534" t="str">
        <f>CONCATENATE(H82,"-",G82)</f>
        <v>30110580-EJECUCION</v>
      </c>
      <c r="J82" s="534" t="str">
        <f>CLEAN(H82)</f>
        <v>30110580</v>
      </c>
      <c r="K82" s="534"/>
      <c r="L82" s="534">
        <v>31</v>
      </c>
      <c r="M82" s="534" t="s">
        <v>167</v>
      </c>
      <c r="N82" s="534"/>
      <c r="O82" s="534" t="e">
        <f>VLOOKUP(H82,PATAGONIA!A$2:A$63,1,FALSE)</f>
        <v>#N/A</v>
      </c>
      <c r="P82" s="182" t="s">
        <v>171</v>
      </c>
      <c r="Q82" s="184">
        <v>2735592418</v>
      </c>
      <c r="R82" s="185">
        <v>55971432</v>
      </c>
      <c r="S82" s="185">
        <v>0</v>
      </c>
      <c r="T82" s="533">
        <v>0</v>
      </c>
      <c r="U82" s="533">
        <v>0</v>
      </c>
      <c r="V82" s="533">
        <v>0</v>
      </c>
      <c r="W82" s="533">
        <f>T82+U82+V82</f>
        <v>0</v>
      </c>
      <c r="X82" s="533">
        <v>0</v>
      </c>
      <c r="Y82" s="533">
        <v>0</v>
      </c>
      <c r="Z82" s="533">
        <v>0</v>
      </c>
      <c r="AA82" s="533">
        <f>X82+Y82+Z82</f>
        <v>0</v>
      </c>
      <c r="AB82" s="185">
        <f>T82+U82+V82+X82+Y82+Z82</f>
        <v>0</v>
      </c>
      <c r="AC82" s="185">
        <v>0</v>
      </c>
      <c r="AD82" s="185">
        <v>0</v>
      </c>
      <c r="AE82" s="185">
        <v>0</v>
      </c>
      <c r="AF82" s="185">
        <f>AC82+AD82+AE82</f>
        <v>0</v>
      </c>
      <c r="AG82" s="185">
        <f>W82+X82+Y82+Z82+AC82+AD82+AE82</f>
        <v>0</v>
      </c>
      <c r="AH82" s="185">
        <v>0</v>
      </c>
      <c r="AI82" s="185">
        <v>0</v>
      </c>
      <c r="AJ82" s="185">
        <f>T82+U82+V82+X82+Y82+Z82++AC82+AD82+AE82+AH82+AI82</f>
        <v>0</v>
      </c>
      <c r="AK82" s="185">
        <f>S82-AJ82</f>
        <v>0</v>
      </c>
      <c r="AL82" s="185">
        <f>Q82-(R82+S82)</f>
        <v>2679620986</v>
      </c>
      <c r="AM82" s="186" t="s">
        <v>54</v>
      </c>
      <c r="AN82" s="186" t="s">
        <v>55</v>
      </c>
      <c r="AO82" s="3" t="s">
        <v>56</v>
      </c>
      <c r="AP82" s="554" t="s">
        <v>1450</v>
      </c>
      <c r="AQ82" s="180" t="e">
        <f>VLOOKUP(H82,convenios!A$2:M$192,13, FALSE)</f>
        <v>#N/A</v>
      </c>
      <c r="AR82" s="180" t="str">
        <f>VLOOKUP(I82,resultado!E$2:K$1910,7,FALSE)</f>
        <v>RS</v>
      </c>
      <c r="AS82" s="179">
        <f>R82+S82</f>
        <v>55971432</v>
      </c>
      <c r="AT82" s="179">
        <f>Q82-AS82</f>
        <v>2679620986</v>
      </c>
      <c r="AV82" s="179" t="e">
        <f>VLOOKUP(CLEAN(H82),'pagado al 25-10-2018'!A$5:B$32,2,FALSE)</f>
        <v>#N/A</v>
      </c>
      <c r="CA82" s="180" t="e">
        <f>VLOOKUP(H82,'CONVENIOS 2018'!A$2:P$205,16,FALSE)</f>
        <v>#N/A</v>
      </c>
      <c r="CB82" s="180" t="str">
        <f>VLOOKUP(H82,Hoja7!A$2:J$1949,10,FALSE)</f>
        <v>RS</v>
      </c>
      <c r="DP82" s="180" t="e">
        <f>VLOOKUP(H82,Hoja12!A$2:O$237,15,FALSE)</f>
        <v>#N/A</v>
      </c>
      <c r="DQ82" s="180" t="str">
        <f>VLOOKUP(I82,Hoja13!E$2:K$2077,7,FALSE)</f>
        <v>RS</v>
      </c>
      <c r="DR82" s="179">
        <f t="shared" si="25"/>
        <v>0</v>
      </c>
    </row>
    <row r="83" spans="1:124" ht="15" customHeight="1" outlineLevel="2">
      <c r="A83" s="524"/>
      <c r="B83" s="524"/>
      <c r="C83" s="524"/>
      <c r="D83" s="524"/>
      <c r="E83" s="524"/>
      <c r="F83" s="524"/>
      <c r="G83" s="524"/>
      <c r="H83" s="525"/>
      <c r="I83" s="525"/>
      <c r="J83" s="525"/>
      <c r="K83" s="525"/>
      <c r="L83" s="525"/>
      <c r="M83" s="525"/>
      <c r="N83" s="525"/>
      <c r="O83" s="525"/>
      <c r="P83" s="10" t="s">
        <v>73</v>
      </c>
      <c r="Q83" s="17">
        <f t="shared" ref="Q83:AL83" si="29">SUBTOTAL(9,Q82:Q82)</f>
        <v>2735592418</v>
      </c>
      <c r="R83" s="17">
        <f t="shared" si="29"/>
        <v>55971432</v>
      </c>
      <c r="S83" s="17">
        <f t="shared" si="29"/>
        <v>0</v>
      </c>
      <c r="T83" s="17">
        <f t="shared" si="29"/>
        <v>0</v>
      </c>
      <c r="U83" s="17">
        <f t="shared" si="29"/>
        <v>0</v>
      </c>
      <c r="V83" s="17">
        <f t="shared" si="29"/>
        <v>0</v>
      </c>
      <c r="W83" s="17">
        <f t="shared" si="29"/>
        <v>0</v>
      </c>
      <c r="X83" s="17">
        <f t="shared" si="29"/>
        <v>0</v>
      </c>
      <c r="Y83" s="17">
        <f t="shared" si="29"/>
        <v>0</v>
      </c>
      <c r="Z83" s="17">
        <f t="shared" si="29"/>
        <v>0</v>
      </c>
      <c r="AA83" s="17">
        <f t="shared" si="29"/>
        <v>0</v>
      </c>
      <c r="AB83" s="17">
        <f t="shared" si="29"/>
        <v>0</v>
      </c>
      <c r="AC83" s="17">
        <f t="shared" si="29"/>
        <v>0</v>
      </c>
      <c r="AD83" s="17">
        <f t="shared" si="29"/>
        <v>0</v>
      </c>
      <c r="AE83" s="17">
        <f t="shared" si="29"/>
        <v>0</v>
      </c>
      <c r="AF83" s="17">
        <f t="shared" si="29"/>
        <v>0</v>
      </c>
      <c r="AG83" s="17">
        <f t="shared" si="29"/>
        <v>0</v>
      </c>
      <c r="AH83" s="17">
        <f t="shared" si="29"/>
        <v>0</v>
      </c>
      <c r="AI83" s="17">
        <f t="shared" si="29"/>
        <v>0</v>
      </c>
      <c r="AJ83" s="17">
        <f t="shared" si="29"/>
        <v>0</v>
      </c>
      <c r="AK83" s="17">
        <f t="shared" si="29"/>
        <v>0</v>
      </c>
      <c r="AL83" s="17">
        <f t="shared" si="29"/>
        <v>2679620986</v>
      </c>
      <c r="AM83" s="527"/>
      <c r="AN83" s="527"/>
      <c r="AQ83" s="180" t="e">
        <f>VLOOKUP(H83,convenios!A$2:M$192,13, FALSE)</f>
        <v>#N/A</v>
      </c>
      <c r="CC83"/>
      <c r="DR83" s="179">
        <f t="shared" si="25"/>
        <v>0</v>
      </c>
    </row>
    <row r="84" spans="1:124" ht="15" customHeight="1" outlineLevel="2">
      <c r="A84" s="524"/>
      <c r="B84" s="524"/>
      <c r="C84" s="524"/>
      <c r="D84" s="524"/>
      <c r="E84" s="524"/>
      <c r="F84" s="524"/>
      <c r="G84" s="524"/>
      <c r="H84" s="525"/>
      <c r="I84" s="525"/>
      <c r="J84" s="525"/>
      <c r="K84" s="525"/>
      <c r="L84" s="525"/>
      <c r="M84" s="525"/>
      <c r="N84" s="525"/>
      <c r="O84" s="525"/>
      <c r="P84" s="524"/>
      <c r="Q84" s="530"/>
      <c r="R84" s="529"/>
      <c r="S84" s="529"/>
      <c r="T84" s="529"/>
      <c r="U84" s="529"/>
      <c r="V84" s="529"/>
      <c r="W84" s="529"/>
      <c r="X84" s="529"/>
      <c r="Y84" s="529"/>
      <c r="Z84" s="529"/>
      <c r="AA84" s="529"/>
      <c r="AB84" s="529"/>
      <c r="AC84" s="529"/>
      <c r="AD84" s="529"/>
      <c r="AE84" s="529"/>
      <c r="AF84" s="529"/>
      <c r="AG84" s="529"/>
      <c r="AH84" s="529"/>
      <c r="AI84" s="529"/>
      <c r="AJ84" s="529"/>
      <c r="AK84" s="529"/>
      <c r="AL84" s="529"/>
      <c r="AM84" s="527"/>
      <c r="AN84" s="527"/>
      <c r="AQ84" s="180" t="e">
        <f>VLOOKUP(H84,convenios!A$2:M$192,13, FALSE)</f>
        <v>#N/A</v>
      </c>
      <c r="CC84"/>
      <c r="DR84" s="179">
        <f t="shared" si="25"/>
        <v>0</v>
      </c>
    </row>
    <row r="85" spans="1:124" ht="15" customHeight="1" outlineLevel="2">
      <c r="A85" s="524"/>
      <c r="B85" s="524"/>
      <c r="C85" s="524"/>
      <c r="D85" s="524"/>
      <c r="E85" s="524"/>
      <c r="F85" s="524"/>
      <c r="G85" s="524"/>
      <c r="H85" s="525"/>
      <c r="I85" s="525"/>
      <c r="J85" s="525"/>
      <c r="K85" s="525"/>
      <c r="L85" s="525"/>
      <c r="M85" s="525"/>
      <c r="N85" s="525"/>
      <c r="O85" s="525"/>
      <c r="P85" s="11" t="s">
        <v>129</v>
      </c>
      <c r="Q85" s="530"/>
      <c r="R85" s="529"/>
      <c r="S85" s="529"/>
      <c r="T85" s="529"/>
      <c r="U85" s="529"/>
      <c r="V85" s="529"/>
      <c r="W85" s="529"/>
      <c r="X85" s="529"/>
      <c r="Y85" s="529"/>
      <c r="Z85" s="529"/>
      <c r="AA85" s="529"/>
      <c r="AB85" s="529"/>
      <c r="AC85" s="529"/>
      <c r="AD85" s="529"/>
      <c r="AE85" s="529"/>
      <c r="AF85" s="529"/>
      <c r="AG85" s="529"/>
      <c r="AH85" s="529"/>
      <c r="AI85" s="529"/>
      <c r="AJ85" s="529"/>
      <c r="AK85" s="529"/>
      <c r="AL85" s="529"/>
      <c r="AM85" s="527"/>
      <c r="AN85" s="527"/>
      <c r="AO85" s="176"/>
      <c r="AP85" s="745"/>
      <c r="AQ85" s="180" t="e">
        <f>VLOOKUP(H85,convenios!A$2:M$192,13, FALSE)</f>
        <v>#N/A</v>
      </c>
      <c r="CC85"/>
      <c r="DR85" s="179">
        <f t="shared" si="25"/>
        <v>0</v>
      </c>
    </row>
    <row r="86" spans="1:124" s="180" customFormat="1" ht="15" customHeight="1" outlineLevel="2">
      <c r="A86" s="182">
        <v>31</v>
      </c>
      <c r="B86" s="182" t="s">
        <v>48</v>
      </c>
      <c r="C86" s="182" t="s">
        <v>49</v>
      </c>
      <c r="D86" s="182" t="s">
        <v>50</v>
      </c>
      <c r="E86" s="182" t="s">
        <v>167</v>
      </c>
      <c r="F86" s="182" t="s">
        <v>51</v>
      </c>
      <c r="G86" s="182" t="s">
        <v>52</v>
      </c>
      <c r="H86" s="183">
        <v>30071876</v>
      </c>
      <c r="I86" s="534" t="str">
        <f>CONCATENATE(H86,"-",G86)</f>
        <v>30071876-EJECUCION</v>
      </c>
      <c r="J86" s="534" t="str">
        <f>CLEAN(H86)</f>
        <v>30071876</v>
      </c>
      <c r="K86" s="534" t="s">
        <v>172</v>
      </c>
      <c r="L86" s="534">
        <v>31</v>
      </c>
      <c r="M86" s="534" t="s">
        <v>167</v>
      </c>
      <c r="N86" s="534"/>
      <c r="O86" s="534" t="e">
        <f>VLOOKUP(H86,PATAGONIA!A$2:A$63,1,FALSE)</f>
        <v>#N/A</v>
      </c>
      <c r="P86" s="182" t="s">
        <v>173</v>
      </c>
      <c r="Q86" s="184">
        <v>441054507</v>
      </c>
      <c r="R86" s="185">
        <v>441054507</v>
      </c>
      <c r="S86" s="185">
        <v>0</v>
      </c>
      <c r="T86" s="533">
        <v>0</v>
      </c>
      <c r="U86" s="533">
        <v>0</v>
      </c>
      <c r="V86" s="533">
        <v>0</v>
      </c>
      <c r="W86" s="533">
        <f>T86+U86+V86</f>
        <v>0</v>
      </c>
      <c r="X86" s="533">
        <v>0</v>
      </c>
      <c r="Y86" s="533">
        <v>0</v>
      </c>
      <c r="Z86" s="533">
        <v>0</v>
      </c>
      <c r="AA86" s="533">
        <f>X86+Y86+Z86</f>
        <v>0</v>
      </c>
      <c r="AB86" s="185">
        <f>T86+U86+V86+X86+Y86+Z86</f>
        <v>0</v>
      </c>
      <c r="AC86" s="185">
        <v>0</v>
      </c>
      <c r="AD86" s="185">
        <v>0</v>
      </c>
      <c r="AE86" s="185">
        <v>0</v>
      </c>
      <c r="AF86" s="185">
        <f>AC86+AD86+AE86</f>
        <v>0</v>
      </c>
      <c r="AG86" s="185">
        <f>W86+X86+Y86+Z86+AC86+AD86+AE86</f>
        <v>0</v>
      </c>
      <c r="AH86" s="185">
        <v>0</v>
      </c>
      <c r="AI86" s="185">
        <v>0</v>
      </c>
      <c r="AJ86" s="185">
        <f>T86+U86+V86+X86+Y86+Z86++AC86+AD86+AE86+AH86+AI86</f>
        <v>0</v>
      </c>
      <c r="AK86" s="185">
        <f>S86-AJ86</f>
        <v>0</v>
      </c>
      <c r="AL86" s="185">
        <f>Q86-(R86+S86)</f>
        <v>0</v>
      </c>
      <c r="AM86" s="186" t="s">
        <v>131</v>
      </c>
      <c r="AN86" s="186" t="s">
        <v>55</v>
      </c>
      <c r="AO86" s="3" t="s">
        <v>132</v>
      </c>
      <c r="AP86" s="554" t="s">
        <v>1456</v>
      </c>
      <c r="AQ86" s="180" t="e">
        <f>VLOOKUP(H86,convenios!A$2:M$192,13, FALSE)</f>
        <v>#N/A</v>
      </c>
      <c r="AR86" s="180" t="e">
        <f>VLOOKUP(I86,resultado!E$2:K$1910,7,FALSE)</f>
        <v>#N/A</v>
      </c>
      <c r="AS86" s="179">
        <f>R86+S86</f>
        <v>441054507</v>
      </c>
      <c r="AT86" s="179" t="s">
        <v>131</v>
      </c>
      <c r="AV86" s="179" t="e">
        <f>VLOOKUP(CLEAN(H86),'pagado al 25-10-2018'!A$5:B$32,2,FALSE)</f>
        <v>#N/A</v>
      </c>
      <c r="CA86" s="180" t="e">
        <f>VLOOKUP(H86,'CONVENIOS 2018'!A$2:P$205,16,FALSE)</f>
        <v>#N/A</v>
      </c>
      <c r="CB86" s="180" t="e">
        <f>VLOOKUP(H86,Hoja7!A$2:J$1949,10,FALSE)</f>
        <v>#N/A</v>
      </c>
      <c r="DP86" s="180" t="s">
        <v>131</v>
      </c>
      <c r="DQ86" s="180" t="e">
        <f>VLOOKUP(I86,Hoja13!E$2:K$2077,7,FALSE)</f>
        <v>#N/A</v>
      </c>
      <c r="DR86" s="179">
        <f t="shared" si="25"/>
        <v>0</v>
      </c>
      <c r="DS86" s="180" t="e">
        <f>VLOOKUP(H86,Hoja11!A$2:A$46,1,FALSE)</f>
        <v>#N/A</v>
      </c>
      <c r="DT86" s="180" t="s">
        <v>5256</v>
      </c>
    </row>
    <row r="87" spans="1:124" s="180" customFormat="1" ht="15" customHeight="1" outlineLevel="2">
      <c r="A87" s="182">
        <v>29</v>
      </c>
      <c r="B87" s="182" t="s">
        <v>67</v>
      </c>
      <c r="C87" s="182" t="s">
        <v>83</v>
      </c>
      <c r="D87" s="182" t="s">
        <v>50</v>
      </c>
      <c r="E87" s="182" t="s">
        <v>167</v>
      </c>
      <c r="F87" s="182" t="s">
        <v>58</v>
      </c>
      <c r="G87" s="182" t="s">
        <v>52</v>
      </c>
      <c r="H87" s="183">
        <v>40001677</v>
      </c>
      <c r="I87" s="534" t="str">
        <f>CONCATENATE(H87,"-",G87)</f>
        <v>40001677-EJECUCION</v>
      </c>
      <c r="J87" s="534" t="str">
        <f>CLEAN(H87)</f>
        <v>40001677</v>
      </c>
      <c r="K87" s="534"/>
      <c r="L87" s="534">
        <v>31</v>
      </c>
      <c r="M87" s="534" t="s">
        <v>167</v>
      </c>
      <c r="N87" s="534"/>
      <c r="O87" s="534" t="e">
        <f>VLOOKUP(H87,PATAGONIA!A$2:A$63,1,FALSE)</f>
        <v>#N/A</v>
      </c>
      <c r="P87" s="182" t="s">
        <v>168</v>
      </c>
      <c r="Q87" s="184">
        <v>74409100</v>
      </c>
      <c r="R87" s="185">
        <v>0</v>
      </c>
      <c r="S87" s="185">
        <v>74409100</v>
      </c>
      <c r="T87" s="533">
        <v>0</v>
      </c>
      <c r="U87" s="533">
        <v>0</v>
      </c>
      <c r="V87" s="533">
        <v>0</v>
      </c>
      <c r="W87" s="533">
        <f>T87+U87+V87</f>
        <v>0</v>
      </c>
      <c r="X87" s="533">
        <v>0</v>
      </c>
      <c r="Y87" s="533">
        <v>0</v>
      </c>
      <c r="Z87" s="533">
        <v>74409100</v>
      </c>
      <c r="AA87" s="533">
        <f>X87+Y87+Z87</f>
        <v>74409100</v>
      </c>
      <c r="AB87" s="185">
        <f>T87+U87+V87+X87+Y87+Z87</f>
        <v>74409100</v>
      </c>
      <c r="AC87" s="185">
        <v>0</v>
      </c>
      <c r="AD87" s="185">
        <v>0</v>
      </c>
      <c r="AE87" s="185">
        <v>0</v>
      </c>
      <c r="AF87" s="185">
        <f>AC87+AD87+AE87</f>
        <v>0</v>
      </c>
      <c r="AG87" s="185">
        <f>W87+X87+Y87+Z87+AC87+AD87+AE87</f>
        <v>74409100</v>
      </c>
      <c r="AH87" s="185">
        <v>0</v>
      </c>
      <c r="AI87" s="185">
        <v>0</v>
      </c>
      <c r="AJ87" s="185">
        <f>T87+U87+V87+X87+Y87+Z87++AC87+AD87+AE87+AH87+AI87</f>
        <v>74409100</v>
      </c>
      <c r="AK87" s="185">
        <f>S87-AJ87</f>
        <v>0</v>
      </c>
      <c r="AL87" s="185">
        <f>Q87-(R87+S87)</f>
        <v>0</v>
      </c>
      <c r="AM87" s="186" t="s">
        <v>131</v>
      </c>
      <c r="AN87" s="186" t="s">
        <v>64</v>
      </c>
      <c r="AO87" s="3"/>
      <c r="AP87" s="554" t="s">
        <v>1409</v>
      </c>
      <c r="AQ87" s="180" t="str">
        <f>VLOOKUP(H87,convenios!A$2:M$192,13, FALSE)</f>
        <v>CON CONVENIO</v>
      </c>
      <c r="AR87" s="180" t="str">
        <f>VLOOKUP(I87,resultado!E$2:K$1910,7,FALSE)</f>
        <v/>
      </c>
      <c r="AS87" s="179">
        <f>R87+S87</f>
        <v>74409100</v>
      </c>
      <c r="AT87" s="179" t="s">
        <v>131</v>
      </c>
      <c r="AV87" s="179" t="e">
        <f>VLOOKUP(CLEAN(H87),'pagado al 25-10-2018'!A$5:B$32,2,FALSE)</f>
        <v>#N/A</v>
      </c>
      <c r="CA87" s="180" t="str">
        <f>VLOOKUP(H87,'CONVENIOS 2018'!A$2:P$205,16,FALSE)</f>
        <v>CONVENIO</v>
      </c>
      <c r="CB87" s="180" t="str">
        <f>VLOOKUP(H87,Hoja7!A$2:J$1949,10,FALSE)</f>
        <v/>
      </c>
      <c r="DP87" s="180" t="s">
        <v>131</v>
      </c>
      <c r="DQ87" s="180" t="str">
        <f>VLOOKUP(I87,Hoja13!E$2:K$2077,7,FALSE)</f>
        <v/>
      </c>
      <c r="DR87" s="179">
        <f t="shared" si="25"/>
        <v>0</v>
      </c>
      <c r="DT87" s="180" t="s">
        <v>5256</v>
      </c>
    </row>
    <row r="88" spans="1:124" s="180" customFormat="1" ht="15" customHeight="1" outlineLevel="2">
      <c r="A88" s="182">
        <v>31</v>
      </c>
      <c r="B88" s="182" t="s">
        <v>67</v>
      </c>
      <c r="C88" s="182" t="s">
        <v>68</v>
      </c>
      <c r="D88" s="182" t="s">
        <v>50</v>
      </c>
      <c r="E88" s="182" t="s">
        <v>167</v>
      </c>
      <c r="F88" s="182" t="s">
        <v>69</v>
      </c>
      <c r="G88" s="182" t="s">
        <v>52</v>
      </c>
      <c r="H88" s="183">
        <v>20170733</v>
      </c>
      <c r="I88" s="534" t="str">
        <f>CONCATENATE(H88,"-",G88)</f>
        <v>20170733-EJECUCION</v>
      </c>
      <c r="J88" s="534" t="str">
        <f>CLEAN(H88)</f>
        <v>20170733</v>
      </c>
      <c r="K88" s="534"/>
      <c r="L88" s="534">
        <v>31</v>
      </c>
      <c r="M88" s="534" t="s">
        <v>167</v>
      </c>
      <c r="N88" s="534"/>
      <c r="O88" s="534" t="e">
        <f>VLOOKUP(H88,PATAGONIA!A$2:A$63,1,FALSE)</f>
        <v>#N/A</v>
      </c>
      <c r="P88" s="182" t="s">
        <v>169</v>
      </c>
      <c r="Q88" s="184">
        <v>117085000</v>
      </c>
      <c r="R88" s="185">
        <v>0</v>
      </c>
      <c r="S88" s="185">
        <v>117085000</v>
      </c>
      <c r="T88" s="533">
        <v>0</v>
      </c>
      <c r="U88" s="533">
        <v>0</v>
      </c>
      <c r="V88" s="533">
        <v>0</v>
      </c>
      <c r="W88" s="533">
        <f>T88+U88+V88</f>
        <v>0</v>
      </c>
      <c r="X88" s="533">
        <v>0</v>
      </c>
      <c r="Y88" s="533">
        <v>0</v>
      </c>
      <c r="Z88" s="533">
        <v>117085000</v>
      </c>
      <c r="AA88" s="533">
        <f>X88+Y88+Z88</f>
        <v>117085000</v>
      </c>
      <c r="AB88" s="185">
        <f>T88+U88+V88+X88+Y88+Z88</f>
        <v>117085000</v>
      </c>
      <c r="AC88" s="185">
        <v>0</v>
      </c>
      <c r="AD88" s="185">
        <v>0</v>
      </c>
      <c r="AE88" s="185">
        <v>0</v>
      </c>
      <c r="AF88" s="185">
        <f>AC88+AD88+AE88</f>
        <v>0</v>
      </c>
      <c r="AG88" s="185">
        <f>W88+X88+Y88+Z88+AC88+AD88+AE88</f>
        <v>117085000</v>
      </c>
      <c r="AH88" s="185">
        <v>0</v>
      </c>
      <c r="AI88" s="185">
        <v>0</v>
      </c>
      <c r="AJ88" s="185">
        <f>T88+U88+V88+X88+Y88+Z88++AC88+AD88+AE88+AH88+AI88</f>
        <v>117085000</v>
      </c>
      <c r="AK88" s="185">
        <f>S88-AJ88</f>
        <v>0</v>
      </c>
      <c r="AL88" s="185">
        <f>Q88-(R88+S88)</f>
        <v>0</v>
      </c>
      <c r="AM88" s="186" t="s">
        <v>131</v>
      </c>
      <c r="AN88" s="186" t="s">
        <v>55</v>
      </c>
      <c r="AO88" s="3"/>
      <c r="AP88" s="554" t="s">
        <v>1391</v>
      </c>
      <c r="AQ88" s="180" t="str">
        <f>VLOOKUP(H88,convenios!A$2:M$192,13, FALSE)</f>
        <v>EN TRAMITE</v>
      </c>
      <c r="AR88" s="180" t="str">
        <f>VLOOKUP(I88,resultado!E$2:K$1910,7,FALSE)</f>
        <v>RS</v>
      </c>
      <c r="AS88" s="179">
        <f>R88+S88</f>
        <v>117085000</v>
      </c>
      <c r="AT88" s="179" t="s">
        <v>131</v>
      </c>
      <c r="AV88" s="179" t="e">
        <f>VLOOKUP(CLEAN(H88),'pagado al 25-10-2018'!A$5:B$32,2,FALSE)</f>
        <v>#N/A</v>
      </c>
      <c r="CA88" s="180" t="str">
        <f>VLOOKUP(H88,'CONVENIOS 2018'!A$2:P$205,16,FALSE)</f>
        <v>EN TRAMITE</v>
      </c>
      <c r="CB88" s="180" t="str">
        <f>VLOOKUP(H88,Hoja7!A$2:J$1949,10,FALSE)</f>
        <v>RS</v>
      </c>
      <c r="DP88" s="180" t="s">
        <v>131</v>
      </c>
      <c r="DQ88" s="180" t="str">
        <f>VLOOKUP(I88,Hoja13!E$2:K$2077,7,FALSE)</f>
        <v>RS</v>
      </c>
      <c r="DR88" s="179">
        <f t="shared" si="25"/>
        <v>0</v>
      </c>
      <c r="DT88" s="180" t="s">
        <v>5256</v>
      </c>
    </row>
    <row r="89" spans="1:124" s="180" customFormat="1" ht="15" customHeight="1" outlineLevel="2">
      <c r="A89" s="182">
        <v>31</v>
      </c>
      <c r="B89" s="182" t="s">
        <v>48</v>
      </c>
      <c r="C89" s="182" t="s">
        <v>140</v>
      </c>
      <c r="D89" s="182" t="s">
        <v>50</v>
      </c>
      <c r="E89" s="182" t="s">
        <v>167</v>
      </c>
      <c r="F89" s="182" t="s">
        <v>51</v>
      </c>
      <c r="G89" s="182" t="s">
        <v>52</v>
      </c>
      <c r="H89" s="183">
        <v>30269724</v>
      </c>
      <c r="I89" s="534" t="str">
        <f>CONCATENATE(H89,"-",G89)</f>
        <v>30269724-EJECUCION</v>
      </c>
      <c r="J89" s="534" t="str">
        <f>CLEAN(H89)</f>
        <v>30269724</v>
      </c>
      <c r="K89" s="534"/>
      <c r="L89" s="534">
        <v>31</v>
      </c>
      <c r="M89" s="534" t="s">
        <v>167</v>
      </c>
      <c r="N89" s="534"/>
      <c r="O89" s="534" t="e">
        <f>VLOOKUP(H89,PATAGONIA!A$2:A$63,1,FALSE)</f>
        <v>#N/A</v>
      </c>
      <c r="P89" s="182" t="s">
        <v>174</v>
      </c>
      <c r="Q89" s="184">
        <v>1146137071</v>
      </c>
      <c r="R89" s="185">
        <v>1138036824</v>
      </c>
      <c r="S89" s="185">
        <v>8100247</v>
      </c>
      <c r="T89" s="533">
        <v>0</v>
      </c>
      <c r="U89" s="533">
        <v>0</v>
      </c>
      <c r="V89" s="533">
        <v>0</v>
      </c>
      <c r="W89" s="533">
        <f>T89+U89+V89</f>
        <v>0</v>
      </c>
      <c r="X89" s="533">
        <v>0</v>
      </c>
      <c r="Y89" s="533">
        <v>0</v>
      </c>
      <c r="Z89" s="533">
        <v>8100247</v>
      </c>
      <c r="AA89" s="533">
        <f>X89+Y89+Z89</f>
        <v>8100247</v>
      </c>
      <c r="AB89" s="185">
        <f>T89+U89+V89+X89+Y89+Z89</f>
        <v>8100247</v>
      </c>
      <c r="AC89" s="185">
        <v>0</v>
      </c>
      <c r="AD89" s="185">
        <v>0</v>
      </c>
      <c r="AE89" s="185">
        <v>0</v>
      </c>
      <c r="AF89" s="185">
        <f>AC89+AD89+AE89</f>
        <v>0</v>
      </c>
      <c r="AG89" s="185">
        <f>W89+X89+Y89+Z89+AC89+AD89+AE89</f>
        <v>8100247</v>
      </c>
      <c r="AH89" s="185">
        <v>0</v>
      </c>
      <c r="AI89" s="185">
        <v>0</v>
      </c>
      <c r="AJ89" s="185">
        <f>T89+U89+V89+X89+Y89+Z89++AC89+AD89+AE89+AH89+AI89</f>
        <v>8100247</v>
      </c>
      <c r="AK89" s="185">
        <f>S89-AJ89</f>
        <v>0</v>
      </c>
      <c r="AL89" s="185">
        <f>Q89-(R89+S89)</f>
        <v>0</v>
      </c>
      <c r="AM89" s="186" t="s">
        <v>131</v>
      </c>
      <c r="AN89" s="186" t="s">
        <v>55</v>
      </c>
      <c r="AO89" s="3" t="s">
        <v>132</v>
      </c>
      <c r="AP89" s="554" t="s">
        <v>1457</v>
      </c>
      <c r="AQ89" s="180" t="e">
        <f>VLOOKUP(H89,convenios!A$2:M$192,13, FALSE)</f>
        <v>#N/A</v>
      </c>
      <c r="AR89" s="180" t="str">
        <f>VLOOKUP(I89,resultado!E$2:K$1910,7,FALSE)</f>
        <v>RS</v>
      </c>
      <c r="AS89" s="179">
        <f>R89+S89</f>
        <v>1146137071</v>
      </c>
      <c r="AT89" s="179" t="s">
        <v>131</v>
      </c>
      <c r="AV89" s="179" t="e">
        <f>VLOOKUP(CLEAN(H89),'pagado al 25-10-2018'!A$5:B$32,2,FALSE)</f>
        <v>#N/A</v>
      </c>
      <c r="CA89" s="180" t="e">
        <f>VLOOKUP(H89,'CONVENIOS 2018'!A$2:P$205,16,FALSE)</f>
        <v>#N/A</v>
      </c>
      <c r="CB89" s="180" t="str">
        <f>VLOOKUP(H89,Hoja7!A$2:J$1949,10,FALSE)</f>
        <v>RS</v>
      </c>
      <c r="DP89" s="180" t="s">
        <v>131</v>
      </c>
      <c r="DQ89" s="180" t="str">
        <f>VLOOKUP(I89,Hoja13!E$2:K$2077,7,FALSE)</f>
        <v>RS</v>
      </c>
      <c r="DR89" s="179">
        <f t="shared" si="25"/>
        <v>0</v>
      </c>
      <c r="DT89" s="180" t="s">
        <v>5256</v>
      </c>
    </row>
    <row r="90" spans="1:124" ht="15" customHeight="1" outlineLevel="2">
      <c r="A90" s="4"/>
      <c r="B90" s="4"/>
      <c r="C90" s="4"/>
      <c r="D90" s="4"/>
      <c r="E90" s="4"/>
      <c r="F90" s="4"/>
      <c r="G90" s="4"/>
      <c r="H90" s="7"/>
      <c r="I90" s="7"/>
      <c r="J90" s="7"/>
      <c r="K90" s="7"/>
      <c r="L90" s="7"/>
      <c r="M90" s="7"/>
      <c r="N90" s="7"/>
      <c r="O90" s="7"/>
      <c r="P90" s="10" t="s">
        <v>133</v>
      </c>
      <c r="Q90" s="17">
        <f t="shared" ref="Q90:AL90" si="30">SUBTOTAL(9,Q86:Q89)</f>
        <v>1778685678</v>
      </c>
      <c r="R90" s="17">
        <f t="shared" si="30"/>
        <v>1579091331</v>
      </c>
      <c r="S90" s="17">
        <f t="shared" si="30"/>
        <v>199594347</v>
      </c>
      <c r="T90" s="17">
        <f t="shared" si="30"/>
        <v>0</v>
      </c>
      <c r="U90" s="17">
        <f t="shared" si="30"/>
        <v>0</v>
      </c>
      <c r="V90" s="17">
        <f t="shared" si="30"/>
        <v>0</v>
      </c>
      <c r="W90" s="17">
        <f t="shared" si="30"/>
        <v>0</v>
      </c>
      <c r="X90" s="17">
        <f t="shared" si="30"/>
        <v>0</v>
      </c>
      <c r="Y90" s="17">
        <f t="shared" si="30"/>
        <v>0</v>
      </c>
      <c r="Z90" s="17">
        <f t="shared" si="30"/>
        <v>199594347</v>
      </c>
      <c r="AA90" s="17">
        <f t="shared" si="30"/>
        <v>199594347</v>
      </c>
      <c r="AB90" s="17">
        <f t="shared" si="30"/>
        <v>199594347</v>
      </c>
      <c r="AC90" s="17">
        <f t="shared" si="30"/>
        <v>0</v>
      </c>
      <c r="AD90" s="17">
        <f t="shared" si="30"/>
        <v>0</v>
      </c>
      <c r="AE90" s="17">
        <f t="shared" si="30"/>
        <v>0</v>
      </c>
      <c r="AF90" s="17">
        <f t="shared" si="30"/>
        <v>0</v>
      </c>
      <c r="AG90" s="17">
        <f t="shared" si="30"/>
        <v>199594347</v>
      </c>
      <c r="AH90" s="17">
        <f t="shared" si="30"/>
        <v>0</v>
      </c>
      <c r="AI90" s="17">
        <f t="shared" si="30"/>
        <v>0</v>
      </c>
      <c r="AJ90" s="17">
        <f t="shared" si="30"/>
        <v>199594347</v>
      </c>
      <c r="AK90" s="17">
        <f t="shared" si="30"/>
        <v>0</v>
      </c>
      <c r="AL90" s="17">
        <f t="shared" si="30"/>
        <v>0</v>
      </c>
      <c r="AM90" s="28"/>
      <c r="AN90" s="28"/>
      <c r="AQ90" s="180" t="e">
        <f>VLOOKUP(H90,convenios!A$2:M$192,13, FALSE)</f>
        <v>#N/A</v>
      </c>
      <c r="CC90"/>
      <c r="DR90" s="179">
        <f t="shared" si="25"/>
        <v>0</v>
      </c>
    </row>
    <row r="91" spans="1:124" ht="15" customHeight="1" outlineLevel="2">
      <c r="A91" s="524"/>
      <c r="B91" s="524"/>
      <c r="C91" s="524"/>
      <c r="D91" s="524"/>
      <c r="E91" s="524"/>
      <c r="F91" s="524"/>
      <c r="G91" s="524"/>
      <c r="H91" s="525"/>
      <c r="I91" s="525"/>
      <c r="J91" s="525"/>
      <c r="K91" s="525"/>
      <c r="L91" s="525"/>
      <c r="M91" s="525"/>
      <c r="N91" s="525"/>
      <c r="O91" s="525"/>
      <c r="P91" s="524"/>
      <c r="Q91" s="530"/>
      <c r="R91" s="529"/>
      <c r="S91" s="529"/>
      <c r="T91" s="529"/>
      <c r="U91" s="529"/>
      <c r="V91" s="529"/>
      <c r="W91" s="529"/>
      <c r="X91" s="529"/>
      <c r="Y91" s="529"/>
      <c r="Z91" s="529"/>
      <c r="AA91" s="529"/>
      <c r="AB91" s="529"/>
      <c r="AC91" s="529"/>
      <c r="AD91" s="529"/>
      <c r="AE91" s="529"/>
      <c r="AF91" s="529"/>
      <c r="AG91" s="529"/>
      <c r="AH91" s="529"/>
      <c r="AI91" s="529"/>
      <c r="AJ91" s="529"/>
      <c r="AK91" s="529"/>
      <c r="AL91" s="529"/>
      <c r="AM91" s="527"/>
      <c r="AN91" s="527"/>
      <c r="AQ91" s="180" t="e">
        <f>VLOOKUP(H91,convenios!A$2:M$192,13, FALSE)</f>
        <v>#N/A</v>
      </c>
      <c r="CC91"/>
      <c r="DR91" s="179">
        <f t="shared" si="25"/>
        <v>0</v>
      </c>
    </row>
    <row r="92" spans="1:124" ht="15" customHeight="1" outlineLevel="2">
      <c r="A92" s="524"/>
      <c r="B92" s="524"/>
      <c r="C92" s="524"/>
      <c r="D92" s="524"/>
      <c r="E92" s="524"/>
      <c r="F92" s="524"/>
      <c r="G92" s="524"/>
      <c r="H92" s="525"/>
      <c r="I92" s="525"/>
      <c r="J92" s="525"/>
      <c r="K92" s="525"/>
      <c r="L92" s="525"/>
      <c r="M92" s="525"/>
      <c r="N92" s="525"/>
      <c r="O92" s="525"/>
      <c r="P92" s="11" t="s">
        <v>82</v>
      </c>
      <c r="Q92" s="530"/>
      <c r="R92" s="529"/>
      <c r="S92" s="529"/>
      <c r="T92" s="529"/>
      <c r="U92" s="529"/>
      <c r="V92" s="529"/>
      <c r="W92" s="529"/>
      <c r="X92" s="529"/>
      <c r="Y92" s="529"/>
      <c r="Z92" s="529"/>
      <c r="AA92" s="529"/>
      <c r="AB92" s="529"/>
      <c r="AC92" s="529"/>
      <c r="AD92" s="529"/>
      <c r="AE92" s="529"/>
      <c r="AF92" s="529"/>
      <c r="AG92" s="529"/>
      <c r="AH92" s="529"/>
      <c r="AI92" s="529"/>
      <c r="AJ92" s="529"/>
      <c r="AK92" s="529"/>
      <c r="AL92" s="529"/>
      <c r="AM92" s="527"/>
      <c r="AN92" s="527"/>
      <c r="AQ92" s="180" t="e">
        <f>VLOOKUP(H92,convenios!A$2:M$192,13, FALSE)</f>
        <v>#N/A</v>
      </c>
      <c r="CC92"/>
      <c r="DR92" s="179">
        <f t="shared" si="25"/>
        <v>0</v>
      </c>
    </row>
    <row r="93" spans="1:124" s="180" customFormat="1" ht="15" customHeight="1" outlineLevel="2">
      <c r="A93" s="182">
        <v>31</v>
      </c>
      <c r="B93" s="182" t="s">
        <v>67</v>
      </c>
      <c r="C93" s="182" t="s">
        <v>68</v>
      </c>
      <c r="D93" s="182" t="s">
        <v>50</v>
      </c>
      <c r="E93" s="182" t="s">
        <v>167</v>
      </c>
      <c r="F93" s="182" t="s">
        <v>69</v>
      </c>
      <c r="G93" s="182" t="s">
        <v>52</v>
      </c>
      <c r="H93" s="183">
        <v>30118485</v>
      </c>
      <c r="I93" s="534" t="str">
        <f>CONCATENATE(H93,"-",G93)</f>
        <v>30118485-EJECUCION</v>
      </c>
      <c r="J93" s="534" t="str">
        <f>CLEAN(H93)</f>
        <v>30118485</v>
      </c>
      <c r="K93" s="534"/>
      <c r="L93" s="534">
        <v>31</v>
      </c>
      <c r="M93" s="534" t="s">
        <v>167</v>
      </c>
      <c r="N93" s="534"/>
      <c r="O93" s="534" t="e">
        <f>VLOOKUP(H93,PATAGONIA!A$2:A$63,1,FALSE)</f>
        <v>#N/A</v>
      </c>
      <c r="P93" s="182" t="s">
        <v>175</v>
      </c>
      <c r="Q93" s="184">
        <v>405000000</v>
      </c>
      <c r="R93" s="185">
        <v>0</v>
      </c>
      <c r="S93" s="185">
        <v>405000000</v>
      </c>
      <c r="T93" s="533">
        <v>0</v>
      </c>
      <c r="U93" s="533">
        <v>0</v>
      </c>
      <c r="V93" s="533">
        <v>0</v>
      </c>
      <c r="W93" s="533">
        <f>T93+U93+V93</f>
        <v>0</v>
      </c>
      <c r="X93" s="533">
        <v>0</v>
      </c>
      <c r="Y93" s="533">
        <v>0</v>
      </c>
      <c r="Z93" s="533">
        <v>0</v>
      </c>
      <c r="AA93" s="533">
        <f>X93+Y93+Z93</f>
        <v>0</v>
      </c>
      <c r="AB93" s="185">
        <f>T93+U93+V93+X93+Y93+Z93</f>
        <v>0</v>
      </c>
      <c r="AC93" s="185">
        <v>0</v>
      </c>
      <c r="AD93" s="185">
        <v>0</v>
      </c>
      <c r="AE93" s="185">
        <v>0</v>
      </c>
      <c r="AF93" s="185">
        <f>AC93+AD93+AE93</f>
        <v>0</v>
      </c>
      <c r="AG93" s="185">
        <f>W93+X93+Y93+Z93+AC93+AD93+AE93</f>
        <v>0</v>
      </c>
      <c r="AH93" s="185">
        <v>0</v>
      </c>
      <c r="AI93" s="185">
        <v>0</v>
      </c>
      <c r="AJ93" s="185">
        <f>T93+U93+V93+X93+Y93+Z93++AC93+AD93+AE93+AH93+AI93</f>
        <v>0</v>
      </c>
      <c r="AK93" s="185">
        <f>S93-AJ93</f>
        <v>405000000</v>
      </c>
      <c r="AL93" s="185">
        <f>Q93-(R93+S93)</f>
        <v>0</v>
      </c>
      <c r="AM93" s="186" t="s">
        <v>258</v>
      </c>
      <c r="AN93" s="186" t="s">
        <v>55</v>
      </c>
      <c r="AO93" s="3"/>
      <c r="AP93" s="554" t="s">
        <v>1446</v>
      </c>
      <c r="AQ93" s="180" t="str">
        <f>VLOOKUP(H93,convenios!A$2:M$192,13, FALSE)</f>
        <v>EN TRAMITE</v>
      </c>
      <c r="AR93" s="180" t="str">
        <f>VLOOKUP(I93,resultado!E$2:K$1910,7,FALSE)</f>
        <v>RS</v>
      </c>
      <c r="AS93" s="179">
        <f>R93+S93</f>
        <v>405000000</v>
      </c>
      <c r="AT93" s="179">
        <f>Q93-AS93</f>
        <v>0</v>
      </c>
      <c r="AV93" s="179" t="e">
        <f>VLOOKUP(CLEAN(H93),'pagado al 25-10-2018'!A$5:B$32,2,FALSE)</f>
        <v>#N/A</v>
      </c>
      <c r="CA93" s="180" t="str">
        <f>VLOOKUP(H93,'CONVENIOS 2018'!A$2:P$205,16,FALSE)</f>
        <v>EN TRAMITE</v>
      </c>
      <c r="CB93" s="180" t="str">
        <f>VLOOKUP(H93,Hoja7!A$2:J$1949,10,FALSE)</f>
        <v>RS</v>
      </c>
      <c r="DP93" s="180" t="str">
        <f>VLOOKUP(H93,Hoja12!A$2:O$237,15,FALSE)</f>
        <v>EN TRAMITE</v>
      </c>
      <c r="DQ93" s="180" t="str">
        <f>VLOOKUP(I93,Hoja13!E$2:K$2077,7,FALSE)</f>
        <v>RS</v>
      </c>
      <c r="DR93" s="179">
        <f t="shared" si="25"/>
        <v>0</v>
      </c>
    </row>
    <row r="94" spans="1:124" s="180" customFormat="1" ht="15" customHeight="1" outlineLevel="2">
      <c r="A94" s="182">
        <v>31</v>
      </c>
      <c r="B94" s="182" t="s">
        <v>67</v>
      </c>
      <c r="C94" s="182" t="s">
        <v>68</v>
      </c>
      <c r="D94" s="182" t="s">
        <v>50</v>
      </c>
      <c r="E94" s="182" t="s">
        <v>167</v>
      </c>
      <c r="F94" s="182" t="s">
        <v>69</v>
      </c>
      <c r="G94" s="182" t="s">
        <v>52</v>
      </c>
      <c r="H94" s="183">
        <v>30463407</v>
      </c>
      <c r="I94" s="534" t="str">
        <f>CONCATENATE(H94,"-",G94)</f>
        <v>30463407-EJECUCION</v>
      </c>
      <c r="J94" s="534" t="str">
        <f>CLEAN(H94)</f>
        <v>30463407</v>
      </c>
      <c r="K94" s="534"/>
      <c r="L94" s="534">
        <v>31</v>
      </c>
      <c r="M94" s="534" t="s">
        <v>167</v>
      </c>
      <c r="N94" s="534"/>
      <c r="O94" s="534" t="e">
        <f>VLOOKUP(H94,PATAGONIA!A$2:A$63,1,FALSE)</f>
        <v>#N/A</v>
      </c>
      <c r="P94" s="182" t="s">
        <v>170</v>
      </c>
      <c r="Q94" s="184">
        <v>250593000</v>
      </c>
      <c r="R94" s="185">
        <v>0</v>
      </c>
      <c r="S94" s="185">
        <v>250593000</v>
      </c>
      <c r="T94" s="533">
        <v>0</v>
      </c>
      <c r="U94" s="533">
        <v>0</v>
      </c>
      <c r="V94" s="533">
        <v>0</v>
      </c>
      <c r="W94" s="533">
        <f>T94+U94+V94</f>
        <v>0</v>
      </c>
      <c r="X94" s="533">
        <v>0</v>
      </c>
      <c r="Y94" s="533">
        <v>0</v>
      </c>
      <c r="Z94" s="533">
        <v>0</v>
      </c>
      <c r="AA94" s="533">
        <f>X94+Y94+Z94</f>
        <v>0</v>
      </c>
      <c r="AB94" s="185">
        <f>T94+U94+V94+X94+Y94+Z94</f>
        <v>0</v>
      </c>
      <c r="AC94" s="185">
        <v>0</v>
      </c>
      <c r="AD94" s="185">
        <v>0</v>
      </c>
      <c r="AE94" s="185">
        <v>0</v>
      </c>
      <c r="AF94" s="185">
        <f>AC94+AD94+AE94</f>
        <v>0</v>
      </c>
      <c r="AG94" s="185">
        <f>W94+X94+Y94+Z94+AC94+AD94+AE94</f>
        <v>0</v>
      </c>
      <c r="AH94" s="185">
        <v>0</v>
      </c>
      <c r="AI94" s="185">
        <v>0</v>
      </c>
      <c r="AJ94" s="185">
        <f>T94+U94+V94+X94+Y94+Z94++AC94+AD94+AE94+AH94+AI94</f>
        <v>0</v>
      </c>
      <c r="AK94" s="185">
        <f>S94-AJ94</f>
        <v>250593000</v>
      </c>
      <c r="AL94" s="185">
        <f>Q94-(R94+S94)</f>
        <v>0</v>
      </c>
      <c r="AM94" s="186" t="s">
        <v>258</v>
      </c>
      <c r="AN94" s="186" t="s">
        <v>55</v>
      </c>
      <c r="AO94" s="3"/>
      <c r="AP94" s="554" t="s">
        <v>1446</v>
      </c>
      <c r="AQ94" s="180" t="str">
        <f>VLOOKUP(H94,convenios!A$2:M$192,13, FALSE)</f>
        <v>EN TRAMITE</v>
      </c>
      <c r="AR94" s="180" t="str">
        <f>VLOOKUP(I94,resultado!E$2:K$1910,7,FALSE)</f>
        <v>RS</v>
      </c>
      <c r="AS94" s="179">
        <f>R94+S94</f>
        <v>250593000</v>
      </c>
      <c r="AT94" s="179">
        <f>Q94-AS94</f>
        <v>0</v>
      </c>
      <c r="AV94" s="179" t="e">
        <f>VLOOKUP(CLEAN(H94),'pagado al 25-10-2018'!A$5:B$32,2,FALSE)</f>
        <v>#N/A</v>
      </c>
      <c r="CA94" s="180" t="str">
        <f>VLOOKUP(H94,'CONVENIOS 2018'!A$2:P$205,16,FALSE)</f>
        <v>EN TRAMITE</v>
      </c>
      <c r="CB94" s="180" t="str">
        <f>VLOOKUP(H94,Hoja7!A$2:J$1949,10,FALSE)</f>
        <v>RS</v>
      </c>
      <c r="DP94" s="180" t="str">
        <f>VLOOKUP(H94,Hoja12!A$2:O$237,15,FALSE)</f>
        <v>EN TRAMITE</v>
      </c>
      <c r="DQ94" s="180" t="str">
        <f>VLOOKUP(I94,Hoja13!E$2:K$2077,7,FALSE)</f>
        <v>RS</v>
      </c>
      <c r="DR94" s="179">
        <f t="shared" si="25"/>
        <v>0</v>
      </c>
    </row>
    <row r="95" spans="1:124" ht="15" customHeight="1" outlineLevel="2">
      <c r="A95" s="162">
        <v>29</v>
      </c>
      <c r="B95" s="162" t="s">
        <v>67</v>
      </c>
      <c r="C95" s="162" t="s">
        <v>49</v>
      </c>
      <c r="D95" s="162" t="s">
        <v>50</v>
      </c>
      <c r="E95" s="162" t="s">
        <v>167</v>
      </c>
      <c r="F95" s="162" t="s">
        <v>58</v>
      </c>
      <c r="G95" s="162" t="s">
        <v>52</v>
      </c>
      <c r="H95" s="183">
        <v>40008836</v>
      </c>
      <c r="I95" s="534" t="str">
        <f>CONCATENATE(H95,"-",G95)</f>
        <v>40008836-EJECUCION</v>
      </c>
      <c r="J95" s="163"/>
      <c r="K95" s="163"/>
      <c r="L95" s="163"/>
      <c r="M95" s="163"/>
      <c r="N95" s="163"/>
      <c r="O95" s="163"/>
      <c r="P95" s="162" t="s">
        <v>5184</v>
      </c>
      <c r="Q95" s="164">
        <v>120430000</v>
      </c>
      <c r="R95" s="165">
        <v>0</v>
      </c>
      <c r="S95" s="165">
        <v>0</v>
      </c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85">
        <f>W95+X95+Y95+Z95+AC95+AD95+AE95</f>
        <v>0</v>
      </c>
      <c r="AH95" s="165"/>
      <c r="AI95" s="185">
        <v>0</v>
      </c>
      <c r="AJ95" s="185">
        <f>T95+U95+V95+X95+Y95+Z95++AC95+AD95+AE95+AH95+AI95</f>
        <v>0</v>
      </c>
      <c r="AK95" s="185">
        <f>S95-AJ95</f>
        <v>0</v>
      </c>
      <c r="AL95" s="185">
        <f>Q95-(R95+S95)</f>
        <v>120430000</v>
      </c>
      <c r="AM95" s="166"/>
      <c r="AN95" s="539" t="s">
        <v>64</v>
      </c>
      <c r="AQ95" s="180"/>
      <c r="CC95"/>
      <c r="DP95" s="180" t="e">
        <f>VLOOKUP(H95,Hoja12!A$2:O$237,15,FALSE)</f>
        <v>#N/A</v>
      </c>
      <c r="DQ95" s="180" t="str">
        <f>VLOOKUP(I95,Hoja13!E$2:K$2077,7,FALSE)</f>
        <v/>
      </c>
      <c r="DR95" s="179">
        <f t="shared" si="25"/>
        <v>0</v>
      </c>
      <c r="DS95" s="180" t="e">
        <f>VLOOKUP(H95,Hoja11!A$2:A$46,1,FALSE)</f>
        <v>#N/A</v>
      </c>
    </row>
    <row r="96" spans="1:124" ht="15.75" customHeight="1" outlineLevel="2">
      <c r="A96" s="524"/>
      <c r="B96" s="524"/>
      <c r="C96" s="524"/>
      <c r="D96" s="524"/>
      <c r="E96" s="524"/>
      <c r="F96" s="524"/>
      <c r="G96" s="524"/>
      <c r="H96" s="525"/>
      <c r="I96" s="525"/>
      <c r="J96" s="525"/>
      <c r="K96" s="525"/>
      <c r="L96" s="525"/>
      <c r="M96" s="525"/>
      <c r="N96" s="525"/>
      <c r="O96" s="525"/>
      <c r="P96" s="10" t="s">
        <v>86</v>
      </c>
      <c r="Q96" s="17">
        <f t="shared" ref="Q96:AL96" si="31">SUBTOTAL(9,Q93:Q95)</f>
        <v>776023000</v>
      </c>
      <c r="R96" s="17">
        <f t="shared" si="31"/>
        <v>0</v>
      </c>
      <c r="S96" s="17">
        <f t="shared" si="31"/>
        <v>655593000</v>
      </c>
      <c r="T96" s="17">
        <f t="shared" si="31"/>
        <v>0</v>
      </c>
      <c r="U96" s="17">
        <f t="shared" si="31"/>
        <v>0</v>
      </c>
      <c r="V96" s="17">
        <f t="shared" si="31"/>
        <v>0</v>
      </c>
      <c r="W96" s="17">
        <f t="shared" si="31"/>
        <v>0</v>
      </c>
      <c r="X96" s="17">
        <f t="shared" si="31"/>
        <v>0</v>
      </c>
      <c r="Y96" s="17">
        <f t="shared" si="31"/>
        <v>0</v>
      </c>
      <c r="Z96" s="17">
        <f t="shared" si="31"/>
        <v>0</v>
      </c>
      <c r="AA96" s="17">
        <f t="shared" si="31"/>
        <v>0</v>
      </c>
      <c r="AB96" s="17">
        <f t="shared" si="31"/>
        <v>0</v>
      </c>
      <c r="AC96" s="17">
        <f t="shared" si="31"/>
        <v>0</v>
      </c>
      <c r="AD96" s="17">
        <f t="shared" si="31"/>
        <v>0</v>
      </c>
      <c r="AE96" s="17">
        <f t="shared" si="31"/>
        <v>0</v>
      </c>
      <c r="AF96" s="17">
        <f t="shared" si="31"/>
        <v>0</v>
      </c>
      <c r="AG96" s="17">
        <f t="shared" si="31"/>
        <v>0</v>
      </c>
      <c r="AH96" s="17">
        <f t="shared" si="31"/>
        <v>0</v>
      </c>
      <c r="AI96" s="17">
        <f t="shared" si="31"/>
        <v>0</v>
      </c>
      <c r="AJ96" s="17">
        <f t="shared" si="31"/>
        <v>0</v>
      </c>
      <c r="AK96" s="17">
        <f t="shared" si="31"/>
        <v>655593000</v>
      </c>
      <c r="AL96" s="17">
        <f t="shared" si="31"/>
        <v>120430000</v>
      </c>
      <c r="AM96" s="527"/>
      <c r="AN96" s="527"/>
      <c r="AQ96" s="180" t="e">
        <f>VLOOKUP(H96,convenios!A$2:M$192,13, FALSE)</f>
        <v>#N/A</v>
      </c>
      <c r="CC96"/>
      <c r="DP96" s="180" t="e">
        <f>VLOOKUP(H96,Hoja12!A$2:O$237,15,FALSE)</f>
        <v>#N/A</v>
      </c>
      <c r="DR96" s="179">
        <f t="shared" si="25"/>
        <v>0</v>
      </c>
    </row>
    <row r="97" spans="1:124" ht="15" customHeight="1" outlineLevel="2">
      <c r="A97" s="524"/>
      <c r="B97" s="524"/>
      <c r="C97" s="524"/>
      <c r="D97" s="524"/>
      <c r="E97" s="524"/>
      <c r="F97" s="524"/>
      <c r="G97" s="524"/>
      <c r="H97" s="525"/>
      <c r="I97" s="525"/>
      <c r="J97" s="525"/>
      <c r="K97" s="525"/>
      <c r="L97" s="525"/>
      <c r="M97" s="525"/>
      <c r="N97" s="525"/>
      <c r="O97" s="525"/>
      <c r="P97" s="524"/>
      <c r="Q97" s="530"/>
      <c r="R97" s="529"/>
      <c r="S97" s="529"/>
      <c r="T97" s="529"/>
      <c r="U97" s="529"/>
      <c r="V97" s="529"/>
      <c r="W97" s="529"/>
      <c r="X97" s="529"/>
      <c r="Y97" s="529"/>
      <c r="Z97" s="529"/>
      <c r="AA97" s="529"/>
      <c r="AB97" s="529"/>
      <c r="AC97" s="529"/>
      <c r="AD97" s="529"/>
      <c r="AE97" s="529"/>
      <c r="AF97" s="529"/>
      <c r="AG97" s="529"/>
      <c r="AH97" s="529"/>
      <c r="AI97" s="529"/>
      <c r="AJ97" s="529"/>
      <c r="AK97" s="529"/>
      <c r="AL97" s="529"/>
      <c r="AM97" s="527"/>
      <c r="AN97" s="527"/>
      <c r="AQ97" s="180" t="e">
        <f>VLOOKUP(H97,convenios!A$2:M$192,13, FALSE)</f>
        <v>#N/A</v>
      </c>
      <c r="CC97"/>
      <c r="DP97" s="180" t="e">
        <f>VLOOKUP(H97,Hoja12!A$2:O$237,15,FALSE)</f>
        <v>#N/A</v>
      </c>
      <c r="DR97" s="179">
        <f t="shared" si="25"/>
        <v>0</v>
      </c>
    </row>
    <row r="98" spans="1:124" ht="15" customHeight="1" outlineLevel="2">
      <c r="A98" s="524"/>
      <c r="B98" s="524"/>
      <c r="C98" s="524"/>
      <c r="D98" s="524"/>
      <c r="E98" s="524"/>
      <c r="F98" s="524"/>
      <c r="G98" s="524"/>
      <c r="H98" s="525"/>
      <c r="I98" s="525"/>
      <c r="J98" s="525"/>
      <c r="K98" s="525"/>
      <c r="L98" s="525"/>
      <c r="M98" s="525"/>
      <c r="N98" s="525"/>
      <c r="O98" s="525"/>
      <c r="P98" s="11" t="s">
        <v>87</v>
      </c>
      <c r="Q98" s="530"/>
      <c r="R98" s="529"/>
      <c r="S98" s="529"/>
      <c r="T98" s="529"/>
      <c r="U98" s="529"/>
      <c r="V98" s="529"/>
      <c r="W98" s="529"/>
      <c r="X98" s="529"/>
      <c r="Y98" s="529"/>
      <c r="Z98" s="529"/>
      <c r="AA98" s="529"/>
      <c r="AB98" s="529"/>
      <c r="AC98" s="529"/>
      <c r="AD98" s="529"/>
      <c r="AE98" s="529"/>
      <c r="AF98" s="529"/>
      <c r="AG98" s="529"/>
      <c r="AH98" s="529"/>
      <c r="AI98" s="529"/>
      <c r="AJ98" s="529"/>
      <c r="AK98" s="529"/>
      <c r="AL98" s="529"/>
      <c r="AM98" s="527"/>
      <c r="AN98" s="527"/>
      <c r="AO98" s="176"/>
      <c r="AP98" s="745"/>
      <c r="AQ98" s="180"/>
      <c r="CC98"/>
      <c r="DP98" s="180" t="e">
        <f>VLOOKUP(H98,Hoja12!A$2:O$237,15,FALSE)</f>
        <v>#N/A</v>
      </c>
      <c r="DR98" s="179">
        <f t="shared" si="25"/>
        <v>0</v>
      </c>
    </row>
    <row r="99" spans="1:124" ht="15" customHeight="1" outlineLevel="2">
      <c r="A99" s="162">
        <v>29</v>
      </c>
      <c r="B99" s="162" t="s">
        <v>67</v>
      </c>
      <c r="C99" s="162" t="s">
        <v>83</v>
      </c>
      <c r="D99" s="162" t="s">
        <v>50</v>
      </c>
      <c r="E99" s="162" t="s">
        <v>167</v>
      </c>
      <c r="F99" s="162" t="s">
        <v>58</v>
      </c>
      <c r="G99" s="162" t="s">
        <v>52</v>
      </c>
      <c r="H99" s="183">
        <v>40007649</v>
      </c>
      <c r="I99" s="534" t="str">
        <f>CONCATENATE(H99,"-",G99)</f>
        <v>40007649-EJECUCION</v>
      </c>
      <c r="J99" s="163"/>
      <c r="K99" s="163"/>
      <c r="L99" s="163"/>
      <c r="M99" s="163"/>
      <c r="N99" s="163"/>
      <c r="O99" s="163"/>
      <c r="P99" s="162" t="s">
        <v>5181</v>
      </c>
      <c r="Q99" s="164">
        <v>47235000</v>
      </c>
      <c r="R99" s="165">
        <v>0</v>
      </c>
      <c r="S99" s="165">
        <v>0</v>
      </c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85">
        <f>W99+X99+Y99+Z99+AC99+AD99+AE99</f>
        <v>0</v>
      </c>
      <c r="AH99" s="165"/>
      <c r="AI99" s="185">
        <v>0</v>
      </c>
      <c r="AJ99" s="185">
        <f>T99+U99+V99+X99+Y99+Z99++AC99+AD99+AE99+AH99+AI99</f>
        <v>0</v>
      </c>
      <c r="AK99" s="185">
        <f>S99-AJ99</f>
        <v>0</v>
      </c>
      <c r="AL99" s="185">
        <f>Q99-(R99+S99)</f>
        <v>47235000</v>
      </c>
      <c r="AM99" s="166"/>
      <c r="AN99" s="539" t="s">
        <v>64</v>
      </c>
      <c r="AO99" s="176"/>
      <c r="AP99" s="745"/>
      <c r="AQ99" s="180"/>
      <c r="CC99"/>
      <c r="DP99" s="180" t="e">
        <f>VLOOKUP(H99,Hoja12!A$2:O$237,15,FALSE)</f>
        <v>#N/A</v>
      </c>
      <c r="DQ99" s="180" t="str">
        <f>VLOOKUP(I99,Hoja13!E$2:K$2077,7,FALSE)</f>
        <v/>
      </c>
      <c r="DR99" s="179">
        <f t="shared" si="25"/>
        <v>0</v>
      </c>
    </row>
    <row r="100" spans="1:124" ht="15" customHeight="1" outlineLevel="2">
      <c r="A100" s="162">
        <v>31</v>
      </c>
      <c r="B100" s="162" t="s">
        <v>67</v>
      </c>
      <c r="C100" s="162" t="s">
        <v>49</v>
      </c>
      <c r="D100" s="162" t="s">
        <v>50</v>
      </c>
      <c r="E100" s="162" t="s">
        <v>167</v>
      </c>
      <c r="F100" s="162" t="s">
        <v>58</v>
      </c>
      <c r="G100" s="162" t="s">
        <v>52</v>
      </c>
      <c r="H100" s="183">
        <v>30071878</v>
      </c>
      <c r="I100" s="534" t="str">
        <f>CONCATENATE(H100,"-",G100)</f>
        <v>30071878-EJECUCION</v>
      </c>
      <c r="J100" s="163"/>
      <c r="K100" s="163"/>
      <c r="L100" s="163"/>
      <c r="M100" s="163"/>
      <c r="N100" s="163"/>
      <c r="O100" s="163"/>
      <c r="P100" s="162" t="s">
        <v>5183</v>
      </c>
      <c r="Q100" s="164">
        <v>2587228000</v>
      </c>
      <c r="R100" s="165">
        <v>0</v>
      </c>
      <c r="S100" s="165">
        <v>0</v>
      </c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85">
        <f>W100+X100+Y100+Z100+AC100+AD100+AE100</f>
        <v>0</v>
      </c>
      <c r="AH100" s="165"/>
      <c r="AI100" s="185">
        <v>0</v>
      </c>
      <c r="AJ100" s="185">
        <f>T100+U100+V100+X100+Y100+Z100++AC100+AD100+AE100+AH100+AI100</f>
        <v>0</v>
      </c>
      <c r="AK100" s="185">
        <f>S100-AJ100</f>
        <v>0</v>
      </c>
      <c r="AL100" s="185">
        <f>Q100-(R100+S100)</f>
        <v>2587228000</v>
      </c>
      <c r="AM100" s="166"/>
      <c r="AN100" s="539" t="s">
        <v>55</v>
      </c>
      <c r="AO100" s="176"/>
      <c r="AP100" s="745"/>
      <c r="AQ100" s="180"/>
      <c r="CC100"/>
      <c r="DP100" s="180" t="e">
        <f>VLOOKUP(H100,Hoja12!A$2:O$237,15,FALSE)</f>
        <v>#N/A</v>
      </c>
      <c r="DQ100" s="180" t="str">
        <f>VLOOKUP(I100,Hoja13!E$2:K$2077,7,FALSE)</f>
        <v>RS</v>
      </c>
      <c r="DR100" s="179">
        <f t="shared" si="25"/>
        <v>0</v>
      </c>
      <c r="DS100" s="180" t="e">
        <f>VLOOKUP(H100,Hoja11!A$2:A$46,1,FALSE)</f>
        <v>#N/A</v>
      </c>
    </row>
    <row r="101" spans="1:124" ht="15" customHeight="1" outlineLevel="2">
      <c r="A101" s="524"/>
      <c r="B101" s="524"/>
      <c r="C101" s="524"/>
      <c r="D101" s="524"/>
      <c r="E101" s="524"/>
      <c r="F101" s="524"/>
      <c r="G101" s="524"/>
      <c r="H101" s="684"/>
      <c r="I101" s="525"/>
      <c r="J101" s="525"/>
      <c r="K101" s="525"/>
      <c r="L101" s="525"/>
      <c r="M101" s="525"/>
      <c r="N101" s="525"/>
      <c r="O101" s="525"/>
      <c r="P101" s="10" t="s">
        <v>105</v>
      </c>
      <c r="Q101" s="17">
        <f t="shared" ref="Q101:AL101" si="32">SUBTOTAL(9,Q99:Q100)</f>
        <v>2634463000</v>
      </c>
      <c r="R101" s="17">
        <f t="shared" si="32"/>
        <v>0</v>
      </c>
      <c r="S101" s="17">
        <f t="shared" si="32"/>
        <v>0</v>
      </c>
      <c r="T101" s="17">
        <f t="shared" si="32"/>
        <v>0</v>
      </c>
      <c r="U101" s="17">
        <f t="shared" si="32"/>
        <v>0</v>
      </c>
      <c r="V101" s="17">
        <f t="shared" si="32"/>
        <v>0</v>
      </c>
      <c r="W101" s="17">
        <f t="shared" si="32"/>
        <v>0</v>
      </c>
      <c r="X101" s="17">
        <f t="shared" si="32"/>
        <v>0</v>
      </c>
      <c r="Y101" s="17">
        <f t="shared" si="32"/>
        <v>0</v>
      </c>
      <c r="Z101" s="17">
        <f t="shared" si="32"/>
        <v>0</v>
      </c>
      <c r="AA101" s="17">
        <f t="shared" si="32"/>
        <v>0</v>
      </c>
      <c r="AB101" s="17">
        <f t="shared" si="32"/>
        <v>0</v>
      </c>
      <c r="AC101" s="17">
        <f t="shared" si="32"/>
        <v>0</v>
      </c>
      <c r="AD101" s="17">
        <f t="shared" si="32"/>
        <v>0</v>
      </c>
      <c r="AE101" s="17">
        <f t="shared" si="32"/>
        <v>0</v>
      </c>
      <c r="AF101" s="17">
        <f t="shared" si="32"/>
        <v>0</v>
      </c>
      <c r="AG101" s="17">
        <f t="shared" si="32"/>
        <v>0</v>
      </c>
      <c r="AH101" s="17">
        <f t="shared" si="32"/>
        <v>0</v>
      </c>
      <c r="AI101" s="17">
        <f t="shared" si="32"/>
        <v>0</v>
      </c>
      <c r="AJ101" s="17">
        <f t="shared" si="32"/>
        <v>0</v>
      </c>
      <c r="AK101" s="17">
        <f t="shared" si="32"/>
        <v>0</v>
      </c>
      <c r="AL101" s="17">
        <f t="shared" si="32"/>
        <v>2634463000</v>
      </c>
      <c r="AM101" s="527"/>
      <c r="AN101" s="527"/>
      <c r="AQ101" s="180"/>
      <c r="CC101"/>
      <c r="DP101" s="180" t="e">
        <f>VLOOKUP(H101,Hoja12!A$2:O$237,15,FALSE)</f>
        <v>#N/A</v>
      </c>
      <c r="DR101" s="179">
        <f t="shared" si="25"/>
        <v>0</v>
      </c>
    </row>
    <row r="102" spans="1:124" ht="15" customHeight="1" outlineLevel="2">
      <c r="A102" s="524"/>
      <c r="B102" s="524"/>
      <c r="C102" s="524"/>
      <c r="D102" s="524"/>
      <c r="E102" s="524"/>
      <c r="F102" s="524"/>
      <c r="G102" s="524"/>
      <c r="H102" s="525"/>
      <c r="I102" s="525"/>
      <c r="J102" s="525"/>
      <c r="K102" s="525"/>
      <c r="L102" s="525"/>
      <c r="M102" s="525"/>
      <c r="N102" s="525"/>
      <c r="O102" s="525"/>
      <c r="P102" s="524"/>
      <c r="Q102" s="530"/>
      <c r="R102" s="529"/>
      <c r="S102" s="529"/>
      <c r="T102" s="529"/>
      <c r="U102" s="529"/>
      <c r="V102" s="529"/>
      <c r="W102" s="529"/>
      <c r="X102" s="529"/>
      <c r="Y102" s="529"/>
      <c r="Z102" s="529"/>
      <c r="AA102" s="529"/>
      <c r="AB102" s="529"/>
      <c r="AC102" s="529"/>
      <c r="AD102" s="529"/>
      <c r="AE102" s="529"/>
      <c r="AF102" s="529"/>
      <c r="AG102" s="529"/>
      <c r="AH102" s="529"/>
      <c r="AI102" s="529"/>
      <c r="AJ102" s="529"/>
      <c r="AK102" s="529"/>
      <c r="AL102" s="529"/>
      <c r="AM102" s="527"/>
      <c r="AN102" s="527"/>
      <c r="AO102" s="176"/>
      <c r="AP102" s="745"/>
      <c r="AQ102" s="180"/>
      <c r="CC102"/>
      <c r="DR102" s="179">
        <f t="shared" si="25"/>
        <v>0</v>
      </c>
    </row>
    <row r="103" spans="1:124" ht="18.75" customHeight="1" outlineLevel="1">
      <c r="A103" s="4"/>
      <c r="B103" s="4"/>
      <c r="C103" s="4"/>
      <c r="D103" s="4"/>
      <c r="E103" s="5"/>
      <c r="F103" s="4"/>
      <c r="G103" s="4"/>
      <c r="H103" s="7"/>
      <c r="I103" s="7"/>
      <c r="J103" s="7"/>
      <c r="K103" s="7"/>
      <c r="L103" s="7"/>
      <c r="M103" s="7"/>
      <c r="N103" s="7"/>
      <c r="O103" s="7"/>
      <c r="P103" s="26" t="s">
        <v>181</v>
      </c>
      <c r="Q103" s="27">
        <f t="shared" ref="Q103:AL103" si="33">Q96+Q90+Q83+Q101</f>
        <v>7924764096</v>
      </c>
      <c r="R103" s="27">
        <f t="shared" si="33"/>
        <v>1635062763</v>
      </c>
      <c r="S103" s="27">
        <f t="shared" si="33"/>
        <v>855187347</v>
      </c>
      <c r="T103" s="27">
        <f t="shared" si="33"/>
        <v>0</v>
      </c>
      <c r="U103" s="27">
        <f t="shared" si="33"/>
        <v>0</v>
      </c>
      <c r="V103" s="27">
        <f t="shared" si="33"/>
        <v>0</v>
      </c>
      <c r="W103" s="27">
        <f t="shared" si="33"/>
        <v>0</v>
      </c>
      <c r="X103" s="27">
        <f t="shared" si="33"/>
        <v>0</v>
      </c>
      <c r="Y103" s="27">
        <f t="shared" si="33"/>
        <v>0</v>
      </c>
      <c r="Z103" s="27">
        <f t="shared" si="33"/>
        <v>199594347</v>
      </c>
      <c r="AA103" s="27">
        <f t="shared" si="33"/>
        <v>199594347</v>
      </c>
      <c r="AB103" s="27">
        <f t="shared" si="33"/>
        <v>199594347</v>
      </c>
      <c r="AC103" s="27">
        <f t="shared" si="33"/>
        <v>0</v>
      </c>
      <c r="AD103" s="27">
        <f t="shared" si="33"/>
        <v>0</v>
      </c>
      <c r="AE103" s="27">
        <f t="shared" si="33"/>
        <v>0</v>
      </c>
      <c r="AF103" s="27">
        <f t="shared" si="33"/>
        <v>0</v>
      </c>
      <c r="AG103" s="27">
        <f t="shared" si="33"/>
        <v>199594347</v>
      </c>
      <c r="AH103" s="27">
        <f t="shared" si="33"/>
        <v>0</v>
      </c>
      <c r="AI103" s="27">
        <f t="shared" si="33"/>
        <v>0</v>
      </c>
      <c r="AJ103" s="27">
        <f t="shared" si="33"/>
        <v>199594347</v>
      </c>
      <c r="AK103" s="27">
        <f t="shared" si="33"/>
        <v>655593000</v>
      </c>
      <c r="AL103" s="27">
        <f t="shared" si="33"/>
        <v>5434513986</v>
      </c>
      <c r="AM103" s="28"/>
      <c r="AN103" s="28"/>
      <c r="AQ103" s="180" t="e">
        <f>VLOOKUP(H103,convenios!A$2:M$192,13, FALSE)</f>
        <v>#N/A</v>
      </c>
      <c r="CC103"/>
      <c r="DR103" s="179">
        <f t="shared" si="25"/>
        <v>0</v>
      </c>
    </row>
    <row r="104" spans="1:124" ht="15" customHeight="1" outlineLevel="1">
      <c r="A104" s="524"/>
      <c r="B104" s="524"/>
      <c r="C104" s="524"/>
      <c r="D104" s="524"/>
      <c r="E104" s="523"/>
      <c r="F104" s="524"/>
      <c r="G104" s="524"/>
      <c r="H104" s="525"/>
      <c r="I104" s="525"/>
      <c r="J104" s="525"/>
      <c r="K104" s="525"/>
      <c r="L104" s="525"/>
      <c r="M104" s="525"/>
      <c r="N104" s="525"/>
      <c r="O104" s="525"/>
      <c r="P104" s="523"/>
      <c r="Q104" s="521"/>
      <c r="R104" s="522"/>
      <c r="S104" s="522"/>
      <c r="T104" s="522"/>
      <c r="U104" s="522"/>
      <c r="V104" s="522"/>
      <c r="W104" s="522"/>
      <c r="X104" s="522"/>
      <c r="Y104" s="522"/>
      <c r="Z104" s="522"/>
      <c r="AA104" s="522"/>
      <c r="AB104" s="522"/>
      <c r="AC104" s="522"/>
      <c r="AD104" s="522"/>
      <c r="AE104" s="522"/>
      <c r="AF104" s="522"/>
      <c r="AG104" s="522"/>
      <c r="AH104" s="522"/>
      <c r="AI104" s="522"/>
      <c r="AJ104" s="522"/>
      <c r="AK104" s="522"/>
      <c r="AL104" s="522"/>
      <c r="AM104" s="527"/>
      <c r="AN104" s="527"/>
      <c r="AO104" s="176"/>
      <c r="AP104" s="745"/>
      <c r="AQ104" s="180" t="e">
        <f>VLOOKUP(H104,convenios!A$2:M$192,13, FALSE)</f>
        <v>#N/A</v>
      </c>
      <c r="CC104"/>
      <c r="DR104" s="179">
        <f t="shared" si="25"/>
        <v>0</v>
      </c>
    </row>
    <row r="105" spans="1:124" ht="26.25" customHeight="1" outlineLevel="1">
      <c r="A105" s="524"/>
      <c r="B105" s="524"/>
      <c r="C105" s="524"/>
      <c r="D105" s="524"/>
      <c r="E105" s="523"/>
      <c r="F105" s="524"/>
      <c r="G105" s="524"/>
      <c r="H105" s="525"/>
      <c r="I105" s="525"/>
      <c r="J105" s="525"/>
      <c r="K105" s="525"/>
      <c r="L105" s="525"/>
      <c r="M105" s="525"/>
      <c r="N105" s="525"/>
      <c r="O105" s="525"/>
      <c r="P105" s="35" t="s">
        <v>182</v>
      </c>
      <c r="Q105" s="521"/>
      <c r="R105" s="522"/>
      <c r="S105" s="522"/>
      <c r="T105" s="522"/>
      <c r="U105" s="522"/>
      <c r="V105" s="522"/>
      <c r="W105" s="522"/>
      <c r="X105" s="522"/>
      <c r="Y105" s="522"/>
      <c r="Z105" s="522"/>
      <c r="AA105" s="522"/>
      <c r="AB105" s="522"/>
      <c r="AC105" s="522"/>
      <c r="AD105" s="522"/>
      <c r="AE105" s="522"/>
      <c r="AF105" s="522"/>
      <c r="AG105" s="522"/>
      <c r="AH105" s="522"/>
      <c r="AI105" s="522"/>
      <c r="AJ105" s="522"/>
      <c r="AK105" s="522"/>
      <c r="AL105" s="522"/>
      <c r="AM105" s="527"/>
      <c r="AN105" s="527"/>
      <c r="AQ105" s="180" t="e">
        <f>VLOOKUP(H105,convenios!A$2:M$192,13, FALSE)</f>
        <v>#N/A</v>
      </c>
      <c r="CC105"/>
      <c r="DR105" s="179">
        <f t="shared" si="25"/>
        <v>0</v>
      </c>
    </row>
    <row r="106" spans="1:124" ht="15" customHeight="1" outlineLevel="1">
      <c r="A106" s="524"/>
      <c r="B106" s="524"/>
      <c r="C106" s="524"/>
      <c r="D106" s="524"/>
      <c r="E106" s="523"/>
      <c r="F106" s="524"/>
      <c r="G106" s="524"/>
      <c r="H106" s="525"/>
      <c r="I106" s="525"/>
      <c r="J106" s="525"/>
      <c r="K106" s="525"/>
      <c r="L106" s="525"/>
      <c r="M106" s="525"/>
      <c r="N106" s="525"/>
      <c r="O106" s="525"/>
      <c r="P106" s="11" t="s">
        <v>47</v>
      </c>
      <c r="Q106" s="521"/>
      <c r="R106" s="522"/>
      <c r="S106" s="522"/>
      <c r="T106" s="522"/>
      <c r="U106" s="522"/>
      <c r="V106" s="522"/>
      <c r="W106" s="522"/>
      <c r="X106" s="522"/>
      <c r="Y106" s="522"/>
      <c r="Z106" s="522"/>
      <c r="AA106" s="522"/>
      <c r="AB106" s="522"/>
      <c r="AC106" s="522"/>
      <c r="AD106" s="522"/>
      <c r="AE106" s="522"/>
      <c r="AF106" s="522"/>
      <c r="AG106" s="522"/>
      <c r="AH106" s="522"/>
      <c r="AI106" s="522"/>
      <c r="AJ106" s="522"/>
      <c r="AK106" s="522"/>
      <c r="AL106" s="522"/>
      <c r="AM106" s="527"/>
      <c r="AN106" s="527"/>
      <c r="AO106" s="176"/>
      <c r="AP106" s="745"/>
      <c r="AQ106" s="180" t="e">
        <f>VLOOKUP(H106,convenios!A$2:M$192,13, FALSE)</f>
        <v>#N/A</v>
      </c>
      <c r="CC106"/>
      <c r="DR106" s="179">
        <f t="shared" si="25"/>
        <v>0</v>
      </c>
    </row>
    <row r="107" spans="1:124" s="180" customFormat="1" ht="15" customHeight="1" outlineLevel="2">
      <c r="A107" s="182">
        <v>31</v>
      </c>
      <c r="B107" s="182" t="s">
        <v>48</v>
      </c>
      <c r="C107" s="182" t="s">
        <v>65</v>
      </c>
      <c r="D107" s="182" t="s">
        <v>50</v>
      </c>
      <c r="E107" s="182" t="s">
        <v>183</v>
      </c>
      <c r="F107" s="182" t="s">
        <v>51</v>
      </c>
      <c r="G107" s="182" t="s">
        <v>98</v>
      </c>
      <c r="H107" s="183">
        <v>30247072</v>
      </c>
      <c r="I107" s="534" t="str">
        <f>CONCATENATE(H107,"-",G107)</f>
        <v>30247072-DISEÑO</v>
      </c>
      <c r="J107" s="534" t="str">
        <f>CLEAN(H107)</f>
        <v>30247072</v>
      </c>
      <c r="K107" s="534"/>
      <c r="L107" s="534">
        <v>31</v>
      </c>
      <c r="M107" s="534" t="s">
        <v>183</v>
      </c>
      <c r="N107" s="534"/>
      <c r="O107" s="534" t="e">
        <f>VLOOKUP(H107,PATAGONIA!A$2:A$63,1,FALSE)</f>
        <v>#N/A</v>
      </c>
      <c r="P107" s="182" t="s">
        <v>184</v>
      </c>
      <c r="Q107" s="184">
        <v>83682000</v>
      </c>
      <c r="R107" s="185">
        <v>2093000</v>
      </c>
      <c r="S107" s="185">
        <f>83682000-2093000</f>
        <v>81589000</v>
      </c>
      <c r="T107" s="533">
        <v>0</v>
      </c>
      <c r="U107" s="533">
        <v>0</v>
      </c>
      <c r="V107" s="533">
        <v>26180000</v>
      </c>
      <c r="W107" s="533">
        <f>T107+U107+V107</f>
        <v>26180000</v>
      </c>
      <c r="X107" s="533">
        <v>0</v>
      </c>
      <c r="Y107" s="533">
        <v>0</v>
      </c>
      <c r="Z107" s="533">
        <v>0</v>
      </c>
      <c r="AA107" s="533">
        <f>X107+Y107+Z107</f>
        <v>0</v>
      </c>
      <c r="AB107" s="185">
        <f>T107+U107+V107+X107+Y107+Z107</f>
        <v>26180000</v>
      </c>
      <c r="AC107" s="185">
        <v>0</v>
      </c>
      <c r="AD107" s="185">
        <v>0</v>
      </c>
      <c r="AE107" s="185">
        <v>0</v>
      </c>
      <c r="AF107" s="185">
        <f>AC107+AD107+AE107</f>
        <v>0</v>
      </c>
      <c r="AG107" s="185">
        <f>W107+X107+Y107+Z107+AC107+AD107+AE107</f>
        <v>26180000</v>
      </c>
      <c r="AH107" s="185">
        <v>0</v>
      </c>
      <c r="AI107" s="185">
        <v>0</v>
      </c>
      <c r="AJ107" s="185">
        <f>T107+U107+V107+X107+Y107+Z107++AC107+AD107+AE107+AH107+AI107</f>
        <v>26180000</v>
      </c>
      <c r="AK107" s="185">
        <f>S107-AJ107</f>
        <v>55409000</v>
      </c>
      <c r="AL107" s="185">
        <f>Q107-(R107+S107)</f>
        <v>0</v>
      </c>
      <c r="AM107" s="186" t="s">
        <v>54</v>
      </c>
      <c r="AN107" s="186" t="s">
        <v>55</v>
      </c>
      <c r="AO107" s="3" t="s">
        <v>56</v>
      </c>
      <c r="AP107" s="554" t="s">
        <v>1400</v>
      </c>
      <c r="AQ107" s="180" t="e">
        <f>VLOOKUP(H107,convenios!A$2:M$192,13, FALSE)</f>
        <v>#N/A</v>
      </c>
      <c r="AR107" s="180" t="str">
        <f>VLOOKUP(I107,resultado!E$2:K$1910,7,FALSE)</f>
        <v>RS</v>
      </c>
      <c r="AS107" s="179">
        <f>R107+S107</f>
        <v>83682000</v>
      </c>
      <c r="AT107" s="179" t="s">
        <v>131</v>
      </c>
      <c r="AV107" s="179" t="e">
        <f>VLOOKUP(CLEAN(H107),'pagado al 25-10-2018'!A$5:B$32,2,FALSE)</f>
        <v>#N/A</v>
      </c>
      <c r="CA107" s="180" t="e">
        <f>VLOOKUP(H107,'CONVENIOS 2018'!A$2:P$205,16,FALSE)</f>
        <v>#N/A</v>
      </c>
      <c r="CB107" s="180" t="str">
        <f>VLOOKUP(H107,Hoja7!A$2:J$1949,10,FALSE)</f>
        <v/>
      </c>
      <c r="DP107" s="180" t="e">
        <f>VLOOKUP(H107,Hoja12!A$2:O$237,15,FALSE)</f>
        <v>#N/A</v>
      </c>
      <c r="DQ107" s="180" t="str">
        <f>VLOOKUP(I107,Hoja13!E$2:K$2077,7,FALSE)</f>
        <v>RS</v>
      </c>
      <c r="DR107" s="179">
        <f t="shared" si="25"/>
        <v>0</v>
      </c>
    </row>
    <row r="108" spans="1:124" ht="15" customHeight="1" outlineLevel="2">
      <c r="A108" s="524"/>
      <c r="B108" s="524"/>
      <c r="C108" s="524"/>
      <c r="D108" s="524"/>
      <c r="E108" s="524"/>
      <c r="F108" s="524"/>
      <c r="G108" s="524"/>
      <c r="H108" s="525"/>
      <c r="I108" s="525"/>
      <c r="J108" s="525"/>
      <c r="K108" s="525"/>
      <c r="L108" s="525"/>
      <c r="M108" s="525"/>
      <c r="N108" s="525"/>
      <c r="O108" s="525"/>
      <c r="P108" s="10" t="s">
        <v>73</v>
      </c>
      <c r="Q108" s="17">
        <f t="shared" ref="Q108:AL108" si="34">SUBTOTAL(9,Q107)</f>
        <v>83682000</v>
      </c>
      <c r="R108" s="17">
        <f t="shared" si="34"/>
        <v>2093000</v>
      </c>
      <c r="S108" s="17">
        <f t="shared" si="34"/>
        <v>81589000</v>
      </c>
      <c r="T108" s="17">
        <f t="shared" si="34"/>
        <v>0</v>
      </c>
      <c r="U108" s="17">
        <f t="shared" si="34"/>
        <v>0</v>
      </c>
      <c r="V108" s="17">
        <f t="shared" si="34"/>
        <v>26180000</v>
      </c>
      <c r="W108" s="17">
        <f t="shared" si="34"/>
        <v>26180000</v>
      </c>
      <c r="X108" s="17">
        <f t="shared" si="34"/>
        <v>0</v>
      </c>
      <c r="Y108" s="17">
        <f t="shared" si="34"/>
        <v>0</v>
      </c>
      <c r="Z108" s="17">
        <f t="shared" si="34"/>
        <v>0</v>
      </c>
      <c r="AA108" s="17">
        <f t="shared" si="34"/>
        <v>0</v>
      </c>
      <c r="AB108" s="17">
        <f t="shared" si="34"/>
        <v>26180000</v>
      </c>
      <c r="AC108" s="17">
        <f t="shared" si="34"/>
        <v>0</v>
      </c>
      <c r="AD108" s="17">
        <f t="shared" si="34"/>
        <v>0</v>
      </c>
      <c r="AE108" s="17">
        <f t="shared" si="34"/>
        <v>0</v>
      </c>
      <c r="AF108" s="17">
        <f t="shared" si="34"/>
        <v>0</v>
      </c>
      <c r="AG108" s="17">
        <f t="shared" si="34"/>
        <v>26180000</v>
      </c>
      <c r="AH108" s="17">
        <f t="shared" si="34"/>
        <v>0</v>
      </c>
      <c r="AI108" s="17">
        <f t="shared" si="34"/>
        <v>0</v>
      </c>
      <c r="AJ108" s="17">
        <f t="shared" si="34"/>
        <v>26180000</v>
      </c>
      <c r="AK108" s="17">
        <f t="shared" si="34"/>
        <v>55409000</v>
      </c>
      <c r="AL108" s="17">
        <f t="shared" si="34"/>
        <v>0</v>
      </c>
      <c r="AM108" s="527"/>
      <c r="AN108" s="527"/>
      <c r="AQ108" s="180" t="e">
        <f>VLOOKUP(H108,convenios!A$2:M$192,13, FALSE)</f>
        <v>#N/A</v>
      </c>
      <c r="CC108"/>
      <c r="DR108" s="179">
        <f t="shared" si="25"/>
        <v>0</v>
      </c>
    </row>
    <row r="109" spans="1:124" ht="15" customHeight="1" outlineLevel="2">
      <c r="A109" s="524"/>
      <c r="B109" s="524"/>
      <c r="C109" s="524"/>
      <c r="D109" s="524"/>
      <c r="E109" s="524"/>
      <c r="F109" s="524"/>
      <c r="G109" s="524"/>
      <c r="H109" s="525"/>
      <c r="I109" s="525"/>
      <c r="J109" s="525"/>
      <c r="K109" s="525"/>
      <c r="L109" s="525"/>
      <c r="M109" s="525"/>
      <c r="N109" s="525"/>
      <c r="O109" s="525"/>
      <c r="P109" s="524"/>
      <c r="Q109" s="530"/>
      <c r="R109" s="529"/>
      <c r="S109" s="529"/>
      <c r="T109" s="529"/>
      <c r="U109" s="529"/>
      <c r="V109" s="529"/>
      <c r="W109" s="529"/>
      <c r="X109" s="529"/>
      <c r="Y109" s="529"/>
      <c r="Z109" s="529"/>
      <c r="AA109" s="529"/>
      <c r="AB109" s="529"/>
      <c r="AC109" s="529"/>
      <c r="AD109" s="529"/>
      <c r="AE109" s="529"/>
      <c r="AF109" s="529"/>
      <c r="AG109" s="529"/>
      <c r="AH109" s="529"/>
      <c r="AI109" s="529"/>
      <c r="AJ109" s="529"/>
      <c r="AK109" s="529"/>
      <c r="AL109" s="529"/>
      <c r="AM109" s="527"/>
      <c r="AN109" s="527"/>
      <c r="AQ109" s="180" t="e">
        <f>VLOOKUP(H109,convenios!A$2:M$192,13, FALSE)</f>
        <v>#N/A</v>
      </c>
      <c r="CC109"/>
      <c r="DR109" s="179">
        <f t="shared" si="25"/>
        <v>0</v>
      </c>
    </row>
    <row r="110" spans="1:124" ht="17.25" customHeight="1" outlineLevel="2">
      <c r="A110" s="524"/>
      <c r="B110" s="524"/>
      <c r="C110" s="524"/>
      <c r="D110" s="524"/>
      <c r="E110" s="524"/>
      <c r="F110" s="524"/>
      <c r="G110" s="524"/>
      <c r="H110" s="525"/>
      <c r="I110" s="525"/>
      <c r="J110" s="525"/>
      <c r="K110" s="525"/>
      <c r="L110" s="525"/>
      <c r="M110" s="525"/>
      <c r="N110" s="525"/>
      <c r="O110" s="525"/>
      <c r="P110" s="11" t="s">
        <v>129</v>
      </c>
      <c r="Q110" s="530"/>
      <c r="R110" s="529"/>
      <c r="S110" s="529"/>
      <c r="T110" s="529"/>
      <c r="U110" s="529"/>
      <c r="V110" s="529"/>
      <c r="W110" s="529"/>
      <c r="X110" s="529"/>
      <c r="Y110" s="529"/>
      <c r="Z110" s="529"/>
      <c r="AA110" s="529"/>
      <c r="AB110" s="529"/>
      <c r="AC110" s="529"/>
      <c r="AD110" s="529"/>
      <c r="AE110" s="529"/>
      <c r="AF110" s="529"/>
      <c r="AG110" s="529"/>
      <c r="AH110" s="529"/>
      <c r="AI110" s="529"/>
      <c r="AJ110" s="529"/>
      <c r="AK110" s="529"/>
      <c r="AL110" s="529"/>
      <c r="AM110" s="527"/>
      <c r="AN110" s="527"/>
      <c r="AO110" s="176"/>
      <c r="AP110" s="745"/>
      <c r="AQ110" s="180" t="e">
        <f>VLOOKUP(H110,convenios!A$2:M$192,13, FALSE)</f>
        <v>#N/A</v>
      </c>
      <c r="CC110"/>
      <c r="DR110" s="179">
        <f t="shared" si="25"/>
        <v>0</v>
      </c>
    </row>
    <row r="111" spans="1:124" s="180" customFormat="1" ht="15" customHeight="1" outlineLevel="2">
      <c r="A111" s="182">
        <v>29</v>
      </c>
      <c r="B111" s="182" t="s">
        <v>57</v>
      </c>
      <c r="C111" s="182" t="s">
        <v>83</v>
      </c>
      <c r="D111" s="182" t="s">
        <v>50</v>
      </c>
      <c r="E111" s="182" t="s">
        <v>183</v>
      </c>
      <c r="F111" s="182" t="s">
        <v>58</v>
      </c>
      <c r="G111" s="182" t="s">
        <v>52</v>
      </c>
      <c r="H111" s="183">
        <v>30487187</v>
      </c>
      <c r="I111" s="534" t="str">
        <f>CONCATENATE(H111,"-",G111)</f>
        <v>30487187-EJECUCION</v>
      </c>
      <c r="J111" s="534" t="str">
        <f>CLEAN(H111)</f>
        <v>30487187</v>
      </c>
      <c r="K111" s="534"/>
      <c r="L111" s="534">
        <v>31</v>
      </c>
      <c r="M111" s="534" t="s">
        <v>183</v>
      </c>
      <c r="N111" s="534"/>
      <c r="O111" s="534" t="e">
        <f>VLOOKUP(H111,PATAGONIA!A$2:A$63,1,FALSE)</f>
        <v>#N/A</v>
      </c>
      <c r="P111" s="182" t="s">
        <v>185</v>
      </c>
      <c r="Q111" s="184">
        <v>116320068</v>
      </c>
      <c r="R111" s="185">
        <v>89920068</v>
      </c>
      <c r="S111" s="185">
        <v>26400000</v>
      </c>
      <c r="T111" s="533">
        <v>0</v>
      </c>
      <c r="U111" s="533">
        <v>0</v>
      </c>
      <c r="V111" s="533">
        <v>0</v>
      </c>
      <c r="W111" s="533">
        <f>T111+U111+V111</f>
        <v>0</v>
      </c>
      <c r="X111" s="533">
        <v>26400000</v>
      </c>
      <c r="Y111" s="533">
        <v>0</v>
      </c>
      <c r="Z111" s="533">
        <v>0</v>
      </c>
      <c r="AA111" s="533">
        <f>X111+Y111+Z111</f>
        <v>26400000</v>
      </c>
      <c r="AB111" s="185">
        <f>T111+U111+V111+X111+Y111+Z111</f>
        <v>26400000</v>
      </c>
      <c r="AC111" s="185">
        <v>0</v>
      </c>
      <c r="AD111" s="185">
        <v>0</v>
      </c>
      <c r="AE111" s="185">
        <v>0</v>
      </c>
      <c r="AF111" s="185">
        <f>AC111+AD111+AE111</f>
        <v>0</v>
      </c>
      <c r="AG111" s="185">
        <f>W111+X111+Y111+Z111+AC111+AD111+AE111</f>
        <v>26400000</v>
      </c>
      <c r="AH111" s="185">
        <v>0</v>
      </c>
      <c r="AI111" s="185">
        <v>0</v>
      </c>
      <c r="AJ111" s="185">
        <f>T111+U111+V111+X111+Y111+Z111++AC111+AD111+AE111+AH111+AI111</f>
        <v>26400000</v>
      </c>
      <c r="AK111" s="185">
        <f>S111-AJ111</f>
        <v>0</v>
      </c>
      <c r="AL111" s="185">
        <f>Q111-(R111+S111)</f>
        <v>0</v>
      </c>
      <c r="AM111" s="186" t="s">
        <v>131</v>
      </c>
      <c r="AN111" s="186" t="s">
        <v>64</v>
      </c>
      <c r="AO111" s="3" t="s">
        <v>56</v>
      </c>
      <c r="AP111" s="554" t="s">
        <v>1409</v>
      </c>
      <c r="AQ111" s="180" t="e">
        <f>VLOOKUP(H111,convenios!A$2:M$192,13, FALSE)</f>
        <v>#N/A</v>
      </c>
      <c r="AR111" s="180" t="str">
        <f>VLOOKUP(I111,resultado!E$2:K$1910,7,FALSE)</f>
        <v/>
      </c>
      <c r="AS111" s="179">
        <f>R111+S111</f>
        <v>116320068</v>
      </c>
      <c r="AT111" s="179" t="s">
        <v>131</v>
      </c>
      <c r="AV111" s="179" t="e">
        <f>VLOOKUP(CLEAN(H111),'pagado al 25-10-2018'!A$5:B$32,2,FALSE)</f>
        <v>#N/A</v>
      </c>
      <c r="CA111" s="180" t="e">
        <f>VLOOKUP(H111,'CONVENIOS 2018'!A$2:P$205,16,FALSE)</f>
        <v>#N/A</v>
      </c>
      <c r="CB111" s="180" t="str">
        <f>VLOOKUP(H111,Hoja7!A$2:J$1949,10,FALSE)</f>
        <v/>
      </c>
      <c r="DP111" s="180" t="s">
        <v>131</v>
      </c>
      <c r="DQ111" s="180" t="str">
        <f>VLOOKUP(I111,Hoja13!E$2:K$2077,7,FALSE)</f>
        <v/>
      </c>
      <c r="DR111" s="179">
        <f t="shared" si="25"/>
        <v>0</v>
      </c>
      <c r="DT111" s="180" t="s">
        <v>5256</v>
      </c>
    </row>
    <row r="112" spans="1:124" s="180" customFormat="1" ht="15" customHeight="1" outlineLevel="2">
      <c r="A112" s="182">
        <v>29</v>
      </c>
      <c r="B112" s="182" t="s">
        <v>67</v>
      </c>
      <c r="C112" s="182" t="s">
        <v>83</v>
      </c>
      <c r="D112" s="182" t="s">
        <v>50</v>
      </c>
      <c r="E112" s="182" t="s">
        <v>183</v>
      </c>
      <c r="F112" s="182" t="s">
        <v>194</v>
      </c>
      <c r="G112" s="182" t="s">
        <v>52</v>
      </c>
      <c r="H112" s="183">
        <v>40001702</v>
      </c>
      <c r="I112" s="534" t="str">
        <f>CONCATENATE(H112,"-",G112)</f>
        <v>40001702-EJECUCION</v>
      </c>
      <c r="J112" s="534" t="str">
        <f>CLEAN(H112)</f>
        <v>40001702</v>
      </c>
      <c r="K112" s="534"/>
      <c r="L112" s="534">
        <v>31</v>
      </c>
      <c r="M112" s="534" t="s">
        <v>183</v>
      </c>
      <c r="N112" s="534"/>
      <c r="O112" s="534" t="e">
        <f>VLOOKUP(H112,PATAGONIA!A$2:A$63,1,FALSE)</f>
        <v>#N/A</v>
      </c>
      <c r="P112" s="182" t="s">
        <v>186</v>
      </c>
      <c r="Q112" s="184">
        <v>69891658</v>
      </c>
      <c r="R112" s="185">
        <v>0</v>
      </c>
      <c r="S112" s="185">
        <v>69891658</v>
      </c>
      <c r="T112" s="533">
        <v>0</v>
      </c>
      <c r="U112" s="533">
        <v>0</v>
      </c>
      <c r="V112" s="533">
        <v>0</v>
      </c>
      <c r="W112" s="533">
        <f>T112+U112+V112</f>
        <v>0</v>
      </c>
      <c r="X112" s="533">
        <v>0</v>
      </c>
      <c r="Y112" s="533">
        <v>0</v>
      </c>
      <c r="Z112" s="533">
        <v>0</v>
      </c>
      <c r="AA112" s="533">
        <f>X112+Y112+Z112</f>
        <v>0</v>
      </c>
      <c r="AB112" s="185">
        <f>T112+U112+V112+X112+Y112+Z112</f>
        <v>0</v>
      </c>
      <c r="AC112" s="185">
        <v>0</v>
      </c>
      <c r="AD112" s="185">
        <v>0</v>
      </c>
      <c r="AE112" s="185">
        <v>69891658</v>
      </c>
      <c r="AF112" s="185">
        <f>AC112+AD112+AE112</f>
        <v>69891658</v>
      </c>
      <c r="AG112" s="185">
        <f>W112+X112+Y112+Z112+AC112+AD112+AE112</f>
        <v>69891658</v>
      </c>
      <c r="AH112" s="185">
        <v>0</v>
      </c>
      <c r="AI112" s="185">
        <v>0</v>
      </c>
      <c r="AJ112" s="185">
        <f>T112+U112+V112+X112+Y112+Z112++AC112+AD112+AE112+AH112+AI112</f>
        <v>69891658</v>
      </c>
      <c r="AK112" s="185">
        <f>S112-AJ112</f>
        <v>0</v>
      </c>
      <c r="AL112" s="185">
        <f>Q112-(R112+S112)</f>
        <v>0</v>
      </c>
      <c r="AM112" s="186" t="s">
        <v>131</v>
      </c>
      <c r="AN112" s="186" t="s">
        <v>64</v>
      </c>
      <c r="AO112" s="3"/>
      <c r="AP112" s="554" t="s">
        <v>1384</v>
      </c>
      <c r="AQ112" s="180" t="str">
        <f>VLOOKUP(H112,convenios!A$2:M$192,13, FALSE)</f>
        <v>CON CONVENIO</v>
      </c>
      <c r="AR112" s="180" t="str">
        <f>VLOOKUP(I112,resultado!E$2:K$1910,7,FALSE)</f>
        <v/>
      </c>
      <c r="AS112" s="179">
        <f>R112+S112</f>
        <v>69891658</v>
      </c>
      <c r="AT112" s="179" t="s">
        <v>131</v>
      </c>
      <c r="AV112" s="179" t="e">
        <f>VLOOKUP(CLEAN(H112),'pagado al 25-10-2018'!A$5:B$32,2,FALSE)</f>
        <v>#N/A</v>
      </c>
      <c r="CA112" s="180" t="str">
        <f>VLOOKUP(H112,'CONVENIOS 2018'!A$2:P$205,16,FALSE)</f>
        <v>CONVENIO</v>
      </c>
      <c r="CB112" s="180" t="str">
        <f>VLOOKUP(H112,Hoja7!A$2:J$1949,10,FALSE)</f>
        <v/>
      </c>
      <c r="DP112" s="180" t="s">
        <v>131</v>
      </c>
      <c r="DQ112" s="180" t="str">
        <f>VLOOKUP(I112,Hoja13!E$2:K$2077,7,FALSE)</f>
        <v/>
      </c>
      <c r="DR112" s="179">
        <f t="shared" si="25"/>
        <v>0</v>
      </c>
      <c r="DT112" s="180" t="s">
        <v>5256</v>
      </c>
    </row>
    <row r="113" spans="1:123" s="750" customFormat="1" ht="15" customHeight="1" outlineLevel="2">
      <c r="A113" s="753">
        <v>29</v>
      </c>
      <c r="B113" s="753" t="s">
        <v>67</v>
      </c>
      <c r="C113" s="753" t="s">
        <v>65</v>
      </c>
      <c r="D113" s="753" t="s">
        <v>50</v>
      </c>
      <c r="E113" s="753" t="s">
        <v>183</v>
      </c>
      <c r="F113" s="753" t="s">
        <v>51</v>
      </c>
      <c r="G113" s="753" t="s">
        <v>52</v>
      </c>
      <c r="H113" s="754">
        <v>40000290</v>
      </c>
      <c r="I113" s="534" t="str">
        <f>CONCATENATE(H113,"-",G113)</f>
        <v>40000290-EJECUCION</v>
      </c>
      <c r="J113" s="534" t="str">
        <f>CLEAN(H113)</f>
        <v>40000290</v>
      </c>
      <c r="K113" s="534"/>
      <c r="L113" s="534">
        <v>31</v>
      </c>
      <c r="M113" s="534" t="s">
        <v>183</v>
      </c>
      <c r="N113" s="534"/>
      <c r="O113" s="534" t="e">
        <f>VLOOKUP(H113,PATAGONIA!A$2:A$63,1,FALSE)</f>
        <v>#N/A</v>
      </c>
      <c r="P113" s="753" t="s">
        <v>1315</v>
      </c>
      <c r="Q113" s="755">
        <v>277343659</v>
      </c>
      <c r="R113" s="747">
        <v>0</v>
      </c>
      <c r="S113" s="747">
        <v>277343659</v>
      </c>
      <c r="T113" s="533">
        <v>0</v>
      </c>
      <c r="U113" s="533">
        <v>0</v>
      </c>
      <c r="V113" s="533">
        <v>0</v>
      </c>
      <c r="W113" s="533">
        <f>T113+U113+V113</f>
        <v>0</v>
      </c>
      <c r="X113" s="533">
        <v>0</v>
      </c>
      <c r="Y113" s="533">
        <v>0</v>
      </c>
      <c r="Z113" s="533">
        <v>277343659</v>
      </c>
      <c r="AA113" s="533">
        <f>X113+Y113+Z113</f>
        <v>277343659</v>
      </c>
      <c r="AB113" s="185">
        <f>T113+U113+V113+X113+Y113+Z113</f>
        <v>277343659</v>
      </c>
      <c r="AC113" s="185">
        <v>0</v>
      </c>
      <c r="AD113" s="185">
        <v>0</v>
      </c>
      <c r="AE113" s="185">
        <v>0</v>
      </c>
      <c r="AF113" s="185">
        <f>AC113+AD113+AE113</f>
        <v>0</v>
      </c>
      <c r="AG113" s="185">
        <f>W113+X113+Y113+Z113+AC113+AD113+AE113</f>
        <v>277343659</v>
      </c>
      <c r="AH113" s="185">
        <v>0</v>
      </c>
      <c r="AI113" s="747">
        <v>0</v>
      </c>
      <c r="AJ113" s="747">
        <f>T113+U113+V113+X113+Y113+Z113++AC113+AD113+AE113+AH113+AI113</f>
        <v>277343659</v>
      </c>
      <c r="AK113" s="747">
        <f>S113-AJ113</f>
        <v>0</v>
      </c>
      <c r="AL113" s="747">
        <f>Q113-(R113+S113)</f>
        <v>0</v>
      </c>
      <c r="AM113" s="186" t="s">
        <v>131</v>
      </c>
      <c r="AN113" s="756" t="s">
        <v>64</v>
      </c>
      <c r="AO113" s="3"/>
      <c r="AP113" s="554" t="s">
        <v>1409</v>
      </c>
      <c r="AQ113" s="180" t="str">
        <f>VLOOKUP(H113,convenios!A$2:M$192,13, FALSE)</f>
        <v>CON CONVENIO</v>
      </c>
      <c r="AR113" s="180" t="str">
        <f>VLOOKUP(I113,resultado!E$2:K$1910,7,FALSE)</f>
        <v/>
      </c>
      <c r="AS113" s="179">
        <f>R113+S113</f>
        <v>277343659</v>
      </c>
      <c r="AT113" s="179" t="s">
        <v>131</v>
      </c>
      <c r="AU113" s="180"/>
      <c r="AV113" s="179" t="e">
        <f>VLOOKUP(CLEAN(H113),'pagado al 25-10-2018'!A$5:B$32,2,FALSE)</f>
        <v>#N/A</v>
      </c>
      <c r="AW113" s="180"/>
      <c r="AX113" s="180"/>
      <c r="AY113" s="180"/>
      <c r="AZ113" s="180"/>
      <c r="BA113" s="180"/>
      <c r="BB113" s="180"/>
      <c r="BC113" s="180"/>
      <c r="BD113" s="180"/>
      <c r="BE113" s="180"/>
      <c r="BF113" s="180"/>
      <c r="BG113" s="180"/>
      <c r="BH113" s="180"/>
      <c r="BI113" s="180"/>
      <c r="BJ113" s="180"/>
      <c r="BK113" s="180"/>
      <c r="BL113" s="180"/>
      <c r="BM113" s="180"/>
      <c r="BN113" s="180"/>
      <c r="BO113" s="180"/>
      <c r="BP113" s="180"/>
      <c r="BQ113" s="180"/>
      <c r="BR113" s="180"/>
      <c r="BS113" s="180"/>
      <c r="BT113" s="180"/>
      <c r="BU113" s="180"/>
      <c r="BV113" s="180"/>
      <c r="BW113" s="180"/>
      <c r="BX113" s="180"/>
      <c r="BY113" s="180"/>
      <c r="BZ113" s="180"/>
      <c r="CA113" s="180" t="str">
        <f>VLOOKUP(H113,'CONVENIOS 2018'!A$2:P$205,16,FALSE)</f>
        <v>CONVENIO</v>
      </c>
      <c r="CB113" s="180" t="str">
        <f>VLOOKUP(H113,Hoja7!A$2:J$1949,10,FALSE)</f>
        <v/>
      </c>
      <c r="CC113" s="180"/>
      <c r="CD113" s="180"/>
      <c r="CE113" s="180"/>
      <c r="CF113" s="180"/>
      <c r="CG113" s="180"/>
      <c r="CH113" s="180"/>
      <c r="CI113" s="180"/>
      <c r="CJ113" s="180"/>
      <c r="CK113" s="180"/>
      <c r="CL113" s="180"/>
      <c r="CM113" s="180"/>
      <c r="CN113" s="180"/>
      <c r="CO113" s="180"/>
      <c r="CP113" s="180"/>
      <c r="CQ113" s="180"/>
      <c r="CR113" s="180"/>
      <c r="CS113" s="180"/>
      <c r="CT113" s="180"/>
      <c r="CU113" s="180"/>
      <c r="CV113" s="180"/>
      <c r="CW113" s="180"/>
      <c r="CX113" s="180"/>
      <c r="CY113" s="180"/>
      <c r="CZ113" s="180"/>
      <c r="DA113" s="180"/>
      <c r="DB113" s="180"/>
      <c r="DC113" s="180"/>
      <c r="DD113" s="180"/>
      <c r="DE113" s="180"/>
      <c r="DF113" s="180"/>
      <c r="DG113" s="180"/>
      <c r="DH113" s="180"/>
      <c r="DI113" s="180"/>
      <c r="DJ113" s="180"/>
      <c r="DK113" s="180"/>
      <c r="DL113" s="180"/>
      <c r="DM113" s="180"/>
      <c r="DN113" s="180"/>
      <c r="DO113" s="180"/>
      <c r="DP113" s="180" t="s">
        <v>131</v>
      </c>
      <c r="DQ113" s="180" t="str">
        <f>VLOOKUP(I113,Hoja13!E$2:K$2077,7,FALSE)</f>
        <v/>
      </c>
      <c r="DR113" s="179">
        <f t="shared" si="25"/>
        <v>0</v>
      </c>
      <c r="DS113" s="180"/>
    </row>
    <row r="114" spans="1:123" ht="17.25" customHeight="1" outlineLevel="2">
      <c r="A114" s="524"/>
      <c r="B114" s="524"/>
      <c r="C114" s="524"/>
      <c r="D114" s="524"/>
      <c r="E114" s="524"/>
      <c r="F114" s="524"/>
      <c r="G114" s="524"/>
      <c r="H114" s="525"/>
      <c r="I114" s="525"/>
      <c r="J114" s="525"/>
      <c r="K114" s="525"/>
      <c r="L114" s="525"/>
      <c r="M114" s="525"/>
      <c r="N114" s="525"/>
      <c r="O114" s="525"/>
      <c r="P114" s="10" t="s">
        <v>133</v>
      </c>
      <c r="Q114" s="17">
        <f t="shared" ref="Q114:AL114" si="35">SUBTOTAL(9,Q111:Q113)</f>
        <v>463555385</v>
      </c>
      <c r="R114" s="17">
        <f t="shared" si="35"/>
        <v>89920068</v>
      </c>
      <c r="S114" s="17">
        <f t="shared" si="35"/>
        <v>373635317</v>
      </c>
      <c r="T114" s="17">
        <f t="shared" si="35"/>
        <v>0</v>
      </c>
      <c r="U114" s="17">
        <f t="shared" si="35"/>
        <v>0</v>
      </c>
      <c r="V114" s="17">
        <f t="shared" si="35"/>
        <v>0</v>
      </c>
      <c r="W114" s="17">
        <f t="shared" si="35"/>
        <v>0</v>
      </c>
      <c r="X114" s="17">
        <f t="shared" si="35"/>
        <v>26400000</v>
      </c>
      <c r="Y114" s="17">
        <f t="shared" si="35"/>
        <v>0</v>
      </c>
      <c r="Z114" s="17">
        <f t="shared" si="35"/>
        <v>277343659</v>
      </c>
      <c r="AA114" s="17">
        <f t="shared" si="35"/>
        <v>303743659</v>
      </c>
      <c r="AB114" s="17">
        <f t="shared" si="35"/>
        <v>303743659</v>
      </c>
      <c r="AC114" s="17">
        <f t="shared" si="35"/>
        <v>0</v>
      </c>
      <c r="AD114" s="17">
        <f t="shared" si="35"/>
        <v>0</v>
      </c>
      <c r="AE114" s="17">
        <f t="shared" si="35"/>
        <v>69891658</v>
      </c>
      <c r="AF114" s="17">
        <f t="shared" si="35"/>
        <v>69891658</v>
      </c>
      <c r="AG114" s="17">
        <f t="shared" si="35"/>
        <v>373635317</v>
      </c>
      <c r="AH114" s="17">
        <f t="shared" si="35"/>
        <v>0</v>
      </c>
      <c r="AI114" s="17">
        <f t="shared" si="35"/>
        <v>0</v>
      </c>
      <c r="AJ114" s="17">
        <f t="shared" si="35"/>
        <v>373635317</v>
      </c>
      <c r="AK114" s="17">
        <f t="shared" si="35"/>
        <v>0</v>
      </c>
      <c r="AL114" s="17">
        <f t="shared" si="35"/>
        <v>0</v>
      </c>
      <c r="AM114" s="527"/>
      <c r="AN114" s="527"/>
      <c r="AO114" s="176"/>
      <c r="AP114" s="745"/>
      <c r="AQ114" s="180" t="e">
        <f>VLOOKUP(H114,convenios!A$2:M$192,13, FALSE)</f>
        <v>#N/A</v>
      </c>
      <c r="CC114"/>
      <c r="DR114" s="179">
        <f t="shared" si="25"/>
        <v>0</v>
      </c>
    </row>
    <row r="115" spans="1:123" ht="15" customHeight="1" outlineLevel="2">
      <c r="A115" s="524"/>
      <c r="B115" s="524"/>
      <c r="C115" s="524"/>
      <c r="D115" s="524"/>
      <c r="E115" s="524"/>
      <c r="F115" s="524"/>
      <c r="G115" s="524"/>
      <c r="H115" s="525"/>
      <c r="I115" s="528"/>
      <c r="J115" s="528"/>
      <c r="K115" s="528"/>
      <c r="L115" s="528"/>
      <c r="M115" s="528"/>
      <c r="N115" s="528"/>
      <c r="O115" s="528"/>
      <c r="P115" s="523"/>
      <c r="Q115" s="521"/>
      <c r="R115" s="521"/>
      <c r="S115" s="521"/>
      <c r="T115" s="521"/>
      <c r="U115" s="521"/>
      <c r="V115" s="521"/>
      <c r="W115" s="521"/>
      <c r="X115" s="521"/>
      <c r="Y115" s="521"/>
      <c r="Z115" s="521"/>
      <c r="AA115" s="521"/>
      <c r="AB115" s="521"/>
      <c r="AC115" s="521"/>
      <c r="AD115" s="521"/>
      <c r="AE115" s="521"/>
      <c r="AF115" s="521"/>
      <c r="AG115" s="521"/>
      <c r="AH115" s="521"/>
      <c r="AI115" s="521"/>
      <c r="AJ115" s="521"/>
      <c r="AK115" s="521"/>
      <c r="AL115" s="521"/>
      <c r="AM115" s="527"/>
      <c r="AN115" s="527"/>
      <c r="AQ115" s="180" t="e">
        <f>VLOOKUP(H115,convenios!A$2:M$192,13, FALSE)</f>
        <v>#N/A</v>
      </c>
      <c r="CC115"/>
      <c r="DP115" s="180" t="e">
        <f>VLOOKUP(H115,Hoja12!A$2:O$237,15,FALSE)</f>
        <v>#N/A</v>
      </c>
      <c r="DR115" s="179">
        <f t="shared" si="25"/>
        <v>0</v>
      </c>
    </row>
    <row r="116" spans="1:123" ht="15" customHeight="1" outlineLevel="2">
      <c r="A116" s="524"/>
      <c r="B116" s="524"/>
      <c r="C116" s="524"/>
      <c r="D116" s="524"/>
      <c r="E116" s="524"/>
      <c r="F116" s="524"/>
      <c r="G116" s="524"/>
      <c r="H116" s="525"/>
      <c r="I116" s="528"/>
      <c r="J116" s="528"/>
      <c r="K116" s="528"/>
      <c r="L116" s="528"/>
      <c r="M116" s="528"/>
      <c r="N116" s="528"/>
      <c r="O116" s="528"/>
      <c r="P116" s="11" t="s">
        <v>82</v>
      </c>
      <c r="Q116" s="521"/>
      <c r="R116" s="521"/>
      <c r="S116" s="521"/>
      <c r="T116" s="521"/>
      <c r="U116" s="521"/>
      <c r="V116" s="521"/>
      <c r="W116" s="521"/>
      <c r="X116" s="521"/>
      <c r="Y116" s="521"/>
      <c r="Z116" s="521"/>
      <c r="AA116" s="521"/>
      <c r="AB116" s="521"/>
      <c r="AC116" s="521"/>
      <c r="AD116" s="521"/>
      <c r="AE116" s="521"/>
      <c r="AF116" s="521"/>
      <c r="AG116" s="521"/>
      <c r="AH116" s="521"/>
      <c r="AI116" s="521"/>
      <c r="AJ116" s="521"/>
      <c r="AK116" s="521"/>
      <c r="AL116" s="521"/>
      <c r="AM116" s="527"/>
      <c r="AN116" s="527"/>
      <c r="AQ116" s="180"/>
      <c r="CC116"/>
      <c r="DP116" s="180"/>
      <c r="DR116" s="179">
        <f t="shared" si="25"/>
        <v>0</v>
      </c>
    </row>
    <row r="117" spans="1:123" ht="15" customHeight="1" outlineLevel="2">
      <c r="A117" s="162">
        <v>31</v>
      </c>
      <c r="B117" s="162" t="s">
        <v>67</v>
      </c>
      <c r="C117" s="162" t="s">
        <v>68</v>
      </c>
      <c r="D117" s="162" t="s">
        <v>50</v>
      </c>
      <c r="E117" s="162" t="s">
        <v>183</v>
      </c>
      <c r="F117" s="162" t="s">
        <v>69</v>
      </c>
      <c r="G117" s="162" t="s">
        <v>52</v>
      </c>
      <c r="H117" s="163">
        <v>40004262</v>
      </c>
      <c r="I117" s="534" t="str">
        <f>CONCATENATE(H117,"-",G117)</f>
        <v>40004262-EJECUCION</v>
      </c>
      <c r="J117" s="8"/>
      <c r="K117" s="8"/>
      <c r="L117" s="8"/>
      <c r="M117" s="8"/>
      <c r="N117" s="8"/>
      <c r="O117" s="8"/>
      <c r="P117" s="182" t="s">
        <v>5185</v>
      </c>
      <c r="Q117" s="739">
        <v>300333000</v>
      </c>
      <c r="R117" s="739">
        <v>0</v>
      </c>
      <c r="S117" s="739">
        <v>300333000</v>
      </c>
      <c r="T117" s="739"/>
      <c r="U117" s="739"/>
      <c r="V117" s="739"/>
      <c r="W117" s="739"/>
      <c r="X117" s="739"/>
      <c r="Y117" s="739"/>
      <c r="Z117" s="739"/>
      <c r="AA117" s="739"/>
      <c r="AB117" s="739"/>
      <c r="AC117" s="739"/>
      <c r="AD117" s="739"/>
      <c r="AE117" s="739"/>
      <c r="AF117" s="739"/>
      <c r="AG117" s="185">
        <f>W117+X117+Y117+Z117+AC117+AD117+AE117</f>
        <v>0</v>
      </c>
      <c r="AH117" s="739"/>
      <c r="AI117" s="185">
        <v>0</v>
      </c>
      <c r="AJ117" s="185">
        <f>T117+U117+V117+X117+Y117+Z117++AC117+AD117+AE117+AH117+AI117</f>
        <v>0</v>
      </c>
      <c r="AK117" s="185">
        <f>S117-AJ117</f>
        <v>300333000</v>
      </c>
      <c r="AL117" s="185">
        <f>Q117-(R117+S117)</f>
        <v>0</v>
      </c>
      <c r="AM117" s="527"/>
      <c r="AN117" s="526" t="s">
        <v>55</v>
      </c>
      <c r="AO117" s="176"/>
      <c r="AP117" s="745"/>
      <c r="AQ117" s="180"/>
      <c r="CC117"/>
      <c r="DP117" s="180" t="str">
        <f>VLOOKUP(H117,Hoja12!A$2:O$237,15,FALSE)</f>
        <v>EN TRAMITE</v>
      </c>
      <c r="DQ117" s="180" t="str">
        <f>VLOOKUP(I117,Hoja13!E$2:K$2077,7,FALSE)</f>
        <v>RS</v>
      </c>
      <c r="DR117" s="179">
        <f t="shared" si="25"/>
        <v>0</v>
      </c>
    </row>
    <row r="118" spans="1:123" ht="15" customHeight="1" outlineLevel="2">
      <c r="A118" s="524"/>
      <c r="B118" s="524"/>
      <c r="C118" s="524"/>
      <c r="D118" s="524"/>
      <c r="E118" s="524"/>
      <c r="F118" s="524"/>
      <c r="G118" s="524"/>
      <c r="H118" s="525"/>
      <c r="I118" s="528"/>
      <c r="J118" s="528"/>
      <c r="K118" s="528"/>
      <c r="L118" s="528"/>
      <c r="M118" s="528"/>
      <c r="N118" s="528"/>
      <c r="O118" s="528"/>
      <c r="P118" s="10" t="s">
        <v>86</v>
      </c>
      <c r="Q118" s="17">
        <f t="shared" ref="Q118:AL118" si="36">SUBTOTAL(9,Q117:Q117)</f>
        <v>300333000</v>
      </c>
      <c r="R118" s="17">
        <f t="shared" si="36"/>
        <v>0</v>
      </c>
      <c r="S118" s="17">
        <f t="shared" si="36"/>
        <v>300333000</v>
      </c>
      <c r="T118" s="17">
        <f t="shared" si="36"/>
        <v>0</v>
      </c>
      <c r="U118" s="17">
        <f t="shared" si="36"/>
        <v>0</v>
      </c>
      <c r="V118" s="17">
        <f t="shared" si="36"/>
        <v>0</v>
      </c>
      <c r="W118" s="17">
        <f t="shared" si="36"/>
        <v>0</v>
      </c>
      <c r="X118" s="17">
        <f t="shared" si="36"/>
        <v>0</v>
      </c>
      <c r="Y118" s="17">
        <f t="shared" si="36"/>
        <v>0</v>
      </c>
      <c r="Z118" s="17">
        <f t="shared" si="36"/>
        <v>0</v>
      </c>
      <c r="AA118" s="17">
        <f t="shared" si="36"/>
        <v>0</v>
      </c>
      <c r="AB118" s="17">
        <f t="shared" si="36"/>
        <v>0</v>
      </c>
      <c r="AC118" s="17">
        <f t="shared" si="36"/>
        <v>0</v>
      </c>
      <c r="AD118" s="17">
        <f t="shared" si="36"/>
        <v>0</v>
      </c>
      <c r="AE118" s="17">
        <f t="shared" si="36"/>
        <v>0</v>
      </c>
      <c r="AF118" s="17">
        <f t="shared" si="36"/>
        <v>0</v>
      </c>
      <c r="AG118" s="17">
        <f t="shared" si="36"/>
        <v>0</v>
      </c>
      <c r="AH118" s="17">
        <f t="shared" si="36"/>
        <v>0</v>
      </c>
      <c r="AI118" s="17">
        <f t="shared" si="36"/>
        <v>0</v>
      </c>
      <c r="AJ118" s="17">
        <f t="shared" si="36"/>
        <v>0</v>
      </c>
      <c r="AK118" s="17">
        <f t="shared" si="36"/>
        <v>300333000</v>
      </c>
      <c r="AL118" s="17">
        <f t="shared" si="36"/>
        <v>0</v>
      </c>
      <c r="AM118" s="527"/>
      <c r="AN118" s="527"/>
      <c r="AQ118" s="180"/>
      <c r="CC118"/>
      <c r="DP118" s="180"/>
      <c r="DR118" s="179">
        <f t="shared" si="25"/>
        <v>0</v>
      </c>
    </row>
    <row r="119" spans="1:123" ht="15" customHeight="1" outlineLevel="2">
      <c r="A119" s="524"/>
      <c r="B119" s="524"/>
      <c r="C119" s="524"/>
      <c r="D119" s="524"/>
      <c r="E119" s="524"/>
      <c r="F119" s="524"/>
      <c r="G119" s="524"/>
      <c r="H119" s="525"/>
      <c r="I119" s="528"/>
      <c r="J119" s="528"/>
      <c r="K119" s="528"/>
      <c r="L119" s="528"/>
      <c r="M119" s="528"/>
      <c r="N119" s="528"/>
      <c r="O119" s="528"/>
      <c r="P119" s="523"/>
      <c r="Q119" s="521"/>
      <c r="R119" s="521"/>
      <c r="S119" s="521"/>
      <c r="T119" s="521"/>
      <c r="U119" s="521"/>
      <c r="V119" s="521"/>
      <c r="W119" s="521"/>
      <c r="X119" s="521"/>
      <c r="Y119" s="521"/>
      <c r="Z119" s="521"/>
      <c r="AA119" s="521"/>
      <c r="AB119" s="521"/>
      <c r="AC119" s="521"/>
      <c r="AD119" s="521"/>
      <c r="AE119" s="521"/>
      <c r="AF119" s="521"/>
      <c r="AG119" s="521"/>
      <c r="AH119" s="521"/>
      <c r="AI119" s="521"/>
      <c r="AJ119" s="521"/>
      <c r="AK119" s="521"/>
      <c r="AL119" s="521"/>
      <c r="AM119" s="527"/>
      <c r="AN119" s="527"/>
      <c r="AQ119" s="180"/>
      <c r="CC119"/>
      <c r="DP119" s="180"/>
      <c r="DR119" s="179">
        <f t="shared" si="25"/>
        <v>0</v>
      </c>
    </row>
    <row r="120" spans="1:123" ht="15" customHeight="1" outlineLevel="2">
      <c r="A120" s="524"/>
      <c r="B120" s="524"/>
      <c r="C120" s="524"/>
      <c r="D120" s="524"/>
      <c r="E120" s="524"/>
      <c r="F120" s="524"/>
      <c r="G120" s="524"/>
      <c r="H120" s="525"/>
      <c r="I120" s="528"/>
      <c r="J120" s="528"/>
      <c r="K120" s="528"/>
      <c r="L120" s="528"/>
      <c r="M120" s="528"/>
      <c r="N120" s="528"/>
      <c r="O120" s="528"/>
      <c r="P120" s="11" t="s">
        <v>87</v>
      </c>
      <c r="Q120" s="521"/>
      <c r="R120" s="521"/>
      <c r="S120" s="521"/>
      <c r="T120" s="521"/>
      <c r="U120" s="521"/>
      <c r="V120" s="521"/>
      <c r="W120" s="521"/>
      <c r="X120" s="521"/>
      <c r="Y120" s="521"/>
      <c r="Z120" s="521"/>
      <c r="AA120" s="521"/>
      <c r="AB120" s="521"/>
      <c r="AC120" s="521"/>
      <c r="AD120" s="521"/>
      <c r="AE120" s="521"/>
      <c r="AF120" s="521"/>
      <c r="AG120" s="521"/>
      <c r="AH120" s="521"/>
      <c r="AI120" s="521"/>
      <c r="AJ120" s="521"/>
      <c r="AK120" s="521"/>
      <c r="AL120" s="521"/>
      <c r="AM120" s="527"/>
      <c r="AN120" s="527"/>
      <c r="AO120" s="176"/>
      <c r="AP120" s="745"/>
      <c r="AQ120" s="180"/>
      <c r="CC120"/>
      <c r="DP120" s="180"/>
      <c r="DR120" s="179">
        <f t="shared" si="25"/>
        <v>0</v>
      </c>
    </row>
    <row r="121" spans="1:123" ht="15" customHeight="1" outlineLevel="2">
      <c r="A121" s="162">
        <v>31</v>
      </c>
      <c r="B121" s="162" t="s">
        <v>67</v>
      </c>
      <c r="C121" s="162" t="s">
        <v>68</v>
      </c>
      <c r="D121" s="162" t="s">
        <v>50</v>
      </c>
      <c r="E121" s="162" t="s">
        <v>183</v>
      </c>
      <c r="F121" s="162" t="s">
        <v>69</v>
      </c>
      <c r="G121" s="162" t="s">
        <v>52</v>
      </c>
      <c r="H121" s="163">
        <v>30465145</v>
      </c>
      <c r="I121" s="534" t="str">
        <f>CONCATENATE(H121,"-",G121)</f>
        <v>30465145-EJECUCION</v>
      </c>
      <c r="J121" s="8"/>
      <c r="K121" s="8"/>
      <c r="L121" s="8"/>
      <c r="M121" s="8"/>
      <c r="N121" s="8"/>
      <c r="O121" s="8"/>
      <c r="P121" s="182" t="s">
        <v>5255</v>
      </c>
      <c r="Q121" s="739">
        <v>77044000</v>
      </c>
      <c r="R121" s="739">
        <v>0</v>
      </c>
      <c r="S121" s="739">
        <v>77044000</v>
      </c>
      <c r="T121" s="739"/>
      <c r="U121" s="739"/>
      <c r="V121" s="739"/>
      <c r="W121" s="739"/>
      <c r="X121" s="739"/>
      <c r="Y121" s="739"/>
      <c r="Z121" s="739"/>
      <c r="AA121" s="739"/>
      <c r="AB121" s="739"/>
      <c r="AC121" s="739"/>
      <c r="AD121" s="739"/>
      <c r="AE121" s="739"/>
      <c r="AF121" s="739"/>
      <c r="AG121" s="185">
        <f>W121+X121+Y121+Z121+AC121+AD121+AE121</f>
        <v>0</v>
      </c>
      <c r="AH121" s="739"/>
      <c r="AI121" s="185">
        <v>0</v>
      </c>
      <c r="AJ121" s="185">
        <f>T121+U121+V121+X121+Y121+Z121++AC121+AD121+AE121+AH121+AI121</f>
        <v>0</v>
      </c>
      <c r="AK121" s="185">
        <f>S121-AJ121</f>
        <v>77044000</v>
      </c>
      <c r="AL121" s="185">
        <f>Q121-(R121+S121)</f>
        <v>0</v>
      </c>
      <c r="AM121" s="527"/>
      <c r="AN121" s="526" t="s">
        <v>55</v>
      </c>
      <c r="AO121" s="176"/>
      <c r="AP121" s="745"/>
      <c r="AQ121" s="180"/>
      <c r="CC121"/>
      <c r="DP121" s="180" t="e">
        <f>VLOOKUP(H121,Hoja12!A$2:O$237,15,FALSE)</f>
        <v>#N/A</v>
      </c>
      <c r="DQ121" s="180" t="str">
        <f>VLOOKUP(I121,Hoja13!E$2:K$2077,7,FALSE)</f>
        <v/>
      </c>
      <c r="DR121" s="179">
        <f t="shared" si="25"/>
        <v>0</v>
      </c>
    </row>
    <row r="122" spans="1:123" ht="15" customHeight="1" outlineLevel="2">
      <c r="A122" s="524"/>
      <c r="B122" s="524"/>
      <c r="C122" s="524"/>
      <c r="D122" s="524"/>
      <c r="E122" s="524"/>
      <c r="F122" s="524"/>
      <c r="G122" s="524"/>
      <c r="H122" s="525"/>
      <c r="I122" s="528"/>
      <c r="J122" s="528"/>
      <c r="K122" s="528"/>
      <c r="L122" s="528"/>
      <c r="M122" s="528"/>
      <c r="N122" s="528"/>
      <c r="O122" s="528"/>
      <c r="P122" s="10" t="s">
        <v>105</v>
      </c>
      <c r="Q122" s="17">
        <f t="shared" ref="Q122:AM122" si="37">SUBTOTAL(9,Q121:Q121)</f>
        <v>77044000</v>
      </c>
      <c r="R122" s="17">
        <f t="shared" si="37"/>
        <v>0</v>
      </c>
      <c r="S122" s="17">
        <f t="shared" si="37"/>
        <v>77044000</v>
      </c>
      <c r="T122" s="17">
        <f t="shared" si="37"/>
        <v>0</v>
      </c>
      <c r="U122" s="17">
        <f t="shared" si="37"/>
        <v>0</v>
      </c>
      <c r="V122" s="17">
        <f t="shared" si="37"/>
        <v>0</v>
      </c>
      <c r="W122" s="17">
        <f t="shared" si="37"/>
        <v>0</v>
      </c>
      <c r="X122" s="17">
        <f t="shared" si="37"/>
        <v>0</v>
      </c>
      <c r="Y122" s="17">
        <f t="shared" si="37"/>
        <v>0</v>
      </c>
      <c r="Z122" s="17">
        <f t="shared" si="37"/>
        <v>0</v>
      </c>
      <c r="AA122" s="17">
        <f t="shared" si="37"/>
        <v>0</v>
      </c>
      <c r="AB122" s="17">
        <f t="shared" si="37"/>
        <v>0</v>
      </c>
      <c r="AC122" s="17">
        <f t="shared" si="37"/>
        <v>0</v>
      </c>
      <c r="AD122" s="17">
        <f t="shared" si="37"/>
        <v>0</v>
      </c>
      <c r="AE122" s="17">
        <f t="shared" si="37"/>
        <v>0</v>
      </c>
      <c r="AF122" s="17">
        <f t="shared" si="37"/>
        <v>0</v>
      </c>
      <c r="AG122" s="17">
        <f t="shared" si="37"/>
        <v>0</v>
      </c>
      <c r="AH122" s="17">
        <f t="shared" si="37"/>
        <v>0</v>
      </c>
      <c r="AI122" s="17">
        <f t="shared" si="37"/>
        <v>0</v>
      </c>
      <c r="AJ122" s="17">
        <f t="shared" si="37"/>
        <v>0</v>
      </c>
      <c r="AK122" s="17">
        <f t="shared" si="37"/>
        <v>77044000</v>
      </c>
      <c r="AL122" s="17">
        <f t="shared" si="37"/>
        <v>0</v>
      </c>
      <c r="AM122" s="17">
        <f t="shared" si="37"/>
        <v>0</v>
      </c>
      <c r="AN122" s="527"/>
      <c r="AQ122" s="180"/>
      <c r="CC122"/>
      <c r="DP122" s="180" t="e">
        <f>VLOOKUP(H122,Hoja12!A$2:O$237,15,FALSE)</f>
        <v>#N/A</v>
      </c>
      <c r="DR122" s="179">
        <f t="shared" si="25"/>
        <v>0</v>
      </c>
    </row>
    <row r="123" spans="1:123" ht="15" customHeight="1" outlineLevel="2">
      <c r="A123" s="524"/>
      <c r="B123" s="524"/>
      <c r="C123" s="524"/>
      <c r="D123" s="524"/>
      <c r="E123" s="524"/>
      <c r="F123" s="524"/>
      <c r="G123" s="524"/>
      <c r="H123" s="525"/>
      <c r="I123" s="528"/>
      <c r="J123" s="528"/>
      <c r="K123" s="528"/>
      <c r="L123" s="528"/>
      <c r="M123" s="528"/>
      <c r="N123" s="528"/>
      <c r="O123" s="528"/>
      <c r="P123" s="523"/>
      <c r="Q123" s="521"/>
      <c r="R123" s="521"/>
      <c r="S123" s="521"/>
      <c r="T123" s="521"/>
      <c r="U123" s="521"/>
      <c r="V123" s="521"/>
      <c r="W123" s="521"/>
      <c r="X123" s="521"/>
      <c r="Y123" s="521"/>
      <c r="Z123" s="521"/>
      <c r="AA123" s="521"/>
      <c r="AB123" s="521"/>
      <c r="AC123" s="521"/>
      <c r="AD123" s="521"/>
      <c r="AE123" s="521"/>
      <c r="AF123" s="521"/>
      <c r="AG123" s="521"/>
      <c r="AH123" s="521"/>
      <c r="AI123" s="521"/>
      <c r="AJ123" s="521"/>
      <c r="AK123" s="521"/>
      <c r="AL123" s="521"/>
      <c r="AM123" s="527"/>
      <c r="AN123" s="527"/>
      <c r="AO123" s="176"/>
      <c r="AP123" s="745"/>
      <c r="AQ123" s="180"/>
      <c r="CC123"/>
      <c r="DR123" s="179">
        <f t="shared" si="25"/>
        <v>0</v>
      </c>
    </row>
    <row r="124" spans="1:123" ht="18.75" customHeight="1" outlineLevel="1">
      <c r="A124" s="524"/>
      <c r="B124" s="524"/>
      <c r="C124" s="524"/>
      <c r="D124" s="524"/>
      <c r="E124" s="523"/>
      <c r="F124" s="524"/>
      <c r="G124" s="524"/>
      <c r="H124" s="525"/>
      <c r="I124" s="525"/>
      <c r="J124" s="525"/>
      <c r="K124" s="525"/>
      <c r="L124" s="525"/>
      <c r="M124" s="525"/>
      <c r="N124" s="525"/>
      <c r="O124" s="525"/>
      <c r="P124" s="26" t="s">
        <v>191</v>
      </c>
      <c r="Q124" s="27">
        <f t="shared" ref="Q124:AM124" si="38">Q108+Q114+Q118+Q122</f>
        <v>924614385</v>
      </c>
      <c r="R124" s="27">
        <f t="shared" si="38"/>
        <v>92013068</v>
      </c>
      <c r="S124" s="27">
        <f t="shared" si="38"/>
        <v>832601317</v>
      </c>
      <c r="T124" s="27">
        <f t="shared" si="38"/>
        <v>0</v>
      </c>
      <c r="U124" s="27">
        <f t="shared" si="38"/>
        <v>0</v>
      </c>
      <c r="V124" s="27">
        <f t="shared" si="38"/>
        <v>26180000</v>
      </c>
      <c r="W124" s="27">
        <f t="shared" si="38"/>
        <v>26180000</v>
      </c>
      <c r="X124" s="27">
        <f t="shared" si="38"/>
        <v>26400000</v>
      </c>
      <c r="Y124" s="27">
        <f t="shared" si="38"/>
        <v>0</v>
      </c>
      <c r="Z124" s="27">
        <f t="shared" si="38"/>
        <v>277343659</v>
      </c>
      <c r="AA124" s="27">
        <f t="shared" si="38"/>
        <v>303743659</v>
      </c>
      <c r="AB124" s="27">
        <f t="shared" si="38"/>
        <v>329923659</v>
      </c>
      <c r="AC124" s="27">
        <f t="shared" si="38"/>
        <v>0</v>
      </c>
      <c r="AD124" s="27">
        <f t="shared" si="38"/>
        <v>0</v>
      </c>
      <c r="AE124" s="27">
        <f t="shared" si="38"/>
        <v>69891658</v>
      </c>
      <c r="AF124" s="27">
        <f t="shared" si="38"/>
        <v>69891658</v>
      </c>
      <c r="AG124" s="27">
        <f t="shared" si="38"/>
        <v>399815317</v>
      </c>
      <c r="AH124" s="27">
        <f t="shared" si="38"/>
        <v>0</v>
      </c>
      <c r="AI124" s="27">
        <f t="shared" si="38"/>
        <v>0</v>
      </c>
      <c r="AJ124" s="27">
        <f t="shared" si="38"/>
        <v>399815317</v>
      </c>
      <c r="AK124" s="27">
        <f t="shared" si="38"/>
        <v>432786000</v>
      </c>
      <c r="AL124" s="27">
        <f t="shared" si="38"/>
        <v>0</v>
      </c>
      <c r="AM124" s="27">
        <f t="shared" si="38"/>
        <v>0</v>
      </c>
      <c r="AN124" s="527"/>
      <c r="AO124" s="176"/>
      <c r="AP124" s="745"/>
      <c r="AQ124" s="180" t="e">
        <f>VLOOKUP(H124,convenios!A$2:M$192,13, FALSE)</f>
        <v>#N/A</v>
      </c>
      <c r="CC124"/>
      <c r="DR124" s="179">
        <f t="shared" si="25"/>
        <v>0</v>
      </c>
    </row>
    <row r="125" spans="1:123" ht="15" customHeight="1" outlineLevel="1">
      <c r="A125" s="524"/>
      <c r="B125" s="524"/>
      <c r="C125" s="524"/>
      <c r="D125" s="524"/>
      <c r="E125" s="523"/>
      <c r="F125" s="524"/>
      <c r="G125" s="524"/>
      <c r="H125" s="525"/>
      <c r="I125" s="525"/>
      <c r="J125" s="525"/>
      <c r="K125" s="525"/>
      <c r="L125" s="525"/>
      <c r="M125" s="525"/>
      <c r="N125" s="525"/>
      <c r="O125" s="525"/>
      <c r="P125" s="523"/>
      <c r="Q125" s="521"/>
      <c r="R125" s="522"/>
      <c r="S125" s="522"/>
      <c r="T125" s="522"/>
      <c r="U125" s="522"/>
      <c r="V125" s="522"/>
      <c r="W125" s="522"/>
      <c r="X125" s="522"/>
      <c r="Y125" s="522"/>
      <c r="Z125" s="522"/>
      <c r="AA125" s="522"/>
      <c r="AB125" s="522"/>
      <c r="AC125" s="522"/>
      <c r="AD125" s="522"/>
      <c r="AE125" s="522"/>
      <c r="AF125" s="522"/>
      <c r="AG125" s="522"/>
      <c r="AH125" s="522"/>
      <c r="AI125" s="522"/>
      <c r="AJ125" s="522"/>
      <c r="AK125" s="522"/>
      <c r="AL125" s="522"/>
      <c r="AM125" s="527"/>
      <c r="AN125" s="527"/>
      <c r="AQ125" s="180" t="e">
        <f>VLOOKUP(H125,convenios!A$2:M$192,13, FALSE)</f>
        <v>#N/A</v>
      </c>
      <c r="CC125"/>
      <c r="DR125" s="179">
        <f t="shared" si="25"/>
        <v>0</v>
      </c>
    </row>
    <row r="126" spans="1:123" ht="21" customHeight="1" outlineLevel="1">
      <c r="A126" s="524"/>
      <c r="B126" s="524"/>
      <c r="C126" s="524"/>
      <c r="D126" s="524"/>
      <c r="E126" s="523"/>
      <c r="F126" s="524"/>
      <c r="G126" s="524"/>
      <c r="H126" s="525"/>
      <c r="I126" s="525"/>
      <c r="J126" s="525"/>
      <c r="K126" s="525"/>
      <c r="L126" s="525"/>
      <c r="M126" s="525"/>
      <c r="N126" s="525"/>
      <c r="O126" s="525"/>
      <c r="P126" s="31" t="s">
        <v>192</v>
      </c>
      <c r="Q126" s="521"/>
      <c r="R126" s="522"/>
      <c r="S126" s="522"/>
      <c r="T126" s="522"/>
      <c r="U126" s="522"/>
      <c r="V126" s="522"/>
      <c r="W126" s="522"/>
      <c r="X126" s="522"/>
      <c r="Y126" s="522"/>
      <c r="Z126" s="522"/>
      <c r="AA126" s="522"/>
      <c r="AB126" s="522"/>
      <c r="AC126" s="522"/>
      <c r="AD126" s="522"/>
      <c r="AE126" s="522"/>
      <c r="AF126" s="522"/>
      <c r="AG126" s="522"/>
      <c r="AH126" s="522"/>
      <c r="AI126" s="522"/>
      <c r="AJ126" s="522"/>
      <c r="AK126" s="522"/>
      <c r="AL126" s="522"/>
      <c r="AM126" s="527"/>
      <c r="AN126" s="527"/>
      <c r="AO126" s="176"/>
      <c r="AP126" s="745"/>
      <c r="AQ126" s="180" t="e">
        <f>VLOOKUP(H126,convenios!A$2:M$192,13, FALSE)</f>
        <v>#N/A</v>
      </c>
      <c r="CC126"/>
      <c r="DR126" s="179">
        <f t="shared" si="25"/>
        <v>0</v>
      </c>
    </row>
    <row r="127" spans="1:123" ht="15" customHeight="1" outlineLevel="1">
      <c r="A127" s="524"/>
      <c r="B127" s="524"/>
      <c r="C127" s="524"/>
      <c r="D127" s="524"/>
      <c r="E127" s="523"/>
      <c r="F127" s="524"/>
      <c r="G127" s="524"/>
      <c r="H127" s="525"/>
      <c r="I127" s="525"/>
      <c r="J127" s="525"/>
      <c r="K127" s="525"/>
      <c r="L127" s="525"/>
      <c r="M127" s="525"/>
      <c r="N127" s="525"/>
      <c r="O127" s="525"/>
      <c r="P127" s="11" t="s">
        <v>47</v>
      </c>
      <c r="Q127" s="521"/>
      <c r="R127" s="522"/>
      <c r="S127" s="522"/>
      <c r="T127" s="522"/>
      <c r="U127" s="522"/>
      <c r="V127" s="522"/>
      <c r="W127" s="522"/>
      <c r="X127" s="522"/>
      <c r="Y127" s="522"/>
      <c r="Z127" s="522"/>
      <c r="AA127" s="522"/>
      <c r="AB127" s="522"/>
      <c r="AC127" s="522"/>
      <c r="AD127" s="522"/>
      <c r="AE127" s="522"/>
      <c r="AF127" s="522"/>
      <c r="AG127" s="522"/>
      <c r="AH127" s="522"/>
      <c r="AI127" s="522"/>
      <c r="AJ127" s="522"/>
      <c r="AK127" s="522"/>
      <c r="AL127" s="522"/>
      <c r="AM127" s="527"/>
      <c r="AN127" s="527"/>
      <c r="AQ127" s="180" t="e">
        <f>VLOOKUP(H127,convenios!A$2:M$192,13, FALSE)</f>
        <v>#N/A</v>
      </c>
      <c r="CC127"/>
      <c r="DR127" s="179">
        <f t="shared" si="25"/>
        <v>0</v>
      </c>
    </row>
    <row r="128" spans="1:123" s="180" customFormat="1" ht="15" customHeight="1" outlineLevel="2">
      <c r="A128" s="182">
        <v>31</v>
      </c>
      <c r="B128" s="182" t="s">
        <v>48</v>
      </c>
      <c r="C128" s="182" t="s">
        <v>83</v>
      </c>
      <c r="D128" s="182" t="s">
        <v>50</v>
      </c>
      <c r="E128" s="182" t="s">
        <v>193</v>
      </c>
      <c r="F128" s="182" t="s">
        <v>58</v>
      </c>
      <c r="G128" s="182" t="s">
        <v>52</v>
      </c>
      <c r="H128" s="183">
        <v>30086815</v>
      </c>
      <c r="I128" s="534" t="str">
        <f t="shared" ref="I128:I134" si="39">CONCATENATE(H128,"-",G128)</f>
        <v>30086815-EJECUCION</v>
      </c>
      <c r="J128" s="534" t="str">
        <f t="shared" ref="J128:J134" si="40">CLEAN(H128)</f>
        <v>30086815</v>
      </c>
      <c r="K128" s="534"/>
      <c r="L128" s="534">
        <v>31</v>
      </c>
      <c r="M128" s="534" t="s">
        <v>193</v>
      </c>
      <c r="N128" s="534"/>
      <c r="O128" s="534" t="e">
        <f>VLOOKUP(H128,PATAGONIA!A$2:A$63,1,FALSE)</f>
        <v>#N/A</v>
      </c>
      <c r="P128" s="182" t="s">
        <v>195</v>
      </c>
      <c r="Q128" s="184">
        <v>15318985549</v>
      </c>
      <c r="R128" s="185">
        <v>4648166927</v>
      </c>
      <c r="S128" s="185">
        <f>236893000-22500000</f>
        <v>214393000</v>
      </c>
      <c r="T128" s="533">
        <v>0</v>
      </c>
      <c r="U128" s="533">
        <v>0</v>
      </c>
      <c r="V128" s="533">
        <v>0</v>
      </c>
      <c r="W128" s="533">
        <f t="shared" ref="W128:W134" si="41">T128+U128+V128</f>
        <v>0</v>
      </c>
      <c r="X128" s="533">
        <v>88439156</v>
      </c>
      <c r="Y128" s="533">
        <v>0</v>
      </c>
      <c r="Z128" s="533">
        <v>0</v>
      </c>
      <c r="AA128" s="533">
        <f t="shared" ref="AA128:AA134" si="42">X128+Y128+Z128</f>
        <v>88439156</v>
      </c>
      <c r="AB128" s="185">
        <f t="shared" ref="AB128:AB134" si="43">T128+U128+V128+X128+Y128+Z128</f>
        <v>88439156</v>
      </c>
      <c r="AC128" s="185">
        <v>0</v>
      </c>
      <c r="AD128" s="185">
        <v>0</v>
      </c>
      <c r="AE128" s="185">
        <v>0</v>
      </c>
      <c r="AF128" s="185">
        <f t="shared" ref="AF128:AF134" si="44">AC128+AD128+AE128</f>
        <v>0</v>
      </c>
      <c r="AG128" s="185">
        <f t="shared" ref="AG128:AG134" si="45">W128+X128+Y128+Z128+AC128+AD128+AE128</f>
        <v>88439156</v>
      </c>
      <c r="AH128" s="185">
        <v>0</v>
      </c>
      <c r="AI128" s="185">
        <v>0</v>
      </c>
      <c r="AJ128" s="185">
        <f t="shared" ref="AJ128:AJ134" si="46">T128+U128+V128+X128+Y128+Z128++AC128+AD128+AE128+AH128+AI128</f>
        <v>88439156</v>
      </c>
      <c r="AK128" s="185">
        <f t="shared" ref="AK128:AK134" si="47">S128-AJ128</f>
        <v>125953844</v>
      </c>
      <c r="AL128" s="185">
        <f t="shared" ref="AL128:AL134" si="48">Q128-(R128+S128)</f>
        <v>10456425622</v>
      </c>
      <c r="AM128" s="186" t="s">
        <v>54</v>
      </c>
      <c r="AN128" s="186" t="s">
        <v>55</v>
      </c>
      <c r="AO128" s="3" t="s">
        <v>196</v>
      </c>
      <c r="AP128" s="554" t="s">
        <v>1470</v>
      </c>
      <c r="AQ128" s="180" t="str">
        <f>VLOOKUP(H128,convenios!A$2:M$192,13, FALSE)</f>
        <v>CON CONVENIO</v>
      </c>
      <c r="AR128" s="180" t="str">
        <f>VLOOKUP(I128,resultado!E$2:K$1910,7,FALSE)</f>
        <v>RS</v>
      </c>
      <c r="AS128" s="179">
        <f t="shared" ref="AS128:AS134" si="49">R128+S128</f>
        <v>4862559927</v>
      </c>
      <c r="AT128" s="179">
        <f>Q128-AS128</f>
        <v>10456425622</v>
      </c>
      <c r="AV128" s="179" t="e">
        <f>VLOOKUP(CLEAN(H128),'pagado al 25-10-2018'!A$5:B$32,2,FALSE)</f>
        <v>#N/A</v>
      </c>
      <c r="CA128" s="180" t="str">
        <f>VLOOKUP(H128,'CONVENIOS 2018'!A$2:P$205,16,FALSE)</f>
        <v>CONVENIO</v>
      </c>
      <c r="CB128" s="180" t="str">
        <f>VLOOKUP(H128,Hoja7!A$2:J$1949,10,FALSE)</f>
        <v>RS</v>
      </c>
      <c r="DP128" s="180" t="str">
        <f>VLOOKUP(H128,Hoja12!A$2:O$237,15,FALSE)</f>
        <v>CON CONVENIO</v>
      </c>
      <c r="DQ128" s="180" t="str">
        <f>VLOOKUP(I128,Hoja13!E$2:K$2077,7,FALSE)</f>
        <v>RS</v>
      </c>
      <c r="DR128" s="179">
        <f t="shared" si="25"/>
        <v>0</v>
      </c>
    </row>
    <row r="129" spans="1:124" s="180" customFormat="1" ht="15" customHeight="1" outlineLevel="2">
      <c r="A129" s="182">
        <v>31</v>
      </c>
      <c r="B129" s="182" t="s">
        <v>48</v>
      </c>
      <c r="C129" s="182" t="s">
        <v>49</v>
      </c>
      <c r="D129" s="182" t="s">
        <v>50</v>
      </c>
      <c r="E129" s="182" t="s">
        <v>193</v>
      </c>
      <c r="F129" s="182" t="s">
        <v>58</v>
      </c>
      <c r="G129" s="182" t="s">
        <v>52</v>
      </c>
      <c r="H129" s="183">
        <v>30158072</v>
      </c>
      <c r="I129" s="534" t="str">
        <f t="shared" si="39"/>
        <v>30158072-EJECUCION</v>
      </c>
      <c r="J129" s="534" t="str">
        <f t="shared" si="40"/>
        <v>30158072</v>
      </c>
      <c r="K129" s="534" t="s">
        <v>197</v>
      </c>
      <c r="L129" s="534">
        <v>31</v>
      </c>
      <c r="M129" s="534" t="s">
        <v>193</v>
      </c>
      <c r="N129" s="534"/>
      <c r="O129" s="534" t="e">
        <f>VLOOKUP(H129,PATAGONIA!A$2:A$63,1,FALSE)</f>
        <v>#N/A</v>
      </c>
      <c r="P129" s="182" t="s">
        <v>198</v>
      </c>
      <c r="Q129" s="184">
        <v>3257705000</v>
      </c>
      <c r="R129" s="185">
        <v>2093000</v>
      </c>
      <c r="S129" s="185">
        <f>1042760468+1000000000-263282335-177098000</f>
        <v>1602380133</v>
      </c>
      <c r="T129" s="533">
        <v>0</v>
      </c>
      <c r="U129" s="533">
        <v>0</v>
      </c>
      <c r="V129" s="533">
        <v>0</v>
      </c>
      <c r="W129" s="533">
        <f t="shared" si="41"/>
        <v>0</v>
      </c>
      <c r="X129" s="533">
        <v>0</v>
      </c>
      <c r="Y129" s="533">
        <v>196957341</v>
      </c>
      <c r="Z129" s="533">
        <v>156491356</v>
      </c>
      <c r="AA129" s="533">
        <f t="shared" si="42"/>
        <v>353448697</v>
      </c>
      <c r="AB129" s="185">
        <f t="shared" si="43"/>
        <v>353448697</v>
      </c>
      <c r="AC129" s="185">
        <v>128998255</v>
      </c>
      <c r="AD129" s="185">
        <f>21432582+180000000</f>
        <v>201432582</v>
      </c>
      <c r="AE129" s="185">
        <v>0</v>
      </c>
      <c r="AF129" s="185">
        <f t="shared" si="44"/>
        <v>330430837</v>
      </c>
      <c r="AG129" s="185">
        <f t="shared" si="45"/>
        <v>683879534</v>
      </c>
      <c r="AH129" s="185">
        <v>152880934</v>
      </c>
      <c r="AI129" s="185">
        <v>191452122</v>
      </c>
      <c r="AJ129" s="185">
        <f t="shared" si="46"/>
        <v>1028212590</v>
      </c>
      <c r="AK129" s="185">
        <f t="shared" si="47"/>
        <v>574167543</v>
      </c>
      <c r="AL129" s="185">
        <f t="shared" si="48"/>
        <v>1653231867</v>
      </c>
      <c r="AM129" s="186" t="s">
        <v>54</v>
      </c>
      <c r="AN129" s="186" t="s">
        <v>55</v>
      </c>
      <c r="AO129" s="3" t="s">
        <v>56</v>
      </c>
      <c r="AP129" s="554" t="s">
        <v>1458</v>
      </c>
      <c r="AQ129" s="180" t="e">
        <f>VLOOKUP(H129,convenios!A$2:M$192,13, FALSE)</f>
        <v>#N/A</v>
      </c>
      <c r="AR129" s="180" t="str">
        <f>VLOOKUP(I129,resultado!E$2:K$1910,7,FALSE)</f>
        <v>RS</v>
      </c>
      <c r="AS129" s="179">
        <f t="shared" si="49"/>
        <v>1604473133</v>
      </c>
      <c r="AT129" s="179">
        <f>Q129-AS129</f>
        <v>1653231867</v>
      </c>
      <c r="AV129" s="179">
        <f>VLOOKUP(CLEAN(H129),'pagado al 25-10-2018'!A$5:B$32,2,FALSE)</f>
        <v>152880934</v>
      </c>
      <c r="AW129" s="179">
        <f>AH129-AV129</f>
        <v>0</v>
      </c>
      <c r="CA129" s="180" t="e">
        <f>VLOOKUP(H129,'CONVENIOS 2018'!A$2:P$205,16,FALSE)</f>
        <v>#N/A</v>
      </c>
      <c r="CB129" s="180" t="str">
        <f>VLOOKUP(H129,Hoja7!A$2:J$1949,10,FALSE)</f>
        <v>RS</v>
      </c>
      <c r="DP129" s="180" t="e">
        <f>VLOOKUP(H129,Hoja12!A$2:O$237,15,FALSE)</f>
        <v>#N/A</v>
      </c>
      <c r="DQ129" s="180" t="str">
        <f>VLOOKUP(I129,Hoja13!E$2:K$2077,7,FALSE)</f>
        <v>RS</v>
      </c>
      <c r="DR129" s="179">
        <f t="shared" si="25"/>
        <v>0</v>
      </c>
      <c r="DS129" s="180" t="e">
        <f>VLOOKUP(H129,Hoja11!A$2:A$46,1,FALSE)</f>
        <v>#N/A</v>
      </c>
    </row>
    <row r="130" spans="1:124" s="180" customFormat="1" ht="15" customHeight="1" outlineLevel="2">
      <c r="A130" s="182">
        <v>33</v>
      </c>
      <c r="B130" s="182" t="s">
        <v>57</v>
      </c>
      <c r="C130" s="182" t="s">
        <v>83</v>
      </c>
      <c r="D130" s="182" t="s">
        <v>50</v>
      </c>
      <c r="E130" s="182" t="s">
        <v>193</v>
      </c>
      <c r="F130" s="182" t="s">
        <v>199</v>
      </c>
      <c r="G130" s="182" t="s">
        <v>52</v>
      </c>
      <c r="H130" s="183" t="s">
        <v>200</v>
      </c>
      <c r="I130" s="534" t="str">
        <f t="shared" si="39"/>
        <v>S/C-EJECUCION</v>
      </c>
      <c r="J130" s="534" t="str">
        <f t="shared" si="40"/>
        <v>S/C</v>
      </c>
      <c r="K130" s="534"/>
      <c r="L130" s="534">
        <v>31</v>
      </c>
      <c r="M130" s="534" t="s">
        <v>193</v>
      </c>
      <c r="N130" s="534"/>
      <c r="O130" s="534" t="e">
        <f>VLOOKUP(H130,PATAGONIA!A$2:A$63,1,FALSE)</f>
        <v>#N/A</v>
      </c>
      <c r="P130" s="182" t="s">
        <v>201</v>
      </c>
      <c r="Q130" s="184">
        <v>1651848726</v>
      </c>
      <c r="R130" s="185">
        <v>0</v>
      </c>
      <c r="S130" s="185">
        <f>2102245200-40155439-94340689-23973349-31854553-195054333-65018111</f>
        <v>1651848726</v>
      </c>
      <c r="T130" s="533">
        <v>31077847</v>
      </c>
      <c r="U130" s="533">
        <v>252592897</v>
      </c>
      <c r="V130" s="533">
        <v>386662130</v>
      </c>
      <c r="W130" s="533">
        <f t="shared" si="41"/>
        <v>670332874</v>
      </c>
      <c r="X130" s="533">
        <v>233715991</v>
      </c>
      <c r="Y130" s="533">
        <v>339847220</v>
      </c>
      <c r="Z130" s="533">
        <v>129478542</v>
      </c>
      <c r="AA130" s="533">
        <f t="shared" si="42"/>
        <v>703041753</v>
      </c>
      <c r="AB130" s="185">
        <f t="shared" si="43"/>
        <v>1373374627</v>
      </c>
      <c r="AC130" s="185">
        <v>0</v>
      </c>
      <c r="AD130" s="185">
        <f>30871570+22230178</f>
        <v>53101748</v>
      </c>
      <c r="AE130" s="185">
        <v>48452975</v>
      </c>
      <c r="AF130" s="185">
        <f t="shared" si="44"/>
        <v>101554723</v>
      </c>
      <c r="AG130" s="185">
        <f t="shared" si="45"/>
        <v>1474929350</v>
      </c>
      <c r="AH130" s="185">
        <v>34732454</v>
      </c>
      <c r="AI130" s="185">
        <v>40664255</v>
      </c>
      <c r="AJ130" s="185">
        <f t="shared" si="46"/>
        <v>1550326059</v>
      </c>
      <c r="AK130" s="185">
        <f t="shared" si="47"/>
        <v>101522667</v>
      </c>
      <c r="AL130" s="185">
        <f t="shared" si="48"/>
        <v>0</v>
      </c>
      <c r="AM130" s="186" t="s">
        <v>54</v>
      </c>
      <c r="AN130" s="186" t="s">
        <v>202</v>
      </c>
      <c r="AO130" s="3"/>
      <c r="AP130" s="554" t="s">
        <v>54</v>
      </c>
      <c r="AQ130" s="180" t="e">
        <f>VLOOKUP(H130,convenios!A$2:M$192,13, FALSE)</f>
        <v>#N/A</v>
      </c>
      <c r="AR130" s="180" t="e">
        <f>VLOOKUP(I130,resultado!E$2:K$1910,7,FALSE)</f>
        <v>#N/A</v>
      </c>
      <c r="AS130" s="179">
        <f t="shared" si="49"/>
        <v>1651848726</v>
      </c>
      <c r="AT130" s="179" t="s">
        <v>131</v>
      </c>
      <c r="AV130" s="179" t="e">
        <f>VLOOKUP(CLEAN(H130),'pagado al 25-10-2018'!A$5:B$32,2,FALSE)</f>
        <v>#N/A</v>
      </c>
      <c r="CA130" s="180" t="e">
        <f>VLOOKUP(H130,'CONVENIOS 2018'!A$2:P$205,16,FALSE)</f>
        <v>#N/A</v>
      </c>
      <c r="CB130" s="180" t="e">
        <f>VLOOKUP(H130,Hoja7!A$2:J$1949,10,FALSE)</f>
        <v>#N/A</v>
      </c>
      <c r="DQ130" s="180" t="e">
        <f>VLOOKUP(I130,Hoja13!E$2:K$2077,7,FALSE)</f>
        <v>#N/A</v>
      </c>
      <c r="DR130" s="179">
        <f t="shared" si="25"/>
        <v>0</v>
      </c>
    </row>
    <row r="131" spans="1:124" s="180" customFormat="1" ht="15" customHeight="1" outlineLevel="2">
      <c r="A131" s="182">
        <v>31</v>
      </c>
      <c r="B131" s="182" t="s">
        <v>48</v>
      </c>
      <c r="C131" s="182" t="s">
        <v>65</v>
      </c>
      <c r="D131" s="182" t="s">
        <v>50</v>
      </c>
      <c r="E131" s="182" t="s">
        <v>193</v>
      </c>
      <c r="F131" s="182" t="s">
        <v>51</v>
      </c>
      <c r="G131" s="182" t="s">
        <v>98</v>
      </c>
      <c r="H131" s="183">
        <v>30465788</v>
      </c>
      <c r="I131" s="534" t="str">
        <f t="shared" si="39"/>
        <v>30465788-DISEÑO</v>
      </c>
      <c r="J131" s="534" t="str">
        <f t="shared" si="40"/>
        <v>30465788</v>
      </c>
      <c r="K131" s="534"/>
      <c r="L131" s="534">
        <v>31</v>
      </c>
      <c r="M131" s="534" t="s">
        <v>193</v>
      </c>
      <c r="N131" s="534"/>
      <c r="O131" s="534" t="e">
        <f>VLOOKUP(H131,PATAGONIA!A$2:A$63,1,FALSE)</f>
        <v>#N/A</v>
      </c>
      <c r="P131" s="182" t="s">
        <v>206</v>
      </c>
      <c r="Q131" s="184">
        <v>325073000</v>
      </c>
      <c r="R131" s="185">
        <v>3999000</v>
      </c>
      <c r="S131" s="185">
        <v>71421000</v>
      </c>
      <c r="T131" s="533">
        <v>0</v>
      </c>
      <c r="U131" s="533">
        <v>0</v>
      </c>
      <c r="V131" s="533">
        <v>0</v>
      </c>
      <c r="W131" s="533">
        <f t="shared" si="41"/>
        <v>0</v>
      </c>
      <c r="X131" s="533">
        <v>0</v>
      </c>
      <c r="Y131" s="533">
        <v>0</v>
      </c>
      <c r="Z131" s="533">
        <v>0</v>
      </c>
      <c r="AA131" s="533">
        <f t="shared" si="42"/>
        <v>0</v>
      </c>
      <c r="AB131" s="185">
        <f t="shared" si="43"/>
        <v>0</v>
      </c>
      <c r="AC131" s="185">
        <v>0</v>
      </c>
      <c r="AD131" s="185">
        <v>0</v>
      </c>
      <c r="AE131" s="185">
        <v>0</v>
      </c>
      <c r="AF131" s="185">
        <f t="shared" si="44"/>
        <v>0</v>
      </c>
      <c r="AG131" s="185">
        <f t="shared" si="45"/>
        <v>0</v>
      </c>
      <c r="AH131" s="185">
        <v>62934094</v>
      </c>
      <c r="AI131" s="185">
        <v>0</v>
      </c>
      <c r="AJ131" s="185">
        <f t="shared" si="46"/>
        <v>62934094</v>
      </c>
      <c r="AK131" s="185">
        <f t="shared" si="47"/>
        <v>8486906</v>
      </c>
      <c r="AL131" s="185">
        <f t="shared" si="48"/>
        <v>249653000</v>
      </c>
      <c r="AM131" s="186" t="s">
        <v>54</v>
      </c>
      <c r="AN131" s="186" t="s">
        <v>55</v>
      </c>
      <c r="AO131" s="3" t="s">
        <v>56</v>
      </c>
      <c r="AP131" s="554" t="s">
        <v>1385</v>
      </c>
      <c r="AQ131" s="180" t="str">
        <f>VLOOKUP(H131,convenios!A$2:M$192,13, FALSE)</f>
        <v>CON CONVENIO</v>
      </c>
      <c r="AR131" s="180" t="str">
        <f>VLOOKUP(I131,resultado!E$2:K$1910,7,FALSE)</f>
        <v>RS</v>
      </c>
      <c r="AS131" s="179">
        <f t="shared" si="49"/>
        <v>75420000</v>
      </c>
      <c r="AT131" s="179">
        <f>Q131-AS131</f>
        <v>249653000</v>
      </c>
      <c r="AV131" s="179" t="e">
        <f>VLOOKUP(CLEAN(H131),'pagado al 25-10-2018'!A$5:B$32,2,FALSE)</f>
        <v>#N/A</v>
      </c>
      <c r="CA131" s="180" t="str">
        <f>VLOOKUP(H131,'CONVENIOS 2018'!A$2:P$205,16,FALSE)</f>
        <v>CONVENIO</v>
      </c>
      <c r="CB131" s="180" t="str">
        <f>VLOOKUP(H131,Hoja7!A$2:J$1949,10,FALSE)</f>
        <v>RS</v>
      </c>
      <c r="DP131" s="180" t="str">
        <f>VLOOKUP(H131,Hoja12!A$2:O$237,15,FALSE)</f>
        <v>CON CONVENIO</v>
      </c>
      <c r="DQ131" s="180" t="str">
        <f>VLOOKUP(I131,Hoja13!E$2:K$2077,7,FALSE)</f>
        <v>RS</v>
      </c>
      <c r="DR131" s="179">
        <f t="shared" si="25"/>
        <v>0</v>
      </c>
    </row>
    <row r="132" spans="1:124" s="180" customFormat="1" ht="15" customHeight="1" outlineLevel="2">
      <c r="A132" s="182">
        <v>24</v>
      </c>
      <c r="B132" s="182" t="s">
        <v>57</v>
      </c>
      <c r="C132" s="182" t="s">
        <v>88</v>
      </c>
      <c r="D132" s="182" t="s">
        <v>50</v>
      </c>
      <c r="E132" s="182" t="s">
        <v>193</v>
      </c>
      <c r="F132" s="182" t="s">
        <v>58</v>
      </c>
      <c r="G132" s="182" t="s">
        <v>52</v>
      </c>
      <c r="H132" s="183" t="s">
        <v>212</v>
      </c>
      <c r="I132" s="534" t="str">
        <f t="shared" si="39"/>
        <v>SUBT 24-EJECUCION</v>
      </c>
      <c r="J132" s="534" t="str">
        <f t="shared" si="40"/>
        <v>SUBT 24</v>
      </c>
      <c r="K132" s="534"/>
      <c r="L132" s="534">
        <v>31</v>
      </c>
      <c r="M132" s="534" t="s">
        <v>193</v>
      </c>
      <c r="N132" s="534"/>
      <c r="O132" s="534" t="e">
        <f>VLOOKUP(H132,PATAGONIA!A$2:A$63,1,FALSE)</f>
        <v>#N/A</v>
      </c>
      <c r="P132" s="182" t="s">
        <v>213</v>
      </c>
      <c r="Q132" s="184">
        <f>DT132</f>
        <v>336851720</v>
      </c>
      <c r="R132" s="185">
        <v>0</v>
      </c>
      <c r="S132" s="185">
        <f>DT132</f>
        <v>336851720</v>
      </c>
      <c r="T132" s="533">
        <v>0</v>
      </c>
      <c r="U132" s="533">
        <v>0</v>
      </c>
      <c r="V132" s="533">
        <v>0</v>
      </c>
      <c r="W132" s="533">
        <f t="shared" si="41"/>
        <v>0</v>
      </c>
      <c r="X132" s="533">
        <v>904413</v>
      </c>
      <c r="Y132" s="533">
        <v>0</v>
      </c>
      <c r="Z132" s="533">
        <v>15000000</v>
      </c>
      <c r="AA132" s="533">
        <f t="shared" si="42"/>
        <v>15904413</v>
      </c>
      <c r="AB132" s="185">
        <f t="shared" si="43"/>
        <v>15904413</v>
      </c>
      <c r="AC132" s="185">
        <v>10000000</v>
      </c>
      <c r="AD132" s="185">
        <v>0</v>
      </c>
      <c r="AE132" s="185">
        <v>34897976.75</v>
      </c>
      <c r="AF132" s="185">
        <f t="shared" si="44"/>
        <v>44897976.75</v>
      </c>
      <c r="AG132" s="185">
        <f t="shared" si="45"/>
        <v>60802389.75</v>
      </c>
      <c r="AH132" s="185">
        <v>11100429.5</v>
      </c>
      <c r="AI132" s="743">
        <f>1343676306/12</f>
        <v>111973025.5</v>
      </c>
      <c r="AJ132" s="185">
        <f t="shared" si="46"/>
        <v>183875844.75</v>
      </c>
      <c r="AK132" s="185">
        <f t="shared" si="47"/>
        <v>152975875.25</v>
      </c>
      <c r="AL132" s="185">
        <f t="shared" si="48"/>
        <v>0</v>
      </c>
      <c r="AM132" s="186" t="s">
        <v>54</v>
      </c>
      <c r="AN132" s="186" t="s">
        <v>215</v>
      </c>
      <c r="AO132" s="3"/>
      <c r="AP132" s="554" t="s">
        <v>54</v>
      </c>
      <c r="AQ132" s="180" t="e">
        <f>VLOOKUP(H132,convenios!A$2:M$192,13, FALSE)</f>
        <v>#N/A</v>
      </c>
      <c r="AR132" s="180" t="e">
        <f>VLOOKUP(I132,resultado!E$2:K$1910,7,FALSE)</f>
        <v>#N/A</v>
      </c>
      <c r="AS132" s="179">
        <f t="shared" si="49"/>
        <v>336851720</v>
      </c>
      <c r="AT132" s="179" t="s">
        <v>131</v>
      </c>
      <c r="AU132" s="179">
        <v>321967929</v>
      </c>
      <c r="AV132" s="179" t="e">
        <f>VLOOKUP(CLEAN(H132),'pagado al 25-10-2018'!A$5:B$32,2,FALSE)</f>
        <v>#N/A</v>
      </c>
      <c r="CA132" s="180" t="e">
        <f>VLOOKUP(H132,'CONVENIOS 2018'!A$2:P$205,16,FALSE)</f>
        <v>#N/A</v>
      </c>
      <c r="CB132" s="180" t="e">
        <f>VLOOKUP(H132,Hoja7!A$2:J$1949,10,FALSE)</f>
        <v>#N/A</v>
      </c>
      <c r="DQ132" s="180" t="e">
        <f>VLOOKUP(I132,Hoja13!E$2:K$2077,7,FALSE)</f>
        <v>#N/A</v>
      </c>
      <c r="DR132" s="179">
        <f t="shared" ref="DR132:DR195" si="50">Q132-(R132+S132+AL132)</f>
        <v>0</v>
      </c>
      <c r="DT132" s="179">
        <v>336851720</v>
      </c>
    </row>
    <row r="133" spans="1:124" s="180" customFormat="1" ht="15" customHeight="1" outlineLevel="2">
      <c r="A133" s="182">
        <v>24</v>
      </c>
      <c r="B133" s="182" t="s">
        <v>57</v>
      </c>
      <c r="C133" s="182" t="s">
        <v>140</v>
      </c>
      <c r="D133" s="182" t="s">
        <v>50</v>
      </c>
      <c r="E133" s="182" t="s">
        <v>193</v>
      </c>
      <c r="F133" s="182" t="s">
        <v>58</v>
      </c>
      <c r="G133" s="182" t="s">
        <v>52</v>
      </c>
      <c r="H133" s="183" t="s">
        <v>212</v>
      </c>
      <c r="I133" s="534" t="str">
        <f t="shared" si="39"/>
        <v>SUBT 24-EJECUCION</v>
      </c>
      <c r="J133" s="534" t="str">
        <f t="shared" si="40"/>
        <v>SUBT 24</v>
      </c>
      <c r="K133" s="534"/>
      <c r="L133" s="534">
        <v>31</v>
      </c>
      <c r="M133" s="534" t="s">
        <v>193</v>
      </c>
      <c r="N133" s="534"/>
      <c r="O133" s="534" t="e">
        <f>VLOOKUP(H133,PATAGONIA!A$2:A$63,1,FALSE)</f>
        <v>#N/A</v>
      </c>
      <c r="P133" s="182" t="s">
        <v>216</v>
      </c>
      <c r="Q133" s="184">
        <f t="shared" ref="Q133:Q134" si="51">DT133</f>
        <v>336851720</v>
      </c>
      <c r="R133" s="185">
        <v>0</v>
      </c>
      <c r="S133" s="185">
        <f t="shared" ref="S133:S134" si="52">DT133</f>
        <v>336851720</v>
      </c>
      <c r="T133" s="533">
        <v>0</v>
      </c>
      <c r="U133" s="533">
        <v>1350000</v>
      </c>
      <c r="V133" s="533">
        <v>0</v>
      </c>
      <c r="W133" s="533">
        <f t="shared" si="41"/>
        <v>1350000</v>
      </c>
      <c r="X133" s="533">
        <v>0</v>
      </c>
      <c r="Y133" s="533">
        <v>0</v>
      </c>
      <c r="Z133" s="533">
        <v>0</v>
      </c>
      <c r="AA133" s="533">
        <f t="shared" si="42"/>
        <v>0</v>
      </c>
      <c r="AB133" s="185">
        <f t="shared" si="43"/>
        <v>1350000</v>
      </c>
      <c r="AC133" s="185">
        <v>0</v>
      </c>
      <c r="AD133" s="185">
        <v>0</v>
      </c>
      <c r="AE133" s="185">
        <v>101332031</v>
      </c>
      <c r="AF133" s="185">
        <f t="shared" si="44"/>
        <v>101332031</v>
      </c>
      <c r="AG133" s="185">
        <f t="shared" si="45"/>
        <v>102682031</v>
      </c>
      <c r="AH133" s="185">
        <v>11100429.5</v>
      </c>
      <c r="AI133" s="743">
        <f>1343676306/12</f>
        <v>111973025.5</v>
      </c>
      <c r="AJ133" s="185">
        <f t="shared" si="46"/>
        <v>225755486</v>
      </c>
      <c r="AK133" s="185">
        <f t="shared" si="47"/>
        <v>111096234</v>
      </c>
      <c r="AL133" s="185">
        <f t="shared" si="48"/>
        <v>0</v>
      </c>
      <c r="AM133" s="186" t="s">
        <v>54</v>
      </c>
      <c r="AN133" s="186" t="s">
        <v>215</v>
      </c>
      <c r="AO133" s="3"/>
      <c r="AP133" s="554" t="s">
        <v>54</v>
      </c>
      <c r="AQ133" s="180" t="e">
        <f>VLOOKUP(H133,convenios!A$2:M$192,13, FALSE)</f>
        <v>#N/A</v>
      </c>
      <c r="AR133" s="180" t="e">
        <f>VLOOKUP(I133,resultado!E$2:K$1910,7,FALSE)</f>
        <v>#N/A</v>
      </c>
      <c r="AS133" s="179">
        <f t="shared" si="49"/>
        <v>336851720</v>
      </c>
      <c r="AT133" s="179" t="s">
        <v>131</v>
      </c>
      <c r="AU133" s="179">
        <v>321967929</v>
      </c>
      <c r="AV133" s="179" t="e">
        <f>VLOOKUP(CLEAN(H133),'pagado al 25-10-2018'!A$5:B$32,2,FALSE)</f>
        <v>#N/A</v>
      </c>
      <c r="CA133" s="180" t="e">
        <f>VLOOKUP(H133,'CONVENIOS 2018'!A$2:P$205,16,FALSE)</f>
        <v>#N/A</v>
      </c>
      <c r="CB133" s="180" t="e">
        <f>VLOOKUP(H133,Hoja7!A$2:J$1949,10,FALSE)</f>
        <v>#N/A</v>
      </c>
      <c r="DQ133" s="180" t="e">
        <f>VLOOKUP(I133,Hoja13!E$2:K$2077,7,FALSE)</f>
        <v>#N/A</v>
      </c>
      <c r="DR133" s="179">
        <f t="shared" si="50"/>
        <v>0</v>
      </c>
      <c r="DT133" s="179">
        <v>336851720</v>
      </c>
    </row>
    <row r="134" spans="1:124" s="180" customFormat="1" ht="15" customHeight="1" outlineLevel="2">
      <c r="A134" s="182">
        <v>24</v>
      </c>
      <c r="B134" s="182" t="s">
        <v>57</v>
      </c>
      <c r="C134" s="182" t="s">
        <v>78</v>
      </c>
      <c r="D134" s="182" t="s">
        <v>50</v>
      </c>
      <c r="E134" s="182" t="s">
        <v>193</v>
      </c>
      <c r="F134" s="182" t="s">
        <v>58</v>
      </c>
      <c r="G134" s="182" t="s">
        <v>52</v>
      </c>
      <c r="H134" s="183" t="s">
        <v>212</v>
      </c>
      <c r="I134" s="534" t="str">
        <f t="shared" si="39"/>
        <v>SUBT 24-EJECUCION</v>
      </c>
      <c r="J134" s="534" t="str">
        <f t="shared" si="40"/>
        <v>SUBT 24</v>
      </c>
      <c r="K134" s="534"/>
      <c r="L134" s="534">
        <v>31</v>
      </c>
      <c r="M134" s="534" t="s">
        <v>193</v>
      </c>
      <c r="N134" s="534"/>
      <c r="O134" s="534" t="e">
        <f>VLOOKUP(H134,PATAGONIA!A$2:A$63,1,FALSE)</f>
        <v>#N/A</v>
      </c>
      <c r="P134" s="182" t="s">
        <v>217</v>
      </c>
      <c r="Q134" s="184">
        <f t="shared" si="51"/>
        <v>336851720</v>
      </c>
      <c r="R134" s="185">
        <v>0</v>
      </c>
      <c r="S134" s="185">
        <f t="shared" si="52"/>
        <v>336851720</v>
      </c>
      <c r="T134" s="533">
        <v>0</v>
      </c>
      <c r="U134" s="533">
        <v>0</v>
      </c>
      <c r="V134" s="533">
        <v>0</v>
      </c>
      <c r="W134" s="533">
        <f t="shared" si="41"/>
        <v>0</v>
      </c>
      <c r="X134" s="533">
        <v>0</v>
      </c>
      <c r="Y134" s="533">
        <v>0</v>
      </c>
      <c r="Z134" s="533">
        <v>0</v>
      </c>
      <c r="AA134" s="533">
        <f t="shared" si="42"/>
        <v>0</v>
      </c>
      <c r="AB134" s="185">
        <f t="shared" si="43"/>
        <v>0</v>
      </c>
      <c r="AC134" s="185">
        <v>0</v>
      </c>
      <c r="AD134" s="185">
        <v>0</v>
      </c>
      <c r="AE134" s="185">
        <v>117278497.5</v>
      </c>
      <c r="AF134" s="185">
        <f t="shared" si="44"/>
        <v>117278497.5</v>
      </c>
      <c r="AG134" s="185">
        <f t="shared" si="45"/>
        <v>117278497.5</v>
      </c>
      <c r="AH134" s="185">
        <v>11100429.5</v>
      </c>
      <c r="AI134" s="743">
        <f>1343676306/12</f>
        <v>111973025.5</v>
      </c>
      <c r="AJ134" s="185">
        <f t="shared" si="46"/>
        <v>240351952.5</v>
      </c>
      <c r="AK134" s="185">
        <f t="shared" si="47"/>
        <v>96499767.5</v>
      </c>
      <c r="AL134" s="185">
        <f t="shared" si="48"/>
        <v>0</v>
      </c>
      <c r="AM134" s="186" t="s">
        <v>54</v>
      </c>
      <c r="AN134" s="186" t="s">
        <v>215</v>
      </c>
      <c r="AO134" s="3"/>
      <c r="AP134" s="554" t="s">
        <v>54</v>
      </c>
      <c r="AQ134" s="180" t="e">
        <f>VLOOKUP(H134,convenios!A$2:M$192,13, FALSE)</f>
        <v>#N/A</v>
      </c>
      <c r="AR134" s="180" t="e">
        <f>VLOOKUP(I134,resultado!E$2:K$1910,7,FALSE)</f>
        <v>#N/A</v>
      </c>
      <c r="AS134" s="179">
        <f t="shared" si="49"/>
        <v>336851720</v>
      </c>
      <c r="AT134" s="179" t="s">
        <v>131</v>
      </c>
      <c r="AU134" s="179">
        <v>321967929</v>
      </c>
      <c r="AV134" s="179" t="e">
        <f>VLOOKUP(CLEAN(H134),'pagado al 25-10-2018'!A$5:B$32,2,FALSE)</f>
        <v>#N/A</v>
      </c>
      <c r="CA134" s="180" t="e">
        <f>VLOOKUP(H134,'CONVENIOS 2018'!A$2:P$205,16,FALSE)</f>
        <v>#N/A</v>
      </c>
      <c r="CB134" s="180" t="e">
        <f>VLOOKUP(H134,Hoja7!A$2:J$1949,10,FALSE)</f>
        <v>#N/A</v>
      </c>
      <c r="DQ134" s="180" t="e">
        <f>VLOOKUP(I134,Hoja13!E$2:K$2077,7,FALSE)</f>
        <v>#N/A</v>
      </c>
      <c r="DR134" s="179">
        <f t="shared" si="50"/>
        <v>0</v>
      </c>
      <c r="DT134" s="179">
        <v>336851720</v>
      </c>
    </row>
    <row r="135" spans="1:124" ht="15" customHeight="1" outlineLevel="2">
      <c r="A135" s="524"/>
      <c r="B135" s="524"/>
      <c r="C135" s="524"/>
      <c r="D135" s="524"/>
      <c r="E135" s="524"/>
      <c r="F135" s="524"/>
      <c r="G135" s="524"/>
      <c r="H135" s="525"/>
      <c r="I135" s="525"/>
      <c r="J135" s="525"/>
      <c r="K135" s="525"/>
      <c r="L135" s="525"/>
      <c r="M135" s="525"/>
      <c r="N135" s="525"/>
      <c r="O135" s="525"/>
      <c r="P135" s="10" t="s">
        <v>73</v>
      </c>
      <c r="Q135" s="17">
        <f t="shared" ref="Q135:AL135" si="53">SUBTOTAL(9,Q128:Q134)</f>
        <v>21564167435</v>
      </c>
      <c r="R135" s="17">
        <f t="shared" si="53"/>
        <v>4654258927</v>
      </c>
      <c r="S135" s="17">
        <f t="shared" si="53"/>
        <v>4550598019</v>
      </c>
      <c r="T135" s="17">
        <f t="shared" si="53"/>
        <v>31077847</v>
      </c>
      <c r="U135" s="17">
        <f t="shared" si="53"/>
        <v>253942897</v>
      </c>
      <c r="V135" s="17">
        <f t="shared" si="53"/>
        <v>386662130</v>
      </c>
      <c r="W135" s="17">
        <f t="shared" si="53"/>
        <v>671682874</v>
      </c>
      <c r="X135" s="17">
        <f t="shared" si="53"/>
        <v>323059560</v>
      </c>
      <c r="Y135" s="17">
        <f t="shared" si="53"/>
        <v>536804561</v>
      </c>
      <c r="Z135" s="17">
        <f t="shared" si="53"/>
        <v>300969898</v>
      </c>
      <c r="AA135" s="17">
        <f t="shared" si="53"/>
        <v>1160834019</v>
      </c>
      <c r="AB135" s="17">
        <f t="shared" si="53"/>
        <v>1832516893</v>
      </c>
      <c r="AC135" s="17">
        <f t="shared" si="53"/>
        <v>138998255</v>
      </c>
      <c r="AD135" s="17">
        <f t="shared" si="53"/>
        <v>254534330</v>
      </c>
      <c r="AE135" s="17">
        <f t="shared" si="53"/>
        <v>301961480.25</v>
      </c>
      <c r="AF135" s="17">
        <f t="shared" si="53"/>
        <v>695494065.25</v>
      </c>
      <c r="AG135" s="17">
        <f t="shared" si="53"/>
        <v>2528010958.25</v>
      </c>
      <c r="AH135" s="17">
        <f t="shared" si="53"/>
        <v>283848770.5</v>
      </c>
      <c r="AI135" s="17">
        <f t="shared" si="53"/>
        <v>568035453.5</v>
      </c>
      <c r="AJ135" s="17">
        <f t="shared" si="53"/>
        <v>3379895182.25</v>
      </c>
      <c r="AK135" s="17">
        <f t="shared" si="53"/>
        <v>1170702836.75</v>
      </c>
      <c r="AL135" s="17">
        <f t="shared" si="53"/>
        <v>12359310489</v>
      </c>
      <c r="AM135" s="527"/>
      <c r="AN135" s="527"/>
      <c r="AO135" s="176"/>
      <c r="AP135" s="745"/>
      <c r="AQ135" s="180" t="e">
        <f>VLOOKUP(H135,convenios!A$2:M$192,13, FALSE)</f>
        <v>#N/A</v>
      </c>
      <c r="CC135"/>
      <c r="DR135" s="179">
        <f t="shared" si="50"/>
        <v>0</v>
      </c>
    </row>
    <row r="136" spans="1:124" ht="15" customHeight="1" outlineLevel="2">
      <c r="A136" s="524"/>
      <c r="B136" s="524"/>
      <c r="C136" s="524"/>
      <c r="D136" s="524"/>
      <c r="E136" s="524"/>
      <c r="F136" s="524"/>
      <c r="G136" s="524"/>
      <c r="H136" s="525"/>
      <c r="I136" s="525"/>
      <c r="J136" s="525"/>
      <c r="K136" s="525"/>
      <c r="L136" s="525"/>
      <c r="M136" s="525"/>
      <c r="N136" s="525"/>
      <c r="O136" s="525"/>
      <c r="P136" s="524"/>
      <c r="Q136" s="530"/>
      <c r="R136" s="529"/>
      <c r="S136" s="529"/>
      <c r="T136" s="529"/>
      <c r="U136" s="529"/>
      <c r="V136" s="529"/>
      <c r="W136" s="529"/>
      <c r="X136" s="529"/>
      <c r="Y136" s="529"/>
      <c r="Z136" s="529"/>
      <c r="AA136" s="529"/>
      <c r="AB136" s="529"/>
      <c r="AC136" s="529"/>
      <c r="AD136" s="529"/>
      <c r="AE136" s="529"/>
      <c r="AF136" s="529"/>
      <c r="AG136" s="529"/>
      <c r="AH136" s="529"/>
      <c r="AI136" s="529"/>
      <c r="AJ136" s="529"/>
      <c r="AK136" s="529"/>
      <c r="AL136" s="529"/>
      <c r="AM136" s="527"/>
      <c r="AN136" s="527"/>
      <c r="AQ136" s="180" t="e">
        <f>VLOOKUP(H136,convenios!A$2:M$192,13, FALSE)</f>
        <v>#N/A</v>
      </c>
      <c r="CC136"/>
      <c r="DR136" s="179">
        <f t="shared" si="50"/>
        <v>0</v>
      </c>
    </row>
    <row r="137" spans="1:124" ht="15" customHeight="1" outlineLevel="2">
      <c r="A137" s="524"/>
      <c r="B137" s="524"/>
      <c r="C137" s="524"/>
      <c r="D137" s="524"/>
      <c r="E137" s="524"/>
      <c r="F137" s="524"/>
      <c r="G137" s="524"/>
      <c r="H137" s="525"/>
      <c r="I137" s="525"/>
      <c r="J137" s="525"/>
      <c r="K137" s="525"/>
      <c r="L137" s="525"/>
      <c r="M137" s="525"/>
      <c r="N137" s="525"/>
      <c r="O137" s="525"/>
      <c r="P137" s="11" t="s">
        <v>74</v>
      </c>
      <c r="Q137" s="530"/>
      <c r="R137" s="529"/>
      <c r="S137" s="529"/>
      <c r="T137" s="529"/>
      <c r="U137" s="529"/>
      <c r="V137" s="529"/>
      <c r="W137" s="529"/>
      <c r="X137" s="529"/>
      <c r="Y137" s="529"/>
      <c r="Z137" s="529"/>
      <c r="AA137" s="529"/>
      <c r="AB137" s="529"/>
      <c r="AC137" s="529"/>
      <c r="AD137" s="529"/>
      <c r="AE137" s="529"/>
      <c r="AF137" s="529"/>
      <c r="AG137" s="529"/>
      <c r="AH137" s="529"/>
      <c r="AI137" s="529"/>
      <c r="AJ137" s="529"/>
      <c r="AK137" s="529"/>
      <c r="AL137" s="529"/>
      <c r="AM137" s="527"/>
      <c r="AN137" s="527"/>
      <c r="AO137" s="176"/>
      <c r="AP137" s="745"/>
      <c r="AQ137" s="180" t="e">
        <f>VLOOKUP(H137,convenios!A$2:M$192,13, FALSE)</f>
        <v>#N/A</v>
      </c>
      <c r="CC137"/>
      <c r="DR137" s="179">
        <f t="shared" si="50"/>
        <v>0</v>
      </c>
    </row>
    <row r="138" spans="1:124" s="180" customFormat="1" ht="15" customHeight="1" outlineLevel="2">
      <c r="A138" s="182">
        <v>29</v>
      </c>
      <c r="B138" s="182" t="s">
        <v>57</v>
      </c>
      <c r="C138" s="182" t="s">
        <v>83</v>
      </c>
      <c r="D138" s="182" t="s">
        <v>50</v>
      </c>
      <c r="E138" s="182" t="s">
        <v>193</v>
      </c>
      <c r="F138" s="182" t="s">
        <v>58</v>
      </c>
      <c r="G138" s="182" t="s">
        <v>52</v>
      </c>
      <c r="H138" s="746">
        <v>30085619</v>
      </c>
      <c r="I138" s="534" t="str">
        <f>CONCATENATE(H138,"-",G138)</f>
        <v>30085619-EJECUCION</v>
      </c>
      <c r="J138" s="534" t="str">
        <f>CLEAN(H138)</f>
        <v>30085619</v>
      </c>
      <c r="K138" s="534"/>
      <c r="L138" s="534">
        <v>31</v>
      </c>
      <c r="M138" s="534" t="s">
        <v>193</v>
      </c>
      <c r="N138" s="534"/>
      <c r="O138" s="534" t="e">
        <f>VLOOKUP(H138,PATAGONIA!A$2:A$63,1,FALSE)</f>
        <v>#N/A</v>
      </c>
      <c r="P138" s="182" t="s">
        <v>207</v>
      </c>
      <c r="Q138" s="184">
        <v>190400000</v>
      </c>
      <c r="R138" s="185">
        <v>0</v>
      </c>
      <c r="S138" s="185">
        <v>0</v>
      </c>
      <c r="T138" s="533">
        <v>0</v>
      </c>
      <c r="U138" s="533">
        <v>0</v>
      </c>
      <c r="V138" s="533">
        <v>0</v>
      </c>
      <c r="W138" s="533">
        <f>T138+U138+V138</f>
        <v>0</v>
      </c>
      <c r="X138" s="533">
        <v>0</v>
      </c>
      <c r="Y138" s="533">
        <v>0</v>
      </c>
      <c r="Z138" s="533">
        <v>0</v>
      </c>
      <c r="AA138" s="533">
        <f>X138+Y138+Z138</f>
        <v>0</v>
      </c>
      <c r="AB138" s="185">
        <f>T138+U138+V138+X138+Y138+Z138</f>
        <v>0</v>
      </c>
      <c r="AC138" s="185">
        <v>0</v>
      </c>
      <c r="AD138" s="185">
        <v>0</v>
      </c>
      <c r="AE138" s="185">
        <v>0</v>
      </c>
      <c r="AF138" s="185">
        <f>AC138+AD138+AE138</f>
        <v>0</v>
      </c>
      <c r="AG138" s="185">
        <f>W138+X138+Y138+Z138+AC138+AD138+AE138</f>
        <v>0</v>
      </c>
      <c r="AH138" s="185">
        <v>0</v>
      </c>
      <c r="AI138" s="185">
        <v>0</v>
      </c>
      <c r="AJ138" s="185">
        <f>T138+U138+V138+X138+Y138+Z138++AC138+AD138+AE138+AH138+AI138</f>
        <v>0</v>
      </c>
      <c r="AK138" s="185">
        <f>S138-AJ138</f>
        <v>0</v>
      </c>
      <c r="AL138" s="185">
        <f>Q138-(R138+S138)</f>
        <v>190400000</v>
      </c>
      <c r="AM138" s="186" t="s">
        <v>5059</v>
      </c>
      <c r="AN138" s="186" t="s">
        <v>64</v>
      </c>
      <c r="AO138" s="3"/>
      <c r="AP138" s="554" t="s">
        <v>1328</v>
      </c>
      <c r="AQ138" s="180" t="str">
        <f>VLOOKUP(H138,convenios!A$2:M$192,13, FALSE)</f>
        <v>CON CONVENIO</v>
      </c>
      <c r="AR138" s="180" t="str">
        <f>VLOOKUP(I138,resultado!E$2:K$1910,7,FALSE)</f>
        <v/>
      </c>
      <c r="AS138" s="179">
        <f>R138+S138</f>
        <v>0</v>
      </c>
      <c r="AT138" s="179">
        <f>Q138-AS138</f>
        <v>190400000</v>
      </c>
      <c r="AV138" s="179" t="e">
        <f>VLOOKUP(CLEAN(H138),'pagado al 25-10-2018'!A$5:B$32,2,FALSE)</f>
        <v>#N/A</v>
      </c>
      <c r="CA138" s="180" t="str">
        <f>VLOOKUP(H138,'CONVENIOS 2018'!A$2:P$205,16,FALSE)</f>
        <v>CONVENIO</v>
      </c>
      <c r="CB138" s="180" t="str">
        <f>VLOOKUP(H138,Hoja7!A$2:J$1949,10,FALSE)</f>
        <v/>
      </c>
      <c r="DP138" s="180" t="str">
        <f>VLOOKUP(H138,Hoja12!A$2:O$237,15,FALSE)</f>
        <v>CON CONVENIO</v>
      </c>
      <c r="DQ138" s="180" t="str">
        <f>VLOOKUP(I138,Hoja13!E$2:K$2077,7,FALSE)</f>
        <v/>
      </c>
      <c r="DR138" s="179">
        <f t="shared" si="50"/>
        <v>0</v>
      </c>
    </row>
    <row r="139" spans="1:124" s="180" customFormat="1" ht="15" customHeight="1" outlineLevel="2">
      <c r="A139" s="182">
        <v>31</v>
      </c>
      <c r="B139" s="182" t="s">
        <v>57</v>
      </c>
      <c r="C139" s="182" t="s">
        <v>49</v>
      </c>
      <c r="D139" s="182" t="s">
        <v>50</v>
      </c>
      <c r="E139" s="182" t="s">
        <v>193</v>
      </c>
      <c r="F139" s="182" t="s">
        <v>58</v>
      </c>
      <c r="G139" s="182" t="s">
        <v>52</v>
      </c>
      <c r="H139" s="183">
        <v>30136310</v>
      </c>
      <c r="I139" s="534" t="str">
        <f>CONCATENATE(H139,"-",G139)</f>
        <v>30136310-EJECUCION</v>
      </c>
      <c r="J139" s="534" t="str">
        <f>CLEAN(H139)</f>
        <v>30136310</v>
      </c>
      <c r="K139" s="534" t="s">
        <v>222</v>
      </c>
      <c r="L139" s="534">
        <v>31</v>
      </c>
      <c r="M139" s="534" t="s">
        <v>193</v>
      </c>
      <c r="N139" s="534"/>
      <c r="O139" s="534" t="e">
        <f>VLOOKUP(H139,PATAGONIA!A$2:A$63,1,FALSE)</f>
        <v>#N/A</v>
      </c>
      <c r="P139" s="182" t="s">
        <v>223</v>
      </c>
      <c r="Q139" s="184">
        <v>1811122000</v>
      </c>
      <c r="R139" s="185">
        <v>0</v>
      </c>
      <c r="S139" s="185">
        <v>0</v>
      </c>
      <c r="T139" s="533">
        <v>0</v>
      </c>
      <c r="U139" s="533">
        <v>0</v>
      </c>
      <c r="V139" s="533">
        <v>0</v>
      </c>
      <c r="W139" s="533">
        <f>T139+U139+V139</f>
        <v>0</v>
      </c>
      <c r="X139" s="533">
        <v>0</v>
      </c>
      <c r="Y139" s="533">
        <v>0</v>
      </c>
      <c r="Z139" s="533">
        <v>0</v>
      </c>
      <c r="AA139" s="533">
        <f>X139+Y139+Z139</f>
        <v>0</v>
      </c>
      <c r="AB139" s="185">
        <f>T139+U139+V139+X139+Y139+Z139</f>
        <v>0</v>
      </c>
      <c r="AC139" s="185">
        <v>0</v>
      </c>
      <c r="AD139" s="185">
        <v>0</v>
      </c>
      <c r="AE139" s="185">
        <v>0</v>
      </c>
      <c r="AF139" s="185">
        <f>AC139+AD139+AE139</f>
        <v>0</v>
      </c>
      <c r="AG139" s="185">
        <f>W139+X139+Y139+Z139+AC139+AD139+AE139</f>
        <v>0</v>
      </c>
      <c r="AH139" s="185">
        <v>0</v>
      </c>
      <c r="AI139" s="185">
        <v>0</v>
      </c>
      <c r="AJ139" s="185">
        <f>T139+U139+V139+X139+Y139+Z139++AC139+AD139+AE139+AH139+AI139</f>
        <v>0</v>
      </c>
      <c r="AK139" s="185">
        <f>S139-AJ139</f>
        <v>0</v>
      </c>
      <c r="AL139" s="185">
        <f>Q139-(R139+S139)</f>
        <v>1811122000</v>
      </c>
      <c r="AM139" s="186" t="s">
        <v>77</v>
      </c>
      <c r="AN139" s="186" t="s">
        <v>55</v>
      </c>
      <c r="AO139" s="3"/>
      <c r="AP139" s="554" t="s">
        <v>1495</v>
      </c>
      <c r="AQ139" s="180" t="str">
        <f>VLOOKUP(H139,convenios!A$2:M$192,13, FALSE)</f>
        <v>CON CONVENIO</v>
      </c>
      <c r="AR139" s="180" t="str">
        <f>VLOOKUP(I139,resultado!E$2:K$1910,7,FALSE)</f>
        <v>RS</v>
      </c>
      <c r="AS139" s="179">
        <f>R139+S139</f>
        <v>0</v>
      </c>
      <c r="AT139" s="179">
        <f>Q139-AS139</f>
        <v>1811122000</v>
      </c>
      <c r="AV139" s="179" t="e">
        <f>VLOOKUP(CLEAN(H139),'pagado al 25-10-2018'!A$5:B$32,2,FALSE)</f>
        <v>#N/A</v>
      </c>
      <c r="CA139" s="180" t="str">
        <f>VLOOKUP(H139,'CONVENIOS 2018'!A$2:P$205,16,FALSE)</f>
        <v>CONVENIO</v>
      </c>
      <c r="CB139" s="180" t="str">
        <f>VLOOKUP(H139,Hoja7!A$2:J$1949,10,FALSE)</f>
        <v>RS</v>
      </c>
      <c r="DP139" s="180" t="str">
        <f>VLOOKUP(H139,Hoja12!A$2:O$237,15,FALSE)</f>
        <v>CON CONVENIO</v>
      </c>
      <c r="DQ139" s="180" t="str">
        <f>VLOOKUP(I139,Hoja13!E$2:K$2077,7,FALSE)</f>
        <v>RS</v>
      </c>
      <c r="DR139" s="179">
        <f t="shared" si="50"/>
        <v>0</v>
      </c>
      <c r="DS139" s="180" t="e">
        <f>VLOOKUP(H139,Hoja11!A$2:A$46,1,FALSE)</f>
        <v>#N/A</v>
      </c>
    </row>
    <row r="140" spans="1:124" s="180" customFormat="1" ht="15" customHeight="1" outlineLevel="2">
      <c r="A140" s="182">
        <v>29</v>
      </c>
      <c r="B140" s="182" t="s">
        <v>67</v>
      </c>
      <c r="C140" s="182" t="s">
        <v>78</v>
      </c>
      <c r="D140" s="182" t="s">
        <v>50</v>
      </c>
      <c r="E140" s="182" t="s">
        <v>193</v>
      </c>
      <c r="F140" s="182" t="s">
        <v>58</v>
      </c>
      <c r="G140" s="182" t="s">
        <v>52</v>
      </c>
      <c r="H140" s="183">
        <v>40001457</v>
      </c>
      <c r="I140" s="534" t="str">
        <f>CONCATENATE(H140,"-",G140)</f>
        <v>40001457-EJECUCION</v>
      </c>
      <c r="J140" s="534" t="str">
        <f>CLEAN(H140)</f>
        <v>40001457</v>
      </c>
      <c r="K140" s="534"/>
      <c r="L140" s="534">
        <v>31</v>
      </c>
      <c r="M140" s="534" t="s">
        <v>193</v>
      </c>
      <c r="N140" s="534"/>
      <c r="O140" s="534" t="e">
        <f>VLOOKUP(H140,PATAGONIA!A$2:A$63,1,FALSE)</f>
        <v>#N/A</v>
      </c>
      <c r="P140" s="182" t="s">
        <v>209</v>
      </c>
      <c r="Q140" s="184">
        <v>249575000</v>
      </c>
      <c r="R140" s="185">
        <v>0</v>
      </c>
      <c r="S140" s="185">
        <v>0</v>
      </c>
      <c r="T140" s="533">
        <v>0</v>
      </c>
      <c r="U140" s="533">
        <v>0</v>
      </c>
      <c r="V140" s="533">
        <v>0</v>
      </c>
      <c r="W140" s="533">
        <f>T140+U140+V140</f>
        <v>0</v>
      </c>
      <c r="X140" s="533">
        <v>0</v>
      </c>
      <c r="Y140" s="533">
        <v>0</v>
      </c>
      <c r="Z140" s="533">
        <v>0</v>
      </c>
      <c r="AA140" s="533">
        <f>X140+Y140+Z140</f>
        <v>0</v>
      </c>
      <c r="AB140" s="185">
        <f>T140+U140+V140+X140+Y140+Z140</f>
        <v>0</v>
      </c>
      <c r="AC140" s="185">
        <v>0</v>
      </c>
      <c r="AD140" s="185">
        <v>0</v>
      </c>
      <c r="AE140" s="185">
        <v>0</v>
      </c>
      <c r="AF140" s="185">
        <f>AC140+AD140+AE140</f>
        <v>0</v>
      </c>
      <c r="AG140" s="185">
        <f>W140+X140+Y140+Z140+AC140+AD140+AE140</f>
        <v>0</v>
      </c>
      <c r="AH140" s="185">
        <v>0</v>
      </c>
      <c r="AI140" s="185">
        <v>0</v>
      </c>
      <c r="AJ140" s="185">
        <f>T140+U140+V140+X140+Y140+Z140++AC140+AD140+AE140+AH140+AI140</f>
        <v>0</v>
      </c>
      <c r="AK140" s="185">
        <f>S140-AJ140</f>
        <v>0</v>
      </c>
      <c r="AL140" s="185">
        <f>Q140-(R140+S140)</f>
        <v>249575000</v>
      </c>
      <c r="AM140" s="186" t="s">
        <v>77</v>
      </c>
      <c r="AN140" s="186" t="s">
        <v>64</v>
      </c>
      <c r="AO140" s="3"/>
      <c r="AP140" s="554" t="s">
        <v>1368</v>
      </c>
      <c r="AQ140" s="180" t="str">
        <f>VLOOKUP(H140,convenios!A$2:M$192,13, FALSE)</f>
        <v>CON CONVENIO</v>
      </c>
      <c r="AR140" s="180" t="str">
        <f>VLOOKUP(I140,resultado!E$2:K$1910,7,FALSE)</f>
        <v/>
      </c>
      <c r="AS140" s="179">
        <f>R140+S140</f>
        <v>0</v>
      </c>
      <c r="AT140" s="179">
        <f>Q140-AS140</f>
        <v>249575000</v>
      </c>
      <c r="AV140" s="179" t="e">
        <f>VLOOKUP(CLEAN(H140),'pagado al 25-10-2018'!A$5:B$32,2,FALSE)</f>
        <v>#N/A</v>
      </c>
      <c r="CA140" s="180" t="str">
        <f>VLOOKUP(H140,'CONVENIOS 2018'!A$2:P$205,16,FALSE)</f>
        <v>CONVENIO</v>
      </c>
      <c r="CB140" s="180" t="str">
        <f>VLOOKUP(H140,Hoja7!A$2:J$1949,10,FALSE)</f>
        <v/>
      </c>
      <c r="DP140" s="180" t="str">
        <f>VLOOKUP(H140,Hoja12!A$2:O$237,15,FALSE)</f>
        <v>CON CONVENIO</v>
      </c>
      <c r="DQ140" s="180" t="str">
        <f>VLOOKUP(I140,Hoja13!E$2:K$2077,7,FALSE)</f>
        <v/>
      </c>
      <c r="DR140" s="179">
        <f t="shared" si="50"/>
        <v>0</v>
      </c>
    </row>
    <row r="141" spans="1:124" ht="15" customHeight="1" outlineLevel="2">
      <c r="A141" s="4"/>
      <c r="B141" s="4"/>
      <c r="C141" s="4"/>
      <c r="D141" s="4"/>
      <c r="E141" s="4"/>
      <c r="F141" s="4"/>
      <c r="G141" s="4"/>
      <c r="H141" s="7"/>
      <c r="I141" s="7"/>
      <c r="J141" s="7"/>
      <c r="K141" s="7"/>
      <c r="L141" s="7"/>
      <c r="M141" s="7"/>
      <c r="N141" s="7"/>
      <c r="O141" s="7"/>
      <c r="P141" s="10" t="s">
        <v>81</v>
      </c>
      <c r="Q141" s="17">
        <f t="shared" ref="Q141:AL141" si="54">SUBTOTAL(9,Q138:Q140)</f>
        <v>2251097000</v>
      </c>
      <c r="R141" s="17">
        <f t="shared" si="54"/>
        <v>0</v>
      </c>
      <c r="S141" s="17">
        <f t="shared" si="54"/>
        <v>0</v>
      </c>
      <c r="T141" s="17">
        <f t="shared" si="54"/>
        <v>0</v>
      </c>
      <c r="U141" s="17">
        <f t="shared" si="54"/>
        <v>0</v>
      </c>
      <c r="V141" s="17">
        <f t="shared" si="54"/>
        <v>0</v>
      </c>
      <c r="W141" s="17">
        <f t="shared" si="54"/>
        <v>0</v>
      </c>
      <c r="X141" s="17">
        <f t="shared" si="54"/>
        <v>0</v>
      </c>
      <c r="Y141" s="17">
        <f t="shared" si="54"/>
        <v>0</v>
      </c>
      <c r="Z141" s="17">
        <f t="shared" si="54"/>
        <v>0</v>
      </c>
      <c r="AA141" s="17">
        <f t="shared" si="54"/>
        <v>0</v>
      </c>
      <c r="AB141" s="17">
        <f t="shared" si="54"/>
        <v>0</v>
      </c>
      <c r="AC141" s="17">
        <f t="shared" si="54"/>
        <v>0</v>
      </c>
      <c r="AD141" s="17">
        <f t="shared" si="54"/>
        <v>0</v>
      </c>
      <c r="AE141" s="17">
        <f t="shared" si="54"/>
        <v>0</v>
      </c>
      <c r="AF141" s="17">
        <f t="shared" si="54"/>
        <v>0</v>
      </c>
      <c r="AG141" s="17">
        <f t="shared" si="54"/>
        <v>0</v>
      </c>
      <c r="AH141" s="17">
        <f t="shared" si="54"/>
        <v>0</v>
      </c>
      <c r="AI141" s="17">
        <f t="shared" si="54"/>
        <v>0</v>
      </c>
      <c r="AJ141" s="17">
        <f t="shared" si="54"/>
        <v>0</v>
      </c>
      <c r="AK141" s="17">
        <f t="shared" si="54"/>
        <v>0</v>
      </c>
      <c r="AL141" s="17">
        <f t="shared" si="54"/>
        <v>2251097000</v>
      </c>
      <c r="AM141" s="28"/>
      <c r="AN141" s="28"/>
      <c r="AQ141" s="180" t="e">
        <f>VLOOKUP(H141,convenios!A$2:M$192,13, FALSE)</f>
        <v>#N/A</v>
      </c>
      <c r="CC141"/>
      <c r="DR141" s="179">
        <f t="shared" si="50"/>
        <v>0</v>
      </c>
    </row>
    <row r="142" spans="1:124" ht="15" customHeight="1" outlineLevel="2">
      <c r="A142" s="524"/>
      <c r="B142" s="524"/>
      <c r="C142" s="524"/>
      <c r="D142" s="524"/>
      <c r="E142" s="524"/>
      <c r="F142" s="524"/>
      <c r="G142" s="524"/>
      <c r="H142" s="525"/>
      <c r="I142" s="525"/>
      <c r="J142" s="525"/>
      <c r="K142" s="525"/>
      <c r="L142" s="525"/>
      <c r="M142" s="525"/>
      <c r="N142" s="525"/>
      <c r="O142" s="525"/>
      <c r="P142" s="524"/>
      <c r="Q142" s="530"/>
      <c r="R142" s="529"/>
      <c r="S142" s="529"/>
      <c r="T142" s="529"/>
      <c r="U142" s="529"/>
      <c r="V142" s="529"/>
      <c r="W142" s="529"/>
      <c r="X142" s="529"/>
      <c r="Y142" s="529"/>
      <c r="Z142" s="529"/>
      <c r="AA142" s="529"/>
      <c r="AB142" s="529"/>
      <c r="AC142" s="529"/>
      <c r="AD142" s="529"/>
      <c r="AE142" s="529"/>
      <c r="AF142" s="529"/>
      <c r="AG142" s="529"/>
      <c r="AH142" s="529"/>
      <c r="AI142" s="529"/>
      <c r="AJ142" s="529"/>
      <c r="AK142" s="529"/>
      <c r="AL142" s="529"/>
      <c r="AM142" s="527"/>
      <c r="AN142" s="527"/>
      <c r="AQ142" s="180" t="e">
        <f>VLOOKUP(H142,convenios!A$2:M$192,13, FALSE)</f>
        <v>#N/A</v>
      </c>
      <c r="CC142"/>
      <c r="DR142" s="179">
        <f t="shared" si="50"/>
        <v>0</v>
      </c>
    </row>
    <row r="143" spans="1:124" ht="15" customHeight="1" outlineLevel="2">
      <c r="A143" s="524"/>
      <c r="B143" s="524"/>
      <c r="C143" s="524"/>
      <c r="D143" s="524"/>
      <c r="E143" s="524"/>
      <c r="F143" s="524"/>
      <c r="G143" s="524"/>
      <c r="H143" s="525"/>
      <c r="I143" s="525"/>
      <c r="J143" s="525"/>
      <c r="K143" s="525"/>
      <c r="L143" s="525"/>
      <c r="M143" s="525"/>
      <c r="N143" s="525"/>
      <c r="O143" s="525"/>
      <c r="P143" s="11" t="s">
        <v>129</v>
      </c>
      <c r="Q143" s="530"/>
      <c r="R143" s="529"/>
      <c r="S143" s="529"/>
      <c r="T143" s="529"/>
      <c r="U143" s="529"/>
      <c r="V143" s="529"/>
      <c r="W143" s="529"/>
      <c r="X143" s="529"/>
      <c r="Y143" s="529"/>
      <c r="Z143" s="529"/>
      <c r="AA143" s="529"/>
      <c r="AB143" s="529"/>
      <c r="AC143" s="529"/>
      <c r="AD143" s="529"/>
      <c r="AE143" s="529"/>
      <c r="AF143" s="529"/>
      <c r="AG143" s="529"/>
      <c r="AH143" s="529"/>
      <c r="AI143" s="529"/>
      <c r="AJ143" s="529"/>
      <c r="AK143" s="529"/>
      <c r="AL143" s="529"/>
      <c r="AM143" s="527"/>
      <c r="AN143" s="527"/>
      <c r="AQ143" s="180" t="e">
        <f>VLOOKUP(H143,convenios!A$2:M$192,13, FALSE)</f>
        <v>#N/A</v>
      </c>
      <c r="CC143"/>
      <c r="DR143" s="179">
        <f t="shared" si="50"/>
        <v>0</v>
      </c>
    </row>
    <row r="144" spans="1:124" s="180" customFormat="1" ht="15" customHeight="1" outlineLevel="2">
      <c r="A144" s="182">
        <v>29</v>
      </c>
      <c r="B144" s="182" t="s">
        <v>57</v>
      </c>
      <c r="C144" s="182" t="s">
        <v>49</v>
      </c>
      <c r="D144" s="182" t="s">
        <v>50</v>
      </c>
      <c r="E144" s="182" t="s">
        <v>193</v>
      </c>
      <c r="F144" s="182" t="s">
        <v>58</v>
      </c>
      <c r="G144" s="182" t="s">
        <v>52</v>
      </c>
      <c r="H144" s="183">
        <v>30486204</v>
      </c>
      <c r="I144" s="534" t="str">
        <f>CONCATENATE(H144,"-",G144)</f>
        <v>30486204-EJECUCION</v>
      </c>
      <c r="J144" s="534" t="str">
        <f>CLEAN(H144)</f>
        <v>30486204</v>
      </c>
      <c r="K144" s="534"/>
      <c r="L144" s="534">
        <v>31</v>
      </c>
      <c r="M144" s="534" t="s">
        <v>193</v>
      </c>
      <c r="N144" s="534"/>
      <c r="O144" s="534" t="e">
        <f>VLOOKUP(H144,PATAGONIA!A$2:A$63,1,FALSE)</f>
        <v>#N/A</v>
      </c>
      <c r="P144" s="182" t="s">
        <v>208</v>
      </c>
      <c r="Q144" s="184">
        <v>24847200</v>
      </c>
      <c r="R144" s="185">
        <v>0</v>
      </c>
      <c r="S144" s="185">
        <v>24847200</v>
      </c>
      <c r="T144" s="533">
        <v>0</v>
      </c>
      <c r="U144" s="533">
        <v>0</v>
      </c>
      <c r="V144" s="533">
        <v>0</v>
      </c>
      <c r="W144" s="533">
        <f>T144+U144+V144</f>
        <v>0</v>
      </c>
      <c r="X144" s="533">
        <v>0</v>
      </c>
      <c r="Y144" s="533">
        <v>24847200</v>
      </c>
      <c r="Z144" s="533">
        <v>0</v>
      </c>
      <c r="AA144" s="533">
        <f>X144+Y144+Z144</f>
        <v>24847200</v>
      </c>
      <c r="AB144" s="185">
        <f>T144+U144+V144+X144+Y144+Z144</f>
        <v>24847200</v>
      </c>
      <c r="AC144" s="185">
        <v>0</v>
      </c>
      <c r="AD144" s="185">
        <v>0</v>
      </c>
      <c r="AE144" s="185">
        <v>0</v>
      </c>
      <c r="AF144" s="185">
        <f>AC144+AD144+AE144</f>
        <v>0</v>
      </c>
      <c r="AG144" s="185">
        <f>W144+X144+Y144+Z144+AC144+AD144+AE144</f>
        <v>24847200</v>
      </c>
      <c r="AH144" s="185">
        <v>0</v>
      </c>
      <c r="AI144" s="185">
        <v>0</v>
      </c>
      <c r="AJ144" s="185">
        <f>T144+U144+V144+X144+Y144+Z144++AC144+AD144+AE144+AH144+AI144</f>
        <v>24847200</v>
      </c>
      <c r="AK144" s="185">
        <f>S144-AJ144</f>
        <v>0</v>
      </c>
      <c r="AL144" s="185">
        <f>Q144-(R144+S144)</f>
        <v>0</v>
      </c>
      <c r="AM144" s="186" t="s">
        <v>131</v>
      </c>
      <c r="AN144" s="186" t="s">
        <v>64</v>
      </c>
      <c r="AO144" s="3" t="s">
        <v>132</v>
      </c>
      <c r="AP144" s="554" t="s">
        <v>1409</v>
      </c>
      <c r="AQ144" s="180" t="e">
        <f>VLOOKUP(H144,convenios!A$2:M$192,13, FALSE)</f>
        <v>#N/A</v>
      </c>
      <c r="AR144" s="180" t="str">
        <f>VLOOKUP(I144,resultado!E$2:K$1910,7,FALSE)</f>
        <v/>
      </c>
      <c r="AS144" s="179">
        <f>R144+S144</f>
        <v>24847200</v>
      </c>
      <c r="AT144" s="179" t="s">
        <v>131</v>
      </c>
      <c r="AV144" s="179" t="e">
        <f>VLOOKUP(CLEAN(H144),'pagado al 25-10-2018'!A$5:B$32,2,FALSE)</f>
        <v>#N/A</v>
      </c>
      <c r="CA144" s="180" t="e">
        <f>VLOOKUP(H144,'CONVENIOS 2018'!A$2:P$205,16,FALSE)</f>
        <v>#N/A</v>
      </c>
      <c r="CB144" s="180" t="str">
        <f>VLOOKUP(H144,Hoja7!A$2:J$1949,10,FALSE)</f>
        <v/>
      </c>
      <c r="DP144" s="180" t="s">
        <v>131</v>
      </c>
      <c r="DQ144" s="180" t="str">
        <f>VLOOKUP(I144,Hoja13!E$2:K$2077,7,FALSE)</f>
        <v/>
      </c>
      <c r="DR144" s="179">
        <f t="shared" si="50"/>
        <v>0</v>
      </c>
      <c r="DS144" s="180" t="e">
        <f>VLOOKUP(H144,Hoja11!A$2:A$46,1,FALSE)</f>
        <v>#N/A</v>
      </c>
      <c r="DT144" s="180" t="s">
        <v>5256</v>
      </c>
    </row>
    <row r="145" spans="1:123" ht="15" customHeight="1" outlineLevel="2">
      <c r="A145" s="524"/>
      <c r="B145" s="524"/>
      <c r="C145" s="524"/>
      <c r="D145" s="524"/>
      <c r="E145" s="524"/>
      <c r="F145" s="524"/>
      <c r="G145" s="524"/>
      <c r="H145" s="525"/>
      <c r="I145" s="525"/>
      <c r="J145" s="525"/>
      <c r="K145" s="525"/>
      <c r="L145" s="525"/>
      <c r="M145" s="525"/>
      <c r="N145" s="525"/>
      <c r="O145" s="525"/>
      <c r="P145" s="10" t="s">
        <v>133</v>
      </c>
      <c r="Q145" s="17">
        <f t="shared" ref="Q145:AL145" si="55">SUBTOTAL(9,Q144)</f>
        <v>24847200</v>
      </c>
      <c r="R145" s="17">
        <f t="shared" si="55"/>
        <v>0</v>
      </c>
      <c r="S145" s="17">
        <f t="shared" si="55"/>
        <v>24847200</v>
      </c>
      <c r="T145" s="17">
        <f t="shared" si="55"/>
        <v>0</v>
      </c>
      <c r="U145" s="17">
        <f t="shared" si="55"/>
        <v>0</v>
      </c>
      <c r="V145" s="17">
        <f t="shared" si="55"/>
        <v>0</v>
      </c>
      <c r="W145" s="17">
        <f t="shared" si="55"/>
        <v>0</v>
      </c>
      <c r="X145" s="17">
        <f t="shared" si="55"/>
        <v>0</v>
      </c>
      <c r="Y145" s="17">
        <f t="shared" si="55"/>
        <v>24847200</v>
      </c>
      <c r="Z145" s="17">
        <f t="shared" si="55"/>
        <v>0</v>
      </c>
      <c r="AA145" s="17">
        <f t="shared" si="55"/>
        <v>24847200</v>
      </c>
      <c r="AB145" s="17">
        <f t="shared" si="55"/>
        <v>24847200</v>
      </c>
      <c r="AC145" s="17">
        <f t="shared" si="55"/>
        <v>0</v>
      </c>
      <c r="AD145" s="17">
        <f t="shared" si="55"/>
        <v>0</v>
      </c>
      <c r="AE145" s="17">
        <f t="shared" si="55"/>
        <v>0</v>
      </c>
      <c r="AF145" s="17">
        <f t="shared" si="55"/>
        <v>0</v>
      </c>
      <c r="AG145" s="17">
        <f t="shared" si="55"/>
        <v>24847200</v>
      </c>
      <c r="AH145" s="17">
        <f t="shared" si="55"/>
        <v>0</v>
      </c>
      <c r="AI145" s="17">
        <f t="shared" si="55"/>
        <v>0</v>
      </c>
      <c r="AJ145" s="17">
        <f t="shared" si="55"/>
        <v>24847200</v>
      </c>
      <c r="AK145" s="17">
        <f t="shared" si="55"/>
        <v>0</v>
      </c>
      <c r="AL145" s="17">
        <f t="shared" si="55"/>
        <v>0</v>
      </c>
      <c r="AM145" s="527"/>
      <c r="AN145" s="527"/>
      <c r="AO145" s="176"/>
      <c r="AP145" s="745"/>
      <c r="AQ145" s="180" t="e">
        <f>VLOOKUP(H145,convenios!A$2:M$192,13, FALSE)</f>
        <v>#N/A</v>
      </c>
      <c r="CC145"/>
      <c r="DR145" s="179">
        <f t="shared" si="50"/>
        <v>0</v>
      </c>
    </row>
    <row r="146" spans="1:123" ht="15" customHeight="1" outlineLevel="2">
      <c r="A146" s="524"/>
      <c r="B146" s="524"/>
      <c r="C146" s="524"/>
      <c r="D146" s="524"/>
      <c r="E146" s="524"/>
      <c r="F146" s="524"/>
      <c r="G146" s="524"/>
      <c r="H146" s="525"/>
      <c r="I146" s="525"/>
      <c r="J146" s="525"/>
      <c r="K146" s="525"/>
      <c r="L146" s="525"/>
      <c r="M146" s="525"/>
      <c r="N146" s="525"/>
      <c r="O146" s="525"/>
      <c r="P146" s="524"/>
      <c r="Q146" s="530"/>
      <c r="R146" s="529"/>
      <c r="S146" s="529"/>
      <c r="T146" s="529"/>
      <c r="U146" s="529"/>
      <c r="V146" s="529"/>
      <c r="W146" s="529"/>
      <c r="X146" s="529"/>
      <c r="Y146" s="529"/>
      <c r="Z146" s="529"/>
      <c r="AA146" s="529"/>
      <c r="AB146" s="529"/>
      <c r="AC146" s="529"/>
      <c r="AD146" s="529"/>
      <c r="AE146" s="529"/>
      <c r="AF146" s="529"/>
      <c r="AG146" s="529"/>
      <c r="AH146" s="529"/>
      <c r="AI146" s="529"/>
      <c r="AJ146" s="529"/>
      <c r="AK146" s="529"/>
      <c r="AL146" s="529"/>
      <c r="AM146" s="527"/>
      <c r="AN146" s="527"/>
      <c r="AO146" s="176"/>
      <c r="AP146" s="745"/>
      <c r="AQ146" s="180" t="e">
        <f>VLOOKUP(H146,convenios!A$2:M$192,13, FALSE)</f>
        <v>#N/A</v>
      </c>
      <c r="CC146"/>
      <c r="DR146" s="179">
        <f t="shared" si="50"/>
        <v>0</v>
      </c>
    </row>
    <row r="147" spans="1:123" ht="15" customHeight="1" outlineLevel="2">
      <c r="A147" s="524"/>
      <c r="B147" s="524"/>
      <c r="C147" s="524"/>
      <c r="D147" s="524"/>
      <c r="E147" s="524"/>
      <c r="F147" s="524"/>
      <c r="G147" s="524"/>
      <c r="H147" s="525"/>
      <c r="I147" s="525"/>
      <c r="J147" s="525"/>
      <c r="K147" s="525"/>
      <c r="L147" s="525"/>
      <c r="M147" s="525"/>
      <c r="N147" s="525"/>
      <c r="O147" s="525"/>
      <c r="P147" s="11" t="s">
        <v>82</v>
      </c>
      <c r="Q147" s="530"/>
      <c r="R147" s="529"/>
      <c r="S147" s="529"/>
      <c r="T147" s="529"/>
      <c r="U147" s="529"/>
      <c r="V147" s="529"/>
      <c r="W147" s="529"/>
      <c r="X147" s="529"/>
      <c r="Y147" s="529"/>
      <c r="Z147" s="529"/>
      <c r="AA147" s="529"/>
      <c r="AB147" s="529"/>
      <c r="AC147" s="529"/>
      <c r="AD147" s="529"/>
      <c r="AE147" s="529"/>
      <c r="AF147" s="529"/>
      <c r="AG147" s="529"/>
      <c r="AH147" s="529"/>
      <c r="AI147" s="529"/>
      <c r="AJ147" s="529"/>
      <c r="AK147" s="529"/>
      <c r="AL147" s="529"/>
      <c r="AM147" s="527"/>
      <c r="AN147" s="527"/>
      <c r="AQ147" s="180" t="e">
        <f>VLOOKUP(H147,convenios!A$2:M$192,13, FALSE)</f>
        <v>#N/A</v>
      </c>
      <c r="CC147"/>
      <c r="DR147" s="179">
        <f t="shared" si="50"/>
        <v>0</v>
      </c>
    </row>
    <row r="148" spans="1:123" s="180" customFormat="1" ht="15" customHeight="1" outlineLevel="2">
      <c r="A148" s="182">
        <v>31</v>
      </c>
      <c r="B148" s="182" t="s">
        <v>57</v>
      </c>
      <c r="C148" s="182" t="s">
        <v>83</v>
      </c>
      <c r="D148" s="182" t="s">
        <v>50</v>
      </c>
      <c r="E148" s="182" t="s">
        <v>193</v>
      </c>
      <c r="F148" s="182" t="s">
        <v>58</v>
      </c>
      <c r="G148" s="182" t="s">
        <v>52</v>
      </c>
      <c r="H148" s="183">
        <v>30126075</v>
      </c>
      <c r="I148" s="534" t="str">
        <f>CONCATENATE(H148,"-",G148)</f>
        <v>30126075-EJECUCION</v>
      </c>
      <c r="J148" s="534" t="str">
        <f>CLEAN(H148)</f>
        <v>30126075</v>
      </c>
      <c r="K148" s="534"/>
      <c r="L148" s="534">
        <v>31</v>
      </c>
      <c r="M148" s="534" t="s">
        <v>193</v>
      </c>
      <c r="N148" s="534"/>
      <c r="O148" s="534" t="e">
        <f>VLOOKUP(H148,PATAGONIA!A$2:A$63,1,FALSE)</f>
        <v>#N/A</v>
      </c>
      <c r="P148" s="182" t="s">
        <v>211</v>
      </c>
      <c r="Q148" s="184">
        <v>886118000</v>
      </c>
      <c r="R148" s="185">
        <v>0</v>
      </c>
      <c r="S148" s="185">
        <v>0</v>
      </c>
      <c r="T148" s="533">
        <v>0</v>
      </c>
      <c r="U148" s="533">
        <v>0</v>
      </c>
      <c r="V148" s="533">
        <v>0</v>
      </c>
      <c r="W148" s="533">
        <f>T148+U148+V148</f>
        <v>0</v>
      </c>
      <c r="X148" s="533">
        <v>0</v>
      </c>
      <c r="Y148" s="533">
        <v>0</v>
      </c>
      <c r="Z148" s="533">
        <v>0</v>
      </c>
      <c r="AA148" s="533">
        <f>X148+Y148+Z148</f>
        <v>0</v>
      </c>
      <c r="AB148" s="185">
        <f>T148+U148+V148+X148+Y148+Z148</f>
        <v>0</v>
      </c>
      <c r="AC148" s="185">
        <v>0</v>
      </c>
      <c r="AD148" s="185">
        <v>0</v>
      </c>
      <c r="AE148" s="185">
        <v>0</v>
      </c>
      <c r="AF148" s="185">
        <f>AC148+AD148+AE148</f>
        <v>0</v>
      </c>
      <c r="AG148" s="185">
        <f>W148+X148+Y148+Z148+AC148+AD148+AE148</f>
        <v>0</v>
      </c>
      <c r="AH148" s="185">
        <v>0</v>
      </c>
      <c r="AI148" s="185">
        <v>0</v>
      </c>
      <c r="AJ148" s="185">
        <f>T148+U148+V148+X148+Y148+Z148++AC148+AD148+AE148+AH148+AI148</f>
        <v>0</v>
      </c>
      <c r="AK148" s="185">
        <f>S148-AJ148</f>
        <v>0</v>
      </c>
      <c r="AL148" s="185">
        <f>Q148-(R148+S148)</f>
        <v>886118000</v>
      </c>
      <c r="AM148" s="186" t="s">
        <v>135</v>
      </c>
      <c r="AN148" s="186" t="s">
        <v>55</v>
      </c>
      <c r="AO148" s="3" t="s">
        <v>56</v>
      </c>
      <c r="AP148" s="554" t="s">
        <v>1387</v>
      </c>
      <c r="AQ148" s="180" t="str">
        <f>VLOOKUP(H148,convenios!A$2:M$192,13, FALSE)</f>
        <v>CON CONVENIO</v>
      </c>
      <c r="AR148" s="180" t="str">
        <f>VLOOKUP(I148,resultado!E$2:K$1910,7,FALSE)</f>
        <v>RS</v>
      </c>
      <c r="AS148" s="179">
        <f>R148+S148</f>
        <v>0</v>
      </c>
      <c r="AT148" s="179">
        <f>Q148-AS148</f>
        <v>886118000</v>
      </c>
      <c r="AV148" s="179" t="e">
        <f>VLOOKUP(CLEAN(H148),'pagado al 25-10-2018'!A$5:B$32,2,FALSE)</f>
        <v>#N/A</v>
      </c>
      <c r="CA148" s="180" t="str">
        <f>VLOOKUP(H148,'CONVENIOS 2018'!A$2:P$205,16,FALSE)</f>
        <v>CONVENIO</v>
      </c>
      <c r="CB148" s="180" t="str">
        <f>VLOOKUP(H148,Hoja7!A$2:J$1949,10,FALSE)</f>
        <v>RS</v>
      </c>
      <c r="DP148" s="180" t="str">
        <f>VLOOKUP(H148,Hoja12!A$2:O$237,15,FALSE)</f>
        <v>CON CONVENIO</v>
      </c>
      <c r="DQ148" s="180" t="str">
        <f>VLOOKUP(I148,Hoja13!E$2:K$2077,7,FALSE)</f>
        <v>RS</v>
      </c>
      <c r="DR148" s="179">
        <f t="shared" si="50"/>
        <v>0</v>
      </c>
    </row>
    <row r="149" spans="1:123" s="180" customFormat="1" ht="15" customHeight="1" outlineLevel="2">
      <c r="A149" s="182">
        <v>31</v>
      </c>
      <c r="B149" s="182" t="s">
        <v>57</v>
      </c>
      <c r="C149" s="182" t="s">
        <v>49</v>
      </c>
      <c r="D149" s="182" t="s">
        <v>50</v>
      </c>
      <c r="E149" s="182" t="s">
        <v>193</v>
      </c>
      <c r="F149" s="182" t="s">
        <v>58</v>
      </c>
      <c r="G149" s="182" t="s">
        <v>52</v>
      </c>
      <c r="H149" s="183">
        <v>30126943</v>
      </c>
      <c r="I149" s="534" t="str">
        <f>CONCATENATE(H149,"-",G149)</f>
        <v>30126943-EJECUCION</v>
      </c>
      <c r="J149" s="534" t="str">
        <f>CLEAN(H149)</f>
        <v>30126943</v>
      </c>
      <c r="K149" s="534" t="s">
        <v>203</v>
      </c>
      <c r="L149" s="534">
        <v>31</v>
      </c>
      <c r="M149" s="534" t="s">
        <v>193</v>
      </c>
      <c r="N149" s="534"/>
      <c r="O149" s="534" t="e">
        <f>VLOOKUP(H149,PATAGONIA!A$2:A$63,1,FALSE)</f>
        <v>#N/A</v>
      </c>
      <c r="P149" s="182" t="s">
        <v>204</v>
      </c>
      <c r="Q149" s="184">
        <v>3242559000</v>
      </c>
      <c r="R149" s="185">
        <v>2092000</v>
      </c>
      <c r="S149" s="185">
        <v>0</v>
      </c>
      <c r="T149" s="533">
        <v>0</v>
      </c>
      <c r="U149" s="533">
        <v>0</v>
      </c>
      <c r="V149" s="533">
        <v>0</v>
      </c>
      <c r="W149" s="533">
        <f>T149+U149+V149</f>
        <v>0</v>
      </c>
      <c r="X149" s="533">
        <v>0</v>
      </c>
      <c r="Y149" s="533">
        <v>0</v>
      </c>
      <c r="Z149" s="533">
        <v>0</v>
      </c>
      <c r="AA149" s="533">
        <f>X149+Y149+Z149</f>
        <v>0</v>
      </c>
      <c r="AB149" s="185">
        <f>T149+U149+V149+X149+Y149+Z149</f>
        <v>0</v>
      </c>
      <c r="AC149" s="185">
        <v>0</v>
      </c>
      <c r="AD149" s="185">
        <v>0</v>
      </c>
      <c r="AE149" s="185">
        <v>0</v>
      </c>
      <c r="AF149" s="185">
        <f>AC149+AD149+AE149</f>
        <v>0</v>
      </c>
      <c r="AG149" s="185">
        <f>W149+X149+Y149+Z149+AC149+AD149+AE149</f>
        <v>0</v>
      </c>
      <c r="AH149" s="185">
        <v>0</v>
      </c>
      <c r="AI149" s="185">
        <v>0</v>
      </c>
      <c r="AJ149" s="185">
        <f>T149+U149+V149+X149+Y149+Z149++AC149+AD149+AE149+AH149+AI149</f>
        <v>0</v>
      </c>
      <c r="AK149" s="185">
        <f>S149-AJ149</f>
        <v>0</v>
      </c>
      <c r="AL149" s="185">
        <f>Q149-(R149+S149)</f>
        <v>3240467000</v>
      </c>
      <c r="AM149" s="186" t="s">
        <v>54</v>
      </c>
      <c r="AN149" s="186" t="s">
        <v>55</v>
      </c>
      <c r="AO149" s="3" t="s">
        <v>56</v>
      </c>
      <c r="AP149" s="554" t="s">
        <v>1388</v>
      </c>
      <c r="AQ149" s="180" t="str">
        <f>VLOOKUP(H149,convenios!A$2:M$192,13, FALSE)</f>
        <v>EN TRAMITE</v>
      </c>
      <c r="AR149" s="180" t="str">
        <f>VLOOKUP(I149,resultado!E$2:K$1910,7,FALSE)</f>
        <v>RS</v>
      </c>
      <c r="AS149" s="179">
        <f>R149+S149</f>
        <v>2092000</v>
      </c>
      <c r="AT149" s="179">
        <f>Q149-AS149</f>
        <v>3240467000</v>
      </c>
      <c r="AV149" s="179" t="e">
        <f>VLOOKUP(CLEAN(H149),'pagado al 25-10-2018'!A$5:B$32,2,FALSE)</f>
        <v>#N/A</v>
      </c>
      <c r="CA149" s="180" t="str">
        <f>VLOOKUP(H149,'CONVENIOS 2018'!A$2:P$205,16,FALSE)</f>
        <v>EN TRAMITE</v>
      </c>
      <c r="CB149" s="180" t="str">
        <f>VLOOKUP(H149,Hoja7!A$2:J$1949,10,FALSE)</f>
        <v>RS</v>
      </c>
      <c r="DP149" s="180" t="str">
        <f>VLOOKUP(H149,Hoja12!A$2:O$237,15,FALSE)</f>
        <v>EN TRAMITE</v>
      </c>
      <c r="DQ149" s="180" t="str">
        <f>VLOOKUP(I149,Hoja13!E$2:K$2077,7,FALSE)</f>
        <v>RS</v>
      </c>
      <c r="DR149" s="179">
        <f t="shared" si="50"/>
        <v>0</v>
      </c>
      <c r="DS149" s="180">
        <f>VLOOKUP(H149,Hoja11!A$2:A$46,1,FALSE)</f>
        <v>30126943</v>
      </c>
    </row>
    <row r="150" spans="1:123" s="180" customFormat="1" ht="15" customHeight="1" outlineLevel="2">
      <c r="A150" s="182">
        <v>31</v>
      </c>
      <c r="B150" s="182" t="s">
        <v>57</v>
      </c>
      <c r="C150" s="182" t="s">
        <v>65</v>
      </c>
      <c r="D150" s="182" t="s">
        <v>50</v>
      </c>
      <c r="E150" s="182" t="s">
        <v>193</v>
      </c>
      <c r="F150" s="182" t="s">
        <v>51</v>
      </c>
      <c r="G150" s="182" t="s">
        <v>52</v>
      </c>
      <c r="H150" s="183">
        <v>30448275</v>
      </c>
      <c r="I150" s="534" t="str">
        <f>CONCATENATE(H150,"-",G150)</f>
        <v>30448275-EJECUCION</v>
      </c>
      <c r="J150" s="534" t="str">
        <f>CLEAN(H150)</f>
        <v>30448275</v>
      </c>
      <c r="K150" s="534"/>
      <c r="L150" s="534">
        <v>31</v>
      </c>
      <c r="M150" s="534" t="s">
        <v>193</v>
      </c>
      <c r="N150" s="534"/>
      <c r="O150" s="534" t="e">
        <f>VLOOKUP(H150,PATAGONIA!A$2:A$63,1,FALSE)</f>
        <v>#N/A</v>
      </c>
      <c r="P150" s="182" t="s">
        <v>210</v>
      </c>
      <c r="Q150" s="184">
        <v>328333000</v>
      </c>
      <c r="R150" s="185">
        <v>0</v>
      </c>
      <c r="S150" s="185">
        <f>152350000-54476730.8000031</f>
        <v>97873269.199996904</v>
      </c>
      <c r="T150" s="533">
        <v>0</v>
      </c>
      <c r="U150" s="533">
        <v>0</v>
      </c>
      <c r="V150" s="533">
        <v>0</v>
      </c>
      <c r="W150" s="533">
        <f>T150+U150+V150</f>
        <v>0</v>
      </c>
      <c r="X150" s="533">
        <v>0</v>
      </c>
      <c r="Y150" s="533">
        <v>0</v>
      </c>
      <c r="Z150" s="533">
        <v>0</v>
      </c>
      <c r="AA150" s="533">
        <f>X150+Y150+Z150</f>
        <v>0</v>
      </c>
      <c r="AB150" s="185">
        <f>T150+U150+V150+X150+Y150+Z150</f>
        <v>0</v>
      </c>
      <c r="AC150" s="185">
        <v>0</v>
      </c>
      <c r="AD150" s="185">
        <v>0</v>
      </c>
      <c r="AE150" s="185">
        <v>0</v>
      </c>
      <c r="AF150" s="185">
        <f>AC150+AD150+AE150</f>
        <v>0</v>
      </c>
      <c r="AG150" s="185">
        <f>W150+X150+Y150+Z150+AC150+AD150+AE150</f>
        <v>0</v>
      </c>
      <c r="AH150" s="185">
        <v>0</v>
      </c>
      <c r="AI150" s="185">
        <v>0</v>
      </c>
      <c r="AJ150" s="185">
        <f>T150+U150+V150+X150+Y150+Z150++AC150+AD150+AE150+AH150+AI150</f>
        <v>0</v>
      </c>
      <c r="AK150" s="185">
        <f>S150-AJ150</f>
        <v>97873269.199996904</v>
      </c>
      <c r="AL150" s="185">
        <f>Q150-(R150+S150)</f>
        <v>230459730.80000311</v>
      </c>
      <c r="AM150" s="186" t="s">
        <v>54</v>
      </c>
      <c r="AN150" s="186" t="s">
        <v>64</v>
      </c>
      <c r="AO150" s="3" t="s">
        <v>56</v>
      </c>
      <c r="AP150" s="554" t="s">
        <v>1386</v>
      </c>
      <c r="AQ150" s="180" t="str">
        <f>VLOOKUP(H150,convenios!A$2:M$192,13, FALSE)</f>
        <v>CON CONVENIO</v>
      </c>
      <c r="AR150" s="180" t="str">
        <f>VLOOKUP(I150,resultado!E$2:K$1910,7,FALSE)</f>
        <v/>
      </c>
      <c r="AS150" s="179">
        <f>R150+S150</f>
        <v>97873269.199996904</v>
      </c>
      <c r="AT150" s="179">
        <f>Q150-AS150</f>
        <v>230459730.80000311</v>
      </c>
      <c r="AV150" s="179" t="e">
        <f>VLOOKUP(CLEAN(H150),'pagado al 25-10-2018'!A$5:B$32,2,FALSE)</f>
        <v>#N/A</v>
      </c>
      <c r="CA150" s="180" t="str">
        <f>VLOOKUP(H150,'CONVENIOS 2018'!A$2:P$205,16,FALSE)</f>
        <v>CONVENIO</v>
      </c>
      <c r="CB150" s="180" t="str">
        <f>VLOOKUP(H150,Hoja7!A$2:J$1949,10,FALSE)</f>
        <v/>
      </c>
      <c r="DP150" s="180" t="str">
        <f>VLOOKUP(H150,Hoja12!A$2:O$237,15,FALSE)</f>
        <v>CON CONVENIO</v>
      </c>
      <c r="DQ150" s="180" t="str">
        <f>VLOOKUP(I150,Hoja13!E$2:K$2077,7,FALSE)</f>
        <v/>
      </c>
      <c r="DR150" s="179">
        <f t="shared" si="50"/>
        <v>0</v>
      </c>
    </row>
    <row r="151" spans="1:123" s="180" customFormat="1" ht="15" customHeight="1" outlineLevel="2">
      <c r="A151" s="182">
        <v>31</v>
      </c>
      <c r="B151" s="182" t="s">
        <v>48</v>
      </c>
      <c r="C151" s="182" t="s">
        <v>78</v>
      </c>
      <c r="D151" s="182" t="s">
        <v>50</v>
      </c>
      <c r="E151" s="182" t="s">
        <v>193</v>
      </c>
      <c r="F151" s="182" t="s">
        <v>51</v>
      </c>
      <c r="G151" s="182" t="s">
        <v>52</v>
      </c>
      <c r="H151" s="183">
        <v>30087497</v>
      </c>
      <c r="I151" s="534" t="str">
        <f>CONCATENATE(H151,"-",G151)</f>
        <v>30087497-EJECUCION</v>
      </c>
      <c r="J151" s="534" t="str">
        <f>CLEAN(H151)</f>
        <v>30087497</v>
      </c>
      <c r="K151" s="534"/>
      <c r="L151" s="534">
        <v>31</v>
      </c>
      <c r="M151" s="534" t="s">
        <v>193</v>
      </c>
      <c r="N151" s="534"/>
      <c r="O151" s="534" t="e">
        <f>VLOOKUP(H151,PATAGONIA!A$2:A$63,1,FALSE)</f>
        <v>#N/A</v>
      </c>
      <c r="P151" s="182" t="s">
        <v>205</v>
      </c>
      <c r="Q151" s="184">
        <v>6076579000</v>
      </c>
      <c r="R151" s="185">
        <v>16381000</v>
      </c>
      <c r="S151" s="185">
        <v>0</v>
      </c>
      <c r="T151" s="533">
        <v>0</v>
      </c>
      <c r="U151" s="533">
        <v>0</v>
      </c>
      <c r="V151" s="533">
        <v>0</v>
      </c>
      <c r="W151" s="533">
        <f>T151+U151+V151</f>
        <v>0</v>
      </c>
      <c r="X151" s="533">
        <v>0</v>
      </c>
      <c r="Y151" s="533">
        <v>0</v>
      </c>
      <c r="Z151" s="533">
        <v>0</v>
      </c>
      <c r="AA151" s="533">
        <f>X151+Y151+Z151</f>
        <v>0</v>
      </c>
      <c r="AB151" s="185">
        <f>T151+U151+V151+X151+Y151+Z151</f>
        <v>0</v>
      </c>
      <c r="AC151" s="185">
        <v>0</v>
      </c>
      <c r="AD151" s="185">
        <v>0</v>
      </c>
      <c r="AE151" s="185">
        <v>0</v>
      </c>
      <c r="AF151" s="185">
        <f>AC151+AD151+AE151</f>
        <v>0</v>
      </c>
      <c r="AG151" s="185">
        <f>W151+X151+Y151+Z151+AC151+AD151+AE151</f>
        <v>0</v>
      </c>
      <c r="AH151" s="185">
        <v>0</v>
      </c>
      <c r="AI151" s="185">
        <v>0</v>
      </c>
      <c r="AJ151" s="185">
        <f>T151+U151+V151+X151+Y151+Z151++AC151+AD151+AE151+AH151+AI151</f>
        <v>0</v>
      </c>
      <c r="AK151" s="185">
        <f>S151-AJ151</f>
        <v>0</v>
      </c>
      <c r="AL151" s="185">
        <f>Q151-(R151+S151)</f>
        <v>6060198000</v>
      </c>
      <c r="AM151" s="186" t="s">
        <v>77</v>
      </c>
      <c r="AN151" s="186" t="s">
        <v>55</v>
      </c>
      <c r="AO151" s="3" t="s">
        <v>56</v>
      </c>
      <c r="AP151" s="554" t="s">
        <v>1459</v>
      </c>
      <c r="AQ151" s="180" t="e">
        <f>VLOOKUP(H151,convenios!A$2:M$192,13, FALSE)</f>
        <v>#N/A</v>
      </c>
      <c r="AR151" s="180" t="str">
        <f>VLOOKUP(I151,resultado!E$2:K$1910,7,FALSE)</f>
        <v>RE</v>
      </c>
      <c r="AS151" s="179">
        <f>R151+S151</f>
        <v>16381000</v>
      </c>
      <c r="AT151" s="179">
        <f>Q151-AS151</f>
        <v>6060198000</v>
      </c>
      <c r="AV151" s="179" t="e">
        <f>VLOOKUP(CLEAN(H151),'pagado al 25-10-2018'!A$5:B$32,2,FALSE)</f>
        <v>#N/A</v>
      </c>
      <c r="CA151" s="180" t="e">
        <f>VLOOKUP(H151,'CONVENIOS 2018'!A$2:P$205,16,FALSE)</f>
        <v>#N/A</v>
      </c>
      <c r="CB151" s="180" t="str">
        <f>VLOOKUP(H151,Hoja7!A$2:J$1949,10,FALSE)</f>
        <v>RS</v>
      </c>
      <c r="DP151" s="180" t="str">
        <f>VLOOKUP(H151,Hoja12!A$2:O$237,15,FALSE)</f>
        <v>EN TRAMITE</v>
      </c>
      <c r="DQ151" s="180" t="str">
        <f>VLOOKUP(I151,Hoja13!E$2:K$2077,7,FALSE)</f>
        <v>RS</v>
      </c>
      <c r="DR151" s="179">
        <f t="shared" si="50"/>
        <v>0</v>
      </c>
    </row>
    <row r="152" spans="1:123" ht="15" customHeight="1" outlineLevel="2">
      <c r="A152" s="4"/>
      <c r="B152" s="4"/>
      <c r="C152" s="4"/>
      <c r="D152" s="4"/>
      <c r="E152" s="4"/>
      <c r="F152" s="4"/>
      <c r="G152" s="4"/>
      <c r="H152" s="7"/>
      <c r="I152" s="7"/>
      <c r="J152" s="7"/>
      <c r="K152" s="7"/>
      <c r="L152" s="7"/>
      <c r="M152" s="7"/>
      <c r="N152" s="7"/>
      <c r="O152" s="7"/>
      <c r="P152" s="10" t="s">
        <v>86</v>
      </c>
      <c r="Q152" s="17">
        <f t="shared" ref="Q152:AL152" si="56">SUBTOTAL(9,Q148:Q151)</f>
        <v>10533589000</v>
      </c>
      <c r="R152" s="17">
        <f t="shared" si="56"/>
        <v>18473000</v>
      </c>
      <c r="S152" s="17">
        <f t="shared" si="56"/>
        <v>97873269.199996904</v>
      </c>
      <c r="T152" s="17">
        <f t="shared" si="56"/>
        <v>0</v>
      </c>
      <c r="U152" s="17">
        <f t="shared" si="56"/>
        <v>0</v>
      </c>
      <c r="V152" s="17">
        <f t="shared" si="56"/>
        <v>0</v>
      </c>
      <c r="W152" s="17">
        <f t="shared" si="56"/>
        <v>0</v>
      </c>
      <c r="X152" s="17">
        <f t="shared" si="56"/>
        <v>0</v>
      </c>
      <c r="Y152" s="17">
        <f t="shared" si="56"/>
        <v>0</v>
      </c>
      <c r="Z152" s="17">
        <f t="shared" si="56"/>
        <v>0</v>
      </c>
      <c r="AA152" s="17">
        <f t="shared" si="56"/>
        <v>0</v>
      </c>
      <c r="AB152" s="17">
        <f t="shared" si="56"/>
        <v>0</v>
      </c>
      <c r="AC152" s="17">
        <f t="shared" si="56"/>
        <v>0</v>
      </c>
      <c r="AD152" s="17">
        <f t="shared" si="56"/>
        <v>0</v>
      </c>
      <c r="AE152" s="17">
        <f t="shared" si="56"/>
        <v>0</v>
      </c>
      <c r="AF152" s="17">
        <f t="shared" si="56"/>
        <v>0</v>
      </c>
      <c r="AG152" s="17">
        <f t="shared" si="56"/>
        <v>0</v>
      </c>
      <c r="AH152" s="17">
        <f t="shared" si="56"/>
        <v>0</v>
      </c>
      <c r="AI152" s="17">
        <f t="shared" si="56"/>
        <v>0</v>
      </c>
      <c r="AJ152" s="17">
        <f t="shared" si="56"/>
        <v>0</v>
      </c>
      <c r="AK152" s="17">
        <f t="shared" si="56"/>
        <v>97873269.199996904</v>
      </c>
      <c r="AL152" s="17">
        <f t="shared" si="56"/>
        <v>10417242730.800003</v>
      </c>
      <c r="AM152" s="28"/>
      <c r="AN152" s="28"/>
      <c r="AQ152" s="180" t="e">
        <f>VLOOKUP(H152,convenios!A$2:M$192,13, FALSE)</f>
        <v>#N/A</v>
      </c>
      <c r="CC152"/>
      <c r="DR152" s="179">
        <f t="shared" si="50"/>
        <v>0</v>
      </c>
    </row>
    <row r="153" spans="1:123" ht="15" customHeight="1" outlineLevel="2">
      <c r="A153" s="524"/>
      <c r="B153" s="524"/>
      <c r="C153" s="524"/>
      <c r="D153" s="524"/>
      <c r="E153" s="524"/>
      <c r="F153" s="524"/>
      <c r="G153" s="524"/>
      <c r="H153" s="525"/>
      <c r="I153" s="525"/>
      <c r="J153" s="525"/>
      <c r="K153" s="525"/>
      <c r="L153" s="525"/>
      <c r="M153" s="525"/>
      <c r="N153" s="525"/>
      <c r="O153" s="525"/>
      <c r="P153" s="524"/>
      <c r="Q153" s="530"/>
      <c r="R153" s="529"/>
      <c r="S153" s="529"/>
      <c r="T153" s="529"/>
      <c r="U153" s="529"/>
      <c r="V153" s="529"/>
      <c r="W153" s="529"/>
      <c r="X153" s="529"/>
      <c r="Y153" s="529"/>
      <c r="Z153" s="529"/>
      <c r="AA153" s="529"/>
      <c r="AB153" s="529"/>
      <c r="AC153" s="529"/>
      <c r="AD153" s="529"/>
      <c r="AE153" s="529"/>
      <c r="AF153" s="529"/>
      <c r="AG153" s="529"/>
      <c r="AH153" s="529"/>
      <c r="AI153" s="529"/>
      <c r="AJ153" s="529"/>
      <c r="AK153" s="529"/>
      <c r="AL153" s="529"/>
      <c r="AM153" s="527"/>
      <c r="AN153" s="527"/>
      <c r="AQ153" s="180" t="e">
        <f>VLOOKUP(H153,convenios!A$2:M$192,13, FALSE)</f>
        <v>#N/A</v>
      </c>
      <c r="CC153"/>
      <c r="DR153" s="179">
        <f t="shared" si="50"/>
        <v>0</v>
      </c>
    </row>
    <row r="154" spans="1:123" ht="15" customHeight="1" outlineLevel="2">
      <c r="A154" s="524"/>
      <c r="B154" s="524"/>
      <c r="C154" s="524"/>
      <c r="D154" s="524"/>
      <c r="E154" s="524"/>
      <c r="F154" s="524"/>
      <c r="G154" s="176"/>
      <c r="H154" s="525"/>
      <c r="I154" s="525"/>
      <c r="J154" s="525"/>
      <c r="K154" s="525"/>
      <c r="L154" s="525"/>
      <c r="M154" s="525"/>
      <c r="N154" s="525"/>
      <c r="O154" s="525"/>
      <c r="P154" s="11" t="s">
        <v>87</v>
      </c>
      <c r="Q154" s="530"/>
      <c r="R154" s="529"/>
      <c r="S154" s="529"/>
      <c r="T154" s="529"/>
      <c r="U154" s="529"/>
      <c r="V154" s="529"/>
      <c r="W154" s="529"/>
      <c r="X154" s="529"/>
      <c r="Y154" s="529"/>
      <c r="Z154" s="529"/>
      <c r="AA154" s="529"/>
      <c r="AB154" s="529"/>
      <c r="AC154" s="529"/>
      <c r="AD154" s="529"/>
      <c r="AE154" s="529"/>
      <c r="AF154" s="529"/>
      <c r="AG154" s="529"/>
      <c r="AH154" s="529"/>
      <c r="AI154" s="529"/>
      <c r="AJ154" s="529"/>
      <c r="AK154" s="529"/>
      <c r="AL154" s="529"/>
      <c r="AM154" s="527"/>
      <c r="AN154" s="527"/>
      <c r="AQ154" s="180" t="e">
        <f>VLOOKUP(H154,convenios!A$2:M$192,13, FALSE)</f>
        <v>#N/A</v>
      </c>
      <c r="CC154"/>
      <c r="DR154" s="179">
        <f t="shared" si="50"/>
        <v>0</v>
      </c>
    </row>
    <row r="155" spans="1:123" s="180" customFormat="1" ht="15" customHeight="1" outlineLevel="2">
      <c r="A155" s="182">
        <v>31</v>
      </c>
      <c r="B155" s="182" t="s">
        <v>67</v>
      </c>
      <c r="C155" s="182" t="s">
        <v>49</v>
      </c>
      <c r="D155" s="182" t="s">
        <v>50</v>
      </c>
      <c r="E155" s="182" t="s">
        <v>193</v>
      </c>
      <c r="F155" s="182" t="s">
        <v>58</v>
      </c>
      <c r="G155" s="182" t="s">
        <v>52</v>
      </c>
      <c r="H155" s="183">
        <v>30324573</v>
      </c>
      <c r="I155" s="534" t="str">
        <f>CONCATENATE(H155,"-",G155)</f>
        <v>30324573-EJECUCION</v>
      </c>
      <c r="J155" s="534" t="str">
        <f>CLEAN(H155)</f>
        <v>30324573</v>
      </c>
      <c r="K155" s="534" t="s">
        <v>218</v>
      </c>
      <c r="L155" s="534">
        <v>31</v>
      </c>
      <c r="M155" s="534" t="s">
        <v>193</v>
      </c>
      <c r="N155" s="534"/>
      <c r="O155" s="534" t="e">
        <f>VLOOKUP(H155,PATAGONIA!A$2:A$63,1,FALSE)</f>
        <v>#N/A</v>
      </c>
      <c r="P155" s="182" t="s">
        <v>219</v>
      </c>
      <c r="Q155" s="184">
        <v>1496798000</v>
      </c>
      <c r="R155" s="185">
        <v>0</v>
      </c>
      <c r="S155" s="185">
        <v>0</v>
      </c>
      <c r="T155" s="533">
        <v>0</v>
      </c>
      <c r="U155" s="533">
        <v>0</v>
      </c>
      <c r="V155" s="533">
        <v>0</v>
      </c>
      <c r="W155" s="533">
        <f>T155+U155+V155</f>
        <v>0</v>
      </c>
      <c r="X155" s="533">
        <v>0</v>
      </c>
      <c r="Y155" s="533">
        <v>0</v>
      </c>
      <c r="Z155" s="533">
        <v>0</v>
      </c>
      <c r="AA155" s="533">
        <f>X155+Y155+Z155</f>
        <v>0</v>
      </c>
      <c r="AB155" s="185">
        <f>T155+U155+V155+X155+Y155+Z155</f>
        <v>0</v>
      </c>
      <c r="AC155" s="185">
        <v>0</v>
      </c>
      <c r="AD155" s="185">
        <v>0</v>
      </c>
      <c r="AE155" s="185">
        <v>0</v>
      </c>
      <c r="AF155" s="185">
        <f>AC155+AD155+AE155</f>
        <v>0</v>
      </c>
      <c r="AG155" s="185">
        <f>W155+X155+Y155+Z155+AC155+AD155+AE155</f>
        <v>0</v>
      </c>
      <c r="AH155" s="185">
        <v>0</v>
      </c>
      <c r="AI155" s="185">
        <v>0</v>
      </c>
      <c r="AJ155" s="185">
        <f>T155+U155+V155+X155+Y155+Z155++AC155+AD155+AE155+AH155+AI155</f>
        <v>0</v>
      </c>
      <c r="AK155" s="185">
        <f>S155-AJ155</f>
        <v>0</v>
      </c>
      <c r="AL155" s="185">
        <f>Q155-(R155+S155)</f>
        <v>1496798000</v>
      </c>
      <c r="AM155" s="186" t="s">
        <v>113</v>
      </c>
      <c r="AN155" s="186" t="s">
        <v>55</v>
      </c>
      <c r="AO155" s="3"/>
      <c r="AP155" s="554" t="s">
        <v>1510</v>
      </c>
      <c r="AQ155" s="180" t="e">
        <f>VLOOKUP(H155,convenios!A$2:M$192,13, FALSE)</f>
        <v>#N/A</v>
      </c>
      <c r="AR155" s="180" t="str">
        <f>VLOOKUP(I155,resultado!E$2:K$1910,7,FALSE)</f>
        <v>RS</v>
      </c>
      <c r="AS155" s="179">
        <f>R155+S155</f>
        <v>0</v>
      </c>
      <c r="AT155" s="179">
        <f>Q155-AS155</f>
        <v>1496798000</v>
      </c>
      <c r="AV155" s="179" t="e">
        <f>VLOOKUP(CLEAN(H155),'pagado al 25-10-2018'!A$5:B$32,2,FALSE)</f>
        <v>#N/A</v>
      </c>
      <c r="CA155" s="180" t="e">
        <f>VLOOKUP(H155,'CONVENIOS 2018'!A$2:P$205,16,FALSE)</f>
        <v>#N/A</v>
      </c>
      <c r="CB155" s="180" t="str">
        <f>VLOOKUP(H155,Hoja7!A$2:J$1949,10,FALSE)</f>
        <v>RS</v>
      </c>
      <c r="DP155" s="180" t="e">
        <f>VLOOKUP(H155,Hoja12!A$2:O$237,15,FALSE)</f>
        <v>#N/A</v>
      </c>
      <c r="DQ155" s="180" t="str">
        <f>VLOOKUP(I155,Hoja13!E$2:K$2077,7,FALSE)</f>
        <v>RS</v>
      </c>
      <c r="DR155" s="179">
        <f t="shared" si="50"/>
        <v>0</v>
      </c>
      <c r="DS155" s="180" t="e">
        <f>VLOOKUP(H155,Hoja11!A$2:A$46,1,FALSE)</f>
        <v>#N/A</v>
      </c>
    </row>
    <row r="156" spans="1:123" s="180" customFormat="1" ht="15" customHeight="1" outlineLevel="2">
      <c r="A156" s="182">
        <v>31</v>
      </c>
      <c r="B156" s="182" t="s">
        <v>57</v>
      </c>
      <c r="C156" s="182" t="s">
        <v>112</v>
      </c>
      <c r="D156" s="182" t="s">
        <v>50</v>
      </c>
      <c r="E156" s="182" t="s">
        <v>193</v>
      </c>
      <c r="F156" s="182" t="s">
        <v>58</v>
      </c>
      <c r="G156" s="182" t="s">
        <v>52</v>
      </c>
      <c r="H156" s="183">
        <v>30358072</v>
      </c>
      <c r="I156" s="534" t="str">
        <f>CONCATENATE(H156,"-",G156)</f>
        <v>30358072-EJECUCION</v>
      </c>
      <c r="J156" s="534" t="str">
        <f>CLEAN(H156)</f>
        <v>30358072</v>
      </c>
      <c r="K156" s="534"/>
      <c r="L156" s="534">
        <v>31</v>
      </c>
      <c r="M156" s="534" t="s">
        <v>193</v>
      </c>
      <c r="N156" s="534" t="s">
        <v>67</v>
      </c>
      <c r="O156" s="534" t="e">
        <f>VLOOKUP(H156,PATAGONIA!A$2:A$63,1,FALSE)</f>
        <v>#N/A</v>
      </c>
      <c r="P156" s="182" t="s">
        <v>220</v>
      </c>
      <c r="Q156" s="184">
        <v>100000000</v>
      </c>
      <c r="R156" s="185">
        <v>0</v>
      </c>
      <c r="S156" s="185">
        <v>0</v>
      </c>
      <c r="T156" s="533">
        <v>0</v>
      </c>
      <c r="U156" s="533">
        <v>0</v>
      </c>
      <c r="V156" s="533">
        <v>0</v>
      </c>
      <c r="W156" s="533">
        <f>T156+U156+V156</f>
        <v>0</v>
      </c>
      <c r="X156" s="533">
        <v>0</v>
      </c>
      <c r="Y156" s="533">
        <v>0</v>
      </c>
      <c r="Z156" s="533">
        <v>0</v>
      </c>
      <c r="AA156" s="533">
        <f>X156+Y156+Z156</f>
        <v>0</v>
      </c>
      <c r="AB156" s="185">
        <f>T156+U156+V156+X156+Y156+Z156</f>
        <v>0</v>
      </c>
      <c r="AC156" s="185">
        <v>0</v>
      </c>
      <c r="AD156" s="185">
        <v>0</v>
      </c>
      <c r="AE156" s="185">
        <v>0</v>
      </c>
      <c r="AF156" s="185">
        <f>AC156+AD156+AE156</f>
        <v>0</v>
      </c>
      <c r="AG156" s="185">
        <f>W156+X156+Y156+Z156+AC156+AD156+AE156</f>
        <v>0</v>
      </c>
      <c r="AH156" s="185">
        <v>0</v>
      </c>
      <c r="AI156" s="185">
        <v>0</v>
      </c>
      <c r="AJ156" s="185">
        <f>T156+U156+V156+X156+Y156+Z156++AC156+AD156+AE156+AH156+AI156</f>
        <v>0</v>
      </c>
      <c r="AK156" s="185">
        <f>S156-AJ156</f>
        <v>0</v>
      </c>
      <c r="AL156" s="185">
        <f>Q156-(R156+S156)</f>
        <v>100000000</v>
      </c>
      <c r="AM156" s="186" t="s">
        <v>113</v>
      </c>
      <c r="AN156" s="186" t="s">
        <v>64</v>
      </c>
      <c r="AO156" s="3"/>
      <c r="AP156" s="554" t="s">
        <v>651</v>
      </c>
      <c r="AQ156" s="180" t="e">
        <f>VLOOKUP(H156,convenios!A$2:M$192,13, FALSE)</f>
        <v>#N/A</v>
      </c>
      <c r="AR156" s="180" t="e">
        <f>VLOOKUP(I156,resultado!E$2:K$1910,7,FALSE)</f>
        <v>#N/A</v>
      </c>
      <c r="AS156" s="179">
        <f>R156+S156</f>
        <v>0</v>
      </c>
      <c r="AT156" s="179">
        <f>Q156-AS156</f>
        <v>100000000</v>
      </c>
      <c r="AV156" s="179" t="e">
        <f>VLOOKUP(CLEAN(H156),'pagado al 25-10-2018'!A$5:B$32,2,FALSE)</f>
        <v>#N/A</v>
      </c>
      <c r="CA156" s="180" t="e">
        <f>VLOOKUP(H156,'CONVENIOS 2018'!A$2:P$205,16,FALSE)</f>
        <v>#N/A</v>
      </c>
      <c r="CB156" s="180" t="e">
        <f>VLOOKUP(H156,Hoja7!A$2:J$1949,10,FALSE)</f>
        <v>#N/A</v>
      </c>
      <c r="DP156" s="180" t="e">
        <f>VLOOKUP(H156,Hoja12!A$2:O$237,15,FALSE)</f>
        <v>#N/A</v>
      </c>
      <c r="DQ156" s="180" t="e">
        <f>VLOOKUP(I156,Hoja13!E$2:K$2077,7,FALSE)</f>
        <v>#N/A</v>
      </c>
      <c r="DR156" s="179">
        <f t="shared" si="50"/>
        <v>0</v>
      </c>
    </row>
    <row r="157" spans="1:123" ht="15" customHeight="1" outlineLevel="2">
      <c r="A157" s="524"/>
      <c r="B157" s="524"/>
      <c r="C157" s="524"/>
      <c r="D157" s="524"/>
      <c r="E157" s="524"/>
      <c r="F157" s="524"/>
      <c r="G157" s="524"/>
      <c r="H157" s="525"/>
      <c r="I157" s="525"/>
      <c r="J157" s="525"/>
      <c r="K157" s="525"/>
      <c r="L157" s="525"/>
      <c r="M157" s="525"/>
      <c r="N157" s="525"/>
      <c r="O157" s="525"/>
      <c r="P157" s="10" t="s">
        <v>105</v>
      </c>
      <c r="Q157" s="17">
        <f t="shared" ref="Q157:AL157" si="57">SUBTOTAL(9,Q155:Q156)</f>
        <v>1596798000</v>
      </c>
      <c r="R157" s="17">
        <f t="shared" si="57"/>
        <v>0</v>
      </c>
      <c r="S157" s="17">
        <f t="shared" si="57"/>
        <v>0</v>
      </c>
      <c r="T157" s="17">
        <f t="shared" si="57"/>
        <v>0</v>
      </c>
      <c r="U157" s="17">
        <f t="shared" si="57"/>
        <v>0</v>
      </c>
      <c r="V157" s="17">
        <f t="shared" si="57"/>
        <v>0</v>
      </c>
      <c r="W157" s="17">
        <f t="shared" si="57"/>
        <v>0</v>
      </c>
      <c r="X157" s="17">
        <f t="shared" si="57"/>
        <v>0</v>
      </c>
      <c r="Y157" s="17">
        <f t="shared" si="57"/>
        <v>0</v>
      </c>
      <c r="Z157" s="17">
        <f t="shared" si="57"/>
        <v>0</v>
      </c>
      <c r="AA157" s="17">
        <f t="shared" si="57"/>
        <v>0</v>
      </c>
      <c r="AB157" s="17">
        <f t="shared" si="57"/>
        <v>0</v>
      </c>
      <c r="AC157" s="17">
        <f t="shared" si="57"/>
        <v>0</v>
      </c>
      <c r="AD157" s="17">
        <f t="shared" si="57"/>
        <v>0</v>
      </c>
      <c r="AE157" s="17">
        <f t="shared" si="57"/>
        <v>0</v>
      </c>
      <c r="AF157" s="17">
        <f t="shared" si="57"/>
        <v>0</v>
      </c>
      <c r="AG157" s="17">
        <f t="shared" si="57"/>
        <v>0</v>
      </c>
      <c r="AH157" s="17">
        <f t="shared" si="57"/>
        <v>0</v>
      </c>
      <c r="AI157" s="17">
        <f t="shared" si="57"/>
        <v>0</v>
      </c>
      <c r="AJ157" s="17">
        <f t="shared" si="57"/>
        <v>0</v>
      </c>
      <c r="AK157" s="17">
        <f t="shared" si="57"/>
        <v>0</v>
      </c>
      <c r="AL157" s="17">
        <f t="shared" si="57"/>
        <v>1596798000</v>
      </c>
      <c r="AM157" s="527"/>
      <c r="AN157" s="527"/>
      <c r="AQ157" s="180" t="e">
        <f>VLOOKUP(H157,convenios!A$2:M$192,13, FALSE)</f>
        <v>#N/A</v>
      </c>
      <c r="CC157"/>
      <c r="DR157" s="179">
        <f t="shared" si="50"/>
        <v>0</v>
      </c>
    </row>
    <row r="158" spans="1:123" ht="15" customHeight="1" outlineLevel="2">
      <c r="A158" s="524"/>
      <c r="B158" s="524"/>
      <c r="C158" s="524"/>
      <c r="D158" s="524"/>
      <c r="E158" s="524"/>
      <c r="F158" s="524"/>
      <c r="G158" s="524"/>
      <c r="H158" s="525"/>
      <c r="I158" s="525"/>
      <c r="J158" s="525"/>
      <c r="K158" s="525"/>
      <c r="L158" s="525"/>
      <c r="M158" s="525"/>
      <c r="N158" s="525"/>
      <c r="O158" s="525"/>
      <c r="P158" s="524"/>
      <c r="Q158" s="530"/>
      <c r="R158" s="529"/>
      <c r="S158" s="529"/>
      <c r="T158" s="529"/>
      <c r="U158" s="529"/>
      <c r="V158" s="529"/>
      <c r="W158" s="529"/>
      <c r="X158" s="529"/>
      <c r="Y158" s="529"/>
      <c r="Z158" s="529"/>
      <c r="AA158" s="529"/>
      <c r="AB158" s="529"/>
      <c r="AC158" s="529"/>
      <c r="AD158" s="529"/>
      <c r="AE158" s="529"/>
      <c r="AF158" s="529"/>
      <c r="AG158" s="529"/>
      <c r="AH158" s="529"/>
      <c r="AI158" s="529"/>
      <c r="AJ158" s="529"/>
      <c r="AK158" s="529"/>
      <c r="AL158" s="529"/>
      <c r="AM158" s="527"/>
      <c r="AN158" s="527"/>
      <c r="AQ158" s="180" t="e">
        <f>VLOOKUP(H158,convenios!A$2:M$192,13, FALSE)</f>
        <v>#N/A</v>
      </c>
      <c r="CC158"/>
      <c r="DR158" s="179">
        <f t="shared" si="50"/>
        <v>0</v>
      </c>
    </row>
    <row r="159" spans="1:123" ht="15" customHeight="1" outlineLevel="1">
      <c r="A159" s="524"/>
      <c r="B159" s="524"/>
      <c r="C159" s="524"/>
      <c r="D159" s="524"/>
      <c r="E159" s="523"/>
      <c r="F159" s="524"/>
      <c r="G159" s="524"/>
      <c r="H159" s="525"/>
      <c r="I159" s="525"/>
      <c r="J159" s="525"/>
      <c r="K159" s="525"/>
      <c r="L159" s="525"/>
      <c r="M159" s="525"/>
      <c r="N159" s="525"/>
      <c r="O159" s="525"/>
      <c r="P159" s="9" t="s">
        <v>224</v>
      </c>
      <c r="Q159" s="15">
        <f t="shared" ref="Q159:AL159" si="58">Q152+Q135+Q157+Q141+Q145</f>
        <v>35970498635</v>
      </c>
      <c r="R159" s="15">
        <f t="shared" si="58"/>
        <v>4672731927</v>
      </c>
      <c r="S159" s="15">
        <f t="shared" si="58"/>
        <v>4673318488.1999969</v>
      </c>
      <c r="T159" s="15">
        <f t="shared" si="58"/>
        <v>31077847</v>
      </c>
      <c r="U159" s="15">
        <f t="shared" si="58"/>
        <v>253942897</v>
      </c>
      <c r="V159" s="15">
        <f t="shared" si="58"/>
        <v>386662130</v>
      </c>
      <c r="W159" s="15">
        <f t="shared" si="58"/>
        <v>671682874</v>
      </c>
      <c r="X159" s="15">
        <f t="shared" si="58"/>
        <v>323059560</v>
      </c>
      <c r="Y159" s="15">
        <f t="shared" si="58"/>
        <v>561651761</v>
      </c>
      <c r="Z159" s="15">
        <f t="shared" si="58"/>
        <v>300969898</v>
      </c>
      <c r="AA159" s="15">
        <f t="shared" si="58"/>
        <v>1185681219</v>
      </c>
      <c r="AB159" s="15">
        <f t="shared" si="58"/>
        <v>1857364093</v>
      </c>
      <c r="AC159" s="15">
        <f t="shared" si="58"/>
        <v>138998255</v>
      </c>
      <c r="AD159" s="15">
        <f t="shared" si="58"/>
        <v>254534330</v>
      </c>
      <c r="AE159" s="15">
        <f t="shared" si="58"/>
        <v>301961480.25</v>
      </c>
      <c r="AF159" s="15">
        <f t="shared" si="58"/>
        <v>695494065.25</v>
      </c>
      <c r="AG159" s="15">
        <f t="shared" si="58"/>
        <v>2552858158.25</v>
      </c>
      <c r="AH159" s="15">
        <f t="shared" si="58"/>
        <v>283848770.5</v>
      </c>
      <c r="AI159" s="15">
        <f t="shared" si="58"/>
        <v>568035453.5</v>
      </c>
      <c r="AJ159" s="15">
        <f t="shared" si="58"/>
        <v>3404742382.25</v>
      </c>
      <c r="AK159" s="15">
        <f t="shared" si="58"/>
        <v>1268576105.9499969</v>
      </c>
      <c r="AL159" s="15">
        <f t="shared" si="58"/>
        <v>26624448219.800003</v>
      </c>
      <c r="AM159" s="527"/>
      <c r="AN159" s="527"/>
      <c r="AO159" s="176"/>
      <c r="AP159" s="745"/>
      <c r="AQ159" s="180" t="e">
        <f>VLOOKUP(H159,convenios!A$2:M$192,13, FALSE)</f>
        <v>#N/A</v>
      </c>
      <c r="CC159"/>
      <c r="DR159" s="179">
        <f t="shared" si="50"/>
        <v>0</v>
      </c>
    </row>
    <row r="160" spans="1:123" ht="15" customHeight="1" outlineLevel="1">
      <c r="A160" s="524"/>
      <c r="B160" s="524"/>
      <c r="C160" s="524"/>
      <c r="D160" s="524"/>
      <c r="E160" s="523"/>
      <c r="F160" s="524"/>
      <c r="G160" s="524"/>
      <c r="H160" s="525"/>
      <c r="I160" s="525"/>
      <c r="J160" s="525"/>
      <c r="K160" s="525"/>
      <c r="L160" s="525"/>
      <c r="M160" s="525"/>
      <c r="N160" s="525"/>
      <c r="O160" s="525"/>
      <c r="P160" s="523"/>
      <c r="Q160" s="521"/>
      <c r="R160" s="522"/>
      <c r="S160" s="522"/>
      <c r="T160" s="522"/>
      <c r="U160" s="522"/>
      <c r="V160" s="522"/>
      <c r="W160" s="522"/>
      <c r="X160" s="522"/>
      <c r="Y160" s="522"/>
      <c r="Z160" s="522"/>
      <c r="AA160" s="522"/>
      <c r="AB160" s="522"/>
      <c r="AC160" s="522"/>
      <c r="AD160" s="522"/>
      <c r="AE160" s="522"/>
      <c r="AF160" s="522"/>
      <c r="AG160" s="522"/>
      <c r="AH160" s="522"/>
      <c r="AI160" s="522"/>
      <c r="AJ160" s="522"/>
      <c r="AK160" s="522"/>
      <c r="AL160" s="522"/>
      <c r="AM160" s="527"/>
      <c r="AN160" s="527"/>
      <c r="AQ160" s="180" t="e">
        <f>VLOOKUP(H160,convenios!A$2:M$192,13, FALSE)</f>
        <v>#N/A</v>
      </c>
      <c r="CC160"/>
      <c r="DR160" s="179">
        <f t="shared" si="50"/>
        <v>0</v>
      </c>
    </row>
    <row r="161" spans="1:123" ht="18.75" customHeight="1" outlineLevel="1">
      <c r="A161" s="524"/>
      <c r="B161" s="524"/>
      <c r="C161" s="524"/>
      <c r="D161" s="524"/>
      <c r="E161" s="523"/>
      <c r="F161" s="524"/>
      <c r="G161" s="524"/>
      <c r="H161" s="525"/>
      <c r="I161" s="525"/>
      <c r="J161" s="525"/>
      <c r="K161" s="525"/>
      <c r="L161" s="525"/>
      <c r="M161" s="525"/>
      <c r="N161" s="525"/>
      <c r="O161" s="525"/>
      <c r="P161" s="26" t="s">
        <v>225</v>
      </c>
      <c r="Q161" s="27">
        <f t="shared" ref="Q161:AL161" si="59">Q159+Q124+Q103+Q78+Q70+Q62+Q40+Q32</f>
        <v>87117113151</v>
      </c>
      <c r="R161" s="27">
        <f t="shared" si="59"/>
        <v>15461567537</v>
      </c>
      <c r="S161" s="27">
        <f t="shared" si="59"/>
        <v>15715847265.199997</v>
      </c>
      <c r="T161" s="27">
        <f t="shared" si="59"/>
        <v>615372306</v>
      </c>
      <c r="U161" s="27">
        <f t="shared" si="59"/>
        <v>635145662</v>
      </c>
      <c r="V161" s="27">
        <f t="shared" si="59"/>
        <v>1154460475</v>
      </c>
      <c r="W161" s="27">
        <f t="shared" si="59"/>
        <v>2404978443</v>
      </c>
      <c r="X161" s="27">
        <f t="shared" si="59"/>
        <v>954414942</v>
      </c>
      <c r="Y161" s="27">
        <f t="shared" si="59"/>
        <v>1468583933</v>
      </c>
      <c r="Z161" s="27">
        <f t="shared" si="59"/>
        <v>2384061019</v>
      </c>
      <c r="AA161" s="27">
        <f t="shared" si="59"/>
        <v>4807059894</v>
      </c>
      <c r="AB161" s="27">
        <f t="shared" si="59"/>
        <v>7212038337</v>
      </c>
      <c r="AC161" s="27">
        <f t="shared" si="59"/>
        <v>437471895</v>
      </c>
      <c r="AD161" s="27">
        <f t="shared" si="59"/>
        <v>1438589601</v>
      </c>
      <c r="AE161" s="27">
        <f t="shared" si="59"/>
        <v>612770945.25</v>
      </c>
      <c r="AF161" s="27">
        <f t="shared" si="59"/>
        <v>2488832441.25</v>
      </c>
      <c r="AG161" s="27">
        <f t="shared" si="59"/>
        <v>9700870778.25</v>
      </c>
      <c r="AH161" s="27">
        <f t="shared" si="59"/>
        <v>1207091235.5</v>
      </c>
      <c r="AI161" s="27">
        <f t="shared" si="59"/>
        <v>903830360.5</v>
      </c>
      <c r="AJ161" s="27">
        <f t="shared" si="59"/>
        <v>11811792374.25</v>
      </c>
      <c r="AK161" s="27">
        <f t="shared" si="59"/>
        <v>3904054890.9499969</v>
      </c>
      <c r="AL161" s="27">
        <f t="shared" si="59"/>
        <v>55939698348.800003</v>
      </c>
      <c r="AM161" s="527"/>
      <c r="AN161" s="527"/>
      <c r="AQ161" s="180" t="e">
        <f>VLOOKUP(H161,convenios!A$2:M$192,13, FALSE)</f>
        <v>#N/A</v>
      </c>
      <c r="CC161"/>
      <c r="DR161" s="179">
        <f t="shared" si="50"/>
        <v>0</v>
      </c>
    </row>
    <row r="162" spans="1:123" ht="15" customHeight="1" outlineLevel="1">
      <c r="A162" s="524"/>
      <c r="B162" s="524"/>
      <c r="C162" s="524"/>
      <c r="D162" s="524"/>
      <c r="E162" s="523"/>
      <c r="F162" s="524"/>
      <c r="G162" s="524"/>
      <c r="H162" s="525"/>
      <c r="I162" s="525"/>
      <c r="J162" s="525"/>
      <c r="K162" s="525"/>
      <c r="L162" s="525"/>
      <c r="M162" s="525"/>
      <c r="N162" s="525"/>
      <c r="O162" s="525"/>
      <c r="P162" s="523"/>
      <c r="Q162" s="521"/>
      <c r="R162" s="522"/>
      <c r="S162" s="522"/>
      <c r="T162" s="522"/>
      <c r="U162" s="522"/>
      <c r="V162" s="522"/>
      <c r="W162" s="522"/>
      <c r="X162" s="522"/>
      <c r="Y162" s="522"/>
      <c r="Z162" s="522"/>
      <c r="AA162" s="522"/>
      <c r="AB162" s="522"/>
      <c r="AC162" s="522"/>
      <c r="AD162" s="522"/>
      <c r="AE162" s="522"/>
      <c r="AF162" s="522"/>
      <c r="AG162" s="522"/>
      <c r="AH162" s="522"/>
      <c r="AI162" s="522"/>
      <c r="AJ162" s="522"/>
      <c r="AK162" s="522"/>
      <c r="AL162" s="522"/>
      <c r="AM162" s="527"/>
      <c r="AN162" s="527"/>
      <c r="AO162" s="176"/>
      <c r="AP162" s="745"/>
      <c r="AQ162" s="180" t="e">
        <f>VLOOKUP(H162,convenios!A$2:M$192,13, FALSE)</f>
        <v>#N/A</v>
      </c>
      <c r="CC162"/>
      <c r="DR162" s="179">
        <f t="shared" si="50"/>
        <v>0</v>
      </c>
    </row>
    <row r="163" spans="1:123" ht="26.25" customHeight="1" outlineLevel="1">
      <c r="A163" s="524"/>
      <c r="B163" s="524"/>
      <c r="C163" s="524"/>
      <c r="D163" s="524"/>
      <c r="E163" s="523"/>
      <c r="F163" s="524"/>
      <c r="G163" s="524"/>
      <c r="H163" s="525"/>
      <c r="I163" s="525"/>
      <c r="J163" s="525"/>
      <c r="K163" s="525"/>
      <c r="L163" s="525"/>
      <c r="M163" s="525"/>
      <c r="N163" s="525"/>
      <c r="O163" s="525"/>
      <c r="P163" s="35" t="s">
        <v>226</v>
      </c>
      <c r="Q163" s="521"/>
      <c r="R163" s="522"/>
      <c r="S163" s="522"/>
      <c r="T163" s="522"/>
      <c r="U163" s="522"/>
      <c r="V163" s="522"/>
      <c r="W163" s="522"/>
      <c r="X163" s="522"/>
      <c r="Y163" s="522"/>
      <c r="Z163" s="522"/>
      <c r="AA163" s="522"/>
      <c r="AB163" s="522"/>
      <c r="AC163" s="522"/>
      <c r="AD163" s="522"/>
      <c r="AE163" s="522"/>
      <c r="AF163" s="522"/>
      <c r="AG163" s="522"/>
      <c r="AH163" s="522"/>
      <c r="AI163" s="522"/>
      <c r="AJ163" s="522"/>
      <c r="AK163" s="522"/>
      <c r="AL163" s="522"/>
      <c r="AM163" s="527"/>
      <c r="AN163" s="527"/>
      <c r="AO163" s="176"/>
      <c r="AP163" s="745"/>
      <c r="AQ163" s="180" t="e">
        <f>VLOOKUP(H163,convenios!A$2:M$192,13, FALSE)</f>
        <v>#N/A</v>
      </c>
      <c r="CC163"/>
      <c r="DR163" s="179">
        <f t="shared" si="50"/>
        <v>0</v>
      </c>
    </row>
    <row r="164" spans="1:123" ht="15" customHeight="1" outlineLevel="1">
      <c r="A164" s="524"/>
      <c r="B164" s="524"/>
      <c r="C164" s="524"/>
      <c r="D164" s="524"/>
      <c r="E164" s="523"/>
      <c r="F164" s="524"/>
      <c r="G164" s="524"/>
      <c r="H164" s="525"/>
      <c r="I164" s="525"/>
      <c r="J164" s="525"/>
      <c r="K164" s="525"/>
      <c r="L164" s="525"/>
      <c r="M164" s="525"/>
      <c r="N164" s="525"/>
      <c r="O164" s="525"/>
      <c r="P164" s="11" t="s">
        <v>47</v>
      </c>
      <c r="Q164" s="521"/>
      <c r="R164" s="522"/>
      <c r="S164" s="522"/>
      <c r="T164" s="522"/>
      <c r="U164" s="522"/>
      <c r="V164" s="522"/>
      <c r="W164" s="522"/>
      <c r="X164" s="522"/>
      <c r="Y164" s="522"/>
      <c r="Z164" s="522"/>
      <c r="AA164" s="522"/>
      <c r="AB164" s="522"/>
      <c r="AC164" s="522"/>
      <c r="AD164" s="522"/>
      <c r="AE164" s="522"/>
      <c r="AF164" s="522"/>
      <c r="AG164" s="522"/>
      <c r="AH164" s="522"/>
      <c r="AI164" s="522"/>
      <c r="AJ164" s="522"/>
      <c r="AK164" s="522"/>
      <c r="AL164" s="522"/>
      <c r="AM164" s="527"/>
      <c r="AN164" s="527"/>
      <c r="AQ164" s="180" t="e">
        <f>VLOOKUP(H164,convenios!A$2:M$192,13, FALSE)</f>
        <v>#N/A</v>
      </c>
      <c r="CC164"/>
      <c r="DR164" s="179">
        <f t="shared" si="50"/>
        <v>0</v>
      </c>
    </row>
    <row r="165" spans="1:123" s="180" customFormat="1" ht="15" customHeight="1" outlineLevel="2">
      <c r="A165" s="182">
        <v>31</v>
      </c>
      <c r="B165" s="182" t="s">
        <v>48</v>
      </c>
      <c r="C165" s="182" t="s">
        <v>65</v>
      </c>
      <c r="D165" s="182" t="s">
        <v>227</v>
      </c>
      <c r="E165" s="182" t="s">
        <v>228</v>
      </c>
      <c r="F165" s="182" t="s">
        <v>51</v>
      </c>
      <c r="G165" s="182" t="s">
        <v>52</v>
      </c>
      <c r="H165" s="183">
        <v>30356933</v>
      </c>
      <c r="I165" s="534" t="str">
        <f t="shared" ref="I165:I176" si="60">CONCATENATE(H165,"-",G165)</f>
        <v>30356933-EJECUCION</v>
      </c>
      <c r="J165" s="534" t="str">
        <f t="shared" ref="J165:J176" si="61">CLEAN(H165)</f>
        <v>30356933</v>
      </c>
      <c r="K165" s="534"/>
      <c r="L165" s="534">
        <v>31</v>
      </c>
      <c r="M165" s="534" t="s">
        <v>228</v>
      </c>
      <c r="N165" s="534"/>
      <c r="O165" s="534" t="e">
        <f>VLOOKUP(H165,PATAGONIA!A$2:A$63,1,FALSE)</f>
        <v>#N/A</v>
      </c>
      <c r="P165" s="182" t="s">
        <v>229</v>
      </c>
      <c r="Q165" s="184">
        <v>932304269</v>
      </c>
      <c r="R165" s="185">
        <v>1147000</v>
      </c>
      <c r="S165" s="185">
        <v>702374484</v>
      </c>
      <c r="T165" s="533">
        <v>1560000</v>
      </c>
      <c r="U165" s="533">
        <v>1560000</v>
      </c>
      <c r="V165" s="533">
        <v>38682638</v>
      </c>
      <c r="W165" s="533">
        <f t="shared" ref="W165:W176" si="62">T165+U165+V165</f>
        <v>41802638</v>
      </c>
      <c r="X165" s="533">
        <v>51616006</v>
      </c>
      <c r="Y165" s="533">
        <v>58607291</v>
      </c>
      <c r="Z165" s="533">
        <v>62822098</v>
      </c>
      <c r="AA165" s="533">
        <f t="shared" ref="AA165:AA176" si="63">X165+Y165+Z165</f>
        <v>173045395</v>
      </c>
      <c r="AB165" s="185">
        <f t="shared" ref="AB165:AB176" si="64">T165+U165+V165+X165+Y165+Z165</f>
        <v>214848033</v>
      </c>
      <c r="AC165" s="185">
        <v>0</v>
      </c>
      <c r="AD165" s="185">
        <v>115918551</v>
      </c>
      <c r="AE165" s="185">
        <v>0</v>
      </c>
      <c r="AF165" s="185">
        <f t="shared" ref="AF165:AF176" si="65">AC165+AD165+AE165</f>
        <v>115918551</v>
      </c>
      <c r="AG165" s="185">
        <f t="shared" ref="AG165:AG176" si="66">W165+X165+Y165+Z165+AC165+AD165+AE165</f>
        <v>330766584</v>
      </c>
      <c r="AH165" s="185">
        <v>77927900</v>
      </c>
      <c r="AI165" s="185">
        <v>92056824</v>
      </c>
      <c r="AJ165" s="185">
        <f t="shared" ref="AJ165:AJ176" si="67">T165+U165+V165+X165+Y165+Z165++AC165+AD165+AE165+AH165+AI165</f>
        <v>500751308</v>
      </c>
      <c r="AK165" s="185">
        <f t="shared" ref="AK165:AK176" si="68">S165-AJ165</f>
        <v>201623176</v>
      </c>
      <c r="AL165" s="185">
        <f t="shared" ref="AL165:AL176" si="69">Q165-(R165+S165)</f>
        <v>228782785</v>
      </c>
      <c r="AM165" s="186" t="s">
        <v>54</v>
      </c>
      <c r="AN165" s="186" t="s">
        <v>55</v>
      </c>
      <c r="AO165" s="3" t="s">
        <v>230</v>
      </c>
      <c r="AP165" s="554" t="s">
        <v>1471</v>
      </c>
      <c r="AQ165" s="180" t="e">
        <f>VLOOKUP(H165,convenios!A$2:M$192,13, FALSE)</f>
        <v>#N/A</v>
      </c>
      <c r="AR165" s="180" t="str">
        <f>VLOOKUP(I165,resultado!E$2:K$1910,7,FALSE)</f>
        <v>RS</v>
      </c>
      <c r="AS165" s="179">
        <f t="shared" ref="AS165:AS176" si="70">R165+S165</f>
        <v>703521484</v>
      </c>
      <c r="AT165" s="179">
        <f>Q165-AS165</f>
        <v>228782785</v>
      </c>
      <c r="AV165" s="179" t="e">
        <f>VLOOKUP(CLEAN(H165),'pagado al 25-10-2018'!A$5:B$32,2,FALSE)</f>
        <v>#N/A</v>
      </c>
      <c r="CA165" s="180" t="str">
        <f>VLOOKUP(H165,'CONVENIOS 2018'!A$2:P$205,16,FALSE)</f>
        <v>EN TRAMITE</v>
      </c>
      <c r="CB165" s="180" t="str">
        <f>VLOOKUP(H165,Hoja7!A$2:J$1949,10,FALSE)</f>
        <v>RS</v>
      </c>
      <c r="DP165" s="180" t="str">
        <f>VLOOKUP(H165,Hoja12!A$2:O$237,15,FALSE)</f>
        <v>CON CONVENIO</v>
      </c>
      <c r="DQ165" s="180" t="str">
        <f>VLOOKUP(I165,Hoja13!E$2:K$2077,7,FALSE)</f>
        <v>RS</v>
      </c>
      <c r="DR165" s="179">
        <f t="shared" si="50"/>
        <v>0</v>
      </c>
    </row>
    <row r="166" spans="1:123" s="180" customFormat="1" ht="15" customHeight="1" outlineLevel="2">
      <c r="A166" s="182">
        <v>31</v>
      </c>
      <c r="B166" s="182" t="s">
        <v>48</v>
      </c>
      <c r="C166" s="182" t="s">
        <v>88</v>
      </c>
      <c r="D166" s="182" t="s">
        <v>227</v>
      </c>
      <c r="E166" s="182" t="s">
        <v>228</v>
      </c>
      <c r="F166" s="182" t="s">
        <v>89</v>
      </c>
      <c r="G166" s="182" t="s">
        <v>52</v>
      </c>
      <c r="H166" s="183">
        <v>30063478</v>
      </c>
      <c r="I166" s="534" t="str">
        <f t="shared" si="60"/>
        <v>30063478-EJECUCION</v>
      </c>
      <c r="J166" s="534" t="str">
        <f t="shared" si="61"/>
        <v>30063478</v>
      </c>
      <c r="K166" s="534"/>
      <c r="L166" s="534">
        <v>31</v>
      </c>
      <c r="M166" s="534" t="s">
        <v>228</v>
      </c>
      <c r="N166" s="534"/>
      <c r="O166" s="534" t="e">
        <f>VLOOKUP(H166,PATAGONIA!A$2:A$63,1,FALSE)</f>
        <v>#N/A</v>
      </c>
      <c r="P166" s="182" t="s">
        <v>233</v>
      </c>
      <c r="Q166" s="184">
        <v>2282921924</v>
      </c>
      <c r="R166" s="185">
        <v>2214659319</v>
      </c>
      <c r="S166" s="185">
        <v>17793967</v>
      </c>
      <c r="T166" s="533">
        <v>0</v>
      </c>
      <c r="U166" s="533">
        <v>0</v>
      </c>
      <c r="V166" s="533">
        <v>0</v>
      </c>
      <c r="W166" s="533">
        <f t="shared" si="62"/>
        <v>0</v>
      </c>
      <c r="X166" s="533">
        <v>0</v>
      </c>
      <c r="Y166" s="533">
        <v>0</v>
      </c>
      <c r="Z166" s="533">
        <v>4985576</v>
      </c>
      <c r="AA166" s="533">
        <f t="shared" si="63"/>
        <v>4985576</v>
      </c>
      <c r="AB166" s="185">
        <f t="shared" si="64"/>
        <v>4985576</v>
      </c>
      <c r="AC166" s="185">
        <v>0</v>
      </c>
      <c r="AD166" s="185">
        <v>0</v>
      </c>
      <c r="AE166" s="185">
        <v>0</v>
      </c>
      <c r="AF166" s="185">
        <f t="shared" si="65"/>
        <v>0</v>
      </c>
      <c r="AG166" s="185">
        <f t="shared" si="66"/>
        <v>4985576</v>
      </c>
      <c r="AH166" s="185">
        <v>0</v>
      </c>
      <c r="AI166" s="185">
        <v>0</v>
      </c>
      <c r="AJ166" s="185">
        <f t="shared" si="67"/>
        <v>4985576</v>
      </c>
      <c r="AK166" s="185">
        <f t="shared" si="68"/>
        <v>12808391</v>
      </c>
      <c r="AL166" s="185">
        <f t="shared" si="69"/>
        <v>50468638</v>
      </c>
      <c r="AM166" s="186" t="s">
        <v>54</v>
      </c>
      <c r="AN166" s="186" t="s">
        <v>55</v>
      </c>
      <c r="AO166" s="3" t="s">
        <v>234</v>
      </c>
      <c r="AP166" s="554" t="s">
        <v>1365</v>
      </c>
      <c r="AQ166" s="180" t="e">
        <f>VLOOKUP(H166,convenios!A$2:M$192,13, FALSE)</f>
        <v>#N/A</v>
      </c>
      <c r="AR166" s="180" t="str">
        <f>VLOOKUP(I166,resultado!E$2:K$1910,7,FALSE)</f>
        <v>RS</v>
      </c>
      <c r="AS166" s="179">
        <f t="shared" si="70"/>
        <v>2232453286</v>
      </c>
      <c r="AT166" s="179">
        <f>Q166-AS166</f>
        <v>50468638</v>
      </c>
      <c r="AV166" s="179" t="e">
        <f>VLOOKUP(CLEAN(H166),'pagado al 25-10-2018'!A$5:B$32,2,FALSE)</f>
        <v>#N/A</v>
      </c>
      <c r="CA166" s="180" t="e">
        <f>VLOOKUP(H166,'CONVENIOS 2018'!A$2:P$205,16,FALSE)</f>
        <v>#N/A</v>
      </c>
      <c r="CB166" s="180" t="str">
        <f>VLOOKUP(H166,Hoja7!A$2:J$1949,10,FALSE)</f>
        <v>RS</v>
      </c>
      <c r="DP166" s="180" t="e">
        <f>VLOOKUP(H166,Hoja12!A$2:O$237,15,FALSE)</f>
        <v>#N/A</v>
      </c>
      <c r="DQ166" s="180" t="str">
        <f>VLOOKUP(I166,Hoja13!E$2:K$2077,7,FALSE)</f>
        <v>RS</v>
      </c>
      <c r="DR166" s="179">
        <f t="shared" si="50"/>
        <v>0</v>
      </c>
    </row>
    <row r="167" spans="1:123" s="180" customFormat="1" ht="15" customHeight="1" outlineLevel="2">
      <c r="A167" s="182">
        <v>31</v>
      </c>
      <c r="B167" s="182" t="s">
        <v>48</v>
      </c>
      <c r="C167" s="182" t="s">
        <v>88</v>
      </c>
      <c r="D167" s="182" t="s">
        <v>227</v>
      </c>
      <c r="E167" s="182" t="s">
        <v>228</v>
      </c>
      <c r="F167" s="182" t="s">
        <v>89</v>
      </c>
      <c r="G167" s="182" t="s">
        <v>52</v>
      </c>
      <c r="H167" s="183">
        <v>30103446</v>
      </c>
      <c r="I167" s="534" t="str">
        <f t="shared" si="60"/>
        <v>30103446-EJECUCION</v>
      </c>
      <c r="J167" s="534" t="str">
        <f t="shared" si="61"/>
        <v>30103446</v>
      </c>
      <c r="K167" s="534"/>
      <c r="L167" s="534">
        <v>31</v>
      </c>
      <c r="M167" s="534" t="s">
        <v>228</v>
      </c>
      <c r="N167" s="534"/>
      <c r="O167" s="534" t="e">
        <f>VLOOKUP(H167,PATAGONIA!A$2:A$63,1,FALSE)</f>
        <v>#N/A</v>
      </c>
      <c r="P167" s="182" t="s">
        <v>236</v>
      </c>
      <c r="Q167" s="184">
        <v>4577920638</v>
      </c>
      <c r="R167" s="185">
        <v>4513636083</v>
      </c>
      <c r="S167" s="185">
        <f>66349048-2064493</f>
        <v>64284555</v>
      </c>
      <c r="T167" s="533">
        <v>0</v>
      </c>
      <c r="U167" s="533">
        <v>0</v>
      </c>
      <c r="V167" s="533">
        <v>0</v>
      </c>
      <c r="W167" s="533">
        <f t="shared" si="62"/>
        <v>0</v>
      </c>
      <c r="X167" s="533">
        <v>5477422</v>
      </c>
      <c r="Y167" s="533">
        <v>0</v>
      </c>
      <c r="Z167" s="533">
        <v>0</v>
      </c>
      <c r="AA167" s="533">
        <f t="shared" si="63"/>
        <v>5477422</v>
      </c>
      <c r="AB167" s="185">
        <f t="shared" si="64"/>
        <v>5477422</v>
      </c>
      <c r="AC167" s="185">
        <v>0</v>
      </c>
      <c r="AD167" s="185">
        <v>0</v>
      </c>
      <c r="AE167" s="185">
        <v>0</v>
      </c>
      <c r="AF167" s="185">
        <f t="shared" si="65"/>
        <v>0</v>
      </c>
      <c r="AG167" s="185">
        <f t="shared" si="66"/>
        <v>5477422</v>
      </c>
      <c r="AH167" s="185">
        <v>0</v>
      </c>
      <c r="AI167" s="185">
        <v>0</v>
      </c>
      <c r="AJ167" s="185">
        <f t="shared" si="67"/>
        <v>5477422</v>
      </c>
      <c r="AK167" s="185">
        <f t="shared" si="68"/>
        <v>58807133</v>
      </c>
      <c r="AL167" s="185">
        <f t="shared" si="69"/>
        <v>0</v>
      </c>
      <c r="AM167" s="186" t="s">
        <v>54</v>
      </c>
      <c r="AN167" s="186" t="s">
        <v>55</v>
      </c>
      <c r="AO167" s="3" t="s">
        <v>234</v>
      </c>
      <c r="AP167" s="554" t="s">
        <v>1365</v>
      </c>
      <c r="AQ167" s="180" t="e">
        <f>VLOOKUP(H167,convenios!A$2:M$192,13, FALSE)</f>
        <v>#N/A</v>
      </c>
      <c r="AR167" s="180" t="str">
        <f>VLOOKUP(I167,resultado!E$2:K$1910,7,FALSE)</f>
        <v>RS</v>
      </c>
      <c r="AS167" s="179">
        <f t="shared" si="70"/>
        <v>4577920638</v>
      </c>
      <c r="AT167" s="179" t="s">
        <v>131</v>
      </c>
      <c r="AV167" s="179" t="e">
        <f>VLOOKUP(CLEAN(H167),'pagado al 25-10-2018'!A$5:B$32,2,FALSE)</f>
        <v>#N/A</v>
      </c>
      <c r="CA167" s="180" t="e">
        <f>VLOOKUP(H167,'CONVENIOS 2018'!A$2:P$205,16,FALSE)</f>
        <v>#N/A</v>
      </c>
      <c r="CB167" s="180" t="str">
        <f>VLOOKUP(H167,Hoja7!A$2:J$1949,10,FALSE)</f>
        <v>RS</v>
      </c>
      <c r="DP167" s="180" t="e">
        <f>VLOOKUP(H167,Hoja12!A$2:O$237,15,FALSE)</f>
        <v>#N/A</v>
      </c>
      <c r="DQ167" s="180" t="str">
        <f>VLOOKUP(I167,Hoja13!E$2:K$2077,7,FALSE)</f>
        <v>RS</v>
      </c>
      <c r="DR167" s="179">
        <f t="shared" si="50"/>
        <v>0</v>
      </c>
    </row>
    <row r="168" spans="1:123" s="180" customFormat="1" ht="15" customHeight="1" outlineLevel="2">
      <c r="A168" s="182">
        <v>31</v>
      </c>
      <c r="B168" s="182" t="s">
        <v>48</v>
      </c>
      <c r="C168" s="182" t="s">
        <v>140</v>
      </c>
      <c r="D168" s="182" t="s">
        <v>227</v>
      </c>
      <c r="E168" s="182" t="s">
        <v>228</v>
      </c>
      <c r="F168" s="182" t="s">
        <v>58</v>
      </c>
      <c r="G168" s="182" t="s">
        <v>52</v>
      </c>
      <c r="H168" s="183">
        <v>30199272</v>
      </c>
      <c r="I168" s="534" t="str">
        <f t="shared" si="60"/>
        <v>30199272-EJECUCION</v>
      </c>
      <c r="J168" s="534" t="str">
        <f t="shared" si="61"/>
        <v>30199272</v>
      </c>
      <c r="K168" s="534"/>
      <c r="L168" s="534">
        <v>31</v>
      </c>
      <c r="M168" s="534" t="s">
        <v>228</v>
      </c>
      <c r="N168" s="534"/>
      <c r="O168" s="534" t="e">
        <f>VLOOKUP(H168,PATAGONIA!A$2:A$63,1,FALSE)</f>
        <v>#N/A</v>
      </c>
      <c r="P168" s="182" t="s">
        <v>237</v>
      </c>
      <c r="Q168" s="184">
        <v>1683911357</v>
      </c>
      <c r="R168" s="185">
        <v>1673202656</v>
      </c>
      <c r="S168" s="185">
        <f>11908701-1200000</f>
        <v>10708701</v>
      </c>
      <c r="T168" s="533">
        <v>2015116</v>
      </c>
      <c r="U168" s="533">
        <v>0</v>
      </c>
      <c r="V168" s="533">
        <v>0</v>
      </c>
      <c r="W168" s="533">
        <f t="shared" si="62"/>
        <v>2015116</v>
      </c>
      <c r="X168" s="533">
        <v>4400465</v>
      </c>
      <c r="Y168" s="533">
        <v>0</v>
      </c>
      <c r="Z168" s="533">
        <v>1227188</v>
      </c>
      <c r="AA168" s="533">
        <f t="shared" si="63"/>
        <v>5627653</v>
      </c>
      <c r="AB168" s="185">
        <f t="shared" si="64"/>
        <v>7642769</v>
      </c>
      <c r="AC168" s="185">
        <v>0</v>
      </c>
      <c r="AD168" s="185">
        <v>0</v>
      </c>
      <c r="AE168" s="185">
        <v>0</v>
      </c>
      <c r="AF168" s="185">
        <f t="shared" si="65"/>
        <v>0</v>
      </c>
      <c r="AG168" s="185">
        <f t="shared" si="66"/>
        <v>7642769</v>
      </c>
      <c r="AH168" s="185">
        <v>0</v>
      </c>
      <c r="AI168" s="185">
        <v>0</v>
      </c>
      <c r="AJ168" s="185">
        <f t="shared" si="67"/>
        <v>7642769</v>
      </c>
      <c r="AK168" s="185">
        <f t="shared" si="68"/>
        <v>3065932</v>
      </c>
      <c r="AL168" s="185">
        <f t="shared" si="69"/>
        <v>0</v>
      </c>
      <c r="AM168" s="186" t="s">
        <v>54</v>
      </c>
      <c r="AN168" s="186" t="s">
        <v>55</v>
      </c>
      <c r="AO168" s="3" t="s">
        <v>234</v>
      </c>
      <c r="AP168" s="554" t="s">
        <v>1365</v>
      </c>
      <c r="AQ168" s="180" t="e">
        <f>VLOOKUP(H168,convenios!A$2:M$192,13, FALSE)</f>
        <v>#N/A</v>
      </c>
      <c r="AR168" s="180" t="str">
        <f>VLOOKUP(I168,resultado!E$2:K$1910,7,FALSE)</f>
        <v>RS</v>
      </c>
      <c r="AS168" s="179">
        <f t="shared" si="70"/>
        <v>1683911357</v>
      </c>
      <c r="AT168" s="179" t="s">
        <v>131</v>
      </c>
      <c r="AV168" s="179" t="e">
        <f>VLOOKUP(CLEAN(H168),'pagado al 25-10-2018'!A$5:B$32,2,FALSE)</f>
        <v>#N/A</v>
      </c>
      <c r="CA168" s="180" t="e">
        <f>VLOOKUP(H168,'CONVENIOS 2018'!A$2:P$205,16,FALSE)</f>
        <v>#N/A</v>
      </c>
      <c r="CB168" s="180" t="str">
        <f>VLOOKUP(H168,Hoja7!A$2:J$1949,10,FALSE)</f>
        <v>RS</v>
      </c>
      <c r="DP168" s="180" t="e">
        <f>VLOOKUP(H168,Hoja12!A$2:O$237,15,FALSE)</f>
        <v>#N/A</v>
      </c>
      <c r="DQ168" s="180" t="str">
        <f>VLOOKUP(I168,Hoja13!E$2:K$2077,7,FALSE)</f>
        <v>RS</v>
      </c>
      <c r="DR168" s="179">
        <f t="shared" si="50"/>
        <v>0</v>
      </c>
    </row>
    <row r="169" spans="1:123" s="180" customFormat="1" ht="15" customHeight="1" outlineLevel="2">
      <c r="A169" s="182">
        <v>31</v>
      </c>
      <c r="B169" s="182" t="s">
        <v>48</v>
      </c>
      <c r="C169" s="182" t="s">
        <v>65</v>
      </c>
      <c r="D169" s="182" t="s">
        <v>227</v>
      </c>
      <c r="E169" s="182" t="s">
        <v>228</v>
      </c>
      <c r="F169" s="182" t="s">
        <v>51</v>
      </c>
      <c r="G169" s="182" t="s">
        <v>52</v>
      </c>
      <c r="H169" s="183">
        <v>30084978</v>
      </c>
      <c r="I169" s="534" t="str">
        <f t="shared" si="60"/>
        <v>30084978-EJECUCION</v>
      </c>
      <c r="J169" s="534" t="str">
        <f t="shared" si="61"/>
        <v>30084978</v>
      </c>
      <c r="K169" s="534"/>
      <c r="L169" s="534">
        <v>31</v>
      </c>
      <c r="M169" s="534" t="s">
        <v>228</v>
      </c>
      <c r="N169" s="534"/>
      <c r="O169" s="534" t="e">
        <f>VLOOKUP(H169,PATAGONIA!A$2:A$63,1,FALSE)</f>
        <v>#N/A</v>
      </c>
      <c r="P169" s="182" t="s">
        <v>238</v>
      </c>
      <c r="Q169" s="184">
        <v>233740051</v>
      </c>
      <c r="R169" s="185">
        <v>217661768</v>
      </c>
      <c r="S169" s="185">
        <v>16078283</v>
      </c>
      <c r="T169" s="533">
        <v>0</v>
      </c>
      <c r="U169" s="533">
        <v>0</v>
      </c>
      <c r="V169" s="533">
        <v>0</v>
      </c>
      <c r="W169" s="533">
        <f t="shared" si="62"/>
        <v>0</v>
      </c>
      <c r="X169" s="533">
        <v>0</v>
      </c>
      <c r="Y169" s="533">
        <v>0</v>
      </c>
      <c r="Z169" s="533">
        <v>0</v>
      </c>
      <c r="AA169" s="533">
        <f t="shared" si="63"/>
        <v>0</v>
      </c>
      <c r="AB169" s="185">
        <f t="shared" si="64"/>
        <v>0</v>
      </c>
      <c r="AC169" s="185">
        <v>0</v>
      </c>
      <c r="AD169" s="185">
        <v>0</v>
      </c>
      <c r="AE169" s="185">
        <v>0</v>
      </c>
      <c r="AF169" s="185">
        <f t="shared" si="65"/>
        <v>0</v>
      </c>
      <c r="AG169" s="185">
        <f t="shared" si="66"/>
        <v>0</v>
      </c>
      <c r="AH169" s="185">
        <v>0</v>
      </c>
      <c r="AI169" s="185">
        <v>0</v>
      </c>
      <c r="AJ169" s="185">
        <f t="shared" si="67"/>
        <v>0</v>
      </c>
      <c r="AK169" s="185">
        <f t="shared" si="68"/>
        <v>16078283</v>
      </c>
      <c r="AL169" s="185">
        <f t="shared" si="69"/>
        <v>0</v>
      </c>
      <c r="AM169" s="186" t="s">
        <v>54</v>
      </c>
      <c r="AN169" s="186" t="s">
        <v>55</v>
      </c>
      <c r="AO169" s="3"/>
      <c r="AP169" s="554" t="s">
        <v>1457</v>
      </c>
      <c r="AQ169" s="180" t="e">
        <f>VLOOKUP(H169,convenios!A$2:M$192,13, FALSE)</f>
        <v>#N/A</v>
      </c>
      <c r="AR169" s="180" t="str">
        <f>VLOOKUP(I169,resultado!E$2:K$1910,7,FALSE)</f>
        <v>RS</v>
      </c>
      <c r="AS169" s="179">
        <f t="shared" si="70"/>
        <v>233740051</v>
      </c>
      <c r="AT169" s="179" t="s">
        <v>131</v>
      </c>
      <c r="AV169" s="179" t="e">
        <f>VLOOKUP(CLEAN(H169),'pagado al 25-10-2018'!A$5:B$32,2,FALSE)</f>
        <v>#N/A</v>
      </c>
      <c r="CA169" s="180" t="e">
        <f>VLOOKUP(H169,'CONVENIOS 2018'!A$2:P$205,16,FALSE)</f>
        <v>#N/A</v>
      </c>
      <c r="CB169" s="180" t="str">
        <f>VLOOKUP(H169,Hoja7!A$2:J$1949,10,FALSE)</f>
        <v>RS</v>
      </c>
      <c r="DP169" s="180" t="e">
        <f>VLOOKUP(H169,Hoja12!A$2:O$237,15,FALSE)</f>
        <v>#N/A</v>
      </c>
      <c r="DQ169" s="180" t="str">
        <f>VLOOKUP(I169,Hoja13!E$2:K$2077,7,FALSE)</f>
        <v>RS</v>
      </c>
      <c r="DR169" s="179">
        <f t="shared" si="50"/>
        <v>0</v>
      </c>
    </row>
    <row r="170" spans="1:123" s="180" customFormat="1" ht="15" customHeight="1" outlineLevel="2">
      <c r="A170" s="182">
        <v>31</v>
      </c>
      <c r="B170" s="182" t="s">
        <v>48</v>
      </c>
      <c r="C170" s="182" t="s">
        <v>83</v>
      </c>
      <c r="D170" s="182" t="s">
        <v>227</v>
      </c>
      <c r="E170" s="182" t="s">
        <v>228</v>
      </c>
      <c r="F170" s="182" t="s">
        <v>58</v>
      </c>
      <c r="G170" s="182" t="s">
        <v>52</v>
      </c>
      <c r="H170" s="183">
        <v>30073367</v>
      </c>
      <c r="I170" s="534" t="str">
        <f t="shared" si="60"/>
        <v>30073367-EJECUCION</v>
      </c>
      <c r="J170" s="534" t="str">
        <f t="shared" si="61"/>
        <v>30073367</v>
      </c>
      <c r="K170" s="534"/>
      <c r="L170" s="534">
        <v>31</v>
      </c>
      <c r="M170" s="534" t="s">
        <v>228</v>
      </c>
      <c r="N170" s="534"/>
      <c r="O170" s="534" t="e">
        <f>VLOOKUP(H170,PATAGONIA!A$2:A$63,1,FALSE)</f>
        <v>#N/A</v>
      </c>
      <c r="P170" s="182" t="s">
        <v>239</v>
      </c>
      <c r="Q170" s="184">
        <v>428305415</v>
      </c>
      <c r="R170" s="185">
        <v>343624242</v>
      </c>
      <c r="S170" s="185">
        <v>10236450</v>
      </c>
      <c r="T170" s="533">
        <v>0</v>
      </c>
      <c r="U170" s="533">
        <v>5597159</v>
      </c>
      <c r="V170" s="533">
        <v>4639291</v>
      </c>
      <c r="W170" s="533">
        <f t="shared" si="62"/>
        <v>10236450</v>
      </c>
      <c r="X170" s="533">
        <v>0</v>
      </c>
      <c r="Y170" s="533">
        <v>0</v>
      </c>
      <c r="Z170" s="533">
        <v>0</v>
      </c>
      <c r="AA170" s="533">
        <f t="shared" si="63"/>
        <v>0</v>
      </c>
      <c r="AB170" s="185">
        <f t="shared" si="64"/>
        <v>10236450</v>
      </c>
      <c r="AC170" s="185">
        <v>0</v>
      </c>
      <c r="AD170" s="185">
        <v>0</v>
      </c>
      <c r="AE170" s="185">
        <v>0</v>
      </c>
      <c r="AF170" s="185">
        <f t="shared" si="65"/>
        <v>0</v>
      </c>
      <c r="AG170" s="185">
        <f t="shared" si="66"/>
        <v>10236450</v>
      </c>
      <c r="AH170" s="185">
        <v>0</v>
      </c>
      <c r="AI170" s="185">
        <v>0</v>
      </c>
      <c r="AJ170" s="185">
        <f t="shared" si="67"/>
        <v>10236450</v>
      </c>
      <c r="AK170" s="185">
        <f t="shared" si="68"/>
        <v>0</v>
      </c>
      <c r="AL170" s="185">
        <f t="shared" si="69"/>
        <v>74444723</v>
      </c>
      <c r="AM170" s="186" t="s">
        <v>54</v>
      </c>
      <c r="AN170" s="186" t="s">
        <v>55</v>
      </c>
      <c r="AO170" s="3" t="s">
        <v>196</v>
      </c>
      <c r="AP170" s="554" t="s">
        <v>1472</v>
      </c>
      <c r="AQ170" s="180" t="e">
        <f>VLOOKUP(H170,convenios!A$2:M$192,13, FALSE)</f>
        <v>#N/A</v>
      </c>
      <c r="AR170" s="180" t="str">
        <f>VLOOKUP(I170,resultado!E$2:K$1910,7,FALSE)</f>
        <v>RS</v>
      </c>
      <c r="AS170" s="179">
        <f t="shared" si="70"/>
        <v>353860692</v>
      </c>
      <c r="AT170" s="179">
        <f>Q170-AS170</f>
        <v>74444723</v>
      </c>
      <c r="AV170" s="179" t="e">
        <f>VLOOKUP(CLEAN(H170),'pagado al 25-10-2018'!A$5:B$32,2,FALSE)</f>
        <v>#N/A</v>
      </c>
      <c r="CA170" s="180" t="e">
        <f>VLOOKUP(H170,'CONVENIOS 2018'!A$2:P$205,16,FALSE)</f>
        <v>#N/A</v>
      </c>
      <c r="CB170" s="180" t="str">
        <f>VLOOKUP(H170,Hoja7!A$2:J$1949,10,FALSE)</f>
        <v>RS</v>
      </c>
      <c r="DP170" s="180" t="e">
        <f>VLOOKUP(H170,Hoja12!A$2:O$237,15,FALSE)</f>
        <v>#N/A</v>
      </c>
      <c r="DQ170" s="180" t="str">
        <f>VLOOKUP(I170,Hoja13!E$2:K$2077,7,FALSE)</f>
        <v>RS</v>
      </c>
      <c r="DR170" s="179">
        <f t="shared" si="50"/>
        <v>0</v>
      </c>
    </row>
    <row r="171" spans="1:123" s="180" customFormat="1" ht="15" customHeight="1" outlineLevel="2">
      <c r="A171" s="182">
        <v>31</v>
      </c>
      <c r="B171" s="182" t="s">
        <v>48</v>
      </c>
      <c r="C171" s="182" t="s">
        <v>88</v>
      </c>
      <c r="D171" s="182" t="s">
        <v>227</v>
      </c>
      <c r="E171" s="182" t="s">
        <v>228</v>
      </c>
      <c r="F171" s="182" t="s">
        <v>58</v>
      </c>
      <c r="G171" s="182" t="s">
        <v>52</v>
      </c>
      <c r="H171" s="183">
        <v>30440174</v>
      </c>
      <c r="I171" s="534" t="str">
        <f t="shared" si="60"/>
        <v>30440174-EJECUCION</v>
      </c>
      <c r="J171" s="534" t="str">
        <f t="shared" si="61"/>
        <v>30440174</v>
      </c>
      <c r="K171" s="534"/>
      <c r="L171" s="534">
        <v>31</v>
      </c>
      <c r="M171" s="534" t="s">
        <v>228</v>
      </c>
      <c r="N171" s="534"/>
      <c r="O171" s="534" t="e">
        <f>VLOOKUP(H171,PATAGONIA!A$2:A$63,1,FALSE)</f>
        <v>#N/A</v>
      </c>
      <c r="P171" s="182" t="s">
        <v>243</v>
      </c>
      <c r="Q171" s="184">
        <v>477379436</v>
      </c>
      <c r="R171" s="185">
        <v>0</v>
      </c>
      <c r="S171" s="185">
        <v>425520218</v>
      </c>
      <c r="T171" s="533">
        <v>0</v>
      </c>
      <c r="U171" s="533">
        <v>148195484</v>
      </c>
      <c r="V171" s="533">
        <v>102354097</v>
      </c>
      <c r="W171" s="533">
        <f t="shared" si="62"/>
        <v>250549581</v>
      </c>
      <c r="X171" s="533">
        <v>45639828</v>
      </c>
      <c r="Y171" s="533">
        <v>36216879</v>
      </c>
      <c r="Z171" s="533">
        <v>50561908</v>
      </c>
      <c r="AA171" s="533">
        <f t="shared" si="63"/>
        <v>132418615</v>
      </c>
      <c r="AB171" s="185">
        <f t="shared" si="64"/>
        <v>382968196</v>
      </c>
      <c r="AC171" s="185">
        <v>0</v>
      </c>
      <c r="AD171" s="185">
        <v>0</v>
      </c>
      <c r="AE171" s="185">
        <v>0</v>
      </c>
      <c r="AF171" s="185">
        <f t="shared" si="65"/>
        <v>0</v>
      </c>
      <c r="AG171" s="185">
        <f t="shared" si="66"/>
        <v>382968196</v>
      </c>
      <c r="AH171" s="185">
        <v>42552022</v>
      </c>
      <c r="AI171" s="185">
        <v>0</v>
      </c>
      <c r="AJ171" s="185">
        <f t="shared" si="67"/>
        <v>425520218</v>
      </c>
      <c r="AK171" s="185">
        <f t="shared" si="68"/>
        <v>0</v>
      </c>
      <c r="AL171" s="185">
        <f t="shared" si="69"/>
        <v>51859218</v>
      </c>
      <c r="AM171" s="186" t="s">
        <v>54</v>
      </c>
      <c r="AN171" s="186" t="s">
        <v>64</v>
      </c>
      <c r="AO171" s="3" t="s">
        <v>230</v>
      </c>
      <c r="AP171" s="554" t="s">
        <v>1472</v>
      </c>
      <c r="AQ171" s="180" t="str">
        <f>VLOOKUP(H171,convenios!A$2:M$192,13, FALSE)</f>
        <v>EN TRAMITE</v>
      </c>
      <c r="AR171" s="180" t="str">
        <f>VLOOKUP(I171,resultado!E$2:K$1910,7,FALSE)</f>
        <v/>
      </c>
      <c r="AS171" s="179">
        <f t="shared" si="70"/>
        <v>425520218</v>
      </c>
      <c r="AT171" s="179">
        <f>Q171-AS171</f>
        <v>51859218</v>
      </c>
      <c r="AV171" s="179" t="e">
        <f>VLOOKUP(CLEAN(H171),'pagado al 25-10-2018'!A$5:B$32,2,FALSE)</f>
        <v>#N/A</v>
      </c>
      <c r="CA171" s="180" t="str">
        <f>VLOOKUP(H171,'CONVENIOS 2018'!A$2:P$205,16,FALSE)</f>
        <v>EN TRAMITE</v>
      </c>
      <c r="CB171" s="180" t="str">
        <f>VLOOKUP(H171,Hoja7!A$2:J$1949,10,FALSE)</f>
        <v/>
      </c>
      <c r="DP171" s="180" t="str">
        <f>VLOOKUP(H171,Hoja12!A$2:O$237,15,FALSE)</f>
        <v>CON CONVENIO</v>
      </c>
      <c r="DQ171" s="180" t="str">
        <f>VLOOKUP(I171,Hoja13!E$2:K$2077,7,FALSE)</f>
        <v/>
      </c>
      <c r="DR171" s="179">
        <f t="shared" si="50"/>
        <v>0</v>
      </c>
    </row>
    <row r="172" spans="1:123" s="180" customFormat="1" ht="15" customHeight="1" outlineLevel="2">
      <c r="A172" s="182">
        <v>31</v>
      </c>
      <c r="B172" s="182" t="s">
        <v>48</v>
      </c>
      <c r="C172" s="182" t="s">
        <v>88</v>
      </c>
      <c r="D172" s="182" t="s">
        <v>227</v>
      </c>
      <c r="E172" s="182" t="s">
        <v>228</v>
      </c>
      <c r="F172" s="182" t="s">
        <v>58</v>
      </c>
      <c r="G172" s="182" t="s">
        <v>98</v>
      </c>
      <c r="H172" s="183">
        <v>30106468</v>
      </c>
      <c r="I172" s="534" t="str">
        <f t="shared" si="60"/>
        <v>30106468-DISEÑO</v>
      </c>
      <c r="J172" s="534" t="str">
        <f t="shared" si="61"/>
        <v>30106468</v>
      </c>
      <c r="K172" s="534"/>
      <c r="L172" s="534">
        <v>31</v>
      </c>
      <c r="M172" s="534" t="s">
        <v>228</v>
      </c>
      <c r="N172" s="534"/>
      <c r="O172" s="534" t="e">
        <f>VLOOKUP(H172,PATAGONIA!A$2:A$63,1,FALSE)</f>
        <v>#N/A</v>
      </c>
      <c r="P172" s="182" t="s">
        <v>244</v>
      </c>
      <c r="Q172" s="184">
        <v>100080000</v>
      </c>
      <c r="R172" s="185">
        <v>4200000</v>
      </c>
      <c r="S172" s="185">
        <v>76704000</v>
      </c>
      <c r="T172" s="533">
        <v>9588000</v>
      </c>
      <c r="U172" s="533">
        <v>0</v>
      </c>
      <c r="V172" s="533">
        <v>19176000</v>
      </c>
      <c r="W172" s="533">
        <f t="shared" si="62"/>
        <v>28764000</v>
      </c>
      <c r="X172" s="533">
        <v>0</v>
      </c>
      <c r="Y172" s="533">
        <v>28764000</v>
      </c>
      <c r="Z172" s="533">
        <v>0</v>
      </c>
      <c r="AA172" s="533">
        <f t="shared" si="63"/>
        <v>28764000</v>
      </c>
      <c r="AB172" s="185">
        <f t="shared" si="64"/>
        <v>57528000</v>
      </c>
      <c r="AC172" s="185">
        <v>0</v>
      </c>
      <c r="AD172" s="185">
        <v>19176000</v>
      </c>
      <c r="AE172" s="185">
        <v>0</v>
      </c>
      <c r="AF172" s="185">
        <f t="shared" si="65"/>
        <v>19176000</v>
      </c>
      <c r="AG172" s="185">
        <f t="shared" si="66"/>
        <v>76704000</v>
      </c>
      <c r="AH172" s="185">
        <v>0</v>
      </c>
      <c r="AI172" s="185">
        <v>0</v>
      </c>
      <c r="AJ172" s="185">
        <f t="shared" si="67"/>
        <v>76704000</v>
      </c>
      <c r="AK172" s="185">
        <f t="shared" si="68"/>
        <v>0</v>
      </c>
      <c r="AL172" s="185">
        <f t="shared" si="69"/>
        <v>19176000</v>
      </c>
      <c r="AM172" s="186" t="s">
        <v>54</v>
      </c>
      <c r="AN172" s="186" t="s">
        <v>55</v>
      </c>
      <c r="AO172" s="3"/>
      <c r="AP172" s="554" t="s">
        <v>1400</v>
      </c>
      <c r="AQ172" s="180" t="e">
        <f>VLOOKUP(H172,convenios!A$2:M$192,13, FALSE)</f>
        <v>#N/A</v>
      </c>
      <c r="AR172" s="180" t="str">
        <f>VLOOKUP(I172,resultado!E$2:K$1910,7,FALSE)</f>
        <v>RS</v>
      </c>
      <c r="AS172" s="179">
        <f t="shared" si="70"/>
        <v>80904000</v>
      </c>
      <c r="AT172" s="179">
        <f>Q172-AS172</f>
        <v>19176000</v>
      </c>
      <c r="AV172" s="179" t="e">
        <f>VLOOKUP(CLEAN(H172),'pagado al 25-10-2018'!A$5:B$32,2,FALSE)</f>
        <v>#N/A</v>
      </c>
      <c r="CA172" s="180" t="e">
        <f>VLOOKUP(H172,'CONVENIOS 2018'!A$2:P$205,16,FALSE)</f>
        <v>#N/A</v>
      </c>
      <c r="CB172" s="180" t="str">
        <f>VLOOKUP(H172,Hoja7!A$2:J$1949,10,FALSE)</f>
        <v>RS</v>
      </c>
      <c r="DP172" s="180" t="e">
        <f>VLOOKUP(H172,Hoja12!A$2:O$237,15,FALSE)</f>
        <v>#N/A</v>
      </c>
      <c r="DQ172" s="180" t="str">
        <f>VLOOKUP(I172,Hoja13!E$2:K$2077,7,FALSE)</f>
        <v>RS</v>
      </c>
      <c r="DR172" s="179">
        <f t="shared" si="50"/>
        <v>0</v>
      </c>
    </row>
    <row r="173" spans="1:123" s="180" customFormat="1" ht="15" customHeight="1" outlineLevel="2">
      <c r="A173" s="182">
        <v>31</v>
      </c>
      <c r="B173" s="182" t="s">
        <v>67</v>
      </c>
      <c r="C173" s="182" t="s">
        <v>49</v>
      </c>
      <c r="D173" s="182" t="s">
        <v>227</v>
      </c>
      <c r="E173" s="182" t="s">
        <v>228</v>
      </c>
      <c r="F173" s="182" t="s">
        <v>58</v>
      </c>
      <c r="G173" s="182" t="s">
        <v>98</v>
      </c>
      <c r="H173" s="183">
        <v>30080729</v>
      </c>
      <c r="I173" s="534" t="str">
        <f t="shared" si="60"/>
        <v>30080729-DISEÑO</v>
      </c>
      <c r="J173" s="534" t="str">
        <f t="shared" si="61"/>
        <v>30080729</v>
      </c>
      <c r="K173" s="534" t="s">
        <v>245</v>
      </c>
      <c r="L173" s="534">
        <v>31</v>
      </c>
      <c r="M173" s="534" t="s">
        <v>228</v>
      </c>
      <c r="N173" s="534"/>
      <c r="O173" s="534" t="e">
        <f>VLOOKUP(H173,PATAGONIA!A$2:A$63,1,FALSE)</f>
        <v>#N/A</v>
      </c>
      <c r="P173" s="182" t="s">
        <v>246</v>
      </c>
      <c r="Q173" s="184">
        <v>1438056000</v>
      </c>
      <c r="R173" s="185">
        <v>0</v>
      </c>
      <c r="S173" s="185">
        <v>28576250</v>
      </c>
      <c r="T173" s="533">
        <v>0</v>
      </c>
      <c r="U173" s="533">
        <v>0</v>
      </c>
      <c r="V173" s="533">
        <v>0</v>
      </c>
      <c r="W173" s="533">
        <f t="shared" si="62"/>
        <v>0</v>
      </c>
      <c r="X173" s="533">
        <v>28576250</v>
      </c>
      <c r="Y173" s="533">
        <v>0</v>
      </c>
      <c r="Z173" s="533">
        <v>0</v>
      </c>
      <c r="AA173" s="533">
        <f t="shared" si="63"/>
        <v>28576250</v>
      </c>
      <c r="AB173" s="185">
        <f t="shared" si="64"/>
        <v>28576250</v>
      </c>
      <c r="AC173" s="185">
        <v>0</v>
      </c>
      <c r="AD173" s="185">
        <v>0</v>
      </c>
      <c r="AE173" s="185">
        <v>0</v>
      </c>
      <c r="AF173" s="185">
        <f t="shared" si="65"/>
        <v>0</v>
      </c>
      <c r="AG173" s="185">
        <f t="shared" si="66"/>
        <v>28576250</v>
      </c>
      <c r="AH173" s="185">
        <v>0</v>
      </c>
      <c r="AI173" s="185">
        <v>0</v>
      </c>
      <c r="AJ173" s="185">
        <f t="shared" si="67"/>
        <v>28576250</v>
      </c>
      <c r="AK173" s="185">
        <f t="shared" si="68"/>
        <v>0</v>
      </c>
      <c r="AL173" s="185">
        <f t="shared" si="69"/>
        <v>1409479750</v>
      </c>
      <c r="AM173" s="186" t="s">
        <v>54</v>
      </c>
      <c r="AN173" s="186" t="s">
        <v>160</v>
      </c>
      <c r="AO173" s="3" t="s">
        <v>230</v>
      </c>
      <c r="AP173" s="554" t="s">
        <v>1423</v>
      </c>
      <c r="AQ173" s="180" t="e">
        <f>VLOOKUP(H173,convenios!A$2:M$192,13, FALSE)</f>
        <v>#N/A</v>
      </c>
      <c r="AR173" s="180" t="str">
        <f>VLOOKUP(I173,resultado!E$2:K$1910,7,FALSE)</f>
        <v>RS</v>
      </c>
      <c r="AS173" s="179">
        <f t="shared" si="70"/>
        <v>28576250</v>
      </c>
      <c r="AT173" s="179">
        <f>Q173-AS173</f>
        <v>1409479750</v>
      </c>
      <c r="AV173" s="179" t="e">
        <f>VLOOKUP(CLEAN(H173),'pagado al 25-10-2018'!A$5:B$32,2,FALSE)</f>
        <v>#N/A</v>
      </c>
      <c r="CA173" s="180" t="e">
        <f>VLOOKUP(H173,'CONVENIOS 2018'!A$2:P$205,16,FALSE)</f>
        <v>#N/A</v>
      </c>
      <c r="CB173" s="180" t="str">
        <f>VLOOKUP(H173,Hoja7!A$2:J$1949,10,FALSE)</f>
        <v>RE</v>
      </c>
      <c r="DP173" s="180" t="e">
        <f>VLOOKUP(H173,Hoja12!A$2:O$237,15,FALSE)</f>
        <v>#N/A</v>
      </c>
      <c r="DQ173" s="180" t="str">
        <f>VLOOKUP(I173,Hoja13!E$2:K$2077,7,FALSE)</f>
        <v>RE</v>
      </c>
      <c r="DR173" s="179">
        <f t="shared" si="50"/>
        <v>0</v>
      </c>
      <c r="DS173" s="180" t="e">
        <f>VLOOKUP(H173,Hoja11!A$2:A$46,1,FALSE)</f>
        <v>#N/A</v>
      </c>
    </row>
    <row r="174" spans="1:123" s="180" customFormat="1" ht="15" customHeight="1" outlineLevel="2">
      <c r="A174" s="182">
        <v>29</v>
      </c>
      <c r="B174" s="182" t="s">
        <v>67</v>
      </c>
      <c r="C174" s="182" t="s">
        <v>78</v>
      </c>
      <c r="D174" s="182" t="s">
        <v>227</v>
      </c>
      <c r="E174" s="182" t="s">
        <v>228</v>
      </c>
      <c r="F174" s="182" t="s">
        <v>58</v>
      </c>
      <c r="G174" s="182" t="s">
        <v>52</v>
      </c>
      <c r="H174" s="183">
        <v>30228773</v>
      </c>
      <c r="I174" s="534" t="str">
        <f t="shared" si="60"/>
        <v>30228773-EJECUCION</v>
      </c>
      <c r="J174" s="534" t="str">
        <f t="shared" si="61"/>
        <v>30228773</v>
      </c>
      <c r="K174" s="534"/>
      <c r="L174" s="534">
        <v>31</v>
      </c>
      <c r="M174" s="534" t="s">
        <v>228</v>
      </c>
      <c r="N174" s="534"/>
      <c r="O174" s="534" t="e">
        <f>VLOOKUP(H174,PATAGONIA!A$2:A$63,1,FALSE)</f>
        <v>#N/A</v>
      </c>
      <c r="P174" s="182" t="s">
        <v>1316</v>
      </c>
      <c r="Q174" s="184">
        <v>133588158</v>
      </c>
      <c r="R174" s="185">
        <v>0</v>
      </c>
      <c r="S174" s="185">
        <v>100623031</v>
      </c>
      <c r="T174" s="533">
        <v>0</v>
      </c>
      <c r="U174" s="533">
        <v>0</v>
      </c>
      <c r="V174" s="533">
        <v>0</v>
      </c>
      <c r="W174" s="533">
        <f t="shared" si="62"/>
        <v>0</v>
      </c>
      <c r="X174" s="533">
        <v>0</v>
      </c>
      <c r="Y174" s="533">
        <v>0</v>
      </c>
      <c r="Z174" s="533">
        <v>74183355</v>
      </c>
      <c r="AA174" s="533">
        <f t="shared" si="63"/>
        <v>74183355</v>
      </c>
      <c r="AB174" s="185">
        <f t="shared" si="64"/>
        <v>74183355</v>
      </c>
      <c r="AC174" s="185">
        <v>0</v>
      </c>
      <c r="AD174" s="185">
        <v>0</v>
      </c>
      <c r="AE174" s="185">
        <v>26439676</v>
      </c>
      <c r="AF174" s="185">
        <f t="shared" si="65"/>
        <v>26439676</v>
      </c>
      <c r="AG174" s="185">
        <f t="shared" si="66"/>
        <v>100623031</v>
      </c>
      <c r="AH174" s="185">
        <v>0</v>
      </c>
      <c r="AI174" s="185">
        <v>0</v>
      </c>
      <c r="AJ174" s="185">
        <f t="shared" si="67"/>
        <v>100623031</v>
      </c>
      <c r="AK174" s="185">
        <f t="shared" si="68"/>
        <v>0</v>
      </c>
      <c r="AL174" s="185">
        <f t="shared" si="69"/>
        <v>32965127</v>
      </c>
      <c r="AM174" s="186" t="s">
        <v>54</v>
      </c>
      <c r="AN174" s="186" t="s">
        <v>64</v>
      </c>
      <c r="AO174" s="3"/>
      <c r="AP174" s="554" t="s">
        <v>1373</v>
      </c>
      <c r="AQ174" s="180" t="e">
        <f>VLOOKUP(H174,convenios!A$2:M$192,13, FALSE)</f>
        <v>#N/A</v>
      </c>
      <c r="AR174" s="180" t="str">
        <f>VLOOKUP(I174,resultado!E$2:K$1910,7,FALSE)</f>
        <v/>
      </c>
      <c r="AS174" s="179">
        <f t="shared" si="70"/>
        <v>100623031</v>
      </c>
      <c r="AT174" s="179" t="s">
        <v>131</v>
      </c>
      <c r="AV174" s="179" t="e">
        <f>VLOOKUP(CLEAN(H174),'pagado al 25-10-2018'!A$5:B$32,2,FALSE)</f>
        <v>#N/A</v>
      </c>
      <c r="CA174" s="180" t="e">
        <f>VLOOKUP(H174,'CONVENIOS 2018'!A$2:P$205,16,FALSE)</f>
        <v>#N/A</v>
      </c>
      <c r="CB174" s="180" t="str">
        <f>VLOOKUP(H174,Hoja7!A$2:J$1949,10,FALSE)</f>
        <v/>
      </c>
      <c r="DP174" s="180" t="e">
        <f>VLOOKUP(H174,Hoja12!A$2:O$237,15,FALSE)</f>
        <v>#N/A</v>
      </c>
      <c r="DQ174" s="180" t="str">
        <f>VLOOKUP(I174,Hoja13!E$2:K$2077,7,FALSE)</f>
        <v/>
      </c>
      <c r="DR174" s="179">
        <f t="shared" si="50"/>
        <v>0</v>
      </c>
    </row>
    <row r="175" spans="1:123" s="180" customFormat="1" ht="15" customHeight="1" outlineLevel="2">
      <c r="A175" s="182">
        <v>31</v>
      </c>
      <c r="B175" s="182" t="s">
        <v>57</v>
      </c>
      <c r="C175" s="182" t="s">
        <v>112</v>
      </c>
      <c r="D175" s="182" t="s">
        <v>227</v>
      </c>
      <c r="E175" s="182" t="s">
        <v>228</v>
      </c>
      <c r="F175" s="182" t="s">
        <v>124</v>
      </c>
      <c r="G175" s="182" t="s">
        <v>52</v>
      </c>
      <c r="H175" s="183">
        <v>30461279</v>
      </c>
      <c r="I175" s="534" t="str">
        <f t="shared" si="60"/>
        <v>30461279-EJECUCION</v>
      </c>
      <c r="J175" s="534" t="str">
        <f t="shared" si="61"/>
        <v>30461279</v>
      </c>
      <c r="K175" s="534"/>
      <c r="L175" s="534">
        <v>31</v>
      </c>
      <c r="M175" s="534" t="s">
        <v>228</v>
      </c>
      <c r="N175" s="534" t="s">
        <v>1012</v>
      </c>
      <c r="O175" s="534" t="e">
        <f>VLOOKUP(H175,PATAGONIA!A$2:A$63,1,FALSE)</f>
        <v>#N/A</v>
      </c>
      <c r="P175" s="182" t="s">
        <v>250</v>
      </c>
      <c r="Q175" s="184">
        <v>480642000</v>
      </c>
      <c r="R175" s="185">
        <v>0</v>
      </c>
      <c r="S175" s="185">
        <f>204816369+70000000+1355775+7109635</f>
        <v>283281779</v>
      </c>
      <c r="T175" s="533">
        <v>0</v>
      </c>
      <c r="U175" s="533">
        <v>0</v>
      </c>
      <c r="V175" s="533">
        <v>0</v>
      </c>
      <c r="W175" s="533">
        <f t="shared" si="62"/>
        <v>0</v>
      </c>
      <c r="X175" s="533">
        <v>0</v>
      </c>
      <c r="Y175" s="533">
        <v>0</v>
      </c>
      <c r="Z175" s="533">
        <v>53937212</v>
      </c>
      <c r="AA175" s="533">
        <f t="shared" si="63"/>
        <v>53937212</v>
      </c>
      <c r="AB175" s="185">
        <f t="shared" si="64"/>
        <v>53937212</v>
      </c>
      <c r="AC175" s="185">
        <v>31499950</v>
      </c>
      <c r="AD175" s="185">
        <v>8147495</v>
      </c>
      <c r="AE175" s="185">
        <v>1500000</v>
      </c>
      <c r="AF175" s="185">
        <f t="shared" si="65"/>
        <v>41147445</v>
      </c>
      <c r="AG175" s="185">
        <f t="shared" si="66"/>
        <v>95084657</v>
      </c>
      <c r="AH175" s="185">
        <v>108961164</v>
      </c>
      <c r="AI175" s="185">
        <v>0</v>
      </c>
      <c r="AJ175" s="185">
        <f t="shared" si="67"/>
        <v>204045821</v>
      </c>
      <c r="AK175" s="185">
        <f t="shared" si="68"/>
        <v>79235958</v>
      </c>
      <c r="AL175" s="185">
        <f t="shared" si="69"/>
        <v>197360221</v>
      </c>
      <c r="AM175" s="186" t="s">
        <v>54</v>
      </c>
      <c r="AN175" s="186" t="s">
        <v>55</v>
      </c>
      <c r="AO175" s="3" t="s">
        <v>234</v>
      </c>
      <c r="AP175" s="554" t="s">
        <v>1419</v>
      </c>
      <c r="AQ175" s="180" t="e">
        <f>VLOOKUP(H175,convenios!A$2:M$192,13, FALSE)</f>
        <v>#N/A</v>
      </c>
      <c r="AR175" s="180" t="str">
        <f>VLOOKUP(I175,resultado!E$2:K$1910,7,FALSE)</f>
        <v>RS</v>
      </c>
      <c r="AS175" s="179">
        <f t="shared" si="70"/>
        <v>283281779</v>
      </c>
      <c r="AT175" s="179">
        <f>Q175-AS175</f>
        <v>197360221</v>
      </c>
      <c r="AV175" s="179" t="e">
        <f>VLOOKUP(CLEAN(H175),'pagado al 25-10-2018'!A$5:B$32,2,FALSE)</f>
        <v>#N/A</v>
      </c>
      <c r="CA175" s="180" t="e">
        <f>VLOOKUP(H175,'CONVENIOS 2018'!A$2:P$205,16,FALSE)</f>
        <v>#N/A</v>
      </c>
      <c r="CB175" s="180" t="str">
        <f>VLOOKUP(H175,Hoja7!A$2:J$1949,10,FALSE)</f>
        <v>RS</v>
      </c>
      <c r="DP175" s="180" t="e">
        <f>VLOOKUP(H175,Hoja12!A$2:O$237,15,FALSE)</f>
        <v>#N/A</v>
      </c>
      <c r="DQ175" s="180" t="str">
        <f>VLOOKUP(I175,Hoja13!E$2:K$2077,7,FALSE)</f>
        <v>RS</v>
      </c>
      <c r="DR175" s="179">
        <f t="shared" si="50"/>
        <v>0</v>
      </c>
    </row>
    <row r="176" spans="1:123" s="180" customFormat="1" ht="15" customHeight="1" outlineLevel="2">
      <c r="A176" s="182">
        <v>29</v>
      </c>
      <c r="B176" s="182" t="s">
        <v>57</v>
      </c>
      <c r="C176" s="182" t="s">
        <v>49</v>
      </c>
      <c r="D176" s="182" t="s">
        <v>227</v>
      </c>
      <c r="E176" s="182" t="s">
        <v>228</v>
      </c>
      <c r="F176" s="182" t="s">
        <v>58</v>
      </c>
      <c r="G176" s="182" t="s">
        <v>52</v>
      </c>
      <c r="H176" s="183">
        <v>40000194</v>
      </c>
      <c r="I176" s="534" t="str">
        <f t="shared" si="60"/>
        <v>40000194-EJECUCION</v>
      </c>
      <c r="J176" s="534" t="str">
        <f t="shared" si="61"/>
        <v>40000194</v>
      </c>
      <c r="K176" s="534"/>
      <c r="L176" s="534">
        <v>31</v>
      </c>
      <c r="M176" s="534" t="s">
        <v>228</v>
      </c>
      <c r="N176" s="534"/>
      <c r="O176" s="534" t="e">
        <f>VLOOKUP(H176,PATAGONIA!A$2:A$63,1,FALSE)</f>
        <v>#N/A</v>
      </c>
      <c r="P176" s="182" t="s">
        <v>247</v>
      </c>
      <c r="Q176" s="184">
        <v>1039322000</v>
      </c>
      <c r="R176" s="185">
        <v>28247017</v>
      </c>
      <c r="S176" s="185">
        <v>628941569</v>
      </c>
      <c r="T176" s="533">
        <v>0</v>
      </c>
      <c r="U176" s="533">
        <v>0</v>
      </c>
      <c r="V176" s="533">
        <v>9936055</v>
      </c>
      <c r="W176" s="533">
        <f t="shared" si="62"/>
        <v>9936055</v>
      </c>
      <c r="X176" s="533">
        <v>41618281</v>
      </c>
      <c r="Y176" s="533">
        <v>9773327</v>
      </c>
      <c r="Z176" s="533">
        <v>200806945</v>
      </c>
      <c r="AA176" s="533">
        <f t="shared" si="63"/>
        <v>252198553</v>
      </c>
      <c r="AB176" s="185">
        <f t="shared" si="64"/>
        <v>262134608</v>
      </c>
      <c r="AC176" s="185">
        <v>0</v>
      </c>
      <c r="AD176" s="185">
        <v>48833356</v>
      </c>
      <c r="AE176" s="185">
        <v>260086329</v>
      </c>
      <c r="AF176" s="185">
        <f t="shared" si="65"/>
        <v>308919685</v>
      </c>
      <c r="AG176" s="185">
        <f t="shared" si="66"/>
        <v>571054293</v>
      </c>
      <c r="AH176" s="185">
        <v>8446558</v>
      </c>
      <c r="AI176" s="185">
        <v>49440718</v>
      </c>
      <c r="AJ176" s="185">
        <f t="shared" si="67"/>
        <v>628941569</v>
      </c>
      <c r="AK176" s="185">
        <f t="shared" si="68"/>
        <v>0</v>
      </c>
      <c r="AL176" s="185">
        <f t="shared" si="69"/>
        <v>382133414</v>
      </c>
      <c r="AM176" s="186" t="s">
        <v>54</v>
      </c>
      <c r="AN176" s="186" t="s">
        <v>64</v>
      </c>
      <c r="AO176" s="3" t="s">
        <v>196</v>
      </c>
      <c r="AP176" s="554" t="s">
        <v>1474</v>
      </c>
      <c r="AQ176" s="180" t="e">
        <f>VLOOKUP(H176,convenios!A$2:M$192,13, FALSE)</f>
        <v>#N/A</v>
      </c>
      <c r="AR176" s="180" t="str">
        <f>VLOOKUP(I176,resultado!E$2:K$1910,7,FALSE)</f>
        <v/>
      </c>
      <c r="AS176" s="179">
        <f t="shared" si="70"/>
        <v>657188586</v>
      </c>
      <c r="AT176" s="179">
        <f>Q176-AS176</f>
        <v>382133414</v>
      </c>
      <c r="AV176" s="179">
        <f>VLOOKUP(CLEAN(H176),'pagado al 25-10-2018'!A$5:B$32,2,FALSE)</f>
        <v>8018220</v>
      </c>
      <c r="AW176" s="179">
        <f>AH176-AV176</f>
        <v>428338</v>
      </c>
      <c r="CA176" s="180" t="e">
        <f>VLOOKUP(H176,'CONVENIOS 2018'!A$2:P$205,16,FALSE)</f>
        <v>#N/A</v>
      </c>
      <c r="CB176" s="180" t="str">
        <f>VLOOKUP(H176,Hoja7!A$2:J$1949,10,FALSE)</f>
        <v/>
      </c>
      <c r="DP176" s="180" t="e">
        <f>VLOOKUP(H176,Hoja12!A$2:O$237,15,FALSE)</f>
        <v>#N/A</v>
      </c>
      <c r="DQ176" s="180" t="str">
        <f>VLOOKUP(I176,Hoja13!E$2:K$2077,7,FALSE)</f>
        <v/>
      </c>
      <c r="DR176" s="179">
        <f t="shared" si="50"/>
        <v>0</v>
      </c>
      <c r="DS176" s="180" t="e">
        <f>VLOOKUP(H176,Hoja11!A$2:A$46,1,FALSE)</f>
        <v>#N/A</v>
      </c>
    </row>
    <row r="177" spans="1:124" ht="15" customHeight="1" outlineLevel="2">
      <c r="A177" s="524"/>
      <c r="B177" s="524"/>
      <c r="C177" s="524"/>
      <c r="D177" s="524"/>
      <c r="E177" s="524"/>
      <c r="F177" s="524"/>
      <c r="G177" s="524"/>
      <c r="H177" s="525"/>
      <c r="I177" s="525"/>
      <c r="J177" s="525"/>
      <c r="K177" s="525"/>
      <c r="L177" s="525"/>
      <c r="M177" s="525"/>
      <c r="N177" s="525"/>
      <c r="O177" s="525"/>
      <c r="P177" s="10" t="s">
        <v>73</v>
      </c>
      <c r="Q177" s="17">
        <f t="shared" ref="Q177:AL177" si="71">SUBTOTAL(9,Q165:Q176)</f>
        <v>13808171248</v>
      </c>
      <c r="R177" s="17">
        <f t="shared" si="71"/>
        <v>8996378085</v>
      </c>
      <c r="S177" s="17">
        <f t="shared" si="71"/>
        <v>2365123287</v>
      </c>
      <c r="T177" s="17">
        <f t="shared" si="71"/>
        <v>13163116</v>
      </c>
      <c r="U177" s="17">
        <f t="shared" si="71"/>
        <v>155352643</v>
      </c>
      <c r="V177" s="17">
        <f t="shared" si="71"/>
        <v>174788081</v>
      </c>
      <c r="W177" s="17">
        <f t="shared" si="71"/>
        <v>343303840</v>
      </c>
      <c r="X177" s="17">
        <f t="shared" si="71"/>
        <v>177328252</v>
      </c>
      <c r="Y177" s="17">
        <f t="shared" si="71"/>
        <v>133361497</v>
      </c>
      <c r="Z177" s="17">
        <f t="shared" si="71"/>
        <v>448524282</v>
      </c>
      <c r="AA177" s="17">
        <f t="shared" si="71"/>
        <v>759214031</v>
      </c>
      <c r="AB177" s="17">
        <f t="shared" si="71"/>
        <v>1102517871</v>
      </c>
      <c r="AC177" s="17">
        <f t="shared" si="71"/>
        <v>31499950</v>
      </c>
      <c r="AD177" s="17">
        <f t="shared" si="71"/>
        <v>192075402</v>
      </c>
      <c r="AE177" s="17">
        <f t="shared" si="71"/>
        <v>288026005</v>
      </c>
      <c r="AF177" s="17">
        <f t="shared" si="71"/>
        <v>511601357</v>
      </c>
      <c r="AG177" s="17">
        <f t="shared" si="71"/>
        <v>1614119228</v>
      </c>
      <c r="AH177" s="17">
        <f t="shared" si="71"/>
        <v>237887644</v>
      </c>
      <c r="AI177" s="17">
        <f t="shared" si="71"/>
        <v>141497542</v>
      </c>
      <c r="AJ177" s="17">
        <f t="shared" si="71"/>
        <v>1993504414</v>
      </c>
      <c r="AK177" s="17">
        <f t="shared" si="71"/>
        <v>371618873</v>
      </c>
      <c r="AL177" s="17">
        <f t="shared" si="71"/>
        <v>2446669876</v>
      </c>
      <c r="AM177" s="527"/>
      <c r="AN177" s="527"/>
      <c r="AO177" s="176"/>
      <c r="AP177" s="745"/>
      <c r="AQ177" s="180" t="e">
        <f>VLOOKUP(H177,convenios!A$2:M$192,13, FALSE)</f>
        <v>#N/A</v>
      </c>
      <c r="CC177"/>
      <c r="DR177" s="179">
        <f t="shared" si="50"/>
        <v>0</v>
      </c>
    </row>
    <row r="178" spans="1:124" ht="15" customHeight="1" outlineLevel="2">
      <c r="A178" s="524"/>
      <c r="B178" s="524"/>
      <c r="C178" s="524"/>
      <c r="D178" s="524"/>
      <c r="E178" s="524"/>
      <c r="F178" s="524"/>
      <c r="G178" s="524"/>
      <c r="H178" s="525"/>
      <c r="I178" s="525"/>
      <c r="J178" s="525"/>
      <c r="K178" s="525"/>
      <c r="L178" s="525"/>
      <c r="M178" s="525"/>
      <c r="N178" s="525"/>
      <c r="O178" s="525"/>
      <c r="P178" s="524"/>
      <c r="Q178" s="530"/>
      <c r="R178" s="529"/>
      <c r="S178" s="529"/>
      <c r="T178" s="529"/>
      <c r="U178" s="529"/>
      <c r="V178" s="529"/>
      <c r="W178" s="529"/>
      <c r="X178" s="529"/>
      <c r="Y178" s="529"/>
      <c r="Z178" s="529"/>
      <c r="AA178" s="529"/>
      <c r="AB178" s="529"/>
      <c r="AC178" s="529"/>
      <c r="AD178" s="529"/>
      <c r="AE178" s="529"/>
      <c r="AF178" s="529"/>
      <c r="AG178" s="529"/>
      <c r="AH178" s="529"/>
      <c r="AI178" s="529"/>
      <c r="AJ178" s="529"/>
      <c r="AK178" s="529"/>
      <c r="AL178" s="529"/>
      <c r="AM178" s="527"/>
      <c r="AN178" s="527"/>
      <c r="AO178" s="176"/>
      <c r="AP178" s="745"/>
      <c r="AQ178" s="180" t="e">
        <f>VLOOKUP(H178,convenios!A$2:M$192,13, FALSE)</f>
        <v>#N/A</v>
      </c>
      <c r="CC178"/>
      <c r="DR178" s="179">
        <f t="shared" si="50"/>
        <v>0</v>
      </c>
    </row>
    <row r="179" spans="1:124" ht="15" customHeight="1" outlineLevel="2">
      <c r="A179" s="524"/>
      <c r="B179" s="524"/>
      <c r="C179" s="524"/>
      <c r="D179" s="524"/>
      <c r="E179" s="524"/>
      <c r="F179" s="524"/>
      <c r="G179" s="524"/>
      <c r="H179" s="525"/>
      <c r="I179" s="525"/>
      <c r="J179" s="525"/>
      <c r="K179" s="525"/>
      <c r="L179" s="525"/>
      <c r="M179" s="525"/>
      <c r="N179" s="525"/>
      <c r="O179" s="525"/>
      <c r="P179" s="11" t="s">
        <v>129</v>
      </c>
      <c r="Q179" s="530"/>
      <c r="R179" s="529"/>
      <c r="S179" s="529"/>
      <c r="T179" s="529"/>
      <c r="U179" s="529"/>
      <c r="V179" s="529"/>
      <c r="W179" s="529"/>
      <c r="X179" s="529"/>
      <c r="Y179" s="529"/>
      <c r="Z179" s="529"/>
      <c r="AA179" s="529"/>
      <c r="AB179" s="529"/>
      <c r="AC179" s="529"/>
      <c r="AD179" s="529"/>
      <c r="AE179" s="529"/>
      <c r="AF179" s="529"/>
      <c r="AG179" s="529"/>
      <c r="AH179" s="529"/>
      <c r="AI179" s="529"/>
      <c r="AJ179" s="529"/>
      <c r="AK179" s="529"/>
      <c r="AL179" s="529"/>
      <c r="AM179" s="527"/>
      <c r="AN179" s="527"/>
      <c r="AQ179" s="180" t="e">
        <f>VLOOKUP(H179,convenios!A$2:M$192,13, FALSE)</f>
        <v>#N/A</v>
      </c>
      <c r="CC179"/>
      <c r="DR179" s="179">
        <f t="shared" si="50"/>
        <v>0</v>
      </c>
    </row>
    <row r="180" spans="1:124" s="180" customFormat="1" ht="15" customHeight="1" outlineLevel="2">
      <c r="A180" s="182">
        <v>31</v>
      </c>
      <c r="B180" s="182" t="s">
        <v>48</v>
      </c>
      <c r="C180" s="182" t="s">
        <v>112</v>
      </c>
      <c r="D180" s="182" t="s">
        <v>227</v>
      </c>
      <c r="E180" s="182" t="s">
        <v>228</v>
      </c>
      <c r="F180" s="182" t="s">
        <v>58</v>
      </c>
      <c r="G180" s="182" t="s">
        <v>52</v>
      </c>
      <c r="H180" s="183">
        <v>30388872</v>
      </c>
      <c r="I180" s="534" t="str">
        <f t="shared" ref="I180:I187" si="72">CONCATENATE(H180,"-",G180)</f>
        <v>30388872-EJECUCION</v>
      </c>
      <c r="J180" s="534" t="str">
        <f t="shared" ref="J180:J187" si="73">CLEAN(H180)</f>
        <v>30388872</v>
      </c>
      <c r="K180" s="534"/>
      <c r="L180" s="534">
        <v>31</v>
      </c>
      <c r="M180" s="534" t="s">
        <v>228</v>
      </c>
      <c r="N180" s="534" t="s">
        <v>1012</v>
      </c>
      <c r="O180" s="534" t="e">
        <f>VLOOKUP(H180,PATAGONIA!A$2:A$63,1,FALSE)</f>
        <v>#N/A</v>
      </c>
      <c r="P180" s="182" t="s">
        <v>249</v>
      </c>
      <c r="Q180" s="184">
        <v>244155487</v>
      </c>
      <c r="R180" s="185">
        <v>220680329</v>
      </c>
      <c r="S180" s="185">
        <v>23475158</v>
      </c>
      <c r="T180" s="533">
        <v>0</v>
      </c>
      <c r="U180" s="533">
        <v>23475158</v>
      </c>
      <c r="V180" s="533">
        <v>0</v>
      </c>
      <c r="W180" s="533">
        <f t="shared" ref="W180:W187" si="74">T180+U180+V180</f>
        <v>23475158</v>
      </c>
      <c r="X180" s="533">
        <v>0</v>
      </c>
      <c r="Y180" s="533">
        <v>0</v>
      </c>
      <c r="Z180" s="533">
        <v>0</v>
      </c>
      <c r="AA180" s="533">
        <f t="shared" ref="AA180:AA187" si="75">X180+Y180+Z180</f>
        <v>0</v>
      </c>
      <c r="AB180" s="185">
        <f t="shared" ref="AB180:AB187" si="76">T180+U180+V180+X180+Y180+Z180</f>
        <v>23475158</v>
      </c>
      <c r="AC180" s="185">
        <v>0</v>
      </c>
      <c r="AD180" s="185">
        <v>0</v>
      </c>
      <c r="AE180" s="185">
        <v>0</v>
      </c>
      <c r="AF180" s="185">
        <f t="shared" ref="AF180:AF187" si="77">AC180+AD180+AE180</f>
        <v>0</v>
      </c>
      <c r="AG180" s="185">
        <f t="shared" ref="AG180:AG187" si="78">W180+X180+Y180+Z180+AC180+AD180+AE180</f>
        <v>23475158</v>
      </c>
      <c r="AH180" s="185">
        <v>0</v>
      </c>
      <c r="AI180" s="185">
        <v>0</v>
      </c>
      <c r="AJ180" s="185">
        <f t="shared" ref="AJ180:AJ187" si="79">T180+U180+V180+X180+Y180+Z180++AC180+AD180+AE180+AH180+AI180</f>
        <v>23475158</v>
      </c>
      <c r="AK180" s="185">
        <f t="shared" ref="AK180:AK187" si="80">S180-AJ180</f>
        <v>0</v>
      </c>
      <c r="AL180" s="185">
        <f t="shared" ref="AL180:AL187" si="81">Q180-(R180+S180)</f>
        <v>0</v>
      </c>
      <c r="AM180" s="186" t="s">
        <v>131</v>
      </c>
      <c r="AN180" s="186" t="s">
        <v>55</v>
      </c>
      <c r="AO180" s="3" t="s">
        <v>230</v>
      </c>
      <c r="AP180" s="554" t="s">
        <v>1487</v>
      </c>
      <c r="AQ180" s="180" t="e">
        <f>VLOOKUP(H180,convenios!A$2:M$192,13, FALSE)</f>
        <v>#N/A</v>
      </c>
      <c r="AR180" s="180" t="str">
        <f>VLOOKUP(I180,resultado!E$2:K$1910,7,FALSE)</f>
        <v>RS</v>
      </c>
      <c r="AS180" s="179">
        <f t="shared" ref="AS180:AS187" si="82">R180+S180</f>
        <v>244155487</v>
      </c>
      <c r="AT180" s="179" t="s">
        <v>131</v>
      </c>
      <c r="AV180" s="179" t="e">
        <f>VLOOKUP(CLEAN(H180),'pagado al 25-10-2018'!A$5:B$32,2,FALSE)</f>
        <v>#N/A</v>
      </c>
      <c r="CA180" s="180" t="e">
        <f>VLOOKUP(H180,'CONVENIOS 2018'!A$2:P$205,16,FALSE)</f>
        <v>#N/A</v>
      </c>
      <c r="CB180" s="180" t="str">
        <f>VLOOKUP(H180,Hoja7!A$2:J$1949,10,FALSE)</f>
        <v>RS</v>
      </c>
      <c r="DP180" s="180" t="s">
        <v>131</v>
      </c>
      <c r="DQ180" s="180" t="str">
        <f>VLOOKUP(I180,Hoja13!E$2:K$2077,7,FALSE)</f>
        <v>RS</v>
      </c>
      <c r="DR180" s="179">
        <f t="shared" si="50"/>
        <v>0</v>
      </c>
      <c r="DT180" s="180" t="s">
        <v>5256</v>
      </c>
    </row>
    <row r="181" spans="1:124" s="180" customFormat="1" ht="15" customHeight="1" outlineLevel="2">
      <c r="A181" s="182">
        <v>31</v>
      </c>
      <c r="B181" s="182" t="s">
        <v>48</v>
      </c>
      <c r="C181" s="182" t="s">
        <v>49</v>
      </c>
      <c r="D181" s="182" t="s">
        <v>227</v>
      </c>
      <c r="E181" s="182" t="s">
        <v>228</v>
      </c>
      <c r="F181" s="182" t="s">
        <v>51</v>
      </c>
      <c r="G181" s="182" t="s">
        <v>52</v>
      </c>
      <c r="H181" s="183">
        <v>30034666</v>
      </c>
      <c r="I181" s="534" t="str">
        <f t="shared" si="72"/>
        <v>30034666-EJECUCION</v>
      </c>
      <c r="J181" s="534" t="str">
        <f t="shared" si="73"/>
        <v>30034666</v>
      </c>
      <c r="K181" s="534"/>
      <c r="L181" s="534">
        <v>31</v>
      </c>
      <c r="M181" s="534" t="s">
        <v>228</v>
      </c>
      <c r="N181" s="534"/>
      <c r="O181" s="534" t="e">
        <f>VLOOKUP(H181,PATAGONIA!A$2:A$63,1,FALSE)</f>
        <v>#N/A</v>
      </c>
      <c r="P181" s="182" t="s">
        <v>235</v>
      </c>
      <c r="Q181" s="184">
        <v>259677522</v>
      </c>
      <c r="R181" s="185">
        <v>242272569</v>
      </c>
      <c r="S181" s="752">
        <v>17404953</v>
      </c>
      <c r="T181" s="533">
        <v>0</v>
      </c>
      <c r="U181" s="533">
        <v>0</v>
      </c>
      <c r="V181" s="533">
        <v>0</v>
      </c>
      <c r="W181" s="533">
        <f t="shared" si="74"/>
        <v>0</v>
      </c>
      <c r="X181" s="533">
        <v>0</v>
      </c>
      <c r="Y181" s="533">
        <v>17404953</v>
      </c>
      <c r="Z181" s="533">
        <v>0</v>
      </c>
      <c r="AA181" s="533">
        <f t="shared" si="75"/>
        <v>17404953</v>
      </c>
      <c r="AB181" s="185">
        <f t="shared" si="76"/>
        <v>17404953</v>
      </c>
      <c r="AC181" s="185">
        <v>0</v>
      </c>
      <c r="AD181" s="185">
        <v>0</v>
      </c>
      <c r="AE181" s="185">
        <v>0</v>
      </c>
      <c r="AF181" s="185">
        <f t="shared" si="77"/>
        <v>0</v>
      </c>
      <c r="AG181" s="185">
        <f t="shared" si="78"/>
        <v>17404953</v>
      </c>
      <c r="AH181" s="185">
        <v>0</v>
      </c>
      <c r="AI181" s="185">
        <v>0</v>
      </c>
      <c r="AJ181" s="185">
        <f t="shared" si="79"/>
        <v>17404953</v>
      </c>
      <c r="AK181" s="185">
        <f t="shared" si="80"/>
        <v>0</v>
      </c>
      <c r="AL181" s="185">
        <f t="shared" si="81"/>
        <v>0</v>
      </c>
      <c r="AM181" s="186" t="s">
        <v>131</v>
      </c>
      <c r="AN181" s="186" t="s">
        <v>55</v>
      </c>
      <c r="AO181" s="3" t="s">
        <v>234</v>
      </c>
      <c r="AP181" s="554" t="s">
        <v>1424</v>
      </c>
      <c r="AQ181" s="180" t="e">
        <f>VLOOKUP(H181,convenios!A$2:M$192,13, FALSE)</f>
        <v>#N/A</v>
      </c>
      <c r="AR181" s="180" t="str">
        <f>VLOOKUP(I181,resultado!E$2:K$1910,7,FALSE)</f>
        <v>RS</v>
      </c>
      <c r="AS181" s="179">
        <f t="shared" si="82"/>
        <v>259677522</v>
      </c>
      <c r="AT181" s="179" t="s">
        <v>131</v>
      </c>
      <c r="AV181" s="179" t="e">
        <f>VLOOKUP(CLEAN(H181),'pagado al 25-10-2018'!A$5:B$32,2,FALSE)</f>
        <v>#N/A</v>
      </c>
      <c r="CA181" s="180" t="e">
        <f>VLOOKUP(H181,'CONVENIOS 2018'!A$2:P$205,16,FALSE)</f>
        <v>#N/A</v>
      </c>
      <c r="CB181" s="180" t="str">
        <f>VLOOKUP(H181,Hoja7!A$2:J$1949,10,FALSE)</f>
        <v>RS</v>
      </c>
      <c r="DP181" s="180" t="s">
        <v>131</v>
      </c>
      <c r="DQ181" s="180" t="str">
        <f>VLOOKUP(I181,Hoja13!E$2:K$2077,7,FALSE)</f>
        <v>RS</v>
      </c>
      <c r="DR181" s="179">
        <f t="shared" si="50"/>
        <v>0</v>
      </c>
      <c r="DS181" s="180" t="e">
        <f>VLOOKUP(H181,Hoja11!A$2:A$46,1,FALSE)</f>
        <v>#N/A</v>
      </c>
      <c r="DT181" s="180" t="s">
        <v>5256</v>
      </c>
    </row>
    <row r="182" spans="1:124" s="180" customFormat="1" ht="15" customHeight="1" outlineLevel="2">
      <c r="A182" s="182">
        <v>31</v>
      </c>
      <c r="B182" s="182" t="s">
        <v>48</v>
      </c>
      <c r="C182" s="182" t="s">
        <v>140</v>
      </c>
      <c r="D182" s="182" t="s">
        <v>227</v>
      </c>
      <c r="E182" s="182" t="s">
        <v>228</v>
      </c>
      <c r="F182" s="182" t="s">
        <v>58</v>
      </c>
      <c r="G182" s="182" t="s">
        <v>52</v>
      </c>
      <c r="H182" s="183">
        <v>30199074</v>
      </c>
      <c r="I182" s="534" t="str">
        <f t="shared" si="72"/>
        <v>30199074-EJECUCION</v>
      </c>
      <c r="J182" s="534" t="str">
        <f t="shared" si="73"/>
        <v>30199074</v>
      </c>
      <c r="K182" s="534"/>
      <c r="L182" s="534">
        <v>31</v>
      </c>
      <c r="M182" s="534" t="s">
        <v>228</v>
      </c>
      <c r="N182" s="534"/>
      <c r="O182" s="534" t="e">
        <f>VLOOKUP(H182,PATAGONIA!A$2:A$63,1,FALSE)</f>
        <v>#N/A</v>
      </c>
      <c r="P182" s="182" t="s">
        <v>232</v>
      </c>
      <c r="Q182" s="184">
        <v>1813185240</v>
      </c>
      <c r="R182" s="185">
        <v>1751057725</v>
      </c>
      <c r="S182" s="185">
        <v>62127515</v>
      </c>
      <c r="T182" s="533">
        <v>0</v>
      </c>
      <c r="U182" s="533">
        <v>2015116</v>
      </c>
      <c r="V182" s="533">
        <v>0</v>
      </c>
      <c r="W182" s="533">
        <f t="shared" si="74"/>
        <v>2015116</v>
      </c>
      <c r="X182" s="533">
        <v>3580359</v>
      </c>
      <c r="Y182" s="533">
        <v>512844</v>
      </c>
      <c r="Z182" s="533">
        <v>1227188</v>
      </c>
      <c r="AA182" s="533">
        <f t="shared" si="75"/>
        <v>5320391</v>
      </c>
      <c r="AB182" s="185">
        <f t="shared" si="76"/>
        <v>7335507</v>
      </c>
      <c r="AC182" s="185">
        <v>0</v>
      </c>
      <c r="AD182" s="185">
        <v>54792008</v>
      </c>
      <c r="AE182" s="185">
        <v>0</v>
      </c>
      <c r="AF182" s="185">
        <f t="shared" si="77"/>
        <v>54792008</v>
      </c>
      <c r="AG182" s="185">
        <f t="shared" si="78"/>
        <v>62127515</v>
      </c>
      <c r="AH182" s="185">
        <v>0</v>
      </c>
      <c r="AI182" s="185">
        <v>0</v>
      </c>
      <c r="AJ182" s="185">
        <f t="shared" si="79"/>
        <v>62127515</v>
      </c>
      <c r="AK182" s="185">
        <f t="shared" si="80"/>
        <v>0</v>
      </c>
      <c r="AL182" s="185">
        <f t="shared" si="81"/>
        <v>0</v>
      </c>
      <c r="AM182" s="186" t="s">
        <v>131</v>
      </c>
      <c r="AN182" s="186" t="s">
        <v>55</v>
      </c>
      <c r="AO182" s="3" t="s">
        <v>196</v>
      </c>
      <c r="AP182" s="554" t="s">
        <v>1473</v>
      </c>
      <c r="AQ182" s="180" t="e">
        <f>VLOOKUP(H182,convenios!A$2:M$192,13, FALSE)</f>
        <v>#N/A</v>
      </c>
      <c r="AR182" s="180" t="str">
        <f>VLOOKUP(I182,resultado!E$2:K$1910,7,FALSE)</f>
        <v>RS</v>
      </c>
      <c r="AS182" s="179">
        <f t="shared" si="82"/>
        <v>1813185240</v>
      </c>
      <c r="AT182" s="179" t="s">
        <v>131</v>
      </c>
      <c r="AV182" s="179" t="e">
        <f>VLOOKUP(CLEAN(H182),'pagado al 25-10-2018'!A$5:B$32,2,FALSE)</f>
        <v>#N/A</v>
      </c>
      <c r="CA182" s="180" t="e">
        <f>VLOOKUP(H182,'CONVENIOS 2018'!A$2:P$205,16,FALSE)</f>
        <v>#N/A</v>
      </c>
      <c r="CB182" s="180" t="str">
        <f>VLOOKUP(H182,Hoja7!A$2:J$1949,10,FALSE)</f>
        <v>RS</v>
      </c>
      <c r="DP182" s="180" t="s">
        <v>131</v>
      </c>
      <c r="DQ182" s="180" t="str">
        <f>VLOOKUP(I182,Hoja13!E$2:K$2077,7,FALSE)</f>
        <v>RS</v>
      </c>
      <c r="DR182" s="179">
        <f t="shared" si="50"/>
        <v>0</v>
      </c>
      <c r="DT182" s="180" t="s">
        <v>5258</v>
      </c>
    </row>
    <row r="183" spans="1:124" s="180" customFormat="1" ht="15" customHeight="1" outlineLevel="2">
      <c r="A183" s="182">
        <v>31</v>
      </c>
      <c r="B183" s="182" t="s">
        <v>48</v>
      </c>
      <c r="C183" s="182" t="s">
        <v>83</v>
      </c>
      <c r="D183" s="182" t="s">
        <v>227</v>
      </c>
      <c r="E183" s="182" t="s">
        <v>228</v>
      </c>
      <c r="F183" s="182" t="s">
        <v>51</v>
      </c>
      <c r="G183" s="182" t="s">
        <v>52</v>
      </c>
      <c r="H183" s="183">
        <v>30129273</v>
      </c>
      <c r="I183" s="534" t="str">
        <f t="shared" si="72"/>
        <v>30129273-EJECUCION</v>
      </c>
      <c r="J183" s="534" t="str">
        <f t="shared" si="73"/>
        <v>30129273</v>
      </c>
      <c r="K183" s="534"/>
      <c r="L183" s="534">
        <v>31</v>
      </c>
      <c r="M183" s="534" t="s">
        <v>228</v>
      </c>
      <c r="N183" s="534"/>
      <c r="O183" s="534" t="e">
        <f>VLOOKUP(H183,PATAGONIA!A$2:A$63,1,FALSE)</f>
        <v>#N/A</v>
      </c>
      <c r="P183" s="182" t="s">
        <v>231</v>
      </c>
      <c r="Q183" s="184">
        <v>2016750702</v>
      </c>
      <c r="R183" s="185">
        <v>2014383699</v>
      </c>
      <c r="S183" s="185">
        <v>2367003</v>
      </c>
      <c r="T183" s="533">
        <v>0</v>
      </c>
      <c r="U183" s="533">
        <v>0</v>
      </c>
      <c r="V183" s="533">
        <v>1198372</v>
      </c>
      <c r="W183" s="533">
        <f t="shared" si="74"/>
        <v>1198372</v>
      </c>
      <c r="X183" s="533">
        <v>381705</v>
      </c>
      <c r="Y183" s="533">
        <v>0</v>
      </c>
      <c r="Z183" s="533">
        <v>0</v>
      </c>
      <c r="AA183" s="533">
        <f t="shared" si="75"/>
        <v>381705</v>
      </c>
      <c r="AB183" s="185">
        <f t="shared" si="76"/>
        <v>1580077</v>
      </c>
      <c r="AC183" s="185">
        <v>570686</v>
      </c>
      <c r="AD183" s="185">
        <v>0</v>
      </c>
      <c r="AE183" s="185">
        <v>0</v>
      </c>
      <c r="AF183" s="185">
        <f t="shared" si="77"/>
        <v>570686</v>
      </c>
      <c r="AG183" s="185">
        <f t="shared" si="78"/>
        <v>2150763</v>
      </c>
      <c r="AH183" s="185">
        <v>216240</v>
      </c>
      <c r="AI183" s="185">
        <v>0</v>
      </c>
      <c r="AJ183" s="185">
        <f t="shared" si="79"/>
        <v>2367003</v>
      </c>
      <c r="AK183" s="185">
        <f t="shared" si="80"/>
        <v>0</v>
      </c>
      <c r="AL183" s="185">
        <f t="shared" si="81"/>
        <v>0</v>
      </c>
      <c r="AM183" s="186" t="s">
        <v>131</v>
      </c>
      <c r="AN183" s="186" t="s">
        <v>55</v>
      </c>
      <c r="AO183" s="3" t="s">
        <v>230</v>
      </c>
      <c r="AP183" s="554" t="s">
        <v>1425</v>
      </c>
      <c r="AQ183" s="180" t="e">
        <f>VLOOKUP(H183,convenios!A$2:M$192,13, FALSE)</f>
        <v>#N/A</v>
      </c>
      <c r="AR183" s="180" t="str">
        <f>VLOOKUP(I183,resultado!E$2:K$1910,7,FALSE)</f>
        <v>RS</v>
      </c>
      <c r="AS183" s="179">
        <f t="shared" si="82"/>
        <v>2016750702</v>
      </c>
      <c r="AT183" s="179" t="s">
        <v>131</v>
      </c>
      <c r="AV183" s="179">
        <f>VLOOKUP(CLEAN(H183),'pagado al 25-10-2018'!A$5:B$32,2,FALSE)</f>
        <v>216240</v>
      </c>
      <c r="AW183" s="179">
        <f>AH183-AV183</f>
        <v>0</v>
      </c>
      <c r="CA183" s="180" t="e">
        <f>VLOOKUP(H183,'CONVENIOS 2018'!A$2:P$205,16,FALSE)</f>
        <v>#N/A</v>
      </c>
      <c r="CB183" s="180" t="str">
        <f>VLOOKUP(H183,Hoja7!A$2:J$1949,10,FALSE)</f>
        <v>RS</v>
      </c>
      <c r="DP183" s="180" t="s">
        <v>131</v>
      </c>
      <c r="DQ183" s="180" t="str">
        <f>VLOOKUP(I183,Hoja13!E$2:K$2077,7,FALSE)</f>
        <v>RS</v>
      </c>
      <c r="DR183" s="179">
        <f t="shared" si="50"/>
        <v>0</v>
      </c>
      <c r="DT183" s="180" t="s">
        <v>5258</v>
      </c>
    </row>
    <row r="184" spans="1:124" s="180" customFormat="1" ht="15" customHeight="1" outlineLevel="2">
      <c r="A184" s="182">
        <v>31</v>
      </c>
      <c r="B184" s="182" t="s">
        <v>48</v>
      </c>
      <c r="C184" s="182" t="s">
        <v>49</v>
      </c>
      <c r="D184" s="182" t="s">
        <v>227</v>
      </c>
      <c r="E184" s="182" t="s">
        <v>228</v>
      </c>
      <c r="F184" s="182" t="s">
        <v>51</v>
      </c>
      <c r="G184" s="182" t="s">
        <v>52</v>
      </c>
      <c r="H184" s="183">
        <v>20190549</v>
      </c>
      <c r="I184" s="534" t="str">
        <f t="shared" si="72"/>
        <v>20190549-EJECUCION</v>
      </c>
      <c r="J184" s="534" t="str">
        <f t="shared" si="73"/>
        <v>20190549</v>
      </c>
      <c r="K184" s="534"/>
      <c r="L184" s="534">
        <v>31</v>
      </c>
      <c r="M184" s="534" t="s">
        <v>228</v>
      </c>
      <c r="N184" s="534"/>
      <c r="O184" s="534" t="e">
        <f>VLOOKUP(H184,PATAGONIA!A$2:A$63,1,FALSE)</f>
        <v>#N/A</v>
      </c>
      <c r="P184" s="182" t="s">
        <v>240</v>
      </c>
      <c r="Q184" s="184">
        <v>3981103440</v>
      </c>
      <c r="R184" s="185">
        <v>3955473444</v>
      </c>
      <c r="S184" s="752">
        <v>25629996</v>
      </c>
      <c r="T184" s="533">
        <v>0</v>
      </c>
      <c r="U184" s="533">
        <v>0</v>
      </c>
      <c r="V184" s="533">
        <v>0</v>
      </c>
      <c r="W184" s="533">
        <f t="shared" si="74"/>
        <v>0</v>
      </c>
      <c r="X184" s="533">
        <v>0</v>
      </c>
      <c r="Y184" s="533">
        <v>0</v>
      </c>
      <c r="Z184" s="533">
        <v>860078</v>
      </c>
      <c r="AA184" s="533">
        <f t="shared" si="75"/>
        <v>860078</v>
      </c>
      <c r="AB184" s="185">
        <f t="shared" si="76"/>
        <v>860078</v>
      </c>
      <c r="AC184" s="185">
        <v>0</v>
      </c>
      <c r="AD184" s="185">
        <v>0</v>
      </c>
      <c r="AE184" s="185">
        <v>21899338</v>
      </c>
      <c r="AF184" s="185">
        <f t="shared" si="77"/>
        <v>21899338</v>
      </c>
      <c r="AG184" s="185">
        <f t="shared" si="78"/>
        <v>22759416</v>
      </c>
      <c r="AH184" s="185">
        <v>0</v>
      </c>
      <c r="AI184" s="185">
        <v>2870580</v>
      </c>
      <c r="AJ184" s="185">
        <f t="shared" si="79"/>
        <v>25629996</v>
      </c>
      <c r="AK184" s="185">
        <f t="shared" si="80"/>
        <v>0</v>
      </c>
      <c r="AL184" s="185">
        <f t="shared" si="81"/>
        <v>0</v>
      </c>
      <c r="AM184" s="186" t="s">
        <v>54</v>
      </c>
      <c r="AN184" s="186" t="s">
        <v>55</v>
      </c>
      <c r="AO184" s="3" t="s">
        <v>230</v>
      </c>
      <c r="AP184" s="554" t="s">
        <v>1473</v>
      </c>
      <c r="AQ184" s="180" t="e">
        <f>VLOOKUP(H184,convenios!A$2:M$192,13, FALSE)</f>
        <v>#N/A</v>
      </c>
      <c r="AR184" s="180" t="str">
        <f>VLOOKUP(I184,resultado!E$2:K$1910,7,FALSE)</f>
        <v>RS</v>
      </c>
      <c r="AS184" s="179">
        <f t="shared" si="82"/>
        <v>3981103440</v>
      </c>
      <c r="AT184" s="179">
        <f>Q184-AS184</f>
        <v>0</v>
      </c>
      <c r="AV184" s="179" t="e">
        <f>VLOOKUP(CLEAN(H184),'pagado al 25-10-2018'!A$5:B$32,2,FALSE)</f>
        <v>#N/A</v>
      </c>
      <c r="CA184" s="180" t="e">
        <f>VLOOKUP(H184,'CONVENIOS 2018'!A$2:P$205,16,FALSE)</f>
        <v>#N/A</v>
      </c>
      <c r="CB184" s="180" t="str">
        <f>VLOOKUP(H184,Hoja7!A$2:J$1949,10,FALSE)</f>
        <v>RS</v>
      </c>
      <c r="DP184" s="180" t="e">
        <f>VLOOKUP(H184,Hoja12!A$2:O$237,15,FALSE)</f>
        <v>#N/A</v>
      </c>
      <c r="DQ184" s="180" t="str">
        <f>VLOOKUP(I184,Hoja13!E$2:K$2077,7,FALSE)</f>
        <v>RS</v>
      </c>
      <c r="DR184" s="179">
        <f t="shared" si="50"/>
        <v>0</v>
      </c>
      <c r="DS184" s="180" t="e">
        <f>VLOOKUP(H184,Hoja11!A$2:A$46,1,FALSE)</f>
        <v>#N/A</v>
      </c>
      <c r="DT184" s="180" t="s">
        <v>5256</v>
      </c>
    </row>
    <row r="185" spans="1:124" s="180" customFormat="1" ht="15" customHeight="1" outlineLevel="2">
      <c r="A185" s="182">
        <v>29</v>
      </c>
      <c r="B185" s="182" t="s">
        <v>57</v>
      </c>
      <c r="C185" s="182" t="s">
        <v>83</v>
      </c>
      <c r="D185" s="182" t="s">
        <v>227</v>
      </c>
      <c r="E185" s="182" t="s">
        <v>228</v>
      </c>
      <c r="F185" s="182" t="s">
        <v>194</v>
      </c>
      <c r="G185" s="182" t="s">
        <v>52</v>
      </c>
      <c r="H185" s="183">
        <v>30481457</v>
      </c>
      <c r="I185" s="534" t="str">
        <f t="shared" si="72"/>
        <v>30481457-EJECUCION</v>
      </c>
      <c r="J185" s="534" t="str">
        <f t="shared" si="73"/>
        <v>30481457</v>
      </c>
      <c r="K185" s="534"/>
      <c r="L185" s="534">
        <v>31</v>
      </c>
      <c r="M185" s="534" t="s">
        <v>228</v>
      </c>
      <c r="N185" s="534"/>
      <c r="O185" s="534" t="e">
        <f>VLOOKUP(H185,PATAGONIA!A$2:A$63,1,FALSE)</f>
        <v>#N/A</v>
      </c>
      <c r="P185" s="182" t="s">
        <v>248</v>
      </c>
      <c r="Q185" s="184">
        <v>470645000</v>
      </c>
      <c r="R185" s="185">
        <v>0</v>
      </c>
      <c r="S185" s="185">
        <v>470645000</v>
      </c>
      <c r="T185" s="533">
        <v>0</v>
      </c>
      <c r="U185" s="533">
        <v>0</v>
      </c>
      <c r="V185" s="533">
        <v>0</v>
      </c>
      <c r="W185" s="533">
        <f t="shared" si="74"/>
        <v>0</v>
      </c>
      <c r="X185" s="533">
        <v>0</v>
      </c>
      <c r="Y185" s="533">
        <v>470645000</v>
      </c>
      <c r="Z185" s="533">
        <v>0</v>
      </c>
      <c r="AA185" s="533">
        <f t="shared" si="75"/>
        <v>470645000</v>
      </c>
      <c r="AB185" s="185">
        <f t="shared" si="76"/>
        <v>470645000</v>
      </c>
      <c r="AC185" s="185">
        <v>0</v>
      </c>
      <c r="AD185" s="185">
        <v>0</v>
      </c>
      <c r="AE185" s="185">
        <v>0</v>
      </c>
      <c r="AF185" s="185">
        <f t="shared" si="77"/>
        <v>0</v>
      </c>
      <c r="AG185" s="185">
        <f t="shared" si="78"/>
        <v>470645000</v>
      </c>
      <c r="AH185" s="185">
        <v>0</v>
      </c>
      <c r="AI185" s="185">
        <v>0</v>
      </c>
      <c r="AJ185" s="185">
        <f t="shared" si="79"/>
        <v>470645000</v>
      </c>
      <c r="AK185" s="185">
        <f t="shared" si="80"/>
        <v>0</v>
      </c>
      <c r="AL185" s="185">
        <f t="shared" si="81"/>
        <v>0</v>
      </c>
      <c r="AM185" s="186" t="s">
        <v>131</v>
      </c>
      <c r="AN185" s="186" t="s">
        <v>64</v>
      </c>
      <c r="AO185" s="3"/>
      <c r="AP185" s="556" t="s">
        <v>1409</v>
      </c>
      <c r="AQ185" s="180" t="e">
        <f>VLOOKUP(H185,convenios!A$2:M$192,13, FALSE)</f>
        <v>#N/A</v>
      </c>
      <c r="AR185" s="180" t="str">
        <f>VLOOKUP(I185,resultado!E$2:K$1910,7,FALSE)</f>
        <v/>
      </c>
      <c r="AS185" s="179">
        <f t="shared" si="82"/>
        <v>470645000</v>
      </c>
      <c r="AT185" s="179" t="s">
        <v>131</v>
      </c>
      <c r="AV185" s="179" t="e">
        <f>VLOOKUP(CLEAN(H185),'pagado al 25-10-2018'!A$5:B$32,2,FALSE)</f>
        <v>#N/A</v>
      </c>
      <c r="CA185" s="180" t="e">
        <f>VLOOKUP(H185,'CONVENIOS 2018'!A$2:P$205,16,FALSE)</f>
        <v>#N/A</v>
      </c>
      <c r="CB185" s="180" t="str">
        <f>VLOOKUP(H185,Hoja7!A$2:J$1949,10,FALSE)</f>
        <v/>
      </c>
      <c r="DP185" s="180" t="s">
        <v>131</v>
      </c>
      <c r="DQ185" s="180" t="str">
        <f>VLOOKUP(I185,Hoja13!E$2:K$2077,7,FALSE)</f>
        <v/>
      </c>
      <c r="DR185" s="179">
        <f t="shared" si="50"/>
        <v>0</v>
      </c>
      <c r="DT185" s="180" t="s">
        <v>5256</v>
      </c>
    </row>
    <row r="186" spans="1:124" s="180" customFormat="1" ht="15" customHeight="1" outlineLevel="2">
      <c r="A186" s="182">
        <v>31</v>
      </c>
      <c r="B186" s="182" t="s">
        <v>48</v>
      </c>
      <c r="C186" s="182" t="s">
        <v>78</v>
      </c>
      <c r="D186" s="182" t="s">
        <v>227</v>
      </c>
      <c r="E186" s="182" t="s">
        <v>228</v>
      </c>
      <c r="F186" s="182" t="s">
        <v>51</v>
      </c>
      <c r="G186" s="182" t="s">
        <v>52</v>
      </c>
      <c r="H186" s="183">
        <v>30076941</v>
      </c>
      <c r="I186" s="534" t="str">
        <f t="shared" si="72"/>
        <v>30076941-EJECUCION</v>
      </c>
      <c r="J186" s="534" t="str">
        <f t="shared" si="73"/>
        <v>30076941</v>
      </c>
      <c r="K186" s="534"/>
      <c r="L186" s="534">
        <v>31</v>
      </c>
      <c r="M186" s="534" t="s">
        <v>228</v>
      </c>
      <c r="N186" s="534"/>
      <c r="O186" s="534" t="e">
        <f>VLOOKUP(H186,PATAGONIA!A$2:A$63,1,FALSE)</f>
        <v>#N/A</v>
      </c>
      <c r="P186" s="182" t="s">
        <v>241</v>
      </c>
      <c r="Q186" s="184">
        <v>1119147262</v>
      </c>
      <c r="R186" s="185">
        <v>1119147262</v>
      </c>
      <c r="S186" s="185">
        <v>0</v>
      </c>
      <c r="T186" s="533">
        <v>0</v>
      </c>
      <c r="U186" s="533">
        <v>0</v>
      </c>
      <c r="V186" s="533">
        <v>0</v>
      </c>
      <c r="W186" s="533">
        <f t="shared" si="74"/>
        <v>0</v>
      </c>
      <c r="X186" s="533">
        <v>0</v>
      </c>
      <c r="Y186" s="533">
        <v>0</v>
      </c>
      <c r="Z186" s="533">
        <v>0</v>
      </c>
      <c r="AA186" s="533">
        <f t="shared" si="75"/>
        <v>0</v>
      </c>
      <c r="AB186" s="185">
        <f t="shared" si="76"/>
        <v>0</v>
      </c>
      <c r="AC186" s="185">
        <v>0</v>
      </c>
      <c r="AD186" s="185">
        <v>0</v>
      </c>
      <c r="AE186" s="185">
        <v>0</v>
      </c>
      <c r="AF186" s="185">
        <f t="shared" si="77"/>
        <v>0</v>
      </c>
      <c r="AG186" s="185">
        <f t="shared" si="78"/>
        <v>0</v>
      </c>
      <c r="AH186" s="185">
        <v>0</v>
      </c>
      <c r="AI186" s="185">
        <v>0</v>
      </c>
      <c r="AJ186" s="185">
        <f t="shared" si="79"/>
        <v>0</v>
      </c>
      <c r="AK186" s="185">
        <f t="shared" si="80"/>
        <v>0</v>
      </c>
      <c r="AL186" s="185">
        <f t="shared" si="81"/>
        <v>0</v>
      </c>
      <c r="AM186" s="186" t="s">
        <v>131</v>
      </c>
      <c r="AN186" s="186" t="s">
        <v>55</v>
      </c>
      <c r="AO186" s="3"/>
      <c r="AP186" s="554" t="s">
        <v>1409</v>
      </c>
      <c r="AQ186" s="180" t="e">
        <f>VLOOKUP(H186,convenios!A$2:M$192,13, FALSE)</f>
        <v>#N/A</v>
      </c>
      <c r="AR186" s="180" t="e">
        <f>VLOOKUP(I186,resultado!E$2:K$1910,7,FALSE)</f>
        <v>#N/A</v>
      </c>
      <c r="AS186" s="179">
        <f t="shared" si="82"/>
        <v>1119147262</v>
      </c>
      <c r="AT186" s="179" t="s">
        <v>131</v>
      </c>
      <c r="AV186" s="179" t="e">
        <f>VLOOKUP(CLEAN(H186),'pagado al 25-10-2018'!A$5:B$32,2,FALSE)</f>
        <v>#N/A</v>
      </c>
      <c r="CA186" s="180" t="e">
        <f>VLOOKUP(H186,'CONVENIOS 2018'!A$2:P$205,16,FALSE)</f>
        <v>#N/A</v>
      </c>
      <c r="CB186" s="180" t="e">
        <f>VLOOKUP(H186,Hoja7!A$2:J$1949,10,FALSE)</f>
        <v>#N/A</v>
      </c>
      <c r="DP186" s="180" t="s">
        <v>131</v>
      </c>
      <c r="DQ186" s="180" t="e">
        <f>VLOOKUP(I186,Hoja13!E$2:K$2077,7,FALSE)</f>
        <v>#N/A</v>
      </c>
      <c r="DR186" s="179">
        <f t="shared" si="50"/>
        <v>0</v>
      </c>
      <c r="DT186" s="180" t="s">
        <v>5256</v>
      </c>
    </row>
    <row r="187" spans="1:124" s="180" customFormat="1" ht="15" customHeight="1" outlineLevel="2">
      <c r="A187" s="182">
        <v>31</v>
      </c>
      <c r="B187" s="182" t="s">
        <v>67</v>
      </c>
      <c r="C187" s="182" t="s">
        <v>68</v>
      </c>
      <c r="D187" s="182" t="s">
        <v>227</v>
      </c>
      <c r="E187" s="182" t="s">
        <v>228</v>
      </c>
      <c r="F187" s="182" t="s">
        <v>69</v>
      </c>
      <c r="G187" s="182" t="s">
        <v>52</v>
      </c>
      <c r="H187" s="183">
        <v>30488869</v>
      </c>
      <c r="I187" s="534" t="str">
        <f t="shared" si="72"/>
        <v>30488869-EJECUCION</v>
      </c>
      <c r="J187" s="534" t="str">
        <f t="shared" si="73"/>
        <v>30488869</v>
      </c>
      <c r="K187" s="534"/>
      <c r="L187" s="534">
        <v>31</v>
      </c>
      <c r="M187" s="534" t="s">
        <v>228</v>
      </c>
      <c r="N187" s="534"/>
      <c r="O187" s="534" t="e">
        <f>VLOOKUP(H187,PATAGONIA!A$2:A$63,1,FALSE)</f>
        <v>#N/A</v>
      </c>
      <c r="P187" s="182" t="s">
        <v>1305</v>
      </c>
      <c r="Q187" s="184">
        <v>55002000</v>
      </c>
      <c r="R187" s="185">
        <v>0</v>
      </c>
      <c r="S187" s="185">
        <v>55002000</v>
      </c>
      <c r="T187" s="533">
        <v>0</v>
      </c>
      <c r="U187" s="533">
        <v>0</v>
      </c>
      <c r="V187" s="533">
        <v>0</v>
      </c>
      <c r="W187" s="533">
        <f t="shared" si="74"/>
        <v>0</v>
      </c>
      <c r="X187" s="533">
        <v>0</v>
      </c>
      <c r="Y187" s="533">
        <v>0</v>
      </c>
      <c r="Z187" s="533">
        <v>55002000</v>
      </c>
      <c r="AA187" s="533">
        <f t="shared" si="75"/>
        <v>55002000</v>
      </c>
      <c r="AB187" s="185">
        <f t="shared" si="76"/>
        <v>55002000</v>
      </c>
      <c r="AC187" s="185">
        <v>0</v>
      </c>
      <c r="AD187" s="185">
        <v>0</v>
      </c>
      <c r="AE187" s="185">
        <v>0</v>
      </c>
      <c r="AF187" s="185">
        <f t="shared" si="77"/>
        <v>0</v>
      </c>
      <c r="AG187" s="185">
        <f t="shared" si="78"/>
        <v>55002000</v>
      </c>
      <c r="AH187" s="185">
        <v>0</v>
      </c>
      <c r="AI187" s="185">
        <v>0</v>
      </c>
      <c r="AJ187" s="185">
        <f t="shared" si="79"/>
        <v>55002000</v>
      </c>
      <c r="AK187" s="185">
        <f t="shared" si="80"/>
        <v>0</v>
      </c>
      <c r="AL187" s="185">
        <f t="shared" si="81"/>
        <v>0</v>
      </c>
      <c r="AM187" s="186" t="s">
        <v>131</v>
      </c>
      <c r="AN187" s="186" t="s">
        <v>55</v>
      </c>
      <c r="AO187" s="3"/>
      <c r="AP187" s="554" t="s">
        <v>1409</v>
      </c>
      <c r="AQ187" s="180" t="str">
        <f>VLOOKUP(H187,convenios!A$2:M$192,13, FALSE)</f>
        <v>EN TRAMITE</v>
      </c>
      <c r="AR187" s="180" t="str">
        <f>VLOOKUP(I187,resultado!E$2:K$1910,7,FALSE)</f>
        <v>RS</v>
      </c>
      <c r="AS187" s="179">
        <f t="shared" si="82"/>
        <v>55002000</v>
      </c>
      <c r="AT187" s="179" t="s">
        <v>131</v>
      </c>
      <c r="AV187" s="179" t="e">
        <f>VLOOKUP(CLEAN(H187),'pagado al 25-10-2018'!A$5:B$32,2,FALSE)</f>
        <v>#N/A</v>
      </c>
      <c r="CA187" s="180" t="str">
        <f>VLOOKUP(H187,'CONVENIOS 2018'!A$2:P$205,16,FALSE)</f>
        <v>EN TRAMITE</v>
      </c>
      <c r="CB187" s="180" t="str">
        <f>VLOOKUP(H187,Hoja7!A$2:J$1949,10,FALSE)</f>
        <v>RS</v>
      </c>
      <c r="DP187" s="180" t="s">
        <v>131</v>
      </c>
      <c r="DQ187" s="180" t="str">
        <f>VLOOKUP(I187,Hoja13!E$2:K$2077,7,FALSE)</f>
        <v>RS</v>
      </c>
      <c r="DR187" s="179">
        <f t="shared" si="50"/>
        <v>0</v>
      </c>
      <c r="DT187" s="180" t="s">
        <v>5256</v>
      </c>
    </row>
    <row r="188" spans="1:124" ht="15" customHeight="1" outlineLevel="2">
      <c r="A188" s="524"/>
      <c r="B188" s="524"/>
      <c r="C188" s="524"/>
      <c r="D188" s="524"/>
      <c r="E188" s="524"/>
      <c r="F188" s="524"/>
      <c r="G188" s="524"/>
      <c r="H188" s="525"/>
      <c r="I188" s="525"/>
      <c r="J188" s="525"/>
      <c r="K188" s="525"/>
      <c r="L188" s="525"/>
      <c r="M188" s="525"/>
      <c r="N188" s="525"/>
      <c r="O188" s="525"/>
      <c r="P188" s="10" t="s">
        <v>133</v>
      </c>
      <c r="Q188" s="17">
        <f t="shared" ref="Q188:AL188" si="83">SUBTOTAL(9,Q180:Q187)</f>
        <v>9959666653</v>
      </c>
      <c r="R188" s="17">
        <f t="shared" si="83"/>
        <v>9303015028</v>
      </c>
      <c r="S188" s="17">
        <f t="shared" si="83"/>
        <v>656651625</v>
      </c>
      <c r="T188" s="17">
        <f t="shared" si="83"/>
        <v>0</v>
      </c>
      <c r="U188" s="17">
        <f t="shared" si="83"/>
        <v>25490274</v>
      </c>
      <c r="V188" s="17">
        <f t="shared" si="83"/>
        <v>1198372</v>
      </c>
      <c r="W188" s="17">
        <f t="shared" si="83"/>
        <v>26688646</v>
      </c>
      <c r="X188" s="17">
        <f t="shared" si="83"/>
        <v>3962064</v>
      </c>
      <c r="Y188" s="17">
        <f t="shared" si="83"/>
        <v>488562797</v>
      </c>
      <c r="Z188" s="17">
        <f t="shared" si="83"/>
        <v>57089266</v>
      </c>
      <c r="AA188" s="17">
        <f t="shared" si="83"/>
        <v>549614127</v>
      </c>
      <c r="AB188" s="17">
        <f t="shared" si="83"/>
        <v>576302773</v>
      </c>
      <c r="AC188" s="17">
        <f t="shared" si="83"/>
        <v>570686</v>
      </c>
      <c r="AD188" s="17">
        <f t="shared" si="83"/>
        <v>54792008</v>
      </c>
      <c r="AE188" s="17">
        <f t="shared" si="83"/>
        <v>21899338</v>
      </c>
      <c r="AF188" s="17">
        <f t="shared" si="83"/>
        <v>77262032</v>
      </c>
      <c r="AG188" s="17">
        <f t="shared" si="83"/>
        <v>653564805</v>
      </c>
      <c r="AH188" s="17">
        <f t="shared" si="83"/>
        <v>216240</v>
      </c>
      <c r="AI188" s="17">
        <f t="shared" si="83"/>
        <v>2870580</v>
      </c>
      <c r="AJ188" s="17">
        <f t="shared" si="83"/>
        <v>656651625</v>
      </c>
      <c r="AK188" s="17">
        <f t="shared" si="83"/>
        <v>0</v>
      </c>
      <c r="AL188" s="17">
        <f t="shared" si="83"/>
        <v>0</v>
      </c>
      <c r="AM188" s="527"/>
      <c r="AN188" s="527"/>
      <c r="AQ188" s="180" t="e">
        <f>VLOOKUP(H188,convenios!A$2:M$192,13, FALSE)</f>
        <v>#N/A</v>
      </c>
      <c r="CC188"/>
      <c r="DR188" s="179">
        <f t="shared" si="50"/>
        <v>0</v>
      </c>
    </row>
    <row r="189" spans="1:124" ht="15" customHeight="1" outlineLevel="2">
      <c r="A189" s="524"/>
      <c r="B189" s="524"/>
      <c r="C189" s="524"/>
      <c r="D189" s="524"/>
      <c r="E189" s="524"/>
      <c r="F189" s="524"/>
      <c r="G189" s="524"/>
      <c r="H189" s="525"/>
      <c r="I189" s="525"/>
      <c r="J189" s="525"/>
      <c r="K189" s="525"/>
      <c r="L189" s="525"/>
      <c r="M189" s="525"/>
      <c r="N189" s="525"/>
      <c r="O189" s="525"/>
      <c r="P189" s="524"/>
      <c r="Q189" s="530"/>
      <c r="R189" s="529"/>
      <c r="S189" s="529"/>
      <c r="T189" s="529"/>
      <c r="U189" s="529"/>
      <c r="V189" s="529"/>
      <c r="W189" s="529"/>
      <c r="X189" s="529"/>
      <c r="Y189" s="529"/>
      <c r="Z189" s="529"/>
      <c r="AA189" s="529"/>
      <c r="AB189" s="529"/>
      <c r="AC189" s="529"/>
      <c r="AD189" s="529"/>
      <c r="AE189" s="529"/>
      <c r="AF189" s="529"/>
      <c r="AG189" s="529"/>
      <c r="AH189" s="529"/>
      <c r="AI189" s="529"/>
      <c r="AJ189" s="529"/>
      <c r="AK189" s="529"/>
      <c r="AL189" s="529"/>
      <c r="AM189" s="527"/>
      <c r="AN189" s="527"/>
      <c r="AQ189" s="180" t="e">
        <f>VLOOKUP(H189,convenios!A$2:M$192,13, FALSE)</f>
        <v>#N/A</v>
      </c>
      <c r="CC189"/>
      <c r="DR189" s="179">
        <f t="shared" si="50"/>
        <v>0</v>
      </c>
    </row>
    <row r="190" spans="1:124" ht="15" customHeight="1" outlineLevel="2">
      <c r="A190" s="524"/>
      <c r="B190" s="524"/>
      <c r="C190" s="524"/>
      <c r="D190" s="524"/>
      <c r="E190" s="524"/>
      <c r="F190" s="524"/>
      <c r="G190" s="524"/>
      <c r="H190" s="525"/>
      <c r="I190" s="525"/>
      <c r="J190" s="525"/>
      <c r="K190" s="525"/>
      <c r="L190" s="525"/>
      <c r="M190" s="525"/>
      <c r="N190" s="525"/>
      <c r="O190" s="525"/>
      <c r="P190" s="11" t="s">
        <v>74</v>
      </c>
      <c r="Q190" s="530"/>
      <c r="R190" s="529"/>
      <c r="S190" s="529"/>
      <c r="T190" s="529"/>
      <c r="U190" s="529"/>
      <c r="V190" s="529"/>
      <c r="W190" s="529"/>
      <c r="X190" s="529"/>
      <c r="Y190" s="529"/>
      <c r="Z190" s="529"/>
      <c r="AA190" s="529"/>
      <c r="AB190" s="529"/>
      <c r="AC190" s="529"/>
      <c r="AD190" s="529"/>
      <c r="AE190" s="529"/>
      <c r="AF190" s="529"/>
      <c r="AG190" s="529"/>
      <c r="AH190" s="529"/>
      <c r="AI190" s="529"/>
      <c r="AJ190" s="529"/>
      <c r="AK190" s="529"/>
      <c r="AL190" s="529"/>
      <c r="AM190" s="527"/>
      <c r="AN190" s="527"/>
      <c r="AQ190" s="180" t="e">
        <f>VLOOKUP(H190,convenios!A$2:M$192,13, FALSE)</f>
        <v>#N/A</v>
      </c>
      <c r="CC190"/>
      <c r="DR190" s="179">
        <f t="shared" si="50"/>
        <v>0</v>
      </c>
    </row>
    <row r="191" spans="1:124" s="180" customFormat="1" ht="15" customHeight="1" outlineLevel="2">
      <c r="A191" s="182">
        <v>31</v>
      </c>
      <c r="B191" s="182" t="s">
        <v>67</v>
      </c>
      <c r="C191" s="182" t="s">
        <v>49</v>
      </c>
      <c r="D191" s="182" t="s">
        <v>227</v>
      </c>
      <c r="E191" s="182" t="s">
        <v>228</v>
      </c>
      <c r="F191" s="182" t="s">
        <v>51</v>
      </c>
      <c r="G191" s="182" t="s">
        <v>52</v>
      </c>
      <c r="H191" s="183">
        <v>30364305</v>
      </c>
      <c r="I191" s="534" t="str">
        <f>CONCATENATE(H191,"-",G191)</f>
        <v>30364305-EJECUCION</v>
      </c>
      <c r="J191" s="534" t="str">
        <f>CLEAN(H191)</f>
        <v>30364305</v>
      </c>
      <c r="K191" s="534"/>
      <c r="L191" s="534">
        <v>31</v>
      </c>
      <c r="M191" s="534" t="s">
        <v>228</v>
      </c>
      <c r="N191" s="534"/>
      <c r="O191" s="534" t="e">
        <f>VLOOKUP(H191,PATAGONIA!A$2:A$63,1,FALSE)</f>
        <v>#N/A</v>
      </c>
      <c r="P191" s="182" t="s">
        <v>254</v>
      </c>
      <c r="Q191" s="184">
        <v>2712987000</v>
      </c>
      <c r="R191" s="185">
        <v>0</v>
      </c>
      <c r="S191" s="752">
        <v>5480000</v>
      </c>
      <c r="T191" s="533">
        <v>0</v>
      </c>
      <c r="U191" s="533">
        <v>0</v>
      </c>
      <c r="V191" s="533">
        <v>0</v>
      </c>
      <c r="W191" s="533">
        <f>T191+U191+V191</f>
        <v>0</v>
      </c>
      <c r="X191" s="533">
        <v>0</v>
      </c>
      <c r="Y191" s="533">
        <v>5480000</v>
      </c>
      <c r="Z191" s="533">
        <v>0</v>
      </c>
      <c r="AA191" s="533">
        <f>X191+Y191+Z191</f>
        <v>5480000</v>
      </c>
      <c r="AB191" s="185">
        <f>T191+U191+V191+X191+Y191+Z191</f>
        <v>5480000</v>
      </c>
      <c r="AC191" s="185">
        <v>0</v>
      </c>
      <c r="AD191" s="185">
        <v>0</v>
      </c>
      <c r="AE191" s="185">
        <v>0</v>
      </c>
      <c r="AF191" s="185">
        <f>AC191+AD191+AE191</f>
        <v>0</v>
      </c>
      <c r="AG191" s="185">
        <f>W191+X191+Y191+Z191+AC191+AD191+AE191</f>
        <v>5480000</v>
      </c>
      <c r="AH191" s="185">
        <v>0</v>
      </c>
      <c r="AI191" s="185">
        <v>0</v>
      </c>
      <c r="AJ191" s="185">
        <f>T191+U191+V191+X191+Y191+Z191++AC191+AD191+AE191+AH191+AI191</f>
        <v>5480000</v>
      </c>
      <c r="AK191" s="185">
        <f>S191-AJ191</f>
        <v>0</v>
      </c>
      <c r="AL191" s="185">
        <f>Q191-(R191+S191)</f>
        <v>2707507000</v>
      </c>
      <c r="AM191" s="186" t="s">
        <v>5030</v>
      </c>
      <c r="AN191" s="186" t="s">
        <v>55</v>
      </c>
      <c r="AO191" s="3" t="s">
        <v>234</v>
      </c>
      <c r="AP191" s="554" t="s">
        <v>5001</v>
      </c>
      <c r="AQ191" s="180" t="str">
        <f>VLOOKUP(H191,convenios!A$2:M$192,13, FALSE)</f>
        <v>CON CONVENIO</v>
      </c>
      <c r="AR191" s="180" t="str">
        <f>VLOOKUP(I191,resultado!E$2:K$1910,7,FALSE)</f>
        <v>RS</v>
      </c>
      <c r="AS191" s="179">
        <f>R191+S191</f>
        <v>5480000</v>
      </c>
      <c r="AT191" s="179">
        <f>Q191-AS191</f>
        <v>2707507000</v>
      </c>
      <c r="AV191" s="179" t="e">
        <f>VLOOKUP(CLEAN(H191),'pagado al 25-10-2018'!A$5:B$32,2,FALSE)</f>
        <v>#N/A</v>
      </c>
      <c r="CA191" s="180" t="str">
        <f>VLOOKUP(H191,'CONVENIOS 2018'!A$2:P$205,16,FALSE)</f>
        <v>CONVENIO</v>
      </c>
      <c r="CB191" s="180" t="str">
        <f>VLOOKUP(H191,Hoja7!A$2:J$1949,10,FALSE)</f>
        <v>RS</v>
      </c>
      <c r="DP191" s="180" t="str">
        <f>VLOOKUP(H191,Hoja12!A$2:O$237,15,FALSE)</f>
        <v>CON CONVENIO</v>
      </c>
      <c r="DQ191" s="180" t="str">
        <f>VLOOKUP(I191,Hoja13!E$2:K$2077,7,FALSE)</f>
        <v>RS</v>
      </c>
      <c r="DR191" s="179">
        <f t="shared" si="50"/>
        <v>0</v>
      </c>
      <c r="DS191" s="180" t="e">
        <f>VLOOKUP(H191,Hoja11!A$2:A$46,1,FALSE)</f>
        <v>#N/A</v>
      </c>
    </row>
    <row r="192" spans="1:124" s="180" customFormat="1" ht="15" customHeight="1" outlineLevel="2">
      <c r="A192" s="182">
        <v>31</v>
      </c>
      <c r="B192" s="182" t="s">
        <v>57</v>
      </c>
      <c r="C192" s="182" t="s">
        <v>65</v>
      </c>
      <c r="D192" s="182" t="s">
        <v>227</v>
      </c>
      <c r="E192" s="182" t="s">
        <v>228</v>
      </c>
      <c r="F192" s="182" t="s">
        <v>51</v>
      </c>
      <c r="G192" s="182" t="s">
        <v>52</v>
      </c>
      <c r="H192" s="183">
        <v>30080460</v>
      </c>
      <c r="I192" s="534" t="str">
        <f>CONCATENATE(H192,"-",G192)</f>
        <v>30080460-EJECUCION</v>
      </c>
      <c r="J192" s="534" t="str">
        <f>CLEAN(H192)</f>
        <v>30080460</v>
      </c>
      <c r="K192" s="534"/>
      <c r="L192" s="534">
        <v>31</v>
      </c>
      <c r="M192" s="534" t="s">
        <v>228</v>
      </c>
      <c r="N192" s="534"/>
      <c r="O192" s="534" t="e">
        <f>VLOOKUP(H192,PATAGONIA!A$2:A$63,1,FALSE)</f>
        <v>#N/A</v>
      </c>
      <c r="P192" s="182" t="s">
        <v>252</v>
      </c>
      <c r="Q192" s="184">
        <v>347669092</v>
      </c>
      <c r="R192" s="185">
        <v>0</v>
      </c>
      <c r="S192" s="185">
        <v>2000000</v>
      </c>
      <c r="T192" s="533">
        <v>0</v>
      </c>
      <c r="U192" s="533">
        <v>0</v>
      </c>
      <c r="V192" s="533">
        <v>0</v>
      </c>
      <c r="W192" s="533">
        <f>T192+U192+V192</f>
        <v>0</v>
      </c>
      <c r="X192" s="533">
        <v>0</v>
      </c>
      <c r="Y192" s="533">
        <v>0</v>
      </c>
      <c r="Z192" s="533">
        <v>0</v>
      </c>
      <c r="AA192" s="533">
        <f>X192+Y192+Z192</f>
        <v>0</v>
      </c>
      <c r="AB192" s="185">
        <f>T192+U192+V192+X192+Y192+Z192</f>
        <v>0</v>
      </c>
      <c r="AC192" s="185">
        <v>0</v>
      </c>
      <c r="AD192" s="185">
        <v>2000000</v>
      </c>
      <c r="AE192" s="185">
        <v>0</v>
      </c>
      <c r="AF192" s="185">
        <f>AC192+AD192+AE192</f>
        <v>2000000</v>
      </c>
      <c r="AG192" s="185">
        <f>W192+X192+Y192+Z192+AC192+AD192+AE192</f>
        <v>2000000</v>
      </c>
      <c r="AH192" s="185">
        <v>0</v>
      </c>
      <c r="AI192" s="185">
        <v>0</v>
      </c>
      <c r="AJ192" s="185">
        <f>T192+U192+V192+X192+Y192+Z192++AC192+AD192+AE192+AH192+AI192</f>
        <v>2000000</v>
      </c>
      <c r="AK192" s="185">
        <f>S192-AJ192</f>
        <v>0</v>
      </c>
      <c r="AL192" s="185">
        <f>Q192-(R192+S192)</f>
        <v>345669092</v>
      </c>
      <c r="AM192" s="186" t="s">
        <v>5031</v>
      </c>
      <c r="AN192" s="186" t="s">
        <v>55</v>
      </c>
      <c r="AO192" s="3" t="s">
        <v>196</v>
      </c>
      <c r="AP192" s="554" t="s">
        <v>1014</v>
      </c>
      <c r="AQ192" s="180" t="str">
        <f>VLOOKUP(H192,convenios!A$2:M$192,13, FALSE)</f>
        <v>CON CONVENIO</v>
      </c>
      <c r="AR192" s="180" t="str">
        <f>VLOOKUP(I192,resultado!E$2:K$1910,7,FALSE)</f>
        <v>RS</v>
      </c>
      <c r="AS192" s="179">
        <f>R192+S192</f>
        <v>2000000</v>
      </c>
      <c r="AT192" s="179">
        <f>Q192-AS192</f>
        <v>345669092</v>
      </c>
      <c r="AV192" s="179" t="e">
        <f>VLOOKUP(CLEAN(H192),'pagado al 25-10-2018'!A$5:B$32,2,FALSE)</f>
        <v>#N/A</v>
      </c>
      <c r="CA192" s="180" t="str">
        <f>VLOOKUP(H192,'CONVENIOS 2018'!A$2:P$205,16,FALSE)</f>
        <v>CONVENIO</v>
      </c>
      <c r="CB192" s="180" t="str">
        <f>VLOOKUP(H192,Hoja7!A$2:J$1949,10,FALSE)</f>
        <v>RS</v>
      </c>
      <c r="DP192" s="180" t="str">
        <f>VLOOKUP(H192,Hoja12!A$2:O$237,15,FALSE)</f>
        <v>CON CONVENIO</v>
      </c>
      <c r="DQ192" s="180" t="str">
        <f>VLOOKUP(I192,Hoja13!E$2:K$2077,7,FALSE)</f>
        <v>RS</v>
      </c>
      <c r="DR192" s="179">
        <f t="shared" si="50"/>
        <v>0</v>
      </c>
    </row>
    <row r="193" spans="1:123" s="180" customFormat="1" ht="15" customHeight="1" outlineLevel="2">
      <c r="A193" s="182">
        <v>31</v>
      </c>
      <c r="B193" s="182" t="s">
        <v>67</v>
      </c>
      <c r="C193" s="182" t="s">
        <v>65</v>
      </c>
      <c r="D193" s="182" t="s">
        <v>227</v>
      </c>
      <c r="E193" s="182" t="s">
        <v>228</v>
      </c>
      <c r="F193" s="182" t="s">
        <v>51</v>
      </c>
      <c r="G193" s="182" t="s">
        <v>52</v>
      </c>
      <c r="H193" s="183">
        <v>30487413</v>
      </c>
      <c r="I193" s="534" t="str">
        <f>CONCATENATE(H193,"-",G193)</f>
        <v>30487413-EJECUCION</v>
      </c>
      <c r="J193" s="534" t="str">
        <f>CLEAN(H193)</f>
        <v>30487413</v>
      </c>
      <c r="K193" s="534"/>
      <c r="L193" s="534">
        <v>31</v>
      </c>
      <c r="M193" s="534" t="s">
        <v>228</v>
      </c>
      <c r="N193" s="534"/>
      <c r="O193" s="534" t="e">
        <f>VLOOKUP(H193,PATAGONIA!A$2:A$63,1,FALSE)</f>
        <v>#N/A</v>
      </c>
      <c r="P193" s="182" t="s">
        <v>256</v>
      </c>
      <c r="Q193" s="184">
        <v>248354000</v>
      </c>
      <c r="R193" s="185">
        <v>0</v>
      </c>
      <c r="S193" s="185">
        <v>650000</v>
      </c>
      <c r="T193" s="533">
        <v>0</v>
      </c>
      <c r="U193" s="533">
        <v>0</v>
      </c>
      <c r="V193" s="533">
        <v>0</v>
      </c>
      <c r="W193" s="533">
        <f>T193+U193+V193</f>
        <v>0</v>
      </c>
      <c r="X193" s="533">
        <v>0</v>
      </c>
      <c r="Y193" s="533">
        <v>0</v>
      </c>
      <c r="Z193" s="533">
        <v>0</v>
      </c>
      <c r="AA193" s="533">
        <f>X193+Y193+Z193</f>
        <v>0</v>
      </c>
      <c r="AB193" s="185">
        <f>T193+U193+V193+X193+Y193+Z193</f>
        <v>0</v>
      </c>
      <c r="AC193" s="185">
        <v>650000</v>
      </c>
      <c r="AD193" s="185">
        <v>0</v>
      </c>
      <c r="AE193" s="185">
        <v>0</v>
      </c>
      <c r="AF193" s="185">
        <f>AC193+AD193+AE193</f>
        <v>650000</v>
      </c>
      <c r="AG193" s="185">
        <f>W193+X193+Y193+Z193+AC193+AD193+AE193</f>
        <v>650000</v>
      </c>
      <c r="AH193" s="185">
        <v>0</v>
      </c>
      <c r="AI193" s="185">
        <v>0</v>
      </c>
      <c r="AJ193" s="185">
        <f>T193+U193+V193+X193+Y193+Z193++AC193+AD193+AE193+AH193+AI193</f>
        <v>650000</v>
      </c>
      <c r="AK193" s="185">
        <f>S193-AJ193</f>
        <v>0</v>
      </c>
      <c r="AL193" s="185">
        <f>Q193-(R193+S193)</f>
        <v>247704000</v>
      </c>
      <c r="AM193" s="186" t="s">
        <v>5047</v>
      </c>
      <c r="AN193" s="186" t="s">
        <v>64</v>
      </c>
      <c r="AO193" s="3" t="s">
        <v>234</v>
      </c>
      <c r="AP193" s="554" t="s">
        <v>5002</v>
      </c>
      <c r="AQ193" s="180" t="str">
        <f>VLOOKUP(H193,convenios!A$2:M$192,13, FALSE)</f>
        <v>CON CONVENIO</v>
      </c>
      <c r="AR193" s="180" t="str">
        <f>VLOOKUP(I193,resultado!E$2:K$1910,7,FALSE)</f>
        <v/>
      </c>
      <c r="AS193" s="179">
        <f>R193+S193</f>
        <v>650000</v>
      </c>
      <c r="AT193" s="179">
        <f>Q193-AS193</f>
        <v>247704000</v>
      </c>
      <c r="AV193" s="179" t="e">
        <f>VLOOKUP(CLEAN(H193),'pagado al 25-10-2018'!A$5:B$32,2,FALSE)</f>
        <v>#N/A</v>
      </c>
      <c r="CA193" s="180" t="str">
        <f>VLOOKUP(H193,'CONVENIOS 2018'!A$2:P$205,16,FALSE)</f>
        <v>CONVENIO</v>
      </c>
      <c r="CB193" s="180" t="str">
        <f>VLOOKUP(H193,Hoja7!A$2:J$1949,10,FALSE)</f>
        <v/>
      </c>
      <c r="DP193" s="180" t="str">
        <f>VLOOKUP(H193,Hoja12!A$2:O$237,15,FALSE)</f>
        <v>CON CONVENIO</v>
      </c>
      <c r="DQ193" s="180" t="str">
        <f>VLOOKUP(I193,Hoja13!E$2:K$2077,7,FALSE)</f>
        <v/>
      </c>
      <c r="DR193" s="179">
        <f t="shared" si="50"/>
        <v>0</v>
      </c>
    </row>
    <row r="194" spans="1:123" s="180" customFormat="1" ht="15" customHeight="1" outlineLevel="2">
      <c r="A194" s="182">
        <v>31</v>
      </c>
      <c r="B194" s="182" t="s">
        <v>67</v>
      </c>
      <c r="C194" s="182" t="s">
        <v>112</v>
      </c>
      <c r="D194" s="182" t="s">
        <v>227</v>
      </c>
      <c r="E194" s="182" t="s">
        <v>228</v>
      </c>
      <c r="F194" s="182" t="s">
        <v>58</v>
      </c>
      <c r="G194" s="182" t="s">
        <v>52</v>
      </c>
      <c r="H194" s="183">
        <v>30481304</v>
      </c>
      <c r="I194" s="534" t="str">
        <f>CONCATENATE(H194,"-",G194)</f>
        <v>30481304-EJECUCION</v>
      </c>
      <c r="J194" s="534" t="str">
        <f>CLEAN(H194)</f>
        <v>30481304</v>
      </c>
      <c r="K194" s="534"/>
      <c r="L194" s="534">
        <v>31</v>
      </c>
      <c r="M194" s="534" t="s">
        <v>228</v>
      </c>
      <c r="N194" s="534" t="s">
        <v>1012</v>
      </c>
      <c r="O194" s="534" t="e">
        <f>VLOOKUP(H194,PATAGONIA!A$2:A$63,1,FALSE)</f>
        <v>#N/A</v>
      </c>
      <c r="P194" s="182" t="s">
        <v>259</v>
      </c>
      <c r="Q194" s="184">
        <v>597291000</v>
      </c>
      <c r="R194" s="185">
        <v>0</v>
      </c>
      <c r="S194" s="185">
        <v>400000</v>
      </c>
      <c r="T194" s="533">
        <v>0</v>
      </c>
      <c r="U194" s="533">
        <v>0</v>
      </c>
      <c r="V194" s="533">
        <v>0</v>
      </c>
      <c r="W194" s="533">
        <f>T194+U194+V194</f>
        <v>0</v>
      </c>
      <c r="X194" s="533">
        <v>0</v>
      </c>
      <c r="Y194" s="533">
        <v>0</v>
      </c>
      <c r="Z194" s="533">
        <v>0</v>
      </c>
      <c r="AA194" s="533">
        <f>X194+Y194+Z194</f>
        <v>0</v>
      </c>
      <c r="AB194" s="185">
        <f>T194+U194+V194+X194+Y194+Z194</f>
        <v>0</v>
      </c>
      <c r="AC194" s="185">
        <v>400000</v>
      </c>
      <c r="AD194" s="185">
        <v>0</v>
      </c>
      <c r="AE194" s="185">
        <v>0</v>
      </c>
      <c r="AF194" s="185">
        <f>AC194+AD194+AE194</f>
        <v>400000</v>
      </c>
      <c r="AG194" s="185">
        <f>W194+X194+Y194+Z194+AC194+AD194+AE194</f>
        <v>400000</v>
      </c>
      <c r="AH194" s="185">
        <v>0</v>
      </c>
      <c r="AI194" s="185">
        <v>0</v>
      </c>
      <c r="AJ194" s="185">
        <f>T194+U194+V194+X194+Y194+Z194++AC194+AD194+AE194+AH194+AI194</f>
        <v>400000</v>
      </c>
      <c r="AK194" s="185">
        <f>S194-AJ194</f>
        <v>0</v>
      </c>
      <c r="AL194" s="185">
        <f>Q194-(R194+S194)</f>
        <v>596891000</v>
      </c>
      <c r="AM194" s="186" t="s">
        <v>5040</v>
      </c>
      <c r="AN194" s="186" t="s">
        <v>55</v>
      </c>
      <c r="AO194" s="3" t="s">
        <v>234</v>
      </c>
      <c r="AP194" s="554" t="s">
        <v>5003</v>
      </c>
      <c r="AQ194" s="180" t="str">
        <f>VLOOKUP(H194,convenios!A$2:M$192,13, FALSE)</f>
        <v>CON CONVENIO</v>
      </c>
      <c r="AR194" s="180" t="str">
        <f>VLOOKUP(I194,resultado!E$2:K$1910,7,FALSE)</f>
        <v>RS</v>
      </c>
      <c r="AS194" s="179">
        <f>R194+S194</f>
        <v>400000</v>
      </c>
      <c r="AT194" s="179">
        <f>Q194-AS194</f>
        <v>596891000</v>
      </c>
      <c r="AV194" s="179" t="e">
        <f>VLOOKUP(CLEAN(H194),'pagado al 25-10-2018'!A$5:B$32,2,FALSE)</f>
        <v>#N/A</v>
      </c>
      <c r="CA194" s="180" t="str">
        <f>VLOOKUP(H194,'CONVENIOS 2018'!A$2:P$205,16,FALSE)</f>
        <v>CONVENIO</v>
      </c>
      <c r="CB194" s="180" t="str">
        <f>VLOOKUP(H194,Hoja7!A$2:J$1949,10,FALSE)</f>
        <v>RS</v>
      </c>
      <c r="DP194" s="180" t="str">
        <f>VLOOKUP(H194,Hoja12!A$2:O$237,15,FALSE)</f>
        <v>CON CONVENIO</v>
      </c>
      <c r="DQ194" s="180" t="str">
        <f>VLOOKUP(I194,Hoja13!E$2:K$2077,7,FALSE)</f>
        <v>RS</v>
      </c>
      <c r="DR194" s="179">
        <f t="shared" si="50"/>
        <v>0</v>
      </c>
    </row>
    <row r="195" spans="1:123" ht="15" customHeight="1" outlineLevel="2">
      <c r="A195" s="524"/>
      <c r="B195" s="524"/>
      <c r="C195" s="524"/>
      <c r="D195" s="524"/>
      <c r="E195" s="524"/>
      <c r="F195" s="524"/>
      <c r="G195" s="524"/>
      <c r="H195" s="525"/>
      <c r="I195" s="525"/>
      <c r="J195" s="525"/>
      <c r="K195" s="525"/>
      <c r="L195" s="525"/>
      <c r="M195" s="525"/>
      <c r="N195" s="525"/>
      <c r="O195" s="525"/>
      <c r="P195" s="10" t="s">
        <v>81</v>
      </c>
      <c r="Q195" s="17">
        <f t="shared" ref="Q195:AL195" si="84">SUBTOTAL(9,Q191:Q194)</f>
        <v>3906301092</v>
      </c>
      <c r="R195" s="17">
        <f t="shared" si="84"/>
        <v>0</v>
      </c>
      <c r="S195" s="17">
        <f t="shared" si="84"/>
        <v>8530000</v>
      </c>
      <c r="T195" s="17">
        <f t="shared" si="84"/>
        <v>0</v>
      </c>
      <c r="U195" s="17">
        <f t="shared" si="84"/>
        <v>0</v>
      </c>
      <c r="V195" s="17">
        <f t="shared" si="84"/>
        <v>0</v>
      </c>
      <c r="W195" s="17">
        <f t="shared" si="84"/>
        <v>0</v>
      </c>
      <c r="X195" s="17">
        <f t="shared" si="84"/>
        <v>0</v>
      </c>
      <c r="Y195" s="17">
        <f t="shared" si="84"/>
        <v>5480000</v>
      </c>
      <c r="Z195" s="17">
        <f t="shared" si="84"/>
        <v>0</v>
      </c>
      <c r="AA195" s="17">
        <f t="shared" si="84"/>
        <v>5480000</v>
      </c>
      <c r="AB195" s="17">
        <f t="shared" si="84"/>
        <v>5480000</v>
      </c>
      <c r="AC195" s="17">
        <f t="shared" si="84"/>
        <v>1050000</v>
      </c>
      <c r="AD195" s="17">
        <f t="shared" si="84"/>
        <v>2000000</v>
      </c>
      <c r="AE195" s="17">
        <f t="shared" si="84"/>
        <v>0</v>
      </c>
      <c r="AF195" s="17">
        <f t="shared" si="84"/>
        <v>3050000</v>
      </c>
      <c r="AG195" s="17">
        <f t="shared" si="84"/>
        <v>8530000</v>
      </c>
      <c r="AH195" s="17">
        <f t="shared" si="84"/>
        <v>0</v>
      </c>
      <c r="AI195" s="17">
        <f t="shared" si="84"/>
        <v>0</v>
      </c>
      <c r="AJ195" s="17">
        <f t="shared" si="84"/>
        <v>8530000</v>
      </c>
      <c r="AK195" s="17">
        <f t="shared" si="84"/>
        <v>0</v>
      </c>
      <c r="AL195" s="17">
        <f t="shared" si="84"/>
        <v>3897771092</v>
      </c>
      <c r="AM195" s="527"/>
      <c r="AN195" s="527"/>
      <c r="AQ195" s="180" t="e">
        <f>VLOOKUP(H195,convenios!A$2:M$192,13, FALSE)</f>
        <v>#N/A</v>
      </c>
      <c r="CC195"/>
      <c r="DR195" s="179">
        <f t="shared" si="50"/>
        <v>0</v>
      </c>
    </row>
    <row r="196" spans="1:123" ht="15" customHeight="1" outlineLevel="2">
      <c r="A196" s="524"/>
      <c r="B196" s="524"/>
      <c r="C196" s="524"/>
      <c r="D196" s="524"/>
      <c r="E196" s="524"/>
      <c r="F196" s="524"/>
      <c r="G196" s="524"/>
      <c r="H196" s="525"/>
      <c r="I196" s="525"/>
      <c r="J196" s="525"/>
      <c r="K196" s="525"/>
      <c r="L196" s="525"/>
      <c r="M196" s="525"/>
      <c r="N196" s="525"/>
      <c r="O196" s="525"/>
      <c r="P196" s="524"/>
      <c r="Q196" s="530"/>
      <c r="R196" s="529"/>
      <c r="S196" s="529"/>
      <c r="T196" s="529"/>
      <c r="U196" s="529"/>
      <c r="V196" s="529"/>
      <c r="W196" s="529"/>
      <c r="X196" s="529"/>
      <c r="Y196" s="529"/>
      <c r="Z196" s="529"/>
      <c r="AA196" s="529"/>
      <c r="AB196" s="529"/>
      <c r="AC196" s="529"/>
      <c r="AD196" s="529"/>
      <c r="AE196" s="529"/>
      <c r="AF196" s="529"/>
      <c r="AG196" s="529"/>
      <c r="AH196" s="529"/>
      <c r="AI196" s="529"/>
      <c r="AJ196" s="529"/>
      <c r="AK196" s="529"/>
      <c r="AL196" s="529"/>
      <c r="AM196" s="527"/>
      <c r="AN196" s="527"/>
      <c r="AQ196" s="180" t="e">
        <f>VLOOKUP(H196,convenios!A$2:M$192,13, FALSE)</f>
        <v>#N/A</v>
      </c>
      <c r="CC196"/>
      <c r="DR196" s="179">
        <f t="shared" ref="DR196:DR259" si="85">Q196-(R196+S196+AL196)</f>
        <v>0</v>
      </c>
    </row>
    <row r="197" spans="1:123" ht="15" customHeight="1" outlineLevel="2">
      <c r="A197" s="524"/>
      <c r="B197" s="524"/>
      <c r="C197" s="524"/>
      <c r="D197" s="524"/>
      <c r="E197" s="524"/>
      <c r="F197" s="524"/>
      <c r="G197" s="524"/>
      <c r="H197" s="525"/>
      <c r="I197" s="525"/>
      <c r="J197" s="525"/>
      <c r="K197" s="525"/>
      <c r="L197" s="525"/>
      <c r="M197" s="525"/>
      <c r="N197" s="525"/>
      <c r="O197" s="525"/>
      <c r="P197" s="11" t="s">
        <v>82</v>
      </c>
      <c r="Q197" s="530"/>
      <c r="R197" s="529"/>
      <c r="S197" s="529"/>
      <c r="T197" s="529"/>
      <c r="U197" s="529"/>
      <c r="V197" s="529"/>
      <c r="W197" s="529"/>
      <c r="X197" s="529"/>
      <c r="Y197" s="529"/>
      <c r="Z197" s="529"/>
      <c r="AA197" s="529"/>
      <c r="AB197" s="529"/>
      <c r="AC197" s="529"/>
      <c r="AD197" s="529"/>
      <c r="AE197" s="529"/>
      <c r="AF197" s="529"/>
      <c r="AG197" s="529"/>
      <c r="AH197" s="529"/>
      <c r="AI197" s="529"/>
      <c r="AJ197" s="529"/>
      <c r="AK197" s="529"/>
      <c r="AL197" s="529"/>
      <c r="AM197" s="527"/>
      <c r="AN197" s="527"/>
      <c r="AO197" s="176"/>
      <c r="AP197" s="745"/>
      <c r="AQ197" s="180" t="e">
        <f>VLOOKUP(H197,convenios!A$2:M$192,13, FALSE)</f>
        <v>#N/A</v>
      </c>
      <c r="CC197"/>
      <c r="DR197" s="179">
        <f t="shared" si="85"/>
        <v>0</v>
      </c>
    </row>
    <row r="198" spans="1:123" s="180" customFormat="1" ht="15" customHeight="1" outlineLevel="2">
      <c r="A198" s="182">
        <v>31</v>
      </c>
      <c r="B198" s="182" t="s">
        <v>57</v>
      </c>
      <c r="C198" s="182" t="s">
        <v>49</v>
      </c>
      <c r="D198" s="182" t="s">
        <v>227</v>
      </c>
      <c r="E198" s="182" t="s">
        <v>228</v>
      </c>
      <c r="F198" s="182" t="s">
        <v>58</v>
      </c>
      <c r="G198" s="182" t="s">
        <v>52</v>
      </c>
      <c r="H198" s="183">
        <v>30128140</v>
      </c>
      <c r="I198" s="534" t="str">
        <f t="shared" ref="I198:I203" si="86">CONCATENATE(H198,"-",G198)</f>
        <v>30128140-EJECUCION</v>
      </c>
      <c r="J198" s="534" t="str">
        <f t="shared" ref="J198:J203" si="87">CLEAN(H198)</f>
        <v>30128140</v>
      </c>
      <c r="K198" s="534"/>
      <c r="L198" s="534">
        <v>31</v>
      </c>
      <c r="M198" s="534" t="s">
        <v>228</v>
      </c>
      <c r="N198" s="534"/>
      <c r="O198" s="534" t="e">
        <f>VLOOKUP(H198,PATAGONIA!A$2:A$63,1,FALSE)</f>
        <v>#N/A</v>
      </c>
      <c r="P198" s="182" t="s">
        <v>257</v>
      </c>
      <c r="Q198" s="184">
        <v>4090107000</v>
      </c>
      <c r="R198" s="185">
        <v>4000000</v>
      </c>
      <c r="S198" s="185">
        <v>0</v>
      </c>
      <c r="T198" s="533">
        <v>0</v>
      </c>
      <c r="U198" s="533">
        <v>0</v>
      </c>
      <c r="V198" s="533">
        <v>0</v>
      </c>
      <c r="W198" s="533">
        <f t="shared" ref="W198:W203" si="88">T198+U198+V198</f>
        <v>0</v>
      </c>
      <c r="X198" s="533">
        <v>0</v>
      </c>
      <c r="Y198" s="533">
        <v>0</v>
      </c>
      <c r="Z198" s="533">
        <v>0</v>
      </c>
      <c r="AA198" s="533">
        <f t="shared" ref="AA198:AA203" si="89">X198+Y198+Z198</f>
        <v>0</v>
      </c>
      <c r="AB198" s="185">
        <f t="shared" ref="AB198:AB203" si="90">T198+U198+V198+X198+Y198+Z198</f>
        <v>0</v>
      </c>
      <c r="AC198" s="185">
        <v>0</v>
      </c>
      <c r="AD198" s="185">
        <v>0</v>
      </c>
      <c r="AE198" s="185">
        <v>0</v>
      </c>
      <c r="AF198" s="185">
        <f t="shared" ref="AF198:AF203" si="91">AC198+AD198+AE198</f>
        <v>0</v>
      </c>
      <c r="AG198" s="185">
        <f t="shared" ref="AG198:AG203" si="92">W198+X198+Y198+Z198+AC198+AD198+AE198</f>
        <v>0</v>
      </c>
      <c r="AH198" s="185">
        <v>0</v>
      </c>
      <c r="AI198" s="185">
        <v>0</v>
      </c>
      <c r="AJ198" s="185">
        <f t="shared" ref="AJ198:AJ203" si="93">T198+U198+V198+X198+Y198+Z198++AC198+AD198+AE198+AH198+AI198</f>
        <v>0</v>
      </c>
      <c r="AK198" s="185">
        <f t="shared" ref="AK198:AK203" si="94">S198-AJ198</f>
        <v>0</v>
      </c>
      <c r="AL198" s="185">
        <f t="shared" ref="AL198:AL203" si="95">Q198-(R198+S198)</f>
        <v>4086107000</v>
      </c>
      <c r="AM198" s="186" t="s">
        <v>135</v>
      </c>
      <c r="AN198" s="186" t="s">
        <v>55</v>
      </c>
      <c r="AO198" s="3" t="s">
        <v>230</v>
      </c>
      <c r="AP198" s="554" t="s">
        <v>1475</v>
      </c>
      <c r="AQ198" s="180" t="str">
        <f>VLOOKUP(H198,convenios!A$2:M$192,13, FALSE)</f>
        <v>CON CONVENIO</v>
      </c>
      <c r="AR198" s="180" t="str">
        <f>VLOOKUP(I198,resultado!E$2:K$1910,7,FALSE)</f>
        <v>RS</v>
      </c>
      <c r="AS198" s="179">
        <f t="shared" ref="AS198:AS203" si="96">R198+S198</f>
        <v>4000000</v>
      </c>
      <c r="AT198" s="179">
        <f t="shared" ref="AT198:AT203" si="97">Q198-AS198</f>
        <v>4086107000</v>
      </c>
      <c r="AV198" s="179" t="e">
        <f>VLOOKUP(CLEAN(H198),'pagado al 25-10-2018'!A$5:B$32,2,FALSE)</f>
        <v>#N/A</v>
      </c>
      <c r="CA198" s="180" t="str">
        <f>VLOOKUP(H198,'CONVENIOS 2018'!A$2:P$205,16,FALSE)</f>
        <v>CONVENIO</v>
      </c>
      <c r="CB198" s="180" t="str">
        <f>VLOOKUP(H198,Hoja7!A$2:J$1949,10,FALSE)</f>
        <v>RS</v>
      </c>
      <c r="DP198" s="180" t="str">
        <f>VLOOKUP(H198,Hoja12!A$2:O$237,15,FALSE)</f>
        <v>CON CONVENIO</v>
      </c>
      <c r="DQ198" s="180" t="str">
        <f>VLOOKUP(I198,Hoja13!E$2:K$2077,7,FALSE)</f>
        <v>RS</v>
      </c>
      <c r="DR198" s="179">
        <f t="shared" si="85"/>
        <v>0</v>
      </c>
      <c r="DS198" s="180">
        <f>VLOOKUP(H198,Hoja11!A$2:A$46,1,FALSE)</f>
        <v>30128140</v>
      </c>
    </row>
    <row r="199" spans="1:123" s="180" customFormat="1" ht="15" customHeight="1" outlineLevel="2">
      <c r="A199" s="182">
        <v>31</v>
      </c>
      <c r="B199" s="182" t="s">
        <v>57</v>
      </c>
      <c r="C199" s="182" t="s">
        <v>65</v>
      </c>
      <c r="D199" s="182" t="s">
        <v>227</v>
      </c>
      <c r="E199" s="182" t="s">
        <v>228</v>
      </c>
      <c r="F199" s="182" t="s">
        <v>51</v>
      </c>
      <c r="G199" s="182" t="s">
        <v>52</v>
      </c>
      <c r="H199" s="183">
        <v>20195455</v>
      </c>
      <c r="I199" s="534" t="str">
        <f t="shared" si="86"/>
        <v>20195455-EJECUCION</v>
      </c>
      <c r="J199" s="534" t="str">
        <f t="shared" si="87"/>
        <v>20195455</v>
      </c>
      <c r="K199" s="534"/>
      <c r="L199" s="534">
        <v>31</v>
      </c>
      <c r="M199" s="534" t="s">
        <v>228</v>
      </c>
      <c r="N199" s="534"/>
      <c r="O199" s="534" t="e">
        <f>VLOOKUP(H199,PATAGONIA!A$2:A$63,1,FALSE)</f>
        <v>#N/A</v>
      </c>
      <c r="P199" s="182" t="s">
        <v>251</v>
      </c>
      <c r="Q199" s="184">
        <v>1032398000</v>
      </c>
      <c r="R199" s="185">
        <v>0</v>
      </c>
      <c r="S199" s="185">
        <v>0</v>
      </c>
      <c r="T199" s="533">
        <v>0</v>
      </c>
      <c r="U199" s="533">
        <v>0</v>
      </c>
      <c r="V199" s="533">
        <v>0</v>
      </c>
      <c r="W199" s="533">
        <f t="shared" si="88"/>
        <v>0</v>
      </c>
      <c r="X199" s="533">
        <v>0</v>
      </c>
      <c r="Y199" s="533">
        <v>0</v>
      </c>
      <c r="Z199" s="533">
        <v>0</v>
      </c>
      <c r="AA199" s="533">
        <f t="shared" si="89"/>
        <v>0</v>
      </c>
      <c r="AB199" s="185">
        <f t="shared" si="90"/>
        <v>0</v>
      </c>
      <c r="AC199" s="185">
        <v>0</v>
      </c>
      <c r="AD199" s="185">
        <v>0</v>
      </c>
      <c r="AE199" s="185">
        <v>0</v>
      </c>
      <c r="AF199" s="185">
        <f t="shared" si="91"/>
        <v>0</v>
      </c>
      <c r="AG199" s="185">
        <f t="shared" si="92"/>
        <v>0</v>
      </c>
      <c r="AH199" s="185">
        <v>0</v>
      </c>
      <c r="AI199" s="185">
        <v>0</v>
      </c>
      <c r="AJ199" s="185">
        <f t="shared" si="93"/>
        <v>0</v>
      </c>
      <c r="AK199" s="185">
        <f t="shared" si="94"/>
        <v>0</v>
      </c>
      <c r="AL199" s="185">
        <f t="shared" si="95"/>
        <v>1032398000</v>
      </c>
      <c r="AM199" s="186" t="s">
        <v>135</v>
      </c>
      <c r="AN199" s="186" t="s">
        <v>55</v>
      </c>
      <c r="AO199" s="3" t="s">
        <v>234</v>
      </c>
      <c r="AP199" s="554"/>
      <c r="AQ199" s="180" t="e">
        <f>VLOOKUP(H199,convenios!A$2:M$192,13, FALSE)</f>
        <v>#N/A</v>
      </c>
      <c r="AR199" s="180" t="str">
        <f>VLOOKUP(I199,resultado!E$2:K$1910,7,FALSE)</f>
        <v/>
      </c>
      <c r="AS199" s="179">
        <f t="shared" si="96"/>
        <v>0</v>
      </c>
      <c r="AT199" s="179">
        <f t="shared" si="97"/>
        <v>1032398000</v>
      </c>
      <c r="AV199" s="179" t="e">
        <f>VLOOKUP(CLEAN(H199),'pagado al 25-10-2018'!A$5:B$32,2,FALSE)</f>
        <v>#N/A</v>
      </c>
      <c r="CA199" s="180" t="e">
        <f>VLOOKUP(H199,'CONVENIOS 2018'!A$2:P$205,16,FALSE)</f>
        <v>#N/A</v>
      </c>
      <c r="CB199" s="180" t="str">
        <f>VLOOKUP(H199,Hoja7!A$2:J$1949,10,FALSE)</f>
        <v/>
      </c>
      <c r="DP199" s="180" t="e">
        <f>VLOOKUP(H199,Hoja12!A$2:O$237,15,FALSE)</f>
        <v>#N/A</v>
      </c>
      <c r="DQ199" s="180" t="str">
        <f>VLOOKUP(I199,Hoja13!E$2:K$2077,7,FALSE)</f>
        <v/>
      </c>
      <c r="DR199" s="179">
        <f t="shared" si="85"/>
        <v>0</v>
      </c>
    </row>
    <row r="200" spans="1:123" s="180" customFormat="1" ht="15" customHeight="1" outlineLevel="2">
      <c r="A200" s="182">
        <v>31</v>
      </c>
      <c r="B200" s="182" t="s">
        <v>57</v>
      </c>
      <c r="C200" s="182" t="s">
        <v>83</v>
      </c>
      <c r="D200" s="182" t="s">
        <v>227</v>
      </c>
      <c r="E200" s="182" t="s">
        <v>228</v>
      </c>
      <c r="F200" s="182" t="s">
        <v>58</v>
      </c>
      <c r="G200" s="182" t="s">
        <v>52</v>
      </c>
      <c r="H200" s="183">
        <v>30104476</v>
      </c>
      <c r="I200" s="534" t="str">
        <f t="shared" si="86"/>
        <v>30104476-EJECUCION</v>
      </c>
      <c r="J200" s="534" t="str">
        <f t="shared" si="87"/>
        <v>30104476</v>
      </c>
      <c r="K200" s="534"/>
      <c r="L200" s="534">
        <v>31</v>
      </c>
      <c r="M200" s="534" t="s">
        <v>228</v>
      </c>
      <c r="N200" s="534"/>
      <c r="O200" s="534" t="e">
        <f>VLOOKUP(H200,PATAGONIA!A$2:A$63,1,FALSE)</f>
        <v>#N/A</v>
      </c>
      <c r="P200" s="182" t="s">
        <v>242</v>
      </c>
      <c r="Q200" s="184">
        <v>1085187000</v>
      </c>
      <c r="R200" s="185">
        <v>2101000</v>
      </c>
      <c r="S200" s="185">
        <v>0</v>
      </c>
      <c r="T200" s="533">
        <v>0</v>
      </c>
      <c r="U200" s="533">
        <v>0</v>
      </c>
      <c r="V200" s="533">
        <v>0</v>
      </c>
      <c r="W200" s="533">
        <f t="shared" si="88"/>
        <v>0</v>
      </c>
      <c r="X200" s="533">
        <v>0</v>
      </c>
      <c r="Y200" s="533">
        <v>0</v>
      </c>
      <c r="Z200" s="533">
        <v>0</v>
      </c>
      <c r="AA200" s="533">
        <f t="shared" si="89"/>
        <v>0</v>
      </c>
      <c r="AB200" s="185">
        <f t="shared" si="90"/>
        <v>0</v>
      </c>
      <c r="AC200" s="185">
        <v>0</v>
      </c>
      <c r="AD200" s="185">
        <v>0</v>
      </c>
      <c r="AE200" s="185">
        <v>0</v>
      </c>
      <c r="AF200" s="185">
        <f t="shared" si="91"/>
        <v>0</v>
      </c>
      <c r="AG200" s="185">
        <f t="shared" si="92"/>
        <v>0</v>
      </c>
      <c r="AH200" s="185">
        <v>0</v>
      </c>
      <c r="AI200" s="185">
        <v>0</v>
      </c>
      <c r="AJ200" s="185">
        <f t="shared" si="93"/>
        <v>0</v>
      </c>
      <c r="AK200" s="185">
        <f t="shared" si="94"/>
        <v>0</v>
      </c>
      <c r="AL200" s="185">
        <f t="shared" si="95"/>
        <v>1083086000</v>
      </c>
      <c r="AM200" s="186" t="s">
        <v>135</v>
      </c>
      <c r="AN200" s="186" t="s">
        <v>55</v>
      </c>
      <c r="AO200" s="3" t="s">
        <v>196</v>
      </c>
      <c r="AP200" s="554" t="s">
        <v>1368</v>
      </c>
      <c r="AQ200" s="180" t="e">
        <f>VLOOKUP(H200,convenios!A$2:M$192,13, FALSE)</f>
        <v>#N/A</v>
      </c>
      <c r="AR200" s="180" t="str">
        <f>VLOOKUP(I200,resultado!E$2:K$1910,7,FALSE)</f>
        <v>RS</v>
      </c>
      <c r="AS200" s="179">
        <f t="shared" si="96"/>
        <v>2101000</v>
      </c>
      <c r="AT200" s="179">
        <f t="shared" si="97"/>
        <v>1083086000</v>
      </c>
      <c r="AV200" s="179" t="e">
        <f>VLOOKUP(CLEAN(H200),'pagado al 25-10-2018'!A$5:B$32,2,FALSE)</f>
        <v>#N/A</v>
      </c>
      <c r="CA200" s="180" t="e">
        <f>VLOOKUP(H200,'CONVENIOS 2018'!A$2:P$205,16,FALSE)</f>
        <v>#N/A</v>
      </c>
      <c r="CB200" s="180" t="str">
        <f>VLOOKUP(H200,Hoja7!A$2:J$1949,10,FALSE)</f>
        <v>RS</v>
      </c>
      <c r="DP200" s="180" t="e">
        <f>VLOOKUP(H200,Hoja12!A$2:O$237,15,FALSE)</f>
        <v>#N/A</v>
      </c>
      <c r="DQ200" s="180" t="str">
        <f>VLOOKUP(I200,Hoja13!E$2:K$2077,7,FALSE)</f>
        <v>RS</v>
      </c>
      <c r="DR200" s="179">
        <f t="shared" si="85"/>
        <v>0</v>
      </c>
    </row>
    <row r="201" spans="1:123" s="180" customFormat="1" ht="15" customHeight="1" outlineLevel="2">
      <c r="A201" s="182">
        <v>31</v>
      </c>
      <c r="B201" s="182" t="s">
        <v>67</v>
      </c>
      <c r="C201" s="182" t="s">
        <v>49</v>
      </c>
      <c r="D201" s="182" t="s">
        <v>227</v>
      </c>
      <c r="E201" s="182" t="s">
        <v>228</v>
      </c>
      <c r="F201" s="182" t="s">
        <v>58</v>
      </c>
      <c r="G201" s="182" t="s">
        <v>98</v>
      </c>
      <c r="H201" s="183">
        <v>30270222</v>
      </c>
      <c r="I201" s="534" t="str">
        <f t="shared" si="86"/>
        <v>30270222-DISEÑO</v>
      </c>
      <c r="J201" s="534" t="str">
        <f t="shared" si="87"/>
        <v>30270222</v>
      </c>
      <c r="K201" s="534"/>
      <c r="L201" s="534">
        <v>31</v>
      </c>
      <c r="M201" s="534" t="s">
        <v>228</v>
      </c>
      <c r="N201" s="534"/>
      <c r="O201" s="534" t="e">
        <f>VLOOKUP(H201,PATAGONIA!A$2:A$63,1,FALSE)</f>
        <v>#N/A</v>
      </c>
      <c r="P201" s="182" t="s">
        <v>1294</v>
      </c>
      <c r="Q201" s="184">
        <v>22000000</v>
      </c>
      <c r="R201" s="185">
        <v>0</v>
      </c>
      <c r="S201" s="185">
        <v>0</v>
      </c>
      <c r="T201" s="533">
        <v>0</v>
      </c>
      <c r="U201" s="533">
        <v>0</v>
      </c>
      <c r="V201" s="533">
        <v>0</v>
      </c>
      <c r="W201" s="533">
        <f t="shared" si="88"/>
        <v>0</v>
      </c>
      <c r="X201" s="533">
        <v>0</v>
      </c>
      <c r="Y201" s="533">
        <v>0</v>
      </c>
      <c r="Z201" s="533">
        <v>0</v>
      </c>
      <c r="AA201" s="533">
        <f t="shared" si="89"/>
        <v>0</v>
      </c>
      <c r="AB201" s="185">
        <f t="shared" si="90"/>
        <v>0</v>
      </c>
      <c r="AC201" s="185">
        <v>0</v>
      </c>
      <c r="AD201" s="185">
        <v>0</v>
      </c>
      <c r="AE201" s="185">
        <v>0</v>
      </c>
      <c r="AF201" s="185">
        <f t="shared" si="91"/>
        <v>0</v>
      </c>
      <c r="AG201" s="185">
        <f t="shared" si="92"/>
        <v>0</v>
      </c>
      <c r="AH201" s="185">
        <v>0</v>
      </c>
      <c r="AI201" s="185">
        <v>0</v>
      </c>
      <c r="AJ201" s="185">
        <f t="shared" si="93"/>
        <v>0</v>
      </c>
      <c r="AK201" s="185">
        <f t="shared" si="94"/>
        <v>0</v>
      </c>
      <c r="AL201" s="185">
        <f t="shared" si="95"/>
        <v>22000000</v>
      </c>
      <c r="AM201" s="186" t="s">
        <v>261</v>
      </c>
      <c r="AN201" s="186" t="s">
        <v>55</v>
      </c>
      <c r="AO201" s="3"/>
      <c r="AP201" s="554" t="s">
        <v>1510</v>
      </c>
      <c r="AQ201" s="180" t="e">
        <f>VLOOKUP(H201,convenios!A$2:M$192,13, FALSE)</f>
        <v>#N/A</v>
      </c>
      <c r="AR201" s="180" t="str">
        <f>VLOOKUP(I201,resultado!E$2:K$1910,7,FALSE)</f>
        <v>RS</v>
      </c>
      <c r="AS201" s="179">
        <f t="shared" si="96"/>
        <v>0</v>
      </c>
      <c r="AT201" s="179">
        <f t="shared" si="97"/>
        <v>22000000</v>
      </c>
      <c r="AV201" s="179" t="e">
        <f>VLOOKUP(CLEAN(H201),'pagado al 25-10-2018'!A$5:B$32,2,FALSE)</f>
        <v>#N/A</v>
      </c>
      <c r="CA201" s="180" t="e">
        <f>VLOOKUP(H201,'CONVENIOS 2018'!A$2:P$205,16,FALSE)</f>
        <v>#N/A</v>
      </c>
      <c r="CB201" s="180" t="str">
        <f>VLOOKUP(H201,Hoja7!A$2:J$1949,10,FALSE)</f>
        <v>RS</v>
      </c>
      <c r="DP201" s="180" t="str">
        <f>VLOOKUP(H201,Hoja12!A$2:O$237,15,FALSE)</f>
        <v>EN TRAMITE</v>
      </c>
      <c r="DQ201" s="180" t="str">
        <f>VLOOKUP(I201,Hoja13!E$2:K$2077,7,FALSE)</f>
        <v>RS</v>
      </c>
      <c r="DR201" s="179">
        <f t="shared" si="85"/>
        <v>0</v>
      </c>
      <c r="DS201" s="180">
        <f>VLOOKUP(H201,Hoja11!A$2:A$46,1,FALSE)</f>
        <v>30270222</v>
      </c>
    </row>
    <row r="202" spans="1:123" s="180" customFormat="1" ht="15" customHeight="1" outlineLevel="2">
      <c r="A202" s="182">
        <v>31</v>
      </c>
      <c r="B202" s="182" t="s">
        <v>67</v>
      </c>
      <c r="C202" s="182" t="s">
        <v>49</v>
      </c>
      <c r="D202" s="182" t="s">
        <v>227</v>
      </c>
      <c r="E202" s="182" t="s">
        <v>228</v>
      </c>
      <c r="F202" s="182" t="s">
        <v>51</v>
      </c>
      <c r="G202" s="182" t="s">
        <v>98</v>
      </c>
      <c r="H202" s="183">
        <v>30080922</v>
      </c>
      <c r="I202" s="534" t="str">
        <f t="shared" si="86"/>
        <v>30080922-DISEÑO</v>
      </c>
      <c r="J202" s="534" t="str">
        <f t="shared" si="87"/>
        <v>30080922</v>
      </c>
      <c r="K202" s="534"/>
      <c r="L202" s="534">
        <v>31</v>
      </c>
      <c r="M202" s="534"/>
      <c r="N202" s="534"/>
      <c r="O202" s="534"/>
      <c r="P202" s="182" t="s">
        <v>2969</v>
      </c>
      <c r="Q202" s="184">
        <v>23524000</v>
      </c>
      <c r="R202" s="185">
        <v>0</v>
      </c>
      <c r="S202" s="185">
        <v>0</v>
      </c>
      <c r="T202" s="533">
        <v>0</v>
      </c>
      <c r="U202" s="533">
        <v>0</v>
      </c>
      <c r="V202" s="533">
        <v>0</v>
      </c>
      <c r="W202" s="533">
        <f t="shared" si="88"/>
        <v>0</v>
      </c>
      <c r="X202" s="533">
        <v>0</v>
      </c>
      <c r="Y202" s="533">
        <v>0</v>
      </c>
      <c r="Z202" s="533">
        <v>0</v>
      </c>
      <c r="AA202" s="533">
        <f t="shared" si="89"/>
        <v>0</v>
      </c>
      <c r="AB202" s="185">
        <f t="shared" si="90"/>
        <v>0</v>
      </c>
      <c r="AC202" s="185"/>
      <c r="AD202" s="185">
        <v>0</v>
      </c>
      <c r="AE202" s="185">
        <v>0</v>
      </c>
      <c r="AF202" s="185">
        <f t="shared" si="91"/>
        <v>0</v>
      </c>
      <c r="AG202" s="185">
        <f t="shared" si="92"/>
        <v>0</v>
      </c>
      <c r="AH202" s="185">
        <v>0</v>
      </c>
      <c r="AI202" s="185">
        <v>0</v>
      </c>
      <c r="AJ202" s="185">
        <f t="shared" si="93"/>
        <v>0</v>
      </c>
      <c r="AK202" s="185">
        <f t="shared" si="94"/>
        <v>0</v>
      </c>
      <c r="AL202" s="185">
        <f t="shared" si="95"/>
        <v>23524000</v>
      </c>
      <c r="AM202" s="186" t="s">
        <v>261</v>
      </c>
      <c r="AN202" s="186" t="s">
        <v>55</v>
      </c>
      <c r="AO202" s="3"/>
      <c r="AP202" s="554" t="s">
        <v>1510</v>
      </c>
      <c r="AR202" s="180" t="str">
        <f>VLOOKUP(I202,resultado!E$2:K$1910,7,FALSE)</f>
        <v>RS</v>
      </c>
      <c r="AS202" s="179">
        <f t="shared" si="96"/>
        <v>0</v>
      </c>
      <c r="AT202" s="179">
        <f t="shared" si="97"/>
        <v>23524000</v>
      </c>
      <c r="AV202" s="179" t="e">
        <f>VLOOKUP(CLEAN(H202),'pagado al 25-10-2018'!A$5:B$32,2,FALSE)</f>
        <v>#N/A</v>
      </c>
      <c r="CA202" s="180" t="e">
        <f>VLOOKUP(H202,'CONVENIOS 2018'!A$2:P$205,16,FALSE)</f>
        <v>#N/A</v>
      </c>
      <c r="CB202" s="180" t="str">
        <f>VLOOKUP(H202,Hoja7!A$2:J$1949,10,FALSE)</f>
        <v>RS</v>
      </c>
      <c r="DP202" s="180" t="str">
        <f>VLOOKUP(H202,Hoja12!A$2:O$237,15,FALSE)</f>
        <v>EN TRAMITE</v>
      </c>
      <c r="DQ202" s="180" t="str">
        <f>VLOOKUP(I202,Hoja13!E$2:K$2077,7,FALSE)</f>
        <v>RS</v>
      </c>
      <c r="DR202" s="179">
        <f t="shared" si="85"/>
        <v>0</v>
      </c>
      <c r="DS202" s="180">
        <f>VLOOKUP(H202,Hoja11!A$2:A$46,1,FALSE)</f>
        <v>30080922</v>
      </c>
    </row>
    <row r="203" spans="1:123" s="180" customFormat="1" ht="15" customHeight="1" outlineLevel="2">
      <c r="A203" s="182">
        <v>31</v>
      </c>
      <c r="B203" s="182" t="s">
        <v>57</v>
      </c>
      <c r="C203" s="182" t="s">
        <v>78</v>
      </c>
      <c r="D203" s="182" t="s">
        <v>227</v>
      </c>
      <c r="E203" s="182" t="s">
        <v>228</v>
      </c>
      <c r="F203" s="182" t="s">
        <v>58</v>
      </c>
      <c r="G203" s="182" t="s">
        <v>52</v>
      </c>
      <c r="H203" s="183">
        <v>30115395</v>
      </c>
      <c r="I203" s="534" t="str">
        <f t="shared" si="86"/>
        <v>30115395-EJECUCION</v>
      </c>
      <c r="J203" s="534" t="str">
        <f t="shared" si="87"/>
        <v>30115395</v>
      </c>
      <c r="K203" s="534"/>
      <c r="L203" s="534">
        <v>31</v>
      </c>
      <c r="M203" s="534" t="s">
        <v>228</v>
      </c>
      <c r="N203" s="534"/>
      <c r="O203" s="534" t="e">
        <f>VLOOKUP(H203,PATAGONIA!A$2:A$63,1,FALSE)</f>
        <v>#N/A</v>
      </c>
      <c r="P203" s="182" t="s">
        <v>255</v>
      </c>
      <c r="Q203" s="184">
        <v>790552000</v>
      </c>
      <c r="R203" s="185">
        <v>0</v>
      </c>
      <c r="S203" s="185">
        <v>0</v>
      </c>
      <c r="T203" s="533">
        <v>0</v>
      </c>
      <c r="U203" s="533">
        <v>0</v>
      </c>
      <c r="V203" s="533">
        <v>0</v>
      </c>
      <c r="W203" s="533">
        <f t="shared" si="88"/>
        <v>0</v>
      </c>
      <c r="X203" s="533">
        <v>0</v>
      </c>
      <c r="Y203" s="533">
        <v>0</v>
      </c>
      <c r="Z203" s="533">
        <v>0</v>
      </c>
      <c r="AA203" s="533">
        <f t="shared" si="89"/>
        <v>0</v>
      </c>
      <c r="AB203" s="185">
        <f t="shared" si="90"/>
        <v>0</v>
      </c>
      <c r="AC203" s="185">
        <v>0</v>
      </c>
      <c r="AD203" s="185">
        <v>0</v>
      </c>
      <c r="AE203" s="185">
        <v>0</v>
      </c>
      <c r="AF203" s="185">
        <f t="shared" si="91"/>
        <v>0</v>
      </c>
      <c r="AG203" s="185">
        <f t="shared" si="92"/>
        <v>0</v>
      </c>
      <c r="AH203" s="185">
        <v>0</v>
      </c>
      <c r="AI203" s="185">
        <v>0</v>
      </c>
      <c r="AJ203" s="185">
        <f t="shared" si="93"/>
        <v>0</v>
      </c>
      <c r="AK203" s="185">
        <f t="shared" si="94"/>
        <v>0</v>
      </c>
      <c r="AL203" s="185">
        <f t="shared" si="95"/>
        <v>790552000</v>
      </c>
      <c r="AM203" s="186" t="s">
        <v>1297</v>
      </c>
      <c r="AN203" s="186" t="s">
        <v>55</v>
      </c>
      <c r="AO203" s="3" t="s">
        <v>230</v>
      </c>
      <c r="AP203" s="554" t="s">
        <v>1447</v>
      </c>
      <c r="AQ203" s="180" t="str">
        <f>VLOOKUP(H203,convenios!A$2:M$192,13, FALSE)</f>
        <v>EN TRAMITE</v>
      </c>
      <c r="AR203" s="180" t="str">
        <f>VLOOKUP(I203,resultado!E$2:K$1910,7,FALSE)</f>
        <v/>
      </c>
      <c r="AS203" s="179">
        <f t="shared" si="96"/>
        <v>0</v>
      </c>
      <c r="AT203" s="179">
        <f t="shared" si="97"/>
        <v>790552000</v>
      </c>
      <c r="AV203" s="179" t="e">
        <f>VLOOKUP(CLEAN(H203),'pagado al 25-10-2018'!A$5:B$32,2,FALSE)</f>
        <v>#N/A</v>
      </c>
      <c r="CA203" s="180" t="str">
        <f>VLOOKUP(H203,'CONVENIOS 2018'!A$2:P$205,16,FALSE)</f>
        <v>EN TRAMITE</v>
      </c>
      <c r="CB203" s="180" t="str">
        <f>VLOOKUP(H203,Hoja7!A$2:J$1949,10,FALSE)</f>
        <v/>
      </c>
      <c r="DP203" s="180" t="str">
        <f>VLOOKUP(H203,Hoja12!A$2:O$237,15,FALSE)</f>
        <v>EN TRAMITE</v>
      </c>
      <c r="DQ203" s="180" t="str">
        <f>VLOOKUP(I203,Hoja13!E$2:K$2077,7,FALSE)</f>
        <v/>
      </c>
      <c r="DR203" s="179">
        <f t="shared" si="85"/>
        <v>0</v>
      </c>
    </row>
    <row r="204" spans="1:123" ht="15" customHeight="1" outlineLevel="2">
      <c r="A204" s="524"/>
      <c r="B204" s="524"/>
      <c r="C204" s="524"/>
      <c r="D204" s="524"/>
      <c r="E204" s="524"/>
      <c r="F204" s="524"/>
      <c r="G204" s="524"/>
      <c r="H204" s="525"/>
      <c r="I204" s="525"/>
      <c r="J204" s="525"/>
      <c r="K204" s="525"/>
      <c r="L204" s="525"/>
      <c r="M204" s="525"/>
      <c r="N204" s="525"/>
      <c r="O204" s="525"/>
      <c r="P204" s="10" t="s">
        <v>86</v>
      </c>
      <c r="Q204" s="17">
        <f t="shared" ref="Q204:AL204" si="98">SUBTOTAL(9,Q198:Q203)</f>
        <v>7043768000</v>
      </c>
      <c r="R204" s="17">
        <f t="shared" si="98"/>
        <v>6101000</v>
      </c>
      <c r="S204" s="17">
        <f t="shared" si="98"/>
        <v>0</v>
      </c>
      <c r="T204" s="17">
        <f t="shared" si="98"/>
        <v>0</v>
      </c>
      <c r="U204" s="17">
        <f t="shared" si="98"/>
        <v>0</v>
      </c>
      <c r="V204" s="17">
        <f t="shared" si="98"/>
        <v>0</v>
      </c>
      <c r="W204" s="17">
        <f t="shared" si="98"/>
        <v>0</v>
      </c>
      <c r="X204" s="17">
        <f t="shared" si="98"/>
        <v>0</v>
      </c>
      <c r="Y204" s="17">
        <f t="shared" si="98"/>
        <v>0</v>
      </c>
      <c r="Z204" s="17">
        <f t="shared" si="98"/>
        <v>0</v>
      </c>
      <c r="AA204" s="17">
        <f t="shared" si="98"/>
        <v>0</v>
      </c>
      <c r="AB204" s="17">
        <f t="shared" si="98"/>
        <v>0</v>
      </c>
      <c r="AC204" s="17">
        <f t="shared" si="98"/>
        <v>0</v>
      </c>
      <c r="AD204" s="17">
        <f t="shared" si="98"/>
        <v>0</v>
      </c>
      <c r="AE204" s="17">
        <f t="shared" si="98"/>
        <v>0</v>
      </c>
      <c r="AF204" s="17">
        <f t="shared" si="98"/>
        <v>0</v>
      </c>
      <c r="AG204" s="17">
        <f t="shared" si="98"/>
        <v>0</v>
      </c>
      <c r="AH204" s="17">
        <f t="shared" si="98"/>
        <v>0</v>
      </c>
      <c r="AI204" s="17">
        <f t="shared" si="98"/>
        <v>0</v>
      </c>
      <c r="AJ204" s="17">
        <f t="shared" si="98"/>
        <v>0</v>
      </c>
      <c r="AK204" s="17">
        <f t="shared" si="98"/>
        <v>0</v>
      </c>
      <c r="AL204" s="17">
        <f t="shared" si="98"/>
        <v>7037667000</v>
      </c>
      <c r="AM204" s="527"/>
      <c r="AN204" s="527"/>
      <c r="AQ204" s="180" t="e">
        <f>VLOOKUP(H204,convenios!A$2:M$192,13, FALSE)</f>
        <v>#N/A</v>
      </c>
      <c r="CC204"/>
      <c r="DR204" s="179">
        <f t="shared" si="85"/>
        <v>0</v>
      </c>
    </row>
    <row r="205" spans="1:123" ht="15" customHeight="1" outlineLevel="2">
      <c r="A205" s="524"/>
      <c r="B205" s="524"/>
      <c r="C205" s="524"/>
      <c r="D205" s="524"/>
      <c r="E205" s="524"/>
      <c r="F205" s="524"/>
      <c r="G205" s="524"/>
      <c r="H205" s="525"/>
      <c r="I205" s="525"/>
      <c r="J205" s="525"/>
      <c r="K205" s="525"/>
      <c r="L205" s="525"/>
      <c r="M205" s="525"/>
      <c r="N205" s="525"/>
      <c r="O205" s="525"/>
      <c r="P205" s="524"/>
      <c r="Q205" s="530"/>
      <c r="R205" s="529"/>
      <c r="S205" s="529"/>
      <c r="T205" s="529"/>
      <c r="U205" s="529"/>
      <c r="V205" s="529"/>
      <c r="W205" s="529"/>
      <c r="X205" s="529"/>
      <c r="Y205" s="529"/>
      <c r="Z205" s="529"/>
      <c r="AA205" s="529"/>
      <c r="AB205" s="529"/>
      <c r="AC205" s="529"/>
      <c r="AD205" s="529"/>
      <c r="AE205" s="529"/>
      <c r="AF205" s="529"/>
      <c r="AG205" s="529"/>
      <c r="AH205" s="529"/>
      <c r="AI205" s="529"/>
      <c r="AJ205" s="529"/>
      <c r="AK205" s="529"/>
      <c r="AL205" s="529"/>
      <c r="AM205" s="527"/>
      <c r="AN205" s="527"/>
      <c r="AQ205" s="180" t="e">
        <f>VLOOKUP(H205,convenios!A$2:M$192,13, FALSE)</f>
        <v>#N/A</v>
      </c>
      <c r="CC205"/>
      <c r="DR205" s="179">
        <f t="shared" si="85"/>
        <v>0</v>
      </c>
    </row>
    <row r="206" spans="1:123" ht="15" customHeight="1" outlineLevel="2">
      <c r="A206" s="524"/>
      <c r="B206" s="524"/>
      <c r="C206" s="524"/>
      <c r="D206" s="524"/>
      <c r="E206" s="524"/>
      <c r="F206" s="524"/>
      <c r="G206" s="524"/>
      <c r="H206" s="525"/>
      <c r="I206" s="525"/>
      <c r="J206" s="525"/>
      <c r="K206" s="525"/>
      <c r="L206" s="525"/>
      <c r="M206" s="525"/>
      <c r="N206" s="525"/>
      <c r="O206" s="525"/>
      <c r="P206" s="11" t="s">
        <v>87</v>
      </c>
      <c r="Q206" s="530"/>
      <c r="R206" s="529"/>
      <c r="S206" s="529"/>
      <c r="T206" s="529"/>
      <c r="U206" s="529"/>
      <c r="V206" s="529"/>
      <c r="W206" s="529"/>
      <c r="X206" s="529"/>
      <c r="Y206" s="529"/>
      <c r="Z206" s="529"/>
      <c r="AA206" s="529"/>
      <c r="AB206" s="529"/>
      <c r="AC206" s="529"/>
      <c r="AD206" s="529"/>
      <c r="AE206" s="529"/>
      <c r="AF206" s="529"/>
      <c r="AG206" s="529"/>
      <c r="AH206" s="529"/>
      <c r="AI206" s="529"/>
      <c r="AJ206" s="529"/>
      <c r="AK206" s="529"/>
      <c r="AL206" s="529"/>
      <c r="AM206" s="527"/>
      <c r="AN206" s="527"/>
      <c r="AQ206" s="180" t="e">
        <f>VLOOKUP(H206,convenios!A$2:M$192,13, FALSE)</f>
        <v>#N/A</v>
      </c>
      <c r="CC206"/>
      <c r="DR206" s="179">
        <f t="shared" si="85"/>
        <v>0</v>
      </c>
    </row>
    <row r="207" spans="1:123" s="180" customFormat="1" ht="15" customHeight="1" outlineLevel="2">
      <c r="A207" s="182">
        <v>31</v>
      </c>
      <c r="B207" s="182" t="s">
        <v>67</v>
      </c>
      <c r="C207" s="182" t="s">
        <v>65</v>
      </c>
      <c r="D207" s="182" t="s">
        <v>227</v>
      </c>
      <c r="E207" s="182" t="s">
        <v>228</v>
      </c>
      <c r="F207" s="182" t="s">
        <v>51</v>
      </c>
      <c r="G207" s="182" t="s">
        <v>98</v>
      </c>
      <c r="H207" s="183">
        <v>30480704</v>
      </c>
      <c r="I207" s="534" t="str">
        <f>CONCATENATE(H207,"-",G207)</f>
        <v>30480704-DISEÑO</v>
      </c>
      <c r="J207" s="534" t="str">
        <f>CLEAN(H207)</f>
        <v>30480704</v>
      </c>
      <c r="K207" s="534"/>
      <c r="L207" s="534">
        <v>31</v>
      </c>
      <c r="M207" s="534" t="s">
        <v>228</v>
      </c>
      <c r="N207" s="534"/>
      <c r="O207" s="534" t="e">
        <f>VLOOKUP(H207,PATAGONIA!A$2:A$63,1,FALSE)</f>
        <v>#N/A</v>
      </c>
      <c r="P207" s="182" t="s">
        <v>260</v>
      </c>
      <c r="Q207" s="184">
        <v>37736000</v>
      </c>
      <c r="R207" s="185">
        <v>0</v>
      </c>
      <c r="S207" s="185">
        <v>0</v>
      </c>
      <c r="T207" s="533">
        <v>0</v>
      </c>
      <c r="U207" s="533">
        <v>0</v>
      </c>
      <c r="V207" s="533">
        <v>0</v>
      </c>
      <c r="W207" s="533">
        <f>T207+U207+V207</f>
        <v>0</v>
      </c>
      <c r="X207" s="533">
        <v>0</v>
      </c>
      <c r="Y207" s="533">
        <v>0</v>
      </c>
      <c r="Z207" s="533">
        <v>0</v>
      </c>
      <c r="AA207" s="533">
        <f>X207+Y207+Z207</f>
        <v>0</v>
      </c>
      <c r="AB207" s="185">
        <f>T207+U207+V207+X207+Y207+Z207</f>
        <v>0</v>
      </c>
      <c r="AC207" s="185">
        <v>0</v>
      </c>
      <c r="AD207" s="185">
        <v>0</v>
      </c>
      <c r="AE207" s="185">
        <v>0</v>
      </c>
      <c r="AF207" s="185">
        <f>AC207+AD207+AE207</f>
        <v>0</v>
      </c>
      <c r="AG207" s="185">
        <f>W207+X207+Y207+Z207+AC207+AD207+AE207</f>
        <v>0</v>
      </c>
      <c r="AH207" s="185">
        <v>0</v>
      </c>
      <c r="AI207" s="185">
        <v>0</v>
      </c>
      <c r="AJ207" s="185">
        <f>T207+U207+V207+X207+Y207+Z207++AC207+AD207+AE207+AH207+AI207</f>
        <v>0</v>
      </c>
      <c r="AK207" s="185">
        <f>S207-AJ207</f>
        <v>0</v>
      </c>
      <c r="AL207" s="185">
        <f>Q207-(R207+S207)</f>
        <v>37736000</v>
      </c>
      <c r="AM207" s="186" t="s">
        <v>261</v>
      </c>
      <c r="AN207" s="186" t="s">
        <v>64</v>
      </c>
      <c r="AO207" s="3"/>
      <c r="AP207" s="554" t="s">
        <v>1510</v>
      </c>
      <c r="AQ207" s="180" t="e">
        <f>VLOOKUP(H207,convenios!A$2:M$192,13, FALSE)</f>
        <v>#N/A</v>
      </c>
      <c r="AR207" s="180" t="e">
        <f>VLOOKUP(I207,resultado!E$2:K$1910,7,FALSE)</f>
        <v>#N/A</v>
      </c>
      <c r="AS207" s="179">
        <f>R207+S207</f>
        <v>0</v>
      </c>
      <c r="AT207" s="179">
        <f>Q207-AS207</f>
        <v>37736000</v>
      </c>
      <c r="AV207" s="179" t="e">
        <f>VLOOKUP(CLEAN(H207),'pagado al 25-10-2018'!A$5:B$32,2,FALSE)</f>
        <v>#N/A</v>
      </c>
      <c r="CA207" s="180" t="e">
        <f>VLOOKUP(H207,'CONVENIOS 2018'!A$2:P$205,16,FALSE)</f>
        <v>#N/A</v>
      </c>
      <c r="CB207" s="180" t="e">
        <f>VLOOKUP(H207,Hoja7!A$2:J$1949,10,FALSE)</f>
        <v>#N/A</v>
      </c>
      <c r="DP207" s="180" t="e">
        <f>VLOOKUP(H207,Hoja12!A$2:O$237,15,FALSE)</f>
        <v>#N/A</v>
      </c>
      <c r="DQ207" s="180" t="e">
        <f>VLOOKUP(I207,Hoja13!E$2:K$2077,7,FALSE)</f>
        <v>#N/A</v>
      </c>
      <c r="DR207" s="179">
        <f t="shared" si="85"/>
        <v>0</v>
      </c>
    </row>
    <row r="208" spans="1:123" s="180" customFormat="1" ht="15" customHeight="1" outlineLevel="2">
      <c r="A208" s="182">
        <v>31</v>
      </c>
      <c r="B208" s="182" t="s">
        <v>57</v>
      </c>
      <c r="C208" s="182" t="s">
        <v>112</v>
      </c>
      <c r="D208" s="182" t="s">
        <v>227</v>
      </c>
      <c r="E208" s="182" t="s">
        <v>228</v>
      </c>
      <c r="F208" s="182" t="s">
        <v>124</v>
      </c>
      <c r="G208" s="182" t="s">
        <v>52</v>
      </c>
      <c r="H208" s="183">
        <v>30429872</v>
      </c>
      <c r="I208" s="534" t="str">
        <f>CONCATENATE(H208,"-",G208)</f>
        <v>30429872-EJECUCION</v>
      </c>
      <c r="J208" s="534" t="str">
        <f>CLEAN(H208)</f>
        <v>30429872</v>
      </c>
      <c r="K208" s="534"/>
      <c r="L208" s="534">
        <v>31</v>
      </c>
      <c r="M208" s="534" t="s">
        <v>228</v>
      </c>
      <c r="N208" s="534" t="s">
        <v>67</v>
      </c>
      <c r="O208" s="534" t="e">
        <f>VLOOKUP(H208,PATAGONIA!A$2:A$63,1,FALSE)</f>
        <v>#N/A</v>
      </c>
      <c r="P208" s="182" t="s">
        <v>253</v>
      </c>
      <c r="Q208" s="184">
        <v>413476000</v>
      </c>
      <c r="R208" s="185">
        <v>0</v>
      </c>
      <c r="S208" s="185">
        <v>0</v>
      </c>
      <c r="T208" s="533">
        <v>0</v>
      </c>
      <c r="U208" s="533">
        <v>0</v>
      </c>
      <c r="V208" s="533">
        <v>0</v>
      </c>
      <c r="W208" s="533">
        <f>T208+U208+V208</f>
        <v>0</v>
      </c>
      <c r="X208" s="533">
        <v>0</v>
      </c>
      <c r="Y208" s="533">
        <v>0</v>
      </c>
      <c r="Z208" s="533">
        <v>0</v>
      </c>
      <c r="AA208" s="533">
        <f>X208+Y208+Z208</f>
        <v>0</v>
      </c>
      <c r="AB208" s="185">
        <f>T208+U208+V208+X208+Y208+Z208</f>
        <v>0</v>
      </c>
      <c r="AC208" s="185">
        <v>0</v>
      </c>
      <c r="AD208" s="185">
        <v>0</v>
      </c>
      <c r="AE208" s="185">
        <v>0</v>
      </c>
      <c r="AF208" s="185">
        <f>AC208+AD208+AE208</f>
        <v>0</v>
      </c>
      <c r="AG208" s="185">
        <f>W208+X208+Y208+Z208+AC208+AD208+AE208</f>
        <v>0</v>
      </c>
      <c r="AH208" s="185">
        <v>0</v>
      </c>
      <c r="AI208" s="185">
        <v>0</v>
      </c>
      <c r="AJ208" s="185">
        <f>T208+U208+V208+X208+Y208+Z208++AC208+AD208+AE208+AH208+AI208</f>
        <v>0</v>
      </c>
      <c r="AK208" s="185">
        <f>S208-AJ208</f>
        <v>0</v>
      </c>
      <c r="AL208" s="185">
        <f>Q208-(R208+S208)</f>
        <v>413476000</v>
      </c>
      <c r="AM208" s="186" t="s">
        <v>475</v>
      </c>
      <c r="AN208" s="186" t="s">
        <v>55</v>
      </c>
      <c r="AO208" s="3" t="s">
        <v>230</v>
      </c>
      <c r="AP208" s="554" t="s">
        <v>1510</v>
      </c>
      <c r="AQ208" s="180" t="e">
        <f>VLOOKUP(H208,convenios!A$2:M$192,13, FALSE)</f>
        <v>#N/A</v>
      </c>
      <c r="AR208" s="180" t="str">
        <f>VLOOKUP(I208,resultado!E$2:K$1910,7,FALSE)</f>
        <v>RS</v>
      </c>
      <c r="AS208" s="179">
        <f>R208+S208</f>
        <v>0</v>
      </c>
      <c r="AT208" s="179">
        <f>Q208-AS208</f>
        <v>413476000</v>
      </c>
      <c r="AV208" s="179" t="e">
        <f>VLOOKUP(CLEAN(H208),'pagado al 25-10-2018'!A$5:B$32,2,FALSE)</f>
        <v>#N/A</v>
      </c>
      <c r="CA208" s="180" t="e">
        <f>VLOOKUP(H208,'CONVENIOS 2018'!A$2:P$205,16,FALSE)</f>
        <v>#N/A</v>
      </c>
      <c r="CB208" s="180" t="str">
        <f>VLOOKUP(H208,Hoja7!A$2:J$1949,10,FALSE)</f>
        <v>RS</v>
      </c>
      <c r="DP208" s="180" t="e">
        <f>VLOOKUP(H208,Hoja12!A$2:O$237,15,FALSE)</f>
        <v>#N/A</v>
      </c>
      <c r="DQ208" s="180" t="str">
        <f>VLOOKUP(I208,Hoja13!E$2:K$2077,7,FALSE)</f>
        <v>RS</v>
      </c>
      <c r="DR208" s="179">
        <f t="shared" si="85"/>
        <v>0</v>
      </c>
    </row>
    <row r="209" spans="1:124" s="180" customFormat="1" ht="15" customHeight="1" outlineLevel="2">
      <c r="A209" s="182">
        <v>31</v>
      </c>
      <c r="B209" s="182" t="s">
        <v>67</v>
      </c>
      <c r="C209" s="182" t="s">
        <v>65</v>
      </c>
      <c r="D209" s="182" t="s">
        <v>227</v>
      </c>
      <c r="E209" s="182" t="s">
        <v>228</v>
      </c>
      <c r="F209" s="182" t="s">
        <v>51</v>
      </c>
      <c r="G209" s="182" t="s">
        <v>98</v>
      </c>
      <c r="H209" s="183">
        <v>30437675</v>
      </c>
      <c r="I209" s="534" t="str">
        <f>CONCATENATE(H209,"-",G209)</f>
        <v>30437675-DISEÑO</v>
      </c>
      <c r="J209" s="534" t="str">
        <f>CLEAN(H209)</f>
        <v>30437675</v>
      </c>
      <c r="K209" s="534"/>
      <c r="L209" s="534">
        <v>31</v>
      </c>
      <c r="M209" s="534" t="s">
        <v>228</v>
      </c>
      <c r="N209" s="534"/>
      <c r="O209" s="534" t="e">
        <f>VLOOKUP(H209,PATAGONIA!A$2:A$63,1,FALSE)</f>
        <v>#N/A</v>
      </c>
      <c r="P209" s="182" t="s">
        <v>264</v>
      </c>
      <c r="Q209" s="184">
        <v>548000000</v>
      </c>
      <c r="R209" s="185">
        <v>0</v>
      </c>
      <c r="S209" s="185">
        <v>0</v>
      </c>
      <c r="T209" s="533">
        <v>0</v>
      </c>
      <c r="U209" s="533">
        <v>0</v>
      </c>
      <c r="V209" s="533">
        <v>0</v>
      </c>
      <c r="W209" s="533">
        <f>T209+U209+V209</f>
        <v>0</v>
      </c>
      <c r="X209" s="533">
        <v>0</v>
      </c>
      <c r="Y209" s="533">
        <v>0</v>
      </c>
      <c r="Z209" s="533">
        <v>0</v>
      </c>
      <c r="AA209" s="533">
        <f>X209+Y209+Z209</f>
        <v>0</v>
      </c>
      <c r="AB209" s="185">
        <f>T209+U209+V209+X209+Y209+Z209</f>
        <v>0</v>
      </c>
      <c r="AC209" s="185">
        <v>0</v>
      </c>
      <c r="AD209" s="185">
        <v>0</v>
      </c>
      <c r="AE209" s="185">
        <v>0</v>
      </c>
      <c r="AF209" s="185">
        <f>AC209+AD209+AE209</f>
        <v>0</v>
      </c>
      <c r="AG209" s="185">
        <f>W209+X209+Y209+Z209+AC209+AD209+AE209</f>
        <v>0</v>
      </c>
      <c r="AH209" s="185">
        <v>0</v>
      </c>
      <c r="AI209" s="185">
        <v>0</v>
      </c>
      <c r="AJ209" s="185">
        <f>T209+U209+V209+X209+Y209+Z209++AC209+AD209+AE209+AH209+AI209</f>
        <v>0</v>
      </c>
      <c r="AK209" s="185">
        <f>S209-AJ209</f>
        <v>0</v>
      </c>
      <c r="AL209" s="185">
        <f>Q209-(R209+S209)</f>
        <v>548000000</v>
      </c>
      <c r="AM209" s="186" t="s">
        <v>104</v>
      </c>
      <c r="AN209" s="186" t="s">
        <v>55</v>
      </c>
      <c r="AO209" s="3"/>
      <c r="AP209" s="554" t="s">
        <v>1510</v>
      </c>
      <c r="AQ209" s="180" t="e">
        <f>VLOOKUP(H209,convenios!A$2:M$192,13, FALSE)</f>
        <v>#N/A</v>
      </c>
      <c r="AR209" s="180" t="str">
        <f>VLOOKUP(I209,resultado!E$2:K$1910,7,FALSE)</f>
        <v>RS</v>
      </c>
      <c r="AS209" s="179">
        <f>R209+S209</f>
        <v>0</v>
      </c>
      <c r="AT209" s="179">
        <f>Q209-AS209</f>
        <v>548000000</v>
      </c>
      <c r="AV209" s="179" t="e">
        <f>VLOOKUP(CLEAN(H209),'pagado al 25-10-2018'!A$5:B$32,2,FALSE)</f>
        <v>#N/A</v>
      </c>
      <c r="CA209" s="180" t="e">
        <f>VLOOKUP(H209,'CONVENIOS 2018'!A$2:P$205,16,FALSE)</f>
        <v>#N/A</v>
      </c>
      <c r="CB209" s="180" t="str">
        <f>VLOOKUP(H209,Hoja7!A$2:J$1949,10,FALSE)</f>
        <v>RS</v>
      </c>
      <c r="DP209" s="180" t="e">
        <f>VLOOKUP(H209,Hoja12!A$2:O$237,15,FALSE)</f>
        <v>#N/A</v>
      </c>
      <c r="DQ209" s="180" t="str">
        <f>VLOOKUP(I209,Hoja13!E$2:K$2077,7,FALSE)</f>
        <v>RS</v>
      </c>
      <c r="DR209" s="179">
        <f t="shared" si="85"/>
        <v>0</v>
      </c>
    </row>
    <row r="210" spans="1:124" s="180" customFormat="1" ht="15" customHeight="1" outlineLevel="2">
      <c r="A210" s="182">
        <v>31</v>
      </c>
      <c r="B210" s="182" t="s">
        <v>67</v>
      </c>
      <c r="C210" s="182" t="s">
        <v>65</v>
      </c>
      <c r="D210" s="182" t="s">
        <v>227</v>
      </c>
      <c r="E210" s="182" t="s">
        <v>228</v>
      </c>
      <c r="F210" s="182" t="s">
        <v>51</v>
      </c>
      <c r="G210" s="182" t="s">
        <v>52</v>
      </c>
      <c r="H210" s="183">
        <v>30127010</v>
      </c>
      <c r="I210" s="534" t="str">
        <f>CONCATENATE(H210,"-",G210)</f>
        <v>30127010-EJECUCION</v>
      </c>
      <c r="J210" s="534" t="str">
        <f>CLEAN(H210)</f>
        <v>30127010</v>
      </c>
      <c r="K210" s="534"/>
      <c r="L210" s="534">
        <v>31</v>
      </c>
      <c r="M210" s="534" t="s">
        <v>228</v>
      </c>
      <c r="N210" s="534"/>
      <c r="O210" s="534" t="e">
        <f>VLOOKUP(H210,PATAGONIA!A$2:A$63,1,FALSE)</f>
        <v>#N/A</v>
      </c>
      <c r="P210" s="182" t="s">
        <v>265</v>
      </c>
      <c r="Q210" s="184">
        <v>2515811000</v>
      </c>
      <c r="R210" s="185">
        <v>0</v>
      </c>
      <c r="S210" s="185">
        <v>0</v>
      </c>
      <c r="T210" s="533">
        <v>0</v>
      </c>
      <c r="U210" s="533">
        <v>0</v>
      </c>
      <c r="V210" s="533">
        <v>0</v>
      </c>
      <c r="W210" s="533">
        <f>T210+U210+V210</f>
        <v>0</v>
      </c>
      <c r="X210" s="533">
        <v>0</v>
      </c>
      <c r="Y210" s="533">
        <v>0</v>
      </c>
      <c r="Z210" s="533">
        <v>0</v>
      </c>
      <c r="AA210" s="533">
        <f>X210+Y210+Z210</f>
        <v>0</v>
      </c>
      <c r="AB210" s="185">
        <f>T210+U210+V210+X210+Y210+Z210</f>
        <v>0</v>
      </c>
      <c r="AC210" s="185">
        <v>0</v>
      </c>
      <c r="AD210" s="185">
        <v>0</v>
      </c>
      <c r="AE210" s="185">
        <v>0</v>
      </c>
      <c r="AF210" s="185">
        <f>AC210+AD210+AE210</f>
        <v>0</v>
      </c>
      <c r="AG210" s="185">
        <f>W210+X210+Y210+Z210+AC210+AD210+AE210</f>
        <v>0</v>
      </c>
      <c r="AH210" s="185">
        <v>0</v>
      </c>
      <c r="AI210" s="185">
        <v>0</v>
      </c>
      <c r="AJ210" s="185">
        <f>T210+U210+V210+X210+Y210+Z210++AC210+AD210+AE210+AH210+AI210</f>
        <v>0</v>
      </c>
      <c r="AK210" s="185">
        <f>S210-AJ210</f>
        <v>0</v>
      </c>
      <c r="AL210" s="185">
        <f>Q210-(R210+S210)</f>
        <v>2515811000</v>
      </c>
      <c r="AM210" s="186" t="s">
        <v>104</v>
      </c>
      <c r="AN210" s="186" t="s">
        <v>55</v>
      </c>
      <c r="AO210" s="3"/>
      <c r="AP210" s="554" t="s">
        <v>1510</v>
      </c>
      <c r="AQ210" s="180" t="e">
        <f>VLOOKUP(H210,convenios!A$2:M$192,13, FALSE)</f>
        <v>#N/A</v>
      </c>
      <c r="AR210" s="180" t="str">
        <f>VLOOKUP(I210,resultado!E$2:K$1910,7,FALSE)</f>
        <v>RS</v>
      </c>
      <c r="AS210" s="179">
        <f>R210+S210</f>
        <v>0</v>
      </c>
      <c r="AT210" s="179">
        <f>Q210-AS210</f>
        <v>2515811000</v>
      </c>
      <c r="AV210" s="179" t="e">
        <f>VLOOKUP(CLEAN(H210),'pagado al 25-10-2018'!A$5:B$32,2,FALSE)</f>
        <v>#N/A</v>
      </c>
      <c r="CA210" s="180" t="e">
        <f>VLOOKUP(H210,'CONVENIOS 2018'!A$2:P$205,16,FALSE)</f>
        <v>#N/A</v>
      </c>
      <c r="CB210" s="180" t="str">
        <f>VLOOKUP(H210,Hoja7!A$2:J$1949,10,FALSE)</f>
        <v>RS</v>
      </c>
      <c r="DP210" s="180" t="e">
        <f>VLOOKUP(H210,Hoja12!A$2:O$237,15,FALSE)</f>
        <v>#N/A</v>
      </c>
      <c r="DQ210" s="180" t="str">
        <f>VLOOKUP(I210,Hoja13!E$2:K$2077,7,FALSE)</f>
        <v>RS</v>
      </c>
      <c r="DR210" s="179">
        <f t="shared" si="85"/>
        <v>0</v>
      </c>
    </row>
    <row r="211" spans="1:124" ht="15" customHeight="1" outlineLevel="2">
      <c r="A211" s="4"/>
      <c r="B211" s="4"/>
      <c r="C211" s="4"/>
      <c r="D211" s="4"/>
      <c r="E211" s="4"/>
      <c r="F211" s="4"/>
      <c r="G211" s="4"/>
      <c r="H211" s="7"/>
      <c r="I211" s="7"/>
      <c r="J211" s="7"/>
      <c r="K211" s="7"/>
      <c r="L211" s="7"/>
      <c r="M211" s="7"/>
      <c r="N211" s="7"/>
      <c r="O211" s="7"/>
      <c r="P211" s="10" t="s">
        <v>105</v>
      </c>
      <c r="Q211" s="17">
        <f t="shared" ref="Q211:AL211" si="99">SUBTOTAL(9,Q207:Q210)</f>
        <v>3515023000</v>
      </c>
      <c r="R211" s="17">
        <f t="shared" si="99"/>
        <v>0</v>
      </c>
      <c r="S211" s="17">
        <f t="shared" si="99"/>
        <v>0</v>
      </c>
      <c r="T211" s="17">
        <f t="shared" si="99"/>
        <v>0</v>
      </c>
      <c r="U211" s="17">
        <f t="shared" si="99"/>
        <v>0</v>
      </c>
      <c r="V211" s="17">
        <f t="shared" si="99"/>
        <v>0</v>
      </c>
      <c r="W211" s="17">
        <f t="shared" si="99"/>
        <v>0</v>
      </c>
      <c r="X211" s="17">
        <f t="shared" si="99"/>
        <v>0</v>
      </c>
      <c r="Y211" s="17">
        <f t="shared" si="99"/>
        <v>0</v>
      </c>
      <c r="Z211" s="17">
        <f t="shared" si="99"/>
        <v>0</v>
      </c>
      <c r="AA211" s="17">
        <f t="shared" si="99"/>
        <v>0</v>
      </c>
      <c r="AB211" s="17">
        <f t="shared" si="99"/>
        <v>0</v>
      </c>
      <c r="AC211" s="17">
        <f t="shared" si="99"/>
        <v>0</v>
      </c>
      <c r="AD211" s="17">
        <f t="shared" si="99"/>
        <v>0</v>
      </c>
      <c r="AE211" s="17">
        <f t="shared" si="99"/>
        <v>0</v>
      </c>
      <c r="AF211" s="17">
        <f t="shared" si="99"/>
        <v>0</v>
      </c>
      <c r="AG211" s="17">
        <f t="shared" si="99"/>
        <v>0</v>
      </c>
      <c r="AH211" s="17">
        <f t="shared" si="99"/>
        <v>0</v>
      </c>
      <c r="AI211" s="17">
        <f t="shared" si="99"/>
        <v>0</v>
      </c>
      <c r="AJ211" s="17">
        <f t="shared" si="99"/>
        <v>0</v>
      </c>
      <c r="AK211" s="17">
        <f t="shared" si="99"/>
        <v>0</v>
      </c>
      <c r="AL211" s="17">
        <f t="shared" si="99"/>
        <v>3515023000</v>
      </c>
      <c r="AM211" s="28"/>
      <c r="AN211" s="28"/>
      <c r="AQ211" s="180" t="e">
        <f>VLOOKUP(H211,convenios!A$2:M$192,13, FALSE)</f>
        <v>#N/A</v>
      </c>
      <c r="CC211"/>
      <c r="DR211" s="179">
        <f t="shared" si="85"/>
        <v>0</v>
      </c>
    </row>
    <row r="212" spans="1:124" ht="15" customHeight="1" outlineLevel="2">
      <c r="A212" s="524"/>
      <c r="B212" s="524"/>
      <c r="C212" s="524"/>
      <c r="D212" s="524"/>
      <c r="E212" s="524"/>
      <c r="F212" s="524"/>
      <c r="G212" s="524"/>
      <c r="H212" s="525"/>
      <c r="I212" s="525"/>
      <c r="J212" s="525"/>
      <c r="K212" s="525"/>
      <c r="L212" s="525"/>
      <c r="M212" s="525"/>
      <c r="N212" s="525"/>
      <c r="O212" s="525"/>
      <c r="P212" s="524"/>
      <c r="Q212" s="530"/>
      <c r="R212" s="529"/>
      <c r="S212" s="529"/>
      <c r="T212" s="529"/>
      <c r="U212" s="529"/>
      <c r="V212" s="529"/>
      <c r="W212" s="529"/>
      <c r="X212" s="529"/>
      <c r="Y212" s="529"/>
      <c r="Z212" s="529"/>
      <c r="AA212" s="529"/>
      <c r="AB212" s="529"/>
      <c r="AC212" s="529"/>
      <c r="AD212" s="529"/>
      <c r="AE212" s="529"/>
      <c r="AF212" s="529"/>
      <c r="AG212" s="529"/>
      <c r="AH212" s="529"/>
      <c r="AI212" s="529"/>
      <c r="AJ212" s="529"/>
      <c r="AK212" s="529"/>
      <c r="AL212" s="529"/>
      <c r="AM212" s="527"/>
      <c r="AN212" s="527"/>
      <c r="AQ212" s="180" t="e">
        <f>VLOOKUP(H212,convenios!A$2:M$192,13, FALSE)</f>
        <v>#N/A</v>
      </c>
      <c r="CC212"/>
      <c r="DR212" s="179">
        <f t="shared" si="85"/>
        <v>0</v>
      </c>
    </row>
    <row r="213" spans="1:124" ht="18.75" customHeight="1" outlineLevel="1">
      <c r="A213" s="524"/>
      <c r="B213" s="524"/>
      <c r="C213" s="524"/>
      <c r="D213" s="524"/>
      <c r="E213" s="523"/>
      <c r="F213" s="524"/>
      <c r="G213" s="524"/>
      <c r="H213" s="525"/>
      <c r="I213" s="525"/>
      <c r="J213" s="525"/>
      <c r="K213" s="525"/>
      <c r="L213" s="525"/>
      <c r="M213" s="525"/>
      <c r="N213" s="525"/>
      <c r="O213" s="525"/>
      <c r="P213" s="26" t="s">
        <v>268</v>
      </c>
      <c r="Q213" s="27">
        <f t="shared" ref="Q213:AL213" si="100">Q211+Q204+Q177+Q195+Q188</f>
        <v>38232929993</v>
      </c>
      <c r="R213" s="27">
        <f t="shared" si="100"/>
        <v>18305494113</v>
      </c>
      <c r="S213" s="27">
        <f t="shared" si="100"/>
        <v>3030304912</v>
      </c>
      <c r="T213" s="27">
        <f t="shared" si="100"/>
        <v>13163116</v>
      </c>
      <c r="U213" s="27">
        <f t="shared" si="100"/>
        <v>180842917</v>
      </c>
      <c r="V213" s="27">
        <f t="shared" si="100"/>
        <v>175986453</v>
      </c>
      <c r="W213" s="27">
        <f t="shared" si="100"/>
        <v>369992486</v>
      </c>
      <c r="X213" s="27">
        <f t="shared" si="100"/>
        <v>181290316</v>
      </c>
      <c r="Y213" s="27">
        <f t="shared" si="100"/>
        <v>627404294</v>
      </c>
      <c r="Z213" s="27">
        <f t="shared" si="100"/>
        <v>505613548</v>
      </c>
      <c r="AA213" s="27">
        <f t="shared" si="100"/>
        <v>1314308158</v>
      </c>
      <c r="AB213" s="27">
        <f t="shared" si="100"/>
        <v>1684300644</v>
      </c>
      <c r="AC213" s="27">
        <f t="shared" si="100"/>
        <v>33120636</v>
      </c>
      <c r="AD213" s="27">
        <f t="shared" si="100"/>
        <v>248867410</v>
      </c>
      <c r="AE213" s="27">
        <f t="shared" si="100"/>
        <v>309925343</v>
      </c>
      <c r="AF213" s="27">
        <f t="shared" si="100"/>
        <v>591913389</v>
      </c>
      <c r="AG213" s="27">
        <f t="shared" si="100"/>
        <v>2276214033</v>
      </c>
      <c r="AH213" s="27">
        <f t="shared" si="100"/>
        <v>238103884</v>
      </c>
      <c r="AI213" s="27">
        <f t="shared" si="100"/>
        <v>144368122</v>
      </c>
      <c r="AJ213" s="27">
        <f t="shared" si="100"/>
        <v>2658686039</v>
      </c>
      <c r="AK213" s="27">
        <f t="shared" si="100"/>
        <v>371618873</v>
      </c>
      <c r="AL213" s="27">
        <f t="shared" si="100"/>
        <v>16897130968</v>
      </c>
      <c r="AM213" s="527"/>
      <c r="AN213" s="527"/>
      <c r="AO213" s="176"/>
      <c r="AP213" s="745"/>
      <c r="AQ213" s="180" t="e">
        <f>VLOOKUP(H213,convenios!A$2:M$192,13, FALSE)</f>
        <v>#N/A</v>
      </c>
      <c r="CC213"/>
      <c r="DR213" s="179">
        <f t="shared" si="85"/>
        <v>0</v>
      </c>
    </row>
    <row r="214" spans="1:124" ht="15" customHeight="1" outlineLevel="1">
      <c r="A214" s="524"/>
      <c r="B214" s="524"/>
      <c r="C214" s="524"/>
      <c r="D214" s="524"/>
      <c r="E214" s="523"/>
      <c r="F214" s="524"/>
      <c r="G214" s="524"/>
      <c r="H214" s="525"/>
      <c r="I214" s="525"/>
      <c r="J214" s="525"/>
      <c r="K214" s="525"/>
      <c r="L214" s="525"/>
      <c r="M214" s="525"/>
      <c r="N214" s="525"/>
      <c r="O214" s="525"/>
      <c r="P214" s="523"/>
      <c r="Q214" s="521"/>
      <c r="R214" s="522"/>
      <c r="S214" s="522"/>
      <c r="T214" s="522"/>
      <c r="U214" s="522"/>
      <c r="V214" s="522"/>
      <c r="W214" s="522"/>
      <c r="X214" s="522"/>
      <c r="Y214" s="522"/>
      <c r="Z214" s="522"/>
      <c r="AA214" s="522"/>
      <c r="AB214" s="522"/>
      <c r="AC214" s="522"/>
      <c r="AD214" s="522"/>
      <c r="AE214" s="522"/>
      <c r="AF214" s="522"/>
      <c r="AG214" s="522"/>
      <c r="AH214" s="522"/>
      <c r="AI214" s="522"/>
      <c r="AJ214" s="522"/>
      <c r="AK214" s="522"/>
      <c r="AL214" s="522"/>
      <c r="AM214" s="527"/>
      <c r="AN214" s="527"/>
      <c r="AQ214" s="180" t="e">
        <f>VLOOKUP(H214,convenios!A$2:M$192,13, FALSE)</f>
        <v>#N/A</v>
      </c>
      <c r="CC214"/>
      <c r="DR214" s="179">
        <f t="shared" si="85"/>
        <v>0</v>
      </c>
    </row>
    <row r="215" spans="1:124" ht="26.25" customHeight="1" outlineLevel="1">
      <c r="A215" s="524"/>
      <c r="B215" s="524"/>
      <c r="C215" s="524"/>
      <c r="D215" s="524"/>
      <c r="E215" s="523"/>
      <c r="F215" s="524"/>
      <c r="G215" s="524"/>
      <c r="H215" s="525"/>
      <c r="I215" s="525"/>
      <c r="J215" s="525"/>
      <c r="K215" s="525"/>
      <c r="L215" s="525"/>
      <c r="M215" s="525"/>
      <c r="N215" s="525"/>
      <c r="O215" s="525"/>
      <c r="P215" s="35" t="s">
        <v>269</v>
      </c>
      <c r="Q215" s="521"/>
      <c r="R215" s="522"/>
      <c r="S215" s="522"/>
      <c r="T215" s="522"/>
      <c r="U215" s="522"/>
      <c r="V215" s="522"/>
      <c r="W215" s="522"/>
      <c r="X215" s="522"/>
      <c r="Y215" s="522"/>
      <c r="Z215" s="522"/>
      <c r="AA215" s="522"/>
      <c r="AB215" s="522"/>
      <c r="AC215" s="522"/>
      <c r="AD215" s="522"/>
      <c r="AE215" s="522"/>
      <c r="AF215" s="522"/>
      <c r="AG215" s="522"/>
      <c r="AH215" s="522"/>
      <c r="AI215" s="522"/>
      <c r="AJ215" s="522"/>
      <c r="AK215" s="522"/>
      <c r="AL215" s="522"/>
      <c r="AM215" s="527"/>
      <c r="AN215" s="527"/>
      <c r="AQ215" s="180" t="e">
        <f>VLOOKUP(H215,convenios!A$2:M$192,13, FALSE)</f>
        <v>#N/A</v>
      </c>
      <c r="CC215"/>
      <c r="DR215" s="179">
        <f t="shared" si="85"/>
        <v>0</v>
      </c>
    </row>
    <row r="216" spans="1:124" ht="15" customHeight="1" outlineLevel="1">
      <c r="A216" s="524"/>
      <c r="B216" s="524"/>
      <c r="C216" s="524"/>
      <c r="D216" s="524"/>
      <c r="E216" s="523"/>
      <c r="F216" s="524"/>
      <c r="G216" s="524"/>
      <c r="H216" s="525"/>
      <c r="I216" s="525"/>
      <c r="J216" s="525"/>
      <c r="K216" s="525"/>
      <c r="L216" s="525"/>
      <c r="M216" s="525"/>
      <c r="N216" s="525"/>
      <c r="O216" s="525"/>
      <c r="P216" s="11" t="s">
        <v>47</v>
      </c>
      <c r="Q216" s="521"/>
      <c r="R216" s="522"/>
      <c r="S216" s="522"/>
      <c r="T216" s="522"/>
      <c r="U216" s="522"/>
      <c r="V216" s="522"/>
      <c r="W216" s="522"/>
      <c r="X216" s="522"/>
      <c r="Y216" s="522"/>
      <c r="Z216" s="522"/>
      <c r="AA216" s="522"/>
      <c r="AB216" s="522"/>
      <c r="AC216" s="522"/>
      <c r="AD216" s="522"/>
      <c r="AE216" s="522"/>
      <c r="AF216" s="522"/>
      <c r="AG216" s="522"/>
      <c r="AH216" s="522"/>
      <c r="AI216" s="522"/>
      <c r="AJ216" s="522"/>
      <c r="AK216" s="522"/>
      <c r="AL216" s="522"/>
      <c r="AM216" s="527"/>
      <c r="AN216" s="527"/>
      <c r="AQ216" s="180" t="e">
        <f>VLOOKUP(H216,convenios!A$2:M$192,13, FALSE)</f>
        <v>#N/A</v>
      </c>
      <c r="CC216"/>
      <c r="DR216" s="179">
        <f t="shared" si="85"/>
        <v>0</v>
      </c>
    </row>
    <row r="217" spans="1:124" s="180" customFormat="1" ht="15" customHeight="1" outlineLevel="2">
      <c r="A217" s="182">
        <v>31</v>
      </c>
      <c r="B217" s="182" t="s">
        <v>48</v>
      </c>
      <c r="C217" s="182" t="s">
        <v>88</v>
      </c>
      <c r="D217" s="182" t="s">
        <v>227</v>
      </c>
      <c r="E217" s="182" t="s">
        <v>270</v>
      </c>
      <c r="F217" s="182" t="s">
        <v>58</v>
      </c>
      <c r="G217" s="182" t="s">
        <v>52</v>
      </c>
      <c r="H217" s="183">
        <v>20086686</v>
      </c>
      <c r="I217" s="534" t="str">
        <f>CONCATENATE(H217,"-",G217)</f>
        <v>20086686-EJECUCION</v>
      </c>
      <c r="J217" s="534" t="str">
        <f>CLEAN(H217)</f>
        <v>20086686</v>
      </c>
      <c r="K217" s="534"/>
      <c r="L217" s="534">
        <v>31</v>
      </c>
      <c r="M217" s="534" t="s">
        <v>270</v>
      </c>
      <c r="N217" s="534"/>
      <c r="O217" s="534" t="e">
        <f>VLOOKUP(H217,PATAGONIA!A$2:A$63,1,FALSE)</f>
        <v>#N/A</v>
      </c>
      <c r="P217" s="182" t="s">
        <v>271</v>
      </c>
      <c r="Q217" s="184">
        <v>7033944000</v>
      </c>
      <c r="R217" s="185">
        <v>95882250</v>
      </c>
      <c r="S217" s="185">
        <v>0</v>
      </c>
      <c r="T217" s="533">
        <v>0</v>
      </c>
      <c r="U217" s="533">
        <v>0</v>
      </c>
      <c r="V217" s="533">
        <v>0</v>
      </c>
      <c r="W217" s="533">
        <f>T217+U217+V217</f>
        <v>0</v>
      </c>
      <c r="X217" s="533">
        <v>0</v>
      </c>
      <c r="Y217" s="533">
        <v>0</v>
      </c>
      <c r="Z217" s="533">
        <v>0</v>
      </c>
      <c r="AA217" s="533">
        <f>X217+Y217+Z217</f>
        <v>0</v>
      </c>
      <c r="AB217" s="185">
        <f>T217+U217+V217+X217+Y217+Z217</f>
        <v>0</v>
      </c>
      <c r="AC217" s="185">
        <v>0</v>
      </c>
      <c r="AD217" s="185">
        <v>0</v>
      </c>
      <c r="AE217" s="185">
        <v>0</v>
      </c>
      <c r="AF217" s="185">
        <f>AC217+AD217+AE217</f>
        <v>0</v>
      </c>
      <c r="AG217" s="185">
        <f>W217+X217+Y217+Z217+AC217+AD217+AE217</f>
        <v>0</v>
      </c>
      <c r="AH217" s="185">
        <v>0</v>
      </c>
      <c r="AI217" s="185">
        <v>0</v>
      </c>
      <c r="AJ217" s="185">
        <f>T217+U217+V217+X217+Y217+Z217++AC217+AD217+AE217+AH217+AI217</f>
        <v>0</v>
      </c>
      <c r="AK217" s="185">
        <f>S217-AJ217</f>
        <v>0</v>
      </c>
      <c r="AL217" s="185">
        <f>Q217-(R217+S217)</f>
        <v>6938061750</v>
      </c>
      <c r="AM217" s="186" t="s">
        <v>54</v>
      </c>
      <c r="AN217" s="186" t="s">
        <v>55</v>
      </c>
      <c r="AO217" s="3" t="s">
        <v>234</v>
      </c>
      <c r="AP217" s="554" t="s">
        <v>1426</v>
      </c>
      <c r="AQ217" s="180" t="e">
        <f>VLOOKUP(H217,convenios!A$2:M$192,13, FALSE)</f>
        <v>#N/A</v>
      </c>
      <c r="AR217" s="180" t="str">
        <f>VLOOKUP(I217,resultado!E$2:K$1910,7,FALSE)</f>
        <v>RS</v>
      </c>
      <c r="AS217" s="179">
        <f>R217+S217</f>
        <v>95882250</v>
      </c>
      <c r="AT217" s="179">
        <f>Q217-AS217</f>
        <v>6938061750</v>
      </c>
      <c r="AV217" s="179" t="e">
        <f>VLOOKUP(CLEAN(H217),'pagado al 25-10-2018'!A$5:B$32,2,FALSE)</f>
        <v>#N/A</v>
      </c>
      <c r="CA217" s="180" t="e">
        <f>VLOOKUP(H217,'CONVENIOS 2018'!A$2:P$205,16,FALSE)</f>
        <v>#N/A</v>
      </c>
      <c r="CB217" s="180" t="str">
        <f>VLOOKUP(H217,Hoja7!A$2:J$1949,10,FALSE)</f>
        <v>RS</v>
      </c>
      <c r="DP217" s="180" t="e">
        <f>VLOOKUP(H217,Hoja12!A$2:O$237,15,FALSE)</f>
        <v>#N/A</v>
      </c>
      <c r="DQ217" s="180" t="str">
        <f>VLOOKUP(I217,Hoja13!E$2:K$2077,7,FALSE)</f>
        <v>RS</v>
      </c>
      <c r="DR217" s="179">
        <f t="shared" si="85"/>
        <v>0</v>
      </c>
    </row>
    <row r="218" spans="1:124" s="180" customFormat="1" ht="15" customHeight="1" outlineLevel="2">
      <c r="A218" s="182">
        <v>31</v>
      </c>
      <c r="B218" s="182" t="s">
        <v>57</v>
      </c>
      <c r="C218" s="182" t="s">
        <v>65</v>
      </c>
      <c r="D218" s="182" t="s">
        <v>227</v>
      </c>
      <c r="E218" s="182" t="s">
        <v>270</v>
      </c>
      <c r="F218" s="182" t="s">
        <v>51</v>
      </c>
      <c r="G218" s="182" t="s">
        <v>52</v>
      </c>
      <c r="H218" s="183">
        <v>30115349</v>
      </c>
      <c r="I218" s="534" t="str">
        <f>CONCATENATE(H218,"-",G218)</f>
        <v>30115349-EJECUCION</v>
      </c>
      <c r="J218" s="534" t="str">
        <f>CLEAN(H218)</f>
        <v>30115349</v>
      </c>
      <c r="K218" s="534"/>
      <c r="L218" s="534">
        <v>31</v>
      </c>
      <c r="M218" s="534" t="s">
        <v>270</v>
      </c>
      <c r="N218" s="534"/>
      <c r="O218" s="534" t="e">
        <f>VLOOKUP(H218,PATAGONIA!A$2:A$63,1,FALSE)</f>
        <v>#N/A</v>
      </c>
      <c r="P218" s="182" t="s">
        <v>273</v>
      </c>
      <c r="Q218" s="184">
        <v>729404270</v>
      </c>
      <c r="R218" s="185">
        <v>3001000</v>
      </c>
      <c r="S218" s="185">
        <v>726403270</v>
      </c>
      <c r="T218" s="533">
        <v>0</v>
      </c>
      <c r="U218" s="533">
        <v>0</v>
      </c>
      <c r="V218" s="533">
        <v>149999999</v>
      </c>
      <c r="W218" s="533">
        <f>T218+U218+V218</f>
        <v>149999999</v>
      </c>
      <c r="X218" s="533">
        <v>142299999</v>
      </c>
      <c r="Y218" s="533">
        <v>77990000</v>
      </c>
      <c r="Z218" s="533">
        <v>122299999</v>
      </c>
      <c r="AA218" s="533">
        <f>X218+Y218+Z218</f>
        <v>342589998</v>
      </c>
      <c r="AB218" s="185">
        <f>T218+U218+V218+X218+Y218+Z218</f>
        <v>492589997</v>
      </c>
      <c r="AC218" s="185">
        <v>45300001</v>
      </c>
      <c r="AD218" s="185">
        <v>17300002</v>
      </c>
      <c r="AE218" s="185">
        <v>0</v>
      </c>
      <c r="AF218" s="185">
        <f>AC218+AD218+AE218</f>
        <v>62600003</v>
      </c>
      <c r="AG218" s="185">
        <f>W218+X218+Y218+Z218+AC218+AD218+AE218</f>
        <v>555190000</v>
      </c>
      <c r="AH218" s="185">
        <v>4600000</v>
      </c>
      <c r="AI218" s="185">
        <v>57362942</v>
      </c>
      <c r="AJ218" s="185">
        <f>T218+U218+V218+X218+Y218+Z218++AC218+AD218+AE218+AH218+AI218</f>
        <v>617152942</v>
      </c>
      <c r="AK218" s="185">
        <f>S218-AJ218</f>
        <v>109250328</v>
      </c>
      <c r="AL218" s="185">
        <f>Q218-(R218+S218)</f>
        <v>0</v>
      </c>
      <c r="AM218" s="186" t="s">
        <v>54</v>
      </c>
      <c r="AN218" s="186" t="s">
        <v>55</v>
      </c>
      <c r="AO218" s="3" t="s">
        <v>196</v>
      </c>
      <c r="AP218" s="554" t="s">
        <v>1476</v>
      </c>
      <c r="AQ218" s="180" t="e">
        <f>VLOOKUP(H218,convenios!A$2:M$192,13, FALSE)</f>
        <v>#N/A</v>
      </c>
      <c r="AR218" s="180" t="str">
        <f>VLOOKUP(I218,resultado!E$2:K$1910,7,FALSE)</f>
        <v>RS</v>
      </c>
      <c r="AS218" s="179">
        <f>R218+S218</f>
        <v>729404270</v>
      </c>
      <c r="AT218" s="179" t="s">
        <v>131</v>
      </c>
      <c r="AV218" s="179">
        <f>VLOOKUP(CLEAN(H218),'pagado al 25-10-2018'!A$5:B$32,2,FALSE)</f>
        <v>2300000</v>
      </c>
      <c r="AW218" s="179">
        <f>AH218-AV218</f>
        <v>2300000</v>
      </c>
      <c r="CA218" s="180" t="str">
        <f>VLOOKUP(H218,'CONVENIOS 2018'!A$2:P$205,16,FALSE)</f>
        <v>EN TRAMITE</v>
      </c>
      <c r="CB218" s="180" t="str">
        <f>VLOOKUP(H218,Hoja7!A$2:J$1949,10,FALSE)</f>
        <v>RS</v>
      </c>
      <c r="DP218" s="180" t="str">
        <f>VLOOKUP(H218,Hoja12!A$2:O$237,15,FALSE)</f>
        <v>CON CONVENIO</v>
      </c>
      <c r="DQ218" s="180" t="str">
        <f>VLOOKUP(I218,Hoja13!E$2:K$2077,7,FALSE)</f>
        <v>RS</v>
      </c>
      <c r="DR218" s="179">
        <f t="shared" si="85"/>
        <v>0</v>
      </c>
    </row>
    <row r="219" spans="1:124" s="180" customFormat="1" ht="15" customHeight="1" outlineLevel="2">
      <c r="A219" s="182">
        <v>31</v>
      </c>
      <c r="B219" s="182" t="s">
        <v>48</v>
      </c>
      <c r="C219" s="182" t="s">
        <v>83</v>
      </c>
      <c r="D219" s="182" t="s">
        <v>227</v>
      </c>
      <c r="E219" s="182" t="s">
        <v>270</v>
      </c>
      <c r="F219" s="182" t="s">
        <v>58</v>
      </c>
      <c r="G219" s="182" t="s">
        <v>52</v>
      </c>
      <c r="H219" s="183">
        <v>30087299</v>
      </c>
      <c r="I219" s="534" t="str">
        <f>CONCATENATE(H219,"-",G219)</f>
        <v>30087299-EJECUCION</v>
      </c>
      <c r="J219" s="534" t="str">
        <f>CLEAN(H219)</f>
        <v>30087299</v>
      </c>
      <c r="K219" s="534"/>
      <c r="L219" s="534">
        <v>31</v>
      </c>
      <c r="M219" s="534" t="s">
        <v>270</v>
      </c>
      <c r="N219" s="534"/>
      <c r="O219" s="534" t="e">
        <f>VLOOKUP(H219,PATAGONIA!A$2:A$63,1,FALSE)</f>
        <v>#N/A</v>
      </c>
      <c r="P219" s="182" t="s">
        <v>274</v>
      </c>
      <c r="Q219" s="184">
        <v>1136464000</v>
      </c>
      <c r="R219" s="185">
        <v>0</v>
      </c>
      <c r="S219" s="185">
        <v>1136464000</v>
      </c>
      <c r="T219" s="533">
        <v>0</v>
      </c>
      <c r="U219" s="533">
        <v>0</v>
      </c>
      <c r="V219" s="533">
        <v>0</v>
      </c>
      <c r="W219" s="533">
        <f>T219+U219+V219</f>
        <v>0</v>
      </c>
      <c r="X219" s="533">
        <v>0</v>
      </c>
      <c r="Y219" s="533">
        <v>75956162</v>
      </c>
      <c r="Z219" s="533">
        <v>74681844</v>
      </c>
      <c r="AA219" s="533">
        <f>X219+Y219+Z219</f>
        <v>150638006</v>
      </c>
      <c r="AB219" s="185">
        <f>T219+U219+V219+X219+Y219+Z219</f>
        <v>150638006</v>
      </c>
      <c r="AC219" s="185">
        <v>98201509</v>
      </c>
      <c r="AD219" s="185">
        <v>100912728</v>
      </c>
      <c r="AE219" s="185">
        <v>0</v>
      </c>
      <c r="AF219" s="185">
        <f>AC219+AD219+AE219</f>
        <v>199114237</v>
      </c>
      <c r="AG219" s="185">
        <f>W219+X219+Y219+Z219+AC219+AD219+AE219</f>
        <v>349752243</v>
      </c>
      <c r="AH219" s="185">
        <v>293722264</v>
      </c>
      <c r="AI219" s="185">
        <v>79931225</v>
      </c>
      <c r="AJ219" s="185">
        <f>T219+U219+V219+X219+Y219+Z219++AC219+AD219+AE219+AH219+AI219</f>
        <v>723405732</v>
      </c>
      <c r="AK219" s="185">
        <f>S219-AJ219</f>
        <v>413058268</v>
      </c>
      <c r="AL219" s="185">
        <f>Q219-(R219+S219)</f>
        <v>0</v>
      </c>
      <c r="AM219" s="186" t="s">
        <v>54</v>
      </c>
      <c r="AN219" s="186" t="s">
        <v>55</v>
      </c>
      <c r="AO219" s="3" t="s">
        <v>234</v>
      </c>
      <c r="AP219" s="554" t="s">
        <v>1419</v>
      </c>
      <c r="AQ219" s="180" t="e">
        <f>VLOOKUP(H219,convenios!A$2:M$192,13, FALSE)</f>
        <v>#N/A</v>
      </c>
      <c r="AR219" s="180" t="str">
        <f>VLOOKUP(I219,resultado!E$2:K$1910,7,FALSE)</f>
        <v>RS</v>
      </c>
      <c r="AS219" s="179">
        <f>R219+S219</f>
        <v>1136464000</v>
      </c>
      <c r="AT219" s="179">
        <f>Q219-AS219</f>
        <v>0</v>
      </c>
      <c r="AV219" s="179">
        <f>VLOOKUP(CLEAN(H219),'pagado al 25-10-2018'!A$5:B$32,2,FALSE)</f>
        <v>179413338</v>
      </c>
      <c r="AW219" s="179">
        <f>AH219-AV219</f>
        <v>114308926</v>
      </c>
      <c r="CA219" s="180" t="e">
        <f>VLOOKUP(H219,'CONVENIOS 2018'!A$2:P$205,16,FALSE)</f>
        <v>#N/A</v>
      </c>
      <c r="CB219" s="180" t="str">
        <f>VLOOKUP(H219,Hoja7!A$2:J$1949,10,FALSE)</f>
        <v>RS</v>
      </c>
      <c r="DP219" s="180" t="e">
        <f>VLOOKUP(H219,Hoja12!A$2:O$237,15,FALSE)</f>
        <v>#N/A</v>
      </c>
      <c r="DQ219" s="180" t="str">
        <f>VLOOKUP(I219,Hoja13!E$2:K$2077,7,FALSE)</f>
        <v>RS</v>
      </c>
      <c r="DR219" s="179">
        <f t="shared" si="85"/>
        <v>0</v>
      </c>
    </row>
    <row r="220" spans="1:124" s="180" customFormat="1" ht="15" customHeight="1" outlineLevel="2">
      <c r="A220" s="182">
        <v>31</v>
      </c>
      <c r="B220" s="182" t="s">
        <v>67</v>
      </c>
      <c r="C220" s="182" t="s">
        <v>65</v>
      </c>
      <c r="D220" s="182" t="s">
        <v>227</v>
      </c>
      <c r="E220" s="182" t="s">
        <v>270</v>
      </c>
      <c r="F220" s="182" t="s">
        <v>51</v>
      </c>
      <c r="G220" s="182" t="s">
        <v>52</v>
      </c>
      <c r="H220" s="183">
        <v>30480531</v>
      </c>
      <c r="I220" s="534" t="str">
        <f>CONCATENATE(H220,"-",G220)</f>
        <v>30480531-EJECUCION</v>
      </c>
      <c r="J220" s="534" t="str">
        <f>CLEAN(H220)</f>
        <v>30480531</v>
      </c>
      <c r="K220" s="534"/>
      <c r="L220" s="534">
        <v>31</v>
      </c>
      <c r="M220" s="534" t="s">
        <v>270</v>
      </c>
      <c r="N220" s="534"/>
      <c r="O220" s="534" t="e">
        <f>VLOOKUP(H220,PATAGONIA!A$2:A$63,1,FALSE)</f>
        <v>#N/A</v>
      </c>
      <c r="P220" s="182" t="s">
        <v>278</v>
      </c>
      <c r="Q220" s="184">
        <v>469704000</v>
      </c>
      <c r="R220" s="185">
        <v>0</v>
      </c>
      <c r="S220" s="185">
        <v>200056666</v>
      </c>
      <c r="T220" s="533">
        <v>0</v>
      </c>
      <c r="U220" s="533">
        <v>0</v>
      </c>
      <c r="V220" s="533">
        <v>0</v>
      </c>
      <c r="W220" s="533">
        <f>T220+U220+V220</f>
        <v>0</v>
      </c>
      <c r="X220" s="533">
        <v>0</v>
      </c>
      <c r="Y220" s="533">
        <v>0</v>
      </c>
      <c r="Z220" s="533">
        <v>0</v>
      </c>
      <c r="AA220" s="533">
        <f>X220+Y220+Z220</f>
        <v>0</v>
      </c>
      <c r="AB220" s="185">
        <f>T220+U220+V220+X220+Y220+Z220</f>
        <v>0</v>
      </c>
      <c r="AC220" s="185">
        <v>0</v>
      </c>
      <c r="AD220" s="185">
        <v>0</v>
      </c>
      <c r="AE220" s="185">
        <v>0</v>
      </c>
      <c r="AF220" s="185">
        <f>AC220+AD220+AE220</f>
        <v>0</v>
      </c>
      <c r="AG220" s="185">
        <f>W220+X220+Y220+Z220+AC220+AD220+AE220</f>
        <v>0</v>
      </c>
      <c r="AH220" s="185">
        <v>34957041</v>
      </c>
      <c r="AI220" s="185">
        <v>3399750</v>
      </c>
      <c r="AJ220" s="185">
        <f>T220+U220+V220+X220+Y220+Z220++AC220+AD220+AE220+AH220+AI220</f>
        <v>38356791</v>
      </c>
      <c r="AK220" s="185">
        <f>S220-AJ220</f>
        <v>161699875</v>
      </c>
      <c r="AL220" s="185">
        <f>Q220-(R220+S220)</f>
        <v>269647334</v>
      </c>
      <c r="AM220" s="186" t="s">
        <v>54</v>
      </c>
      <c r="AN220" s="186" t="s">
        <v>55</v>
      </c>
      <c r="AO220" s="3"/>
      <c r="AP220" s="554" t="s">
        <v>1422</v>
      </c>
      <c r="AQ220" s="180" t="str">
        <f>VLOOKUP(H220,convenios!A$2:M$192,13, FALSE)</f>
        <v>CON CONVENIO</v>
      </c>
      <c r="AR220" s="180" t="str">
        <f>VLOOKUP(I220,resultado!E$2:K$1910,7,FALSE)</f>
        <v>RS</v>
      </c>
      <c r="AS220" s="179">
        <f>R220+S220</f>
        <v>200056666</v>
      </c>
      <c r="AT220" s="179">
        <f>Q220-AS220</f>
        <v>269647334</v>
      </c>
      <c r="AV220" s="179" t="e">
        <f>VLOOKUP(CLEAN(H220),'pagado al 25-10-2018'!A$5:B$32,2,FALSE)</f>
        <v>#N/A</v>
      </c>
      <c r="CA220" s="180" t="str">
        <f>VLOOKUP(H220,'CONVENIOS 2018'!A$2:P$205,16,FALSE)</f>
        <v>CONVENIO</v>
      </c>
      <c r="CB220" s="180" t="str">
        <f>VLOOKUP(H220,Hoja7!A$2:J$1949,10,FALSE)</f>
        <v>RS</v>
      </c>
      <c r="DP220" s="180" t="str">
        <f>VLOOKUP(H220,Hoja12!A$2:O$237,15,FALSE)</f>
        <v>CON CONVENIO</v>
      </c>
      <c r="DQ220" s="180" t="str">
        <f>VLOOKUP(I220,Hoja13!E$2:K$2077,7,FALSE)</f>
        <v>RS</v>
      </c>
      <c r="DR220" s="179">
        <f t="shared" si="85"/>
        <v>0</v>
      </c>
    </row>
    <row r="221" spans="1:124" ht="15" customHeight="1" outlineLevel="2">
      <c r="A221" s="524"/>
      <c r="B221" s="524"/>
      <c r="C221" s="524"/>
      <c r="D221" s="524"/>
      <c r="E221" s="524"/>
      <c r="F221" s="524"/>
      <c r="G221" s="524"/>
      <c r="H221" s="525"/>
      <c r="I221" s="525"/>
      <c r="J221" s="525"/>
      <c r="K221" s="525"/>
      <c r="L221" s="525"/>
      <c r="M221" s="525"/>
      <c r="N221" s="525"/>
      <c r="O221" s="525"/>
      <c r="P221" s="10" t="s">
        <v>73</v>
      </c>
      <c r="Q221" s="17">
        <f t="shared" ref="Q221:AL221" si="101">SUBTOTAL(9,Q217:Q220)</f>
        <v>9369516270</v>
      </c>
      <c r="R221" s="17">
        <f t="shared" si="101"/>
        <v>98883250</v>
      </c>
      <c r="S221" s="17">
        <f t="shared" si="101"/>
        <v>2062923936</v>
      </c>
      <c r="T221" s="17">
        <f t="shared" si="101"/>
        <v>0</v>
      </c>
      <c r="U221" s="17">
        <f t="shared" si="101"/>
        <v>0</v>
      </c>
      <c r="V221" s="17">
        <f t="shared" si="101"/>
        <v>149999999</v>
      </c>
      <c r="W221" s="17">
        <f t="shared" si="101"/>
        <v>149999999</v>
      </c>
      <c r="X221" s="17">
        <f t="shared" si="101"/>
        <v>142299999</v>
      </c>
      <c r="Y221" s="17">
        <f t="shared" si="101"/>
        <v>153946162</v>
      </c>
      <c r="Z221" s="17">
        <f t="shared" si="101"/>
        <v>196981843</v>
      </c>
      <c r="AA221" s="17">
        <f t="shared" si="101"/>
        <v>493228004</v>
      </c>
      <c r="AB221" s="17">
        <f t="shared" si="101"/>
        <v>643228003</v>
      </c>
      <c r="AC221" s="17">
        <f t="shared" si="101"/>
        <v>143501510</v>
      </c>
      <c r="AD221" s="17">
        <f t="shared" si="101"/>
        <v>118212730</v>
      </c>
      <c r="AE221" s="17">
        <f t="shared" si="101"/>
        <v>0</v>
      </c>
      <c r="AF221" s="17">
        <f t="shared" si="101"/>
        <v>261714240</v>
      </c>
      <c r="AG221" s="17">
        <f t="shared" si="101"/>
        <v>904942243</v>
      </c>
      <c r="AH221" s="17">
        <f t="shared" si="101"/>
        <v>333279305</v>
      </c>
      <c r="AI221" s="17">
        <f t="shared" si="101"/>
        <v>140693917</v>
      </c>
      <c r="AJ221" s="17">
        <f t="shared" si="101"/>
        <v>1378915465</v>
      </c>
      <c r="AK221" s="17">
        <f t="shared" si="101"/>
        <v>684008471</v>
      </c>
      <c r="AL221" s="17">
        <f t="shared" si="101"/>
        <v>7207709084</v>
      </c>
      <c r="AM221" s="527"/>
      <c r="AN221" s="527"/>
      <c r="AO221" s="176"/>
      <c r="AP221" s="745"/>
      <c r="AQ221" s="180" t="e">
        <f>VLOOKUP(H221,convenios!A$2:M$192,13, FALSE)</f>
        <v>#N/A</v>
      </c>
      <c r="CC221"/>
      <c r="DR221" s="179">
        <f t="shared" si="85"/>
        <v>0</v>
      </c>
    </row>
    <row r="222" spans="1:124" ht="15" customHeight="1" outlineLevel="2">
      <c r="A222" s="524"/>
      <c r="B222" s="524"/>
      <c r="C222" s="524"/>
      <c r="D222" s="524"/>
      <c r="E222" s="524"/>
      <c r="F222" s="524"/>
      <c r="G222" s="524"/>
      <c r="H222" s="525"/>
      <c r="I222" s="528"/>
      <c r="J222" s="528"/>
      <c r="K222" s="528"/>
      <c r="L222" s="528"/>
      <c r="M222" s="528"/>
      <c r="N222" s="528"/>
      <c r="O222" s="528"/>
      <c r="P222" s="523"/>
      <c r="Q222" s="521"/>
      <c r="R222" s="521"/>
      <c r="S222" s="521"/>
      <c r="T222" s="521"/>
      <c r="U222" s="521"/>
      <c r="V222" s="521"/>
      <c r="W222" s="521"/>
      <c r="X222" s="521"/>
      <c r="Y222" s="521"/>
      <c r="Z222" s="521"/>
      <c r="AA222" s="521"/>
      <c r="AB222" s="521"/>
      <c r="AC222" s="521"/>
      <c r="AD222" s="521"/>
      <c r="AE222" s="521"/>
      <c r="AF222" s="521"/>
      <c r="AG222" s="521"/>
      <c r="AH222" s="521"/>
      <c r="AI222" s="521"/>
      <c r="AJ222" s="521"/>
      <c r="AK222" s="521"/>
      <c r="AL222" s="521"/>
      <c r="AM222" s="527"/>
      <c r="AN222" s="527"/>
      <c r="AQ222" s="180" t="e">
        <f>VLOOKUP(H222,convenios!A$2:M$192,13, FALSE)</f>
        <v>#N/A</v>
      </c>
      <c r="CC222"/>
      <c r="DR222" s="179">
        <f t="shared" si="85"/>
        <v>0</v>
      </c>
    </row>
    <row r="223" spans="1:124" ht="15" customHeight="1" outlineLevel="2">
      <c r="A223" s="524"/>
      <c r="B223" s="524"/>
      <c r="C223" s="524"/>
      <c r="D223" s="524"/>
      <c r="E223" s="524"/>
      <c r="F223" s="524"/>
      <c r="G223" s="524"/>
      <c r="H223" s="525"/>
      <c r="I223" s="528"/>
      <c r="J223" s="528"/>
      <c r="K223" s="528"/>
      <c r="L223" s="528"/>
      <c r="M223" s="528"/>
      <c r="N223" s="528"/>
      <c r="O223" s="528"/>
      <c r="P223" s="11" t="s">
        <v>129</v>
      </c>
      <c r="Q223" s="536"/>
      <c r="R223" s="536"/>
      <c r="S223" s="536"/>
      <c r="T223" s="536"/>
      <c r="U223" s="536"/>
      <c r="V223" s="536"/>
      <c r="W223" s="536"/>
      <c r="X223" s="536"/>
      <c r="Y223" s="536"/>
      <c r="Z223" s="536"/>
      <c r="AA223" s="536"/>
      <c r="AB223" s="536"/>
      <c r="AC223" s="536"/>
      <c r="AD223" s="536"/>
      <c r="AE223" s="536"/>
      <c r="AF223" s="536"/>
      <c r="AG223" s="536"/>
      <c r="AH223" s="536"/>
      <c r="AI223" s="536"/>
      <c r="AJ223" s="536"/>
      <c r="AK223" s="536"/>
      <c r="AL223" s="536"/>
      <c r="AM223" s="538"/>
      <c r="AN223" s="538"/>
      <c r="AQ223" s="180" t="e">
        <f>VLOOKUP(H223,convenios!A$2:M$192,13, FALSE)</f>
        <v>#N/A</v>
      </c>
      <c r="CC223"/>
      <c r="DR223" s="179">
        <f t="shared" si="85"/>
        <v>0</v>
      </c>
    </row>
    <row r="224" spans="1:124" s="180" customFormat="1" ht="15" customHeight="1" outlineLevel="2">
      <c r="A224" s="182">
        <v>31</v>
      </c>
      <c r="B224" s="182" t="s">
        <v>48</v>
      </c>
      <c r="C224" s="182" t="s">
        <v>83</v>
      </c>
      <c r="D224" s="182" t="s">
        <v>227</v>
      </c>
      <c r="E224" s="182" t="s">
        <v>270</v>
      </c>
      <c r="F224" s="182" t="s">
        <v>58</v>
      </c>
      <c r="G224" s="182" t="s">
        <v>98</v>
      </c>
      <c r="H224" s="183">
        <v>30135967</v>
      </c>
      <c r="I224" s="534" t="str">
        <f>CONCATENATE(H224,"-",G224)</f>
        <v>30135967-DISEÑO</v>
      </c>
      <c r="J224" s="534" t="str">
        <f>CLEAN(H224)</f>
        <v>30135967</v>
      </c>
      <c r="K224" s="534"/>
      <c r="L224" s="534">
        <v>31</v>
      </c>
      <c r="M224" s="534" t="s">
        <v>270</v>
      </c>
      <c r="N224" s="534"/>
      <c r="O224" s="534" t="e">
        <f>VLOOKUP(H224,PATAGONIA!A$2:A$63,1,FALSE)</f>
        <v>#N/A</v>
      </c>
      <c r="P224" s="182" t="s">
        <v>272</v>
      </c>
      <c r="Q224" s="184">
        <v>90000000</v>
      </c>
      <c r="R224" s="185">
        <v>67500000</v>
      </c>
      <c r="S224" s="185">
        <v>22500000</v>
      </c>
      <c r="T224" s="533">
        <v>0</v>
      </c>
      <c r="U224" s="533">
        <v>0</v>
      </c>
      <c r="V224" s="533">
        <v>0</v>
      </c>
      <c r="W224" s="533">
        <f>T224+U224+V224</f>
        <v>0</v>
      </c>
      <c r="X224" s="533">
        <v>0</v>
      </c>
      <c r="Y224" s="533">
        <v>0</v>
      </c>
      <c r="Z224" s="533">
        <v>22500000</v>
      </c>
      <c r="AA224" s="533">
        <f>X224+Y224+Z224</f>
        <v>22500000</v>
      </c>
      <c r="AB224" s="185">
        <f>T224+U224+V224+X224+Y224+Z224</f>
        <v>22500000</v>
      </c>
      <c r="AC224" s="185">
        <v>0</v>
      </c>
      <c r="AD224" s="185">
        <v>0</v>
      </c>
      <c r="AE224" s="185">
        <v>0</v>
      </c>
      <c r="AF224" s="185">
        <f>AC224+AD224+AE224</f>
        <v>0</v>
      </c>
      <c r="AG224" s="185">
        <f>W224+X224+Y224+Z224+AC224+AD224+AE224</f>
        <v>22500000</v>
      </c>
      <c r="AH224" s="185">
        <v>0</v>
      </c>
      <c r="AI224" s="185">
        <v>0</v>
      </c>
      <c r="AJ224" s="185">
        <f>T224+U224+V224+X224+Y224+Z224++AC224+AD224+AE224+AH224+AI224</f>
        <v>22500000</v>
      </c>
      <c r="AK224" s="185">
        <f>S224-AJ224</f>
        <v>0</v>
      </c>
      <c r="AL224" s="185">
        <f>Q224-(R224+S224)</f>
        <v>0</v>
      </c>
      <c r="AM224" s="186" t="s">
        <v>131</v>
      </c>
      <c r="AN224" s="186" t="s">
        <v>55</v>
      </c>
      <c r="AO224" s="3"/>
      <c r="AP224" s="554" t="s">
        <v>1409</v>
      </c>
      <c r="AQ224" s="180" t="e">
        <f>VLOOKUP(H224,convenios!A$2:M$192,13, FALSE)</f>
        <v>#N/A</v>
      </c>
      <c r="AR224" s="180" t="str">
        <f>VLOOKUP(I224,resultado!E$2:K$1910,7,FALSE)</f>
        <v>RS</v>
      </c>
      <c r="AS224" s="179">
        <f>R224+S224</f>
        <v>90000000</v>
      </c>
      <c r="AT224" s="179" t="s">
        <v>131</v>
      </c>
      <c r="AV224" s="179" t="e">
        <f>VLOOKUP(CLEAN(H224),'pagado al 25-10-2018'!A$5:B$32,2,FALSE)</f>
        <v>#N/A</v>
      </c>
      <c r="CA224" s="180" t="e">
        <f>VLOOKUP(H224,'CONVENIOS 2018'!A$2:P$205,16,FALSE)</f>
        <v>#N/A</v>
      </c>
      <c r="CB224" s="180" t="str">
        <f>VLOOKUP(H224,Hoja7!A$2:J$1949,10,FALSE)</f>
        <v>RS</v>
      </c>
      <c r="DP224" s="180" t="s">
        <v>131</v>
      </c>
      <c r="DQ224" s="180" t="str">
        <f>VLOOKUP(I224,Hoja13!E$2:K$2077,7,FALSE)</f>
        <v>RS</v>
      </c>
      <c r="DR224" s="179">
        <f t="shared" si="85"/>
        <v>0</v>
      </c>
      <c r="DT224" s="180" t="s">
        <v>5256</v>
      </c>
    </row>
    <row r="225" spans="1:124" s="180" customFormat="1" ht="15" customHeight="1" outlineLevel="2">
      <c r="A225" s="182">
        <v>29</v>
      </c>
      <c r="B225" s="182" t="s">
        <v>67</v>
      </c>
      <c r="C225" s="182" t="s">
        <v>83</v>
      </c>
      <c r="D225" s="182" t="s">
        <v>227</v>
      </c>
      <c r="E225" s="182" t="s">
        <v>270</v>
      </c>
      <c r="F225" s="182" t="s">
        <v>58</v>
      </c>
      <c r="G225" s="182" t="s">
        <v>52</v>
      </c>
      <c r="H225" s="183">
        <v>30465002</v>
      </c>
      <c r="I225" s="534" t="str">
        <f>CONCATENATE(H225,"-",G225)</f>
        <v>30465002-EJECUCION</v>
      </c>
      <c r="J225" s="534" t="str">
        <f>CLEAN(H225)</f>
        <v>30465002</v>
      </c>
      <c r="K225" s="534"/>
      <c r="L225" s="534">
        <v>31</v>
      </c>
      <c r="M225" s="534" t="s">
        <v>270</v>
      </c>
      <c r="N225" s="534"/>
      <c r="O225" s="534" t="e">
        <f>VLOOKUP(H225,PATAGONIA!A$2:A$63,1,FALSE)</f>
        <v>#N/A</v>
      </c>
      <c r="P225" s="182" t="s">
        <v>276</v>
      </c>
      <c r="Q225" s="184">
        <v>215391561</v>
      </c>
      <c r="R225" s="185">
        <v>0</v>
      </c>
      <c r="S225" s="185">
        <v>215391561</v>
      </c>
      <c r="T225" s="533">
        <v>0</v>
      </c>
      <c r="U225" s="533">
        <v>0</v>
      </c>
      <c r="V225" s="533">
        <v>0</v>
      </c>
      <c r="W225" s="533">
        <f>T225+U225+V225</f>
        <v>0</v>
      </c>
      <c r="X225" s="533">
        <v>0</v>
      </c>
      <c r="Y225" s="533">
        <v>0</v>
      </c>
      <c r="Z225" s="533">
        <v>0</v>
      </c>
      <c r="AA225" s="533">
        <f>X225+Y225+Z225</f>
        <v>0</v>
      </c>
      <c r="AB225" s="185">
        <f>T225+U225+V225+X225+Y225+Z225</f>
        <v>0</v>
      </c>
      <c r="AC225" s="185">
        <v>0</v>
      </c>
      <c r="AD225" s="185">
        <v>0</v>
      </c>
      <c r="AE225" s="185">
        <v>215391561</v>
      </c>
      <c r="AF225" s="185">
        <f>AC225+AD225+AE225</f>
        <v>215391561</v>
      </c>
      <c r="AG225" s="185">
        <f>W225+X225+Y225+Z225+AC225+AD225+AE225</f>
        <v>215391561</v>
      </c>
      <c r="AH225" s="185">
        <v>0</v>
      </c>
      <c r="AI225" s="185">
        <v>0</v>
      </c>
      <c r="AJ225" s="185">
        <f>T225+U225+V225+X225+Y225+Z225++AC225+AD225+AE225+AH225+AI225</f>
        <v>215391561</v>
      </c>
      <c r="AK225" s="185">
        <f>S225-AJ225</f>
        <v>0</v>
      </c>
      <c r="AL225" s="185">
        <f>Q225-(R225+S225)</f>
        <v>0</v>
      </c>
      <c r="AM225" s="186" t="s">
        <v>131</v>
      </c>
      <c r="AN225" s="186" t="s">
        <v>64</v>
      </c>
      <c r="AO225" s="3"/>
      <c r="AP225" s="557" t="s">
        <v>1465</v>
      </c>
      <c r="AQ225" s="180" t="str">
        <f>VLOOKUP(H225,convenios!A$2:M$192,13, FALSE)</f>
        <v>CON CONVENIO</v>
      </c>
      <c r="AR225" s="180" t="str">
        <f>VLOOKUP(I225,resultado!E$2:K$1910,7,FALSE)</f>
        <v/>
      </c>
      <c r="AS225" s="179">
        <f>R225+S225</f>
        <v>215391561</v>
      </c>
      <c r="AT225" s="179" t="s">
        <v>131</v>
      </c>
      <c r="AV225" s="179" t="e">
        <f>VLOOKUP(CLEAN(H225),'pagado al 25-10-2018'!A$5:B$32,2,FALSE)</f>
        <v>#N/A</v>
      </c>
      <c r="CA225" s="180" t="str">
        <f>VLOOKUP(H225,'CONVENIOS 2018'!A$2:P$205,16,FALSE)</f>
        <v>CONVENIO</v>
      </c>
      <c r="CB225" s="180" t="str">
        <f>VLOOKUP(H225,Hoja7!A$2:J$1949,10,FALSE)</f>
        <v/>
      </c>
      <c r="DP225" s="180" t="s">
        <v>131</v>
      </c>
      <c r="DQ225" s="180" t="str">
        <f>VLOOKUP(I225,Hoja13!E$2:K$2077,7,FALSE)</f>
        <v/>
      </c>
      <c r="DR225" s="179">
        <f t="shared" si="85"/>
        <v>0</v>
      </c>
      <c r="DT225" s="180" t="s">
        <v>5256</v>
      </c>
    </row>
    <row r="226" spans="1:124" ht="15" customHeight="1" outlineLevel="2">
      <c r="A226" s="4"/>
      <c r="B226" s="4"/>
      <c r="C226" s="4"/>
      <c r="D226" s="4"/>
      <c r="E226" s="4"/>
      <c r="F226" s="4"/>
      <c r="G226" s="4"/>
      <c r="H226" s="7"/>
      <c r="I226" s="710"/>
      <c r="J226" s="710"/>
      <c r="K226" s="710"/>
      <c r="L226" s="710"/>
      <c r="M226" s="710"/>
      <c r="N226" s="710"/>
      <c r="O226" s="710"/>
      <c r="P226" s="10" t="s">
        <v>133</v>
      </c>
      <c r="Q226" s="161">
        <f t="shared" ref="Q226:AL226" si="102">SUBTOTAL(9,Q224:Q225)</f>
        <v>305391561</v>
      </c>
      <c r="R226" s="161">
        <f t="shared" si="102"/>
        <v>67500000</v>
      </c>
      <c r="S226" s="161">
        <f t="shared" si="102"/>
        <v>237891561</v>
      </c>
      <c r="T226" s="161">
        <f t="shared" si="102"/>
        <v>0</v>
      </c>
      <c r="U226" s="161">
        <f t="shared" si="102"/>
        <v>0</v>
      </c>
      <c r="V226" s="161">
        <f t="shared" si="102"/>
        <v>0</v>
      </c>
      <c r="W226" s="161">
        <f t="shared" si="102"/>
        <v>0</v>
      </c>
      <c r="X226" s="161">
        <f t="shared" si="102"/>
        <v>0</v>
      </c>
      <c r="Y226" s="161">
        <f t="shared" si="102"/>
        <v>0</v>
      </c>
      <c r="Z226" s="161">
        <f t="shared" si="102"/>
        <v>22500000</v>
      </c>
      <c r="AA226" s="161">
        <f t="shared" si="102"/>
        <v>22500000</v>
      </c>
      <c r="AB226" s="161">
        <f t="shared" si="102"/>
        <v>22500000</v>
      </c>
      <c r="AC226" s="161">
        <f t="shared" si="102"/>
        <v>0</v>
      </c>
      <c r="AD226" s="161">
        <f t="shared" si="102"/>
        <v>0</v>
      </c>
      <c r="AE226" s="161">
        <f t="shared" si="102"/>
        <v>215391561</v>
      </c>
      <c r="AF226" s="161">
        <f t="shared" si="102"/>
        <v>215391561</v>
      </c>
      <c r="AG226" s="161">
        <f t="shared" si="102"/>
        <v>237891561</v>
      </c>
      <c r="AH226" s="161">
        <f t="shared" si="102"/>
        <v>0</v>
      </c>
      <c r="AI226" s="161">
        <f t="shared" si="102"/>
        <v>0</v>
      </c>
      <c r="AJ226" s="161">
        <f t="shared" si="102"/>
        <v>237891561</v>
      </c>
      <c r="AK226" s="161">
        <f t="shared" si="102"/>
        <v>0</v>
      </c>
      <c r="AL226" s="161">
        <f t="shared" si="102"/>
        <v>0</v>
      </c>
      <c r="AQ226" s="180" t="e">
        <f>VLOOKUP(H226,convenios!A$2:M$192,13, FALSE)</f>
        <v>#N/A</v>
      </c>
      <c r="CC226"/>
      <c r="DR226" s="179">
        <f t="shared" si="85"/>
        <v>0</v>
      </c>
    </row>
    <row r="227" spans="1:124" ht="15" customHeight="1" outlineLevel="2">
      <c r="A227" s="524"/>
      <c r="B227" s="524"/>
      <c r="C227" s="524"/>
      <c r="D227" s="524"/>
      <c r="E227" s="524"/>
      <c r="F227" s="524"/>
      <c r="G227" s="524"/>
      <c r="H227" s="525"/>
      <c r="I227" s="528"/>
      <c r="J227" s="528"/>
      <c r="K227" s="528"/>
      <c r="L227" s="528"/>
      <c r="M227" s="528"/>
      <c r="N227" s="528"/>
      <c r="O227" s="528"/>
      <c r="P227" s="523"/>
      <c r="Q227" s="521"/>
      <c r="R227" s="521"/>
      <c r="S227" s="521"/>
      <c r="T227" s="521"/>
      <c r="U227" s="521"/>
      <c r="V227" s="521"/>
      <c r="W227" s="521"/>
      <c r="X227" s="521"/>
      <c r="Y227" s="521"/>
      <c r="Z227" s="521"/>
      <c r="AA227" s="521"/>
      <c r="AB227" s="521"/>
      <c r="AC227" s="521"/>
      <c r="AD227" s="521"/>
      <c r="AE227" s="521"/>
      <c r="AF227" s="521"/>
      <c r="AG227" s="521"/>
      <c r="AH227" s="521"/>
      <c r="AI227" s="521"/>
      <c r="AJ227" s="521"/>
      <c r="AK227" s="521"/>
      <c r="AL227" s="521"/>
      <c r="AM227" s="527"/>
      <c r="AN227" s="527"/>
      <c r="AO227" s="176"/>
      <c r="AP227" s="745"/>
      <c r="AQ227" s="180" t="e">
        <f>VLOOKUP(H227,convenios!A$2:M$192,13, FALSE)</f>
        <v>#N/A</v>
      </c>
      <c r="CC227"/>
      <c r="DR227" s="179">
        <f t="shared" si="85"/>
        <v>0</v>
      </c>
    </row>
    <row r="228" spans="1:124" ht="15" customHeight="1" outlineLevel="2">
      <c r="A228" s="524"/>
      <c r="B228" s="524"/>
      <c r="C228" s="524"/>
      <c r="D228" s="524"/>
      <c r="E228" s="524"/>
      <c r="F228" s="524"/>
      <c r="G228" s="524"/>
      <c r="H228" s="525"/>
      <c r="I228" s="525"/>
      <c r="J228" s="525"/>
      <c r="K228" s="525"/>
      <c r="L228" s="525"/>
      <c r="M228" s="525"/>
      <c r="N228" s="525"/>
      <c r="O228" s="525"/>
      <c r="P228" s="11" t="s">
        <v>74</v>
      </c>
      <c r="Q228" s="530"/>
      <c r="R228" s="529"/>
      <c r="S228" s="529"/>
      <c r="T228" s="529"/>
      <c r="U228" s="529"/>
      <c r="V228" s="529"/>
      <c r="W228" s="529"/>
      <c r="X228" s="529"/>
      <c r="Y228" s="529"/>
      <c r="Z228" s="529"/>
      <c r="AA228" s="529"/>
      <c r="AB228" s="529"/>
      <c r="AC228" s="529"/>
      <c r="AD228" s="529"/>
      <c r="AE228" s="529"/>
      <c r="AF228" s="529"/>
      <c r="AG228" s="529"/>
      <c r="AH228" s="529"/>
      <c r="AI228" s="529"/>
      <c r="AJ228" s="529"/>
      <c r="AK228" s="529"/>
      <c r="AL228" s="529"/>
      <c r="AM228" s="527"/>
      <c r="AN228" s="527"/>
      <c r="AQ228" s="180" t="e">
        <f>VLOOKUP(H228,convenios!A$2:M$192,13, FALSE)</f>
        <v>#N/A</v>
      </c>
      <c r="CC228"/>
      <c r="DR228" s="179">
        <f t="shared" si="85"/>
        <v>0</v>
      </c>
    </row>
    <row r="229" spans="1:124" s="180" customFormat="1" ht="15" customHeight="1" outlineLevel="2">
      <c r="A229" s="182">
        <v>31</v>
      </c>
      <c r="B229" s="182" t="s">
        <v>67</v>
      </c>
      <c r="C229" s="182" t="s">
        <v>88</v>
      </c>
      <c r="D229" s="182" t="s">
        <v>227</v>
      </c>
      <c r="E229" s="182" t="s">
        <v>270</v>
      </c>
      <c r="F229" s="182" t="s">
        <v>51</v>
      </c>
      <c r="G229" s="182" t="s">
        <v>98</v>
      </c>
      <c r="H229" s="183">
        <v>30326322</v>
      </c>
      <c r="I229" s="534" t="str">
        <f>CONCATENATE(H229,"-",G229)</f>
        <v>30326322-DISEÑO</v>
      </c>
      <c r="J229" s="534"/>
      <c r="K229" s="534"/>
      <c r="L229" s="534">
        <v>31</v>
      </c>
      <c r="M229" s="534"/>
      <c r="N229" s="534"/>
      <c r="O229" s="534"/>
      <c r="P229" s="182" t="s">
        <v>4790</v>
      </c>
      <c r="Q229" s="184">
        <v>290974000</v>
      </c>
      <c r="R229" s="185">
        <v>0</v>
      </c>
      <c r="S229" s="185">
        <v>0</v>
      </c>
      <c r="T229" s="533"/>
      <c r="U229" s="533"/>
      <c r="V229" s="533"/>
      <c r="W229" s="533"/>
      <c r="X229" s="533"/>
      <c r="Y229" s="533"/>
      <c r="Z229" s="533"/>
      <c r="AA229" s="533"/>
      <c r="AB229" s="185"/>
      <c r="AC229" s="185"/>
      <c r="AD229" s="185"/>
      <c r="AE229" s="185"/>
      <c r="AF229" s="185"/>
      <c r="AG229" s="185">
        <f>W229+X229+Y229+Z229+AC229+AD229+AE229</f>
        <v>0</v>
      </c>
      <c r="AH229" s="185">
        <v>0</v>
      </c>
      <c r="AI229" s="185">
        <v>0</v>
      </c>
      <c r="AJ229" s="185">
        <f>T229+U229+V229+X229+Y229+Z229++AC229+AD229+AE229+AH229+AI229</f>
        <v>0</v>
      </c>
      <c r="AK229" s="185">
        <f>S229-AJ229</f>
        <v>0</v>
      </c>
      <c r="AL229" s="185">
        <f>Q229-(R229+S229)</f>
        <v>290974000</v>
      </c>
      <c r="AM229" s="653"/>
      <c r="AN229" s="653"/>
      <c r="AO229" s="176"/>
      <c r="AP229" s="654"/>
      <c r="AS229" s="179"/>
      <c r="AT229" s="179"/>
      <c r="AV229" s="179"/>
      <c r="CA229" s="180" t="e">
        <f>VLOOKUP(H229,'CONVENIOS 2018'!A$2:P$205,16,FALSE)</f>
        <v>#N/A</v>
      </c>
      <c r="CB229" s="180" t="str">
        <f>VLOOKUP(H229,Hoja7!A$2:J$1949,10,FALSE)</f>
        <v>RS</v>
      </c>
      <c r="DP229" s="180" t="e">
        <f>VLOOKUP(H229,Hoja12!A$2:O$237,15,FALSE)</f>
        <v>#N/A</v>
      </c>
      <c r="DQ229" s="180" t="str">
        <f>VLOOKUP(I229,Hoja13!E$2:K$2077,7,FALSE)</f>
        <v>RS</v>
      </c>
      <c r="DR229" s="179">
        <f t="shared" si="85"/>
        <v>0</v>
      </c>
    </row>
    <row r="230" spans="1:124" ht="15" customHeight="1" outlineLevel="2">
      <c r="A230" s="524"/>
      <c r="B230" s="524"/>
      <c r="C230" s="524"/>
      <c r="D230" s="524"/>
      <c r="E230" s="524"/>
      <c r="F230" s="524"/>
      <c r="G230" s="524"/>
      <c r="H230" s="525"/>
      <c r="I230" s="525"/>
      <c r="J230" s="525"/>
      <c r="K230" s="525"/>
      <c r="L230" s="525"/>
      <c r="M230" s="525"/>
      <c r="N230" s="525"/>
      <c r="O230" s="525"/>
      <c r="P230" s="10" t="s">
        <v>81</v>
      </c>
      <c r="Q230" s="17">
        <f t="shared" ref="Q230:AL230" si="103">SUBTOTAL(9,Q229)</f>
        <v>290974000</v>
      </c>
      <c r="R230" s="17">
        <f t="shared" si="103"/>
        <v>0</v>
      </c>
      <c r="S230" s="17">
        <f t="shared" si="103"/>
        <v>0</v>
      </c>
      <c r="T230" s="17">
        <f t="shared" si="103"/>
        <v>0</v>
      </c>
      <c r="U230" s="17">
        <f t="shared" si="103"/>
        <v>0</v>
      </c>
      <c r="V230" s="17">
        <f t="shared" si="103"/>
        <v>0</v>
      </c>
      <c r="W230" s="17">
        <f t="shared" si="103"/>
        <v>0</v>
      </c>
      <c r="X230" s="17">
        <f t="shared" si="103"/>
        <v>0</v>
      </c>
      <c r="Y230" s="17">
        <f t="shared" si="103"/>
        <v>0</v>
      </c>
      <c r="Z230" s="17">
        <f t="shared" si="103"/>
        <v>0</v>
      </c>
      <c r="AA230" s="17">
        <f t="shared" si="103"/>
        <v>0</v>
      </c>
      <c r="AB230" s="17">
        <f t="shared" si="103"/>
        <v>0</v>
      </c>
      <c r="AC230" s="17">
        <f t="shared" si="103"/>
        <v>0</v>
      </c>
      <c r="AD230" s="17">
        <f t="shared" si="103"/>
        <v>0</v>
      </c>
      <c r="AE230" s="17">
        <f t="shared" si="103"/>
        <v>0</v>
      </c>
      <c r="AF230" s="17">
        <f t="shared" si="103"/>
        <v>0</v>
      </c>
      <c r="AG230" s="17">
        <f t="shared" si="103"/>
        <v>0</v>
      </c>
      <c r="AH230" s="17">
        <f t="shared" si="103"/>
        <v>0</v>
      </c>
      <c r="AI230" s="17">
        <f t="shared" si="103"/>
        <v>0</v>
      </c>
      <c r="AJ230" s="17">
        <f t="shared" si="103"/>
        <v>0</v>
      </c>
      <c r="AK230" s="17">
        <f t="shared" si="103"/>
        <v>0</v>
      </c>
      <c r="AL230" s="17">
        <f t="shared" si="103"/>
        <v>290974000</v>
      </c>
      <c r="AM230" s="527"/>
      <c r="AN230" s="527"/>
      <c r="AQ230" s="180" t="e">
        <f>VLOOKUP(H230,convenios!A$2:M$192,13, FALSE)</f>
        <v>#N/A</v>
      </c>
      <c r="CC230"/>
      <c r="DR230" s="179">
        <f t="shared" si="85"/>
        <v>0</v>
      </c>
    </row>
    <row r="231" spans="1:124" ht="15" customHeight="1" outlineLevel="2">
      <c r="A231" s="524"/>
      <c r="B231" s="524"/>
      <c r="C231" s="524"/>
      <c r="D231" s="524"/>
      <c r="E231" s="524"/>
      <c r="F231" s="524"/>
      <c r="G231" s="524"/>
      <c r="H231" s="525"/>
      <c r="I231" s="525"/>
      <c r="J231" s="525"/>
      <c r="K231" s="525"/>
      <c r="L231" s="525"/>
      <c r="M231" s="525"/>
      <c r="N231" s="525"/>
      <c r="O231" s="525"/>
      <c r="P231" s="524"/>
      <c r="Q231" s="530"/>
      <c r="R231" s="529"/>
      <c r="S231" s="529"/>
      <c r="T231" s="529"/>
      <c r="U231" s="529"/>
      <c r="V231" s="529"/>
      <c r="W231" s="529"/>
      <c r="X231" s="529"/>
      <c r="Y231" s="529"/>
      <c r="Z231" s="529"/>
      <c r="AA231" s="529"/>
      <c r="AB231" s="529"/>
      <c r="AC231" s="529"/>
      <c r="AD231" s="529"/>
      <c r="AE231" s="529"/>
      <c r="AF231" s="529"/>
      <c r="AG231" s="529"/>
      <c r="AH231" s="529"/>
      <c r="AI231" s="529"/>
      <c r="AJ231" s="529"/>
      <c r="AK231" s="529"/>
      <c r="AL231" s="529"/>
      <c r="AM231" s="527"/>
      <c r="AN231" s="527"/>
      <c r="AO231" s="176"/>
      <c r="AP231" s="745"/>
      <c r="AQ231" s="180" t="e">
        <f>VLOOKUP(H231,convenios!A$2:M$192,13, FALSE)</f>
        <v>#N/A</v>
      </c>
      <c r="AX231" s="176"/>
      <c r="CC231"/>
      <c r="DR231" s="179">
        <f t="shared" si="85"/>
        <v>0</v>
      </c>
    </row>
    <row r="232" spans="1:124" ht="18.75" customHeight="1" outlineLevel="1">
      <c r="A232" s="524"/>
      <c r="B232" s="524"/>
      <c r="C232" s="524"/>
      <c r="D232" s="524"/>
      <c r="E232" s="523"/>
      <c r="F232" s="524"/>
      <c r="G232" s="524"/>
      <c r="H232" s="525"/>
      <c r="I232" s="525"/>
      <c r="J232" s="525"/>
      <c r="K232" s="525"/>
      <c r="L232" s="525"/>
      <c r="M232" s="525"/>
      <c r="N232" s="525"/>
      <c r="O232" s="525"/>
      <c r="P232" s="26" t="s">
        <v>282</v>
      </c>
      <c r="Q232" s="27">
        <f t="shared" ref="Q232:AL232" si="104">+Q230+Q221+Q226</f>
        <v>9965881831</v>
      </c>
      <c r="R232" s="27">
        <f t="shared" si="104"/>
        <v>166383250</v>
      </c>
      <c r="S232" s="27">
        <f t="shared" si="104"/>
        <v>2300815497</v>
      </c>
      <c r="T232" s="27">
        <f t="shared" si="104"/>
        <v>0</v>
      </c>
      <c r="U232" s="27">
        <f t="shared" si="104"/>
        <v>0</v>
      </c>
      <c r="V232" s="27">
        <f t="shared" si="104"/>
        <v>149999999</v>
      </c>
      <c r="W232" s="27">
        <f t="shared" si="104"/>
        <v>149999999</v>
      </c>
      <c r="X232" s="27">
        <f t="shared" si="104"/>
        <v>142299999</v>
      </c>
      <c r="Y232" s="27">
        <f t="shared" si="104"/>
        <v>153946162</v>
      </c>
      <c r="Z232" s="27">
        <f t="shared" si="104"/>
        <v>219481843</v>
      </c>
      <c r="AA232" s="27">
        <f t="shared" si="104"/>
        <v>515728004</v>
      </c>
      <c r="AB232" s="27">
        <f t="shared" si="104"/>
        <v>665728003</v>
      </c>
      <c r="AC232" s="27">
        <f t="shared" si="104"/>
        <v>143501510</v>
      </c>
      <c r="AD232" s="27">
        <f t="shared" si="104"/>
        <v>118212730</v>
      </c>
      <c r="AE232" s="27">
        <f t="shared" si="104"/>
        <v>215391561</v>
      </c>
      <c r="AF232" s="27">
        <f t="shared" si="104"/>
        <v>477105801</v>
      </c>
      <c r="AG232" s="27">
        <f t="shared" si="104"/>
        <v>1142833804</v>
      </c>
      <c r="AH232" s="27">
        <f t="shared" si="104"/>
        <v>333279305</v>
      </c>
      <c r="AI232" s="27">
        <f t="shared" si="104"/>
        <v>140693917</v>
      </c>
      <c r="AJ232" s="27">
        <f t="shared" si="104"/>
        <v>1616807026</v>
      </c>
      <c r="AK232" s="27">
        <f t="shared" si="104"/>
        <v>684008471</v>
      </c>
      <c r="AL232" s="27">
        <f t="shared" si="104"/>
        <v>7498683084</v>
      </c>
      <c r="AM232" s="527"/>
      <c r="AN232" s="527"/>
      <c r="AQ232" s="180" t="e">
        <f>VLOOKUP(H232,convenios!A$2:M$192,13, FALSE)</f>
        <v>#N/A</v>
      </c>
      <c r="CC232"/>
      <c r="DR232" s="179">
        <f t="shared" si="85"/>
        <v>0</v>
      </c>
    </row>
    <row r="233" spans="1:124" ht="15" customHeight="1" outlineLevel="1">
      <c r="A233" s="524"/>
      <c r="B233" s="524"/>
      <c r="C233" s="524"/>
      <c r="D233" s="524"/>
      <c r="E233" s="523"/>
      <c r="F233" s="524"/>
      <c r="G233" s="524"/>
      <c r="H233" s="525"/>
      <c r="I233" s="525"/>
      <c r="J233" s="525"/>
      <c r="K233" s="525"/>
      <c r="L233" s="525"/>
      <c r="M233" s="525"/>
      <c r="N233" s="525"/>
      <c r="O233" s="525"/>
      <c r="P233" s="523"/>
      <c r="Q233" s="521"/>
      <c r="R233" s="522"/>
      <c r="S233" s="522"/>
      <c r="T233" s="522"/>
      <c r="U233" s="522"/>
      <c r="V233" s="522"/>
      <c r="W233" s="522"/>
      <c r="X233" s="522"/>
      <c r="Y233" s="522"/>
      <c r="Z233" s="522"/>
      <c r="AA233" s="522"/>
      <c r="AB233" s="522"/>
      <c r="AC233" s="522"/>
      <c r="AD233" s="522"/>
      <c r="AE233" s="522"/>
      <c r="AF233" s="522"/>
      <c r="AG233" s="522"/>
      <c r="AH233" s="522"/>
      <c r="AI233" s="522"/>
      <c r="AJ233" s="522"/>
      <c r="AK233" s="522"/>
      <c r="AL233" s="522"/>
      <c r="AM233" s="527"/>
      <c r="AN233" s="527"/>
      <c r="AO233" s="176"/>
      <c r="AP233" s="745"/>
      <c r="AQ233" s="180" t="e">
        <f>VLOOKUP(H233,convenios!A$2:M$192,13, FALSE)</f>
        <v>#N/A</v>
      </c>
      <c r="CC233"/>
      <c r="DR233" s="179">
        <f t="shared" si="85"/>
        <v>0</v>
      </c>
    </row>
    <row r="234" spans="1:124" ht="26.25" customHeight="1" outlineLevel="1">
      <c r="A234" s="524"/>
      <c r="B234" s="524"/>
      <c r="C234" s="524"/>
      <c r="D234" s="524"/>
      <c r="E234" s="523"/>
      <c r="F234" s="524"/>
      <c r="G234" s="524"/>
      <c r="H234" s="525"/>
      <c r="I234" s="525"/>
      <c r="J234" s="525"/>
      <c r="K234" s="525"/>
      <c r="L234" s="525"/>
      <c r="M234" s="525"/>
      <c r="N234" s="525"/>
      <c r="O234" s="525"/>
      <c r="P234" s="35" t="s">
        <v>283</v>
      </c>
      <c r="Q234" s="521"/>
      <c r="R234" s="522"/>
      <c r="S234" s="522"/>
      <c r="T234" s="522"/>
      <c r="U234" s="522"/>
      <c r="V234" s="522"/>
      <c r="W234" s="522"/>
      <c r="X234" s="522"/>
      <c r="Y234" s="522"/>
      <c r="Z234" s="522"/>
      <c r="AA234" s="522"/>
      <c r="AB234" s="522"/>
      <c r="AC234" s="522"/>
      <c r="AD234" s="522"/>
      <c r="AE234" s="522"/>
      <c r="AF234" s="522"/>
      <c r="AG234" s="522"/>
      <c r="AH234" s="522"/>
      <c r="AI234" s="522"/>
      <c r="AJ234" s="522"/>
      <c r="AK234" s="522"/>
      <c r="AL234" s="522"/>
      <c r="AM234" s="527"/>
      <c r="AN234" s="527"/>
      <c r="AQ234" s="180" t="e">
        <f>VLOOKUP(H234,convenios!A$2:M$192,13, FALSE)</f>
        <v>#N/A</v>
      </c>
      <c r="CC234"/>
      <c r="DR234" s="179">
        <f t="shared" si="85"/>
        <v>0</v>
      </c>
    </row>
    <row r="235" spans="1:124" ht="15" customHeight="1" outlineLevel="1">
      <c r="A235" s="524"/>
      <c r="B235" s="524"/>
      <c r="C235" s="524"/>
      <c r="D235" s="524"/>
      <c r="E235" s="523"/>
      <c r="F235" s="524"/>
      <c r="G235" s="524"/>
      <c r="H235" s="525"/>
      <c r="I235" s="525"/>
      <c r="J235" s="525"/>
      <c r="K235" s="525"/>
      <c r="L235" s="525"/>
      <c r="M235" s="525"/>
      <c r="N235" s="525"/>
      <c r="O235" s="525"/>
      <c r="P235" s="11" t="s">
        <v>47</v>
      </c>
      <c r="Q235" s="521"/>
      <c r="R235" s="522"/>
      <c r="S235" s="522"/>
      <c r="T235" s="522"/>
      <c r="U235" s="522"/>
      <c r="V235" s="522"/>
      <c r="W235" s="522"/>
      <c r="X235" s="522"/>
      <c r="Y235" s="522"/>
      <c r="Z235" s="522"/>
      <c r="AA235" s="522"/>
      <c r="AB235" s="522"/>
      <c r="AC235" s="522"/>
      <c r="AD235" s="522"/>
      <c r="AE235" s="522"/>
      <c r="AF235" s="522"/>
      <c r="AG235" s="522"/>
      <c r="AH235" s="522"/>
      <c r="AI235" s="522"/>
      <c r="AJ235" s="522"/>
      <c r="AK235" s="522"/>
      <c r="AL235" s="522"/>
      <c r="AM235" s="527"/>
      <c r="AN235" s="527"/>
      <c r="AO235" s="176"/>
      <c r="AP235" s="745"/>
      <c r="AQ235" s="180" t="e">
        <f>VLOOKUP(H235,convenios!A$2:M$192,13, FALSE)</f>
        <v>#N/A</v>
      </c>
      <c r="CC235"/>
      <c r="DR235" s="179">
        <f t="shared" si="85"/>
        <v>0</v>
      </c>
    </row>
    <row r="236" spans="1:124" s="180" customFormat="1" ht="16.5" customHeight="1" outlineLevel="2">
      <c r="A236" s="182">
        <v>31</v>
      </c>
      <c r="B236" s="182" t="s">
        <v>48</v>
      </c>
      <c r="C236" s="703" t="s">
        <v>78</v>
      </c>
      <c r="D236" s="182" t="s">
        <v>227</v>
      </c>
      <c r="E236" s="182" t="s">
        <v>284</v>
      </c>
      <c r="F236" s="645" t="s">
        <v>285</v>
      </c>
      <c r="G236" s="182" t="s">
        <v>52</v>
      </c>
      <c r="H236" s="183">
        <v>30046830</v>
      </c>
      <c r="I236" s="534" t="str">
        <f>CONCATENATE(H236,"-",G236)</f>
        <v>30046830-EJECUCION</v>
      </c>
      <c r="J236" s="534" t="str">
        <f>CLEAN(H236)</f>
        <v>30046830</v>
      </c>
      <c r="K236" s="534"/>
      <c r="L236" s="534">
        <v>31</v>
      </c>
      <c r="M236" s="534" t="s">
        <v>284</v>
      </c>
      <c r="N236" s="534"/>
      <c r="O236" s="646">
        <f>VLOOKUP(H236,PATAGONIA!A$2:A$63,1,FALSE)</f>
        <v>30046830</v>
      </c>
      <c r="P236" s="183" t="s">
        <v>288</v>
      </c>
      <c r="Q236" s="184">
        <v>748449085</v>
      </c>
      <c r="R236" s="185">
        <v>713793031</v>
      </c>
      <c r="S236" s="185">
        <v>19335852</v>
      </c>
      <c r="T236" s="607">
        <v>0</v>
      </c>
      <c r="U236" s="533">
        <v>0</v>
      </c>
      <c r="V236" s="533">
        <v>4877054</v>
      </c>
      <c r="W236" s="533">
        <f>T236+U236+V236</f>
        <v>4877054</v>
      </c>
      <c r="X236" s="533">
        <v>0</v>
      </c>
      <c r="Y236" s="533">
        <v>0</v>
      </c>
      <c r="Z236" s="533">
        <v>0</v>
      </c>
      <c r="AA236" s="533">
        <f>X236+Y236+Z236</f>
        <v>0</v>
      </c>
      <c r="AB236" s="185">
        <f>T236+U236+V236+X236+Y236+Z236</f>
        <v>4877054</v>
      </c>
      <c r="AC236" s="185">
        <v>0</v>
      </c>
      <c r="AD236" s="185">
        <v>0</v>
      </c>
      <c r="AE236" s="185">
        <v>7616000</v>
      </c>
      <c r="AF236" s="185">
        <f>AC236+AD236+AE236</f>
        <v>7616000</v>
      </c>
      <c r="AG236" s="185">
        <f>W236+X236+Y236+Z236+AC236+AD236+AE236</f>
        <v>12493054</v>
      </c>
      <c r="AH236" s="185">
        <v>6842798</v>
      </c>
      <c r="AI236" s="185">
        <v>0</v>
      </c>
      <c r="AJ236" s="185">
        <f>T236+U236+V236+X236+Y236+Z236++AC236+AD236+AE236+AH236+AI236</f>
        <v>19335852</v>
      </c>
      <c r="AK236" s="185">
        <f>S236-AJ236</f>
        <v>0</v>
      </c>
      <c r="AL236" s="185">
        <f>Q236-(R236+S236)</f>
        <v>15320202</v>
      </c>
      <c r="AM236" s="186" t="s">
        <v>54</v>
      </c>
      <c r="AN236" s="186" t="s">
        <v>55</v>
      </c>
      <c r="AO236" s="3"/>
      <c r="AP236" s="554" t="s">
        <v>1478</v>
      </c>
      <c r="AQ236" s="180" t="e">
        <f>VLOOKUP(H236,convenios!A$2:M$192,13, FALSE)</f>
        <v>#N/A</v>
      </c>
      <c r="AR236" s="180" t="str">
        <f>VLOOKUP(I236,resultado!E$2:K$1910,7,FALSE)</f>
        <v>RS</v>
      </c>
      <c r="AS236" s="179">
        <f>R236+S236</f>
        <v>733128883</v>
      </c>
      <c r="AT236" s="179">
        <f>Q236-AS236</f>
        <v>15320202</v>
      </c>
      <c r="AV236" s="179" t="e">
        <f>VLOOKUP(CLEAN(H236),'pagado al 25-10-2018'!A$5:B$32,2,FALSE)</f>
        <v>#N/A</v>
      </c>
      <c r="CA236" s="180" t="e">
        <f>VLOOKUP(H236,'CONVENIOS 2018'!A$2:P$205,16,FALSE)</f>
        <v>#N/A</v>
      </c>
      <c r="CB236" s="180" t="str">
        <f>VLOOKUP(H236,Hoja7!A$2:J$1949,10,FALSE)</f>
        <v>RS</v>
      </c>
      <c r="CC236" s="554" t="s">
        <v>5065</v>
      </c>
      <c r="DP236" s="180" t="e">
        <f>VLOOKUP(H236,Hoja12!A$2:O$237,15,FALSE)</f>
        <v>#N/A</v>
      </c>
      <c r="DQ236" s="180" t="str">
        <f>VLOOKUP(I236,Hoja13!E$2:K$2077,7,FALSE)</f>
        <v>RS</v>
      </c>
      <c r="DR236" s="179">
        <f t="shared" si="85"/>
        <v>0</v>
      </c>
    </row>
    <row r="237" spans="1:124" s="180" customFormat="1" ht="15" customHeight="1" outlineLevel="2">
      <c r="A237" s="650">
        <v>29</v>
      </c>
      <c r="B237" s="650" t="s">
        <v>67</v>
      </c>
      <c r="C237" s="182" t="s">
        <v>83</v>
      </c>
      <c r="D237" s="182" t="s">
        <v>227</v>
      </c>
      <c r="E237" s="182" t="s">
        <v>284</v>
      </c>
      <c r="F237" s="182" t="s">
        <v>58</v>
      </c>
      <c r="G237" s="650" t="s">
        <v>52</v>
      </c>
      <c r="H237" s="651">
        <v>30329325</v>
      </c>
      <c r="I237" s="534" t="str">
        <f>CONCATENATE(H237,"-",G237)</f>
        <v>30329325-EJECUCION</v>
      </c>
      <c r="J237" s="534" t="str">
        <f>CLEAN(H237)</f>
        <v>30329325</v>
      </c>
      <c r="K237" s="534"/>
      <c r="L237" s="534">
        <v>31</v>
      </c>
      <c r="M237" s="534" t="s">
        <v>284</v>
      </c>
      <c r="N237" s="534"/>
      <c r="O237" s="534" t="e">
        <f>VLOOKUP(H237,PATAGONIA!A$2:A$63,1,FALSE)</f>
        <v>#N/A</v>
      </c>
      <c r="P237" s="651" t="s">
        <v>1314</v>
      </c>
      <c r="Q237" s="655">
        <v>292147000</v>
      </c>
      <c r="R237" s="652">
        <v>0</v>
      </c>
      <c r="S237" s="652">
        <f>127449000+140777000</f>
        <v>268226000</v>
      </c>
      <c r="T237" s="533">
        <v>0</v>
      </c>
      <c r="U237" s="533">
        <v>0</v>
      </c>
      <c r="V237" s="533">
        <v>0</v>
      </c>
      <c r="W237" s="533">
        <f>T237+U237+V237</f>
        <v>0</v>
      </c>
      <c r="X237" s="533">
        <v>0</v>
      </c>
      <c r="Y237" s="533">
        <v>0</v>
      </c>
      <c r="Z237" s="533">
        <v>127449000</v>
      </c>
      <c r="AA237" s="533">
        <f>X237+Y237+Z237</f>
        <v>127449000</v>
      </c>
      <c r="AB237" s="185">
        <f>T237+U237+V237+X237+Y237+Z237</f>
        <v>127449000</v>
      </c>
      <c r="AC237" s="185">
        <v>0</v>
      </c>
      <c r="AD237" s="185">
        <v>0</v>
      </c>
      <c r="AE237" s="185">
        <v>140777000</v>
      </c>
      <c r="AF237" s="185">
        <f>AC237+AD237+AE237</f>
        <v>140777000</v>
      </c>
      <c r="AG237" s="185">
        <f>W237+X237+Y237+Z237+AC237+AD237+AE237</f>
        <v>268226000</v>
      </c>
      <c r="AH237" s="185">
        <v>0</v>
      </c>
      <c r="AI237" s="185">
        <v>0</v>
      </c>
      <c r="AJ237" s="185">
        <f>T237+U237+V237+X237+Y237+Z237++AC237+AD237+AE237+AH237+AI237</f>
        <v>268226000</v>
      </c>
      <c r="AK237" s="185">
        <f>S237-AJ237</f>
        <v>0</v>
      </c>
      <c r="AL237" s="185">
        <f>Q237-(R237+S237)</f>
        <v>23921000</v>
      </c>
      <c r="AM237" s="186" t="s">
        <v>54</v>
      </c>
      <c r="AN237" s="186" t="s">
        <v>64</v>
      </c>
      <c r="AO237" s="3"/>
      <c r="AP237" s="554" t="s">
        <v>1479</v>
      </c>
      <c r="AQ237" s="180" t="str">
        <f>VLOOKUP(H237,convenios!A$2:M$192,13, FALSE)</f>
        <v>CON CONVENIO</v>
      </c>
      <c r="AR237" s="180" t="str">
        <f>VLOOKUP(I237,resultado!E$2:K$1910,7,FALSE)</f>
        <v/>
      </c>
      <c r="AS237" s="179">
        <f>R237+S237</f>
        <v>268226000</v>
      </c>
      <c r="AT237" s="179">
        <f>Q237-AS237</f>
        <v>23921000</v>
      </c>
      <c r="AV237" s="179" t="e">
        <f>VLOOKUP(CLEAN(H237),'pagado al 25-10-2018'!A$5:B$32,2,FALSE)</f>
        <v>#N/A</v>
      </c>
      <c r="CA237" s="180" t="str">
        <f>VLOOKUP(H237,'CONVENIOS 2018'!A$2:P$205,16,FALSE)</f>
        <v>CONVENIO</v>
      </c>
      <c r="CB237" s="180" t="str">
        <f>VLOOKUP(H237,Hoja7!A$2:J$1949,10,FALSE)</f>
        <v/>
      </c>
      <c r="DP237" s="180" t="str">
        <f>VLOOKUP(H237,Hoja12!A$2:O$237,15,FALSE)</f>
        <v>CON CONVENIO</v>
      </c>
      <c r="DQ237" s="180" t="str">
        <f>VLOOKUP(I237,Hoja13!E$2:K$2077,7,FALSE)</f>
        <v/>
      </c>
      <c r="DR237" s="179">
        <f t="shared" si="85"/>
        <v>0</v>
      </c>
    </row>
    <row r="238" spans="1:124" s="180" customFormat="1" ht="15" customHeight="1" outlineLevel="2">
      <c r="A238" s="182">
        <v>31</v>
      </c>
      <c r="B238" s="182" t="s">
        <v>48</v>
      </c>
      <c r="C238" s="182" t="s">
        <v>112</v>
      </c>
      <c r="D238" s="182" t="s">
        <v>227</v>
      </c>
      <c r="E238" s="182" t="s">
        <v>284</v>
      </c>
      <c r="F238" s="182" t="s">
        <v>285</v>
      </c>
      <c r="G238" s="182" t="s">
        <v>98</v>
      </c>
      <c r="H238" s="183">
        <v>30131517</v>
      </c>
      <c r="I238" s="534" t="str">
        <f>CONCATENATE(H238,"-",G238)</f>
        <v>30131517-DISEÑO</v>
      </c>
      <c r="J238" s="534" t="str">
        <f>CLEAN(H238)</f>
        <v>30131517</v>
      </c>
      <c r="K238" s="534"/>
      <c r="L238" s="534">
        <v>31</v>
      </c>
      <c r="M238" s="534" t="s">
        <v>284</v>
      </c>
      <c r="N238" s="534" t="s">
        <v>1012</v>
      </c>
      <c r="O238" s="534">
        <f>VLOOKUP(H238,PATAGONIA!A$2:A$63,1,FALSE)</f>
        <v>30131517</v>
      </c>
      <c r="P238" s="182" t="s">
        <v>286</v>
      </c>
      <c r="Q238" s="184">
        <v>27000000</v>
      </c>
      <c r="R238" s="185">
        <v>5400000</v>
      </c>
      <c r="S238" s="185">
        <v>0</v>
      </c>
      <c r="T238" s="533">
        <v>0</v>
      </c>
      <c r="U238" s="533">
        <v>0</v>
      </c>
      <c r="V238" s="533">
        <v>0</v>
      </c>
      <c r="W238" s="533">
        <f>T238+U238+V238</f>
        <v>0</v>
      </c>
      <c r="X238" s="533">
        <v>0</v>
      </c>
      <c r="Y238" s="533">
        <v>0</v>
      </c>
      <c r="Z238" s="533">
        <v>0</v>
      </c>
      <c r="AA238" s="533">
        <f>X238+Y238+Z238</f>
        <v>0</v>
      </c>
      <c r="AB238" s="185">
        <f>T238+U238+V238+X238+Y238+Z238</f>
        <v>0</v>
      </c>
      <c r="AC238" s="185">
        <v>0</v>
      </c>
      <c r="AD238" s="185">
        <v>0</v>
      </c>
      <c r="AE238" s="185">
        <v>0</v>
      </c>
      <c r="AF238" s="185">
        <f>AC238+AD238+AE238</f>
        <v>0</v>
      </c>
      <c r="AG238" s="185">
        <f>W238+X238+Y238+Z238+AC238+AD238+AE238</f>
        <v>0</v>
      </c>
      <c r="AH238" s="185">
        <v>0</v>
      </c>
      <c r="AI238" s="185">
        <v>0</v>
      </c>
      <c r="AJ238" s="185">
        <f>T238+U238+V238+X238+Y238+Z238++AC238+AD238+AE238+AH238+AI238</f>
        <v>0</v>
      </c>
      <c r="AK238" s="185">
        <f>S238-AJ238</f>
        <v>0</v>
      </c>
      <c r="AL238" s="185">
        <f>Q238-(R238+S238)</f>
        <v>21600000</v>
      </c>
      <c r="AM238" s="186" t="s">
        <v>410</v>
      </c>
      <c r="AN238" s="186" t="s">
        <v>55</v>
      </c>
      <c r="AO238" s="3" t="s">
        <v>196</v>
      </c>
      <c r="AP238" s="554" t="s">
        <v>1477</v>
      </c>
      <c r="AQ238" s="180" t="e">
        <f>VLOOKUP(H238,convenios!A$2:M$192,13, FALSE)</f>
        <v>#N/A</v>
      </c>
      <c r="AR238" s="180" t="str">
        <f>VLOOKUP(I238,resultado!E$2:K$1910,7,FALSE)</f>
        <v>RS</v>
      </c>
      <c r="AS238" s="179">
        <f>R238+S238</f>
        <v>5400000</v>
      </c>
      <c r="AT238" s="179">
        <f>Q238-AS238</f>
        <v>21600000</v>
      </c>
      <c r="AV238" s="179" t="e">
        <f>VLOOKUP(CLEAN(H238),'pagado al 25-10-2018'!A$5:B$32,2,FALSE)</f>
        <v>#N/A</v>
      </c>
      <c r="CA238" s="180" t="e">
        <f>VLOOKUP(H238,'CONVENIOS 2018'!A$2:P$205,16,FALSE)</f>
        <v>#N/A</v>
      </c>
      <c r="CB238" s="180" t="str">
        <f>VLOOKUP(H238,Hoja7!A$2:J$1949,10,FALSE)</f>
        <v>RS</v>
      </c>
      <c r="DP238" s="180" t="e">
        <f>VLOOKUP(H238,Hoja12!A$2:O$237,15,FALSE)</f>
        <v>#N/A</v>
      </c>
      <c r="DQ238" s="180" t="str">
        <f>VLOOKUP(I238,Hoja13!E$2:K$2077,7,FALSE)</f>
        <v>RS</v>
      </c>
      <c r="DR238" s="179">
        <f t="shared" si="85"/>
        <v>0</v>
      </c>
    </row>
    <row r="239" spans="1:124" ht="15" customHeight="1" outlineLevel="2">
      <c r="A239" s="524"/>
      <c r="B239" s="524"/>
      <c r="C239" s="524"/>
      <c r="D239" s="524"/>
      <c r="E239" s="524"/>
      <c r="F239" s="524"/>
      <c r="G239" s="524"/>
      <c r="H239" s="525"/>
      <c r="I239" s="525"/>
      <c r="J239" s="525"/>
      <c r="K239" s="525"/>
      <c r="L239" s="525"/>
      <c r="M239" s="525"/>
      <c r="N239" s="525"/>
      <c r="O239" s="525"/>
      <c r="P239" s="10" t="s">
        <v>73</v>
      </c>
      <c r="Q239" s="17">
        <f t="shared" ref="Q239:AL239" si="105">SUBTOTAL(9,Q236:Q238)</f>
        <v>1067596085</v>
      </c>
      <c r="R239" s="17">
        <f t="shared" si="105"/>
        <v>719193031</v>
      </c>
      <c r="S239" s="17">
        <f t="shared" si="105"/>
        <v>287561852</v>
      </c>
      <c r="T239" s="17">
        <f t="shared" si="105"/>
        <v>0</v>
      </c>
      <c r="U239" s="17">
        <f t="shared" si="105"/>
        <v>0</v>
      </c>
      <c r="V239" s="17">
        <f t="shared" si="105"/>
        <v>4877054</v>
      </c>
      <c r="W239" s="17">
        <f t="shared" si="105"/>
        <v>4877054</v>
      </c>
      <c r="X239" s="17">
        <f t="shared" si="105"/>
        <v>0</v>
      </c>
      <c r="Y239" s="17">
        <f t="shared" si="105"/>
        <v>0</v>
      </c>
      <c r="Z239" s="17">
        <f t="shared" si="105"/>
        <v>127449000</v>
      </c>
      <c r="AA239" s="17">
        <f t="shared" si="105"/>
        <v>127449000</v>
      </c>
      <c r="AB239" s="17">
        <f t="shared" si="105"/>
        <v>132326054</v>
      </c>
      <c r="AC239" s="17">
        <f t="shared" si="105"/>
        <v>0</v>
      </c>
      <c r="AD239" s="17">
        <f t="shared" si="105"/>
        <v>0</v>
      </c>
      <c r="AE239" s="17">
        <f t="shared" si="105"/>
        <v>148393000</v>
      </c>
      <c r="AF239" s="17">
        <f t="shared" si="105"/>
        <v>148393000</v>
      </c>
      <c r="AG239" s="17">
        <f t="shared" si="105"/>
        <v>280719054</v>
      </c>
      <c r="AH239" s="17">
        <f t="shared" si="105"/>
        <v>6842798</v>
      </c>
      <c r="AI239" s="17">
        <f t="shared" si="105"/>
        <v>0</v>
      </c>
      <c r="AJ239" s="17">
        <f t="shared" si="105"/>
        <v>287561852</v>
      </c>
      <c r="AK239" s="17">
        <f t="shared" si="105"/>
        <v>0</v>
      </c>
      <c r="AL239" s="17">
        <f t="shared" si="105"/>
        <v>60841202</v>
      </c>
      <c r="AM239" s="527"/>
      <c r="AN239" s="527"/>
      <c r="AO239" s="176"/>
      <c r="AP239" s="745"/>
      <c r="AQ239" s="180" t="e">
        <f>VLOOKUP(H239,convenios!A$2:M$192,13, FALSE)</f>
        <v>#N/A</v>
      </c>
      <c r="CC239"/>
      <c r="DR239" s="179">
        <f t="shared" si="85"/>
        <v>0</v>
      </c>
    </row>
    <row r="240" spans="1:124" ht="15" customHeight="1" outlineLevel="2">
      <c r="A240" s="524"/>
      <c r="B240" s="524"/>
      <c r="C240" s="524"/>
      <c r="D240" s="524"/>
      <c r="E240" s="524"/>
      <c r="F240" s="524"/>
      <c r="G240" s="524"/>
      <c r="H240" s="525"/>
      <c r="I240" s="525"/>
      <c r="J240" s="525"/>
      <c r="K240" s="525"/>
      <c r="L240" s="525"/>
      <c r="M240" s="525"/>
      <c r="N240" s="525"/>
      <c r="O240" s="525"/>
      <c r="P240" s="524"/>
      <c r="Q240" s="530"/>
      <c r="R240" s="529"/>
      <c r="S240" s="529"/>
      <c r="T240" s="529"/>
      <c r="U240" s="529"/>
      <c r="V240" s="529"/>
      <c r="W240" s="529"/>
      <c r="X240" s="529"/>
      <c r="Y240" s="529"/>
      <c r="Z240" s="529"/>
      <c r="AA240" s="529"/>
      <c r="AB240" s="529"/>
      <c r="AC240" s="529"/>
      <c r="AD240" s="529"/>
      <c r="AE240" s="529"/>
      <c r="AF240" s="529"/>
      <c r="AG240" s="529"/>
      <c r="AH240" s="529"/>
      <c r="AI240" s="529"/>
      <c r="AJ240" s="529"/>
      <c r="AK240" s="529"/>
      <c r="AL240" s="529"/>
      <c r="AM240" s="527"/>
      <c r="AN240" s="527"/>
      <c r="AO240" s="176"/>
      <c r="AP240" s="745"/>
      <c r="AQ240" s="180" t="e">
        <f>VLOOKUP(H240,convenios!A$2:M$192,13, FALSE)</f>
        <v>#N/A</v>
      </c>
      <c r="CC240"/>
      <c r="DR240" s="179">
        <f t="shared" si="85"/>
        <v>0</v>
      </c>
    </row>
    <row r="241" spans="1:124" ht="15" customHeight="1" outlineLevel="2">
      <c r="A241" s="524"/>
      <c r="B241" s="524"/>
      <c r="C241" s="524"/>
      <c r="D241" s="524"/>
      <c r="E241" s="524"/>
      <c r="F241" s="524"/>
      <c r="G241" s="524"/>
      <c r="H241" s="525"/>
      <c r="I241" s="525"/>
      <c r="J241" s="525"/>
      <c r="K241" s="525"/>
      <c r="L241" s="525"/>
      <c r="M241" s="525"/>
      <c r="N241" s="525"/>
      <c r="O241" s="525"/>
      <c r="P241" s="11" t="s">
        <v>82</v>
      </c>
      <c r="Q241" s="530"/>
      <c r="R241" s="529"/>
      <c r="S241" s="529"/>
      <c r="T241" s="529"/>
      <c r="U241" s="529"/>
      <c r="V241" s="529"/>
      <c r="W241" s="529"/>
      <c r="X241" s="529"/>
      <c r="Y241" s="529"/>
      <c r="Z241" s="529"/>
      <c r="AA241" s="529"/>
      <c r="AB241" s="529"/>
      <c r="AC241" s="529"/>
      <c r="AD241" s="529"/>
      <c r="AE241" s="529"/>
      <c r="AF241" s="529"/>
      <c r="AG241" s="529"/>
      <c r="AH241" s="529"/>
      <c r="AI241" s="529"/>
      <c r="AJ241" s="529"/>
      <c r="AK241" s="529"/>
      <c r="AL241" s="529"/>
      <c r="AM241" s="527"/>
      <c r="AN241" s="527"/>
      <c r="AQ241" s="180" t="e">
        <f>VLOOKUP(H241,convenios!A$2:M$192,13, FALSE)</f>
        <v>#N/A</v>
      </c>
      <c r="CC241"/>
      <c r="DR241" s="179">
        <f t="shared" si="85"/>
        <v>0</v>
      </c>
    </row>
    <row r="242" spans="1:124" s="180" customFormat="1" ht="15" customHeight="1" outlineLevel="2">
      <c r="A242" s="182">
        <v>31</v>
      </c>
      <c r="B242" s="182" t="s">
        <v>57</v>
      </c>
      <c r="C242" s="182" t="s">
        <v>140</v>
      </c>
      <c r="D242" s="182" t="s">
        <v>227</v>
      </c>
      <c r="E242" s="182" t="s">
        <v>284</v>
      </c>
      <c r="F242" s="182" t="s">
        <v>58</v>
      </c>
      <c r="G242" s="182" t="s">
        <v>52</v>
      </c>
      <c r="H242" s="183">
        <v>30248522</v>
      </c>
      <c r="I242" s="534" t="str">
        <f>CONCATENATE(H242,"-",G242)</f>
        <v>30248522-EJECUCION</v>
      </c>
      <c r="J242" s="534" t="str">
        <f>CLEAN(H242)</f>
        <v>30248522</v>
      </c>
      <c r="K242" s="534"/>
      <c r="L242" s="534">
        <v>31</v>
      </c>
      <c r="M242" s="534" t="s">
        <v>284</v>
      </c>
      <c r="N242" s="534"/>
      <c r="O242" s="534" t="e">
        <f>VLOOKUP(H242,PATAGONIA!A$2:A$63,1,FALSE)</f>
        <v>#N/A</v>
      </c>
      <c r="P242" s="182" t="s">
        <v>291</v>
      </c>
      <c r="Q242" s="184">
        <v>1313955194</v>
      </c>
      <c r="R242" s="185">
        <v>2500000</v>
      </c>
      <c r="S242" s="185">
        <v>0</v>
      </c>
      <c r="T242" s="533">
        <v>0</v>
      </c>
      <c r="U242" s="533">
        <v>0</v>
      </c>
      <c r="V242" s="533">
        <v>0</v>
      </c>
      <c r="W242" s="533">
        <f>T242+U242+V242</f>
        <v>0</v>
      </c>
      <c r="X242" s="533">
        <v>0</v>
      </c>
      <c r="Y242" s="533">
        <v>0</v>
      </c>
      <c r="Z242" s="533">
        <v>0</v>
      </c>
      <c r="AA242" s="533">
        <f>X242+Y242+Z242</f>
        <v>0</v>
      </c>
      <c r="AB242" s="185">
        <f>T242+U242+V242+X242+Y242+Z242</f>
        <v>0</v>
      </c>
      <c r="AC242" s="185">
        <v>0</v>
      </c>
      <c r="AD242" s="185">
        <v>0</v>
      </c>
      <c r="AE242" s="185">
        <v>0</v>
      </c>
      <c r="AF242" s="185">
        <f>AC242+AD242+AE242</f>
        <v>0</v>
      </c>
      <c r="AG242" s="185">
        <f>W242+X242+Y242+Z242+AC242+AD242+AE242</f>
        <v>0</v>
      </c>
      <c r="AH242" s="185">
        <v>0</v>
      </c>
      <c r="AI242" s="185">
        <v>0</v>
      </c>
      <c r="AJ242" s="185">
        <f>T242+U242+V242+X242+Y242+Z242++AC242+AD242+AE242+AH242+AI242</f>
        <v>0</v>
      </c>
      <c r="AK242" s="185">
        <f>S242-AJ242</f>
        <v>0</v>
      </c>
      <c r="AL242" s="185">
        <f>Q242-(R242+S242)</f>
        <v>1311455194</v>
      </c>
      <c r="AM242" s="186" t="s">
        <v>258</v>
      </c>
      <c r="AN242" s="186" t="s">
        <v>55</v>
      </c>
      <c r="AO242" s="3" t="s">
        <v>234</v>
      </c>
      <c r="AP242" s="554" t="s">
        <v>1525</v>
      </c>
      <c r="AQ242" s="180" t="e">
        <f>VLOOKUP(H242,convenios!A$2:M$192,13, FALSE)</f>
        <v>#N/A</v>
      </c>
      <c r="AR242" s="180" t="str">
        <f>VLOOKUP(I242,resultado!E$2:K$1910,7,FALSE)</f>
        <v>RS</v>
      </c>
      <c r="AS242" s="179">
        <f>R242+S242</f>
        <v>2500000</v>
      </c>
      <c r="AT242" s="179">
        <f>Q242-AS242</f>
        <v>1311455194</v>
      </c>
      <c r="AV242" s="179" t="e">
        <f>VLOOKUP(CLEAN(H242),'pagado al 25-10-2018'!A$5:B$32,2,FALSE)</f>
        <v>#N/A</v>
      </c>
      <c r="CA242" s="180" t="str">
        <f>VLOOKUP(H242,'CONVENIOS 2018'!A$2:P$205,16,FALSE)</f>
        <v>EN TRAMITE</v>
      </c>
      <c r="CB242" s="180" t="str">
        <f>VLOOKUP(H242,Hoja7!A$2:J$1949,10,FALSE)</f>
        <v>RS</v>
      </c>
      <c r="DP242" s="180" t="str">
        <f>VLOOKUP(H242,Hoja12!A$2:O$237,15,FALSE)</f>
        <v>CON CONVENIO</v>
      </c>
      <c r="DQ242" s="180" t="str">
        <f>VLOOKUP(I242,Hoja13!E$2:K$2077,7,FALSE)</f>
        <v>RS</v>
      </c>
      <c r="DR242" s="179">
        <f t="shared" si="85"/>
        <v>0</v>
      </c>
    </row>
    <row r="243" spans="1:124" ht="15" customHeight="1" outlineLevel="2">
      <c r="A243" s="524"/>
      <c r="B243" s="524"/>
      <c r="C243" s="524"/>
      <c r="D243" s="524"/>
      <c r="E243" s="524"/>
      <c r="F243" s="524"/>
      <c r="G243" s="524"/>
      <c r="H243" s="525"/>
      <c r="I243" s="525"/>
      <c r="J243" s="525"/>
      <c r="K243" s="525"/>
      <c r="L243" s="525"/>
      <c r="M243" s="525"/>
      <c r="N243" s="525"/>
      <c r="O243" s="525"/>
      <c r="P243" s="10" t="s">
        <v>86</v>
      </c>
      <c r="Q243" s="17">
        <f t="shared" ref="Q243:AL243" si="106">SUBTOTAL(9,Q242)</f>
        <v>1313955194</v>
      </c>
      <c r="R243" s="17">
        <f t="shared" si="106"/>
        <v>2500000</v>
      </c>
      <c r="S243" s="17">
        <f t="shared" si="106"/>
        <v>0</v>
      </c>
      <c r="T243" s="17">
        <f t="shared" si="106"/>
        <v>0</v>
      </c>
      <c r="U243" s="17">
        <f t="shared" si="106"/>
        <v>0</v>
      </c>
      <c r="V243" s="17">
        <f t="shared" si="106"/>
        <v>0</v>
      </c>
      <c r="W243" s="17">
        <f t="shared" si="106"/>
        <v>0</v>
      </c>
      <c r="X243" s="17">
        <f t="shared" si="106"/>
        <v>0</v>
      </c>
      <c r="Y243" s="17">
        <f t="shared" si="106"/>
        <v>0</v>
      </c>
      <c r="Z243" s="17">
        <f t="shared" si="106"/>
        <v>0</v>
      </c>
      <c r="AA243" s="17">
        <f t="shared" si="106"/>
        <v>0</v>
      </c>
      <c r="AB243" s="17">
        <f t="shared" si="106"/>
        <v>0</v>
      </c>
      <c r="AC243" s="17">
        <f t="shared" si="106"/>
        <v>0</v>
      </c>
      <c r="AD243" s="17">
        <f t="shared" si="106"/>
        <v>0</v>
      </c>
      <c r="AE243" s="17">
        <f t="shared" si="106"/>
        <v>0</v>
      </c>
      <c r="AF243" s="17">
        <f t="shared" si="106"/>
        <v>0</v>
      </c>
      <c r="AG243" s="17">
        <f t="shared" si="106"/>
        <v>0</v>
      </c>
      <c r="AH243" s="17">
        <f t="shared" si="106"/>
        <v>0</v>
      </c>
      <c r="AI243" s="17">
        <f t="shared" si="106"/>
        <v>0</v>
      </c>
      <c r="AJ243" s="17">
        <f t="shared" si="106"/>
        <v>0</v>
      </c>
      <c r="AK243" s="17">
        <f t="shared" si="106"/>
        <v>0</v>
      </c>
      <c r="AL243" s="17">
        <f t="shared" si="106"/>
        <v>1311455194</v>
      </c>
      <c r="AM243" s="527"/>
      <c r="AN243" s="527"/>
      <c r="AQ243" s="180" t="e">
        <f>VLOOKUP(H243,convenios!A$2:M$192,13, FALSE)</f>
        <v>#N/A</v>
      </c>
      <c r="CC243"/>
      <c r="DR243" s="179">
        <f t="shared" si="85"/>
        <v>0</v>
      </c>
    </row>
    <row r="244" spans="1:124" ht="15" customHeight="1" outlineLevel="2">
      <c r="A244" s="524"/>
      <c r="B244" s="524"/>
      <c r="C244" s="524"/>
      <c r="D244" s="524"/>
      <c r="E244" s="524"/>
      <c r="F244" s="524"/>
      <c r="G244" s="524"/>
      <c r="H244" s="525"/>
      <c r="I244" s="525"/>
      <c r="J244" s="525"/>
      <c r="K244" s="525"/>
      <c r="L244" s="525"/>
      <c r="M244" s="525"/>
      <c r="N244" s="525"/>
      <c r="O244" s="525"/>
      <c r="P244" s="524"/>
      <c r="Q244" s="530"/>
      <c r="R244" s="529"/>
      <c r="S244" s="529"/>
      <c r="T244" s="529"/>
      <c r="U244" s="529"/>
      <c r="V244" s="529"/>
      <c r="W244" s="529"/>
      <c r="X244" s="529"/>
      <c r="Y244" s="529"/>
      <c r="Z244" s="529"/>
      <c r="AA244" s="529"/>
      <c r="AB244" s="529"/>
      <c r="AC244" s="529"/>
      <c r="AD244" s="529"/>
      <c r="AE244" s="529"/>
      <c r="AF244" s="529"/>
      <c r="AG244" s="529"/>
      <c r="AH244" s="529"/>
      <c r="AI244" s="529"/>
      <c r="AJ244" s="529"/>
      <c r="AK244" s="529"/>
      <c r="AL244" s="529"/>
      <c r="AM244" s="527"/>
      <c r="AN244" s="527"/>
      <c r="AO244" s="176"/>
      <c r="AP244" s="745"/>
      <c r="AQ244" s="180" t="e">
        <f>VLOOKUP(H244,convenios!A$2:M$192,13, FALSE)</f>
        <v>#N/A</v>
      </c>
      <c r="CC244"/>
      <c r="DR244" s="179">
        <f t="shared" si="85"/>
        <v>0</v>
      </c>
    </row>
    <row r="245" spans="1:124" ht="15" customHeight="1" outlineLevel="2">
      <c r="A245" s="524"/>
      <c r="B245" s="524"/>
      <c r="C245" s="524"/>
      <c r="D245" s="524"/>
      <c r="E245" s="524"/>
      <c r="F245" s="524"/>
      <c r="G245" s="524"/>
      <c r="H245" s="525"/>
      <c r="I245" s="525"/>
      <c r="J245" s="525"/>
      <c r="K245" s="525"/>
      <c r="L245" s="525"/>
      <c r="M245" s="525"/>
      <c r="N245" s="525"/>
      <c r="O245" s="525"/>
      <c r="P245" s="11" t="s">
        <v>129</v>
      </c>
      <c r="Q245" s="530"/>
      <c r="R245" s="529"/>
      <c r="S245" s="529"/>
      <c r="T245" s="529"/>
      <c r="U245" s="529"/>
      <c r="V245" s="529"/>
      <c r="W245" s="529"/>
      <c r="X245" s="529"/>
      <c r="Y245" s="529"/>
      <c r="Z245" s="529"/>
      <c r="AA245" s="529"/>
      <c r="AB245" s="529"/>
      <c r="AC245" s="529"/>
      <c r="AD245" s="529"/>
      <c r="AE245" s="529"/>
      <c r="AF245" s="529"/>
      <c r="AG245" s="529"/>
      <c r="AH245" s="529"/>
      <c r="AI245" s="529"/>
      <c r="AJ245" s="529"/>
      <c r="AK245" s="529"/>
      <c r="AL245" s="529"/>
      <c r="AM245" s="527"/>
      <c r="AN245" s="527"/>
      <c r="AO245" s="176"/>
      <c r="AP245" s="745"/>
      <c r="AQ245" s="180" t="e">
        <f>VLOOKUP(H245,convenios!A$2:M$192,13, FALSE)</f>
        <v>#N/A</v>
      </c>
      <c r="CC245"/>
      <c r="DR245" s="179">
        <f t="shared" si="85"/>
        <v>0</v>
      </c>
    </row>
    <row r="246" spans="1:124" s="180" customFormat="1" ht="15" customHeight="1" outlineLevel="2">
      <c r="A246" s="182">
        <v>29</v>
      </c>
      <c r="B246" s="182" t="s">
        <v>57</v>
      </c>
      <c r="C246" s="182" t="s">
        <v>83</v>
      </c>
      <c r="D246" s="182" t="s">
        <v>227</v>
      </c>
      <c r="E246" s="182" t="s">
        <v>284</v>
      </c>
      <c r="F246" s="182" t="s">
        <v>58</v>
      </c>
      <c r="G246" s="182" t="s">
        <v>52</v>
      </c>
      <c r="H246" s="183">
        <v>30188272</v>
      </c>
      <c r="I246" s="534" t="str">
        <f>CONCATENATE(H246,"-",G246)</f>
        <v>30188272-EJECUCION</v>
      </c>
      <c r="J246" s="534" t="str">
        <f>CLEAN(H246)</f>
        <v>30188272</v>
      </c>
      <c r="K246" s="534"/>
      <c r="L246" s="534">
        <v>31</v>
      </c>
      <c r="M246" s="534" t="s">
        <v>284</v>
      </c>
      <c r="N246" s="534"/>
      <c r="O246" s="534" t="e">
        <f>VLOOKUP(H246,PATAGONIA!A$2:A$63,1,FALSE)</f>
        <v>#N/A</v>
      </c>
      <c r="P246" s="182" t="s">
        <v>292</v>
      </c>
      <c r="Q246" s="184">
        <v>115506498</v>
      </c>
      <c r="R246" s="185">
        <v>0</v>
      </c>
      <c r="S246" s="185">
        <v>115506498</v>
      </c>
      <c r="T246" s="533">
        <v>0</v>
      </c>
      <c r="U246" s="533">
        <v>0</v>
      </c>
      <c r="V246" s="533">
        <v>0</v>
      </c>
      <c r="W246" s="533">
        <f>T246+U246+V246</f>
        <v>0</v>
      </c>
      <c r="X246" s="533">
        <v>115506498</v>
      </c>
      <c r="Y246" s="533">
        <v>0</v>
      </c>
      <c r="Z246" s="533">
        <v>0</v>
      </c>
      <c r="AA246" s="533">
        <f>X246+Y246+Z246</f>
        <v>115506498</v>
      </c>
      <c r="AB246" s="185">
        <f>T246+U246+V246+X246+Y246+Z246</f>
        <v>115506498</v>
      </c>
      <c r="AC246" s="185">
        <v>0</v>
      </c>
      <c r="AD246" s="185">
        <v>0</v>
      </c>
      <c r="AE246" s="185">
        <v>0</v>
      </c>
      <c r="AF246" s="185">
        <f>AC246+AD246+AE246</f>
        <v>0</v>
      </c>
      <c r="AG246" s="185">
        <f>W246+X246+Y246+Z246+AC246+AD246+AE246</f>
        <v>115506498</v>
      </c>
      <c r="AH246" s="185">
        <v>0</v>
      </c>
      <c r="AI246" s="185">
        <v>0</v>
      </c>
      <c r="AJ246" s="185">
        <f>T246+U246+V246+X246+Y246+Z246++AC246+AD246+AE246+AH246+AI246</f>
        <v>115506498</v>
      </c>
      <c r="AK246" s="185">
        <f>S246-AJ246</f>
        <v>0</v>
      </c>
      <c r="AL246" s="185">
        <f>Q246-(R246+S246)</f>
        <v>0</v>
      </c>
      <c r="AM246" s="186" t="s">
        <v>131</v>
      </c>
      <c r="AN246" s="186" t="s">
        <v>64</v>
      </c>
      <c r="AO246" s="3" t="s">
        <v>230</v>
      </c>
      <c r="AP246" s="554" t="s">
        <v>1409</v>
      </c>
      <c r="AQ246" s="180" t="e">
        <f>VLOOKUP(H246,convenios!A$2:M$192,13, FALSE)</f>
        <v>#N/A</v>
      </c>
      <c r="AR246" s="180" t="str">
        <f>VLOOKUP(I246,resultado!E$2:K$1910,7,FALSE)</f>
        <v/>
      </c>
      <c r="AS246" s="179">
        <f>R246+S246</f>
        <v>115506498</v>
      </c>
      <c r="AT246" s="179" t="s">
        <v>131</v>
      </c>
      <c r="AV246" s="179" t="e">
        <f>VLOOKUP(CLEAN(H246),'pagado al 25-10-2018'!A$5:B$32,2,FALSE)</f>
        <v>#N/A</v>
      </c>
      <c r="CA246" s="180" t="e">
        <f>VLOOKUP(H246,'CONVENIOS 2018'!A$2:P$205,16,FALSE)</f>
        <v>#N/A</v>
      </c>
      <c r="CB246" s="180" t="str">
        <f>VLOOKUP(H246,Hoja7!A$2:J$1949,10,FALSE)</f>
        <v/>
      </c>
      <c r="DP246" s="180" t="s">
        <v>131</v>
      </c>
      <c r="DQ246" s="180" t="str">
        <f>VLOOKUP(I246,Hoja13!E$2:K$2077,7,FALSE)</f>
        <v/>
      </c>
      <c r="DR246" s="179">
        <f t="shared" si="85"/>
        <v>0</v>
      </c>
      <c r="DT246" s="180" t="s">
        <v>5256</v>
      </c>
    </row>
    <row r="247" spans="1:124" s="180" customFormat="1" ht="15" customHeight="1" outlineLevel="2">
      <c r="A247" s="182">
        <v>29</v>
      </c>
      <c r="B247" s="182" t="s">
        <v>67</v>
      </c>
      <c r="C247" s="182" t="s">
        <v>83</v>
      </c>
      <c r="D247" s="182" t="s">
        <v>227</v>
      </c>
      <c r="E247" s="182" t="s">
        <v>284</v>
      </c>
      <c r="F247" s="182" t="s">
        <v>58</v>
      </c>
      <c r="G247" s="182" t="s">
        <v>52</v>
      </c>
      <c r="H247" s="183">
        <v>40002212</v>
      </c>
      <c r="I247" s="534" t="str">
        <f>CONCATENATE(H247,"-",G247)</f>
        <v>40002212-EJECUCION</v>
      </c>
      <c r="J247" s="534" t="str">
        <f>CLEAN(H247)</f>
        <v>40002212</v>
      </c>
      <c r="K247" s="534"/>
      <c r="L247" s="534">
        <v>31</v>
      </c>
      <c r="M247" s="534" t="s">
        <v>284</v>
      </c>
      <c r="N247" s="534"/>
      <c r="O247" s="534" t="e">
        <f>VLOOKUP(H247,PATAGONIA!A$2:A$63,1,FALSE)</f>
        <v>#N/A</v>
      </c>
      <c r="P247" s="182" t="s">
        <v>290</v>
      </c>
      <c r="Q247" s="184">
        <v>42054838</v>
      </c>
      <c r="R247" s="185">
        <v>0</v>
      </c>
      <c r="S247" s="185">
        <v>42054838</v>
      </c>
      <c r="T247" s="533">
        <v>0</v>
      </c>
      <c r="U247" s="533">
        <v>0</v>
      </c>
      <c r="V247" s="533">
        <v>0</v>
      </c>
      <c r="W247" s="533">
        <f>T247+U247+V247</f>
        <v>0</v>
      </c>
      <c r="X247" s="533">
        <v>0</v>
      </c>
      <c r="Y247" s="533">
        <v>42054838</v>
      </c>
      <c r="Z247" s="533">
        <v>0</v>
      </c>
      <c r="AA247" s="533">
        <f>X247+Y247+Z247</f>
        <v>42054838</v>
      </c>
      <c r="AB247" s="185">
        <f>T247+U247+V247+X247+Y247+Z247</f>
        <v>42054838</v>
      </c>
      <c r="AC247" s="185">
        <v>0</v>
      </c>
      <c r="AD247" s="185">
        <v>0</v>
      </c>
      <c r="AE247" s="185">
        <v>0</v>
      </c>
      <c r="AF247" s="185">
        <f>AC247+AD247+AE247</f>
        <v>0</v>
      </c>
      <c r="AG247" s="185">
        <f>W247+X247+Y247+Z247+AC247+AD247+AE247</f>
        <v>42054838</v>
      </c>
      <c r="AH247" s="185">
        <v>0</v>
      </c>
      <c r="AI247" s="185">
        <v>0</v>
      </c>
      <c r="AJ247" s="185">
        <f>T247+U247+V247+X247+Y247+Z247++AC247+AD247+AE247+AH247+AI247</f>
        <v>42054838</v>
      </c>
      <c r="AK247" s="185">
        <f>S247-AJ247</f>
        <v>0</v>
      </c>
      <c r="AL247" s="185">
        <f>Q247-(R247+S247)</f>
        <v>0</v>
      </c>
      <c r="AM247" s="186" t="s">
        <v>131</v>
      </c>
      <c r="AN247" s="186" t="s">
        <v>64</v>
      </c>
      <c r="AO247" s="3"/>
      <c r="AP247" s="554" t="s">
        <v>1409</v>
      </c>
      <c r="AQ247" s="180" t="str">
        <f>VLOOKUP(H247,convenios!A$2:M$192,13, FALSE)</f>
        <v>CON CONVENIO</v>
      </c>
      <c r="AR247" s="180" t="str">
        <f>VLOOKUP(I247,resultado!E$2:K$1910,7,FALSE)</f>
        <v/>
      </c>
      <c r="AS247" s="179">
        <f>R247+S247</f>
        <v>42054838</v>
      </c>
      <c r="AT247" s="179" t="s">
        <v>131</v>
      </c>
      <c r="AV247" s="179" t="e">
        <f>VLOOKUP(CLEAN(H247),'pagado al 25-10-2018'!A$5:B$32,2,FALSE)</f>
        <v>#N/A</v>
      </c>
      <c r="CA247" s="180" t="str">
        <f>VLOOKUP(H247,'CONVENIOS 2018'!A$2:P$205,16,FALSE)</f>
        <v>CONVENIO</v>
      </c>
      <c r="CB247" s="180" t="str">
        <f>VLOOKUP(H247,Hoja7!A$2:J$1949,10,FALSE)</f>
        <v/>
      </c>
      <c r="DP247" s="180" t="s">
        <v>131</v>
      </c>
      <c r="DQ247" s="180" t="str">
        <f>VLOOKUP(I247,Hoja13!E$2:K$2077,7,FALSE)</f>
        <v/>
      </c>
      <c r="DR247" s="179">
        <f t="shared" si="85"/>
        <v>0</v>
      </c>
      <c r="DT247" s="180" t="s">
        <v>5256</v>
      </c>
    </row>
    <row r="248" spans="1:124" s="180" customFormat="1" ht="15" customHeight="1" outlineLevel="2">
      <c r="A248" s="182">
        <v>31</v>
      </c>
      <c r="B248" s="182" t="s">
        <v>48</v>
      </c>
      <c r="C248" s="182" t="s">
        <v>49</v>
      </c>
      <c r="D248" s="182" t="s">
        <v>227</v>
      </c>
      <c r="E248" s="182" t="s">
        <v>284</v>
      </c>
      <c r="F248" s="182" t="s">
        <v>58</v>
      </c>
      <c r="G248" s="182" t="s">
        <v>52</v>
      </c>
      <c r="H248" s="183">
        <v>30047349</v>
      </c>
      <c r="I248" s="534" t="str">
        <f>CONCATENATE(H248,"-",G248)</f>
        <v>30047349-EJECUCION</v>
      </c>
      <c r="J248" s="534" t="str">
        <f>CLEAN(H248)</f>
        <v>30047349</v>
      </c>
      <c r="K248" s="534"/>
      <c r="L248" s="534">
        <v>31</v>
      </c>
      <c r="M248" s="534" t="s">
        <v>284</v>
      </c>
      <c r="N248" s="534"/>
      <c r="O248" s="534" t="e">
        <f>VLOOKUP(H248,PATAGONIA!A$2:A$63,1,FALSE)</f>
        <v>#N/A</v>
      </c>
      <c r="P248" s="182" t="s">
        <v>287</v>
      </c>
      <c r="Q248" s="184">
        <v>1973131799</v>
      </c>
      <c r="R248" s="185">
        <v>1946992316</v>
      </c>
      <c r="S248" s="185">
        <v>26139483</v>
      </c>
      <c r="T248" s="533">
        <v>0</v>
      </c>
      <c r="U248" s="533">
        <v>0</v>
      </c>
      <c r="V248" s="533">
        <v>0</v>
      </c>
      <c r="W248" s="533">
        <f>T248+U248+V248</f>
        <v>0</v>
      </c>
      <c r="X248" s="533">
        <v>0</v>
      </c>
      <c r="Y248" s="533">
        <v>0</v>
      </c>
      <c r="Z248" s="533">
        <v>11684427</v>
      </c>
      <c r="AA248" s="533">
        <f>X248+Y248+Z248</f>
        <v>11684427</v>
      </c>
      <c r="AB248" s="185">
        <f>T248+U248+V248+X248+Y248+Z248</f>
        <v>11684427</v>
      </c>
      <c r="AC248" s="185">
        <v>0</v>
      </c>
      <c r="AD248" s="185">
        <v>0</v>
      </c>
      <c r="AE248" s="185">
        <v>0</v>
      </c>
      <c r="AF248" s="185">
        <f>AC248+AD248+AE248</f>
        <v>0</v>
      </c>
      <c r="AG248" s="185">
        <f>W248+X248+Y248+Z248+AC248+AD248+AE248</f>
        <v>11684427</v>
      </c>
      <c r="AH248" s="185">
        <v>14455056</v>
      </c>
      <c r="AI248" s="185">
        <v>0</v>
      </c>
      <c r="AJ248" s="185">
        <f>T248+U248+V248+X248+Y248+Z248++AC248+AD248+AE248+AH248+AI248</f>
        <v>26139483</v>
      </c>
      <c r="AK248" s="185">
        <f>S248-AJ248</f>
        <v>0</v>
      </c>
      <c r="AL248" s="185">
        <f>Q248-(R248+S248)</f>
        <v>0</v>
      </c>
      <c r="AM248" s="186" t="s">
        <v>131</v>
      </c>
      <c r="AN248" s="186" t="s">
        <v>55</v>
      </c>
      <c r="AO248" s="3" t="s">
        <v>196</v>
      </c>
      <c r="AP248" s="554" t="s">
        <v>1521</v>
      </c>
      <c r="AQ248" s="180" t="e">
        <f>VLOOKUP(H248,convenios!A$2:M$192,13, FALSE)</f>
        <v>#N/A</v>
      </c>
      <c r="AR248" s="180" t="str">
        <f>VLOOKUP(I248,resultado!E$2:K$1910,7,FALSE)</f>
        <v>RS</v>
      </c>
      <c r="AS248" s="179">
        <f>R248+S248</f>
        <v>1973131799</v>
      </c>
      <c r="AT248" s="179" t="s">
        <v>131</v>
      </c>
      <c r="AV248" s="179" t="e">
        <f>VLOOKUP(CLEAN(H248),'pagado al 25-10-2018'!A$5:B$32,2,FALSE)</f>
        <v>#N/A</v>
      </c>
      <c r="CA248" s="180" t="e">
        <f>VLOOKUP(H248,'CONVENIOS 2018'!A$2:P$205,16,FALSE)</f>
        <v>#N/A</v>
      </c>
      <c r="CB248" s="180" t="str">
        <f>VLOOKUP(H248,Hoja7!A$2:J$1949,10,FALSE)</f>
        <v>RS</v>
      </c>
      <c r="DP248" s="180" t="s">
        <v>131</v>
      </c>
      <c r="DQ248" s="180" t="str">
        <f>VLOOKUP(I248,Hoja13!E$2:K$2077,7,FALSE)</f>
        <v>RS</v>
      </c>
      <c r="DR248" s="179">
        <f t="shared" si="85"/>
        <v>0</v>
      </c>
      <c r="DS248" s="180" t="e">
        <f>VLOOKUP(H248,Hoja11!A$2:A$46,1,FALSE)</f>
        <v>#N/A</v>
      </c>
      <c r="DT248" s="180" t="s">
        <v>5256</v>
      </c>
    </row>
    <row r="249" spans="1:124" s="180" customFormat="1" ht="15" customHeight="1" outlineLevel="2">
      <c r="A249" s="182">
        <v>24</v>
      </c>
      <c r="B249" s="182" t="s">
        <v>67</v>
      </c>
      <c r="C249" s="182" t="s">
        <v>68</v>
      </c>
      <c r="D249" s="182" t="s">
        <v>227</v>
      </c>
      <c r="E249" s="182" t="s">
        <v>284</v>
      </c>
      <c r="F249" s="182" t="s">
        <v>69</v>
      </c>
      <c r="G249" s="182" t="s">
        <v>52</v>
      </c>
      <c r="H249" s="183">
        <v>40005022</v>
      </c>
      <c r="I249" s="534" t="str">
        <f>CONCATENATE(H249,"-",G249)</f>
        <v>40005022-EJECUCION</v>
      </c>
      <c r="J249" s="534" t="str">
        <f>CLEAN(H249)</f>
        <v>40005022</v>
      </c>
      <c r="K249" s="534"/>
      <c r="L249" s="534">
        <v>31</v>
      </c>
      <c r="M249" s="534" t="s">
        <v>284</v>
      </c>
      <c r="N249" s="534"/>
      <c r="O249" s="534" t="e">
        <f>VLOOKUP(H249,PATAGONIA!A$2:A$63,1,FALSE)</f>
        <v>#N/A</v>
      </c>
      <c r="P249" s="182" t="s">
        <v>293</v>
      </c>
      <c r="Q249" s="184">
        <v>49776412</v>
      </c>
      <c r="R249" s="185">
        <v>0</v>
      </c>
      <c r="S249" s="185">
        <f>49762122+14290</f>
        <v>49776412</v>
      </c>
      <c r="T249" s="533">
        <v>0</v>
      </c>
      <c r="U249" s="533">
        <v>0</v>
      </c>
      <c r="V249" s="533">
        <v>0</v>
      </c>
      <c r="W249" s="533">
        <f>T249+U249+V249</f>
        <v>0</v>
      </c>
      <c r="X249" s="533">
        <v>0</v>
      </c>
      <c r="Y249" s="533">
        <v>49762122</v>
      </c>
      <c r="Z249" s="533">
        <v>0</v>
      </c>
      <c r="AA249" s="533">
        <f>X249+Y249+Z249</f>
        <v>49762122</v>
      </c>
      <c r="AB249" s="185">
        <f>T249+U249+V249+X249+Y249+Z249</f>
        <v>49762122</v>
      </c>
      <c r="AC249" s="185">
        <v>0</v>
      </c>
      <c r="AD249" s="185">
        <v>0</v>
      </c>
      <c r="AE249" s="185">
        <v>0</v>
      </c>
      <c r="AF249" s="185">
        <f>AC249+AD249+AE249</f>
        <v>0</v>
      </c>
      <c r="AG249" s="185">
        <f>W249+X249+Y249+Z249+AC249+AD249+AE249</f>
        <v>49762122</v>
      </c>
      <c r="AH249" s="185">
        <v>0</v>
      </c>
      <c r="AI249" s="185">
        <v>0</v>
      </c>
      <c r="AJ249" s="185">
        <f>T249+U249+V249+X249+Y249+Z249++AC249+AD249+AE249+AH249+AI249</f>
        <v>49762122</v>
      </c>
      <c r="AK249" s="185">
        <f>S249-AJ249</f>
        <v>14290</v>
      </c>
      <c r="AL249" s="185">
        <f>Q249-(R249+S249)</f>
        <v>0</v>
      </c>
      <c r="AM249" s="186" t="s">
        <v>131</v>
      </c>
      <c r="AN249" s="186" t="s">
        <v>215</v>
      </c>
      <c r="AO249" s="3"/>
      <c r="AP249" s="554" t="s">
        <v>54</v>
      </c>
      <c r="AQ249" s="180" t="str">
        <f>VLOOKUP(H249,convenios!A$2:M$192,13, FALSE)</f>
        <v>CON CONVENIO</v>
      </c>
      <c r="AR249" s="180" t="str">
        <f>VLOOKUP(I249,resultado!E$2:K$1910,7,FALSE)</f>
        <v/>
      </c>
      <c r="AS249" s="179">
        <f>R249+S249</f>
        <v>49776412</v>
      </c>
      <c r="AT249" s="179" t="s">
        <v>131</v>
      </c>
      <c r="AV249" s="179" t="e">
        <f>VLOOKUP(CLEAN(H249),'pagado al 25-10-2018'!A$5:B$32,2,FALSE)</f>
        <v>#N/A</v>
      </c>
      <c r="CA249" s="180" t="str">
        <f>VLOOKUP(H249,'CONVENIOS 2018'!A$2:P$205,16,FALSE)</f>
        <v>CONVENIO</v>
      </c>
      <c r="CB249" s="180" t="str">
        <f>VLOOKUP(H249,Hoja7!A$2:J$1949,10,FALSE)</f>
        <v/>
      </c>
      <c r="DP249" s="180" t="s">
        <v>131</v>
      </c>
      <c r="DQ249" s="180" t="str">
        <f>VLOOKUP(I249,Hoja13!E$2:K$2077,7,FALSE)</f>
        <v/>
      </c>
      <c r="DR249" s="179">
        <f t="shared" si="85"/>
        <v>0</v>
      </c>
    </row>
    <row r="250" spans="1:124" ht="15" customHeight="1" outlineLevel="2">
      <c r="A250" s="4"/>
      <c r="B250" s="4"/>
      <c r="C250" s="4"/>
      <c r="D250" s="4"/>
      <c r="E250" s="4"/>
      <c r="F250" s="4"/>
      <c r="G250" s="4"/>
      <c r="H250" s="7"/>
      <c r="I250" s="710"/>
      <c r="J250" s="710"/>
      <c r="K250" s="710"/>
      <c r="L250" s="710"/>
      <c r="M250" s="710"/>
      <c r="N250" s="710"/>
      <c r="O250" s="710"/>
      <c r="P250" s="10" t="s">
        <v>133</v>
      </c>
      <c r="Q250" s="17">
        <f t="shared" ref="Q250:AL250" si="107">SUBTOTAL(9,Q246:Q249)</f>
        <v>2180469547</v>
      </c>
      <c r="R250" s="17">
        <f t="shared" si="107"/>
        <v>1946992316</v>
      </c>
      <c r="S250" s="17">
        <f t="shared" si="107"/>
        <v>233477231</v>
      </c>
      <c r="T250" s="17">
        <f t="shared" si="107"/>
        <v>0</v>
      </c>
      <c r="U250" s="17">
        <f t="shared" si="107"/>
        <v>0</v>
      </c>
      <c r="V250" s="17">
        <f t="shared" si="107"/>
        <v>0</v>
      </c>
      <c r="W250" s="17">
        <f t="shared" si="107"/>
        <v>0</v>
      </c>
      <c r="X250" s="17">
        <f t="shared" si="107"/>
        <v>115506498</v>
      </c>
      <c r="Y250" s="17">
        <f t="shared" si="107"/>
        <v>91816960</v>
      </c>
      <c r="Z250" s="17">
        <f t="shared" si="107"/>
        <v>11684427</v>
      </c>
      <c r="AA250" s="17">
        <f t="shared" si="107"/>
        <v>219007885</v>
      </c>
      <c r="AB250" s="17">
        <f t="shared" si="107"/>
        <v>219007885</v>
      </c>
      <c r="AC250" s="17">
        <f t="shared" si="107"/>
        <v>0</v>
      </c>
      <c r="AD250" s="17">
        <f t="shared" si="107"/>
        <v>0</v>
      </c>
      <c r="AE250" s="17">
        <f t="shared" si="107"/>
        <v>0</v>
      </c>
      <c r="AF250" s="17">
        <f t="shared" si="107"/>
        <v>0</v>
      </c>
      <c r="AG250" s="17">
        <f t="shared" si="107"/>
        <v>219007885</v>
      </c>
      <c r="AH250" s="17">
        <f t="shared" si="107"/>
        <v>14455056</v>
      </c>
      <c r="AI250" s="17">
        <f t="shared" si="107"/>
        <v>0</v>
      </c>
      <c r="AJ250" s="17">
        <f t="shared" si="107"/>
        <v>233462941</v>
      </c>
      <c r="AK250" s="17">
        <f t="shared" si="107"/>
        <v>14290</v>
      </c>
      <c r="AL250" s="17">
        <f t="shared" si="107"/>
        <v>0</v>
      </c>
      <c r="AQ250" s="180" t="e">
        <f>VLOOKUP(H250,convenios!A$2:M$192,13, FALSE)</f>
        <v>#N/A</v>
      </c>
      <c r="CC250"/>
      <c r="DR250" s="179">
        <f t="shared" si="85"/>
        <v>0</v>
      </c>
    </row>
    <row r="251" spans="1:124" ht="15" customHeight="1" outlineLevel="2">
      <c r="A251" s="524"/>
      <c r="B251" s="524"/>
      <c r="C251" s="524"/>
      <c r="D251" s="524"/>
      <c r="E251" s="524"/>
      <c r="F251" s="524"/>
      <c r="G251" s="524"/>
      <c r="H251" s="525"/>
      <c r="I251" s="525"/>
      <c r="J251" s="525"/>
      <c r="K251" s="525"/>
      <c r="L251" s="525"/>
      <c r="M251" s="525"/>
      <c r="N251" s="525"/>
      <c r="O251" s="525"/>
      <c r="P251" s="524"/>
      <c r="Q251" s="530"/>
      <c r="R251" s="529"/>
      <c r="S251" s="529"/>
      <c r="T251" s="529"/>
      <c r="U251" s="529"/>
      <c r="V251" s="529"/>
      <c r="W251" s="529"/>
      <c r="X251" s="529"/>
      <c r="Y251" s="529"/>
      <c r="Z251" s="529"/>
      <c r="AA251" s="529"/>
      <c r="AB251" s="529"/>
      <c r="AC251" s="529"/>
      <c r="AD251" s="529"/>
      <c r="AE251" s="529"/>
      <c r="AF251" s="529"/>
      <c r="AG251" s="529"/>
      <c r="AH251" s="529"/>
      <c r="AI251" s="529"/>
      <c r="AJ251" s="529"/>
      <c r="AK251" s="529"/>
      <c r="AL251" s="529"/>
      <c r="AM251" s="527"/>
      <c r="AN251" s="527"/>
      <c r="AO251" s="176"/>
      <c r="AP251" s="745"/>
      <c r="AQ251" s="180" t="e">
        <f>VLOOKUP(H251,convenios!A$2:M$192,13, FALSE)</f>
        <v>#N/A</v>
      </c>
      <c r="CC251"/>
      <c r="DR251" s="179">
        <f t="shared" si="85"/>
        <v>0</v>
      </c>
    </row>
    <row r="252" spans="1:124" ht="15" customHeight="1" outlineLevel="2">
      <c r="A252" s="4"/>
      <c r="B252" s="4"/>
      <c r="C252" s="4"/>
      <c r="D252" s="4"/>
      <c r="E252" s="4"/>
      <c r="F252" s="4"/>
      <c r="G252" s="4"/>
      <c r="H252" s="7"/>
      <c r="I252" s="7"/>
      <c r="J252" s="7"/>
      <c r="K252" s="7"/>
      <c r="L252" s="7"/>
      <c r="M252" s="7"/>
      <c r="N252" s="7"/>
      <c r="O252" s="7"/>
      <c r="P252" s="11" t="s">
        <v>87</v>
      </c>
      <c r="Q252" s="530"/>
      <c r="R252" s="529"/>
      <c r="S252" s="529"/>
      <c r="T252" s="529"/>
      <c r="U252" s="529"/>
      <c r="V252" s="529"/>
      <c r="W252" s="529"/>
      <c r="X252" s="529"/>
      <c r="Y252" s="529"/>
      <c r="Z252" s="529"/>
      <c r="AA252" s="529"/>
      <c r="AB252" s="529"/>
      <c r="AC252" s="529"/>
      <c r="AD252" s="529"/>
      <c r="AE252" s="529"/>
      <c r="AF252" s="529"/>
      <c r="AG252" s="529"/>
      <c r="AH252" s="529"/>
      <c r="AI252" s="529"/>
      <c r="AJ252" s="529"/>
      <c r="AK252" s="529"/>
      <c r="AL252" s="529"/>
      <c r="AM252" s="28"/>
      <c r="AN252" s="28"/>
      <c r="AQ252" s="180" t="e">
        <f>VLOOKUP(H252,convenios!A$2:M$192,13, FALSE)</f>
        <v>#N/A</v>
      </c>
      <c r="CC252"/>
      <c r="DR252" s="179">
        <f t="shared" si="85"/>
        <v>0</v>
      </c>
    </row>
    <row r="253" spans="1:124" s="180" customFormat="1" ht="15" customHeight="1" outlineLevel="2">
      <c r="A253" s="182">
        <v>31</v>
      </c>
      <c r="B253" s="182" t="s">
        <v>67</v>
      </c>
      <c r="C253" s="182" t="s">
        <v>65</v>
      </c>
      <c r="D253" s="182" t="s">
        <v>227</v>
      </c>
      <c r="E253" s="182" t="s">
        <v>284</v>
      </c>
      <c r="F253" s="182" t="s">
        <v>51</v>
      </c>
      <c r="G253" s="182" t="s">
        <v>52</v>
      </c>
      <c r="H253" s="183">
        <v>30459455</v>
      </c>
      <c r="I253" s="534" t="str">
        <f>CONCATENATE(H253,"-",G253)</f>
        <v>30459455-EJECUCION</v>
      </c>
      <c r="J253" s="534" t="str">
        <f>CLEAN(H253)</f>
        <v>30459455</v>
      </c>
      <c r="K253" s="534"/>
      <c r="L253" s="534">
        <v>31</v>
      </c>
      <c r="M253" s="534" t="s">
        <v>284</v>
      </c>
      <c r="N253" s="534"/>
      <c r="O253" s="534" t="e">
        <f>VLOOKUP(H253,PATAGONIA!A$2:A$63,1,FALSE)</f>
        <v>#N/A</v>
      </c>
      <c r="P253" s="182" t="s">
        <v>294</v>
      </c>
      <c r="Q253" s="184">
        <v>305031000</v>
      </c>
      <c r="R253" s="185">
        <v>0</v>
      </c>
      <c r="S253" s="185">
        <v>0</v>
      </c>
      <c r="T253" s="533">
        <v>0</v>
      </c>
      <c r="U253" s="533">
        <v>0</v>
      </c>
      <c r="V253" s="533">
        <v>0</v>
      </c>
      <c r="W253" s="533">
        <f>T253+U253+V253</f>
        <v>0</v>
      </c>
      <c r="X253" s="533">
        <v>0</v>
      </c>
      <c r="Y253" s="533">
        <v>0</v>
      </c>
      <c r="Z253" s="533">
        <v>0</v>
      </c>
      <c r="AA253" s="533">
        <f>X253+Y253+Z253</f>
        <v>0</v>
      </c>
      <c r="AB253" s="185">
        <f>T253+U253+V253+X253+Y253+Z253</f>
        <v>0</v>
      </c>
      <c r="AC253" s="185">
        <v>0</v>
      </c>
      <c r="AD253" s="185">
        <v>0</v>
      </c>
      <c r="AE253" s="185">
        <v>0</v>
      </c>
      <c r="AF253" s="185">
        <f>AC253+AD253+AE253</f>
        <v>0</v>
      </c>
      <c r="AG253" s="185">
        <f>W253+X253+Y253+Z253+AC253+AD253+AE253</f>
        <v>0</v>
      </c>
      <c r="AH253" s="185">
        <v>0</v>
      </c>
      <c r="AI253" s="185">
        <v>0</v>
      </c>
      <c r="AJ253" s="185">
        <f>T253+U253+V253+X253+Y253+Z253++AC253+AD253+AE253+AH253+AI253</f>
        <v>0</v>
      </c>
      <c r="AK253" s="185">
        <f>S253-AJ253</f>
        <v>0</v>
      </c>
      <c r="AL253" s="185">
        <f>Q253-(R253+S253)</f>
        <v>305031000</v>
      </c>
      <c r="AM253" s="186" t="s">
        <v>475</v>
      </c>
      <c r="AN253" s="186" t="s">
        <v>64</v>
      </c>
      <c r="AO253" s="3"/>
      <c r="AP253" s="554" t="s">
        <v>1510</v>
      </c>
      <c r="AQ253" s="180" t="e">
        <f>VLOOKUP(H253,convenios!A$2:M$192,13, FALSE)</f>
        <v>#N/A</v>
      </c>
      <c r="AR253" s="180" t="e">
        <f>VLOOKUP(I253,resultado!E$2:K$1910,7,FALSE)</f>
        <v>#N/A</v>
      </c>
      <c r="AS253" s="179">
        <f>R253+S253</f>
        <v>0</v>
      </c>
      <c r="AT253" s="179">
        <f>Q253-AS253</f>
        <v>305031000</v>
      </c>
      <c r="AV253" s="179" t="e">
        <f>VLOOKUP(CLEAN(H253),'pagado al 25-10-2018'!A$5:B$32,2,FALSE)</f>
        <v>#N/A</v>
      </c>
      <c r="CA253" s="180" t="e">
        <f>VLOOKUP(H253,'CONVENIOS 2018'!A$2:P$205,16,FALSE)</f>
        <v>#N/A</v>
      </c>
      <c r="CB253" s="180" t="e">
        <f>VLOOKUP(H253,Hoja7!A$2:J$1949,10,FALSE)</f>
        <v>#N/A</v>
      </c>
      <c r="DP253" s="180" t="e">
        <f>VLOOKUP(H253,Hoja12!A$2:O$237,15,FALSE)</f>
        <v>#N/A</v>
      </c>
      <c r="DQ253" s="180" t="e">
        <f>VLOOKUP(I253,Hoja13!E$2:K$2077,7,FALSE)</f>
        <v>#N/A</v>
      </c>
      <c r="DR253" s="179">
        <f t="shared" si="85"/>
        <v>0</v>
      </c>
    </row>
    <row r="254" spans="1:124" s="180" customFormat="1" ht="15" customHeight="1" outlineLevel="2">
      <c r="A254" s="182">
        <v>31</v>
      </c>
      <c r="B254" s="182" t="s">
        <v>67</v>
      </c>
      <c r="C254" s="182" t="s">
        <v>49</v>
      </c>
      <c r="D254" s="182" t="s">
        <v>227</v>
      </c>
      <c r="E254" s="182" t="s">
        <v>284</v>
      </c>
      <c r="F254" s="182" t="s">
        <v>58</v>
      </c>
      <c r="G254" s="182" t="s">
        <v>98</v>
      </c>
      <c r="H254" s="183">
        <v>30085125</v>
      </c>
      <c r="I254" s="534" t="str">
        <f>CONCATENATE(H254,"-",G254)</f>
        <v>30085125-DISEÑO</v>
      </c>
      <c r="J254" s="534"/>
      <c r="K254" s="534"/>
      <c r="L254" s="534"/>
      <c r="M254" s="534"/>
      <c r="N254" s="534"/>
      <c r="O254" s="534"/>
      <c r="P254" s="182" t="s">
        <v>3412</v>
      </c>
      <c r="Q254" s="184">
        <v>23800000</v>
      </c>
      <c r="R254" s="185">
        <v>0</v>
      </c>
      <c r="S254" s="185">
        <v>0</v>
      </c>
      <c r="T254" s="533"/>
      <c r="U254" s="533"/>
      <c r="V254" s="533"/>
      <c r="W254" s="533"/>
      <c r="X254" s="533"/>
      <c r="Y254" s="533"/>
      <c r="Z254" s="533"/>
      <c r="AA254" s="533"/>
      <c r="AB254" s="185"/>
      <c r="AC254" s="185"/>
      <c r="AD254" s="185"/>
      <c r="AE254" s="185"/>
      <c r="AF254" s="185"/>
      <c r="AG254" s="185">
        <f>W254+X254+Y254+Z254+AC254+AD254+AE254</f>
        <v>0</v>
      </c>
      <c r="AH254" s="185"/>
      <c r="AI254" s="185">
        <v>0</v>
      </c>
      <c r="AJ254" s="185">
        <f>T254+U254+V254+X254+Y254+Z254++AC254+AD254+AE254+AH254+AI254</f>
        <v>0</v>
      </c>
      <c r="AK254" s="185">
        <f>S254-AJ254</f>
        <v>0</v>
      </c>
      <c r="AL254" s="185">
        <f>Q254-(R254+S254)</f>
        <v>23800000</v>
      </c>
      <c r="AM254" s="653"/>
      <c r="AN254" s="186" t="s">
        <v>55</v>
      </c>
      <c r="AO254" s="176"/>
      <c r="AP254" s="654"/>
      <c r="AS254" s="179"/>
      <c r="AT254" s="179"/>
      <c r="AV254" s="179"/>
      <c r="DP254" s="180" t="e">
        <f>VLOOKUP(H254,Hoja12!A$2:O$237,15,FALSE)</f>
        <v>#N/A</v>
      </c>
      <c r="DQ254" s="180" t="str">
        <f>VLOOKUP(I254,Hoja13!E$2:K$2077,7,FALSE)</f>
        <v>RS</v>
      </c>
      <c r="DR254" s="179">
        <f t="shared" si="85"/>
        <v>0</v>
      </c>
      <c r="DS254" s="180">
        <f>VLOOKUP(H254,Hoja11!A$2:A$46,1,FALSE)</f>
        <v>30085125</v>
      </c>
    </row>
    <row r="255" spans="1:124" ht="15" customHeight="1" outlineLevel="2">
      <c r="A255" s="4"/>
      <c r="B255" s="4"/>
      <c r="C255" s="4"/>
      <c r="D255" s="4"/>
      <c r="E255" s="4"/>
      <c r="F255" s="4"/>
      <c r="G255" s="4"/>
      <c r="H255" s="7"/>
      <c r="I255" s="7"/>
      <c r="J255" s="7"/>
      <c r="K255" s="7"/>
      <c r="L255" s="7"/>
      <c r="M255" s="7"/>
      <c r="N255" s="7"/>
      <c r="O255" s="7"/>
      <c r="P255" s="10" t="s">
        <v>105</v>
      </c>
      <c r="Q255" s="17">
        <f t="shared" ref="Q255:AL255" si="108">SUBTOTAL(9,Q253:Q254)</f>
        <v>328831000</v>
      </c>
      <c r="R255" s="17">
        <f t="shared" si="108"/>
        <v>0</v>
      </c>
      <c r="S255" s="17">
        <f t="shared" si="108"/>
        <v>0</v>
      </c>
      <c r="T255" s="17">
        <f t="shared" si="108"/>
        <v>0</v>
      </c>
      <c r="U255" s="17">
        <f t="shared" si="108"/>
        <v>0</v>
      </c>
      <c r="V255" s="17">
        <f t="shared" si="108"/>
        <v>0</v>
      </c>
      <c r="W255" s="17">
        <f t="shared" si="108"/>
        <v>0</v>
      </c>
      <c r="X255" s="17">
        <f t="shared" si="108"/>
        <v>0</v>
      </c>
      <c r="Y255" s="17">
        <f t="shared" si="108"/>
        <v>0</v>
      </c>
      <c r="Z255" s="17">
        <f t="shared" si="108"/>
        <v>0</v>
      </c>
      <c r="AA255" s="17">
        <f t="shared" si="108"/>
        <v>0</v>
      </c>
      <c r="AB255" s="17">
        <f t="shared" si="108"/>
        <v>0</v>
      </c>
      <c r="AC255" s="17">
        <f t="shared" si="108"/>
        <v>0</v>
      </c>
      <c r="AD255" s="17">
        <f t="shared" si="108"/>
        <v>0</v>
      </c>
      <c r="AE255" s="17">
        <f t="shared" si="108"/>
        <v>0</v>
      </c>
      <c r="AF255" s="17">
        <f t="shared" si="108"/>
        <v>0</v>
      </c>
      <c r="AG255" s="17">
        <f t="shared" si="108"/>
        <v>0</v>
      </c>
      <c r="AH255" s="17">
        <f t="shared" si="108"/>
        <v>0</v>
      </c>
      <c r="AI255" s="17">
        <f t="shared" si="108"/>
        <v>0</v>
      </c>
      <c r="AJ255" s="17">
        <f t="shared" si="108"/>
        <v>0</v>
      </c>
      <c r="AK255" s="17">
        <f t="shared" si="108"/>
        <v>0</v>
      </c>
      <c r="AL255" s="17">
        <f t="shared" si="108"/>
        <v>328831000</v>
      </c>
      <c r="AM255" s="28"/>
      <c r="AN255" s="28"/>
      <c r="AQ255" s="180" t="e">
        <f>VLOOKUP(H255,convenios!A$2:M$192,13, FALSE)</f>
        <v>#N/A</v>
      </c>
      <c r="CC255"/>
      <c r="DR255" s="179">
        <f t="shared" si="85"/>
        <v>0</v>
      </c>
    </row>
    <row r="256" spans="1:124" ht="15" customHeight="1" outlineLevel="2">
      <c r="A256" s="524"/>
      <c r="B256" s="524"/>
      <c r="C256" s="524"/>
      <c r="D256" s="524"/>
      <c r="E256" s="524"/>
      <c r="F256" s="524"/>
      <c r="G256" s="524"/>
      <c r="H256" s="525"/>
      <c r="I256" s="525"/>
      <c r="J256" s="525"/>
      <c r="K256" s="525"/>
      <c r="L256" s="525"/>
      <c r="M256" s="525"/>
      <c r="N256" s="525"/>
      <c r="O256" s="525"/>
      <c r="P256" s="524"/>
      <c r="Q256" s="530"/>
      <c r="R256" s="529"/>
      <c r="S256" s="529"/>
      <c r="T256" s="529"/>
      <c r="U256" s="529"/>
      <c r="V256" s="529"/>
      <c r="W256" s="529"/>
      <c r="X256" s="529"/>
      <c r="Y256" s="529"/>
      <c r="Z256" s="529"/>
      <c r="AA256" s="529"/>
      <c r="AB256" s="529"/>
      <c r="AC256" s="529"/>
      <c r="AD256" s="529"/>
      <c r="AE256" s="529"/>
      <c r="AF256" s="529"/>
      <c r="AG256" s="529"/>
      <c r="AH256" s="529"/>
      <c r="AI256" s="529"/>
      <c r="AJ256" s="529"/>
      <c r="AK256" s="529"/>
      <c r="AL256" s="529"/>
      <c r="AM256" s="527"/>
      <c r="AN256" s="527"/>
      <c r="AO256" s="176"/>
      <c r="AP256" s="745"/>
      <c r="AQ256" s="180" t="e">
        <f>VLOOKUP(H256,convenios!A$2:M$192,13, FALSE)</f>
        <v>#N/A</v>
      </c>
      <c r="CC256"/>
      <c r="DR256" s="179">
        <f t="shared" si="85"/>
        <v>0</v>
      </c>
    </row>
    <row r="257" spans="1:124" ht="18.75" customHeight="1" outlineLevel="1">
      <c r="A257" s="524"/>
      <c r="B257" s="524"/>
      <c r="C257" s="524"/>
      <c r="D257" s="524"/>
      <c r="E257" s="523"/>
      <c r="F257" s="524"/>
      <c r="G257" s="524"/>
      <c r="H257" s="525"/>
      <c r="I257" s="525"/>
      <c r="J257" s="525"/>
      <c r="K257" s="525"/>
      <c r="L257" s="525"/>
      <c r="M257" s="525"/>
      <c r="N257" s="525"/>
      <c r="O257" s="525"/>
      <c r="P257" s="26" t="s">
        <v>298</v>
      </c>
      <c r="Q257" s="27">
        <f t="shared" ref="Q257:AL257" si="109">Q255+Q239+Q250+Q243</f>
        <v>4890851826</v>
      </c>
      <c r="R257" s="27">
        <f t="shared" si="109"/>
        <v>2668685347</v>
      </c>
      <c r="S257" s="27">
        <f t="shared" si="109"/>
        <v>521039083</v>
      </c>
      <c r="T257" s="27">
        <f t="shared" si="109"/>
        <v>0</v>
      </c>
      <c r="U257" s="27">
        <f t="shared" si="109"/>
        <v>0</v>
      </c>
      <c r="V257" s="27">
        <f t="shared" si="109"/>
        <v>4877054</v>
      </c>
      <c r="W257" s="27">
        <f t="shared" si="109"/>
        <v>4877054</v>
      </c>
      <c r="X257" s="27">
        <f t="shared" si="109"/>
        <v>115506498</v>
      </c>
      <c r="Y257" s="27">
        <f t="shared" si="109"/>
        <v>91816960</v>
      </c>
      <c r="Z257" s="27">
        <f t="shared" si="109"/>
        <v>139133427</v>
      </c>
      <c r="AA257" s="27">
        <f t="shared" si="109"/>
        <v>346456885</v>
      </c>
      <c r="AB257" s="27">
        <f t="shared" si="109"/>
        <v>351333939</v>
      </c>
      <c r="AC257" s="27">
        <f t="shared" si="109"/>
        <v>0</v>
      </c>
      <c r="AD257" s="27">
        <f t="shared" si="109"/>
        <v>0</v>
      </c>
      <c r="AE257" s="27">
        <f t="shared" si="109"/>
        <v>148393000</v>
      </c>
      <c r="AF257" s="27">
        <f t="shared" si="109"/>
        <v>148393000</v>
      </c>
      <c r="AG257" s="27">
        <f t="shared" si="109"/>
        <v>499726939</v>
      </c>
      <c r="AH257" s="27">
        <f t="shared" si="109"/>
        <v>21297854</v>
      </c>
      <c r="AI257" s="27">
        <f t="shared" si="109"/>
        <v>0</v>
      </c>
      <c r="AJ257" s="27">
        <f t="shared" si="109"/>
        <v>521024793</v>
      </c>
      <c r="AK257" s="27">
        <f t="shared" si="109"/>
        <v>14290</v>
      </c>
      <c r="AL257" s="27">
        <f t="shared" si="109"/>
        <v>1701127396</v>
      </c>
      <c r="AM257" s="527"/>
      <c r="AN257" s="527"/>
      <c r="AO257" s="176"/>
      <c r="AP257" s="745"/>
      <c r="AQ257" s="180" t="e">
        <f>VLOOKUP(H257,convenios!A$2:M$192,13, FALSE)</f>
        <v>#N/A</v>
      </c>
      <c r="CC257"/>
      <c r="DR257" s="179">
        <f t="shared" si="85"/>
        <v>0</v>
      </c>
    </row>
    <row r="258" spans="1:124" ht="15" customHeight="1" outlineLevel="1">
      <c r="A258" s="524"/>
      <c r="B258" s="524"/>
      <c r="C258" s="524"/>
      <c r="D258" s="524"/>
      <c r="E258" s="523"/>
      <c r="F258" s="524"/>
      <c r="G258" s="524"/>
      <c r="H258" s="525"/>
      <c r="I258" s="525"/>
      <c r="J258" s="525"/>
      <c r="K258" s="525"/>
      <c r="L258" s="525"/>
      <c r="M258" s="525"/>
      <c r="N258" s="525"/>
      <c r="O258" s="525"/>
      <c r="P258" s="523"/>
      <c r="Q258" s="521"/>
      <c r="R258" s="522"/>
      <c r="S258" s="522"/>
      <c r="T258" s="522"/>
      <c r="U258" s="522"/>
      <c r="V258" s="522"/>
      <c r="W258" s="522"/>
      <c r="X258" s="522"/>
      <c r="Y258" s="522"/>
      <c r="Z258" s="522"/>
      <c r="AA258" s="522"/>
      <c r="AB258" s="522"/>
      <c r="AC258" s="522"/>
      <c r="AD258" s="522"/>
      <c r="AE258" s="522"/>
      <c r="AF258" s="522"/>
      <c r="AG258" s="522"/>
      <c r="AH258" s="522"/>
      <c r="AI258" s="522"/>
      <c r="AJ258" s="522"/>
      <c r="AK258" s="522"/>
      <c r="AL258" s="522"/>
      <c r="AM258" s="527"/>
      <c r="AN258" s="527"/>
      <c r="AO258" s="176"/>
      <c r="AP258" s="745"/>
      <c r="AQ258" s="180" t="e">
        <f>VLOOKUP(H258,convenios!A$2:M$192,13, FALSE)</f>
        <v>#N/A</v>
      </c>
      <c r="CC258"/>
      <c r="DR258" s="179">
        <f t="shared" si="85"/>
        <v>0</v>
      </c>
    </row>
    <row r="259" spans="1:124" ht="26.25" customHeight="1" outlineLevel="1">
      <c r="A259" s="524"/>
      <c r="B259" s="524"/>
      <c r="C259" s="524"/>
      <c r="D259" s="524"/>
      <c r="E259" s="523"/>
      <c r="F259" s="524"/>
      <c r="G259" s="524"/>
      <c r="H259" s="525"/>
      <c r="I259" s="525"/>
      <c r="J259" s="525"/>
      <c r="K259" s="525"/>
      <c r="L259" s="525"/>
      <c r="M259" s="525"/>
      <c r="N259" s="525"/>
      <c r="O259" s="525"/>
      <c r="P259" s="35" t="s">
        <v>299</v>
      </c>
      <c r="Q259" s="521"/>
      <c r="R259" s="522"/>
      <c r="S259" s="522"/>
      <c r="T259" s="522"/>
      <c r="U259" s="522"/>
      <c r="V259" s="522"/>
      <c r="W259" s="522"/>
      <c r="X259" s="522"/>
      <c r="Y259" s="522"/>
      <c r="Z259" s="522"/>
      <c r="AA259" s="522"/>
      <c r="AB259" s="522"/>
      <c r="AC259" s="522"/>
      <c r="AD259" s="522"/>
      <c r="AE259" s="522"/>
      <c r="AF259" s="522"/>
      <c r="AG259" s="522"/>
      <c r="AH259" s="522"/>
      <c r="AI259" s="522"/>
      <c r="AJ259" s="522"/>
      <c r="AK259" s="522"/>
      <c r="AL259" s="522"/>
      <c r="AM259" s="527"/>
      <c r="AN259" s="527"/>
      <c r="AO259" s="176"/>
      <c r="AP259" s="745"/>
      <c r="AQ259" s="180" t="e">
        <f>VLOOKUP(H259,convenios!A$2:M$192,13, FALSE)</f>
        <v>#N/A</v>
      </c>
      <c r="CC259"/>
      <c r="DR259" s="179">
        <f t="shared" si="85"/>
        <v>0</v>
      </c>
    </row>
    <row r="260" spans="1:124" ht="15" customHeight="1" outlineLevel="1">
      <c r="A260" s="524"/>
      <c r="B260" s="524"/>
      <c r="C260" s="524"/>
      <c r="D260" s="524"/>
      <c r="E260" s="523"/>
      <c r="F260" s="524"/>
      <c r="G260" s="524"/>
      <c r="H260" s="525"/>
      <c r="I260" s="525"/>
      <c r="J260" s="525"/>
      <c r="K260" s="525"/>
      <c r="L260" s="525"/>
      <c r="M260" s="525"/>
      <c r="N260" s="525"/>
      <c r="O260" s="525"/>
      <c r="P260" s="11" t="s">
        <v>47</v>
      </c>
      <c r="Q260" s="521"/>
      <c r="R260" s="522"/>
      <c r="S260" s="522"/>
      <c r="T260" s="522"/>
      <c r="U260" s="522"/>
      <c r="V260" s="522"/>
      <c r="W260" s="522"/>
      <c r="X260" s="522"/>
      <c r="Y260" s="522"/>
      <c r="Z260" s="522"/>
      <c r="AA260" s="522"/>
      <c r="AB260" s="522"/>
      <c r="AC260" s="522"/>
      <c r="AD260" s="522"/>
      <c r="AE260" s="522"/>
      <c r="AF260" s="522"/>
      <c r="AG260" s="522"/>
      <c r="AH260" s="522"/>
      <c r="AI260" s="522"/>
      <c r="AJ260" s="522"/>
      <c r="AK260" s="522"/>
      <c r="AL260" s="522"/>
      <c r="AM260" s="527"/>
      <c r="AN260" s="527"/>
      <c r="AQ260" s="180" t="e">
        <f>VLOOKUP(H260,convenios!A$2:M$192,13, FALSE)</f>
        <v>#N/A</v>
      </c>
      <c r="CC260"/>
      <c r="DR260" s="179">
        <f t="shared" ref="DR260:DR283" si="110">Q260-(R260+S260+AL260)</f>
        <v>0</v>
      </c>
    </row>
    <row r="261" spans="1:124" s="180" customFormat="1" ht="15" customHeight="1" outlineLevel="2">
      <c r="A261" s="182">
        <v>31</v>
      </c>
      <c r="B261" s="182" t="s">
        <v>48</v>
      </c>
      <c r="C261" s="182" t="s">
        <v>112</v>
      </c>
      <c r="D261" s="182" t="s">
        <v>227</v>
      </c>
      <c r="E261" s="182" t="s">
        <v>300</v>
      </c>
      <c r="F261" s="182" t="s">
        <v>58</v>
      </c>
      <c r="G261" s="182" t="s">
        <v>52</v>
      </c>
      <c r="H261" s="183">
        <v>30212372</v>
      </c>
      <c r="I261" s="534" t="str">
        <f>CONCATENATE(H261,"-",G261)</f>
        <v>30212372-EJECUCION</v>
      </c>
      <c r="J261" s="534" t="str">
        <f>CLEAN(H261)</f>
        <v>30212372</v>
      </c>
      <c r="K261" s="534"/>
      <c r="L261" s="534">
        <v>31</v>
      </c>
      <c r="M261" s="534" t="s">
        <v>300</v>
      </c>
      <c r="N261" s="534" t="s">
        <v>1012</v>
      </c>
      <c r="O261" s="534" t="e">
        <f>VLOOKUP(H261,PATAGONIA!A$2:A$63,1,FALSE)</f>
        <v>#N/A</v>
      </c>
      <c r="P261" s="182" t="s">
        <v>301</v>
      </c>
      <c r="Q261" s="184">
        <v>339876608</v>
      </c>
      <c r="R261" s="185">
        <v>294876608</v>
      </c>
      <c r="S261" s="185">
        <v>30621463</v>
      </c>
      <c r="T261" s="533">
        <v>0</v>
      </c>
      <c r="U261" s="533">
        <v>0</v>
      </c>
      <c r="V261" s="533">
        <v>0</v>
      </c>
      <c r="W261" s="533">
        <f>T261+U261+V261</f>
        <v>0</v>
      </c>
      <c r="X261" s="533">
        <v>30621463</v>
      </c>
      <c r="Y261" s="533">
        <v>0</v>
      </c>
      <c r="Z261" s="533">
        <v>0</v>
      </c>
      <c r="AA261" s="533">
        <f>X261+Y261+Z261</f>
        <v>30621463</v>
      </c>
      <c r="AB261" s="185">
        <f>T261+U261+V261+X261+Y261+Z261</f>
        <v>30621463</v>
      </c>
      <c r="AC261" s="185">
        <v>0</v>
      </c>
      <c r="AD261" s="185">
        <v>0</v>
      </c>
      <c r="AE261" s="185">
        <v>0</v>
      </c>
      <c r="AF261" s="185">
        <f>AC261+AD261+AE261</f>
        <v>0</v>
      </c>
      <c r="AG261" s="185">
        <f>W261+X261+Y261+Z261+AC261+AD261+AE261</f>
        <v>30621463</v>
      </c>
      <c r="AH261" s="185">
        <v>0</v>
      </c>
      <c r="AI261" s="185">
        <v>0</v>
      </c>
      <c r="AJ261" s="185">
        <f>T261+U261+V261+X261+Y261+Z261++AC261+AD261+AE261+AH261+AI261</f>
        <v>30621463</v>
      </c>
      <c r="AK261" s="185">
        <f>S261-AJ261</f>
        <v>0</v>
      </c>
      <c r="AL261" s="185">
        <f>Q261-(R261+S261)</f>
        <v>14378537</v>
      </c>
      <c r="AM261" s="186" t="s">
        <v>54</v>
      </c>
      <c r="AN261" s="186" t="s">
        <v>55</v>
      </c>
      <c r="AO261" s="3" t="s">
        <v>196</v>
      </c>
      <c r="AP261" s="554" t="s">
        <v>1480</v>
      </c>
      <c r="AQ261" s="180" t="e">
        <f>VLOOKUP(H261,convenios!A$2:M$192,13, FALSE)</f>
        <v>#N/A</v>
      </c>
      <c r="AR261" s="180" t="str">
        <f>VLOOKUP(I261,resultado!E$2:K$1910,7,FALSE)</f>
        <v>RS</v>
      </c>
      <c r="AS261" s="179">
        <f>R261+S261</f>
        <v>325498071</v>
      </c>
      <c r="AT261" s="179" t="s">
        <v>131</v>
      </c>
      <c r="AV261" s="179" t="e">
        <f>VLOOKUP(CLEAN(H261),'pagado al 25-10-2018'!A$5:B$32,2,FALSE)</f>
        <v>#N/A</v>
      </c>
      <c r="CA261" s="180" t="e">
        <f>VLOOKUP(H261,'CONVENIOS 2018'!A$2:P$205,16,FALSE)</f>
        <v>#N/A</v>
      </c>
      <c r="CB261" s="180" t="str">
        <f>VLOOKUP(H261,Hoja7!A$2:J$1949,10,FALSE)</f>
        <v>RS</v>
      </c>
      <c r="DP261" s="180" t="e">
        <f>VLOOKUP(H261,Hoja12!A$2:O$237,15,FALSE)</f>
        <v>#N/A</v>
      </c>
      <c r="DQ261" s="180" t="str">
        <f>VLOOKUP(I261,Hoja13!E$2:K$2077,7,FALSE)</f>
        <v>RS</v>
      </c>
      <c r="DR261" s="179">
        <f t="shared" si="110"/>
        <v>0</v>
      </c>
    </row>
    <row r="262" spans="1:124" s="180" customFormat="1" ht="15" customHeight="1" outlineLevel="2">
      <c r="A262" s="182">
        <v>31</v>
      </c>
      <c r="B262" s="182" t="s">
        <v>48</v>
      </c>
      <c r="C262" s="182" t="s">
        <v>49</v>
      </c>
      <c r="D262" s="182" t="s">
        <v>227</v>
      </c>
      <c r="E262" s="182" t="s">
        <v>300</v>
      </c>
      <c r="F262" s="182" t="s">
        <v>58</v>
      </c>
      <c r="G262" s="182" t="s">
        <v>52</v>
      </c>
      <c r="H262" s="183">
        <v>30125825</v>
      </c>
      <c r="I262" s="534" t="str">
        <f>CONCATENATE(H262,"-",G262)</f>
        <v>30125825-EJECUCION</v>
      </c>
      <c r="J262" s="534" t="str">
        <f>CLEAN(H262)</f>
        <v>30125825</v>
      </c>
      <c r="K262" s="534"/>
      <c r="L262" s="534">
        <v>31</v>
      </c>
      <c r="M262" s="534" t="s">
        <v>300</v>
      </c>
      <c r="N262" s="534"/>
      <c r="O262" s="534" t="e">
        <f>VLOOKUP(H262,PATAGONIA!A$2:A$63,1,FALSE)</f>
        <v>#N/A</v>
      </c>
      <c r="P262" s="182" t="s">
        <v>302</v>
      </c>
      <c r="Q262" s="184">
        <v>621915375</v>
      </c>
      <c r="R262" s="185">
        <v>604331952</v>
      </c>
      <c r="S262" s="185">
        <v>0</v>
      </c>
      <c r="T262" s="533">
        <v>0</v>
      </c>
      <c r="U262" s="533">
        <v>0</v>
      </c>
      <c r="V262" s="533">
        <v>0</v>
      </c>
      <c r="W262" s="533">
        <f>T262+U262+V262</f>
        <v>0</v>
      </c>
      <c r="X262" s="533">
        <v>0</v>
      </c>
      <c r="Y262" s="533">
        <v>0</v>
      </c>
      <c r="Z262" s="533">
        <v>0</v>
      </c>
      <c r="AA262" s="533">
        <f>X262+Y262+Z262</f>
        <v>0</v>
      </c>
      <c r="AB262" s="185">
        <f>T262+U262+V262+X262+Y262+Z262</f>
        <v>0</v>
      </c>
      <c r="AC262" s="185">
        <v>0</v>
      </c>
      <c r="AD262" s="185">
        <v>0</v>
      </c>
      <c r="AE262" s="185">
        <v>0</v>
      </c>
      <c r="AF262" s="185">
        <f>AC262+AD262+AE262</f>
        <v>0</v>
      </c>
      <c r="AG262" s="185">
        <f>W262+X262+Y262+Z262+AC262+AD262+AE262</f>
        <v>0</v>
      </c>
      <c r="AH262" s="185">
        <v>0</v>
      </c>
      <c r="AI262" s="185">
        <v>0</v>
      </c>
      <c r="AJ262" s="185">
        <f>T262+U262+V262+X262+Y262+Z262++AC262+AD262+AE262+AH262+AI262</f>
        <v>0</v>
      </c>
      <c r="AK262" s="185">
        <f>S262-AJ262</f>
        <v>0</v>
      </c>
      <c r="AL262" s="185">
        <f>Q262-(R262+S262)</f>
        <v>17583423</v>
      </c>
      <c r="AM262" s="186" t="s">
        <v>54</v>
      </c>
      <c r="AN262" s="186" t="s">
        <v>55</v>
      </c>
      <c r="AO262" s="3" t="s">
        <v>196</v>
      </c>
      <c r="AP262" s="554" t="s">
        <v>1481</v>
      </c>
      <c r="AQ262" s="180" t="e">
        <f>VLOOKUP(H262,convenios!A$2:M$192,13, FALSE)</f>
        <v>#N/A</v>
      </c>
      <c r="AR262" s="180" t="e">
        <f>VLOOKUP(I262,resultado!E$2:K$1910,7,FALSE)</f>
        <v>#N/A</v>
      </c>
      <c r="AS262" s="179">
        <f>R262+S262</f>
        <v>604331952</v>
      </c>
      <c r="AT262" s="179">
        <f>Q262-AS262</f>
        <v>17583423</v>
      </c>
      <c r="AV262" s="179" t="e">
        <f>VLOOKUP(CLEAN(H262),'pagado al 25-10-2018'!A$5:B$32,2,FALSE)</f>
        <v>#N/A</v>
      </c>
      <c r="CA262" s="180" t="e">
        <f>VLOOKUP(H262,'CONVENIOS 2018'!A$2:P$205,16,FALSE)</f>
        <v>#N/A</v>
      </c>
      <c r="CB262" s="180" t="e">
        <f>VLOOKUP(H262,Hoja7!A$2:J$1949,10,FALSE)</f>
        <v>#N/A</v>
      </c>
      <c r="DP262" s="180" t="e">
        <f>VLOOKUP(H262,Hoja12!A$2:O$237,15,FALSE)</f>
        <v>#N/A</v>
      </c>
      <c r="DQ262" s="180" t="e">
        <f>VLOOKUP(I262,Hoja13!E$2:K$2077,7,FALSE)</f>
        <v>#N/A</v>
      </c>
      <c r="DR262" s="179">
        <f t="shared" si="110"/>
        <v>0</v>
      </c>
      <c r="DS262" s="180" t="e">
        <f>VLOOKUP(H262,Hoja11!A$2:A$46,1,FALSE)</f>
        <v>#N/A</v>
      </c>
    </row>
    <row r="263" spans="1:124" s="180" customFormat="1" ht="15" customHeight="1" outlineLevel="2">
      <c r="A263" s="182">
        <v>33</v>
      </c>
      <c r="B263" s="182" t="s">
        <v>57</v>
      </c>
      <c r="C263" s="182" t="s">
        <v>112</v>
      </c>
      <c r="D263" s="182" t="s">
        <v>227</v>
      </c>
      <c r="E263" s="182" t="s">
        <v>300</v>
      </c>
      <c r="F263" s="182" t="s">
        <v>124</v>
      </c>
      <c r="G263" s="182" t="s">
        <v>52</v>
      </c>
      <c r="H263" s="183">
        <v>30458130</v>
      </c>
      <c r="I263" s="534" t="str">
        <f>CONCATENATE(H263,"-",G263)</f>
        <v>30458130-EJECUCION</v>
      </c>
      <c r="J263" s="534" t="str">
        <f>CLEAN(H263)</f>
        <v>30458130</v>
      </c>
      <c r="K263" s="534"/>
      <c r="L263" s="534">
        <v>31</v>
      </c>
      <c r="M263" s="534" t="s">
        <v>300</v>
      </c>
      <c r="N263" s="534" t="s">
        <v>67</v>
      </c>
      <c r="O263" s="534" t="e">
        <f>VLOOKUP(H263,PATAGONIA!A$2:A$63,1,FALSE)</f>
        <v>#N/A</v>
      </c>
      <c r="P263" s="182" t="s">
        <v>304</v>
      </c>
      <c r="Q263" s="184">
        <v>377930000</v>
      </c>
      <c r="R263" s="185">
        <v>0</v>
      </c>
      <c r="S263" s="185">
        <v>344111345</v>
      </c>
      <c r="T263" s="533">
        <v>0</v>
      </c>
      <c r="U263" s="533">
        <v>0</v>
      </c>
      <c r="V263" s="533">
        <v>0</v>
      </c>
      <c r="W263" s="533">
        <f>T263+U263+V263</f>
        <v>0</v>
      </c>
      <c r="X263" s="533">
        <v>82302900</v>
      </c>
      <c r="Y263" s="533">
        <v>100082115</v>
      </c>
      <c r="Z263" s="533">
        <v>91476795</v>
      </c>
      <c r="AA263" s="533">
        <f>X263+Y263+Z263</f>
        <v>273861810</v>
      </c>
      <c r="AB263" s="185">
        <f>T263+U263+V263+X263+Y263+Z263</f>
        <v>273861810</v>
      </c>
      <c r="AC263" s="185">
        <v>1400000</v>
      </c>
      <c r="AD263" s="185">
        <v>48016569</v>
      </c>
      <c r="AE263" s="185">
        <v>19432966</v>
      </c>
      <c r="AF263" s="185">
        <f>AC263+AD263+AE263</f>
        <v>68849535</v>
      </c>
      <c r="AG263" s="185">
        <f>W263+X263+Y263+Z263+AC263+AD263+AE263</f>
        <v>342711345</v>
      </c>
      <c r="AH263" s="185">
        <v>1400000</v>
      </c>
      <c r="AI263" s="185">
        <v>0</v>
      </c>
      <c r="AJ263" s="185">
        <f>T263+U263+V263+X263+Y263+Z263++AC263+AD263+AE263+AH263+AI263</f>
        <v>344111345</v>
      </c>
      <c r="AK263" s="185">
        <f>S263-AJ263</f>
        <v>0</v>
      </c>
      <c r="AL263" s="185">
        <f>Q263-(R263+S263)</f>
        <v>33818655</v>
      </c>
      <c r="AM263" s="186" t="s">
        <v>54</v>
      </c>
      <c r="AN263" s="186" t="s">
        <v>55</v>
      </c>
      <c r="AO263" s="3" t="s">
        <v>234</v>
      </c>
      <c r="AP263" s="554" t="s">
        <v>1373</v>
      </c>
      <c r="AQ263" s="180" t="e">
        <f>VLOOKUP(H263,convenios!A$2:M$192,13, FALSE)</f>
        <v>#N/A</v>
      </c>
      <c r="AR263" s="180" t="str">
        <f>VLOOKUP(I263,resultado!E$2:K$1910,7,FALSE)</f>
        <v>RS</v>
      </c>
      <c r="AS263" s="179">
        <f>R263+S263</f>
        <v>344111345</v>
      </c>
      <c r="AT263" s="179">
        <f>Q263-AS263</f>
        <v>33818655</v>
      </c>
      <c r="AV263" s="179" t="e">
        <f>VLOOKUP(CLEAN(H263),'pagado al 25-10-2018'!A$5:B$32,2,FALSE)</f>
        <v>#N/A</v>
      </c>
      <c r="CA263" s="180" t="e">
        <f>VLOOKUP(H263,'CONVENIOS 2018'!A$2:P$205,16,FALSE)</f>
        <v>#N/A</v>
      </c>
      <c r="CB263" s="180" t="str">
        <f>VLOOKUP(H263,Hoja7!A$2:J$1949,10,FALSE)</f>
        <v>RS</v>
      </c>
      <c r="DP263" s="180" t="e">
        <f>VLOOKUP(H263,Hoja12!A$2:O$237,15,FALSE)</f>
        <v>#N/A</v>
      </c>
      <c r="DQ263" s="180" t="str">
        <f>VLOOKUP(I263,Hoja13!E$2:K$2077,7,FALSE)</f>
        <v>RS</v>
      </c>
      <c r="DR263" s="179">
        <f t="shared" si="110"/>
        <v>0</v>
      </c>
    </row>
    <row r="264" spans="1:124" s="180" customFormat="1" ht="15" customHeight="1" outlineLevel="2">
      <c r="A264" s="182">
        <v>31</v>
      </c>
      <c r="B264" s="182" t="s">
        <v>48</v>
      </c>
      <c r="C264" s="182" t="s">
        <v>112</v>
      </c>
      <c r="D264" s="182" t="s">
        <v>227</v>
      </c>
      <c r="E264" s="182" t="s">
        <v>300</v>
      </c>
      <c r="F264" s="182" t="s">
        <v>58</v>
      </c>
      <c r="G264" s="182" t="s">
        <v>52</v>
      </c>
      <c r="H264" s="183">
        <v>30212472</v>
      </c>
      <c r="I264" s="534" t="str">
        <f>CONCATENATE(H264,"-",G264)</f>
        <v>30212472-EJECUCION</v>
      </c>
      <c r="J264" s="534" t="str">
        <f>CLEAN(H264)</f>
        <v>30212472</v>
      </c>
      <c r="K264" s="534"/>
      <c r="L264" s="534">
        <v>31</v>
      </c>
      <c r="M264" s="534" t="s">
        <v>300</v>
      </c>
      <c r="N264" s="534" t="s">
        <v>1012</v>
      </c>
      <c r="O264" s="534" t="e">
        <f>VLOOKUP(H264,PATAGONIA!A$2:A$63,1,FALSE)</f>
        <v>#N/A</v>
      </c>
      <c r="P264" s="182" t="s">
        <v>305</v>
      </c>
      <c r="Q264" s="184">
        <v>431424983</v>
      </c>
      <c r="R264" s="185">
        <v>376365503</v>
      </c>
      <c r="S264" s="185">
        <v>0</v>
      </c>
      <c r="T264" s="533">
        <v>0</v>
      </c>
      <c r="U264" s="533">
        <v>0</v>
      </c>
      <c r="V264" s="533">
        <v>0</v>
      </c>
      <c r="W264" s="533">
        <f>T264+U264+V264</f>
        <v>0</v>
      </c>
      <c r="X264" s="533">
        <v>0</v>
      </c>
      <c r="Y264" s="533">
        <v>0</v>
      </c>
      <c r="Z264" s="533">
        <v>0</v>
      </c>
      <c r="AA264" s="533">
        <f>X264+Y264+Z264</f>
        <v>0</v>
      </c>
      <c r="AB264" s="185">
        <f>T264+U264+V264+X264+Y264+Z264</f>
        <v>0</v>
      </c>
      <c r="AC264" s="185">
        <v>0</v>
      </c>
      <c r="AD264" s="185">
        <v>0</v>
      </c>
      <c r="AE264" s="185">
        <v>0</v>
      </c>
      <c r="AF264" s="185">
        <f>AC264+AD264+AE264</f>
        <v>0</v>
      </c>
      <c r="AG264" s="185">
        <f>W264+X264+Y264+Z264+AC264+AD264+AE264</f>
        <v>0</v>
      </c>
      <c r="AH264" s="185">
        <v>0</v>
      </c>
      <c r="AI264" s="185">
        <v>0</v>
      </c>
      <c r="AJ264" s="185">
        <f>T264+U264+V264+X264+Y264+Z264++AC264+AD264+AE264+AH264+AI264</f>
        <v>0</v>
      </c>
      <c r="AK264" s="185">
        <f>S264-AJ264</f>
        <v>0</v>
      </c>
      <c r="AL264" s="185">
        <f>Q264-(R264+S264)</f>
        <v>55059480</v>
      </c>
      <c r="AM264" s="186" t="s">
        <v>54</v>
      </c>
      <c r="AN264" s="186" t="s">
        <v>55</v>
      </c>
      <c r="AO264" s="3" t="s">
        <v>230</v>
      </c>
      <c r="AP264" s="554" t="s">
        <v>1480</v>
      </c>
      <c r="AQ264" s="180" t="e">
        <f>VLOOKUP(H264,convenios!A$2:M$192,13, FALSE)</f>
        <v>#N/A</v>
      </c>
      <c r="AR264" s="180" t="str">
        <f>VLOOKUP(I264,resultado!E$2:K$1910,7,FALSE)</f>
        <v>RS</v>
      </c>
      <c r="AS264" s="179">
        <f>R264+S264</f>
        <v>376365503</v>
      </c>
      <c r="AT264" s="179" t="s">
        <v>131</v>
      </c>
      <c r="AV264" s="179" t="e">
        <f>VLOOKUP(CLEAN(H264),'pagado al 25-10-2018'!A$5:B$32,2,FALSE)</f>
        <v>#N/A</v>
      </c>
      <c r="CA264" s="180" t="e">
        <f>VLOOKUP(H264,'CONVENIOS 2018'!A$2:P$205,16,FALSE)</f>
        <v>#N/A</v>
      </c>
      <c r="CB264" s="180" t="str">
        <f>VLOOKUP(H264,Hoja7!A$2:J$1949,10,FALSE)</f>
        <v>RS</v>
      </c>
      <c r="DP264" s="180" t="e">
        <f>VLOOKUP(H264,Hoja12!A$2:O$237,15,FALSE)</f>
        <v>#N/A</v>
      </c>
      <c r="DQ264" s="180" t="str">
        <f>VLOOKUP(I264,Hoja13!E$2:K$2077,7,FALSE)</f>
        <v>RS</v>
      </c>
      <c r="DR264" s="179">
        <f t="shared" si="110"/>
        <v>0</v>
      </c>
    </row>
    <row r="265" spans="1:124" s="180" customFormat="1" ht="15" customHeight="1" outlineLevel="2">
      <c r="A265" s="182">
        <v>31</v>
      </c>
      <c r="B265" s="182" t="s">
        <v>57</v>
      </c>
      <c r="C265" s="182" t="s">
        <v>65</v>
      </c>
      <c r="D265" s="182" t="s">
        <v>227</v>
      </c>
      <c r="E265" s="182" t="s">
        <v>300</v>
      </c>
      <c r="F265" s="182" t="s">
        <v>309</v>
      </c>
      <c r="G265" s="182" t="s">
        <v>52</v>
      </c>
      <c r="H265" s="746">
        <v>30458322</v>
      </c>
      <c r="I265" s="534" t="str">
        <f>CONCATENATE(H265,"-",G265)</f>
        <v>30458322-EJECUCION</v>
      </c>
      <c r="J265" s="534" t="str">
        <f>CLEAN(H265)</f>
        <v>30458322</v>
      </c>
      <c r="K265" s="534"/>
      <c r="L265" s="534">
        <v>31</v>
      </c>
      <c r="M265" s="534" t="s">
        <v>300</v>
      </c>
      <c r="N265" s="534"/>
      <c r="O265" s="534" t="e">
        <f>VLOOKUP(H265,PATAGONIA!A$2:A$63,1,FALSE)</f>
        <v>#N/A</v>
      </c>
      <c r="P265" s="182" t="s">
        <v>308</v>
      </c>
      <c r="Q265" s="184">
        <v>313095844</v>
      </c>
      <c r="R265" s="185">
        <v>7350000</v>
      </c>
      <c r="S265" s="185">
        <v>130008121</v>
      </c>
      <c r="T265" s="533">
        <v>0</v>
      </c>
      <c r="U265" s="533">
        <v>0</v>
      </c>
      <c r="V265" s="533">
        <v>0</v>
      </c>
      <c r="W265" s="533">
        <f>T265+U265+V265</f>
        <v>0</v>
      </c>
      <c r="X265" s="533">
        <v>0</v>
      </c>
      <c r="Y265" s="533">
        <v>0</v>
      </c>
      <c r="Z265" s="533">
        <v>0</v>
      </c>
      <c r="AA265" s="533">
        <f>X265+Y265+Z265</f>
        <v>0</v>
      </c>
      <c r="AB265" s="185">
        <f>T265+U265+V265+X265+Y265+Z265</f>
        <v>0</v>
      </c>
      <c r="AC265" s="185">
        <v>0</v>
      </c>
      <c r="AD265" s="185">
        <v>0</v>
      </c>
      <c r="AE265" s="185">
        <v>0</v>
      </c>
      <c r="AF265" s="185">
        <f>AC265+AD265+AE265</f>
        <v>0</v>
      </c>
      <c r="AG265" s="185">
        <f>W265+X265+Y265+Z265+AC265+AD265+AE265</f>
        <v>0</v>
      </c>
      <c r="AH265" s="185">
        <v>64996194</v>
      </c>
      <c r="AI265" s="185">
        <v>65011927</v>
      </c>
      <c r="AJ265" s="748">
        <f>T265+U265+V265+X265+Y265+Z265++AC265+AD265+AE265+AH265+AI265</f>
        <v>130008121</v>
      </c>
      <c r="AK265" s="185">
        <f>S265-AJ265</f>
        <v>0</v>
      </c>
      <c r="AL265" s="185">
        <f>Q265-(R265+S265)</f>
        <v>175737723</v>
      </c>
      <c r="AM265" s="186" t="s">
        <v>54</v>
      </c>
      <c r="AN265" s="186" t="s">
        <v>64</v>
      </c>
      <c r="AO265" s="3" t="s">
        <v>196</v>
      </c>
      <c r="AP265" s="554" t="s">
        <v>1485</v>
      </c>
      <c r="AQ265" s="180" t="e">
        <f>VLOOKUP(H265,convenios!A$2:M$192,13, FALSE)</f>
        <v>#N/A</v>
      </c>
      <c r="AR265" s="180" t="str">
        <f>VLOOKUP(I265,resultado!E$2:K$1910,7,FALSE)</f>
        <v/>
      </c>
      <c r="AS265" s="179">
        <f>R265+S265</f>
        <v>137358121</v>
      </c>
      <c r="AT265" s="179">
        <f>Q265-AS265</f>
        <v>175737723</v>
      </c>
      <c r="AV265" s="179" t="e">
        <f>VLOOKUP(CLEAN(H265),'pagado al 25-10-2018'!A$5:B$32,2,FALSE)</f>
        <v>#N/A</v>
      </c>
      <c r="CA265" s="180" t="e">
        <f>VLOOKUP(H265,'CONVENIOS 2018'!A$2:P$205,16,FALSE)</f>
        <v>#N/A</v>
      </c>
      <c r="CB265" s="180" t="str">
        <f>VLOOKUP(H265,Hoja7!A$2:J$1949,10,FALSE)</f>
        <v/>
      </c>
      <c r="DP265" s="180" t="e">
        <f>VLOOKUP(H265,Hoja12!A$2:O$237,15,FALSE)</f>
        <v>#N/A</v>
      </c>
      <c r="DQ265" s="180" t="str">
        <f>VLOOKUP(I265,Hoja13!E$2:K$2077,7,FALSE)</f>
        <v/>
      </c>
      <c r="DR265" s="179">
        <f t="shared" si="110"/>
        <v>0</v>
      </c>
    </row>
    <row r="266" spans="1:124" ht="15" customHeight="1" outlineLevel="2">
      <c r="A266" s="524"/>
      <c r="B266" s="524"/>
      <c r="C266" s="524"/>
      <c r="D266" s="524"/>
      <c r="E266" s="524"/>
      <c r="F266" s="524"/>
      <c r="G266" s="524"/>
      <c r="H266" s="525"/>
      <c r="I266" s="525"/>
      <c r="J266" s="525"/>
      <c r="K266" s="525"/>
      <c r="L266" s="525"/>
      <c r="M266" s="525"/>
      <c r="N266" s="525"/>
      <c r="O266" s="525"/>
      <c r="P266" s="10" t="s">
        <v>73</v>
      </c>
      <c r="Q266" s="17">
        <f t="shared" ref="Q266:AL266" si="111">SUBTOTAL(9,Q261:Q265)</f>
        <v>2084242810</v>
      </c>
      <c r="R266" s="17">
        <f t="shared" si="111"/>
        <v>1282924063</v>
      </c>
      <c r="S266" s="17">
        <f t="shared" si="111"/>
        <v>504740929</v>
      </c>
      <c r="T266" s="17">
        <f t="shared" si="111"/>
        <v>0</v>
      </c>
      <c r="U266" s="17">
        <f t="shared" si="111"/>
        <v>0</v>
      </c>
      <c r="V266" s="17">
        <f t="shared" si="111"/>
        <v>0</v>
      </c>
      <c r="W266" s="17">
        <f t="shared" si="111"/>
        <v>0</v>
      </c>
      <c r="X266" s="17">
        <f t="shared" si="111"/>
        <v>112924363</v>
      </c>
      <c r="Y266" s="17">
        <f t="shared" si="111"/>
        <v>100082115</v>
      </c>
      <c r="Z266" s="17">
        <f t="shared" si="111"/>
        <v>91476795</v>
      </c>
      <c r="AA266" s="17">
        <f t="shared" si="111"/>
        <v>304483273</v>
      </c>
      <c r="AB266" s="17">
        <f t="shared" si="111"/>
        <v>304483273</v>
      </c>
      <c r="AC266" s="17">
        <f t="shared" si="111"/>
        <v>1400000</v>
      </c>
      <c r="AD266" s="17">
        <f t="shared" si="111"/>
        <v>48016569</v>
      </c>
      <c r="AE266" s="17">
        <f t="shared" si="111"/>
        <v>19432966</v>
      </c>
      <c r="AF266" s="17">
        <f t="shared" si="111"/>
        <v>68849535</v>
      </c>
      <c r="AG266" s="17">
        <f t="shared" si="111"/>
        <v>373332808</v>
      </c>
      <c r="AH266" s="17">
        <f t="shared" si="111"/>
        <v>66396194</v>
      </c>
      <c r="AI266" s="17">
        <f t="shared" si="111"/>
        <v>65011927</v>
      </c>
      <c r="AJ266" s="17">
        <f t="shared" si="111"/>
        <v>504740929</v>
      </c>
      <c r="AK266" s="17">
        <f t="shared" si="111"/>
        <v>0</v>
      </c>
      <c r="AL266" s="17">
        <f t="shared" si="111"/>
        <v>296577818</v>
      </c>
      <c r="AM266" s="527"/>
      <c r="AN266" s="527"/>
      <c r="AO266" s="176"/>
      <c r="AP266" s="745"/>
      <c r="AQ266" s="180" t="e">
        <f>VLOOKUP(H266,convenios!A$2:M$192,13, FALSE)</f>
        <v>#N/A</v>
      </c>
      <c r="CC266"/>
      <c r="DR266" s="179">
        <f t="shared" si="110"/>
        <v>0</v>
      </c>
    </row>
    <row r="267" spans="1:124" ht="15" customHeight="1" outlineLevel="2">
      <c r="A267" s="524"/>
      <c r="B267" s="524"/>
      <c r="C267" s="524"/>
      <c r="D267" s="524"/>
      <c r="E267" s="524"/>
      <c r="F267" s="524"/>
      <c r="G267" s="524"/>
      <c r="H267" s="525"/>
      <c r="I267" s="525"/>
      <c r="J267" s="525"/>
      <c r="K267" s="525"/>
      <c r="L267" s="525"/>
      <c r="M267" s="525"/>
      <c r="N267" s="525"/>
      <c r="O267" s="525"/>
      <c r="P267" s="524"/>
      <c r="Q267" s="530"/>
      <c r="R267" s="529"/>
      <c r="S267" s="529"/>
      <c r="T267" s="529"/>
      <c r="U267" s="529"/>
      <c r="V267" s="529"/>
      <c r="W267" s="529"/>
      <c r="X267" s="529"/>
      <c r="Y267" s="529"/>
      <c r="Z267" s="529"/>
      <c r="AA267" s="529"/>
      <c r="AB267" s="529"/>
      <c r="AC267" s="529"/>
      <c r="AD267" s="529"/>
      <c r="AE267" s="529"/>
      <c r="AF267" s="529"/>
      <c r="AG267" s="529"/>
      <c r="AH267" s="529"/>
      <c r="AI267" s="529"/>
      <c r="AJ267" s="529"/>
      <c r="AK267" s="529"/>
      <c r="AL267" s="529"/>
      <c r="AM267" s="527"/>
      <c r="AN267" s="527"/>
      <c r="AO267" s="176"/>
      <c r="AP267" s="745"/>
      <c r="AQ267" s="180" t="e">
        <f>VLOOKUP(H267,convenios!A$2:M$192,13, FALSE)</f>
        <v>#N/A</v>
      </c>
      <c r="CC267"/>
      <c r="DR267" s="179">
        <f t="shared" si="110"/>
        <v>0</v>
      </c>
    </row>
    <row r="268" spans="1:124" ht="15" customHeight="1" outlineLevel="2">
      <c r="A268" s="524"/>
      <c r="B268" s="524"/>
      <c r="C268" s="524"/>
      <c r="D268" s="524"/>
      <c r="E268" s="524"/>
      <c r="F268" s="524"/>
      <c r="G268" s="524"/>
      <c r="H268" s="525"/>
      <c r="I268" s="525"/>
      <c r="J268" s="525"/>
      <c r="K268" s="525"/>
      <c r="L268" s="525"/>
      <c r="M268" s="525"/>
      <c r="N268" s="525"/>
      <c r="O268" s="525"/>
      <c r="P268" s="11" t="s">
        <v>129</v>
      </c>
      <c r="Q268" s="530"/>
      <c r="R268" s="529"/>
      <c r="S268" s="529"/>
      <c r="T268" s="529"/>
      <c r="U268" s="529"/>
      <c r="V268" s="529"/>
      <c r="W268" s="529"/>
      <c r="X268" s="529"/>
      <c r="Y268" s="529"/>
      <c r="Z268" s="529"/>
      <c r="AA268" s="529"/>
      <c r="AB268" s="529"/>
      <c r="AC268" s="529"/>
      <c r="AD268" s="529"/>
      <c r="AE268" s="529"/>
      <c r="AF268" s="529"/>
      <c r="AG268" s="529"/>
      <c r="AH268" s="529"/>
      <c r="AI268" s="529"/>
      <c r="AJ268" s="529"/>
      <c r="AK268" s="529"/>
      <c r="AL268" s="529"/>
      <c r="AM268" s="527"/>
      <c r="AN268" s="527"/>
      <c r="AO268" s="176"/>
      <c r="AP268" s="745"/>
      <c r="AQ268" s="180" t="e">
        <f>VLOOKUP(H268,convenios!A$2:M$192,13, FALSE)</f>
        <v>#N/A</v>
      </c>
      <c r="CC268"/>
      <c r="DR268" s="179">
        <f t="shared" si="110"/>
        <v>0</v>
      </c>
    </row>
    <row r="269" spans="1:124" s="180" customFormat="1" ht="15" customHeight="1" outlineLevel="2">
      <c r="A269" s="182">
        <v>31</v>
      </c>
      <c r="B269" s="182" t="s">
        <v>57</v>
      </c>
      <c r="C269" s="182" t="s">
        <v>65</v>
      </c>
      <c r="D269" s="182" t="s">
        <v>227</v>
      </c>
      <c r="E269" s="182" t="s">
        <v>300</v>
      </c>
      <c r="F269" s="182" t="s">
        <v>51</v>
      </c>
      <c r="G269" s="182" t="s">
        <v>52</v>
      </c>
      <c r="H269" s="183">
        <v>30130451</v>
      </c>
      <c r="I269" s="534" t="str">
        <f>CONCATENATE(H269,"-",G269)</f>
        <v>30130451-EJECUCION</v>
      </c>
      <c r="J269" s="534" t="str">
        <f>CLEAN(H269)</f>
        <v>30130451</v>
      </c>
      <c r="K269" s="534"/>
      <c r="L269" s="534">
        <v>31</v>
      </c>
      <c r="M269" s="534" t="s">
        <v>300</v>
      </c>
      <c r="N269" s="534"/>
      <c r="O269" s="534" t="e">
        <f>VLOOKUP(H269,PATAGONIA!A$2:A$63,1,FALSE)</f>
        <v>#N/A</v>
      </c>
      <c r="P269" s="182" t="s">
        <v>307</v>
      </c>
      <c r="Q269" s="184">
        <v>545873331</v>
      </c>
      <c r="R269" s="185">
        <v>176857169</v>
      </c>
      <c r="S269" s="185">
        <v>369016162</v>
      </c>
      <c r="T269" s="533">
        <v>306849062</v>
      </c>
      <c r="U269" s="533">
        <v>4500000</v>
      </c>
      <c r="V269" s="533">
        <v>2400000</v>
      </c>
      <c r="W269" s="533">
        <f>T269+U269+V269</f>
        <v>313749062</v>
      </c>
      <c r="X269" s="533">
        <v>52967100</v>
      </c>
      <c r="Y269" s="533">
        <v>2300000</v>
      </c>
      <c r="Z269" s="533">
        <v>0</v>
      </c>
      <c r="AA269" s="533">
        <f>X269+Y269+Z269</f>
        <v>55267100</v>
      </c>
      <c r="AB269" s="185">
        <f>T269+U269+V269+X269+Y269+Z269</f>
        <v>369016162</v>
      </c>
      <c r="AC269" s="185">
        <v>0</v>
      </c>
      <c r="AD269" s="185">
        <v>0</v>
      </c>
      <c r="AE269" s="185">
        <v>0</v>
      </c>
      <c r="AF269" s="185">
        <f>AC269+AD269+AE269</f>
        <v>0</v>
      </c>
      <c r="AG269" s="185">
        <f>W269+X269+Y269+Z269+AC269+AD269+AE269</f>
        <v>369016162</v>
      </c>
      <c r="AH269" s="185">
        <v>0</v>
      </c>
      <c r="AI269" s="185">
        <v>0</v>
      </c>
      <c r="AJ269" s="185">
        <f>T269+U269+V269+X269+Y269+Z269++AC269+AD269+AE269+AH269+AI269</f>
        <v>369016162</v>
      </c>
      <c r="AK269" s="185">
        <f>S269-AJ269</f>
        <v>0</v>
      </c>
      <c r="AL269" s="185">
        <f>Q269-(R269+S269)</f>
        <v>0</v>
      </c>
      <c r="AM269" s="186" t="s">
        <v>131</v>
      </c>
      <c r="AN269" s="186" t="s">
        <v>55</v>
      </c>
      <c r="AO269" s="3" t="s">
        <v>234</v>
      </c>
      <c r="AP269" s="554" t="s">
        <v>1424</v>
      </c>
      <c r="AQ269" s="180" t="e">
        <f>VLOOKUP(H269,convenios!A$2:M$192,13, FALSE)</f>
        <v>#N/A</v>
      </c>
      <c r="AR269" s="180" t="str">
        <f>VLOOKUP(I269,resultado!E$2:K$1910,7,FALSE)</f>
        <v>RS</v>
      </c>
      <c r="AS269" s="179">
        <f>R269+S269</f>
        <v>545873331</v>
      </c>
      <c r="AT269" s="179" t="s">
        <v>131</v>
      </c>
      <c r="AV269" s="179" t="e">
        <f>VLOOKUP(CLEAN(H269),'pagado al 25-10-2018'!A$5:B$32,2,FALSE)</f>
        <v>#N/A</v>
      </c>
      <c r="CA269" s="180" t="e">
        <f>VLOOKUP(H269,'CONVENIOS 2018'!A$2:P$205,16,FALSE)</f>
        <v>#N/A</v>
      </c>
      <c r="CB269" s="180" t="str">
        <f>VLOOKUP(H269,Hoja7!A$2:J$1949,10,FALSE)</f>
        <v>RS</v>
      </c>
      <c r="DP269" s="180" t="s">
        <v>131</v>
      </c>
      <c r="DQ269" s="180" t="str">
        <f>VLOOKUP(I269,Hoja13!E$2:K$2077,7,FALSE)</f>
        <v>RS</v>
      </c>
      <c r="DR269" s="179">
        <f t="shared" si="110"/>
        <v>0</v>
      </c>
      <c r="DT269" s="180" t="s">
        <v>5256</v>
      </c>
    </row>
    <row r="270" spans="1:124" s="180" customFormat="1" ht="15" customHeight="1" outlineLevel="2">
      <c r="A270" s="182">
        <v>29</v>
      </c>
      <c r="B270" s="182" t="s">
        <v>67</v>
      </c>
      <c r="C270" s="182" t="s">
        <v>83</v>
      </c>
      <c r="D270" s="182" t="s">
        <v>227</v>
      </c>
      <c r="E270" s="182" t="s">
        <v>300</v>
      </c>
      <c r="F270" s="182" t="s">
        <v>58</v>
      </c>
      <c r="G270" s="182" t="s">
        <v>52</v>
      </c>
      <c r="H270" s="183">
        <v>30377674</v>
      </c>
      <c r="I270" s="534" t="str">
        <f>CONCATENATE(H270,"-",G270)</f>
        <v>30377674-EJECUCION</v>
      </c>
      <c r="J270" s="534" t="str">
        <f>CLEAN(H270)</f>
        <v>30377674</v>
      </c>
      <c r="K270" s="534"/>
      <c r="L270" s="534">
        <v>31</v>
      </c>
      <c r="M270" s="534" t="s">
        <v>300</v>
      </c>
      <c r="N270" s="534"/>
      <c r="O270" s="534" t="e">
        <f>VLOOKUP(H270,PATAGONIA!A$2:A$63,1,FALSE)</f>
        <v>#N/A</v>
      </c>
      <c r="P270" s="182" t="s">
        <v>306</v>
      </c>
      <c r="Q270" s="184">
        <v>265489000</v>
      </c>
      <c r="R270" s="185">
        <v>0</v>
      </c>
      <c r="S270" s="185">
        <v>265489000</v>
      </c>
      <c r="T270" s="533">
        <v>0</v>
      </c>
      <c r="U270" s="533">
        <v>0</v>
      </c>
      <c r="V270" s="533">
        <v>0</v>
      </c>
      <c r="W270" s="533">
        <f>T270+U270+V270</f>
        <v>0</v>
      </c>
      <c r="X270" s="533">
        <v>0</v>
      </c>
      <c r="Y270" s="533">
        <v>0</v>
      </c>
      <c r="Z270" s="533">
        <v>0</v>
      </c>
      <c r="AA270" s="533">
        <f>X270+Y270+Z270</f>
        <v>0</v>
      </c>
      <c r="AB270" s="185">
        <f>T270+U270+V270+X270+Y270+Z270</f>
        <v>0</v>
      </c>
      <c r="AC270" s="185">
        <v>0</v>
      </c>
      <c r="AD270" s="185">
        <v>0</v>
      </c>
      <c r="AE270" s="185">
        <v>265489000</v>
      </c>
      <c r="AF270" s="185">
        <f>AC270+AD270+AE270</f>
        <v>265489000</v>
      </c>
      <c r="AG270" s="185">
        <f>W270+X270+Y270+Z270+AC270+AD270+AE270</f>
        <v>265489000</v>
      </c>
      <c r="AH270" s="185">
        <v>0</v>
      </c>
      <c r="AI270" s="185">
        <v>0</v>
      </c>
      <c r="AJ270" s="185">
        <f>T270+U270+V270+X270+Y270+Z270++AC270+AD270+AE270+AH270+AI270</f>
        <v>265489000</v>
      </c>
      <c r="AK270" s="185">
        <f>S270-AJ270</f>
        <v>0</v>
      </c>
      <c r="AL270" s="185">
        <f>Q270-(R270+S270)</f>
        <v>0</v>
      </c>
      <c r="AM270" s="186" t="s">
        <v>131</v>
      </c>
      <c r="AN270" s="186" t="s">
        <v>64</v>
      </c>
      <c r="AO270" s="3" t="s">
        <v>131</v>
      </c>
      <c r="AP270" s="554" t="s">
        <v>1499</v>
      </c>
      <c r="AQ270" s="180" t="str">
        <f>VLOOKUP(H270,convenios!A$2:M$192,13, FALSE)</f>
        <v>CON CONVENIO</v>
      </c>
      <c r="AR270" s="180" t="str">
        <f>VLOOKUP(I270,resultado!E$2:K$1910,7,FALSE)</f>
        <v/>
      </c>
      <c r="AS270" s="179">
        <f>R270+S270</f>
        <v>265489000</v>
      </c>
      <c r="AT270" s="179" t="s">
        <v>131</v>
      </c>
      <c r="AV270" s="179" t="e">
        <f>VLOOKUP(CLEAN(H270),'pagado al 25-10-2018'!A$5:B$32,2,FALSE)</f>
        <v>#N/A</v>
      </c>
      <c r="CA270" s="180" t="str">
        <f>VLOOKUP(H270,'CONVENIOS 2018'!A$2:P$205,16,FALSE)</f>
        <v>CONVENIO</v>
      </c>
      <c r="CB270" s="180" t="str">
        <f>VLOOKUP(H270,Hoja7!A$2:J$1949,10,FALSE)</f>
        <v/>
      </c>
      <c r="DP270" s="180" t="s">
        <v>131</v>
      </c>
      <c r="DQ270" s="180" t="str">
        <f>VLOOKUP(I270,Hoja13!E$2:K$2077,7,FALSE)</f>
        <v/>
      </c>
      <c r="DR270" s="179">
        <f t="shared" si="110"/>
        <v>0</v>
      </c>
      <c r="DT270" s="180" t="s">
        <v>5256</v>
      </c>
    </row>
    <row r="271" spans="1:124" s="180" customFormat="1" ht="15" customHeight="1" outlineLevel="2">
      <c r="A271" s="182">
        <v>29</v>
      </c>
      <c r="B271" s="182" t="s">
        <v>57</v>
      </c>
      <c r="C271" s="182" t="s">
        <v>65</v>
      </c>
      <c r="D271" s="182" t="s">
        <v>227</v>
      </c>
      <c r="E271" s="182" t="s">
        <v>300</v>
      </c>
      <c r="F271" s="182" t="s">
        <v>51</v>
      </c>
      <c r="G271" s="182" t="s">
        <v>52</v>
      </c>
      <c r="H271" s="183">
        <v>30396186</v>
      </c>
      <c r="I271" s="534" t="str">
        <f>CONCATENATE(H271,"-",G271)</f>
        <v>30396186-EJECUCION</v>
      </c>
      <c r="J271" s="534" t="str">
        <f>CLEAN(H271)</f>
        <v>30396186</v>
      </c>
      <c r="K271" s="534"/>
      <c r="L271" s="534">
        <v>31</v>
      </c>
      <c r="M271" s="534" t="s">
        <v>300</v>
      </c>
      <c r="N271" s="534"/>
      <c r="O271" s="534" t="e">
        <f>VLOOKUP(H271,PATAGONIA!A$2:A$63,1,FALSE)</f>
        <v>#N/A</v>
      </c>
      <c r="P271" s="182" t="s">
        <v>303</v>
      </c>
      <c r="Q271" s="184">
        <v>339210994</v>
      </c>
      <c r="R271" s="185">
        <v>0</v>
      </c>
      <c r="S271" s="185">
        <v>339210994</v>
      </c>
      <c r="T271" s="533">
        <v>0</v>
      </c>
      <c r="U271" s="533">
        <v>0</v>
      </c>
      <c r="V271" s="533">
        <v>75268994</v>
      </c>
      <c r="W271" s="533">
        <f>T271+U271+V271</f>
        <v>75268994</v>
      </c>
      <c r="X271" s="533">
        <v>0</v>
      </c>
      <c r="Y271" s="533">
        <v>0</v>
      </c>
      <c r="Z271" s="533">
        <v>263942000</v>
      </c>
      <c r="AA271" s="533">
        <f>X271+Y271+Z271</f>
        <v>263942000</v>
      </c>
      <c r="AB271" s="185">
        <f>T271+U271+V271+X271+Y271+Z271</f>
        <v>339210994</v>
      </c>
      <c r="AC271" s="185">
        <v>0</v>
      </c>
      <c r="AD271" s="185">
        <v>0</v>
      </c>
      <c r="AE271" s="185">
        <v>0</v>
      </c>
      <c r="AF271" s="185">
        <f>AC271+AD271+AE271</f>
        <v>0</v>
      </c>
      <c r="AG271" s="185">
        <f>W271+X271+Y271+Z271+AC271+AD271+AE271</f>
        <v>339210994</v>
      </c>
      <c r="AH271" s="185">
        <v>0</v>
      </c>
      <c r="AI271" s="185">
        <v>0</v>
      </c>
      <c r="AJ271" s="185">
        <f>T271+U271+V271+X271+Y271+Z271++AC271+AD271+AE271+AH271+AI271</f>
        <v>339210994</v>
      </c>
      <c r="AK271" s="185">
        <f>S271-AJ271</f>
        <v>0</v>
      </c>
      <c r="AL271" s="185">
        <f>Q271-(R271+S271)</f>
        <v>0</v>
      </c>
      <c r="AM271" s="186" t="s">
        <v>131</v>
      </c>
      <c r="AN271" s="186" t="s">
        <v>64</v>
      </c>
      <c r="AO271" s="3" t="s">
        <v>196</v>
      </c>
      <c r="AP271" s="554" t="s">
        <v>1409</v>
      </c>
      <c r="AQ271" s="180" t="str">
        <f>VLOOKUP(H271,convenios!A$2:M$192,13, FALSE)</f>
        <v>CON CONVENIO</v>
      </c>
      <c r="AR271" s="180" t="str">
        <f>VLOOKUP(I271,resultado!E$2:K$1910,7,FALSE)</f>
        <v/>
      </c>
      <c r="AS271" s="179">
        <f>R271+S271</f>
        <v>339210994</v>
      </c>
      <c r="AT271" s="179" t="s">
        <v>131</v>
      </c>
      <c r="AV271" s="179" t="e">
        <f>VLOOKUP(CLEAN(H271),'pagado al 25-10-2018'!A$5:B$32,2,FALSE)</f>
        <v>#N/A</v>
      </c>
      <c r="CA271" s="180" t="str">
        <f>VLOOKUP(H271,'CONVENIOS 2018'!A$2:P$205,16,FALSE)</f>
        <v>CONVENIO</v>
      </c>
      <c r="CB271" s="180" t="str">
        <f>VLOOKUP(H271,Hoja7!A$2:J$1949,10,FALSE)</f>
        <v/>
      </c>
      <c r="DP271" s="180" t="s">
        <v>131</v>
      </c>
      <c r="DQ271" s="180" t="str">
        <f>VLOOKUP(I271,Hoja13!E$2:K$2077,7,FALSE)</f>
        <v/>
      </c>
      <c r="DR271" s="179">
        <f t="shared" si="110"/>
        <v>0</v>
      </c>
      <c r="DT271" s="180" t="s">
        <v>5256</v>
      </c>
    </row>
    <row r="272" spans="1:124" ht="15" customHeight="1" outlineLevel="2">
      <c r="A272" s="524"/>
      <c r="B272" s="524"/>
      <c r="C272" s="524"/>
      <c r="D272" s="524"/>
      <c r="E272" s="524"/>
      <c r="F272" s="524"/>
      <c r="G272" s="524"/>
      <c r="H272" s="525"/>
      <c r="I272" s="525"/>
      <c r="J272" s="525"/>
      <c r="K272" s="525"/>
      <c r="L272" s="525"/>
      <c r="M272" s="525"/>
      <c r="N272" s="525"/>
      <c r="O272" s="525"/>
      <c r="P272" s="10" t="s">
        <v>133</v>
      </c>
      <c r="Q272" s="17">
        <f t="shared" ref="Q272:AL272" si="112">SUBTOTAL(9,Q269:Q271)</f>
        <v>1150573325</v>
      </c>
      <c r="R272" s="17">
        <f t="shared" si="112"/>
        <v>176857169</v>
      </c>
      <c r="S272" s="17">
        <f t="shared" si="112"/>
        <v>973716156</v>
      </c>
      <c r="T272" s="17">
        <f t="shared" si="112"/>
        <v>306849062</v>
      </c>
      <c r="U272" s="17">
        <f t="shared" si="112"/>
        <v>4500000</v>
      </c>
      <c r="V272" s="17">
        <f t="shared" si="112"/>
        <v>77668994</v>
      </c>
      <c r="W272" s="17">
        <f t="shared" si="112"/>
        <v>389018056</v>
      </c>
      <c r="X272" s="17">
        <f t="shared" si="112"/>
        <v>52967100</v>
      </c>
      <c r="Y272" s="17">
        <f t="shared" si="112"/>
        <v>2300000</v>
      </c>
      <c r="Z272" s="17">
        <f t="shared" si="112"/>
        <v>263942000</v>
      </c>
      <c r="AA272" s="17">
        <f t="shared" si="112"/>
        <v>319209100</v>
      </c>
      <c r="AB272" s="17">
        <f t="shared" si="112"/>
        <v>708227156</v>
      </c>
      <c r="AC272" s="17">
        <f t="shared" si="112"/>
        <v>0</v>
      </c>
      <c r="AD272" s="17">
        <f t="shared" si="112"/>
        <v>0</v>
      </c>
      <c r="AE272" s="17">
        <f t="shared" si="112"/>
        <v>265489000</v>
      </c>
      <c r="AF272" s="17">
        <f t="shared" si="112"/>
        <v>265489000</v>
      </c>
      <c r="AG272" s="17">
        <f t="shared" si="112"/>
        <v>973716156</v>
      </c>
      <c r="AH272" s="17">
        <f t="shared" si="112"/>
        <v>0</v>
      </c>
      <c r="AI272" s="17">
        <f t="shared" si="112"/>
        <v>0</v>
      </c>
      <c r="AJ272" s="17">
        <f t="shared" si="112"/>
        <v>973716156</v>
      </c>
      <c r="AK272" s="17">
        <f t="shared" si="112"/>
        <v>0</v>
      </c>
      <c r="AL272" s="17">
        <f t="shared" si="112"/>
        <v>0</v>
      </c>
      <c r="AM272" s="527"/>
      <c r="AN272" s="527"/>
      <c r="AO272" s="176"/>
      <c r="AP272" s="745"/>
      <c r="AQ272" s="180" t="e">
        <f>VLOOKUP(H272,convenios!A$2:M$192,13, FALSE)</f>
        <v>#N/A</v>
      </c>
      <c r="CC272"/>
      <c r="DR272" s="179">
        <f t="shared" si="110"/>
        <v>0</v>
      </c>
    </row>
    <row r="273" spans="1:122" ht="15" customHeight="1" outlineLevel="2">
      <c r="A273" s="524"/>
      <c r="B273" s="524"/>
      <c r="C273" s="524"/>
      <c r="D273" s="524"/>
      <c r="E273" s="524"/>
      <c r="F273" s="524"/>
      <c r="G273" s="524"/>
      <c r="H273" s="525"/>
      <c r="I273" s="525"/>
      <c r="J273" s="525"/>
      <c r="K273" s="525"/>
      <c r="L273" s="525"/>
      <c r="M273" s="525"/>
      <c r="N273" s="525"/>
      <c r="O273" s="525"/>
      <c r="P273" s="524"/>
      <c r="Q273" s="530"/>
      <c r="R273" s="529"/>
      <c r="S273" s="529"/>
      <c r="T273" s="529"/>
      <c r="U273" s="529"/>
      <c r="V273" s="529"/>
      <c r="W273" s="529"/>
      <c r="X273" s="529"/>
      <c r="Y273" s="529"/>
      <c r="Z273" s="529"/>
      <c r="AA273" s="529"/>
      <c r="AB273" s="529"/>
      <c r="AC273" s="529"/>
      <c r="AD273" s="529"/>
      <c r="AE273" s="529"/>
      <c r="AF273" s="529"/>
      <c r="AG273" s="529"/>
      <c r="AH273" s="529"/>
      <c r="AI273" s="529"/>
      <c r="AJ273" s="529"/>
      <c r="AK273" s="529"/>
      <c r="AL273" s="529"/>
      <c r="AM273" s="527"/>
      <c r="AN273" s="527"/>
      <c r="AO273" s="176"/>
      <c r="AP273" s="745"/>
      <c r="AQ273" s="180" t="e">
        <f>VLOOKUP(H273,convenios!A$2:M$192,13, FALSE)</f>
        <v>#N/A</v>
      </c>
      <c r="CC273"/>
      <c r="DR273" s="179">
        <f t="shared" si="110"/>
        <v>0</v>
      </c>
    </row>
    <row r="274" spans="1:122" ht="15" customHeight="1" outlineLevel="2">
      <c r="A274" s="524"/>
      <c r="B274" s="524"/>
      <c r="C274" s="524"/>
      <c r="D274" s="524"/>
      <c r="E274" s="524"/>
      <c r="F274" s="524"/>
      <c r="G274" s="524"/>
      <c r="H274" s="525"/>
      <c r="I274" s="525"/>
      <c r="J274" s="525"/>
      <c r="K274" s="525"/>
      <c r="L274" s="525"/>
      <c r="M274" s="525"/>
      <c r="N274" s="525"/>
      <c r="O274" s="525"/>
      <c r="P274" s="11" t="s">
        <v>74</v>
      </c>
      <c r="Q274" s="530"/>
      <c r="R274" s="529"/>
      <c r="S274" s="529"/>
      <c r="T274" s="529"/>
      <c r="U274" s="529"/>
      <c r="V274" s="529"/>
      <c r="W274" s="529"/>
      <c r="X274" s="529"/>
      <c r="Y274" s="529"/>
      <c r="Z274" s="529"/>
      <c r="AA274" s="529"/>
      <c r="AB274" s="529"/>
      <c r="AC274" s="529"/>
      <c r="AD274" s="529"/>
      <c r="AE274" s="529"/>
      <c r="AF274" s="529"/>
      <c r="AG274" s="529"/>
      <c r="AH274" s="529"/>
      <c r="AI274" s="529"/>
      <c r="AJ274" s="529"/>
      <c r="AK274" s="529"/>
      <c r="AL274" s="529"/>
      <c r="AM274" s="527"/>
      <c r="AN274" s="527"/>
      <c r="AQ274" s="180" t="e">
        <f>VLOOKUP(H274,convenios!A$2:M$192,13, FALSE)</f>
        <v>#N/A</v>
      </c>
      <c r="CC274"/>
      <c r="DR274" s="179">
        <f t="shared" si="110"/>
        <v>0</v>
      </c>
    </row>
    <row r="275" spans="1:122" s="180" customFormat="1" ht="15" customHeight="1" outlineLevel="2">
      <c r="A275" s="182">
        <v>31</v>
      </c>
      <c r="B275" s="182" t="s">
        <v>48</v>
      </c>
      <c r="C275" s="182" t="s">
        <v>112</v>
      </c>
      <c r="D275" s="182" t="s">
        <v>227</v>
      </c>
      <c r="E275" s="182" t="s">
        <v>300</v>
      </c>
      <c r="F275" s="182" t="s">
        <v>58</v>
      </c>
      <c r="G275" s="182" t="s">
        <v>52</v>
      </c>
      <c r="H275" s="183">
        <v>30088011</v>
      </c>
      <c r="I275" s="534" t="str">
        <f>CONCATENATE(H275,"-",G275)</f>
        <v>30088011-EJECUCION</v>
      </c>
      <c r="J275" s="534" t="str">
        <f>CLEAN(H275)</f>
        <v>30088011</v>
      </c>
      <c r="K275" s="534"/>
      <c r="L275" s="534">
        <v>31</v>
      </c>
      <c r="M275" s="534" t="s">
        <v>300</v>
      </c>
      <c r="N275" s="534" t="s">
        <v>67</v>
      </c>
      <c r="O275" s="534" t="e">
        <f>VLOOKUP(H275,PATAGONIA!A$2:A$63,1,FALSE)</f>
        <v>#N/A</v>
      </c>
      <c r="P275" s="182" t="s">
        <v>310</v>
      </c>
      <c r="Q275" s="184">
        <v>608334000</v>
      </c>
      <c r="R275" s="185">
        <v>0</v>
      </c>
      <c r="S275" s="185">
        <f>2482222+12327105</f>
        <v>14809327</v>
      </c>
      <c r="T275" s="533">
        <v>0</v>
      </c>
      <c r="U275" s="533">
        <v>0</v>
      </c>
      <c r="V275" s="533">
        <v>0</v>
      </c>
      <c r="W275" s="533">
        <f>T275+U275+V275</f>
        <v>0</v>
      </c>
      <c r="X275" s="533">
        <v>0</v>
      </c>
      <c r="Y275" s="533">
        <v>0</v>
      </c>
      <c r="Z275" s="533">
        <v>0</v>
      </c>
      <c r="AA275" s="533">
        <f>X275+Y275+Z275</f>
        <v>0</v>
      </c>
      <c r="AB275" s="185">
        <f>T275+U275+V275+X275+Y275+Z275</f>
        <v>0</v>
      </c>
      <c r="AC275" s="185">
        <v>0</v>
      </c>
      <c r="AD275" s="185">
        <v>0</v>
      </c>
      <c r="AE275" s="185">
        <v>0</v>
      </c>
      <c r="AF275" s="185">
        <f>AC275+AD275+AE275</f>
        <v>0</v>
      </c>
      <c r="AG275" s="185">
        <f>W275+X275+Y275+Z275+AC275+AD275+AE275</f>
        <v>0</v>
      </c>
      <c r="AH275" s="185">
        <v>0</v>
      </c>
      <c r="AI275" s="185">
        <v>1241111</v>
      </c>
      <c r="AJ275" s="185">
        <f>T275+U275+V275+X275+Y275+Z275++AC275+AD275+AE275+AH275+AI275</f>
        <v>1241111</v>
      </c>
      <c r="AK275" s="185">
        <f>S275-AJ275</f>
        <v>13568216</v>
      </c>
      <c r="AL275" s="185">
        <f>Q275-(R275+S275)</f>
        <v>593524673</v>
      </c>
      <c r="AM275" s="186" t="s">
        <v>5032</v>
      </c>
      <c r="AN275" s="186" t="s">
        <v>55</v>
      </c>
      <c r="AO275" s="3" t="s">
        <v>234</v>
      </c>
      <c r="AP275" s="554" t="s">
        <v>1331</v>
      </c>
      <c r="AQ275" s="180" t="str">
        <f>VLOOKUP(H275,convenios!A$2:M$192,13, FALSE)</f>
        <v>CON CONVENIO</v>
      </c>
      <c r="AR275" s="180" t="str">
        <f>VLOOKUP(I275,resultado!E$2:K$1910,7,FALSE)</f>
        <v>RS</v>
      </c>
      <c r="AS275" s="179">
        <f>R275+S275</f>
        <v>14809327</v>
      </c>
      <c r="AT275" s="179">
        <f>Q275-AS275</f>
        <v>593524673</v>
      </c>
      <c r="AV275" s="179" t="e">
        <f>VLOOKUP(CLEAN(H275),'pagado al 25-10-2018'!A$5:B$32,2,FALSE)</f>
        <v>#N/A</v>
      </c>
      <c r="CA275" s="180" t="str">
        <f>VLOOKUP(H275,'CONVENIOS 2018'!A$2:P$205,16,FALSE)</f>
        <v>CONVENIO</v>
      </c>
      <c r="CB275" s="180" t="str">
        <f>VLOOKUP(H275,Hoja7!A$2:J$1949,10,FALSE)</f>
        <v>RS</v>
      </c>
      <c r="DP275" s="180" t="str">
        <f>VLOOKUP(H275,Hoja12!A$2:O$237,15,FALSE)</f>
        <v>CON CONVENIO</v>
      </c>
      <c r="DQ275" s="180" t="str">
        <f>VLOOKUP(I275,Hoja13!E$2:K$2077,7,FALSE)</f>
        <v>RS</v>
      </c>
      <c r="DR275" s="179">
        <f t="shared" si="110"/>
        <v>0</v>
      </c>
    </row>
    <row r="276" spans="1:122" ht="15" customHeight="1" outlineLevel="2">
      <c r="A276" s="524"/>
      <c r="B276" s="524"/>
      <c r="C276" s="524"/>
      <c r="D276" s="524"/>
      <c r="E276" s="524"/>
      <c r="F276" s="524"/>
      <c r="G276" s="524"/>
      <c r="H276" s="525"/>
      <c r="I276" s="525"/>
      <c r="J276" s="525"/>
      <c r="K276" s="525"/>
      <c r="L276" s="525"/>
      <c r="M276" s="525"/>
      <c r="N276" s="525"/>
      <c r="O276" s="525"/>
      <c r="P276" s="10" t="s">
        <v>81</v>
      </c>
      <c r="Q276" s="17">
        <f t="shared" ref="Q276:AL276" si="113">SUBTOTAL(9,Q275)</f>
        <v>608334000</v>
      </c>
      <c r="R276" s="17">
        <f t="shared" si="113"/>
        <v>0</v>
      </c>
      <c r="S276" s="17">
        <f t="shared" si="113"/>
        <v>14809327</v>
      </c>
      <c r="T276" s="17">
        <f t="shared" si="113"/>
        <v>0</v>
      </c>
      <c r="U276" s="17">
        <f t="shared" si="113"/>
        <v>0</v>
      </c>
      <c r="V276" s="17">
        <f t="shared" si="113"/>
        <v>0</v>
      </c>
      <c r="W276" s="17">
        <f t="shared" si="113"/>
        <v>0</v>
      </c>
      <c r="X276" s="17">
        <f t="shared" si="113"/>
        <v>0</v>
      </c>
      <c r="Y276" s="17">
        <f t="shared" si="113"/>
        <v>0</v>
      </c>
      <c r="Z276" s="17">
        <f t="shared" si="113"/>
        <v>0</v>
      </c>
      <c r="AA276" s="17">
        <f t="shared" si="113"/>
        <v>0</v>
      </c>
      <c r="AB276" s="17">
        <f t="shared" si="113"/>
        <v>0</v>
      </c>
      <c r="AC276" s="17">
        <f t="shared" si="113"/>
        <v>0</v>
      </c>
      <c r="AD276" s="17">
        <f t="shared" si="113"/>
        <v>0</v>
      </c>
      <c r="AE276" s="17">
        <f t="shared" si="113"/>
        <v>0</v>
      </c>
      <c r="AF276" s="17">
        <f t="shared" si="113"/>
        <v>0</v>
      </c>
      <c r="AG276" s="17">
        <f t="shared" si="113"/>
        <v>0</v>
      </c>
      <c r="AH276" s="17">
        <f t="shared" si="113"/>
        <v>0</v>
      </c>
      <c r="AI276" s="17">
        <f t="shared" si="113"/>
        <v>1241111</v>
      </c>
      <c r="AJ276" s="17">
        <f t="shared" si="113"/>
        <v>1241111</v>
      </c>
      <c r="AK276" s="17">
        <f t="shared" si="113"/>
        <v>13568216</v>
      </c>
      <c r="AL276" s="17">
        <f t="shared" si="113"/>
        <v>593524673</v>
      </c>
      <c r="AM276" s="527"/>
      <c r="AN276" s="527"/>
      <c r="AQ276" s="180" t="e">
        <f>VLOOKUP(H276,convenios!A$2:M$192,13, FALSE)</f>
        <v>#N/A</v>
      </c>
      <c r="CC276"/>
      <c r="DR276" s="179">
        <f t="shared" si="110"/>
        <v>0</v>
      </c>
    </row>
    <row r="277" spans="1:122" ht="15" customHeight="1" outlineLevel="2">
      <c r="A277" s="524"/>
      <c r="B277" s="524"/>
      <c r="C277" s="524"/>
      <c r="D277" s="524"/>
      <c r="E277" s="524"/>
      <c r="F277" s="524"/>
      <c r="G277" s="524"/>
      <c r="H277" s="525"/>
      <c r="I277" s="525"/>
      <c r="J277" s="525"/>
      <c r="K277" s="525"/>
      <c r="L277" s="525"/>
      <c r="M277" s="525"/>
      <c r="N277" s="525"/>
      <c r="O277" s="525"/>
      <c r="P277" s="524"/>
      <c r="Q277" s="530"/>
      <c r="R277" s="529"/>
      <c r="S277" s="529"/>
      <c r="T277" s="529"/>
      <c r="U277" s="529"/>
      <c r="V277" s="529"/>
      <c r="W277" s="529"/>
      <c r="X277" s="529"/>
      <c r="Y277" s="529"/>
      <c r="Z277" s="529"/>
      <c r="AA277" s="529"/>
      <c r="AB277" s="529"/>
      <c r="AC277" s="529"/>
      <c r="AD277" s="529"/>
      <c r="AE277" s="529"/>
      <c r="AF277" s="529"/>
      <c r="AG277" s="529"/>
      <c r="AH277" s="529"/>
      <c r="AI277" s="529"/>
      <c r="AJ277" s="529"/>
      <c r="AK277" s="529"/>
      <c r="AL277" s="529"/>
      <c r="AM277" s="527"/>
      <c r="AN277" s="527"/>
      <c r="AQ277" s="180" t="e">
        <f>VLOOKUP(H277,convenios!A$2:M$192,13, FALSE)</f>
        <v>#N/A</v>
      </c>
      <c r="CC277"/>
      <c r="DR277" s="179">
        <f t="shared" si="110"/>
        <v>0</v>
      </c>
    </row>
    <row r="278" spans="1:122" ht="15" customHeight="1" outlineLevel="2">
      <c r="A278" s="524"/>
      <c r="B278" s="524"/>
      <c r="C278" s="524"/>
      <c r="D278" s="524"/>
      <c r="E278" s="524"/>
      <c r="F278" s="524"/>
      <c r="G278" s="524"/>
      <c r="H278" s="525"/>
      <c r="I278" s="525"/>
      <c r="J278" s="525"/>
      <c r="K278" s="525"/>
      <c r="L278" s="525"/>
      <c r="M278" s="525"/>
      <c r="N278" s="525"/>
      <c r="O278" s="525"/>
      <c r="P278" s="11" t="s">
        <v>82</v>
      </c>
      <c r="Q278" s="530"/>
      <c r="R278" s="529"/>
      <c r="S278" s="529"/>
      <c r="T278" s="529"/>
      <c r="U278" s="529"/>
      <c r="V278" s="529"/>
      <c r="W278" s="529"/>
      <c r="X278" s="529"/>
      <c r="Y278" s="529"/>
      <c r="Z278" s="529"/>
      <c r="AA278" s="529"/>
      <c r="AB278" s="529"/>
      <c r="AC278" s="529"/>
      <c r="AD278" s="529"/>
      <c r="AE278" s="529"/>
      <c r="AF278" s="529"/>
      <c r="AG278" s="529"/>
      <c r="AH278" s="529"/>
      <c r="AI278" s="529"/>
      <c r="AJ278" s="529"/>
      <c r="AK278" s="529"/>
      <c r="AL278" s="529"/>
      <c r="AM278" s="527"/>
      <c r="AN278" s="527"/>
      <c r="AQ278" s="180"/>
      <c r="CC278"/>
      <c r="DR278" s="179">
        <f t="shared" si="110"/>
        <v>0</v>
      </c>
    </row>
    <row r="279" spans="1:122" s="180" customFormat="1" ht="15" customHeight="1" outlineLevel="2">
      <c r="A279" s="182">
        <v>31</v>
      </c>
      <c r="B279" s="182" t="s">
        <v>67</v>
      </c>
      <c r="C279" s="182" t="s">
        <v>112</v>
      </c>
      <c r="D279" s="182" t="s">
        <v>227</v>
      </c>
      <c r="E279" s="182" t="s">
        <v>300</v>
      </c>
      <c r="F279" s="182" t="s">
        <v>58</v>
      </c>
      <c r="G279" s="182" t="s">
        <v>52</v>
      </c>
      <c r="H279" s="183">
        <v>30397144</v>
      </c>
      <c r="I279" s="534" t="str">
        <f>CONCATENATE(H279,"-",G279)</f>
        <v>30397144-EJECUCION</v>
      </c>
      <c r="J279" s="534" t="str">
        <f>CLEAN(H279)</f>
        <v>30397144</v>
      </c>
      <c r="K279" s="534"/>
      <c r="L279" s="534">
        <v>31</v>
      </c>
      <c r="M279" s="534" t="s">
        <v>300</v>
      </c>
      <c r="N279" s="534" t="s">
        <v>1012</v>
      </c>
      <c r="O279" s="534" t="e">
        <f>VLOOKUP(H279,PATAGONIA!A$2:A$63,1,FALSE)</f>
        <v>#N/A</v>
      </c>
      <c r="P279" s="182" t="s">
        <v>313</v>
      </c>
      <c r="Q279" s="184">
        <v>1163589000</v>
      </c>
      <c r="R279" s="185">
        <v>0</v>
      </c>
      <c r="S279" s="185">
        <v>0</v>
      </c>
      <c r="T279" s="533">
        <v>0</v>
      </c>
      <c r="U279" s="533">
        <v>0</v>
      </c>
      <c r="V279" s="533">
        <v>0</v>
      </c>
      <c r="W279" s="533">
        <f>T279+U279+V279</f>
        <v>0</v>
      </c>
      <c r="X279" s="533">
        <v>0</v>
      </c>
      <c r="Y279" s="533">
        <v>0</v>
      </c>
      <c r="Z279" s="533">
        <v>0</v>
      </c>
      <c r="AA279" s="533">
        <f>X279+Y279+Z279</f>
        <v>0</v>
      </c>
      <c r="AB279" s="185">
        <f>T279+U279+V279+X279+Y279+Z279</f>
        <v>0</v>
      </c>
      <c r="AC279" s="185">
        <v>0</v>
      </c>
      <c r="AD279" s="185">
        <v>0</v>
      </c>
      <c r="AE279" s="185">
        <v>0</v>
      </c>
      <c r="AF279" s="185">
        <f>AC279+AD279+AE279</f>
        <v>0</v>
      </c>
      <c r="AG279" s="185">
        <f>W279+X279+Y279+Z279+AC279+AD279+AE279</f>
        <v>0</v>
      </c>
      <c r="AH279" s="185">
        <v>0</v>
      </c>
      <c r="AI279" s="185">
        <v>0</v>
      </c>
      <c r="AJ279" s="185">
        <f>T279+U279+V279+X279+Y279+Z279++AC279+AD279+AE279+AH279+AI279</f>
        <v>0</v>
      </c>
      <c r="AK279" s="185">
        <f>S279-AJ279</f>
        <v>0</v>
      </c>
      <c r="AL279" s="185">
        <f>Q279-(R279+S279)</f>
        <v>1163589000</v>
      </c>
      <c r="AM279" s="186" t="s">
        <v>1524</v>
      </c>
      <c r="AN279" s="186" t="s">
        <v>55</v>
      </c>
      <c r="AO279" s="3"/>
      <c r="AP279" s="554" t="s">
        <v>1510</v>
      </c>
      <c r="AQ279" s="180" t="e">
        <f>VLOOKUP(H279,convenios!A$2:M$192,13, FALSE)</f>
        <v>#N/A</v>
      </c>
      <c r="AR279" s="180" t="str">
        <f>VLOOKUP(I279,resultado!E$2:K$1910,7,FALSE)</f>
        <v>RS</v>
      </c>
      <c r="AS279" s="179">
        <f>R279+S279</f>
        <v>0</v>
      </c>
      <c r="AT279" s="179">
        <f>Q279-AS279</f>
        <v>1163589000</v>
      </c>
      <c r="AV279" s="179" t="e">
        <f>VLOOKUP(CLEAN(H279),'pagado al 25-10-2018'!A$5:B$32,2,FALSE)</f>
        <v>#N/A</v>
      </c>
      <c r="CA279" s="180" t="e">
        <f>VLOOKUP(H279,'CONVENIOS 2018'!A$2:P$205,16,FALSE)</f>
        <v>#N/A</v>
      </c>
      <c r="CB279" s="180" t="str">
        <f>VLOOKUP(H279,Hoja7!A$2:J$1949,10,FALSE)</f>
        <v>RS</v>
      </c>
      <c r="DP279" s="180" t="str">
        <f>VLOOKUP(H279,Hoja12!A$2:O$237,15,FALSE)</f>
        <v>EN TRAMITE</v>
      </c>
      <c r="DQ279" s="180" t="str">
        <f>VLOOKUP(I279,Hoja13!E$2:K$2077,7,FALSE)</f>
        <v>RS</v>
      </c>
      <c r="DR279" s="179">
        <f t="shared" si="110"/>
        <v>0</v>
      </c>
    </row>
    <row r="280" spans="1:122" ht="15" customHeight="1" outlineLevel="2">
      <c r="A280" s="524"/>
      <c r="B280" s="524"/>
      <c r="C280" s="524"/>
      <c r="D280" s="524"/>
      <c r="E280" s="524"/>
      <c r="F280" s="524"/>
      <c r="G280" s="524"/>
      <c r="H280" s="525"/>
      <c r="I280" s="525"/>
      <c r="J280" s="525"/>
      <c r="K280" s="525"/>
      <c r="L280" s="525"/>
      <c r="M280" s="525"/>
      <c r="N280" s="525"/>
      <c r="O280" s="525"/>
      <c r="P280" s="10" t="s">
        <v>86</v>
      </c>
      <c r="Q280" s="17">
        <f t="shared" ref="Q280:AL280" si="114">SUBTOTAL(9,Q279)</f>
        <v>1163589000</v>
      </c>
      <c r="R280" s="17">
        <f t="shared" si="114"/>
        <v>0</v>
      </c>
      <c r="S280" s="17">
        <f t="shared" si="114"/>
        <v>0</v>
      </c>
      <c r="T280" s="17">
        <f t="shared" si="114"/>
        <v>0</v>
      </c>
      <c r="U280" s="17">
        <f t="shared" si="114"/>
        <v>0</v>
      </c>
      <c r="V280" s="17">
        <f t="shared" si="114"/>
        <v>0</v>
      </c>
      <c r="W280" s="17">
        <f t="shared" si="114"/>
        <v>0</v>
      </c>
      <c r="X280" s="17">
        <f t="shared" si="114"/>
        <v>0</v>
      </c>
      <c r="Y280" s="17">
        <f t="shared" si="114"/>
        <v>0</v>
      </c>
      <c r="Z280" s="17">
        <f t="shared" si="114"/>
        <v>0</v>
      </c>
      <c r="AA280" s="17">
        <f t="shared" si="114"/>
        <v>0</v>
      </c>
      <c r="AB280" s="17">
        <f t="shared" si="114"/>
        <v>0</v>
      </c>
      <c r="AC280" s="17">
        <f t="shared" si="114"/>
        <v>0</v>
      </c>
      <c r="AD280" s="17">
        <f t="shared" si="114"/>
        <v>0</v>
      </c>
      <c r="AE280" s="17">
        <f t="shared" si="114"/>
        <v>0</v>
      </c>
      <c r="AF280" s="17">
        <f t="shared" si="114"/>
        <v>0</v>
      </c>
      <c r="AG280" s="17">
        <f t="shared" si="114"/>
        <v>0</v>
      </c>
      <c r="AH280" s="17">
        <f t="shared" si="114"/>
        <v>0</v>
      </c>
      <c r="AI280" s="17">
        <f t="shared" si="114"/>
        <v>0</v>
      </c>
      <c r="AJ280" s="17">
        <f t="shared" si="114"/>
        <v>0</v>
      </c>
      <c r="AK280" s="17">
        <f t="shared" si="114"/>
        <v>0</v>
      </c>
      <c r="AL280" s="17">
        <f t="shared" si="114"/>
        <v>1163589000</v>
      </c>
      <c r="AM280" s="527"/>
      <c r="AN280" s="527"/>
      <c r="AQ280" s="180"/>
      <c r="CC280"/>
      <c r="DR280" s="179">
        <f t="shared" si="110"/>
        <v>0</v>
      </c>
    </row>
    <row r="281" spans="1:122" ht="15" customHeight="1" outlineLevel="2">
      <c r="A281" s="524"/>
      <c r="B281" s="524"/>
      <c r="C281" s="524"/>
      <c r="D281" s="524"/>
      <c r="E281" s="524"/>
      <c r="F281" s="524"/>
      <c r="G281" s="524"/>
      <c r="H281" s="525"/>
      <c r="I281" s="525"/>
      <c r="J281" s="525"/>
      <c r="K281" s="525"/>
      <c r="L281" s="525"/>
      <c r="M281" s="525"/>
      <c r="N281" s="525"/>
      <c r="O281" s="525"/>
      <c r="P281" s="524"/>
      <c r="Q281" s="530"/>
      <c r="R281" s="529"/>
      <c r="S281" s="529"/>
      <c r="T281" s="529"/>
      <c r="U281" s="529"/>
      <c r="V281" s="529"/>
      <c r="W281" s="529"/>
      <c r="X281" s="529"/>
      <c r="Y281" s="529"/>
      <c r="Z281" s="529"/>
      <c r="AA281" s="529"/>
      <c r="AB281" s="529"/>
      <c r="AC281" s="529"/>
      <c r="AD281" s="529"/>
      <c r="AE281" s="529"/>
      <c r="AF281" s="529"/>
      <c r="AG281" s="529"/>
      <c r="AH281" s="529"/>
      <c r="AI281" s="529"/>
      <c r="AJ281" s="529"/>
      <c r="AK281" s="529"/>
      <c r="AL281" s="529"/>
      <c r="AM281" s="527"/>
      <c r="AN281" s="527"/>
      <c r="AQ281" s="180"/>
      <c r="CC281"/>
      <c r="DR281" s="179">
        <f t="shared" si="110"/>
        <v>0</v>
      </c>
    </row>
    <row r="282" spans="1:122" ht="15" customHeight="1" outlineLevel="2">
      <c r="A282" s="524"/>
      <c r="B282" s="524"/>
      <c r="C282" s="524"/>
      <c r="D282" s="524"/>
      <c r="E282" s="524"/>
      <c r="F282" s="524"/>
      <c r="G282" s="524"/>
      <c r="H282" s="525"/>
      <c r="I282" s="525"/>
      <c r="J282" s="525"/>
      <c r="K282" s="525"/>
      <c r="L282" s="525"/>
      <c r="M282" s="525"/>
      <c r="N282" s="525"/>
      <c r="O282" s="525"/>
      <c r="P282" s="11" t="s">
        <v>87</v>
      </c>
      <c r="Q282" s="530"/>
      <c r="R282" s="529"/>
      <c r="S282" s="529"/>
      <c r="T282" s="529"/>
      <c r="U282" s="529"/>
      <c r="V282" s="529"/>
      <c r="W282" s="529"/>
      <c r="X282" s="529"/>
      <c r="Y282" s="529"/>
      <c r="Z282" s="529"/>
      <c r="AA282" s="529"/>
      <c r="AB282" s="529"/>
      <c r="AC282" s="529"/>
      <c r="AD282" s="529"/>
      <c r="AE282" s="529"/>
      <c r="AF282" s="529"/>
      <c r="AG282" s="529"/>
      <c r="AH282" s="529"/>
      <c r="AI282" s="529"/>
      <c r="AJ282" s="529"/>
      <c r="AK282" s="529"/>
      <c r="AL282" s="529"/>
      <c r="AM282" s="527"/>
      <c r="AN282" s="527"/>
      <c r="AO282" s="176"/>
      <c r="AP282" s="745"/>
      <c r="AQ282" s="180" t="e">
        <f>VLOOKUP(H282,convenios!A$2:M$192,13, FALSE)</f>
        <v>#N/A</v>
      </c>
      <c r="CC282"/>
      <c r="DR282" s="179">
        <f t="shared" si="110"/>
        <v>0</v>
      </c>
    </row>
    <row r="283" spans="1:122" s="180" customFormat="1" ht="15" customHeight="1" outlineLevel="2">
      <c r="A283" s="182">
        <v>29</v>
      </c>
      <c r="B283" s="182" t="s">
        <v>67</v>
      </c>
      <c r="C283" s="182" t="s">
        <v>78</v>
      </c>
      <c r="D283" s="182" t="s">
        <v>227</v>
      </c>
      <c r="E283" s="182" t="s">
        <v>300</v>
      </c>
      <c r="F283" s="182" t="s">
        <v>58</v>
      </c>
      <c r="G283" s="182" t="s">
        <v>52</v>
      </c>
      <c r="H283" s="186">
        <v>30340925</v>
      </c>
      <c r="I283" s="534" t="str">
        <f>CONCATENATE(H283,"-",G283)</f>
        <v>30340925-EJECUCION</v>
      </c>
      <c r="J283" s="534" t="str">
        <f>CLEAN(H283)</f>
        <v>30340925</v>
      </c>
      <c r="K283" s="534"/>
      <c r="L283" s="534">
        <v>31</v>
      </c>
      <c r="M283" s="534"/>
      <c r="N283" s="534"/>
      <c r="O283" s="534" t="e">
        <f>VLOOKUP(H283,PATAGONIA!A$2:A$63,1,FALSE)</f>
        <v>#N/A</v>
      </c>
      <c r="P283" s="182" t="s">
        <v>1313</v>
      </c>
      <c r="Q283" s="184">
        <v>534844000</v>
      </c>
      <c r="R283" s="185">
        <v>0</v>
      </c>
      <c r="S283" s="185">
        <v>0</v>
      </c>
      <c r="T283" s="533">
        <v>0</v>
      </c>
      <c r="U283" s="533">
        <v>0</v>
      </c>
      <c r="V283" s="533">
        <v>0</v>
      </c>
      <c r="W283" s="533">
        <f>T283+U283+V283</f>
        <v>0</v>
      </c>
      <c r="X283" s="533">
        <v>0</v>
      </c>
      <c r="Y283" s="533">
        <v>0</v>
      </c>
      <c r="Z283" s="533">
        <v>0</v>
      </c>
      <c r="AA283" s="533">
        <f>X283+Y283+Z283</f>
        <v>0</v>
      </c>
      <c r="AB283" s="185">
        <f>T283+U283+V283+X283+Y283+Z283</f>
        <v>0</v>
      </c>
      <c r="AC283" s="185">
        <v>0</v>
      </c>
      <c r="AD283" s="185">
        <v>0</v>
      </c>
      <c r="AE283" s="185">
        <v>0</v>
      </c>
      <c r="AF283" s="185">
        <f>AC283+AD283+AE283</f>
        <v>0</v>
      </c>
      <c r="AG283" s="185">
        <f>W283+X283+Y283+Z283+AC283+AD283+AE283</f>
        <v>0</v>
      </c>
      <c r="AH283" s="185">
        <v>0</v>
      </c>
      <c r="AI283" s="185">
        <v>0</v>
      </c>
      <c r="AJ283" s="185">
        <f>T283+U283+V283+X283+Y283+Z283++AC283+AD283+AE283+AH283+AI283</f>
        <v>0</v>
      </c>
      <c r="AK283" s="185">
        <f>S283-AJ283</f>
        <v>0</v>
      </c>
      <c r="AL283" s="185">
        <f>Q283-(R283+S283)</f>
        <v>534844000</v>
      </c>
      <c r="AM283" s="186" t="s">
        <v>261</v>
      </c>
      <c r="AN283" s="186" t="s">
        <v>55</v>
      </c>
      <c r="AO283" s="171"/>
      <c r="AP283" s="554" t="s">
        <v>1510</v>
      </c>
      <c r="AQ283" s="180" t="e">
        <f>VLOOKUP(H283,convenios!A$2:M$192,13, FALSE)</f>
        <v>#N/A</v>
      </c>
      <c r="AR283" s="180" t="str">
        <f>VLOOKUP(I283,resultado!E$2:K$1910,7,FALSE)</f>
        <v/>
      </c>
      <c r="AS283" s="179">
        <f>R283+S283</f>
        <v>0</v>
      </c>
      <c r="AT283" s="179">
        <f>Q283-AS283</f>
        <v>534844000</v>
      </c>
      <c r="AV283" s="179" t="e">
        <f>VLOOKUP(CLEAN(H283),'pagado al 25-10-2018'!A$5:B$32,2,FALSE)</f>
        <v>#N/A</v>
      </c>
      <c r="CA283" s="180" t="e">
        <f>VLOOKUP(H283,'CONVENIOS 2018'!A$2:P$205,16,FALSE)</f>
        <v>#N/A</v>
      </c>
      <c r="CB283" s="180" t="str">
        <f>VLOOKUP(H283,Hoja7!A$2:J$1949,10,FALSE)</f>
        <v/>
      </c>
      <c r="DP283" s="180" t="e">
        <f>VLOOKUP(H283,Hoja12!A$2:O$237,15,FALSE)</f>
        <v>#N/A</v>
      </c>
      <c r="DQ283" s="180" t="str">
        <f>VLOOKUP(I283,Hoja13!E$2:K$2077,7,FALSE)</f>
        <v/>
      </c>
      <c r="DR283" s="179">
        <f t="shared" si="110"/>
        <v>0</v>
      </c>
    </row>
    <row r="284" spans="1:122" s="180" customFormat="1" ht="15" customHeight="1" outlineLevel="2">
      <c r="A284" s="182">
        <v>31</v>
      </c>
      <c r="B284" s="182" t="s">
        <v>67</v>
      </c>
      <c r="C284" s="182" t="s">
        <v>49</v>
      </c>
      <c r="D284" s="182" t="s">
        <v>227</v>
      </c>
      <c r="E284" s="182" t="s">
        <v>49</v>
      </c>
      <c r="F284" s="182" t="s">
        <v>58</v>
      </c>
      <c r="G284" s="182" t="s">
        <v>52</v>
      </c>
      <c r="H284" s="186">
        <v>30282773</v>
      </c>
      <c r="I284" s="534"/>
      <c r="J284" s="534"/>
      <c r="K284" s="534"/>
      <c r="L284" s="534"/>
      <c r="M284" s="534"/>
      <c r="N284" s="534"/>
      <c r="O284" s="534"/>
      <c r="P284" s="182" t="s">
        <v>5254</v>
      </c>
      <c r="Q284" s="184">
        <v>466789000</v>
      </c>
      <c r="R284" s="185">
        <v>0</v>
      </c>
      <c r="S284" s="185">
        <v>0</v>
      </c>
      <c r="T284" s="533"/>
      <c r="U284" s="533"/>
      <c r="V284" s="533"/>
      <c r="W284" s="533"/>
      <c r="X284" s="533"/>
      <c r="Y284" s="533"/>
      <c r="Z284" s="533"/>
      <c r="AA284" s="533"/>
      <c r="AB284" s="185"/>
      <c r="AC284" s="185"/>
      <c r="AD284" s="185"/>
      <c r="AE284" s="185"/>
      <c r="AF284" s="185"/>
      <c r="AG284" s="185"/>
      <c r="AH284" s="185"/>
      <c r="AI284" s="185">
        <v>0</v>
      </c>
      <c r="AJ284" s="185">
        <f>T284+U284+V284+X284+Y284+Z284++AC284+AD284+AE284+AH284+AI284</f>
        <v>0</v>
      </c>
      <c r="AK284" s="185">
        <f>S284-AJ284</f>
        <v>0</v>
      </c>
      <c r="AL284" s="185">
        <f>Q284-(R284+S284)</f>
        <v>466789000</v>
      </c>
      <c r="AM284" s="186"/>
      <c r="AN284" s="186" t="s">
        <v>55</v>
      </c>
      <c r="AO284" s="176"/>
      <c r="AP284" s="654"/>
      <c r="AS284" s="179"/>
      <c r="AT284" s="179"/>
      <c r="AV284" s="179"/>
      <c r="DR284" s="179"/>
    </row>
    <row r="285" spans="1:122" ht="15" customHeight="1" outlineLevel="2">
      <c r="A285" s="524"/>
      <c r="B285" s="524"/>
      <c r="C285" s="524"/>
      <c r="D285" s="524"/>
      <c r="E285" s="524"/>
      <c r="F285" s="524"/>
      <c r="G285" s="524"/>
      <c r="H285" s="525"/>
      <c r="I285" s="525"/>
      <c r="J285" s="525"/>
      <c r="K285" s="525"/>
      <c r="L285" s="525"/>
      <c r="M285" s="525"/>
      <c r="N285" s="525"/>
      <c r="O285" s="525"/>
      <c r="P285" s="10" t="s">
        <v>105</v>
      </c>
      <c r="Q285" s="17">
        <f t="shared" ref="Q285:AL285" si="115">SUBTOTAL(9,Q283:Q284)</f>
        <v>1001633000</v>
      </c>
      <c r="R285" s="17">
        <f t="shared" si="115"/>
        <v>0</v>
      </c>
      <c r="S285" s="17">
        <f t="shared" si="115"/>
        <v>0</v>
      </c>
      <c r="T285" s="17">
        <f t="shared" si="115"/>
        <v>0</v>
      </c>
      <c r="U285" s="17">
        <f t="shared" si="115"/>
        <v>0</v>
      </c>
      <c r="V285" s="17">
        <f t="shared" si="115"/>
        <v>0</v>
      </c>
      <c r="W285" s="17">
        <f t="shared" si="115"/>
        <v>0</v>
      </c>
      <c r="X285" s="17">
        <f t="shared" si="115"/>
        <v>0</v>
      </c>
      <c r="Y285" s="17">
        <f t="shared" si="115"/>
        <v>0</v>
      </c>
      <c r="Z285" s="17">
        <f t="shared" si="115"/>
        <v>0</v>
      </c>
      <c r="AA285" s="17">
        <f t="shared" si="115"/>
        <v>0</v>
      </c>
      <c r="AB285" s="17">
        <f t="shared" si="115"/>
        <v>0</v>
      </c>
      <c r="AC285" s="17">
        <f t="shared" si="115"/>
        <v>0</v>
      </c>
      <c r="AD285" s="17">
        <f t="shared" si="115"/>
        <v>0</v>
      </c>
      <c r="AE285" s="17">
        <f t="shared" si="115"/>
        <v>0</v>
      </c>
      <c r="AF285" s="17">
        <f t="shared" si="115"/>
        <v>0</v>
      </c>
      <c r="AG285" s="17">
        <f t="shared" si="115"/>
        <v>0</v>
      </c>
      <c r="AH285" s="17">
        <f t="shared" si="115"/>
        <v>0</v>
      </c>
      <c r="AI285" s="17">
        <f t="shared" si="115"/>
        <v>0</v>
      </c>
      <c r="AJ285" s="17">
        <f t="shared" si="115"/>
        <v>0</v>
      </c>
      <c r="AK285" s="17">
        <f t="shared" si="115"/>
        <v>0</v>
      </c>
      <c r="AL285" s="17">
        <f t="shared" si="115"/>
        <v>1001633000</v>
      </c>
      <c r="AM285" s="527"/>
      <c r="AN285" s="527"/>
      <c r="AO285" s="176"/>
      <c r="AP285" s="745"/>
      <c r="AQ285" s="180" t="e">
        <f>VLOOKUP(H285,convenios!A$2:M$192,13, FALSE)</f>
        <v>#N/A</v>
      </c>
      <c r="CC285"/>
      <c r="DR285" s="179">
        <f t="shared" ref="DR285:DR348" si="116">Q285-(R285+S285+AL285)</f>
        <v>0</v>
      </c>
    </row>
    <row r="286" spans="1:122" ht="15" customHeight="1" outlineLevel="2">
      <c r="A286" s="524"/>
      <c r="B286" s="524"/>
      <c r="C286" s="524"/>
      <c r="D286" s="524"/>
      <c r="E286" s="524"/>
      <c r="F286" s="524"/>
      <c r="G286" s="524"/>
      <c r="H286" s="525"/>
      <c r="I286" s="525"/>
      <c r="J286" s="525"/>
      <c r="K286" s="525"/>
      <c r="L286" s="525"/>
      <c r="M286" s="525"/>
      <c r="N286" s="525"/>
      <c r="O286" s="525"/>
      <c r="P286" s="524"/>
      <c r="Q286" s="530"/>
      <c r="R286" s="529"/>
      <c r="S286" s="529"/>
      <c r="T286" s="529"/>
      <c r="U286" s="529"/>
      <c r="V286" s="529"/>
      <c r="W286" s="529"/>
      <c r="X286" s="529"/>
      <c r="Y286" s="529"/>
      <c r="Z286" s="529"/>
      <c r="AA286" s="529"/>
      <c r="AB286" s="529"/>
      <c r="AC286" s="529"/>
      <c r="AD286" s="529"/>
      <c r="AE286" s="529"/>
      <c r="AF286" s="529"/>
      <c r="AG286" s="529"/>
      <c r="AH286" s="529"/>
      <c r="AI286" s="529"/>
      <c r="AJ286" s="529"/>
      <c r="AK286" s="529"/>
      <c r="AL286" s="529"/>
      <c r="AM286" s="527"/>
      <c r="AN286" s="527"/>
      <c r="AQ286" s="180" t="e">
        <f>VLOOKUP(H286,convenios!A$2:M$192,13, FALSE)</f>
        <v>#N/A</v>
      </c>
      <c r="CC286"/>
      <c r="DR286" s="179">
        <f t="shared" si="116"/>
        <v>0</v>
      </c>
    </row>
    <row r="287" spans="1:122" ht="18.75" customHeight="1" outlineLevel="1">
      <c r="A287" s="524"/>
      <c r="B287" s="524"/>
      <c r="C287" s="524"/>
      <c r="D287" s="524"/>
      <c r="E287" s="523"/>
      <c r="F287" s="524"/>
      <c r="G287" s="524"/>
      <c r="H287" s="525"/>
      <c r="I287" s="525"/>
      <c r="J287" s="525"/>
      <c r="K287" s="525"/>
      <c r="L287" s="525"/>
      <c r="M287" s="525"/>
      <c r="N287" s="525"/>
      <c r="O287" s="525"/>
      <c r="P287" s="26" t="s">
        <v>316</v>
      </c>
      <c r="Q287" s="27">
        <f t="shared" ref="Q287:AL287" si="117">Q285+Q276+Q266+Q272+Q280</f>
        <v>6008372135</v>
      </c>
      <c r="R287" s="27">
        <f t="shared" si="117"/>
        <v>1459781232</v>
      </c>
      <c r="S287" s="27">
        <f t="shared" si="117"/>
        <v>1493266412</v>
      </c>
      <c r="T287" s="27">
        <f t="shared" si="117"/>
        <v>306849062</v>
      </c>
      <c r="U287" s="27">
        <f t="shared" si="117"/>
        <v>4500000</v>
      </c>
      <c r="V287" s="27">
        <f t="shared" si="117"/>
        <v>77668994</v>
      </c>
      <c r="W287" s="27">
        <f t="shared" si="117"/>
        <v>389018056</v>
      </c>
      <c r="X287" s="27">
        <f t="shared" si="117"/>
        <v>165891463</v>
      </c>
      <c r="Y287" s="27">
        <f t="shared" si="117"/>
        <v>102382115</v>
      </c>
      <c r="Z287" s="27">
        <f t="shared" si="117"/>
        <v>355418795</v>
      </c>
      <c r="AA287" s="27">
        <f t="shared" si="117"/>
        <v>623692373</v>
      </c>
      <c r="AB287" s="27">
        <f t="shared" si="117"/>
        <v>1012710429</v>
      </c>
      <c r="AC287" s="27">
        <f t="shared" si="117"/>
        <v>1400000</v>
      </c>
      <c r="AD287" s="27">
        <f t="shared" si="117"/>
        <v>48016569</v>
      </c>
      <c r="AE287" s="27">
        <f t="shared" si="117"/>
        <v>284921966</v>
      </c>
      <c r="AF287" s="27">
        <f t="shared" si="117"/>
        <v>334338535</v>
      </c>
      <c r="AG287" s="27">
        <f t="shared" si="117"/>
        <v>1347048964</v>
      </c>
      <c r="AH287" s="27">
        <f t="shared" si="117"/>
        <v>66396194</v>
      </c>
      <c r="AI287" s="27">
        <f t="shared" si="117"/>
        <v>66253038</v>
      </c>
      <c r="AJ287" s="27">
        <f t="shared" si="117"/>
        <v>1479698196</v>
      </c>
      <c r="AK287" s="27">
        <f t="shared" si="117"/>
        <v>13568216</v>
      </c>
      <c r="AL287" s="27">
        <f t="shared" si="117"/>
        <v>3055324491</v>
      </c>
      <c r="AM287" s="527"/>
      <c r="AN287" s="527"/>
      <c r="AO287" s="176"/>
      <c r="AP287" s="745"/>
      <c r="AQ287" s="180" t="e">
        <f>VLOOKUP(H287,convenios!A$2:M$192,13, FALSE)</f>
        <v>#N/A</v>
      </c>
      <c r="CC287"/>
      <c r="DR287" s="179">
        <f t="shared" si="116"/>
        <v>0</v>
      </c>
    </row>
    <row r="288" spans="1:122" ht="15" customHeight="1" outlineLevel="1">
      <c r="A288" s="524"/>
      <c r="B288" s="524"/>
      <c r="C288" s="524"/>
      <c r="D288" s="524"/>
      <c r="E288" s="523"/>
      <c r="F288" s="524"/>
      <c r="G288" s="524"/>
      <c r="H288" s="525"/>
      <c r="I288" s="525"/>
      <c r="J288" s="525"/>
      <c r="K288" s="525"/>
      <c r="L288" s="525"/>
      <c r="M288" s="525"/>
      <c r="N288" s="525"/>
      <c r="O288" s="525"/>
      <c r="P288" s="523"/>
      <c r="Q288" s="521"/>
      <c r="R288" s="522"/>
      <c r="S288" s="522"/>
      <c r="T288" s="522"/>
      <c r="U288" s="522"/>
      <c r="V288" s="522"/>
      <c r="W288" s="522"/>
      <c r="X288" s="522"/>
      <c r="Y288" s="522"/>
      <c r="Z288" s="522"/>
      <c r="AA288" s="522"/>
      <c r="AB288" s="522"/>
      <c r="AC288" s="522"/>
      <c r="AD288" s="522"/>
      <c r="AE288" s="522"/>
      <c r="AF288" s="522"/>
      <c r="AG288" s="522"/>
      <c r="AH288" s="522"/>
      <c r="AI288" s="522"/>
      <c r="AJ288" s="522"/>
      <c r="AK288" s="522"/>
      <c r="AL288" s="522"/>
      <c r="AM288" s="527"/>
      <c r="AN288" s="527"/>
      <c r="AO288" s="176"/>
      <c r="AP288" s="745"/>
      <c r="AQ288" s="180" t="e">
        <f>VLOOKUP(H288,convenios!A$2:M$192,13, FALSE)</f>
        <v>#N/A</v>
      </c>
      <c r="CC288"/>
      <c r="DR288" s="179">
        <f t="shared" si="116"/>
        <v>0</v>
      </c>
    </row>
    <row r="289" spans="1:124" ht="26.25" customHeight="1" outlineLevel="1">
      <c r="A289" s="524"/>
      <c r="B289" s="524"/>
      <c r="C289" s="524"/>
      <c r="D289" s="524"/>
      <c r="E289" s="523"/>
      <c r="F289" s="524"/>
      <c r="G289" s="524"/>
      <c r="H289" s="525"/>
      <c r="I289" s="525"/>
      <c r="J289" s="525"/>
      <c r="K289" s="525"/>
      <c r="L289" s="525"/>
      <c r="M289" s="525"/>
      <c r="N289" s="525"/>
      <c r="O289" s="525"/>
      <c r="P289" s="35" t="s">
        <v>317</v>
      </c>
      <c r="Q289" s="521"/>
      <c r="R289" s="522"/>
      <c r="S289" s="522"/>
      <c r="T289" s="522"/>
      <c r="U289" s="522"/>
      <c r="V289" s="522"/>
      <c r="W289" s="522"/>
      <c r="X289" s="522"/>
      <c r="Y289" s="522"/>
      <c r="Z289" s="522"/>
      <c r="AA289" s="522"/>
      <c r="AB289" s="522"/>
      <c r="AC289" s="522"/>
      <c r="AD289" s="522"/>
      <c r="AE289" s="522"/>
      <c r="AF289" s="522"/>
      <c r="AG289" s="522"/>
      <c r="AH289" s="522"/>
      <c r="AI289" s="522"/>
      <c r="AJ289" s="522"/>
      <c r="AK289" s="522"/>
      <c r="AL289" s="522"/>
      <c r="AM289" s="527"/>
      <c r="AN289" s="527"/>
      <c r="AQ289" s="180" t="e">
        <f>VLOOKUP(H289,convenios!A$2:M$192,13, FALSE)</f>
        <v>#N/A</v>
      </c>
      <c r="CC289"/>
      <c r="DR289" s="179">
        <f t="shared" si="116"/>
        <v>0</v>
      </c>
    </row>
    <row r="290" spans="1:124" ht="15" customHeight="1" outlineLevel="1">
      <c r="A290" s="524"/>
      <c r="B290" s="524"/>
      <c r="C290" s="524"/>
      <c r="D290" s="524"/>
      <c r="E290" s="523"/>
      <c r="F290" s="524"/>
      <c r="G290" s="524"/>
      <c r="H290" s="525"/>
      <c r="I290" s="525"/>
      <c r="J290" s="525"/>
      <c r="K290" s="525"/>
      <c r="L290" s="525"/>
      <c r="M290" s="525"/>
      <c r="N290" s="525"/>
      <c r="O290" s="525"/>
      <c r="P290" s="11" t="s">
        <v>47</v>
      </c>
      <c r="Q290" s="521"/>
      <c r="R290" s="522"/>
      <c r="S290" s="522"/>
      <c r="T290" s="522"/>
      <c r="U290" s="522"/>
      <c r="V290" s="522"/>
      <c r="W290" s="522"/>
      <c r="X290" s="522"/>
      <c r="Y290" s="522"/>
      <c r="Z290" s="522"/>
      <c r="AA290" s="522"/>
      <c r="AB290" s="522"/>
      <c r="AC290" s="522"/>
      <c r="AD290" s="522"/>
      <c r="AE290" s="522"/>
      <c r="AF290" s="522"/>
      <c r="AG290" s="522"/>
      <c r="AH290" s="522"/>
      <c r="AI290" s="522"/>
      <c r="AJ290" s="522"/>
      <c r="AK290" s="522"/>
      <c r="AL290" s="522"/>
      <c r="AM290" s="527"/>
      <c r="AN290" s="527"/>
      <c r="AQ290" s="180" t="e">
        <f>VLOOKUP(H290,convenios!A$2:M$192,13, FALSE)</f>
        <v>#N/A</v>
      </c>
      <c r="CC290"/>
      <c r="DR290" s="179">
        <f t="shared" si="116"/>
        <v>0</v>
      </c>
    </row>
    <row r="291" spans="1:124" s="180" customFormat="1" ht="15" customHeight="1" outlineLevel="2">
      <c r="A291" s="182">
        <v>31</v>
      </c>
      <c r="B291" s="182" t="s">
        <v>48</v>
      </c>
      <c r="C291" s="182" t="s">
        <v>88</v>
      </c>
      <c r="D291" s="182" t="s">
        <v>227</v>
      </c>
      <c r="E291" s="182" t="s">
        <v>318</v>
      </c>
      <c r="F291" s="182" t="s">
        <v>51</v>
      </c>
      <c r="G291" s="182" t="s">
        <v>52</v>
      </c>
      <c r="H291" s="183">
        <v>30291172</v>
      </c>
      <c r="I291" s="534" t="str">
        <f t="shared" ref="I291:I298" si="118">CONCATENATE(H291,"-",G291)</f>
        <v>30291172-EJECUCION</v>
      </c>
      <c r="J291" s="534" t="str">
        <f t="shared" ref="J291:J298" si="119">CLEAN(H291)</f>
        <v>30291172</v>
      </c>
      <c r="K291" s="534"/>
      <c r="L291" s="534">
        <v>31</v>
      </c>
      <c r="M291" s="534" t="s">
        <v>318</v>
      </c>
      <c r="N291" s="534"/>
      <c r="O291" s="534" t="e">
        <f>VLOOKUP(H291,PATAGONIA!A$2:A$63,1,FALSE)</f>
        <v>#N/A</v>
      </c>
      <c r="P291" s="182" t="s">
        <v>319</v>
      </c>
      <c r="Q291" s="184">
        <v>1328193713</v>
      </c>
      <c r="R291" s="185">
        <v>881409797</v>
      </c>
      <c r="S291" s="185">
        <v>446783916</v>
      </c>
      <c r="T291" s="533">
        <v>120507605</v>
      </c>
      <c r="U291" s="533">
        <v>85164423</v>
      </c>
      <c r="V291" s="533">
        <v>72174748</v>
      </c>
      <c r="W291" s="533">
        <f t="shared" ref="W291:W298" si="120">T291+U291+V291</f>
        <v>277846776</v>
      </c>
      <c r="X291" s="533">
        <v>2275000</v>
      </c>
      <c r="Y291" s="533">
        <v>2275000</v>
      </c>
      <c r="Z291" s="533">
        <v>1137500</v>
      </c>
      <c r="AA291" s="533">
        <f t="shared" ref="AA291:AA298" si="121">X291+Y291+Z291</f>
        <v>5687500</v>
      </c>
      <c r="AB291" s="185">
        <f t="shared" ref="AB291:AB298" si="122">T291+U291+V291+X291+Y291+Z291</f>
        <v>283534276</v>
      </c>
      <c r="AC291" s="185">
        <v>2275000</v>
      </c>
      <c r="AD291" s="185">
        <v>0</v>
      </c>
      <c r="AE291" s="185">
        <v>0</v>
      </c>
      <c r="AF291" s="185">
        <f t="shared" ref="AF291:AF298" si="123">AC291+AD291+AE291</f>
        <v>2275000</v>
      </c>
      <c r="AG291" s="185">
        <f t="shared" ref="AG291:AG298" si="124">W291+X291+Y291+Z291+AC291+AD291+AE291</f>
        <v>285809276</v>
      </c>
      <c r="AH291" s="185">
        <v>0</v>
      </c>
      <c r="AI291" s="185">
        <v>1137500</v>
      </c>
      <c r="AJ291" s="185">
        <f t="shared" ref="AJ291:AJ298" si="125">T291+U291+V291+X291+Y291+Z291++AC291+AD291+AE291+AH291+AI291</f>
        <v>286946776</v>
      </c>
      <c r="AK291" s="185">
        <f t="shared" ref="AK291:AK298" si="126">S291-AJ291</f>
        <v>159837140</v>
      </c>
      <c r="AL291" s="185">
        <f t="shared" ref="AL291:AL298" si="127">Q291-(R291+S291)</f>
        <v>0</v>
      </c>
      <c r="AM291" s="186" t="s">
        <v>54</v>
      </c>
      <c r="AN291" s="186" t="s">
        <v>55</v>
      </c>
      <c r="AO291" s="3" t="s">
        <v>234</v>
      </c>
      <c r="AP291" s="554" t="s">
        <v>1427</v>
      </c>
      <c r="AQ291" s="180" t="str">
        <f>VLOOKUP(H291,convenios!A$2:M$192,13, FALSE)</f>
        <v>CON CONVENIO</v>
      </c>
      <c r="AR291" s="180" t="str">
        <f>VLOOKUP(I291,resultado!E$2:K$1910,7,FALSE)</f>
        <v>RE</v>
      </c>
      <c r="AS291" s="179">
        <f t="shared" ref="AS291:AS298" si="128">R291+S291</f>
        <v>1328193713</v>
      </c>
      <c r="AT291" s="179" t="s">
        <v>131</v>
      </c>
      <c r="AV291" s="179" t="e">
        <f>VLOOKUP(CLEAN(H291),'pagado al 25-10-2018'!A$5:B$32,2,FALSE)</f>
        <v>#N/A</v>
      </c>
      <c r="CA291" s="180" t="str">
        <f>VLOOKUP(H291,'CONVENIOS 2018'!A$2:P$205,16,FALSE)</f>
        <v>CONVENIO</v>
      </c>
      <c r="CB291" s="180" t="str">
        <f>VLOOKUP(H291,Hoja7!A$2:J$1949,10,FALSE)</f>
        <v>RE</v>
      </c>
      <c r="DP291" s="180" t="str">
        <f>VLOOKUP(H291,Hoja12!A$2:O$237,15,FALSE)</f>
        <v>CON CONVENIO</v>
      </c>
      <c r="DQ291" s="180" t="str">
        <f>VLOOKUP(I291,Hoja13!E$2:K$2077,7,FALSE)</f>
        <v>RS</v>
      </c>
      <c r="DR291" s="179">
        <f t="shared" si="116"/>
        <v>0</v>
      </c>
    </row>
    <row r="292" spans="1:124" s="180" customFormat="1" ht="15" customHeight="1" outlineLevel="2">
      <c r="A292" s="182">
        <v>31</v>
      </c>
      <c r="B292" s="182" t="s">
        <v>48</v>
      </c>
      <c r="C292" s="182" t="s">
        <v>88</v>
      </c>
      <c r="D292" s="182" t="s">
        <v>227</v>
      </c>
      <c r="E292" s="182" t="s">
        <v>318</v>
      </c>
      <c r="F292" s="182" t="s">
        <v>89</v>
      </c>
      <c r="G292" s="182" t="s">
        <v>52</v>
      </c>
      <c r="H292" s="183">
        <v>30073164</v>
      </c>
      <c r="I292" s="534" t="str">
        <f t="shared" si="118"/>
        <v>30073164-EJECUCION</v>
      </c>
      <c r="J292" s="534" t="str">
        <f t="shared" si="119"/>
        <v>30073164</v>
      </c>
      <c r="K292" s="534"/>
      <c r="L292" s="534">
        <v>31</v>
      </c>
      <c r="M292" s="534" t="s">
        <v>318</v>
      </c>
      <c r="N292" s="534"/>
      <c r="O292" s="534" t="e">
        <f>VLOOKUP(H292,PATAGONIA!A$2:A$63,1,FALSE)</f>
        <v>#N/A</v>
      </c>
      <c r="P292" s="182" t="s">
        <v>320</v>
      </c>
      <c r="Q292" s="184">
        <v>720592002</v>
      </c>
      <c r="R292" s="185">
        <v>703219620</v>
      </c>
      <c r="S292" s="185">
        <v>88600</v>
      </c>
      <c r="T292" s="533">
        <v>0</v>
      </c>
      <c r="U292" s="533">
        <v>0</v>
      </c>
      <c r="V292" s="533">
        <v>0</v>
      </c>
      <c r="W292" s="533">
        <f t="shared" si="120"/>
        <v>0</v>
      </c>
      <c r="X292" s="533">
        <v>0</v>
      </c>
      <c r="Y292" s="533">
        <v>0</v>
      </c>
      <c r="Z292" s="533">
        <v>0</v>
      </c>
      <c r="AA292" s="533">
        <f t="shared" si="121"/>
        <v>0</v>
      </c>
      <c r="AB292" s="185">
        <f t="shared" si="122"/>
        <v>0</v>
      </c>
      <c r="AC292" s="185">
        <v>0</v>
      </c>
      <c r="AD292" s="185">
        <v>0</v>
      </c>
      <c r="AE292" s="185">
        <v>0</v>
      </c>
      <c r="AF292" s="185">
        <f t="shared" si="123"/>
        <v>0</v>
      </c>
      <c r="AG292" s="185">
        <f t="shared" si="124"/>
        <v>0</v>
      </c>
      <c r="AH292" s="185">
        <v>0</v>
      </c>
      <c r="AI292" s="185">
        <v>0</v>
      </c>
      <c r="AJ292" s="185">
        <f t="shared" si="125"/>
        <v>0</v>
      </c>
      <c r="AK292" s="185">
        <f t="shared" si="126"/>
        <v>88600</v>
      </c>
      <c r="AL292" s="185">
        <f t="shared" si="127"/>
        <v>17283782</v>
      </c>
      <c r="AM292" s="186" t="s">
        <v>54</v>
      </c>
      <c r="AN292" s="186" t="s">
        <v>55</v>
      </c>
      <c r="AO292" s="3" t="s">
        <v>196</v>
      </c>
      <c r="AP292" s="554" t="s">
        <v>1480</v>
      </c>
      <c r="AQ292" s="180" t="e">
        <f>VLOOKUP(H292,convenios!A$2:M$192,13, FALSE)</f>
        <v>#N/A</v>
      </c>
      <c r="AR292" s="180" t="str">
        <f>VLOOKUP(I292,resultado!E$2:K$1910,7,FALSE)</f>
        <v>RS</v>
      </c>
      <c r="AS292" s="179">
        <f t="shared" si="128"/>
        <v>703308220</v>
      </c>
      <c r="AT292" s="179">
        <f>Q292-AS292</f>
        <v>17283782</v>
      </c>
      <c r="AV292" s="179" t="e">
        <f>VLOOKUP(CLEAN(H292),'pagado al 25-10-2018'!A$5:B$32,2,FALSE)</f>
        <v>#N/A</v>
      </c>
      <c r="CA292" s="180" t="e">
        <f>VLOOKUP(H292,'CONVENIOS 2018'!A$2:P$205,16,FALSE)</f>
        <v>#N/A</v>
      </c>
      <c r="CB292" s="180" t="str">
        <f>VLOOKUP(H292,Hoja7!A$2:J$1949,10,FALSE)</f>
        <v>RS</v>
      </c>
      <c r="DP292" s="180" t="e">
        <f>VLOOKUP(H292,Hoja12!A$2:O$237,15,FALSE)</f>
        <v>#N/A</v>
      </c>
      <c r="DQ292" s="180" t="str">
        <f>VLOOKUP(I292,Hoja13!E$2:K$2077,7,FALSE)</f>
        <v>RS</v>
      </c>
      <c r="DR292" s="179">
        <f t="shared" si="116"/>
        <v>0</v>
      </c>
    </row>
    <row r="293" spans="1:124" s="180" customFormat="1" ht="15" customHeight="1" outlineLevel="2">
      <c r="A293" s="182">
        <v>31</v>
      </c>
      <c r="B293" s="182" t="s">
        <v>57</v>
      </c>
      <c r="C293" s="182" t="s">
        <v>112</v>
      </c>
      <c r="D293" s="182" t="s">
        <v>227</v>
      </c>
      <c r="E293" s="182" t="s">
        <v>318</v>
      </c>
      <c r="F293" s="182" t="s">
        <v>58</v>
      </c>
      <c r="G293" s="182" t="s">
        <v>52</v>
      </c>
      <c r="H293" s="183">
        <v>30465244</v>
      </c>
      <c r="I293" s="534" t="str">
        <f t="shared" si="118"/>
        <v>30465244-EJECUCION</v>
      </c>
      <c r="J293" s="534" t="str">
        <f t="shared" si="119"/>
        <v>30465244</v>
      </c>
      <c r="K293" s="534"/>
      <c r="L293" s="534">
        <v>31</v>
      </c>
      <c r="M293" s="534" t="s">
        <v>318</v>
      </c>
      <c r="N293" s="534" t="s">
        <v>1012</v>
      </c>
      <c r="O293" s="534" t="e">
        <f>VLOOKUP(H293,PATAGONIA!A$2:A$63,1,FALSE)</f>
        <v>#N/A</v>
      </c>
      <c r="P293" s="182" t="s">
        <v>321</v>
      </c>
      <c r="Q293" s="184">
        <v>361804366</v>
      </c>
      <c r="R293" s="185">
        <v>1500000</v>
      </c>
      <c r="S293" s="185">
        <v>340371866</v>
      </c>
      <c r="T293" s="533">
        <v>0</v>
      </c>
      <c r="U293" s="533">
        <v>0</v>
      </c>
      <c r="V293" s="533">
        <v>32238429</v>
      </c>
      <c r="W293" s="533">
        <f t="shared" si="120"/>
        <v>32238429</v>
      </c>
      <c r="X293" s="533">
        <v>9628889</v>
      </c>
      <c r="Y293" s="533">
        <v>33221912</v>
      </c>
      <c r="Z293" s="533">
        <v>80116479</v>
      </c>
      <c r="AA293" s="533">
        <f t="shared" si="121"/>
        <v>122967280</v>
      </c>
      <c r="AB293" s="185">
        <f t="shared" si="122"/>
        <v>155205709</v>
      </c>
      <c r="AC293" s="185">
        <v>38886723</v>
      </c>
      <c r="AD293" s="185">
        <v>61465170</v>
      </c>
      <c r="AE293" s="185">
        <v>63095005</v>
      </c>
      <c r="AF293" s="185">
        <f t="shared" si="123"/>
        <v>163446898</v>
      </c>
      <c r="AG293" s="185">
        <f t="shared" si="124"/>
        <v>318652607</v>
      </c>
      <c r="AH293" s="185">
        <v>1200000</v>
      </c>
      <c r="AI293" s="185">
        <v>0</v>
      </c>
      <c r="AJ293" s="185">
        <f t="shared" si="125"/>
        <v>319852607</v>
      </c>
      <c r="AK293" s="185">
        <f t="shared" si="126"/>
        <v>20519259</v>
      </c>
      <c r="AL293" s="185">
        <f t="shared" si="127"/>
        <v>19932500</v>
      </c>
      <c r="AM293" s="186" t="s">
        <v>54</v>
      </c>
      <c r="AN293" s="186" t="s">
        <v>160</v>
      </c>
      <c r="AO293" s="3" t="s">
        <v>234</v>
      </c>
      <c r="AP293" s="554" t="s">
        <v>1428</v>
      </c>
      <c r="AQ293" s="180" t="e">
        <f>VLOOKUP(H293,convenios!A$2:M$192,13, FALSE)</f>
        <v>#N/A</v>
      </c>
      <c r="AR293" s="180" t="str">
        <f>VLOOKUP(I293,resultado!E$2:K$1910,7,FALSE)</f>
        <v>RE</v>
      </c>
      <c r="AS293" s="179">
        <f t="shared" si="128"/>
        <v>341871866</v>
      </c>
      <c r="AT293" s="179">
        <f>Q293-AS293</f>
        <v>19932500</v>
      </c>
      <c r="AU293" s="180" t="s">
        <v>124</v>
      </c>
      <c r="AV293" s="179" t="e">
        <f>VLOOKUP(CLEAN(H293),'pagado al 25-10-2018'!A$5:B$32,2,FALSE)</f>
        <v>#N/A</v>
      </c>
      <c r="CA293" s="180" t="e">
        <f>VLOOKUP(H293,'CONVENIOS 2018'!A$2:P$205,16,FALSE)</f>
        <v>#N/A</v>
      </c>
      <c r="CB293" s="180" t="str">
        <f>VLOOKUP(H293,Hoja7!A$2:J$1949,10,FALSE)</f>
        <v>RE</v>
      </c>
      <c r="DP293" s="180" t="e">
        <f>VLOOKUP(H293,Hoja12!A$2:O$237,15,FALSE)</f>
        <v>#N/A</v>
      </c>
      <c r="DQ293" s="180" t="str">
        <f>VLOOKUP(I293,Hoja13!E$2:K$2077,7,FALSE)</f>
        <v>RE</v>
      </c>
      <c r="DR293" s="179">
        <f t="shared" si="116"/>
        <v>0</v>
      </c>
    </row>
    <row r="294" spans="1:124" s="180" customFormat="1" ht="15" customHeight="1" outlineLevel="2">
      <c r="A294" s="182">
        <v>31</v>
      </c>
      <c r="B294" s="182" t="s">
        <v>57</v>
      </c>
      <c r="C294" s="182" t="s">
        <v>112</v>
      </c>
      <c r="D294" s="182" t="s">
        <v>227</v>
      </c>
      <c r="E294" s="182" t="s">
        <v>318</v>
      </c>
      <c r="F294" s="182" t="s">
        <v>124</v>
      </c>
      <c r="G294" s="182" t="s">
        <v>52</v>
      </c>
      <c r="H294" s="183">
        <v>30465242</v>
      </c>
      <c r="I294" s="534" t="str">
        <f t="shared" si="118"/>
        <v>30465242-EJECUCION</v>
      </c>
      <c r="J294" s="534" t="str">
        <f t="shared" si="119"/>
        <v>30465242</v>
      </c>
      <c r="K294" s="534"/>
      <c r="L294" s="534">
        <v>31</v>
      </c>
      <c r="M294" s="534" t="s">
        <v>318</v>
      </c>
      <c r="N294" s="534" t="s">
        <v>1012</v>
      </c>
      <c r="O294" s="534" t="e">
        <f>VLOOKUP(H294,PATAGONIA!A$2:A$63,1,FALSE)</f>
        <v>#N/A</v>
      </c>
      <c r="P294" s="182" t="s">
        <v>322</v>
      </c>
      <c r="Q294" s="184">
        <v>313754494</v>
      </c>
      <c r="R294" s="185">
        <v>1500000</v>
      </c>
      <c r="S294" s="185">
        <v>275608713</v>
      </c>
      <c r="T294" s="533">
        <v>0</v>
      </c>
      <c r="U294" s="533">
        <v>0</v>
      </c>
      <c r="V294" s="533">
        <v>2555556</v>
      </c>
      <c r="W294" s="533">
        <f t="shared" si="120"/>
        <v>2555556</v>
      </c>
      <c r="X294" s="533">
        <v>43021480</v>
      </c>
      <c r="Y294" s="533">
        <v>38649334</v>
      </c>
      <c r="Z294" s="533">
        <v>58655931</v>
      </c>
      <c r="AA294" s="533">
        <f t="shared" si="121"/>
        <v>140326745</v>
      </c>
      <c r="AB294" s="185">
        <f t="shared" si="122"/>
        <v>142882301</v>
      </c>
      <c r="AC294" s="185">
        <v>34665886</v>
      </c>
      <c r="AD294" s="185">
        <v>38830890</v>
      </c>
      <c r="AE294" s="185">
        <v>20617658</v>
      </c>
      <c r="AF294" s="185">
        <f t="shared" si="123"/>
        <v>94114434</v>
      </c>
      <c r="AG294" s="185">
        <f t="shared" si="124"/>
        <v>236996735</v>
      </c>
      <c r="AH294" s="185">
        <v>38611978</v>
      </c>
      <c r="AI294" s="185">
        <v>0</v>
      </c>
      <c r="AJ294" s="185">
        <f t="shared" si="125"/>
        <v>275608713</v>
      </c>
      <c r="AK294" s="185">
        <f t="shared" si="126"/>
        <v>0</v>
      </c>
      <c r="AL294" s="185">
        <f t="shared" si="127"/>
        <v>36645781</v>
      </c>
      <c r="AM294" s="186" t="s">
        <v>54</v>
      </c>
      <c r="AN294" s="186" t="s">
        <v>160</v>
      </c>
      <c r="AO294" s="3" t="s">
        <v>234</v>
      </c>
      <c r="AP294" s="554" t="s">
        <v>1429</v>
      </c>
      <c r="AQ294" s="180" t="e">
        <f>VLOOKUP(H294,convenios!A$2:M$192,13, FALSE)</f>
        <v>#N/A</v>
      </c>
      <c r="AR294" s="180" t="str">
        <f>VLOOKUP(I294,resultado!E$2:K$1910,7,FALSE)</f>
        <v>RS</v>
      </c>
      <c r="AS294" s="179">
        <f t="shared" si="128"/>
        <v>277108713</v>
      </c>
      <c r="AT294" s="179">
        <f>Q294-AS294</f>
        <v>36645781</v>
      </c>
      <c r="AV294" s="179">
        <f>VLOOKUP(CLEAN(H294),'pagado al 25-10-2018'!A$5:B$32,2,FALSE)</f>
        <v>1277778</v>
      </c>
      <c r="AW294" s="179">
        <f>AH294-AV294</f>
        <v>37334200</v>
      </c>
      <c r="CA294" s="180" t="e">
        <f>VLOOKUP(H294,'CONVENIOS 2018'!A$2:P$205,16,FALSE)</f>
        <v>#N/A</v>
      </c>
      <c r="CB294" s="180" t="str">
        <f>VLOOKUP(H294,Hoja7!A$2:J$1949,10,FALSE)</f>
        <v>RS</v>
      </c>
      <c r="DP294" s="180" t="e">
        <f>VLOOKUP(H294,Hoja12!A$2:O$237,15,FALSE)</f>
        <v>#N/A</v>
      </c>
      <c r="DQ294" s="180" t="str">
        <f>VLOOKUP(I294,Hoja13!E$2:K$2077,7,FALSE)</f>
        <v>RE</v>
      </c>
      <c r="DR294" s="179">
        <f t="shared" si="116"/>
        <v>0</v>
      </c>
    </row>
    <row r="295" spans="1:124" s="180" customFormat="1" ht="15" customHeight="1" outlineLevel="2">
      <c r="A295" s="182">
        <v>31</v>
      </c>
      <c r="B295" s="182" t="s">
        <v>57</v>
      </c>
      <c r="C295" s="182" t="s">
        <v>112</v>
      </c>
      <c r="D295" s="182" t="s">
        <v>227</v>
      </c>
      <c r="E295" s="182" t="s">
        <v>318</v>
      </c>
      <c r="F295" s="182" t="s">
        <v>58</v>
      </c>
      <c r="G295" s="182" t="s">
        <v>52</v>
      </c>
      <c r="H295" s="183">
        <v>30465245</v>
      </c>
      <c r="I295" s="534" t="str">
        <f t="shared" si="118"/>
        <v>30465245-EJECUCION</v>
      </c>
      <c r="J295" s="534" t="str">
        <f t="shared" si="119"/>
        <v>30465245</v>
      </c>
      <c r="K295" s="534"/>
      <c r="L295" s="534">
        <v>31</v>
      </c>
      <c r="M295" s="534" t="s">
        <v>318</v>
      </c>
      <c r="N295" s="534" t="s">
        <v>1012</v>
      </c>
      <c r="O295" s="534" t="e">
        <f>VLOOKUP(H295,PATAGONIA!A$2:A$63,1,FALSE)</f>
        <v>#N/A</v>
      </c>
      <c r="P295" s="182" t="s">
        <v>1303</v>
      </c>
      <c r="Q295" s="184">
        <v>330967000</v>
      </c>
      <c r="R295" s="185">
        <v>0</v>
      </c>
      <c r="S295" s="185">
        <v>330967000</v>
      </c>
      <c r="T295" s="533">
        <v>1500000</v>
      </c>
      <c r="U295" s="533">
        <v>0</v>
      </c>
      <c r="V295" s="533">
        <v>0</v>
      </c>
      <c r="W295" s="533">
        <f t="shared" si="120"/>
        <v>1500000</v>
      </c>
      <c r="X295" s="533">
        <v>0</v>
      </c>
      <c r="Y295" s="533">
        <v>0</v>
      </c>
      <c r="Z295" s="533">
        <v>41374059</v>
      </c>
      <c r="AA295" s="533">
        <f t="shared" si="121"/>
        <v>41374059</v>
      </c>
      <c r="AB295" s="185">
        <f t="shared" si="122"/>
        <v>42874059</v>
      </c>
      <c r="AC295" s="185">
        <v>0</v>
      </c>
      <c r="AD295" s="185">
        <v>181461415</v>
      </c>
      <c r="AE295" s="185">
        <v>0</v>
      </c>
      <c r="AF295" s="185">
        <f t="shared" si="123"/>
        <v>181461415</v>
      </c>
      <c r="AG295" s="185">
        <f t="shared" si="124"/>
        <v>224335474</v>
      </c>
      <c r="AH295" s="185">
        <v>41770268</v>
      </c>
      <c r="AI295" s="185">
        <v>10049154</v>
      </c>
      <c r="AJ295" s="185">
        <f t="shared" si="125"/>
        <v>276154896</v>
      </c>
      <c r="AK295" s="185">
        <f t="shared" si="126"/>
        <v>54812104</v>
      </c>
      <c r="AL295" s="185">
        <f t="shared" si="127"/>
        <v>0</v>
      </c>
      <c r="AM295" s="186" t="s">
        <v>54</v>
      </c>
      <c r="AN295" s="186" t="s">
        <v>55</v>
      </c>
      <c r="AO295" s="3"/>
      <c r="AP295" s="554" t="s">
        <v>1480</v>
      </c>
      <c r="AQ295" s="180" t="e">
        <f>VLOOKUP(H295,convenios!A$2:M$192,13, FALSE)</f>
        <v>#N/A</v>
      </c>
      <c r="AR295" s="180" t="str">
        <f>VLOOKUP(I295,resultado!E$2:K$1910,7,FALSE)</f>
        <v>RS</v>
      </c>
      <c r="AS295" s="179">
        <f t="shared" si="128"/>
        <v>330967000</v>
      </c>
      <c r="AT295" s="179">
        <f>Q295-AS295</f>
        <v>0</v>
      </c>
      <c r="AV295" s="179" t="e">
        <f>VLOOKUP(CLEAN(H295),'pagado al 25-10-2018'!A$5:B$32,2,FALSE)</f>
        <v>#N/A</v>
      </c>
      <c r="CA295" s="180" t="e">
        <f>VLOOKUP(H295,'CONVENIOS 2018'!A$2:P$205,16,FALSE)</f>
        <v>#N/A</v>
      </c>
      <c r="CB295" s="180" t="str">
        <f>VLOOKUP(H295,Hoja7!A$2:J$1949,10,FALSE)</f>
        <v>RS</v>
      </c>
      <c r="DP295" s="180" t="e">
        <f>VLOOKUP(H295,Hoja12!A$2:O$237,15,FALSE)</f>
        <v>#N/A</v>
      </c>
      <c r="DQ295" s="180" t="str">
        <f>VLOOKUP(I295,Hoja13!E$2:K$2077,7,FALSE)</f>
        <v>RS</v>
      </c>
      <c r="DR295" s="179">
        <f t="shared" si="116"/>
        <v>0</v>
      </c>
    </row>
    <row r="296" spans="1:124" s="180" customFormat="1" ht="15" customHeight="1" outlineLevel="2">
      <c r="A296" s="182">
        <v>31</v>
      </c>
      <c r="B296" s="182" t="s">
        <v>48</v>
      </c>
      <c r="C296" s="182" t="s">
        <v>83</v>
      </c>
      <c r="D296" s="182" t="s">
        <v>227</v>
      </c>
      <c r="E296" s="182" t="s">
        <v>318</v>
      </c>
      <c r="F296" s="182" t="s">
        <v>51</v>
      </c>
      <c r="G296" s="182" t="s">
        <v>98</v>
      </c>
      <c r="H296" s="183">
        <v>30071843</v>
      </c>
      <c r="I296" s="534" t="str">
        <f t="shared" si="118"/>
        <v>30071843-DISEÑO</v>
      </c>
      <c r="J296" s="534" t="str">
        <f t="shared" si="119"/>
        <v>30071843</v>
      </c>
      <c r="K296" s="534"/>
      <c r="L296" s="534">
        <v>31</v>
      </c>
      <c r="M296" s="534" t="s">
        <v>318</v>
      </c>
      <c r="N296" s="534"/>
      <c r="O296" s="534" t="e">
        <f>VLOOKUP(H296,PATAGONIA!A$2:A$63,1,FALSE)</f>
        <v>#N/A</v>
      </c>
      <c r="P296" s="182" t="s">
        <v>325</v>
      </c>
      <c r="Q296" s="184">
        <v>33748480</v>
      </c>
      <c r="R296" s="185">
        <v>31552000</v>
      </c>
      <c r="S296" s="185">
        <v>2196480</v>
      </c>
      <c r="T296" s="533">
        <v>0</v>
      </c>
      <c r="U296" s="533">
        <v>0</v>
      </c>
      <c r="V296" s="533">
        <v>0</v>
      </c>
      <c r="W296" s="533">
        <f t="shared" si="120"/>
        <v>0</v>
      </c>
      <c r="X296" s="533">
        <v>0</v>
      </c>
      <c r="Y296" s="533">
        <v>0</v>
      </c>
      <c r="Z296" s="533">
        <v>0</v>
      </c>
      <c r="AA296" s="533">
        <f t="shared" si="121"/>
        <v>0</v>
      </c>
      <c r="AB296" s="185">
        <f t="shared" si="122"/>
        <v>0</v>
      </c>
      <c r="AC296" s="185">
        <v>0</v>
      </c>
      <c r="AD296" s="185">
        <v>0</v>
      </c>
      <c r="AE296" s="185">
        <v>0</v>
      </c>
      <c r="AF296" s="185">
        <f t="shared" si="123"/>
        <v>0</v>
      </c>
      <c r="AG296" s="185">
        <f t="shared" si="124"/>
        <v>0</v>
      </c>
      <c r="AH296" s="185">
        <v>0</v>
      </c>
      <c r="AI296" s="185">
        <v>0</v>
      </c>
      <c r="AJ296" s="185">
        <f t="shared" si="125"/>
        <v>0</v>
      </c>
      <c r="AK296" s="185">
        <f t="shared" si="126"/>
        <v>2196480</v>
      </c>
      <c r="AL296" s="185">
        <f t="shared" si="127"/>
        <v>0</v>
      </c>
      <c r="AM296" s="186" t="s">
        <v>54</v>
      </c>
      <c r="AN296" s="186" t="s">
        <v>55</v>
      </c>
      <c r="AO296" s="3" t="s">
        <v>234</v>
      </c>
      <c r="AP296" s="554" t="s">
        <v>1461</v>
      </c>
      <c r="AQ296" s="180" t="e">
        <f>VLOOKUP(H296,convenios!A$2:M$192,13, FALSE)</f>
        <v>#N/A</v>
      </c>
      <c r="AR296" s="180" t="e">
        <f>VLOOKUP(I296,resultado!E$2:K$1910,7,FALSE)</f>
        <v>#N/A</v>
      </c>
      <c r="AS296" s="179">
        <f t="shared" si="128"/>
        <v>33748480</v>
      </c>
      <c r="AT296" s="179" t="s">
        <v>131</v>
      </c>
      <c r="AV296" s="179" t="e">
        <f>VLOOKUP(CLEAN(H296),'pagado al 25-10-2018'!A$5:B$32,2,FALSE)</f>
        <v>#N/A</v>
      </c>
      <c r="CA296" s="180" t="e">
        <f>VLOOKUP(H296,'CONVENIOS 2018'!A$2:P$205,16,FALSE)</f>
        <v>#N/A</v>
      </c>
      <c r="CB296" s="180" t="str">
        <f>VLOOKUP(H296,Hoja7!A$2:J$1949,10,FALSE)</f>
        <v>RS</v>
      </c>
      <c r="DP296" s="180" t="e">
        <f>VLOOKUP(H296,Hoja12!A$2:O$237,15,FALSE)</f>
        <v>#N/A</v>
      </c>
      <c r="DQ296" s="180" t="e">
        <f>VLOOKUP(I296,Hoja13!E$2:K$2077,7,FALSE)</f>
        <v>#N/A</v>
      </c>
      <c r="DR296" s="179">
        <f t="shared" si="116"/>
        <v>0</v>
      </c>
    </row>
    <row r="297" spans="1:124" s="180" customFormat="1" ht="15" customHeight="1" outlineLevel="2">
      <c r="A297" s="182">
        <v>31</v>
      </c>
      <c r="B297" s="182" t="s">
        <v>48</v>
      </c>
      <c r="C297" s="182" t="s">
        <v>88</v>
      </c>
      <c r="D297" s="182" t="s">
        <v>227</v>
      </c>
      <c r="E297" s="182" t="s">
        <v>318</v>
      </c>
      <c r="F297" s="182" t="s">
        <v>89</v>
      </c>
      <c r="G297" s="182" t="s">
        <v>52</v>
      </c>
      <c r="H297" s="183">
        <v>30113942</v>
      </c>
      <c r="I297" s="534" t="str">
        <f t="shared" si="118"/>
        <v>30113942-EJECUCION</v>
      </c>
      <c r="J297" s="534" t="str">
        <f t="shared" si="119"/>
        <v>30113942</v>
      </c>
      <c r="K297" s="534"/>
      <c r="L297" s="534">
        <v>31</v>
      </c>
      <c r="M297" s="534" t="s">
        <v>318</v>
      </c>
      <c r="N297" s="534"/>
      <c r="O297" s="534" t="e">
        <f>VLOOKUP(H297,PATAGONIA!A$2:A$63,1,FALSE)</f>
        <v>#N/A</v>
      </c>
      <c r="P297" s="182" t="s">
        <v>323</v>
      </c>
      <c r="Q297" s="184">
        <v>2826331930</v>
      </c>
      <c r="R297" s="185">
        <v>2825965462</v>
      </c>
      <c r="S297" s="185">
        <v>366468</v>
      </c>
      <c r="T297" s="533">
        <v>0</v>
      </c>
      <c r="U297" s="533">
        <v>0</v>
      </c>
      <c r="V297" s="533">
        <v>0</v>
      </c>
      <c r="W297" s="533">
        <f t="shared" si="120"/>
        <v>0</v>
      </c>
      <c r="X297" s="533">
        <v>0</v>
      </c>
      <c r="Y297" s="533">
        <v>0</v>
      </c>
      <c r="Z297" s="533">
        <v>0</v>
      </c>
      <c r="AA297" s="533">
        <f t="shared" si="121"/>
        <v>0</v>
      </c>
      <c r="AB297" s="185">
        <f t="shared" si="122"/>
        <v>0</v>
      </c>
      <c r="AC297" s="185">
        <v>0</v>
      </c>
      <c r="AD297" s="185">
        <v>0</v>
      </c>
      <c r="AE297" s="185">
        <v>0</v>
      </c>
      <c r="AF297" s="185">
        <f t="shared" si="123"/>
        <v>0</v>
      </c>
      <c r="AG297" s="185">
        <f t="shared" si="124"/>
        <v>0</v>
      </c>
      <c r="AH297" s="185">
        <v>0</v>
      </c>
      <c r="AI297" s="185">
        <v>0</v>
      </c>
      <c r="AJ297" s="185">
        <f t="shared" si="125"/>
        <v>0</v>
      </c>
      <c r="AK297" s="185">
        <f t="shared" si="126"/>
        <v>366468</v>
      </c>
      <c r="AL297" s="185">
        <f t="shared" si="127"/>
        <v>0</v>
      </c>
      <c r="AM297" s="186" t="s">
        <v>131</v>
      </c>
      <c r="AN297" s="186" t="s">
        <v>55</v>
      </c>
      <c r="AO297" s="3" t="s">
        <v>196</v>
      </c>
      <c r="AP297" s="554" t="s">
        <v>1480</v>
      </c>
      <c r="AQ297" s="180" t="e">
        <f>VLOOKUP(H297,convenios!A$2:M$192,13, FALSE)</f>
        <v>#N/A</v>
      </c>
      <c r="AR297" s="180" t="e">
        <f>VLOOKUP(I297,resultado!E$2:K$1910,7,FALSE)</f>
        <v>#N/A</v>
      </c>
      <c r="AS297" s="179">
        <f t="shared" si="128"/>
        <v>2826331930</v>
      </c>
      <c r="AT297" s="179" t="s">
        <v>131</v>
      </c>
      <c r="AV297" s="179" t="e">
        <f>VLOOKUP(CLEAN(H297),'pagado al 25-10-2018'!A$5:B$32,2,FALSE)</f>
        <v>#N/A</v>
      </c>
      <c r="CA297" s="180" t="e">
        <f>VLOOKUP(H297,'CONVENIOS 2018'!A$2:P$205,16,FALSE)</f>
        <v>#N/A</v>
      </c>
      <c r="CB297" s="180" t="e">
        <f>VLOOKUP(H297,Hoja7!A$2:J$1949,10,FALSE)</f>
        <v>#N/A</v>
      </c>
      <c r="DP297" s="180" t="s">
        <v>131</v>
      </c>
      <c r="DQ297" s="180" t="str">
        <f>VLOOKUP(I297,Hoja13!E$2:K$2077,7,FALSE)</f>
        <v>RS</v>
      </c>
      <c r="DR297" s="179">
        <f t="shared" si="116"/>
        <v>0</v>
      </c>
    </row>
    <row r="298" spans="1:124" s="180" customFormat="1" ht="15" customHeight="1" outlineLevel="2">
      <c r="A298" s="182">
        <v>31</v>
      </c>
      <c r="B298" s="182" t="s">
        <v>48</v>
      </c>
      <c r="C298" s="182" t="s">
        <v>140</v>
      </c>
      <c r="D298" s="182" t="s">
        <v>227</v>
      </c>
      <c r="E298" s="182" t="s">
        <v>318</v>
      </c>
      <c r="F298" s="182" t="s">
        <v>58</v>
      </c>
      <c r="G298" s="182" t="s">
        <v>52</v>
      </c>
      <c r="H298" s="183">
        <v>30085373</v>
      </c>
      <c r="I298" s="534" t="str">
        <f t="shared" si="118"/>
        <v>30085373-EJECUCION</v>
      </c>
      <c r="J298" s="534" t="str">
        <f t="shared" si="119"/>
        <v>30085373</v>
      </c>
      <c r="K298" s="534"/>
      <c r="L298" s="534">
        <v>31</v>
      </c>
      <c r="M298" s="534" t="s">
        <v>318</v>
      </c>
      <c r="N298" s="534"/>
      <c r="O298" s="534" t="e">
        <f>VLOOKUP(H298,PATAGONIA!A$2:A$63,1,FALSE)</f>
        <v>#N/A</v>
      </c>
      <c r="P298" s="182" t="s">
        <v>324</v>
      </c>
      <c r="Q298" s="184">
        <v>1584017951</v>
      </c>
      <c r="R298" s="185">
        <v>1569445807</v>
      </c>
      <c r="S298" s="185">
        <v>14572144</v>
      </c>
      <c r="T298" s="533">
        <v>0</v>
      </c>
      <c r="U298" s="533">
        <v>0</v>
      </c>
      <c r="V298" s="533">
        <v>0</v>
      </c>
      <c r="W298" s="533">
        <f t="shared" si="120"/>
        <v>0</v>
      </c>
      <c r="X298" s="533">
        <v>0</v>
      </c>
      <c r="Y298" s="533">
        <v>0</v>
      </c>
      <c r="Z298" s="533">
        <v>7129834</v>
      </c>
      <c r="AA298" s="533">
        <f t="shared" si="121"/>
        <v>7129834</v>
      </c>
      <c r="AB298" s="185">
        <f t="shared" si="122"/>
        <v>7129834</v>
      </c>
      <c r="AC298" s="185">
        <v>0</v>
      </c>
      <c r="AD298" s="185">
        <v>0</v>
      </c>
      <c r="AE298" s="185">
        <v>0</v>
      </c>
      <c r="AF298" s="185">
        <f t="shared" si="123"/>
        <v>0</v>
      </c>
      <c r="AG298" s="185">
        <f t="shared" si="124"/>
        <v>7129834</v>
      </c>
      <c r="AH298" s="185">
        <v>508091</v>
      </c>
      <c r="AI298" s="185">
        <v>0</v>
      </c>
      <c r="AJ298" s="185">
        <f t="shared" si="125"/>
        <v>7637925</v>
      </c>
      <c r="AK298" s="185">
        <f t="shared" si="126"/>
        <v>6934219</v>
      </c>
      <c r="AL298" s="185">
        <f t="shared" si="127"/>
        <v>0</v>
      </c>
      <c r="AM298" s="186" t="s">
        <v>54</v>
      </c>
      <c r="AN298" s="186" t="s">
        <v>55</v>
      </c>
      <c r="AO298" s="3"/>
      <c r="AP298" s="554" t="s">
        <v>1430</v>
      </c>
      <c r="AQ298" s="180" t="e">
        <f>VLOOKUP(H298,convenios!A$2:M$192,13, FALSE)</f>
        <v>#N/A</v>
      </c>
      <c r="AR298" s="180" t="str">
        <f>VLOOKUP(I298,resultado!E$2:K$1910,7,FALSE)</f>
        <v>RS</v>
      </c>
      <c r="AS298" s="179">
        <f t="shared" si="128"/>
        <v>1584017951</v>
      </c>
      <c r="AT298" s="179" t="s">
        <v>131</v>
      </c>
      <c r="AV298" s="179" t="e">
        <f>VLOOKUP(CLEAN(H298),'pagado al 25-10-2018'!A$5:B$32,2,FALSE)</f>
        <v>#N/A</v>
      </c>
      <c r="CA298" s="180" t="e">
        <f>VLOOKUP(H298,'CONVENIOS 2018'!A$2:P$205,16,FALSE)</f>
        <v>#N/A</v>
      </c>
      <c r="CB298" s="180" t="str">
        <f>VLOOKUP(H298,Hoja7!A$2:J$1949,10,FALSE)</f>
        <v>RS</v>
      </c>
      <c r="DP298" s="180" t="e">
        <f>VLOOKUP(H298,Hoja12!A$2:O$237,15,FALSE)</f>
        <v>#N/A</v>
      </c>
      <c r="DQ298" s="180" t="str">
        <f>VLOOKUP(I298,Hoja13!E$2:K$2077,7,FALSE)</f>
        <v>RS</v>
      </c>
      <c r="DR298" s="179">
        <f t="shared" si="116"/>
        <v>0</v>
      </c>
    </row>
    <row r="299" spans="1:124" ht="15" customHeight="1" outlineLevel="2">
      <c r="A299" s="524"/>
      <c r="B299" s="524"/>
      <c r="C299" s="524"/>
      <c r="D299" s="524"/>
      <c r="E299" s="524"/>
      <c r="F299" s="524"/>
      <c r="G299" s="524"/>
      <c r="H299" s="525"/>
      <c r="I299" s="525"/>
      <c r="J299" s="525"/>
      <c r="K299" s="525"/>
      <c r="L299" s="525"/>
      <c r="M299" s="525"/>
      <c r="N299" s="525"/>
      <c r="O299" s="525"/>
      <c r="P299" s="10" t="s">
        <v>73</v>
      </c>
      <c r="Q299" s="17">
        <f t="shared" ref="Q299:AL299" si="129">SUBTOTAL(9,Q291:Q298)</f>
        <v>7499409936</v>
      </c>
      <c r="R299" s="17">
        <f t="shared" si="129"/>
        <v>6014592686</v>
      </c>
      <c r="S299" s="17">
        <f t="shared" si="129"/>
        <v>1410955187</v>
      </c>
      <c r="T299" s="17">
        <f t="shared" si="129"/>
        <v>122007605</v>
      </c>
      <c r="U299" s="17">
        <f t="shared" si="129"/>
        <v>85164423</v>
      </c>
      <c r="V299" s="17">
        <f t="shared" si="129"/>
        <v>106968733</v>
      </c>
      <c r="W299" s="17">
        <f t="shared" si="129"/>
        <v>314140761</v>
      </c>
      <c r="X299" s="17">
        <f t="shared" si="129"/>
        <v>54925369</v>
      </c>
      <c r="Y299" s="17">
        <f t="shared" si="129"/>
        <v>74146246</v>
      </c>
      <c r="Z299" s="17">
        <f t="shared" si="129"/>
        <v>188413803</v>
      </c>
      <c r="AA299" s="17">
        <f t="shared" si="129"/>
        <v>317485418</v>
      </c>
      <c r="AB299" s="17">
        <f t="shared" si="129"/>
        <v>631626179</v>
      </c>
      <c r="AC299" s="17">
        <f t="shared" si="129"/>
        <v>75827609</v>
      </c>
      <c r="AD299" s="17">
        <f t="shared" si="129"/>
        <v>281757475</v>
      </c>
      <c r="AE299" s="17">
        <f t="shared" si="129"/>
        <v>83712663</v>
      </c>
      <c r="AF299" s="17">
        <f t="shared" si="129"/>
        <v>441297747</v>
      </c>
      <c r="AG299" s="17">
        <f t="shared" si="129"/>
        <v>1072923926</v>
      </c>
      <c r="AH299" s="17">
        <f t="shared" si="129"/>
        <v>82090337</v>
      </c>
      <c r="AI299" s="17">
        <f t="shared" si="129"/>
        <v>11186654</v>
      </c>
      <c r="AJ299" s="17">
        <f t="shared" si="129"/>
        <v>1166200917</v>
      </c>
      <c r="AK299" s="17">
        <f t="shared" si="129"/>
        <v>244754270</v>
      </c>
      <c r="AL299" s="17">
        <f t="shared" si="129"/>
        <v>73862063</v>
      </c>
      <c r="AM299" s="527"/>
      <c r="AN299" s="527"/>
      <c r="AO299" s="176"/>
      <c r="AP299" s="745"/>
      <c r="AQ299" s="180" t="e">
        <f>VLOOKUP(H299,convenios!A$2:M$192,13, FALSE)</f>
        <v>#N/A</v>
      </c>
      <c r="CC299"/>
      <c r="DR299" s="179">
        <f t="shared" si="116"/>
        <v>0</v>
      </c>
    </row>
    <row r="300" spans="1:124" ht="15" customHeight="1" outlineLevel="2">
      <c r="A300" s="524"/>
      <c r="B300" s="524"/>
      <c r="C300" s="524"/>
      <c r="D300" s="524"/>
      <c r="E300" s="524"/>
      <c r="F300" s="524"/>
      <c r="G300" s="524"/>
      <c r="H300" s="525"/>
      <c r="I300" s="525"/>
      <c r="J300" s="525"/>
      <c r="K300" s="525"/>
      <c r="L300" s="525"/>
      <c r="M300" s="525"/>
      <c r="N300" s="525"/>
      <c r="O300" s="525"/>
      <c r="P300" s="524"/>
      <c r="Q300" s="530"/>
      <c r="R300" s="529"/>
      <c r="S300" s="529"/>
      <c r="T300" s="529"/>
      <c r="U300" s="529"/>
      <c r="V300" s="529"/>
      <c r="W300" s="529"/>
      <c r="X300" s="529"/>
      <c r="Y300" s="529"/>
      <c r="Z300" s="529"/>
      <c r="AA300" s="529"/>
      <c r="AB300" s="529"/>
      <c r="AC300" s="529"/>
      <c r="AD300" s="529"/>
      <c r="AE300" s="529"/>
      <c r="AF300" s="529"/>
      <c r="AG300" s="529"/>
      <c r="AH300" s="529"/>
      <c r="AI300" s="529"/>
      <c r="AJ300" s="529"/>
      <c r="AK300" s="529"/>
      <c r="AL300" s="529"/>
      <c r="AM300" s="527"/>
      <c r="AN300" s="527"/>
      <c r="AO300" s="176"/>
      <c r="AP300" s="745"/>
      <c r="AQ300" s="180" t="e">
        <f>VLOOKUP(H300,convenios!A$2:M$192,13, FALSE)</f>
        <v>#N/A</v>
      </c>
      <c r="CC300"/>
      <c r="DR300" s="179">
        <f t="shared" si="116"/>
        <v>0</v>
      </c>
    </row>
    <row r="301" spans="1:124" ht="15" customHeight="1" outlineLevel="2">
      <c r="A301" s="524"/>
      <c r="B301" s="524"/>
      <c r="C301" s="524"/>
      <c r="D301" s="524"/>
      <c r="E301" s="524"/>
      <c r="F301" s="524"/>
      <c r="G301" s="524"/>
      <c r="H301" s="525"/>
      <c r="I301" s="525"/>
      <c r="J301" s="525"/>
      <c r="K301" s="525"/>
      <c r="L301" s="525"/>
      <c r="M301" s="525"/>
      <c r="N301" s="525"/>
      <c r="O301" s="525"/>
      <c r="P301" s="11" t="s">
        <v>129</v>
      </c>
      <c r="Q301" s="530"/>
      <c r="R301" s="529"/>
      <c r="S301" s="529"/>
      <c r="T301" s="529"/>
      <c r="U301" s="529"/>
      <c r="V301" s="529"/>
      <c r="W301" s="529"/>
      <c r="X301" s="529"/>
      <c r="Y301" s="529"/>
      <c r="Z301" s="529"/>
      <c r="AA301" s="529"/>
      <c r="AB301" s="529"/>
      <c r="AC301" s="529"/>
      <c r="AD301" s="529"/>
      <c r="AE301" s="529"/>
      <c r="AF301" s="529"/>
      <c r="AG301" s="529"/>
      <c r="AH301" s="529"/>
      <c r="AI301" s="529"/>
      <c r="AJ301" s="529"/>
      <c r="AK301" s="529"/>
      <c r="AL301" s="529"/>
      <c r="AM301" s="527"/>
      <c r="AN301" s="527"/>
      <c r="AQ301" s="180" t="e">
        <f>VLOOKUP(H301,convenios!A$2:M$192,13, FALSE)</f>
        <v>#N/A</v>
      </c>
      <c r="CC301"/>
      <c r="DR301" s="179">
        <f t="shared" si="116"/>
        <v>0</v>
      </c>
    </row>
    <row r="302" spans="1:124" s="180" customFormat="1" ht="15" customHeight="1" outlineLevel="2">
      <c r="A302" s="182">
        <v>31</v>
      </c>
      <c r="B302" s="182" t="s">
        <v>67</v>
      </c>
      <c r="C302" s="182" t="s">
        <v>68</v>
      </c>
      <c r="D302" s="182" t="s">
        <v>227</v>
      </c>
      <c r="E302" s="182" t="s">
        <v>318</v>
      </c>
      <c r="F302" s="182" t="s">
        <v>69</v>
      </c>
      <c r="G302" s="182" t="s">
        <v>52</v>
      </c>
      <c r="H302" s="183">
        <v>30485158</v>
      </c>
      <c r="I302" s="534" t="str">
        <f>CONCATENATE(H302,"-",G302)</f>
        <v>30485158-EJECUCION</v>
      </c>
      <c r="J302" s="534" t="str">
        <f>CLEAN(H302)</f>
        <v>30485158</v>
      </c>
      <c r="K302" s="534"/>
      <c r="L302" s="534">
        <v>31</v>
      </c>
      <c r="M302" s="534" t="s">
        <v>318</v>
      </c>
      <c r="N302" s="534"/>
      <c r="O302" s="534" t="e">
        <f>VLOOKUP(H302,PATAGONIA!A$2:A$63,1,FALSE)</f>
        <v>#N/A</v>
      </c>
      <c r="P302" s="182" t="s">
        <v>1392</v>
      </c>
      <c r="Q302" s="184">
        <v>133558000</v>
      </c>
      <c r="R302" s="185">
        <v>0</v>
      </c>
      <c r="S302" s="185">
        <v>133558000</v>
      </c>
      <c r="T302" s="533">
        <v>0</v>
      </c>
      <c r="U302" s="533">
        <v>0</v>
      </c>
      <c r="V302" s="533">
        <v>0</v>
      </c>
      <c r="W302" s="533">
        <f>T302+U302+V302</f>
        <v>0</v>
      </c>
      <c r="X302" s="533">
        <v>0</v>
      </c>
      <c r="Y302" s="533">
        <v>0</v>
      </c>
      <c r="Z302" s="533">
        <v>133558000</v>
      </c>
      <c r="AA302" s="533">
        <f>X302+Y302+Z302</f>
        <v>133558000</v>
      </c>
      <c r="AB302" s="185">
        <f>T302+U302+V302+X302+Y302+Z302</f>
        <v>133558000</v>
      </c>
      <c r="AC302" s="185">
        <v>0</v>
      </c>
      <c r="AD302" s="185">
        <v>0</v>
      </c>
      <c r="AE302" s="185">
        <v>0</v>
      </c>
      <c r="AF302" s="185">
        <f>AC302+AD302+AE302</f>
        <v>0</v>
      </c>
      <c r="AG302" s="185">
        <f>W302+X302+Y302+Z302+AC302+AD302+AE302</f>
        <v>133558000</v>
      </c>
      <c r="AH302" s="185">
        <v>0</v>
      </c>
      <c r="AI302" s="185">
        <v>0</v>
      </c>
      <c r="AJ302" s="185">
        <f>T302+U302+V302+X302+Y302+Z302++AC302+AD302+AE302+AH302+AI302</f>
        <v>133558000</v>
      </c>
      <c r="AK302" s="185">
        <f>S302-AJ302</f>
        <v>0</v>
      </c>
      <c r="AL302" s="185">
        <f>Q302-(R302+S302)</f>
        <v>0</v>
      </c>
      <c r="AM302" s="186" t="s">
        <v>131</v>
      </c>
      <c r="AN302" s="186" t="s">
        <v>55</v>
      </c>
      <c r="AO302" s="3"/>
      <c r="AP302" s="554" t="s">
        <v>1391</v>
      </c>
      <c r="AQ302" s="180" t="str">
        <f>VLOOKUP(H302,convenios!A$2:M$192,13, FALSE)</f>
        <v>EN TRAMITE</v>
      </c>
      <c r="AR302" s="180" t="str">
        <f>VLOOKUP(I302,resultado!E$2:K$1910,7,FALSE)</f>
        <v>RS</v>
      </c>
      <c r="AS302" s="179">
        <f>R302+S302</f>
        <v>133558000</v>
      </c>
      <c r="AT302" s="179" t="s">
        <v>131</v>
      </c>
      <c r="AV302" s="179" t="e">
        <f>VLOOKUP(CLEAN(H302),'pagado al 25-10-2018'!A$5:B$32,2,FALSE)</f>
        <v>#N/A</v>
      </c>
      <c r="CA302" s="180" t="str">
        <f>VLOOKUP(H302,'CONVENIOS 2018'!A$2:P$205,16,FALSE)</f>
        <v>EN TRAMITE</v>
      </c>
      <c r="CB302" s="180" t="str">
        <f>VLOOKUP(H302,Hoja7!A$2:J$1949,10,FALSE)</f>
        <v>RS</v>
      </c>
      <c r="DP302" s="180" t="s">
        <v>131</v>
      </c>
      <c r="DQ302" s="180" t="str">
        <f>VLOOKUP(I302,Hoja13!E$2:K$2077,7,FALSE)</f>
        <v>RS</v>
      </c>
      <c r="DR302" s="179">
        <f t="shared" si="116"/>
        <v>0</v>
      </c>
      <c r="DT302" s="180" t="s">
        <v>5256</v>
      </c>
    </row>
    <row r="303" spans="1:124" s="180" customFormat="1" ht="15" customHeight="1" outlineLevel="2">
      <c r="A303" s="182">
        <v>31</v>
      </c>
      <c r="B303" s="182" t="s">
        <v>48</v>
      </c>
      <c r="C303" s="182" t="s">
        <v>49</v>
      </c>
      <c r="D303" s="182" t="s">
        <v>227</v>
      </c>
      <c r="E303" s="182" t="s">
        <v>318</v>
      </c>
      <c r="F303" s="182" t="s">
        <v>58</v>
      </c>
      <c r="G303" s="182" t="s">
        <v>98</v>
      </c>
      <c r="H303" s="183">
        <v>30219228</v>
      </c>
      <c r="I303" s="534" t="str">
        <f>CONCATENATE(H303,"-",G303)</f>
        <v>30219228-DISEÑO</v>
      </c>
      <c r="J303" s="534" t="str">
        <f>CLEAN(H303)</f>
        <v>30219228</v>
      </c>
      <c r="K303" s="534" t="s">
        <v>326</v>
      </c>
      <c r="L303" s="534">
        <v>31</v>
      </c>
      <c r="M303" s="534" t="s">
        <v>318</v>
      </c>
      <c r="N303" s="534"/>
      <c r="O303" s="534" t="e">
        <f>VLOOKUP(H303,PATAGONIA!A$2:A$63,1,FALSE)</f>
        <v>#N/A</v>
      </c>
      <c r="P303" s="182" t="s">
        <v>327</v>
      </c>
      <c r="Q303" s="184">
        <v>96233000</v>
      </c>
      <c r="R303" s="185">
        <v>82343100</v>
      </c>
      <c r="S303" s="185">
        <v>13889900</v>
      </c>
      <c r="T303" s="533">
        <v>0</v>
      </c>
      <c r="U303" s="533">
        <v>0</v>
      </c>
      <c r="V303" s="533">
        <v>13889900</v>
      </c>
      <c r="W303" s="533">
        <f>T303+U303+V303</f>
        <v>13889900</v>
      </c>
      <c r="X303" s="533">
        <v>0</v>
      </c>
      <c r="Y303" s="533">
        <v>0</v>
      </c>
      <c r="Z303" s="533">
        <v>0</v>
      </c>
      <c r="AA303" s="533">
        <f>X303+Y303+Z303</f>
        <v>0</v>
      </c>
      <c r="AB303" s="185">
        <f>T303+U303+V303+X303+Y303+Z303</f>
        <v>13889900</v>
      </c>
      <c r="AC303" s="185">
        <v>0</v>
      </c>
      <c r="AD303" s="185">
        <v>0</v>
      </c>
      <c r="AE303" s="185">
        <v>0</v>
      </c>
      <c r="AF303" s="185">
        <f>AC303+AD303+AE303</f>
        <v>0</v>
      </c>
      <c r="AG303" s="185">
        <f>W303+X303+Y303+Z303+AC303+AD303+AE303</f>
        <v>13889900</v>
      </c>
      <c r="AH303" s="185">
        <v>0</v>
      </c>
      <c r="AI303" s="185">
        <v>0</v>
      </c>
      <c r="AJ303" s="185">
        <f>T303+U303+V303+X303+Y303+Z303++AC303+AD303+AE303+AH303+AI303</f>
        <v>13889900</v>
      </c>
      <c r="AK303" s="185">
        <f>S303-AJ303</f>
        <v>0</v>
      </c>
      <c r="AL303" s="185">
        <f>Q303-(R303+S303)</f>
        <v>0</v>
      </c>
      <c r="AM303" s="186" t="s">
        <v>131</v>
      </c>
      <c r="AN303" s="186" t="s">
        <v>55</v>
      </c>
      <c r="AO303" s="3" t="s">
        <v>234</v>
      </c>
      <c r="AP303" s="554" t="s">
        <v>1409</v>
      </c>
      <c r="AQ303" s="180" t="e">
        <f>VLOOKUP(H303,convenios!A$2:M$192,13, FALSE)</f>
        <v>#N/A</v>
      </c>
      <c r="AR303" s="180" t="str">
        <f>VLOOKUP(I303,resultado!E$2:K$1910,7,FALSE)</f>
        <v>RS</v>
      </c>
      <c r="AS303" s="179">
        <f>R303+S303</f>
        <v>96233000</v>
      </c>
      <c r="AT303" s="179" t="s">
        <v>131</v>
      </c>
      <c r="AV303" s="179" t="e">
        <f>VLOOKUP(CLEAN(H303),'pagado al 25-10-2018'!A$5:B$32,2,FALSE)</f>
        <v>#N/A</v>
      </c>
      <c r="CA303" s="180" t="e">
        <f>VLOOKUP(H303,'CONVENIOS 2018'!A$2:P$205,16,FALSE)</f>
        <v>#N/A</v>
      </c>
      <c r="CB303" s="180" t="str">
        <f>VLOOKUP(H303,Hoja7!A$2:J$1949,10,FALSE)</f>
        <v/>
      </c>
      <c r="DP303" s="180" t="s">
        <v>131</v>
      </c>
      <c r="DQ303" s="180" t="str">
        <f>VLOOKUP(I303,Hoja13!E$2:K$2077,7,FALSE)</f>
        <v>RS</v>
      </c>
      <c r="DR303" s="179">
        <f t="shared" si="116"/>
        <v>0</v>
      </c>
      <c r="DS303" s="180" t="e">
        <f>VLOOKUP(H303,Hoja11!A$2:A$46,1,FALSE)</f>
        <v>#N/A</v>
      </c>
      <c r="DT303" s="180" t="s">
        <v>5256</v>
      </c>
    </row>
    <row r="304" spans="1:124" ht="15" customHeight="1" outlineLevel="2">
      <c r="A304" s="524"/>
      <c r="B304" s="524"/>
      <c r="C304" s="524"/>
      <c r="D304" s="524"/>
      <c r="E304" s="524"/>
      <c r="F304" s="524"/>
      <c r="G304" s="524"/>
      <c r="H304" s="525"/>
      <c r="I304" s="525"/>
      <c r="J304" s="525"/>
      <c r="K304" s="525"/>
      <c r="L304" s="525"/>
      <c r="M304" s="525"/>
      <c r="N304" s="525"/>
      <c r="O304" s="525"/>
      <c r="P304" s="10" t="s">
        <v>133</v>
      </c>
      <c r="Q304" s="17">
        <f t="shared" ref="Q304:AL304" si="130">SUBTOTAL(9,Q302:Q303)</f>
        <v>229791000</v>
      </c>
      <c r="R304" s="17">
        <f t="shared" si="130"/>
        <v>82343100</v>
      </c>
      <c r="S304" s="17">
        <f t="shared" si="130"/>
        <v>147447900</v>
      </c>
      <c r="T304" s="17">
        <f t="shared" si="130"/>
        <v>0</v>
      </c>
      <c r="U304" s="17">
        <f t="shared" si="130"/>
        <v>0</v>
      </c>
      <c r="V304" s="17">
        <f t="shared" si="130"/>
        <v>13889900</v>
      </c>
      <c r="W304" s="17">
        <f t="shared" si="130"/>
        <v>13889900</v>
      </c>
      <c r="X304" s="17">
        <f t="shared" si="130"/>
        <v>0</v>
      </c>
      <c r="Y304" s="17">
        <f t="shared" si="130"/>
        <v>0</v>
      </c>
      <c r="Z304" s="17">
        <f t="shared" si="130"/>
        <v>133558000</v>
      </c>
      <c r="AA304" s="17">
        <f t="shared" si="130"/>
        <v>133558000</v>
      </c>
      <c r="AB304" s="17">
        <f t="shared" si="130"/>
        <v>147447900</v>
      </c>
      <c r="AC304" s="17">
        <f t="shared" si="130"/>
        <v>0</v>
      </c>
      <c r="AD304" s="17">
        <f t="shared" si="130"/>
        <v>0</v>
      </c>
      <c r="AE304" s="17">
        <f t="shared" si="130"/>
        <v>0</v>
      </c>
      <c r="AF304" s="17">
        <f t="shared" si="130"/>
        <v>0</v>
      </c>
      <c r="AG304" s="17">
        <f t="shared" si="130"/>
        <v>147447900</v>
      </c>
      <c r="AH304" s="17">
        <f t="shared" si="130"/>
        <v>0</v>
      </c>
      <c r="AI304" s="17">
        <f t="shared" si="130"/>
        <v>0</v>
      </c>
      <c r="AJ304" s="17">
        <f t="shared" si="130"/>
        <v>147447900</v>
      </c>
      <c r="AK304" s="17">
        <f t="shared" si="130"/>
        <v>0</v>
      </c>
      <c r="AL304" s="17">
        <f t="shared" si="130"/>
        <v>0</v>
      </c>
      <c r="AM304" s="527"/>
      <c r="AN304" s="527"/>
      <c r="AO304" s="176"/>
      <c r="AP304" s="745"/>
      <c r="AQ304" s="180" t="e">
        <f>VLOOKUP(H304,convenios!A$2:M$192,13, FALSE)</f>
        <v>#N/A</v>
      </c>
      <c r="CC304"/>
      <c r="DR304" s="179">
        <f t="shared" si="116"/>
        <v>0</v>
      </c>
    </row>
    <row r="305" spans="1:122" ht="15" customHeight="1" outlineLevel="2">
      <c r="A305" s="524"/>
      <c r="B305" s="524"/>
      <c r="C305" s="524"/>
      <c r="D305" s="524"/>
      <c r="E305" s="524"/>
      <c r="F305" s="524"/>
      <c r="G305" s="524"/>
      <c r="H305" s="525"/>
      <c r="I305" s="525"/>
      <c r="J305" s="525"/>
      <c r="K305" s="525"/>
      <c r="L305" s="525"/>
      <c r="M305" s="525"/>
      <c r="N305" s="525"/>
      <c r="O305" s="525"/>
      <c r="P305" s="524"/>
      <c r="Q305" s="530"/>
      <c r="R305" s="529"/>
      <c r="S305" s="529"/>
      <c r="T305" s="529"/>
      <c r="U305" s="529"/>
      <c r="V305" s="529"/>
      <c r="W305" s="529"/>
      <c r="X305" s="529"/>
      <c r="Y305" s="529"/>
      <c r="Z305" s="529"/>
      <c r="AA305" s="529"/>
      <c r="AB305" s="529"/>
      <c r="AC305" s="529"/>
      <c r="AD305" s="529"/>
      <c r="AE305" s="529"/>
      <c r="AF305" s="529"/>
      <c r="AG305" s="529"/>
      <c r="AH305" s="529"/>
      <c r="AI305" s="529"/>
      <c r="AJ305" s="529"/>
      <c r="AK305" s="529"/>
      <c r="AL305" s="529"/>
      <c r="AM305" s="527"/>
      <c r="AN305" s="527"/>
      <c r="AO305" s="176"/>
      <c r="AP305" s="745"/>
      <c r="AQ305" s="180" t="e">
        <f>VLOOKUP(H305,convenios!A$2:M$192,13, FALSE)</f>
        <v>#N/A</v>
      </c>
      <c r="CC305"/>
      <c r="DR305" s="179">
        <f t="shared" si="116"/>
        <v>0</v>
      </c>
    </row>
    <row r="306" spans="1:122" ht="15" customHeight="1" outlineLevel="2">
      <c r="A306" s="524"/>
      <c r="B306" s="524"/>
      <c r="C306" s="524"/>
      <c r="D306" s="524"/>
      <c r="E306" s="524"/>
      <c r="F306" s="524"/>
      <c r="G306" s="524"/>
      <c r="H306" s="525"/>
      <c r="I306" s="525"/>
      <c r="J306" s="525"/>
      <c r="K306" s="525"/>
      <c r="L306" s="525"/>
      <c r="M306" s="525"/>
      <c r="N306" s="525"/>
      <c r="O306" s="525"/>
      <c r="P306" s="11" t="s">
        <v>82</v>
      </c>
      <c r="Q306" s="530"/>
      <c r="R306" s="529"/>
      <c r="S306" s="529"/>
      <c r="T306" s="529"/>
      <c r="U306" s="529"/>
      <c r="V306" s="529"/>
      <c r="W306" s="529"/>
      <c r="X306" s="529"/>
      <c r="Y306" s="529"/>
      <c r="Z306" s="529"/>
      <c r="AA306" s="529"/>
      <c r="AB306" s="529"/>
      <c r="AC306" s="529"/>
      <c r="AD306" s="529"/>
      <c r="AE306" s="529"/>
      <c r="AF306" s="529"/>
      <c r="AG306" s="529"/>
      <c r="AH306" s="529"/>
      <c r="AI306" s="529"/>
      <c r="AJ306" s="529"/>
      <c r="AK306" s="529"/>
      <c r="AL306" s="529"/>
      <c r="AM306" s="527"/>
      <c r="AN306" s="527"/>
      <c r="AQ306" s="180" t="e">
        <f>VLOOKUP(H306,convenios!A$2:M$192,13, FALSE)</f>
        <v>#N/A</v>
      </c>
      <c r="CC306"/>
      <c r="DR306" s="179">
        <f t="shared" si="116"/>
        <v>0</v>
      </c>
    </row>
    <row r="307" spans="1:122" s="180" customFormat="1" ht="15" customHeight="1" outlineLevel="2">
      <c r="A307" s="182">
        <v>31</v>
      </c>
      <c r="B307" s="182" t="s">
        <v>57</v>
      </c>
      <c r="C307" s="182" t="s">
        <v>65</v>
      </c>
      <c r="D307" s="182" t="s">
        <v>227</v>
      </c>
      <c r="E307" s="182" t="s">
        <v>318</v>
      </c>
      <c r="F307" s="182" t="s">
        <v>51</v>
      </c>
      <c r="G307" s="182" t="s">
        <v>52</v>
      </c>
      <c r="H307" s="183">
        <v>30077934</v>
      </c>
      <c r="I307" s="534" t="str">
        <f>CONCATENATE(H307,"-",G307)</f>
        <v>30077934-EJECUCION</v>
      </c>
      <c r="J307" s="534" t="str">
        <f>CLEAN(H307)</f>
        <v>30077934</v>
      </c>
      <c r="K307" s="534"/>
      <c r="L307" s="534">
        <v>31</v>
      </c>
      <c r="M307" s="534" t="s">
        <v>318</v>
      </c>
      <c r="N307" s="534"/>
      <c r="O307" s="534" t="e">
        <f>VLOOKUP(H307,PATAGONIA!A$2:A$63,1,FALSE)</f>
        <v>#N/A</v>
      </c>
      <c r="P307" s="182" t="s">
        <v>328</v>
      </c>
      <c r="Q307" s="184">
        <v>1355888000</v>
      </c>
      <c r="R307" s="185">
        <v>0</v>
      </c>
      <c r="S307" s="185">
        <v>0</v>
      </c>
      <c r="T307" s="533">
        <v>0</v>
      </c>
      <c r="U307" s="533">
        <v>0</v>
      </c>
      <c r="V307" s="533">
        <v>0</v>
      </c>
      <c r="W307" s="533">
        <f>T307+U307+V307</f>
        <v>0</v>
      </c>
      <c r="X307" s="533">
        <v>0</v>
      </c>
      <c r="Y307" s="533">
        <v>0</v>
      </c>
      <c r="Z307" s="533">
        <v>0</v>
      </c>
      <c r="AA307" s="533">
        <f>X307+Y307+Z307</f>
        <v>0</v>
      </c>
      <c r="AB307" s="185">
        <f>T307+U307+V307+X307+Y307+Z307</f>
        <v>0</v>
      </c>
      <c r="AC307" s="185">
        <v>0</v>
      </c>
      <c r="AD307" s="185">
        <v>0</v>
      </c>
      <c r="AE307" s="185">
        <v>0</v>
      </c>
      <c r="AF307" s="185">
        <f>AC307+AD307+AE307</f>
        <v>0</v>
      </c>
      <c r="AG307" s="185">
        <f>W307+X307+Y307+Z307+AC307+AD307+AE307</f>
        <v>0</v>
      </c>
      <c r="AH307" s="185">
        <v>0</v>
      </c>
      <c r="AI307" s="185">
        <v>0</v>
      </c>
      <c r="AJ307" s="185">
        <f>T307+U307+V307+X307+Y307+Z307++AC307+AD307+AE307+AH307+AI307</f>
        <v>0</v>
      </c>
      <c r="AK307" s="185">
        <f>S307-AJ307</f>
        <v>0</v>
      </c>
      <c r="AL307" s="185">
        <f>Q307-(R307+S307)</f>
        <v>1355888000</v>
      </c>
      <c r="AM307" s="186" t="s">
        <v>135</v>
      </c>
      <c r="AN307" s="186" t="s">
        <v>160</v>
      </c>
      <c r="AO307" s="3" t="s">
        <v>234</v>
      </c>
      <c r="AP307" s="554" t="s">
        <v>159</v>
      </c>
      <c r="AQ307" s="180" t="e">
        <f>VLOOKUP(H307,convenios!A$2:M$192,13, FALSE)</f>
        <v>#N/A</v>
      </c>
      <c r="AR307" s="180" t="str">
        <f>VLOOKUP(I307,resultado!E$2:K$1910,7,FALSE)</f>
        <v>RS</v>
      </c>
      <c r="AS307" s="179">
        <f>R307+S307</f>
        <v>0</v>
      </c>
      <c r="AT307" s="179">
        <f>Q307-AS307</f>
        <v>1355888000</v>
      </c>
      <c r="AV307" s="179" t="e">
        <f>VLOOKUP(CLEAN(H307),'pagado al 25-10-2018'!A$5:B$32,2,FALSE)</f>
        <v>#N/A</v>
      </c>
      <c r="CA307" s="180" t="e">
        <f>VLOOKUP(H307,'CONVENIOS 2018'!A$2:P$205,16,FALSE)</f>
        <v>#N/A</v>
      </c>
      <c r="CB307" s="180" t="str">
        <f>VLOOKUP(H307,Hoja7!A$2:J$1949,10,FALSE)</f>
        <v>RS</v>
      </c>
      <c r="DP307" s="180" t="e">
        <f>VLOOKUP(H307,Hoja12!A$2:O$237,15,FALSE)</f>
        <v>#N/A</v>
      </c>
      <c r="DQ307" s="180" t="str">
        <f>VLOOKUP(I307,Hoja13!E$2:K$2077,7,FALSE)</f>
        <v>RE</v>
      </c>
      <c r="DR307" s="179">
        <f t="shared" si="116"/>
        <v>0</v>
      </c>
    </row>
    <row r="308" spans="1:122" s="180" customFormat="1" ht="15" customHeight="1" outlineLevel="2">
      <c r="A308" s="182">
        <v>31</v>
      </c>
      <c r="B308" s="182" t="s">
        <v>67</v>
      </c>
      <c r="C308" s="182" t="s">
        <v>112</v>
      </c>
      <c r="D308" s="182" t="s">
        <v>227</v>
      </c>
      <c r="E308" s="182" t="s">
        <v>318</v>
      </c>
      <c r="F308" s="182" t="s">
        <v>58</v>
      </c>
      <c r="G308" s="182" t="s">
        <v>52</v>
      </c>
      <c r="H308" s="183">
        <v>30465246</v>
      </c>
      <c r="I308" s="534" t="str">
        <f>CONCATENATE(H308,"-",G308)</f>
        <v>30465246-EJECUCION</v>
      </c>
      <c r="J308" s="534" t="str">
        <f>CLEAN(H308)</f>
        <v>30465246</v>
      </c>
      <c r="K308" s="534"/>
      <c r="L308" s="534">
        <v>31</v>
      </c>
      <c r="M308" s="534" t="s">
        <v>318</v>
      </c>
      <c r="N308" s="534" t="s">
        <v>1012</v>
      </c>
      <c r="O308" s="534" t="e">
        <f>VLOOKUP(H308,PATAGONIA!A$2:A$63,1,FALSE)</f>
        <v>#N/A</v>
      </c>
      <c r="P308" s="182" t="s">
        <v>329</v>
      </c>
      <c r="Q308" s="184">
        <v>168340000</v>
      </c>
      <c r="R308" s="185">
        <v>0</v>
      </c>
      <c r="S308" s="185">
        <v>0</v>
      </c>
      <c r="T308" s="533">
        <v>0</v>
      </c>
      <c r="U308" s="533">
        <v>0</v>
      </c>
      <c r="V308" s="533">
        <v>0</v>
      </c>
      <c r="W308" s="533">
        <f>T308+U308+V308</f>
        <v>0</v>
      </c>
      <c r="X308" s="533">
        <v>0</v>
      </c>
      <c r="Y308" s="533">
        <v>0</v>
      </c>
      <c r="Z308" s="533">
        <v>0</v>
      </c>
      <c r="AA308" s="533">
        <f>X308+Y308+Z308</f>
        <v>0</v>
      </c>
      <c r="AB308" s="185">
        <f>T308+U308+V308+X308+Y308+Z308</f>
        <v>0</v>
      </c>
      <c r="AC308" s="185">
        <v>0</v>
      </c>
      <c r="AD308" s="185">
        <v>0</v>
      </c>
      <c r="AE308" s="185">
        <v>0</v>
      </c>
      <c r="AF308" s="185">
        <f>AC308+AD308+AE308</f>
        <v>0</v>
      </c>
      <c r="AG308" s="185">
        <f>W308+X308+Y308+Z308+AC308+AD308+AE308</f>
        <v>0</v>
      </c>
      <c r="AH308" s="185">
        <v>0</v>
      </c>
      <c r="AI308" s="185">
        <v>0</v>
      </c>
      <c r="AJ308" s="185">
        <f>T308+U308+V308+X308+Y308+Z308++AC308+AD308+AE308+AH308+AI308</f>
        <v>0</v>
      </c>
      <c r="AK308" s="185">
        <f>S308-AJ308</f>
        <v>0</v>
      </c>
      <c r="AL308" s="185">
        <f>Q308-(R308+S308)</f>
        <v>168340000</v>
      </c>
      <c r="AM308" s="186" t="s">
        <v>135</v>
      </c>
      <c r="AN308" s="186" t="s">
        <v>55</v>
      </c>
      <c r="AO308" s="3"/>
      <c r="AP308" s="554" t="s">
        <v>1431</v>
      </c>
      <c r="AQ308" s="180" t="str">
        <f>VLOOKUP(H308,convenios!A$2:M$192,13, FALSE)</f>
        <v>CON CONVENIO</v>
      </c>
      <c r="AR308" s="180" t="str">
        <f>VLOOKUP(I308,resultado!E$2:K$1910,7,FALSE)</f>
        <v>RS</v>
      </c>
      <c r="AS308" s="179">
        <f>R308+S308</f>
        <v>0</v>
      </c>
      <c r="AT308" s="179">
        <f>Q308-AS308</f>
        <v>168340000</v>
      </c>
      <c r="AV308" s="179" t="e">
        <f>VLOOKUP(CLEAN(H308),'pagado al 25-10-2018'!A$5:B$32,2,FALSE)</f>
        <v>#N/A</v>
      </c>
      <c r="CA308" s="180" t="str">
        <f>VLOOKUP(H308,'CONVENIOS 2018'!A$2:P$205,16,FALSE)</f>
        <v>CONVENIO</v>
      </c>
      <c r="CB308" s="180" t="str">
        <f>VLOOKUP(H308,Hoja7!A$2:J$1949,10,FALSE)</f>
        <v>RS</v>
      </c>
      <c r="DP308" s="180" t="str">
        <f>VLOOKUP(H308,Hoja12!A$2:O$237,15,FALSE)</f>
        <v>CON CONVENIO</v>
      </c>
      <c r="DQ308" s="180" t="str">
        <f>VLOOKUP(I308,Hoja13!E$2:K$2077,7,FALSE)</f>
        <v>RS</v>
      </c>
      <c r="DR308" s="179">
        <f t="shared" si="116"/>
        <v>0</v>
      </c>
    </row>
    <row r="309" spans="1:122" s="180" customFormat="1" ht="15" customHeight="1" outlineLevel="2">
      <c r="A309" s="182">
        <v>31</v>
      </c>
      <c r="B309" s="182" t="s">
        <v>67</v>
      </c>
      <c r="C309" s="182" t="s">
        <v>112</v>
      </c>
      <c r="D309" s="182" t="s">
        <v>227</v>
      </c>
      <c r="E309" s="182" t="s">
        <v>318</v>
      </c>
      <c r="F309" s="182" t="s">
        <v>58</v>
      </c>
      <c r="G309" s="182" t="s">
        <v>52</v>
      </c>
      <c r="H309" s="183">
        <v>30484262</v>
      </c>
      <c r="I309" s="534" t="str">
        <f>CONCATENATE(H309,"-",G309)</f>
        <v>30484262-EJECUCION</v>
      </c>
      <c r="J309" s="534" t="str">
        <f>CLEAN(H309)</f>
        <v>30484262</v>
      </c>
      <c r="K309" s="534"/>
      <c r="L309" s="534">
        <v>31</v>
      </c>
      <c r="M309" s="534" t="s">
        <v>318</v>
      </c>
      <c r="N309" s="534" t="s">
        <v>1012</v>
      </c>
      <c r="O309" s="534" t="e">
        <f>VLOOKUP(H309,PATAGONIA!A$2:A$63,1,FALSE)</f>
        <v>#N/A</v>
      </c>
      <c r="P309" s="182" t="s">
        <v>1304</v>
      </c>
      <c r="Q309" s="184">
        <v>394245000</v>
      </c>
      <c r="R309" s="185">
        <v>0</v>
      </c>
      <c r="S309" s="185">
        <v>0</v>
      </c>
      <c r="T309" s="533">
        <v>0</v>
      </c>
      <c r="U309" s="533">
        <v>0</v>
      </c>
      <c r="V309" s="533">
        <v>0</v>
      </c>
      <c r="W309" s="533">
        <f>T309+U309+V309</f>
        <v>0</v>
      </c>
      <c r="X309" s="533">
        <v>0</v>
      </c>
      <c r="Y309" s="533">
        <v>0</v>
      </c>
      <c r="Z309" s="533">
        <v>0</v>
      </c>
      <c r="AA309" s="533">
        <f>X309+Y309+Z309</f>
        <v>0</v>
      </c>
      <c r="AB309" s="185">
        <f>T309+U309+V309+X309+Y309+Z309</f>
        <v>0</v>
      </c>
      <c r="AC309" s="185">
        <v>0</v>
      </c>
      <c r="AD309" s="185">
        <v>0</v>
      </c>
      <c r="AE309" s="185">
        <v>0</v>
      </c>
      <c r="AF309" s="185">
        <f>AC309+AD309+AE309</f>
        <v>0</v>
      </c>
      <c r="AG309" s="185">
        <f>W309+X309+Y309+Z309+AC309+AD309+AE309</f>
        <v>0</v>
      </c>
      <c r="AH309" s="185">
        <v>0</v>
      </c>
      <c r="AI309" s="185">
        <v>0</v>
      </c>
      <c r="AJ309" s="185">
        <f>T309+U309+V309+X309+Y309+Z309++AC309+AD309+AE309+AH309+AI309</f>
        <v>0</v>
      </c>
      <c r="AK309" s="185">
        <f>S309-AJ309</f>
        <v>0</v>
      </c>
      <c r="AL309" s="185">
        <f>Q309-(R309+S309)</f>
        <v>394245000</v>
      </c>
      <c r="AM309" s="186" t="s">
        <v>1524</v>
      </c>
      <c r="AN309" s="186" t="s">
        <v>55</v>
      </c>
      <c r="AO309" s="3"/>
      <c r="AP309" s="554" t="s">
        <v>1510</v>
      </c>
      <c r="AQ309" s="180" t="e">
        <f>VLOOKUP(H309,convenios!A$2:M$192,13, FALSE)</f>
        <v>#N/A</v>
      </c>
      <c r="AR309" s="180" t="str">
        <f>VLOOKUP(I309,resultado!E$2:K$1910,7,FALSE)</f>
        <v>RS</v>
      </c>
      <c r="AS309" s="179">
        <f>R309+S309</f>
        <v>0</v>
      </c>
      <c r="AT309" s="179">
        <f>Q309-AS309</f>
        <v>394245000</v>
      </c>
      <c r="AV309" s="179" t="e">
        <f>VLOOKUP(CLEAN(H309),'pagado al 25-10-2018'!A$5:B$32,2,FALSE)</f>
        <v>#N/A</v>
      </c>
      <c r="CA309" s="180" t="e">
        <f>VLOOKUP(H309,'CONVENIOS 2018'!A$2:P$205,16,FALSE)</f>
        <v>#N/A</v>
      </c>
      <c r="CB309" s="180" t="str">
        <f>VLOOKUP(H309,Hoja7!A$2:J$1949,10,FALSE)</f>
        <v>RS</v>
      </c>
      <c r="DP309" s="180" t="str">
        <f>VLOOKUP(H309,Hoja12!A$2:O$237,15,FALSE)</f>
        <v>EN TRAMITE</v>
      </c>
      <c r="DQ309" s="180" t="str">
        <f>VLOOKUP(I309,Hoja13!E$2:K$2077,7,FALSE)</f>
        <v>RS</v>
      </c>
      <c r="DR309" s="179">
        <f t="shared" si="116"/>
        <v>0</v>
      </c>
    </row>
    <row r="310" spans="1:122" ht="15" customHeight="1" outlineLevel="2">
      <c r="A310" s="524"/>
      <c r="B310" s="524"/>
      <c r="C310" s="524"/>
      <c r="D310" s="524"/>
      <c r="E310" s="524"/>
      <c r="F310" s="524"/>
      <c r="G310" s="524"/>
      <c r="H310" s="525"/>
      <c r="I310" s="525"/>
      <c r="J310" s="525"/>
      <c r="K310" s="525"/>
      <c r="L310" s="525"/>
      <c r="M310" s="525"/>
      <c r="N310" s="525"/>
      <c r="O310" s="525"/>
      <c r="P310" s="10" t="s">
        <v>86</v>
      </c>
      <c r="Q310" s="17">
        <f t="shared" ref="Q310:AL310" si="131">SUBTOTAL(9,Q307:Q309)</f>
        <v>1918473000</v>
      </c>
      <c r="R310" s="17">
        <f t="shared" si="131"/>
        <v>0</v>
      </c>
      <c r="S310" s="17">
        <f t="shared" si="131"/>
        <v>0</v>
      </c>
      <c r="T310" s="17">
        <f t="shared" si="131"/>
        <v>0</v>
      </c>
      <c r="U310" s="17">
        <f t="shared" si="131"/>
        <v>0</v>
      </c>
      <c r="V310" s="17">
        <f t="shared" si="131"/>
        <v>0</v>
      </c>
      <c r="W310" s="17">
        <f t="shared" si="131"/>
        <v>0</v>
      </c>
      <c r="X310" s="17">
        <f t="shared" si="131"/>
        <v>0</v>
      </c>
      <c r="Y310" s="17">
        <f t="shared" si="131"/>
        <v>0</v>
      </c>
      <c r="Z310" s="17">
        <f t="shared" si="131"/>
        <v>0</v>
      </c>
      <c r="AA310" s="17">
        <f t="shared" si="131"/>
        <v>0</v>
      </c>
      <c r="AB310" s="17">
        <f t="shared" si="131"/>
        <v>0</v>
      </c>
      <c r="AC310" s="17">
        <f t="shared" si="131"/>
        <v>0</v>
      </c>
      <c r="AD310" s="17">
        <f t="shared" si="131"/>
        <v>0</v>
      </c>
      <c r="AE310" s="17">
        <f t="shared" si="131"/>
        <v>0</v>
      </c>
      <c r="AF310" s="17">
        <f t="shared" si="131"/>
        <v>0</v>
      </c>
      <c r="AG310" s="17">
        <f t="shared" si="131"/>
        <v>0</v>
      </c>
      <c r="AH310" s="17">
        <f t="shared" si="131"/>
        <v>0</v>
      </c>
      <c r="AI310" s="17">
        <f t="shared" si="131"/>
        <v>0</v>
      </c>
      <c r="AJ310" s="17">
        <f t="shared" si="131"/>
        <v>0</v>
      </c>
      <c r="AK310" s="17">
        <f t="shared" si="131"/>
        <v>0</v>
      </c>
      <c r="AL310" s="17">
        <f t="shared" si="131"/>
        <v>1918473000</v>
      </c>
      <c r="AM310" s="527"/>
      <c r="AN310" s="527"/>
      <c r="AO310" s="176"/>
      <c r="AP310" s="745"/>
      <c r="AQ310" s="180" t="e">
        <f>VLOOKUP(H310,convenios!A$2:M$192,13, FALSE)</f>
        <v>#N/A</v>
      </c>
      <c r="CC310"/>
      <c r="DR310" s="179">
        <f t="shared" si="116"/>
        <v>0</v>
      </c>
    </row>
    <row r="311" spans="1:122" ht="15" customHeight="1" outlineLevel="2">
      <c r="A311" s="524"/>
      <c r="B311" s="524"/>
      <c r="C311" s="524"/>
      <c r="D311" s="524"/>
      <c r="E311" s="524"/>
      <c r="F311" s="524"/>
      <c r="G311" s="524"/>
      <c r="H311" s="525"/>
      <c r="I311" s="525"/>
      <c r="J311" s="525"/>
      <c r="K311" s="525"/>
      <c r="L311" s="525"/>
      <c r="M311" s="525"/>
      <c r="N311" s="525"/>
      <c r="O311" s="525"/>
      <c r="P311" s="524"/>
      <c r="Q311" s="530"/>
      <c r="R311" s="529"/>
      <c r="S311" s="529"/>
      <c r="T311" s="529"/>
      <c r="U311" s="529"/>
      <c r="V311" s="529"/>
      <c r="W311" s="529"/>
      <c r="X311" s="529"/>
      <c r="Y311" s="529"/>
      <c r="Z311" s="529"/>
      <c r="AA311" s="529"/>
      <c r="AB311" s="529"/>
      <c r="AC311" s="529"/>
      <c r="AD311" s="529"/>
      <c r="AE311" s="529"/>
      <c r="AF311" s="529"/>
      <c r="AG311" s="529"/>
      <c r="AH311" s="529"/>
      <c r="AI311" s="529"/>
      <c r="AJ311" s="529"/>
      <c r="AK311" s="529"/>
      <c r="AL311" s="529"/>
      <c r="AM311" s="527"/>
      <c r="AN311" s="527"/>
      <c r="AQ311" s="180" t="e">
        <f>VLOOKUP(H311,convenios!A$2:M$192,13, FALSE)</f>
        <v>#N/A</v>
      </c>
      <c r="CC311"/>
      <c r="DR311" s="179">
        <f t="shared" si="116"/>
        <v>0</v>
      </c>
    </row>
    <row r="312" spans="1:122" ht="15" customHeight="1" outlineLevel="2">
      <c r="A312" s="524"/>
      <c r="B312" s="524"/>
      <c r="C312" s="524"/>
      <c r="D312" s="524"/>
      <c r="E312" s="524"/>
      <c r="F312" s="524"/>
      <c r="G312" s="524"/>
      <c r="H312" s="525"/>
      <c r="I312" s="525"/>
      <c r="J312" s="525"/>
      <c r="K312" s="525"/>
      <c r="L312" s="525"/>
      <c r="M312" s="525"/>
      <c r="N312" s="525"/>
      <c r="O312" s="525"/>
      <c r="P312" s="11" t="s">
        <v>87</v>
      </c>
      <c r="Q312" s="530"/>
      <c r="R312" s="529"/>
      <c r="S312" s="529"/>
      <c r="T312" s="529"/>
      <c r="U312" s="529"/>
      <c r="V312" s="529"/>
      <c r="W312" s="529"/>
      <c r="X312" s="529"/>
      <c r="Y312" s="529"/>
      <c r="Z312" s="529"/>
      <c r="AA312" s="529"/>
      <c r="AB312" s="529"/>
      <c r="AC312" s="529"/>
      <c r="AD312" s="529"/>
      <c r="AE312" s="529"/>
      <c r="AF312" s="529"/>
      <c r="AG312" s="529"/>
      <c r="AH312" s="529"/>
      <c r="AI312" s="529"/>
      <c r="AJ312" s="529"/>
      <c r="AK312" s="529"/>
      <c r="AL312" s="529"/>
      <c r="AM312" s="527"/>
      <c r="AN312" s="527"/>
      <c r="AO312" s="176"/>
      <c r="AP312" s="745"/>
      <c r="AQ312" s="180" t="e">
        <f>VLOOKUP(H312,convenios!A$2:M$192,13, FALSE)</f>
        <v>#N/A</v>
      </c>
      <c r="CC312"/>
      <c r="DR312" s="179">
        <f t="shared" si="116"/>
        <v>0</v>
      </c>
    </row>
    <row r="313" spans="1:122" s="180" customFormat="1" ht="15" customHeight="1" outlineLevel="2">
      <c r="A313" s="182">
        <v>31</v>
      </c>
      <c r="B313" s="182" t="s">
        <v>67</v>
      </c>
      <c r="C313" s="182" t="s">
        <v>65</v>
      </c>
      <c r="D313" s="182" t="s">
        <v>227</v>
      </c>
      <c r="E313" s="182" t="s">
        <v>318</v>
      </c>
      <c r="F313" s="182" t="s">
        <v>51</v>
      </c>
      <c r="G313" s="182" t="s">
        <v>102</v>
      </c>
      <c r="H313" s="183">
        <v>30077932</v>
      </c>
      <c r="I313" s="534" t="str">
        <f>CONCATENATE(H313,"-",G313)</f>
        <v>30077932-PREFACTIBILIDAD</v>
      </c>
      <c r="J313" s="534" t="str">
        <f>CLEAN(H313)</f>
        <v>30077932</v>
      </c>
      <c r="K313" s="534"/>
      <c r="L313" s="534">
        <v>31</v>
      </c>
      <c r="M313" s="534" t="s">
        <v>318</v>
      </c>
      <c r="N313" s="534"/>
      <c r="O313" s="534" t="e">
        <f>VLOOKUP(H313,PATAGONIA!A$2:A$63,1,FALSE)</f>
        <v>#N/A</v>
      </c>
      <c r="P313" s="182" t="s">
        <v>330</v>
      </c>
      <c r="Q313" s="184">
        <v>131500000</v>
      </c>
      <c r="R313" s="185">
        <v>0</v>
      </c>
      <c r="S313" s="185">
        <v>0</v>
      </c>
      <c r="T313" s="533">
        <v>0</v>
      </c>
      <c r="U313" s="533">
        <v>0</v>
      </c>
      <c r="V313" s="533">
        <v>0</v>
      </c>
      <c r="W313" s="533">
        <f>T313+U313+V313</f>
        <v>0</v>
      </c>
      <c r="X313" s="533">
        <v>0</v>
      </c>
      <c r="Y313" s="533">
        <v>0</v>
      </c>
      <c r="Z313" s="533">
        <v>0</v>
      </c>
      <c r="AA313" s="533">
        <f>X313+Y313+Z313</f>
        <v>0</v>
      </c>
      <c r="AB313" s="185">
        <f>T313+U313+V313+X313+Y313+Z313</f>
        <v>0</v>
      </c>
      <c r="AC313" s="185">
        <v>0</v>
      </c>
      <c r="AD313" s="185">
        <v>0</v>
      </c>
      <c r="AE313" s="185">
        <v>0</v>
      </c>
      <c r="AF313" s="185">
        <f>AC313+AD313+AE313</f>
        <v>0</v>
      </c>
      <c r="AG313" s="185">
        <f>W313+X313+Y313+Z313+AC313+AD313+AE313</f>
        <v>0</v>
      </c>
      <c r="AH313" s="185">
        <v>0</v>
      </c>
      <c r="AI313" s="185">
        <v>0</v>
      </c>
      <c r="AJ313" s="185">
        <f>T313+U313+V313+X313+Y313+Z313++AC313+AD313+AE313+AH313+AI313</f>
        <v>0</v>
      </c>
      <c r="AK313" s="185">
        <f>S313-AJ313</f>
        <v>0</v>
      </c>
      <c r="AL313" s="185">
        <f>Q313-(R313+S313)</f>
        <v>131500000</v>
      </c>
      <c r="AM313" s="186" t="s">
        <v>1524</v>
      </c>
      <c r="AN313" s="186" t="s">
        <v>55</v>
      </c>
      <c r="AO313" s="3"/>
      <c r="AP313" s="554" t="s">
        <v>1510</v>
      </c>
      <c r="AQ313" s="180" t="e">
        <f>VLOOKUP(H313,convenios!A$2:M$192,13, FALSE)</f>
        <v>#N/A</v>
      </c>
      <c r="AR313" s="180" t="str">
        <f>VLOOKUP(I313,resultado!E$2:K$1910,7,FALSE)</f>
        <v/>
      </c>
      <c r="AS313" s="179">
        <f>R313+S313</f>
        <v>0</v>
      </c>
      <c r="AT313" s="179">
        <f>Q313-AS313</f>
        <v>131500000</v>
      </c>
      <c r="AV313" s="179" t="e">
        <f>VLOOKUP(CLEAN(H313),'pagado al 25-10-2018'!A$5:B$32,2,FALSE)</f>
        <v>#N/A</v>
      </c>
      <c r="CA313" s="180" t="e">
        <f>VLOOKUP(H313,'CONVENIOS 2018'!A$2:P$205,16,FALSE)</f>
        <v>#N/A</v>
      </c>
      <c r="CB313" s="180" t="str">
        <f>VLOOKUP(H313,Hoja7!A$2:J$1949,10,FALSE)</f>
        <v/>
      </c>
      <c r="DP313" s="180" t="e">
        <f>VLOOKUP(H313,Hoja12!A$2:O$237,15,FALSE)</f>
        <v>#N/A</v>
      </c>
      <c r="DQ313" s="180" t="str">
        <f>VLOOKUP(I313,Hoja13!E$2:K$2077,7,FALSE)</f>
        <v>RS</v>
      </c>
      <c r="DR313" s="179">
        <f t="shared" si="116"/>
        <v>0</v>
      </c>
    </row>
    <row r="314" spans="1:122" ht="15" customHeight="1" outlineLevel="2">
      <c r="A314" s="524"/>
      <c r="B314" s="524"/>
      <c r="C314" s="524"/>
      <c r="D314" s="524"/>
      <c r="E314" s="524"/>
      <c r="F314" s="524"/>
      <c r="G314" s="524"/>
      <c r="H314" s="525"/>
      <c r="I314" s="525"/>
      <c r="J314" s="525"/>
      <c r="K314" s="525"/>
      <c r="L314" s="525"/>
      <c r="M314" s="525"/>
      <c r="N314" s="525"/>
      <c r="O314" s="525"/>
      <c r="P314" s="10" t="s">
        <v>105</v>
      </c>
      <c r="Q314" s="17">
        <f t="shared" ref="Q314:AL314" si="132">SUBTOTAL(9,Q313:Q313)</f>
        <v>131500000</v>
      </c>
      <c r="R314" s="17">
        <f t="shared" si="132"/>
        <v>0</v>
      </c>
      <c r="S314" s="17">
        <f t="shared" si="132"/>
        <v>0</v>
      </c>
      <c r="T314" s="17">
        <f t="shared" si="132"/>
        <v>0</v>
      </c>
      <c r="U314" s="17">
        <f t="shared" si="132"/>
        <v>0</v>
      </c>
      <c r="V314" s="17">
        <f t="shared" si="132"/>
        <v>0</v>
      </c>
      <c r="W314" s="17">
        <f t="shared" si="132"/>
        <v>0</v>
      </c>
      <c r="X314" s="17">
        <f t="shared" si="132"/>
        <v>0</v>
      </c>
      <c r="Y314" s="17">
        <f t="shared" si="132"/>
        <v>0</v>
      </c>
      <c r="Z314" s="17">
        <f t="shared" si="132"/>
        <v>0</v>
      </c>
      <c r="AA314" s="17">
        <f t="shared" si="132"/>
        <v>0</v>
      </c>
      <c r="AB314" s="17">
        <f t="shared" si="132"/>
        <v>0</v>
      </c>
      <c r="AC314" s="17">
        <f t="shared" si="132"/>
        <v>0</v>
      </c>
      <c r="AD314" s="17">
        <f t="shared" si="132"/>
        <v>0</v>
      </c>
      <c r="AE314" s="17">
        <f t="shared" si="132"/>
        <v>0</v>
      </c>
      <c r="AF314" s="17">
        <f t="shared" si="132"/>
        <v>0</v>
      </c>
      <c r="AG314" s="17">
        <f t="shared" si="132"/>
        <v>0</v>
      </c>
      <c r="AH314" s="17">
        <f t="shared" si="132"/>
        <v>0</v>
      </c>
      <c r="AI314" s="17">
        <f t="shared" si="132"/>
        <v>0</v>
      </c>
      <c r="AJ314" s="17">
        <f t="shared" si="132"/>
        <v>0</v>
      </c>
      <c r="AK314" s="17">
        <f t="shared" si="132"/>
        <v>0</v>
      </c>
      <c r="AL314" s="17">
        <f t="shared" si="132"/>
        <v>131500000</v>
      </c>
      <c r="AM314" s="527"/>
      <c r="AN314" s="527"/>
      <c r="AQ314" s="180" t="e">
        <f>VLOOKUP(H314,convenios!A$2:M$192,13, FALSE)</f>
        <v>#N/A</v>
      </c>
      <c r="CC314"/>
      <c r="DR314" s="179">
        <f t="shared" si="116"/>
        <v>0</v>
      </c>
    </row>
    <row r="315" spans="1:122" ht="15" customHeight="1" outlineLevel="2">
      <c r="A315" s="524"/>
      <c r="B315" s="524"/>
      <c r="C315" s="524"/>
      <c r="D315" s="524"/>
      <c r="E315" s="524"/>
      <c r="F315" s="524"/>
      <c r="G315" s="524"/>
      <c r="H315" s="525"/>
      <c r="I315" s="525"/>
      <c r="J315" s="525"/>
      <c r="K315" s="525"/>
      <c r="L315" s="525"/>
      <c r="M315" s="525"/>
      <c r="N315" s="525"/>
      <c r="O315" s="525"/>
      <c r="P315" s="524"/>
      <c r="Q315" s="530"/>
      <c r="R315" s="529"/>
      <c r="S315" s="529"/>
      <c r="T315" s="529"/>
      <c r="U315" s="529"/>
      <c r="V315" s="529"/>
      <c r="W315" s="529"/>
      <c r="X315" s="529"/>
      <c r="Y315" s="529"/>
      <c r="Z315" s="529"/>
      <c r="AA315" s="529"/>
      <c r="AB315" s="529"/>
      <c r="AC315" s="529"/>
      <c r="AD315" s="529"/>
      <c r="AE315" s="529"/>
      <c r="AF315" s="529"/>
      <c r="AG315" s="529"/>
      <c r="AH315" s="529"/>
      <c r="AI315" s="529"/>
      <c r="AJ315" s="529"/>
      <c r="AK315" s="529"/>
      <c r="AL315" s="529"/>
      <c r="AM315" s="527"/>
      <c r="AN315" s="527"/>
      <c r="AQ315" s="180" t="e">
        <f>VLOOKUP(H315,convenios!A$2:M$192,13, FALSE)</f>
        <v>#N/A</v>
      </c>
      <c r="CC315"/>
      <c r="DR315" s="179">
        <f t="shared" si="116"/>
        <v>0</v>
      </c>
    </row>
    <row r="316" spans="1:122" ht="18.75" customHeight="1" outlineLevel="1">
      <c r="A316" s="524"/>
      <c r="B316" s="524"/>
      <c r="C316" s="524"/>
      <c r="D316" s="524"/>
      <c r="E316" s="523"/>
      <c r="F316" s="524"/>
      <c r="G316" s="524"/>
      <c r="H316" s="525"/>
      <c r="I316" s="525"/>
      <c r="J316" s="525"/>
      <c r="K316" s="525"/>
      <c r="L316" s="525"/>
      <c r="M316" s="525"/>
      <c r="N316" s="525"/>
      <c r="O316" s="525"/>
      <c r="P316" s="26" t="s">
        <v>331</v>
      </c>
      <c r="Q316" s="27">
        <f t="shared" ref="Q316:AL316" si="133">Q314+Q310+Q299+Q304</f>
        <v>9779173936</v>
      </c>
      <c r="R316" s="27">
        <f t="shared" si="133"/>
        <v>6096935786</v>
      </c>
      <c r="S316" s="27">
        <f t="shared" si="133"/>
        <v>1558403087</v>
      </c>
      <c r="T316" s="27">
        <f t="shared" si="133"/>
        <v>122007605</v>
      </c>
      <c r="U316" s="27">
        <f t="shared" si="133"/>
        <v>85164423</v>
      </c>
      <c r="V316" s="27">
        <f t="shared" si="133"/>
        <v>120858633</v>
      </c>
      <c r="W316" s="27">
        <f t="shared" si="133"/>
        <v>328030661</v>
      </c>
      <c r="X316" s="27">
        <f t="shared" si="133"/>
        <v>54925369</v>
      </c>
      <c r="Y316" s="27">
        <f t="shared" si="133"/>
        <v>74146246</v>
      </c>
      <c r="Z316" s="27">
        <f t="shared" si="133"/>
        <v>321971803</v>
      </c>
      <c r="AA316" s="27">
        <f t="shared" si="133"/>
        <v>451043418</v>
      </c>
      <c r="AB316" s="27">
        <f t="shared" si="133"/>
        <v>779074079</v>
      </c>
      <c r="AC316" s="27">
        <f t="shared" si="133"/>
        <v>75827609</v>
      </c>
      <c r="AD316" s="27">
        <f t="shared" si="133"/>
        <v>281757475</v>
      </c>
      <c r="AE316" s="27">
        <f t="shared" si="133"/>
        <v>83712663</v>
      </c>
      <c r="AF316" s="27">
        <f t="shared" si="133"/>
        <v>441297747</v>
      </c>
      <c r="AG316" s="27">
        <f t="shared" si="133"/>
        <v>1220371826</v>
      </c>
      <c r="AH316" s="27">
        <f t="shared" si="133"/>
        <v>82090337</v>
      </c>
      <c r="AI316" s="27">
        <f t="shared" si="133"/>
        <v>11186654</v>
      </c>
      <c r="AJ316" s="27">
        <f t="shared" si="133"/>
        <v>1313648817</v>
      </c>
      <c r="AK316" s="27">
        <f t="shared" si="133"/>
        <v>244754270</v>
      </c>
      <c r="AL316" s="27">
        <f t="shared" si="133"/>
        <v>2123835063</v>
      </c>
      <c r="AM316" s="527"/>
      <c r="AN316" s="527"/>
      <c r="AO316" s="176"/>
      <c r="AP316" s="745"/>
      <c r="AQ316" s="180" t="e">
        <f>VLOOKUP(H316,convenios!A$2:M$192,13, FALSE)</f>
        <v>#N/A</v>
      </c>
      <c r="CC316"/>
      <c r="DR316" s="179">
        <f t="shared" si="116"/>
        <v>0</v>
      </c>
    </row>
    <row r="317" spans="1:122" ht="15" customHeight="1" outlineLevel="1">
      <c r="A317" s="524"/>
      <c r="B317" s="524"/>
      <c r="C317" s="524"/>
      <c r="D317" s="524"/>
      <c r="E317" s="523"/>
      <c r="F317" s="524"/>
      <c r="G317" s="524"/>
      <c r="H317" s="525"/>
      <c r="I317" s="525"/>
      <c r="J317" s="525"/>
      <c r="K317" s="525"/>
      <c r="L317" s="525"/>
      <c r="M317" s="525"/>
      <c r="N317" s="525"/>
      <c r="O317" s="525"/>
      <c r="P317" s="523"/>
      <c r="Q317" s="521"/>
      <c r="R317" s="522"/>
      <c r="S317" s="522"/>
      <c r="T317" s="522"/>
      <c r="U317" s="522"/>
      <c r="V317" s="522"/>
      <c r="W317" s="522"/>
      <c r="X317" s="522"/>
      <c r="Y317" s="522"/>
      <c r="Z317" s="522"/>
      <c r="AA317" s="522"/>
      <c r="AB317" s="522"/>
      <c r="AC317" s="522"/>
      <c r="AD317" s="522"/>
      <c r="AE317" s="522"/>
      <c r="AF317" s="522"/>
      <c r="AG317" s="522"/>
      <c r="AH317" s="522"/>
      <c r="AI317" s="522"/>
      <c r="AJ317" s="522"/>
      <c r="AK317" s="522"/>
      <c r="AL317" s="522"/>
      <c r="AM317" s="527"/>
      <c r="AN317" s="527"/>
      <c r="AQ317" s="180" t="e">
        <f>VLOOKUP(H317,convenios!A$2:M$192,13, FALSE)</f>
        <v>#N/A</v>
      </c>
      <c r="CC317"/>
      <c r="DR317" s="179">
        <f t="shared" si="116"/>
        <v>0</v>
      </c>
    </row>
    <row r="318" spans="1:122" ht="26.25" customHeight="1" outlineLevel="1">
      <c r="A318" s="524"/>
      <c r="B318" s="524"/>
      <c r="C318" s="524"/>
      <c r="D318" s="524"/>
      <c r="E318" s="523"/>
      <c r="F318" s="524"/>
      <c r="G318" s="524"/>
      <c r="H318" s="525"/>
      <c r="I318" s="525"/>
      <c r="J318" s="525"/>
      <c r="K318" s="525"/>
      <c r="L318" s="525"/>
      <c r="M318" s="525"/>
      <c r="N318" s="525"/>
      <c r="O318" s="525"/>
      <c r="P318" s="35" t="s">
        <v>332</v>
      </c>
      <c r="Q318" s="521"/>
      <c r="R318" s="522"/>
      <c r="S318" s="522"/>
      <c r="T318" s="522"/>
      <c r="U318" s="522"/>
      <c r="V318" s="522"/>
      <c r="W318" s="522"/>
      <c r="X318" s="522"/>
      <c r="Y318" s="522"/>
      <c r="Z318" s="522"/>
      <c r="AA318" s="522"/>
      <c r="AB318" s="522"/>
      <c r="AC318" s="522"/>
      <c r="AD318" s="522"/>
      <c r="AE318" s="522"/>
      <c r="AF318" s="522"/>
      <c r="AG318" s="522"/>
      <c r="AH318" s="522"/>
      <c r="AI318" s="522"/>
      <c r="AJ318" s="522"/>
      <c r="AK318" s="522"/>
      <c r="AL318" s="522"/>
      <c r="AM318" s="527"/>
      <c r="AN318" s="527"/>
      <c r="AO318" s="176"/>
      <c r="AP318" s="745"/>
      <c r="AQ318" s="180" t="e">
        <f>VLOOKUP(H318,convenios!A$2:M$192,13, FALSE)</f>
        <v>#N/A</v>
      </c>
      <c r="CC318"/>
      <c r="DR318" s="179">
        <f t="shared" si="116"/>
        <v>0</v>
      </c>
    </row>
    <row r="319" spans="1:122" ht="15" customHeight="1" outlineLevel="2">
      <c r="A319" s="524"/>
      <c r="B319" s="524"/>
      <c r="C319" s="524"/>
      <c r="D319" s="524"/>
      <c r="E319" s="524"/>
      <c r="F319" s="524"/>
      <c r="G319" s="524"/>
      <c r="H319" s="525"/>
      <c r="I319" s="525"/>
      <c r="J319" s="525"/>
      <c r="K319" s="525"/>
      <c r="L319" s="525"/>
      <c r="M319" s="525"/>
      <c r="N319" s="525"/>
      <c r="O319" s="525"/>
      <c r="P319" s="11" t="s">
        <v>47</v>
      </c>
      <c r="Q319" s="530"/>
      <c r="R319" s="529"/>
      <c r="S319" s="529"/>
      <c r="T319" s="529"/>
      <c r="U319" s="529"/>
      <c r="V319" s="529"/>
      <c r="W319" s="529"/>
      <c r="X319" s="529"/>
      <c r="Y319" s="529"/>
      <c r="Z319" s="529"/>
      <c r="AA319" s="529"/>
      <c r="AB319" s="529"/>
      <c r="AC319" s="529"/>
      <c r="AD319" s="529"/>
      <c r="AE319" s="529"/>
      <c r="AF319" s="529"/>
      <c r="AG319" s="529"/>
      <c r="AH319" s="529"/>
      <c r="AI319" s="529"/>
      <c r="AJ319" s="529"/>
      <c r="AK319" s="529"/>
      <c r="AL319" s="529"/>
      <c r="AM319" s="527"/>
      <c r="AN319" s="527"/>
      <c r="AQ319" s="180" t="e">
        <f>VLOOKUP(H319,convenios!A$2:M$192,13, FALSE)</f>
        <v>#N/A</v>
      </c>
      <c r="CC319"/>
      <c r="DR319" s="179">
        <f t="shared" si="116"/>
        <v>0</v>
      </c>
    </row>
    <row r="320" spans="1:122" s="180" customFormat="1" ht="15" customHeight="1" outlineLevel="2">
      <c r="A320" s="182">
        <v>31</v>
      </c>
      <c r="B320" s="182" t="s">
        <v>67</v>
      </c>
      <c r="C320" s="182" t="s">
        <v>83</v>
      </c>
      <c r="D320" s="182" t="s">
        <v>227</v>
      </c>
      <c r="E320" s="182" t="s">
        <v>227</v>
      </c>
      <c r="F320" s="182" t="s">
        <v>58</v>
      </c>
      <c r="G320" s="182" t="s">
        <v>52</v>
      </c>
      <c r="H320" s="183">
        <v>30076574</v>
      </c>
      <c r="I320" s="534" t="str">
        <f>CONCATENATE(H320,"-",G320)</f>
        <v>30076574-EJECUCION</v>
      </c>
      <c r="J320" s="534" t="str">
        <f>CLEAN(H320)</f>
        <v>30076574</v>
      </c>
      <c r="K320" s="534"/>
      <c r="L320" s="534">
        <v>31</v>
      </c>
      <c r="M320" s="534" t="s">
        <v>227</v>
      </c>
      <c r="N320" s="534"/>
      <c r="O320" s="534" t="e">
        <f>VLOOKUP(H320,PATAGONIA!A$2:A$63,1,FALSE)</f>
        <v>#N/A</v>
      </c>
      <c r="P320" s="182" t="s">
        <v>333</v>
      </c>
      <c r="Q320" s="184">
        <v>3390434711</v>
      </c>
      <c r="R320" s="185">
        <v>121552095</v>
      </c>
      <c r="S320" s="185">
        <v>251260775</v>
      </c>
      <c r="T320" s="533">
        <v>0</v>
      </c>
      <c r="U320" s="533">
        <v>0</v>
      </c>
      <c r="V320" s="533">
        <v>3000000</v>
      </c>
      <c r="W320" s="533">
        <f>T320+U320+V320</f>
        <v>3000000</v>
      </c>
      <c r="X320" s="533">
        <v>0</v>
      </c>
      <c r="Y320" s="533">
        <v>0</v>
      </c>
      <c r="Z320" s="533">
        <v>0</v>
      </c>
      <c r="AA320" s="533">
        <f>X320+Y320+Z320</f>
        <v>0</v>
      </c>
      <c r="AB320" s="185">
        <f>T320+U320+V320+X320+Y320+Z320</f>
        <v>3000000</v>
      </c>
      <c r="AC320" s="185">
        <v>0</v>
      </c>
      <c r="AD320" s="185">
        <v>52849990</v>
      </c>
      <c r="AE320" s="185">
        <v>0</v>
      </c>
      <c r="AF320" s="185">
        <f>AC320+AD320+AE320</f>
        <v>52849990</v>
      </c>
      <c r="AG320" s="185">
        <f>W320+X320+Y320+Z320+AC320+AD320+AE320</f>
        <v>55849990</v>
      </c>
      <c r="AH320" s="185">
        <v>75410785</v>
      </c>
      <c r="AI320" s="185">
        <v>120000000</v>
      </c>
      <c r="AJ320" s="185">
        <f>T320+U320+V320+X320+Y320+Z320++AC320+AD320+AE320+AH320+AI320</f>
        <v>251260775</v>
      </c>
      <c r="AK320" s="185">
        <f>S320-AJ320</f>
        <v>0</v>
      </c>
      <c r="AL320" s="185">
        <f>Q320-(R320+S320)</f>
        <v>3017621841</v>
      </c>
      <c r="AM320" s="186" t="s">
        <v>54</v>
      </c>
      <c r="AN320" s="186" t="s">
        <v>55</v>
      </c>
      <c r="AO320" s="3" t="s">
        <v>234</v>
      </c>
      <c r="AP320" s="554" t="s">
        <v>1432</v>
      </c>
      <c r="AQ320" s="180" t="str">
        <f>VLOOKUP(H320,convenios!A$2:M$192,13, FALSE)</f>
        <v>CON CONVENIO</v>
      </c>
      <c r="AR320" s="180" t="str">
        <f>VLOOKUP(I320,resultado!E$2:K$1910,7,FALSE)</f>
        <v>RS</v>
      </c>
      <c r="AS320" s="179">
        <f>R320+S320</f>
        <v>372812870</v>
      </c>
      <c r="AT320" s="179">
        <f>Q320-AS320</f>
        <v>3017621841</v>
      </c>
      <c r="AV320" s="179">
        <f>VLOOKUP(CLEAN(H320),'pagado al 25-10-2018'!A$5:B$32,2,FALSE)</f>
        <v>72560785</v>
      </c>
      <c r="AW320" s="179">
        <f>AH320-AV320</f>
        <v>2850000</v>
      </c>
      <c r="CA320" s="180" t="str">
        <f>VLOOKUP(H320,'CONVENIOS 2018'!A$2:P$205,16,FALSE)</f>
        <v>CONVENIO</v>
      </c>
      <c r="CB320" s="180" t="str">
        <f>VLOOKUP(H320,Hoja7!A$2:J$1949,10,FALSE)</f>
        <v>RS</v>
      </c>
      <c r="DP320" s="180" t="str">
        <f>VLOOKUP(H320,Hoja12!A$2:O$237,15,FALSE)</f>
        <v>CON CONVENIO</v>
      </c>
      <c r="DQ320" s="180" t="str">
        <f>VLOOKUP(I320,Hoja13!E$2:K$2077,7,FALSE)</f>
        <v>RS</v>
      </c>
      <c r="DR320" s="179">
        <f t="shared" si="116"/>
        <v>0</v>
      </c>
    </row>
    <row r="321" spans="1:123" s="180" customFormat="1" ht="15" customHeight="1" outlineLevel="2">
      <c r="A321" s="182">
        <v>29</v>
      </c>
      <c r="B321" s="182" t="s">
        <v>67</v>
      </c>
      <c r="C321" s="182" t="s">
        <v>49</v>
      </c>
      <c r="D321" s="182" t="s">
        <v>227</v>
      </c>
      <c r="E321" s="182" t="s">
        <v>227</v>
      </c>
      <c r="F321" s="182" t="s">
        <v>51</v>
      </c>
      <c r="G321" s="182" t="s">
        <v>52</v>
      </c>
      <c r="H321" s="183">
        <v>30458984</v>
      </c>
      <c r="I321" s="534" t="str">
        <f>CONCATENATE(H321,"-",G321)</f>
        <v>30458984-EJECUCION</v>
      </c>
      <c r="J321" s="534" t="str">
        <f>CLEAN(H321)</f>
        <v>30458984</v>
      </c>
      <c r="K321" s="534"/>
      <c r="L321" s="534">
        <v>31</v>
      </c>
      <c r="M321" s="534" t="s">
        <v>227</v>
      </c>
      <c r="N321" s="534"/>
      <c r="O321" s="534" t="e">
        <f>VLOOKUP(H321,PATAGONIA!A$2:A$63,1,FALSE)</f>
        <v>#N/A</v>
      </c>
      <c r="P321" s="182" t="s">
        <v>334</v>
      </c>
      <c r="Q321" s="184">
        <v>131601308</v>
      </c>
      <c r="R321" s="185">
        <v>0</v>
      </c>
      <c r="S321" s="751">
        <v>117352400</v>
      </c>
      <c r="T321" s="533">
        <v>0</v>
      </c>
      <c r="U321" s="533">
        <v>0</v>
      </c>
      <c r="V321" s="533">
        <v>0</v>
      </c>
      <c r="W321" s="533">
        <f>T321+U321+V321</f>
        <v>0</v>
      </c>
      <c r="X321" s="533">
        <v>0</v>
      </c>
      <c r="Y321" s="533">
        <v>0</v>
      </c>
      <c r="Z321" s="533">
        <v>117352400</v>
      </c>
      <c r="AA321" s="533">
        <f>X321+Y321+Z321</f>
        <v>117352400</v>
      </c>
      <c r="AB321" s="185">
        <f>T321+U321+V321+X321+Y321+Z321</f>
        <v>117352400</v>
      </c>
      <c r="AC321" s="185">
        <v>0</v>
      </c>
      <c r="AD321" s="185">
        <v>0</v>
      </c>
      <c r="AE321" s="185">
        <v>0</v>
      </c>
      <c r="AF321" s="185">
        <f>AC321+AD321+AE321</f>
        <v>0</v>
      </c>
      <c r="AG321" s="185">
        <f>W321+X321+Y321+Z321+AC321+AD321+AE321</f>
        <v>117352400</v>
      </c>
      <c r="AH321" s="185">
        <v>0</v>
      </c>
      <c r="AI321" s="185">
        <v>0</v>
      </c>
      <c r="AJ321" s="185">
        <f>T321+U321+V321+X321+Y321+Z321++AC321+AD321+AE321+AH321+AI321</f>
        <v>117352400</v>
      </c>
      <c r="AK321" s="185">
        <f>S321-AJ321</f>
        <v>0</v>
      </c>
      <c r="AL321" s="185">
        <f>Q321-(R321+S321)</f>
        <v>14248908</v>
      </c>
      <c r="AM321" s="186" t="s">
        <v>54</v>
      </c>
      <c r="AN321" s="186" t="s">
        <v>64</v>
      </c>
      <c r="AO321" s="3"/>
      <c r="AP321" s="554" t="s">
        <v>1462</v>
      </c>
      <c r="AQ321" s="180" t="str">
        <f>VLOOKUP(H321,convenios!A$2:M$192,13, FALSE)</f>
        <v>CON CONVENIO</v>
      </c>
      <c r="AR321" s="180" t="str">
        <f>VLOOKUP(I321,resultado!E$2:K$1910,7,FALSE)</f>
        <v/>
      </c>
      <c r="AS321" s="179">
        <f>R321+S321</f>
        <v>117352400</v>
      </c>
      <c r="AT321" s="179" t="s">
        <v>131</v>
      </c>
      <c r="AV321" s="179" t="e">
        <f>VLOOKUP(CLEAN(H321),'pagado al 25-10-2018'!A$5:B$32,2,FALSE)</f>
        <v>#N/A</v>
      </c>
      <c r="CA321" s="180" t="str">
        <f>VLOOKUP(H321,'CONVENIOS 2018'!A$2:P$205,16,FALSE)</f>
        <v>CONVENIO</v>
      </c>
      <c r="CB321" s="180" t="str">
        <f>VLOOKUP(H321,Hoja7!A$2:J$1949,10,FALSE)</f>
        <v/>
      </c>
      <c r="DP321" s="180" t="str">
        <f>VLOOKUP(H321,Hoja12!A$2:O$237,15,FALSE)</f>
        <v>CON CONVENIO</v>
      </c>
      <c r="DQ321" s="180" t="str">
        <f>VLOOKUP(I321,Hoja13!E$2:K$2077,7,FALSE)</f>
        <v/>
      </c>
      <c r="DR321" s="179">
        <f t="shared" si="116"/>
        <v>0</v>
      </c>
      <c r="DS321" s="180" t="e">
        <f>VLOOKUP(H321,Hoja11!A$2:A$46,1,FALSE)</f>
        <v>#N/A</v>
      </c>
    </row>
    <row r="322" spans="1:123" ht="15" customHeight="1" outlineLevel="2">
      <c r="A322" s="524"/>
      <c r="B322" s="524"/>
      <c r="C322" s="524"/>
      <c r="D322" s="524"/>
      <c r="E322" s="524"/>
      <c r="F322" s="524"/>
      <c r="G322" s="524"/>
      <c r="H322" s="525"/>
      <c r="I322" s="525"/>
      <c r="J322" s="525"/>
      <c r="K322" s="525"/>
      <c r="L322" s="525"/>
      <c r="M322" s="525"/>
      <c r="N322" s="525"/>
      <c r="O322" s="525"/>
      <c r="P322" s="10" t="s">
        <v>73</v>
      </c>
      <c r="Q322" s="17">
        <f t="shared" ref="Q322:AL322" si="134">SUBTOTAL(9,Q320:Q321)</f>
        <v>3522036019</v>
      </c>
      <c r="R322" s="17">
        <f t="shared" si="134"/>
        <v>121552095</v>
      </c>
      <c r="S322" s="17">
        <f t="shared" si="134"/>
        <v>368613175</v>
      </c>
      <c r="T322" s="17">
        <f t="shared" si="134"/>
        <v>0</v>
      </c>
      <c r="U322" s="17">
        <f t="shared" si="134"/>
        <v>0</v>
      </c>
      <c r="V322" s="17">
        <f t="shared" si="134"/>
        <v>3000000</v>
      </c>
      <c r="W322" s="17">
        <f t="shared" si="134"/>
        <v>3000000</v>
      </c>
      <c r="X322" s="17">
        <f t="shared" si="134"/>
        <v>0</v>
      </c>
      <c r="Y322" s="17">
        <f t="shared" si="134"/>
        <v>0</v>
      </c>
      <c r="Z322" s="17">
        <f t="shared" si="134"/>
        <v>117352400</v>
      </c>
      <c r="AA322" s="17">
        <f t="shared" si="134"/>
        <v>117352400</v>
      </c>
      <c r="AB322" s="17">
        <f t="shared" si="134"/>
        <v>120352400</v>
      </c>
      <c r="AC322" s="17">
        <f t="shared" si="134"/>
        <v>0</v>
      </c>
      <c r="AD322" s="17">
        <f t="shared" si="134"/>
        <v>52849990</v>
      </c>
      <c r="AE322" s="17">
        <f t="shared" si="134"/>
        <v>0</v>
      </c>
      <c r="AF322" s="17">
        <f t="shared" si="134"/>
        <v>52849990</v>
      </c>
      <c r="AG322" s="17">
        <f t="shared" si="134"/>
        <v>173202390</v>
      </c>
      <c r="AH322" s="17">
        <f t="shared" si="134"/>
        <v>75410785</v>
      </c>
      <c r="AI322" s="17">
        <f t="shared" si="134"/>
        <v>120000000</v>
      </c>
      <c r="AJ322" s="17">
        <f t="shared" si="134"/>
        <v>368613175</v>
      </c>
      <c r="AK322" s="17">
        <f t="shared" si="134"/>
        <v>0</v>
      </c>
      <c r="AL322" s="17">
        <f t="shared" si="134"/>
        <v>3031870749</v>
      </c>
      <c r="AM322" s="527"/>
      <c r="AN322" s="527"/>
      <c r="AO322" s="176"/>
      <c r="AP322" s="745"/>
      <c r="AQ322" s="180" t="e">
        <f>VLOOKUP(H322,convenios!A$2:M$192,13, FALSE)</f>
        <v>#N/A</v>
      </c>
      <c r="CC322"/>
      <c r="DR322" s="179">
        <f t="shared" si="116"/>
        <v>0</v>
      </c>
    </row>
    <row r="323" spans="1:123" ht="15" customHeight="1" outlineLevel="2">
      <c r="A323" s="524"/>
      <c r="B323" s="524"/>
      <c r="C323" s="524"/>
      <c r="D323" s="524"/>
      <c r="E323" s="524"/>
      <c r="F323" s="524"/>
      <c r="G323" s="524"/>
      <c r="H323" s="525"/>
      <c r="I323" s="525"/>
      <c r="J323" s="525"/>
      <c r="K323" s="525"/>
      <c r="L323" s="525"/>
      <c r="M323" s="525"/>
      <c r="N323" s="525"/>
      <c r="O323" s="525"/>
      <c r="P323" s="524"/>
      <c r="Q323" s="530"/>
      <c r="R323" s="529"/>
      <c r="S323" s="529"/>
      <c r="T323" s="529"/>
      <c r="U323" s="529"/>
      <c r="V323" s="529"/>
      <c r="W323" s="529"/>
      <c r="X323" s="529"/>
      <c r="Y323" s="529"/>
      <c r="Z323" s="529"/>
      <c r="AA323" s="529"/>
      <c r="AB323" s="529"/>
      <c r="AC323" s="529"/>
      <c r="AD323" s="529"/>
      <c r="AE323" s="529"/>
      <c r="AF323" s="529"/>
      <c r="AG323" s="529"/>
      <c r="AH323" s="529"/>
      <c r="AI323" s="529"/>
      <c r="AJ323" s="529"/>
      <c r="AK323" s="529"/>
      <c r="AL323" s="529"/>
      <c r="AM323" s="527"/>
      <c r="AN323" s="527"/>
      <c r="AO323" s="176"/>
      <c r="AP323" s="745"/>
      <c r="AQ323" s="180" t="e">
        <f>VLOOKUP(H323,convenios!A$2:M$192,13, FALSE)</f>
        <v>#N/A</v>
      </c>
      <c r="CC323"/>
      <c r="DR323" s="179">
        <f t="shared" si="116"/>
        <v>0</v>
      </c>
    </row>
    <row r="324" spans="1:123" ht="15" customHeight="1" outlineLevel="2">
      <c r="A324" s="524"/>
      <c r="B324" s="524"/>
      <c r="C324" s="524"/>
      <c r="D324" s="524"/>
      <c r="E324" s="524"/>
      <c r="F324" s="524"/>
      <c r="G324" s="524"/>
      <c r="H324" s="525"/>
      <c r="I324" s="525"/>
      <c r="J324" s="525"/>
      <c r="K324" s="525"/>
      <c r="L324" s="525"/>
      <c r="M324" s="525"/>
      <c r="N324" s="525"/>
      <c r="O324" s="525"/>
      <c r="P324" s="11" t="s">
        <v>74</v>
      </c>
      <c r="Q324" s="530"/>
      <c r="R324" s="529"/>
      <c r="S324" s="529"/>
      <c r="T324" s="529"/>
      <c r="U324" s="529"/>
      <c r="V324" s="529"/>
      <c r="W324" s="529"/>
      <c r="X324" s="529"/>
      <c r="Y324" s="529"/>
      <c r="Z324" s="529"/>
      <c r="AA324" s="529"/>
      <c r="AB324" s="529"/>
      <c r="AC324" s="529"/>
      <c r="AD324" s="529"/>
      <c r="AE324" s="529"/>
      <c r="AF324" s="529"/>
      <c r="AG324" s="529"/>
      <c r="AH324" s="529"/>
      <c r="AI324" s="529"/>
      <c r="AJ324" s="529"/>
      <c r="AK324" s="529"/>
      <c r="AL324" s="529"/>
      <c r="AM324" s="527"/>
      <c r="AN324" s="527"/>
      <c r="AO324" s="176"/>
      <c r="AP324" s="745"/>
      <c r="AQ324" s="180" t="e">
        <f>VLOOKUP(H324,convenios!A$2:M$192,13, FALSE)</f>
        <v>#N/A</v>
      </c>
      <c r="CC324"/>
      <c r="DR324" s="179">
        <f t="shared" si="116"/>
        <v>0</v>
      </c>
    </row>
    <row r="325" spans="1:123" s="520" customFormat="1" ht="15" customHeight="1" outlineLevel="2">
      <c r="A325" s="182">
        <v>31</v>
      </c>
      <c r="B325" s="182" t="s">
        <v>67</v>
      </c>
      <c r="C325" s="182" t="s">
        <v>61</v>
      </c>
      <c r="D325" s="182" t="s">
        <v>227</v>
      </c>
      <c r="E325" s="182" t="s">
        <v>227</v>
      </c>
      <c r="F325" s="182" t="s">
        <v>58</v>
      </c>
      <c r="G325" s="182" t="s">
        <v>52</v>
      </c>
      <c r="H325" s="187">
        <v>30389035</v>
      </c>
      <c r="I325" s="534" t="str">
        <f>CONCATENATE(H325,"-",G325)</f>
        <v>30389035-EJECUCION</v>
      </c>
      <c r="J325" s="534" t="str">
        <f>CLEAN(H325)</f>
        <v>30389035</v>
      </c>
      <c r="K325" s="534" t="s">
        <v>785</v>
      </c>
      <c r="L325" s="534">
        <v>31</v>
      </c>
      <c r="M325" s="534" t="s">
        <v>227</v>
      </c>
      <c r="N325" s="534"/>
      <c r="O325" s="534" t="e">
        <f>VLOOKUP(H325,PATAGONIA!A$2:A$63,1,FALSE)</f>
        <v>#N/A</v>
      </c>
      <c r="P325" s="182" t="s">
        <v>728</v>
      </c>
      <c r="Q325" s="184">
        <v>481258000</v>
      </c>
      <c r="R325" s="185">
        <v>0</v>
      </c>
      <c r="S325" s="185">
        <v>47471468</v>
      </c>
      <c r="T325" s="533">
        <v>0</v>
      </c>
      <c r="U325" s="533">
        <v>0</v>
      </c>
      <c r="V325" s="533">
        <v>0</v>
      </c>
      <c r="W325" s="533">
        <f>T325+U325+V325</f>
        <v>0</v>
      </c>
      <c r="X325" s="533">
        <v>0</v>
      </c>
      <c r="Y325" s="533">
        <v>0</v>
      </c>
      <c r="Z325" s="533">
        <v>0</v>
      </c>
      <c r="AA325" s="533">
        <f>X325+Y325+Z325</f>
        <v>0</v>
      </c>
      <c r="AB325" s="185">
        <f>T325+U325+V325+X325+Y325+Z325</f>
        <v>0</v>
      </c>
      <c r="AC325" s="185">
        <v>0</v>
      </c>
      <c r="AD325" s="185">
        <v>0</v>
      </c>
      <c r="AE325" s="185">
        <v>0</v>
      </c>
      <c r="AF325" s="185">
        <f>AC325+AD325+AE325</f>
        <v>0</v>
      </c>
      <c r="AG325" s="185">
        <f>W325+X325+Y325+Z325+AC325+AD325+AE325</f>
        <v>0</v>
      </c>
      <c r="AH325" s="185">
        <v>0</v>
      </c>
      <c r="AI325" s="185">
        <v>47471468</v>
      </c>
      <c r="AJ325" s="185">
        <f>T325+U325+V325+X325+Y325+Z325++AC325+AD325+AE325+AH325+AI325</f>
        <v>47471468</v>
      </c>
      <c r="AK325" s="185">
        <f>S325-AJ325</f>
        <v>0</v>
      </c>
      <c r="AL325" s="185">
        <f>Q325-(R325+S325)</f>
        <v>433786532</v>
      </c>
      <c r="AM325" s="186" t="s">
        <v>5033</v>
      </c>
      <c r="AN325" s="186" t="s">
        <v>55</v>
      </c>
      <c r="AO325" s="3"/>
      <c r="AP325" s="554" t="s">
        <v>1327</v>
      </c>
      <c r="AQ325" s="180" t="str">
        <f>VLOOKUP(H325,convenios!A$2:M$192,13, FALSE)</f>
        <v>CON CONVENIO</v>
      </c>
      <c r="AR325" s="180" t="str">
        <f>VLOOKUP(I325,resultado!E$2:K$1910,7,FALSE)</f>
        <v>RS</v>
      </c>
      <c r="AS325" s="179">
        <f>R325+S325</f>
        <v>47471468</v>
      </c>
      <c r="AT325" s="179">
        <f>Q325-AS325</f>
        <v>433786532</v>
      </c>
      <c r="AV325" s="179" t="e">
        <f>VLOOKUP(CLEAN(H325),'pagado al 25-10-2018'!A$5:B$32,2,FALSE)</f>
        <v>#N/A</v>
      </c>
      <c r="CA325" s="180" t="str">
        <f>VLOOKUP(H325,'CONVENIOS 2018'!A$2:P$205,16,FALSE)</f>
        <v>CONVENIO</v>
      </c>
      <c r="CB325" s="180" t="str">
        <f>VLOOKUP(H325,Hoja7!A$2:J$1949,10,FALSE)</f>
        <v>RS</v>
      </c>
      <c r="DP325" s="180" t="str">
        <f>VLOOKUP(H325,Hoja12!A$2:O$237,15,FALSE)</f>
        <v>CON CONVENIO</v>
      </c>
      <c r="DQ325" s="180" t="str">
        <f>VLOOKUP(I325,Hoja13!E$2:K$2077,7,FALSE)</f>
        <v>RS</v>
      </c>
      <c r="DR325" s="179">
        <f t="shared" si="116"/>
        <v>0</v>
      </c>
    </row>
    <row r="326" spans="1:123" ht="15" customHeight="1" outlineLevel="2">
      <c r="A326" s="524"/>
      <c r="B326" s="524"/>
      <c r="C326" s="524"/>
      <c r="D326" s="524"/>
      <c r="E326" s="524"/>
      <c r="F326" s="524"/>
      <c r="G326" s="524"/>
      <c r="H326" s="525"/>
      <c r="I326" s="525"/>
      <c r="J326" s="525"/>
      <c r="K326" s="525"/>
      <c r="L326" s="525"/>
      <c r="M326" s="525"/>
      <c r="N326" s="525"/>
      <c r="O326" s="525"/>
      <c r="P326" s="10" t="s">
        <v>81</v>
      </c>
      <c r="Q326" s="17">
        <f t="shared" ref="Q326:AL326" si="135">SUBTOTAL(9,Q325)</f>
        <v>481258000</v>
      </c>
      <c r="R326" s="17">
        <f t="shared" si="135"/>
        <v>0</v>
      </c>
      <c r="S326" s="17">
        <f t="shared" si="135"/>
        <v>47471468</v>
      </c>
      <c r="T326" s="17">
        <f t="shared" si="135"/>
        <v>0</v>
      </c>
      <c r="U326" s="17">
        <f t="shared" si="135"/>
        <v>0</v>
      </c>
      <c r="V326" s="17">
        <f t="shared" si="135"/>
        <v>0</v>
      </c>
      <c r="W326" s="17">
        <f t="shared" si="135"/>
        <v>0</v>
      </c>
      <c r="X326" s="17">
        <f t="shared" si="135"/>
        <v>0</v>
      </c>
      <c r="Y326" s="17">
        <f t="shared" si="135"/>
        <v>0</v>
      </c>
      <c r="Z326" s="17">
        <f t="shared" si="135"/>
        <v>0</v>
      </c>
      <c r="AA326" s="17">
        <f t="shared" si="135"/>
        <v>0</v>
      </c>
      <c r="AB326" s="17">
        <f t="shared" si="135"/>
        <v>0</v>
      </c>
      <c r="AC326" s="17">
        <f t="shared" si="135"/>
        <v>0</v>
      </c>
      <c r="AD326" s="17">
        <f t="shared" si="135"/>
        <v>0</v>
      </c>
      <c r="AE326" s="17">
        <f t="shared" si="135"/>
        <v>0</v>
      </c>
      <c r="AF326" s="17">
        <f t="shared" si="135"/>
        <v>0</v>
      </c>
      <c r="AG326" s="17">
        <f t="shared" si="135"/>
        <v>0</v>
      </c>
      <c r="AH326" s="17">
        <f t="shared" si="135"/>
        <v>0</v>
      </c>
      <c r="AI326" s="17">
        <f t="shared" si="135"/>
        <v>47471468</v>
      </c>
      <c r="AJ326" s="17">
        <f t="shared" si="135"/>
        <v>47471468</v>
      </c>
      <c r="AK326" s="17">
        <f t="shared" si="135"/>
        <v>0</v>
      </c>
      <c r="AL326" s="17">
        <f t="shared" si="135"/>
        <v>433786532</v>
      </c>
      <c r="AM326" s="527"/>
      <c r="AN326" s="527"/>
      <c r="AQ326" s="180" t="e">
        <f>VLOOKUP(H326,convenios!A$2:M$192,13, FALSE)</f>
        <v>#N/A</v>
      </c>
      <c r="CC326"/>
      <c r="DR326" s="179">
        <f t="shared" si="116"/>
        <v>0</v>
      </c>
    </row>
    <row r="327" spans="1:123" ht="15" customHeight="1" outlineLevel="2">
      <c r="A327" s="524"/>
      <c r="B327" s="524"/>
      <c r="C327" s="524"/>
      <c r="D327" s="524"/>
      <c r="E327" s="524"/>
      <c r="F327" s="524"/>
      <c r="G327" s="524"/>
      <c r="H327" s="525"/>
      <c r="I327" s="525"/>
      <c r="J327" s="525"/>
      <c r="K327" s="525"/>
      <c r="L327" s="525"/>
      <c r="M327" s="525"/>
      <c r="N327" s="525"/>
      <c r="O327" s="525"/>
      <c r="P327" s="524"/>
      <c r="Q327" s="530"/>
      <c r="R327" s="529"/>
      <c r="S327" s="529"/>
      <c r="T327" s="529"/>
      <c r="U327" s="529"/>
      <c r="V327" s="529"/>
      <c r="W327" s="529"/>
      <c r="X327" s="529"/>
      <c r="Y327" s="529"/>
      <c r="Z327" s="529"/>
      <c r="AA327" s="529"/>
      <c r="AB327" s="529"/>
      <c r="AC327" s="529"/>
      <c r="AD327" s="529"/>
      <c r="AE327" s="529"/>
      <c r="AF327" s="529"/>
      <c r="AG327" s="529"/>
      <c r="AH327" s="529"/>
      <c r="AI327" s="529"/>
      <c r="AJ327" s="529"/>
      <c r="AK327" s="529"/>
      <c r="AL327" s="529"/>
      <c r="AM327" s="527"/>
      <c r="AN327" s="527"/>
      <c r="AQ327" s="180" t="e">
        <f>VLOOKUP(H327,convenios!A$2:M$192,13, FALSE)</f>
        <v>#N/A</v>
      </c>
      <c r="CC327"/>
      <c r="DR327" s="179">
        <f t="shared" si="116"/>
        <v>0</v>
      </c>
    </row>
    <row r="328" spans="1:123" ht="15" customHeight="1" outlineLevel="2">
      <c r="A328" s="524"/>
      <c r="B328" s="524"/>
      <c r="C328" s="524"/>
      <c r="D328" s="524"/>
      <c r="E328" s="524"/>
      <c r="F328" s="524"/>
      <c r="G328" s="524"/>
      <c r="H328" s="525"/>
      <c r="I328" s="525"/>
      <c r="J328" s="525"/>
      <c r="K328" s="525"/>
      <c r="L328" s="525"/>
      <c r="M328" s="525"/>
      <c r="N328" s="525"/>
      <c r="O328" s="525"/>
      <c r="P328" s="11" t="s">
        <v>82</v>
      </c>
      <c r="Q328" s="530"/>
      <c r="R328" s="529"/>
      <c r="S328" s="529"/>
      <c r="T328" s="529"/>
      <c r="U328" s="529"/>
      <c r="V328" s="529"/>
      <c r="W328" s="529"/>
      <c r="X328" s="529"/>
      <c r="Y328" s="529"/>
      <c r="Z328" s="529"/>
      <c r="AA328" s="529"/>
      <c r="AB328" s="529"/>
      <c r="AC328" s="529"/>
      <c r="AD328" s="529"/>
      <c r="AE328" s="529"/>
      <c r="AF328" s="529"/>
      <c r="AG328" s="529"/>
      <c r="AH328" s="529"/>
      <c r="AI328" s="529"/>
      <c r="AJ328" s="529"/>
      <c r="AK328" s="529"/>
      <c r="AL328" s="529"/>
      <c r="AM328" s="527"/>
      <c r="AN328" s="527"/>
      <c r="AO328" s="176"/>
      <c r="AP328" s="745"/>
      <c r="AQ328" s="180"/>
      <c r="CC328"/>
      <c r="DR328" s="179">
        <f t="shared" si="116"/>
        <v>0</v>
      </c>
    </row>
    <row r="329" spans="1:123" ht="15" customHeight="1" outlineLevel="2">
      <c r="A329" s="162">
        <v>29</v>
      </c>
      <c r="B329" s="162" t="s">
        <v>67</v>
      </c>
      <c r="C329" s="162" t="s">
        <v>83</v>
      </c>
      <c r="D329" s="162" t="s">
        <v>227</v>
      </c>
      <c r="E329" s="162" t="s">
        <v>227</v>
      </c>
      <c r="F329" s="162" t="s">
        <v>58</v>
      </c>
      <c r="G329" s="162" t="s">
        <v>52</v>
      </c>
      <c r="H329" s="163">
        <v>30478886</v>
      </c>
      <c r="I329" s="534" t="str">
        <f>CONCATENATE(H329,"-",G329)</f>
        <v>30478886-EJECUCION</v>
      </c>
      <c r="J329" s="534" t="str">
        <f>CLEAN(H329)</f>
        <v>30478886</v>
      </c>
      <c r="K329" s="163"/>
      <c r="L329" s="534">
        <v>31</v>
      </c>
      <c r="M329" s="163"/>
      <c r="N329" s="163"/>
      <c r="O329" s="163"/>
      <c r="P329" s="162" t="s">
        <v>2970</v>
      </c>
      <c r="Q329" s="164">
        <v>126782000</v>
      </c>
      <c r="R329" s="165">
        <v>0</v>
      </c>
      <c r="S329" s="165">
        <v>0</v>
      </c>
      <c r="T329" s="165">
        <v>0</v>
      </c>
      <c r="U329" s="165">
        <v>0</v>
      </c>
      <c r="V329" s="165">
        <v>0</v>
      </c>
      <c r="W329" s="533">
        <f>T329+U329+V329</f>
        <v>0</v>
      </c>
      <c r="X329" s="165">
        <v>0</v>
      </c>
      <c r="Y329" s="165">
        <v>0</v>
      </c>
      <c r="Z329" s="165">
        <v>0</v>
      </c>
      <c r="AA329" s="533">
        <f>X329+Y329+Z329</f>
        <v>0</v>
      </c>
      <c r="AB329" s="185">
        <f>T329+U329+V329+X329+Y329+Z329</f>
        <v>0</v>
      </c>
      <c r="AC329" s="165"/>
      <c r="AD329" s="165">
        <v>0</v>
      </c>
      <c r="AE329" s="185">
        <v>0</v>
      </c>
      <c r="AF329" s="185">
        <f>AC329+AD329+AE329</f>
        <v>0</v>
      </c>
      <c r="AG329" s="185">
        <f>W329+X329+Y329+Z329+AC329+AD329+AE329</f>
        <v>0</v>
      </c>
      <c r="AH329" s="185">
        <v>0</v>
      </c>
      <c r="AI329" s="185">
        <v>0</v>
      </c>
      <c r="AJ329" s="185">
        <f>T329+U329+V329+X329+Y329+Z329++AC329+AD329+AE329+AH329+AI329</f>
        <v>0</v>
      </c>
      <c r="AK329" s="185">
        <f>S329-AJ329</f>
        <v>0</v>
      </c>
      <c r="AL329" s="185">
        <f>Q329-(R329+S329)</f>
        <v>126782000</v>
      </c>
      <c r="AM329" s="539" t="s">
        <v>4699</v>
      </c>
      <c r="AN329" s="539" t="s">
        <v>64</v>
      </c>
      <c r="AO329" s="3"/>
      <c r="AP329" s="611"/>
      <c r="AQ329" s="180"/>
      <c r="AR329" s="180" t="str">
        <f>VLOOKUP(I329,resultado!E$2:K$1910,7,FALSE)</f>
        <v/>
      </c>
      <c r="AS329" s="179">
        <f>R329+S329</f>
        <v>0</v>
      </c>
      <c r="AT329" s="179">
        <f>Q329-AS329</f>
        <v>126782000</v>
      </c>
      <c r="AV329" s="179" t="e">
        <f>VLOOKUP(CLEAN(H329),'pagado al 25-10-2018'!A$5:B$32,2,FALSE)</f>
        <v>#N/A</v>
      </c>
      <c r="CA329" s="180" t="e">
        <f>VLOOKUP(H329,'CONVENIOS 2018'!A$2:P$205,16,FALSE)</f>
        <v>#N/A</v>
      </c>
      <c r="CB329" s="180" t="str">
        <f>VLOOKUP(H329,Hoja7!A$2:J$1949,10,FALSE)</f>
        <v/>
      </c>
      <c r="CC329"/>
      <c r="DP329" s="180" t="str">
        <f>VLOOKUP(H329,Hoja12!A$2:O$237,15,FALSE)</f>
        <v>EN TRAMITE</v>
      </c>
      <c r="DQ329" s="180" t="str">
        <f>VLOOKUP(I329,Hoja13!E$2:K$2077,7,FALSE)</f>
        <v/>
      </c>
      <c r="DR329" s="179">
        <f t="shared" si="116"/>
        <v>0</v>
      </c>
    </row>
    <row r="330" spans="1:123" ht="15" customHeight="1" outlineLevel="2">
      <c r="A330" s="524"/>
      <c r="B330" s="524"/>
      <c r="C330" s="524"/>
      <c r="D330" s="524"/>
      <c r="E330" s="524"/>
      <c r="F330" s="524"/>
      <c r="G330" s="524"/>
      <c r="H330" s="525"/>
      <c r="I330" s="525"/>
      <c r="J330" s="525"/>
      <c r="K330" s="525"/>
      <c r="L330" s="525"/>
      <c r="M330" s="525"/>
      <c r="N330" s="525"/>
      <c r="O330" s="525"/>
      <c r="P330" s="10" t="s">
        <v>86</v>
      </c>
      <c r="Q330" s="17">
        <f t="shared" ref="Q330:AL330" si="136">SUBTOTAL(9,Q329:Q329)</f>
        <v>126782000</v>
      </c>
      <c r="R330" s="17">
        <f t="shared" si="136"/>
        <v>0</v>
      </c>
      <c r="S330" s="17">
        <f t="shared" si="136"/>
        <v>0</v>
      </c>
      <c r="T330" s="17">
        <f t="shared" si="136"/>
        <v>0</v>
      </c>
      <c r="U330" s="17">
        <f t="shared" si="136"/>
        <v>0</v>
      </c>
      <c r="V330" s="17">
        <f t="shared" si="136"/>
        <v>0</v>
      </c>
      <c r="W330" s="17">
        <f t="shared" si="136"/>
        <v>0</v>
      </c>
      <c r="X330" s="17">
        <f t="shared" si="136"/>
        <v>0</v>
      </c>
      <c r="Y330" s="17">
        <f t="shared" si="136"/>
        <v>0</v>
      </c>
      <c r="Z330" s="17">
        <f t="shared" si="136"/>
        <v>0</v>
      </c>
      <c r="AA330" s="17">
        <f t="shared" si="136"/>
        <v>0</v>
      </c>
      <c r="AB330" s="17">
        <f t="shared" si="136"/>
        <v>0</v>
      </c>
      <c r="AC330" s="17">
        <f t="shared" si="136"/>
        <v>0</v>
      </c>
      <c r="AD330" s="17">
        <f t="shared" si="136"/>
        <v>0</v>
      </c>
      <c r="AE330" s="17">
        <f t="shared" si="136"/>
        <v>0</v>
      </c>
      <c r="AF330" s="17">
        <f t="shared" si="136"/>
        <v>0</v>
      </c>
      <c r="AG330" s="17">
        <f t="shared" si="136"/>
        <v>0</v>
      </c>
      <c r="AH330" s="17">
        <f t="shared" si="136"/>
        <v>0</v>
      </c>
      <c r="AI330" s="17">
        <f t="shared" si="136"/>
        <v>0</v>
      </c>
      <c r="AJ330" s="17">
        <f t="shared" si="136"/>
        <v>0</v>
      </c>
      <c r="AK330" s="17">
        <f t="shared" si="136"/>
        <v>0</v>
      </c>
      <c r="AL330" s="17">
        <f t="shared" si="136"/>
        <v>126782000</v>
      </c>
      <c r="AM330" s="527"/>
      <c r="AN330" s="527"/>
      <c r="AO330" s="176"/>
      <c r="AP330" s="745"/>
      <c r="AQ330" s="180"/>
      <c r="CC330"/>
      <c r="DR330" s="179">
        <f t="shared" si="116"/>
        <v>0</v>
      </c>
    </row>
    <row r="331" spans="1:123" ht="15" customHeight="1" outlineLevel="2">
      <c r="A331" s="524"/>
      <c r="B331" s="524"/>
      <c r="C331" s="524"/>
      <c r="D331" s="524"/>
      <c r="E331" s="524"/>
      <c r="F331" s="524"/>
      <c r="G331" s="524"/>
      <c r="H331" s="525"/>
      <c r="I331" s="525"/>
      <c r="J331" s="525"/>
      <c r="K331" s="525"/>
      <c r="L331" s="525"/>
      <c r="M331" s="525"/>
      <c r="N331" s="525"/>
      <c r="O331" s="525"/>
      <c r="P331" s="524"/>
      <c r="Q331" s="530"/>
      <c r="R331" s="529"/>
      <c r="S331" s="529"/>
      <c r="T331" s="529"/>
      <c r="U331" s="529"/>
      <c r="V331" s="529"/>
      <c r="W331" s="529"/>
      <c r="X331" s="529"/>
      <c r="Y331" s="529"/>
      <c r="Z331" s="529"/>
      <c r="AA331" s="529"/>
      <c r="AB331" s="529"/>
      <c r="AC331" s="529"/>
      <c r="AD331" s="529"/>
      <c r="AE331" s="529"/>
      <c r="AF331" s="529"/>
      <c r="AG331" s="529"/>
      <c r="AH331" s="529"/>
      <c r="AI331" s="529"/>
      <c r="AJ331" s="529"/>
      <c r="AK331" s="529"/>
      <c r="AL331" s="529"/>
      <c r="AM331" s="527"/>
      <c r="AN331" s="527"/>
      <c r="AQ331" s="180"/>
      <c r="CC331"/>
      <c r="DR331" s="179">
        <f t="shared" si="116"/>
        <v>0</v>
      </c>
    </row>
    <row r="332" spans="1:123" ht="18.75" customHeight="1" outlineLevel="1">
      <c r="A332" s="524"/>
      <c r="B332" s="524"/>
      <c r="C332" s="524"/>
      <c r="D332" s="524"/>
      <c r="E332" s="523"/>
      <c r="F332" s="524"/>
      <c r="G332" s="524"/>
      <c r="H332" s="525"/>
      <c r="I332" s="525"/>
      <c r="J332" s="525"/>
      <c r="K332" s="525"/>
      <c r="L332" s="525"/>
      <c r="M332" s="525"/>
      <c r="N332" s="525"/>
      <c r="O332" s="525"/>
      <c r="P332" s="26" t="s">
        <v>337</v>
      </c>
      <c r="Q332" s="27">
        <f t="shared" ref="Q332:AL332" si="137">Q322+Q326+Q330</f>
        <v>4130076019</v>
      </c>
      <c r="R332" s="27">
        <f t="shared" si="137"/>
        <v>121552095</v>
      </c>
      <c r="S332" s="27">
        <f t="shared" si="137"/>
        <v>416084643</v>
      </c>
      <c r="T332" s="27">
        <f t="shared" si="137"/>
        <v>0</v>
      </c>
      <c r="U332" s="27">
        <f t="shared" si="137"/>
        <v>0</v>
      </c>
      <c r="V332" s="27">
        <f t="shared" si="137"/>
        <v>3000000</v>
      </c>
      <c r="W332" s="27">
        <f t="shared" si="137"/>
        <v>3000000</v>
      </c>
      <c r="X332" s="27">
        <f t="shared" si="137"/>
        <v>0</v>
      </c>
      <c r="Y332" s="27">
        <f t="shared" si="137"/>
        <v>0</v>
      </c>
      <c r="Z332" s="27">
        <f t="shared" si="137"/>
        <v>117352400</v>
      </c>
      <c r="AA332" s="27">
        <f t="shared" si="137"/>
        <v>117352400</v>
      </c>
      <c r="AB332" s="27">
        <f t="shared" si="137"/>
        <v>120352400</v>
      </c>
      <c r="AC332" s="27">
        <f t="shared" si="137"/>
        <v>0</v>
      </c>
      <c r="AD332" s="27">
        <f t="shared" si="137"/>
        <v>52849990</v>
      </c>
      <c r="AE332" s="27">
        <f t="shared" si="137"/>
        <v>0</v>
      </c>
      <c r="AF332" s="27">
        <f t="shared" si="137"/>
        <v>52849990</v>
      </c>
      <c r="AG332" s="27">
        <f t="shared" si="137"/>
        <v>173202390</v>
      </c>
      <c r="AH332" s="27">
        <f t="shared" si="137"/>
        <v>75410785</v>
      </c>
      <c r="AI332" s="27">
        <f t="shared" si="137"/>
        <v>167471468</v>
      </c>
      <c r="AJ332" s="27">
        <f t="shared" si="137"/>
        <v>416084643</v>
      </c>
      <c r="AK332" s="27">
        <f t="shared" si="137"/>
        <v>0</v>
      </c>
      <c r="AL332" s="27">
        <f t="shared" si="137"/>
        <v>3592439281</v>
      </c>
      <c r="AM332" s="527"/>
      <c r="AN332" s="527"/>
      <c r="AQ332" s="180" t="e">
        <f>VLOOKUP(H332,convenios!A$2:M$192,13, FALSE)</f>
        <v>#N/A</v>
      </c>
      <c r="CC332"/>
      <c r="DR332" s="179">
        <f t="shared" si="116"/>
        <v>0</v>
      </c>
    </row>
    <row r="333" spans="1:123" ht="15" customHeight="1" outlineLevel="1">
      <c r="A333" s="524"/>
      <c r="B333" s="524"/>
      <c r="C333" s="524"/>
      <c r="D333" s="524"/>
      <c r="E333" s="523"/>
      <c r="F333" s="524"/>
      <c r="G333" s="524"/>
      <c r="H333" s="525"/>
      <c r="I333" s="525"/>
      <c r="J333" s="525"/>
      <c r="K333" s="525"/>
      <c r="L333" s="525"/>
      <c r="M333" s="525"/>
      <c r="N333" s="525"/>
      <c r="O333" s="525"/>
      <c r="P333" s="523"/>
      <c r="Q333" s="521"/>
      <c r="R333" s="522"/>
      <c r="S333" s="522"/>
      <c r="T333" s="522"/>
      <c r="U333" s="522"/>
      <c r="V333" s="522"/>
      <c r="W333" s="522"/>
      <c r="X333" s="522"/>
      <c r="Y333" s="522"/>
      <c r="Z333" s="522"/>
      <c r="AA333" s="522"/>
      <c r="AB333" s="522"/>
      <c r="AC333" s="522"/>
      <c r="AD333" s="522"/>
      <c r="AE333" s="522"/>
      <c r="AF333" s="522"/>
      <c r="AG333" s="522"/>
      <c r="AH333" s="522"/>
      <c r="AI333" s="522"/>
      <c r="AJ333" s="522"/>
      <c r="AK333" s="522"/>
      <c r="AL333" s="522"/>
      <c r="AM333" s="527"/>
      <c r="AN333" s="527"/>
      <c r="AQ333" s="180" t="e">
        <f>VLOOKUP(H333,convenios!A$2:M$192,13, FALSE)</f>
        <v>#N/A</v>
      </c>
      <c r="CC333"/>
      <c r="DR333" s="179">
        <f t="shared" si="116"/>
        <v>0</v>
      </c>
    </row>
    <row r="334" spans="1:123" ht="26.25" customHeight="1" outlineLevel="1">
      <c r="A334" s="524"/>
      <c r="B334" s="524"/>
      <c r="C334" s="524"/>
      <c r="D334" s="524"/>
      <c r="E334" s="523"/>
      <c r="F334" s="524"/>
      <c r="G334" s="524"/>
      <c r="H334" s="525"/>
      <c r="I334" s="525"/>
      <c r="J334" s="525"/>
      <c r="K334" s="525"/>
      <c r="L334" s="525"/>
      <c r="M334" s="525"/>
      <c r="N334" s="525"/>
      <c r="O334" s="525"/>
      <c r="P334" s="35" t="s">
        <v>338</v>
      </c>
      <c r="Q334" s="521"/>
      <c r="R334" s="522"/>
      <c r="S334" s="522"/>
      <c r="T334" s="522"/>
      <c r="U334" s="522"/>
      <c r="V334" s="522"/>
      <c r="W334" s="522"/>
      <c r="X334" s="522"/>
      <c r="Y334" s="522"/>
      <c r="Z334" s="522"/>
      <c r="AA334" s="522"/>
      <c r="AB334" s="522"/>
      <c r="AC334" s="522"/>
      <c r="AD334" s="522"/>
      <c r="AE334" s="522"/>
      <c r="AF334" s="522"/>
      <c r="AG334" s="522"/>
      <c r="AH334" s="522"/>
      <c r="AI334" s="522"/>
      <c r="AJ334" s="522"/>
      <c r="AK334" s="522"/>
      <c r="AL334" s="522"/>
      <c r="AM334" s="527"/>
      <c r="AN334" s="527"/>
      <c r="AO334" s="176"/>
      <c r="AP334" s="745"/>
      <c r="AQ334" s="180" t="e">
        <f>VLOOKUP(H334,convenios!A$2:M$192,13, FALSE)</f>
        <v>#N/A</v>
      </c>
      <c r="CC334"/>
      <c r="DR334" s="179">
        <f t="shared" si="116"/>
        <v>0</v>
      </c>
    </row>
    <row r="335" spans="1:123" ht="15" customHeight="1" outlineLevel="1">
      <c r="A335" s="524"/>
      <c r="B335" s="524"/>
      <c r="C335" s="524"/>
      <c r="D335" s="524"/>
      <c r="E335" s="523"/>
      <c r="F335" s="524"/>
      <c r="G335" s="524"/>
      <c r="H335" s="525"/>
      <c r="I335" s="525"/>
      <c r="J335" s="525"/>
      <c r="K335" s="525"/>
      <c r="L335" s="525"/>
      <c r="M335" s="525"/>
      <c r="N335" s="525"/>
      <c r="O335" s="525"/>
      <c r="P335" s="11" t="s">
        <v>47</v>
      </c>
      <c r="Q335" s="521"/>
      <c r="R335" s="522"/>
      <c r="S335" s="522"/>
      <c r="T335" s="522"/>
      <c r="U335" s="522"/>
      <c r="V335" s="522"/>
      <c r="W335" s="522"/>
      <c r="X335" s="522"/>
      <c r="Y335" s="522"/>
      <c r="Z335" s="522"/>
      <c r="AA335" s="522"/>
      <c r="AB335" s="522"/>
      <c r="AC335" s="522"/>
      <c r="AD335" s="522"/>
      <c r="AE335" s="522"/>
      <c r="AF335" s="522"/>
      <c r="AG335" s="522"/>
      <c r="AH335" s="522"/>
      <c r="AI335" s="522"/>
      <c r="AJ335" s="522"/>
      <c r="AK335" s="522"/>
      <c r="AL335" s="522"/>
      <c r="AM335" s="527"/>
      <c r="AN335" s="527"/>
      <c r="AO335" s="176"/>
      <c r="AP335" s="745"/>
      <c r="AQ335" s="180" t="e">
        <f>VLOOKUP(H335,convenios!A$2:M$192,13, FALSE)</f>
        <v>#N/A</v>
      </c>
      <c r="CC335"/>
      <c r="DR335" s="179">
        <f t="shared" si="116"/>
        <v>0</v>
      </c>
    </row>
    <row r="336" spans="1:123" s="180" customFormat="1" ht="15" customHeight="1" outlineLevel="2">
      <c r="A336" s="182">
        <v>31</v>
      </c>
      <c r="B336" s="182" t="s">
        <v>48</v>
      </c>
      <c r="C336" s="182" t="s">
        <v>83</v>
      </c>
      <c r="D336" s="182" t="s">
        <v>227</v>
      </c>
      <c r="E336" s="182" t="s">
        <v>339</v>
      </c>
      <c r="F336" s="182" t="s">
        <v>58</v>
      </c>
      <c r="G336" s="182" t="s">
        <v>52</v>
      </c>
      <c r="H336" s="183">
        <v>30279673</v>
      </c>
      <c r="I336" s="534" t="str">
        <f>CONCATENATE(H336,"-",G336)</f>
        <v>30279673-EJECUCION</v>
      </c>
      <c r="J336" s="534" t="str">
        <f>CLEAN(H336)</f>
        <v>30279673</v>
      </c>
      <c r="K336" s="534"/>
      <c r="L336" s="534">
        <v>31</v>
      </c>
      <c r="M336" s="534" t="s">
        <v>339</v>
      </c>
      <c r="N336" s="534"/>
      <c r="O336" s="534" t="e">
        <f>VLOOKUP(H336,PATAGONIA!A$2:A$63,1,FALSE)</f>
        <v>#N/A</v>
      </c>
      <c r="P336" s="182" t="s">
        <v>340</v>
      </c>
      <c r="Q336" s="184">
        <v>589370000</v>
      </c>
      <c r="R336" s="185">
        <v>1500000</v>
      </c>
      <c r="S336" s="185">
        <f>516026726+73399532-1556258</f>
        <v>587870000</v>
      </c>
      <c r="T336" s="533">
        <v>25410198</v>
      </c>
      <c r="U336" s="533">
        <v>25833013</v>
      </c>
      <c r="V336" s="533">
        <v>30742366</v>
      </c>
      <c r="W336" s="533">
        <f>T336+U336+V336</f>
        <v>81985577</v>
      </c>
      <c r="X336" s="533">
        <v>37073031</v>
      </c>
      <c r="Y336" s="533">
        <v>26749861</v>
      </c>
      <c r="Z336" s="533">
        <v>50102939</v>
      </c>
      <c r="AA336" s="533">
        <f>X336+Y336+Z336</f>
        <v>113925831</v>
      </c>
      <c r="AB336" s="185">
        <f>T336+U336+V336+X336+Y336+Z336</f>
        <v>195911408</v>
      </c>
      <c r="AC336" s="185">
        <v>0</v>
      </c>
      <c r="AD336" s="185">
        <v>139818177</v>
      </c>
      <c r="AE336" s="185">
        <v>0</v>
      </c>
      <c r="AF336" s="185">
        <f>AC336+AD336+AE336</f>
        <v>139818177</v>
      </c>
      <c r="AG336" s="185">
        <f>W336+X336+Y336+Z336+AC336+AD336+AE336</f>
        <v>335729585</v>
      </c>
      <c r="AH336" s="185">
        <v>172563984</v>
      </c>
      <c r="AI336" s="185">
        <v>0</v>
      </c>
      <c r="AJ336" s="185">
        <f>T336+U336+V336+X336+Y336+Z336++AC336+AD336+AE336+AH336+AI336</f>
        <v>508293569</v>
      </c>
      <c r="AK336" s="185">
        <f>S336-AJ336</f>
        <v>79576431</v>
      </c>
      <c r="AL336" s="185">
        <f>Q336-(R336+S336)</f>
        <v>0</v>
      </c>
      <c r="AM336" s="186" t="s">
        <v>54</v>
      </c>
      <c r="AN336" s="186" t="s">
        <v>55</v>
      </c>
      <c r="AO336" s="3" t="s">
        <v>234</v>
      </c>
      <c r="AP336" s="554" t="s">
        <v>1433</v>
      </c>
      <c r="AQ336" s="180" t="e">
        <f>VLOOKUP(H336,convenios!A$2:M$192,13, FALSE)</f>
        <v>#N/A</v>
      </c>
      <c r="AR336" s="180" t="str">
        <f>VLOOKUP(I336,resultado!E$2:K$1910,7,FALSE)</f>
        <v>RS</v>
      </c>
      <c r="AS336" s="179">
        <f>R336+S336</f>
        <v>589370000</v>
      </c>
      <c r="AT336" s="179">
        <f>Q336-AS336</f>
        <v>0</v>
      </c>
      <c r="AV336" s="179">
        <f>VLOOKUP(CLEAN(H336),'pagado al 25-10-2018'!A$5:B$32,2,FALSE)</f>
        <v>89114558</v>
      </c>
      <c r="AW336" s="179">
        <f>AH336-AV336</f>
        <v>83449426</v>
      </c>
      <c r="CA336" s="180" t="e">
        <f>VLOOKUP(H336,'CONVENIOS 2018'!A$2:P$205,16,FALSE)</f>
        <v>#N/A</v>
      </c>
      <c r="CB336" s="180" t="str">
        <f>VLOOKUP(H336,Hoja7!A$2:J$1949,10,FALSE)</f>
        <v>RS</v>
      </c>
      <c r="DP336" s="180" t="e">
        <f>VLOOKUP(H336,Hoja12!A$2:O$237,15,FALSE)</f>
        <v>#N/A</v>
      </c>
      <c r="DQ336" s="180" t="str">
        <f>VLOOKUP(I336,Hoja13!E$2:K$2077,7,FALSE)</f>
        <v>RS</v>
      </c>
      <c r="DR336" s="179">
        <f t="shared" si="116"/>
        <v>0</v>
      </c>
    </row>
    <row r="337" spans="1:124" s="180" customFormat="1" ht="15" customHeight="1" outlineLevel="2">
      <c r="A337" s="182">
        <v>33</v>
      </c>
      <c r="B337" s="182" t="s">
        <v>48</v>
      </c>
      <c r="C337" s="182" t="s">
        <v>112</v>
      </c>
      <c r="D337" s="182" t="s">
        <v>227</v>
      </c>
      <c r="E337" s="182" t="s">
        <v>339</v>
      </c>
      <c r="F337" s="182" t="s">
        <v>124</v>
      </c>
      <c r="G337" s="182" t="s">
        <v>52</v>
      </c>
      <c r="H337" s="183">
        <v>30108787</v>
      </c>
      <c r="I337" s="534" t="str">
        <f>CONCATENATE(H337,"-",G337)</f>
        <v>30108787-EJECUCION</v>
      </c>
      <c r="J337" s="534" t="str">
        <f>CLEAN(H337)</f>
        <v>30108787</v>
      </c>
      <c r="K337" s="534"/>
      <c r="L337" s="534">
        <v>31</v>
      </c>
      <c r="M337" s="534" t="s">
        <v>339</v>
      </c>
      <c r="N337" s="534" t="s">
        <v>67</v>
      </c>
      <c r="O337" s="534" t="e">
        <f>VLOOKUP(H337,PATAGONIA!A$2:A$63,1,FALSE)</f>
        <v>#N/A</v>
      </c>
      <c r="P337" s="182" t="s">
        <v>341</v>
      </c>
      <c r="Q337" s="184">
        <v>1587610000</v>
      </c>
      <c r="R337" s="185">
        <v>1405679649</v>
      </c>
      <c r="S337" s="185">
        <v>33736500</v>
      </c>
      <c r="T337" s="533">
        <v>0</v>
      </c>
      <c r="U337" s="533">
        <v>0</v>
      </c>
      <c r="V337" s="533">
        <v>0</v>
      </c>
      <c r="W337" s="533">
        <f>T337+U337+V337</f>
        <v>0</v>
      </c>
      <c r="X337" s="533">
        <v>14458500</v>
      </c>
      <c r="Y337" s="533">
        <v>4819500</v>
      </c>
      <c r="Z337" s="533">
        <v>4819500</v>
      </c>
      <c r="AA337" s="533">
        <f>X337+Y337+Z337</f>
        <v>24097500</v>
      </c>
      <c r="AB337" s="185">
        <f>T337+U337+V337+X337+Y337+Z337</f>
        <v>24097500</v>
      </c>
      <c r="AC337" s="185">
        <v>4819500</v>
      </c>
      <c r="AD337" s="185">
        <v>4819500</v>
      </c>
      <c r="AE337" s="185">
        <v>0</v>
      </c>
      <c r="AF337" s="185">
        <f>AC337+AD337+AE337</f>
        <v>9639000</v>
      </c>
      <c r="AG337" s="185">
        <f>W337+X337+Y337+Z337+AC337+AD337+AE337</f>
        <v>33736500</v>
      </c>
      <c r="AH337" s="185">
        <v>0</v>
      </c>
      <c r="AI337" s="185">
        <v>0</v>
      </c>
      <c r="AJ337" s="185">
        <f>T337+U337+V337+X337+Y337+Z337++AC337+AD337+AE337+AH337+AI337</f>
        <v>33736500</v>
      </c>
      <c r="AK337" s="185">
        <f>S337-AJ337</f>
        <v>0</v>
      </c>
      <c r="AL337" s="185">
        <f>Q337-(R337+S337)</f>
        <v>148193851</v>
      </c>
      <c r="AM337" s="186" t="s">
        <v>54</v>
      </c>
      <c r="AN337" s="186" t="s">
        <v>55</v>
      </c>
      <c r="AO337" s="3" t="s">
        <v>234</v>
      </c>
      <c r="AP337" s="554" t="s">
        <v>1434</v>
      </c>
      <c r="AQ337" s="180" t="e">
        <f>VLOOKUP(H337,convenios!A$2:M$192,13, FALSE)</f>
        <v>#N/A</v>
      </c>
      <c r="AR337" s="180" t="str">
        <f>VLOOKUP(I337,resultado!E$2:K$1910,7,FALSE)</f>
        <v>RS</v>
      </c>
      <c r="AS337" s="179">
        <f>R337+S337</f>
        <v>1439416149</v>
      </c>
      <c r="AT337" s="179">
        <f>Q337-AS337</f>
        <v>148193851</v>
      </c>
      <c r="AV337" s="179" t="e">
        <f>VLOOKUP(CLEAN(H337),'pagado al 25-10-2018'!A$5:B$32,2,FALSE)</f>
        <v>#N/A</v>
      </c>
      <c r="CA337" s="180" t="e">
        <f>VLOOKUP(H337,'CONVENIOS 2018'!A$2:P$205,16,FALSE)</f>
        <v>#N/A</v>
      </c>
      <c r="CB337" s="180" t="str">
        <f>VLOOKUP(H337,Hoja7!A$2:J$1949,10,FALSE)</f>
        <v>RS</v>
      </c>
      <c r="DP337" s="180" t="e">
        <f>VLOOKUP(H337,Hoja12!A$2:O$237,15,FALSE)</f>
        <v>#N/A</v>
      </c>
      <c r="DQ337" s="180" t="str">
        <f>VLOOKUP(I337,Hoja13!E$2:K$2077,7,FALSE)</f>
        <v>RS</v>
      </c>
      <c r="DR337" s="179">
        <f t="shared" si="116"/>
        <v>0</v>
      </c>
    </row>
    <row r="338" spans="1:124" s="180" customFormat="1" ht="15" customHeight="1" outlineLevel="2">
      <c r="A338" s="182">
        <v>31</v>
      </c>
      <c r="B338" s="182" t="s">
        <v>57</v>
      </c>
      <c r="C338" s="182" t="s">
        <v>65</v>
      </c>
      <c r="D338" s="182" t="s">
        <v>227</v>
      </c>
      <c r="E338" s="182" t="s">
        <v>339</v>
      </c>
      <c r="F338" s="182" t="s">
        <v>309</v>
      </c>
      <c r="G338" s="182" t="s">
        <v>52</v>
      </c>
      <c r="H338" s="746">
        <v>30464833</v>
      </c>
      <c r="I338" s="534" t="str">
        <f>CONCATENATE(H338,"-",G338)</f>
        <v>30464833-EJECUCION</v>
      </c>
      <c r="J338" s="534" t="str">
        <f>CLEAN(H338)</f>
        <v>30464833</v>
      </c>
      <c r="K338" s="534"/>
      <c r="L338" s="534">
        <v>31</v>
      </c>
      <c r="M338" s="534" t="s">
        <v>339</v>
      </c>
      <c r="N338" s="534"/>
      <c r="O338" s="534" t="e">
        <f>VLOOKUP(H338,PATAGONIA!A$2:A$63,1,FALSE)</f>
        <v>#N/A</v>
      </c>
      <c r="P338" s="182" t="s">
        <v>343</v>
      </c>
      <c r="Q338" s="184">
        <v>547246000</v>
      </c>
      <c r="R338" s="185">
        <v>0</v>
      </c>
      <c r="S338" s="185">
        <v>429339989</v>
      </c>
      <c r="T338" s="533">
        <v>0</v>
      </c>
      <c r="U338" s="533">
        <v>0</v>
      </c>
      <c r="V338" s="533">
        <v>0</v>
      </c>
      <c r="W338" s="533">
        <f>T338+U338+V338</f>
        <v>0</v>
      </c>
      <c r="X338" s="533">
        <v>0</v>
      </c>
      <c r="Y338" s="533">
        <v>137040846</v>
      </c>
      <c r="Z338" s="533">
        <v>102667577</v>
      </c>
      <c r="AA338" s="533">
        <f>X338+Y338+Z338</f>
        <v>239708423</v>
      </c>
      <c r="AB338" s="185">
        <f>T338+U338+V338+X338+Y338+Z338</f>
        <v>239708423</v>
      </c>
      <c r="AC338" s="185">
        <v>59440500</v>
      </c>
      <c r="AD338" s="185">
        <v>34260993</v>
      </c>
      <c r="AE338" s="185">
        <v>0</v>
      </c>
      <c r="AF338" s="185">
        <f>AC338+AD338+AE338</f>
        <v>93701493</v>
      </c>
      <c r="AG338" s="185">
        <f>W338+X338+Y338+Z338+AC338+AD338+AE338</f>
        <v>333409916</v>
      </c>
      <c r="AH338" s="185">
        <v>82518944</v>
      </c>
      <c r="AI338" s="185">
        <v>13411129</v>
      </c>
      <c r="AJ338" s="747">
        <f>T338+U338+V338+X338+Y338+Z338++AC338+AD338+AE338+AH338+AI338</f>
        <v>429339989</v>
      </c>
      <c r="AK338" s="185">
        <f>S338-AJ338</f>
        <v>0</v>
      </c>
      <c r="AL338" s="185">
        <f>Q338-(R338+S338)</f>
        <v>117906011</v>
      </c>
      <c r="AM338" s="186" t="s">
        <v>54</v>
      </c>
      <c r="AN338" s="186" t="s">
        <v>64</v>
      </c>
      <c r="AO338" s="3" t="s">
        <v>234</v>
      </c>
      <c r="AP338" s="554" t="s">
        <v>1435</v>
      </c>
      <c r="AQ338" s="180" t="e">
        <f>VLOOKUP(H338,convenios!A$2:M$192,13, FALSE)</f>
        <v>#N/A</v>
      </c>
      <c r="AR338" s="180" t="str">
        <f>VLOOKUP(I338,resultado!E$2:K$1910,7,FALSE)</f>
        <v/>
      </c>
      <c r="AS338" s="179">
        <f>R338+S338</f>
        <v>429339989</v>
      </c>
      <c r="AT338" s="179">
        <f>Q338-AS338</f>
        <v>117906011</v>
      </c>
      <c r="AV338" s="179">
        <f>VLOOKUP(CLEAN(H338),'pagado al 25-10-2018'!A$5:B$32,2,FALSE)</f>
        <v>42780381</v>
      </c>
      <c r="AW338" s="179">
        <f>AH338-AV338</f>
        <v>39738563</v>
      </c>
      <c r="CA338" s="180" t="e">
        <f>VLOOKUP(H338,'CONVENIOS 2018'!A$2:P$205,16,FALSE)</f>
        <v>#N/A</v>
      </c>
      <c r="CB338" s="180" t="str">
        <f>VLOOKUP(H338,Hoja7!A$2:J$1949,10,FALSE)</f>
        <v/>
      </c>
      <c r="DP338" s="180" t="e">
        <f>VLOOKUP(H338,Hoja12!A$2:O$237,15,FALSE)</f>
        <v>#N/A</v>
      </c>
      <c r="DQ338" s="180" t="str">
        <f>VLOOKUP(I338,Hoja13!E$2:K$2077,7,FALSE)</f>
        <v/>
      </c>
      <c r="DR338" s="179">
        <f t="shared" si="116"/>
        <v>0</v>
      </c>
    </row>
    <row r="339" spans="1:124" s="180" customFormat="1" ht="15" customHeight="1" outlineLevel="2">
      <c r="A339" s="182">
        <v>31</v>
      </c>
      <c r="B339" s="182" t="s">
        <v>48</v>
      </c>
      <c r="C339" s="182" t="s">
        <v>83</v>
      </c>
      <c r="D339" s="182" t="s">
        <v>227</v>
      </c>
      <c r="E339" s="182" t="s">
        <v>339</v>
      </c>
      <c r="F339" s="182" t="s">
        <v>58</v>
      </c>
      <c r="G339" s="182" t="s">
        <v>52</v>
      </c>
      <c r="H339" s="183">
        <v>30103323</v>
      </c>
      <c r="I339" s="534" t="str">
        <f>CONCATENATE(H339,"-",G339)</f>
        <v>30103323-EJECUCION</v>
      </c>
      <c r="J339" s="534" t="str">
        <f>CLEAN(H339)</f>
        <v>30103323</v>
      </c>
      <c r="K339" s="534"/>
      <c r="L339" s="534">
        <v>31</v>
      </c>
      <c r="M339" s="534" t="s">
        <v>339</v>
      </c>
      <c r="N339" s="534"/>
      <c r="O339" s="534" t="e">
        <f>VLOOKUP(H339,PATAGONIA!A$2:A$63,1,FALSE)</f>
        <v>#N/A</v>
      </c>
      <c r="P339" s="182" t="s">
        <v>344</v>
      </c>
      <c r="Q339" s="184">
        <v>207019710</v>
      </c>
      <c r="R339" s="185">
        <v>99601553</v>
      </c>
      <c r="S339" s="185">
        <v>0</v>
      </c>
      <c r="T339" s="533">
        <v>0</v>
      </c>
      <c r="U339" s="533">
        <v>0</v>
      </c>
      <c r="V339" s="533">
        <v>0</v>
      </c>
      <c r="W339" s="533">
        <f>T339+U339+V339</f>
        <v>0</v>
      </c>
      <c r="X339" s="533">
        <v>0</v>
      </c>
      <c r="Y339" s="533">
        <v>0</v>
      </c>
      <c r="Z339" s="533">
        <v>0</v>
      </c>
      <c r="AA339" s="533">
        <f>X339+Y339+Z339</f>
        <v>0</v>
      </c>
      <c r="AB339" s="185">
        <f>T339+U339+V339+X339+Y339+Z339</f>
        <v>0</v>
      </c>
      <c r="AC339" s="185">
        <v>0</v>
      </c>
      <c r="AD339" s="185">
        <v>0</v>
      </c>
      <c r="AE339" s="185">
        <v>0</v>
      </c>
      <c r="AF339" s="185">
        <f>AC339+AD339+AE339</f>
        <v>0</v>
      </c>
      <c r="AG339" s="185">
        <f>W339+X339+Y339+Z339+AC339+AD339+AE339</f>
        <v>0</v>
      </c>
      <c r="AH339" s="185">
        <v>0</v>
      </c>
      <c r="AI339" s="185">
        <v>0</v>
      </c>
      <c r="AJ339" s="185">
        <f>T339+U339+V339+X339+Y339+Z339++AC339+AD339+AE339+AH339+AI339</f>
        <v>0</v>
      </c>
      <c r="AK339" s="185">
        <f>S339-AJ339</f>
        <v>0</v>
      </c>
      <c r="AL339" s="185">
        <f>Q339-(R339+S339)</f>
        <v>107418157</v>
      </c>
      <c r="AM339" s="186" t="s">
        <v>410</v>
      </c>
      <c r="AN339" s="186" t="s">
        <v>55</v>
      </c>
      <c r="AO339" s="3" t="s">
        <v>196</v>
      </c>
      <c r="AP339" s="554" t="s">
        <v>1482</v>
      </c>
      <c r="AQ339" s="180" t="e">
        <f>VLOOKUP(H339,convenios!A$2:M$192,13, FALSE)</f>
        <v>#N/A</v>
      </c>
      <c r="AR339" s="180" t="str">
        <f>VLOOKUP(I339,resultado!E$2:K$1910,7,FALSE)</f>
        <v>RS</v>
      </c>
      <c r="AS339" s="179">
        <f>R339+S339</f>
        <v>99601553</v>
      </c>
      <c r="AT339" s="179">
        <f>Q339-AS339</f>
        <v>107418157</v>
      </c>
      <c r="AV339" s="179" t="e">
        <f>VLOOKUP(CLEAN(H339),'pagado al 25-10-2018'!A$5:B$32,2,FALSE)</f>
        <v>#N/A</v>
      </c>
      <c r="CA339" s="180" t="e">
        <f>VLOOKUP(H339,'CONVENIOS 2018'!A$2:P$205,16,FALSE)</f>
        <v>#N/A</v>
      </c>
      <c r="CB339" s="180" t="str">
        <f>VLOOKUP(H339,Hoja7!A$2:J$1949,10,FALSE)</f>
        <v>RS</v>
      </c>
      <c r="DP339" s="180" t="e">
        <f>VLOOKUP(H339,Hoja12!A$2:O$237,15,FALSE)</f>
        <v>#N/A</v>
      </c>
      <c r="DQ339" s="180" t="str">
        <f>VLOOKUP(I339,Hoja13!E$2:K$2077,7,FALSE)</f>
        <v>RS</v>
      </c>
      <c r="DR339" s="179">
        <f t="shared" si="116"/>
        <v>0</v>
      </c>
    </row>
    <row r="340" spans="1:124" ht="15" customHeight="1" outlineLevel="2">
      <c r="A340" s="524"/>
      <c r="B340" s="524"/>
      <c r="C340" s="524"/>
      <c r="D340" s="524"/>
      <c r="E340" s="524"/>
      <c r="F340" s="524"/>
      <c r="G340" s="524"/>
      <c r="H340" s="525"/>
      <c r="I340" s="525"/>
      <c r="J340" s="525"/>
      <c r="K340" s="525"/>
      <c r="L340" s="525"/>
      <c r="M340" s="525"/>
      <c r="N340" s="525"/>
      <c r="O340" s="525"/>
      <c r="P340" s="10" t="s">
        <v>73</v>
      </c>
      <c r="Q340" s="17">
        <f t="shared" ref="Q340:AL340" si="138">SUBTOTAL(9,Q336:Q339)</f>
        <v>2931245710</v>
      </c>
      <c r="R340" s="17">
        <f t="shared" si="138"/>
        <v>1506781202</v>
      </c>
      <c r="S340" s="17">
        <f t="shared" si="138"/>
        <v>1050946489</v>
      </c>
      <c r="T340" s="17">
        <f t="shared" si="138"/>
        <v>25410198</v>
      </c>
      <c r="U340" s="17">
        <f t="shared" si="138"/>
        <v>25833013</v>
      </c>
      <c r="V340" s="17">
        <f t="shared" si="138"/>
        <v>30742366</v>
      </c>
      <c r="W340" s="17">
        <f t="shared" si="138"/>
        <v>81985577</v>
      </c>
      <c r="X340" s="17">
        <f t="shared" si="138"/>
        <v>51531531</v>
      </c>
      <c r="Y340" s="17">
        <f t="shared" si="138"/>
        <v>168610207</v>
      </c>
      <c r="Z340" s="17">
        <f t="shared" si="138"/>
        <v>157590016</v>
      </c>
      <c r="AA340" s="17">
        <f t="shared" si="138"/>
        <v>377731754</v>
      </c>
      <c r="AB340" s="17">
        <f t="shared" si="138"/>
        <v>459717331</v>
      </c>
      <c r="AC340" s="17">
        <f t="shared" si="138"/>
        <v>64260000</v>
      </c>
      <c r="AD340" s="17">
        <f t="shared" si="138"/>
        <v>178898670</v>
      </c>
      <c r="AE340" s="17">
        <f t="shared" si="138"/>
        <v>0</v>
      </c>
      <c r="AF340" s="17">
        <f t="shared" si="138"/>
        <v>243158670</v>
      </c>
      <c r="AG340" s="17">
        <f t="shared" si="138"/>
        <v>702876001</v>
      </c>
      <c r="AH340" s="17">
        <f t="shared" si="138"/>
        <v>255082928</v>
      </c>
      <c r="AI340" s="17">
        <f t="shared" si="138"/>
        <v>13411129</v>
      </c>
      <c r="AJ340" s="17">
        <f t="shared" si="138"/>
        <v>971370058</v>
      </c>
      <c r="AK340" s="17">
        <f t="shared" si="138"/>
        <v>79576431</v>
      </c>
      <c r="AL340" s="17">
        <f t="shared" si="138"/>
        <v>373518019</v>
      </c>
      <c r="AM340" s="527"/>
      <c r="AN340" s="527"/>
      <c r="AQ340" s="180" t="e">
        <f>VLOOKUP(H340,convenios!A$2:M$192,13, FALSE)</f>
        <v>#N/A</v>
      </c>
      <c r="CC340"/>
      <c r="DR340" s="179">
        <f t="shared" si="116"/>
        <v>0</v>
      </c>
    </row>
    <row r="341" spans="1:124" ht="15" customHeight="1" outlineLevel="2">
      <c r="A341" s="176"/>
      <c r="B341" s="176"/>
      <c r="C341" s="176"/>
      <c r="D341" s="176"/>
      <c r="E341" s="176"/>
      <c r="F341" s="176"/>
      <c r="G341" s="176"/>
      <c r="H341" s="528"/>
      <c r="I341" s="528"/>
      <c r="J341" s="528"/>
      <c r="K341" s="528"/>
      <c r="L341" s="528"/>
      <c r="M341" s="528"/>
      <c r="N341" s="528"/>
      <c r="O341" s="528"/>
      <c r="P341" s="535"/>
      <c r="Q341" s="536"/>
      <c r="R341" s="536"/>
      <c r="S341" s="536"/>
      <c r="T341" s="536"/>
      <c r="U341" s="536"/>
      <c r="V341" s="536"/>
      <c r="W341" s="536"/>
      <c r="X341" s="536"/>
      <c r="Y341" s="536"/>
      <c r="Z341" s="536"/>
      <c r="AA341" s="536"/>
      <c r="AB341" s="536"/>
      <c r="AC341" s="536"/>
      <c r="AD341" s="536"/>
      <c r="AE341" s="536"/>
      <c r="AF341" s="536"/>
      <c r="AG341" s="536"/>
      <c r="AH341" s="536"/>
      <c r="AI341" s="536"/>
      <c r="AJ341" s="536"/>
      <c r="AK341" s="536"/>
      <c r="AL341" s="536"/>
      <c r="AM341" s="538"/>
      <c r="AN341" s="538"/>
      <c r="AO341" s="176"/>
      <c r="AP341" s="745"/>
      <c r="AQ341" s="180" t="e">
        <f>VLOOKUP(H341,convenios!A$2:M$192,13, FALSE)</f>
        <v>#N/A</v>
      </c>
      <c r="CC341"/>
      <c r="DR341" s="179">
        <f t="shared" si="116"/>
        <v>0</v>
      </c>
    </row>
    <row r="342" spans="1:124" ht="15" customHeight="1" outlineLevel="2">
      <c r="A342" s="176"/>
      <c r="B342" s="176"/>
      <c r="C342" s="176"/>
      <c r="D342" s="176"/>
      <c r="E342" s="176"/>
      <c r="F342" s="176"/>
      <c r="G342" s="176"/>
      <c r="H342" s="528"/>
      <c r="I342" s="528"/>
      <c r="J342" s="528"/>
      <c r="K342" s="528"/>
      <c r="L342" s="528"/>
      <c r="M342" s="528"/>
      <c r="N342" s="528"/>
      <c r="O342" s="528"/>
      <c r="P342" s="11" t="s">
        <v>129</v>
      </c>
      <c r="Q342" s="536"/>
      <c r="R342" s="536"/>
      <c r="S342" s="536"/>
      <c r="T342" s="536"/>
      <c r="U342" s="536"/>
      <c r="V342" s="536"/>
      <c r="W342" s="536"/>
      <c r="X342" s="536"/>
      <c r="Y342" s="536"/>
      <c r="Z342" s="536"/>
      <c r="AA342" s="536"/>
      <c r="AB342" s="536"/>
      <c r="AC342" s="536"/>
      <c r="AD342" s="536"/>
      <c r="AE342" s="536"/>
      <c r="AF342" s="536"/>
      <c r="AG342" s="536"/>
      <c r="AH342" s="536"/>
      <c r="AI342" s="536"/>
      <c r="AJ342" s="536"/>
      <c r="AK342" s="536"/>
      <c r="AL342" s="536"/>
      <c r="AM342" s="538"/>
      <c r="AN342" s="538"/>
      <c r="AQ342" s="180" t="e">
        <f>VLOOKUP(H342,convenios!A$2:M$192,13, FALSE)</f>
        <v>#N/A</v>
      </c>
      <c r="CC342"/>
      <c r="DR342" s="179">
        <f t="shared" si="116"/>
        <v>0</v>
      </c>
    </row>
    <row r="343" spans="1:124" s="180" customFormat="1" ht="15" customHeight="1" outlineLevel="2">
      <c r="A343" s="182">
        <v>29</v>
      </c>
      <c r="B343" s="182" t="s">
        <v>67</v>
      </c>
      <c r="C343" s="182" t="s">
        <v>83</v>
      </c>
      <c r="D343" s="182" t="s">
        <v>227</v>
      </c>
      <c r="E343" s="182" t="s">
        <v>339</v>
      </c>
      <c r="F343" s="182" t="s">
        <v>58</v>
      </c>
      <c r="G343" s="182" t="s">
        <v>52</v>
      </c>
      <c r="H343" s="183">
        <v>30427472</v>
      </c>
      <c r="I343" s="534" t="str">
        <f t="shared" ref="I343:I349" si="139">CONCATENATE(H343,"-",G343)</f>
        <v>30427472-EJECUCION</v>
      </c>
      <c r="J343" s="534" t="str">
        <f t="shared" ref="J343:J349" si="140">CLEAN(H343)</f>
        <v>30427472</v>
      </c>
      <c r="K343" s="534"/>
      <c r="L343" s="534">
        <v>31</v>
      </c>
      <c r="M343" s="534" t="s">
        <v>339</v>
      </c>
      <c r="N343" s="534"/>
      <c r="O343" s="534" t="e">
        <f>VLOOKUP(H343,PATAGONIA!A$2:A$63,1,FALSE)</f>
        <v>#N/A</v>
      </c>
      <c r="P343" s="182" t="s">
        <v>347</v>
      </c>
      <c r="Q343" s="184">
        <v>117484738</v>
      </c>
      <c r="R343" s="185">
        <v>0</v>
      </c>
      <c r="S343" s="185">
        <v>117484738</v>
      </c>
      <c r="T343" s="533">
        <v>0</v>
      </c>
      <c r="U343" s="533">
        <v>0</v>
      </c>
      <c r="V343" s="533">
        <v>0</v>
      </c>
      <c r="W343" s="533">
        <f t="shared" ref="W343:W349" si="141">T343+U343+V343</f>
        <v>0</v>
      </c>
      <c r="X343" s="533">
        <v>0</v>
      </c>
      <c r="Y343" s="533">
        <v>0</v>
      </c>
      <c r="Z343" s="533">
        <v>117484738</v>
      </c>
      <c r="AA343" s="533">
        <f t="shared" ref="AA343:AA349" si="142">X343+Y343+Z343</f>
        <v>117484738</v>
      </c>
      <c r="AB343" s="185">
        <f t="shared" ref="AB343:AB349" si="143">T343+U343+V343+X343+Y343+Z343</f>
        <v>117484738</v>
      </c>
      <c r="AC343" s="185">
        <v>0</v>
      </c>
      <c r="AD343" s="185">
        <v>0</v>
      </c>
      <c r="AE343" s="185">
        <v>0</v>
      </c>
      <c r="AF343" s="185">
        <f t="shared" ref="AF343:AF349" si="144">AC343+AD343+AE343</f>
        <v>0</v>
      </c>
      <c r="AG343" s="185">
        <f t="shared" ref="AG343:AG349" si="145">W343+X343+Y343+Z343+AC343+AD343+AE343</f>
        <v>117484738</v>
      </c>
      <c r="AH343" s="185">
        <v>0</v>
      </c>
      <c r="AI343" s="185">
        <v>0</v>
      </c>
      <c r="AJ343" s="185">
        <f t="shared" ref="AJ343:AJ349" si="146">T343+U343+V343+X343+Y343+Z343++AC343+AD343+AE343+AH343+AI343</f>
        <v>117484738</v>
      </c>
      <c r="AK343" s="185">
        <f t="shared" ref="AK343:AK349" si="147">S343-AJ343</f>
        <v>0</v>
      </c>
      <c r="AL343" s="185">
        <f t="shared" ref="AL343:AL349" si="148">Q343-(R343+S343)</f>
        <v>0</v>
      </c>
      <c r="AM343" s="186" t="s">
        <v>131</v>
      </c>
      <c r="AN343" s="186" t="s">
        <v>64</v>
      </c>
      <c r="AO343" s="3"/>
      <c r="AP343" s="554" t="s">
        <v>1409</v>
      </c>
      <c r="AQ343" s="180" t="str">
        <f>VLOOKUP(H343,convenios!A$2:M$192,13, FALSE)</f>
        <v>CON CONVENIO</v>
      </c>
      <c r="AR343" s="180" t="str">
        <f>VLOOKUP(I343,resultado!E$2:K$1910,7,FALSE)</f>
        <v/>
      </c>
      <c r="AS343" s="179">
        <f t="shared" ref="AS343:AS349" si="149">R343+S343</f>
        <v>117484738</v>
      </c>
      <c r="AT343" s="179" t="s">
        <v>131</v>
      </c>
      <c r="AV343" s="179" t="e">
        <f>VLOOKUP(CLEAN(H343),'pagado al 25-10-2018'!A$5:B$32,2,FALSE)</f>
        <v>#N/A</v>
      </c>
      <c r="CA343" s="180" t="str">
        <f>VLOOKUP(H343,'CONVENIOS 2018'!A$2:P$205,16,FALSE)</f>
        <v>CONVENIO</v>
      </c>
      <c r="CB343" s="180" t="str">
        <f>VLOOKUP(H343,Hoja7!A$2:J$1949,10,FALSE)</f>
        <v/>
      </c>
      <c r="DP343" s="180" t="s">
        <v>131</v>
      </c>
      <c r="DQ343" s="180" t="str">
        <f>VLOOKUP(I343,Hoja13!E$2:K$2077,7,FALSE)</f>
        <v/>
      </c>
      <c r="DR343" s="179">
        <f t="shared" si="116"/>
        <v>0</v>
      </c>
      <c r="DT343" s="180" t="s">
        <v>5256</v>
      </c>
    </row>
    <row r="344" spans="1:124" s="180" customFormat="1" ht="15" customHeight="1" outlineLevel="2">
      <c r="A344" s="182">
        <v>31</v>
      </c>
      <c r="B344" s="182" t="s">
        <v>67</v>
      </c>
      <c r="C344" s="182" t="s">
        <v>68</v>
      </c>
      <c r="D344" s="182" t="s">
        <v>227</v>
      </c>
      <c r="E344" s="182" t="s">
        <v>339</v>
      </c>
      <c r="F344" s="182" t="s">
        <v>69</v>
      </c>
      <c r="G344" s="182" t="s">
        <v>52</v>
      </c>
      <c r="H344" s="183">
        <v>40001307</v>
      </c>
      <c r="I344" s="534" t="str">
        <f t="shared" si="139"/>
        <v>40001307-EJECUCION</v>
      </c>
      <c r="J344" s="534" t="str">
        <f t="shared" si="140"/>
        <v>40001307</v>
      </c>
      <c r="K344" s="534"/>
      <c r="L344" s="534">
        <v>31</v>
      </c>
      <c r="M344" s="534" t="s">
        <v>339</v>
      </c>
      <c r="N344" s="534"/>
      <c r="O344" s="534" t="e">
        <f>VLOOKUP(H344,PATAGONIA!A$2:A$63,1,FALSE)</f>
        <v>#N/A</v>
      </c>
      <c r="P344" s="182" t="s">
        <v>1306</v>
      </c>
      <c r="Q344" s="184">
        <v>46982000</v>
      </c>
      <c r="R344" s="185">
        <v>0</v>
      </c>
      <c r="S344" s="185">
        <v>46982000</v>
      </c>
      <c r="T344" s="533">
        <v>0</v>
      </c>
      <c r="U344" s="533">
        <v>0</v>
      </c>
      <c r="V344" s="533">
        <v>0</v>
      </c>
      <c r="W344" s="533">
        <f t="shared" si="141"/>
        <v>0</v>
      </c>
      <c r="X344" s="533">
        <v>0</v>
      </c>
      <c r="Y344" s="533">
        <v>0</v>
      </c>
      <c r="Z344" s="533">
        <v>46982000</v>
      </c>
      <c r="AA344" s="533">
        <f t="shared" si="142"/>
        <v>46982000</v>
      </c>
      <c r="AB344" s="185">
        <f t="shared" si="143"/>
        <v>46982000</v>
      </c>
      <c r="AC344" s="185">
        <v>0</v>
      </c>
      <c r="AD344" s="185">
        <v>0</v>
      </c>
      <c r="AE344" s="185">
        <v>0</v>
      </c>
      <c r="AF344" s="185">
        <f t="shared" si="144"/>
        <v>0</v>
      </c>
      <c r="AG344" s="185">
        <f t="shared" si="145"/>
        <v>46982000</v>
      </c>
      <c r="AH344" s="185">
        <v>0</v>
      </c>
      <c r="AI344" s="185">
        <v>0</v>
      </c>
      <c r="AJ344" s="185">
        <f t="shared" si="146"/>
        <v>46982000</v>
      </c>
      <c r="AK344" s="185">
        <f t="shared" si="147"/>
        <v>0</v>
      </c>
      <c r="AL344" s="185">
        <f t="shared" si="148"/>
        <v>0</v>
      </c>
      <c r="AM344" s="186" t="s">
        <v>131</v>
      </c>
      <c r="AN344" s="186" t="s">
        <v>55</v>
      </c>
      <c r="AO344" s="3"/>
      <c r="AP344" s="554" t="s">
        <v>1391</v>
      </c>
      <c r="AQ344" s="180" t="str">
        <f>VLOOKUP(H344,convenios!A$2:M$192,13, FALSE)</f>
        <v>CON CONVENIO</v>
      </c>
      <c r="AR344" s="180" t="str">
        <f>VLOOKUP(I344,resultado!E$2:K$1910,7,FALSE)</f>
        <v>RS</v>
      </c>
      <c r="AS344" s="179">
        <f t="shared" si="149"/>
        <v>46982000</v>
      </c>
      <c r="AT344" s="179" t="s">
        <v>131</v>
      </c>
      <c r="AV344" s="179" t="e">
        <f>VLOOKUP(CLEAN(H344),'pagado al 25-10-2018'!A$5:B$32,2,FALSE)</f>
        <v>#N/A</v>
      </c>
      <c r="CA344" s="180" t="str">
        <f>VLOOKUP(H344,'CONVENIOS 2018'!A$2:P$205,16,FALSE)</f>
        <v>CONVENIO</v>
      </c>
      <c r="CB344" s="180" t="str">
        <f>VLOOKUP(H344,Hoja7!A$2:J$1949,10,FALSE)</f>
        <v>RS</v>
      </c>
      <c r="DP344" s="180" t="s">
        <v>131</v>
      </c>
      <c r="DQ344" s="180" t="str">
        <f>VLOOKUP(I344,Hoja13!E$2:K$2077,7,FALSE)</f>
        <v>RS</v>
      </c>
      <c r="DR344" s="179">
        <f t="shared" si="116"/>
        <v>0</v>
      </c>
      <c r="DT344" s="180" t="s">
        <v>5256</v>
      </c>
    </row>
    <row r="345" spans="1:124" s="180" customFormat="1" ht="15" customHeight="1" outlineLevel="2">
      <c r="A345" s="182">
        <v>29</v>
      </c>
      <c r="B345" s="182" t="s">
        <v>67</v>
      </c>
      <c r="C345" s="182" t="s">
        <v>78</v>
      </c>
      <c r="D345" s="182" t="s">
        <v>227</v>
      </c>
      <c r="E345" s="182" t="s">
        <v>339</v>
      </c>
      <c r="F345" s="182" t="s">
        <v>58</v>
      </c>
      <c r="G345" s="182" t="s">
        <v>52</v>
      </c>
      <c r="H345" s="183">
        <v>30482544</v>
      </c>
      <c r="I345" s="534" t="str">
        <f t="shared" si="139"/>
        <v>30482544-EJECUCION</v>
      </c>
      <c r="J345" s="534" t="str">
        <f t="shared" si="140"/>
        <v>30482544</v>
      </c>
      <c r="K345" s="534"/>
      <c r="L345" s="534">
        <v>31</v>
      </c>
      <c r="M345" s="534" t="s">
        <v>339</v>
      </c>
      <c r="N345" s="534"/>
      <c r="O345" s="534" t="e">
        <f>VLOOKUP(H345,PATAGONIA!A$2:A$63,1,FALSE)</f>
        <v>#N/A</v>
      </c>
      <c r="P345" s="182" t="s">
        <v>345</v>
      </c>
      <c r="Q345" s="184">
        <v>107049000</v>
      </c>
      <c r="R345" s="185">
        <v>0</v>
      </c>
      <c r="S345" s="185">
        <v>107049000</v>
      </c>
      <c r="T345" s="533">
        <v>0</v>
      </c>
      <c r="U345" s="533">
        <v>0</v>
      </c>
      <c r="V345" s="533">
        <v>0</v>
      </c>
      <c r="W345" s="533">
        <f t="shared" si="141"/>
        <v>0</v>
      </c>
      <c r="X345" s="533">
        <v>0</v>
      </c>
      <c r="Y345" s="533">
        <v>0</v>
      </c>
      <c r="Z345" s="533">
        <v>107049000</v>
      </c>
      <c r="AA345" s="533">
        <f t="shared" si="142"/>
        <v>107049000</v>
      </c>
      <c r="AB345" s="185">
        <f t="shared" si="143"/>
        <v>107049000</v>
      </c>
      <c r="AC345" s="185">
        <v>0</v>
      </c>
      <c r="AD345" s="185">
        <v>0</v>
      </c>
      <c r="AE345" s="185">
        <v>0</v>
      </c>
      <c r="AF345" s="185">
        <f t="shared" si="144"/>
        <v>0</v>
      </c>
      <c r="AG345" s="185">
        <f t="shared" si="145"/>
        <v>107049000</v>
      </c>
      <c r="AH345" s="185">
        <v>0</v>
      </c>
      <c r="AI345" s="185">
        <v>0</v>
      </c>
      <c r="AJ345" s="185">
        <f t="shared" si="146"/>
        <v>107049000</v>
      </c>
      <c r="AK345" s="185">
        <f t="shared" si="147"/>
        <v>0</v>
      </c>
      <c r="AL345" s="185">
        <f t="shared" si="148"/>
        <v>0</v>
      </c>
      <c r="AM345" s="186" t="s">
        <v>131</v>
      </c>
      <c r="AN345" s="186" t="s">
        <v>64</v>
      </c>
      <c r="AO345" s="3"/>
      <c r="AP345" s="554" t="s">
        <v>1409</v>
      </c>
      <c r="AQ345" s="180" t="str">
        <f>VLOOKUP(H345,convenios!A$2:M$192,13, FALSE)</f>
        <v>CON CONVENIO</v>
      </c>
      <c r="AR345" s="180" t="str">
        <f>VLOOKUP(I345,resultado!E$2:K$1910,7,FALSE)</f>
        <v/>
      </c>
      <c r="AS345" s="179">
        <f t="shared" si="149"/>
        <v>107049000</v>
      </c>
      <c r="AT345" s="179" t="s">
        <v>131</v>
      </c>
      <c r="AV345" s="179" t="e">
        <f>VLOOKUP(CLEAN(H345),'pagado al 25-10-2018'!A$5:B$32,2,FALSE)</f>
        <v>#N/A</v>
      </c>
      <c r="CA345" s="180" t="str">
        <f>VLOOKUP(H345,'CONVENIOS 2018'!A$2:P$205,16,FALSE)</f>
        <v>CONVENIO</v>
      </c>
      <c r="CB345" s="180" t="str">
        <f>VLOOKUP(H345,Hoja7!A$2:J$1949,10,FALSE)</f>
        <v/>
      </c>
      <c r="DP345" s="180" t="s">
        <v>131</v>
      </c>
      <c r="DQ345" s="180" t="str">
        <f>VLOOKUP(I345,Hoja13!E$2:K$2077,7,FALSE)</f>
        <v/>
      </c>
      <c r="DR345" s="179">
        <f t="shared" si="116"/>
        <v>0</v>
      </c>
      <c r="DT345" s="180" t="s">
        <v>5256</v>
      </c>
    </row>
    <row r="346" spans="1:124" s="180" customFormat="1" ht="15" customHeight="1" outlineLevel="2">
      <c r="A346" s="182">
        <v>29</v>
      </c>
      <c r="B346" s="182" t="s">
        <v>67</v>
      </c>
      <c r="C346" s="182" t="s">
        <v>83</v>
      </c>
      <c r="D346" s="182" t="s">
        <v>227</v>
      </c>
      <c r="E346" s="182" t="s">
        <v>339</v>
      </c>
      <c r="F346" s="182" t="s">
        <v>58</v>
      </c>
      <c r="G346" s="182" t="s">
        <v>52</v>
      </c>
      <c r="H346" s="183">
        <v>30427424</v>
      </c>
      <c r="I346" s="534" t="str">
        <f t="shared" si="139"/>
        <v>30427424-EJECUCION</v>
      </c>
      <c r="J346" s="534" t="str">
        <f t="shared" si="140"/>
        <v>30427424</v>
      </c>
      <c r="K346" s="534"/>
      <c r="L346" s="534">
        <v>31</v>
      </c>
      <c r="M346" s="534" t="s">
        <v>339</v>
      </c>
      <c r="N346" s="534"/>
      <c r="O346" s="534" t="e">
        <f>VLOOKUP(H346,PATAGONIA!A$2:A$63,1,FALSE)</f>
        <v>#N/A</v>
      </c>
      <c r="P346" s="182" t="s">
        <v>346</v>
      </c>
      <c r="Q346" s="184">
        <v>60627076</v>
      </c>
      <c r="R346" s="185">
        <v>0</v>
      </c>
      <c r="S346" s="185">
        <v>60627076</v>
      </c>
      <c r="T346" s="533">
        <v>0</v>
      </c>
      <c r="U346" s="533">
        <v>0</v>
      </c>
      <c r="V346" s="533">
        <v>0</v>
      </c>
      <c r="W346" s="533">
        <f t="shared" si="141"/>
        <v>0</v>
      </c>
      <c r="X346" s="533">
        <v>0</v>
      </c>
      <c r="Y346" s="533">
        <v>0</v>
      </c>
      <c r="Z346" s="533">
        <v>60627076</v>
      </c>
      <c r="AA346" s="533">
        <f t="shared" si="142"/>
        <v>60627076</v>
      </c>
      <c r="AB346" s="185">
        <f t="shared" si="143"/>
        <v>60627076</v>
      </c>
      <c r="AC346" s="185">
        <v>0</v>
      </c>
      <c r="AD346" s="185">
        <v>0</v>
      </c>
      <c r="AE346" s="185">
        <v>0</v>
      </c>
      <c r="AF346" s="185">
        <f t="shared" si="144"/>
        <v>0</v>
      </c>
      <c r="AG346" s="185">
        <f t="shared" si="145"/>
        <v>60627076</v>
      </c>
      <c r="AH346" s="185">
        <v>0</v>
      </c>
      <c r="AI346" s="185">
        <v>0</v>
      </c>
      <c r="AJ346" s="185">
        <f t="shared" si="146"/>
        <v>60627076</v>
      </c>
      <c r="AK346" s="185">
        <f t="shared" si="147"/>
        <v>0</v>
      </c>
      <c r="AL346" s="185">
        <f t="shared" si="148"/>
        <v>0</v>
      </c>
      <c r="AM346" s="186" t="s">
        <v>131</v>
      </c>
      <c r="AN346" s="186" t="s">
        <v>64</v>
      </c>
      <c r="AO346" s="3"/>
      <c r="AP346" s="554" t="s">
        <v>1409</v>
      </c>
      <c r="AQ346" s="180" t="str">
        <f>VLOOKUP(H346,convenios!A$2:M$192,13, FALSE)</f>
        <v>CON CONVENIO</v>
      </c>
      <c r="AR346" s="180" t="str">
        <f>VLOOKUP(I346,resultado!E$2:K$1910,7,FALSE)</f>
        <v/>
      </c>
      <c r="AS346" s="179">
        <f t="shared" si="149"/>
        <v>60627076</v>
      </c>
      <c r="AT346" s="179" t="s">
        <v>131</v>
      </c>
      <c r="AV346" s="179" t="e">
        <f>VLOOKUP(CLEAN(H346),'pagado al 25-10-2018'!A$5:B$32,2,FALSE)</f>
        <v>#N/A</v>
      </c>
      <c r="CA346" s="180" t="str">
        <f>VLOOKUP(H346,'CONVENIOS 2018'!A$2:P$205,16,FALSE)</f>
        <v>CONVENIO</v>
      </c>
      <c r="CB346" s="180" t="str">
        <f>VLOOKUP(H346,Hoja7!A$2:J$1949,10,FALSE)</f>
        <v/>
      </c>
      <c r="DP346" s="180" t="s">
        <v>131</v>
      </c>
      <c r="DQ346" s="180" t="str">
        <f>VLOOKUP(I346,Hoja13!E$2:K$2077,7,FALSE)</f>
        <v/>
      </c>
      <c r="DR346" s="179">
        <f t="shared" si="116"/>
        <v>0</v>
      </c>
      <c r="DT346" s="180" t="s">
        <v>5256</v>
      </c>
    </row>
    <row r="347" spans="1:124" s="180" customFormat="1" ht="15" customHeight="1" outlineLevel="2">
      <c r="A347" s="182">
        <v>29</v>
      </c>
      <c r="B347" s="182" t="s">
        <v>67</v>
      </c>
      <c r="C347" s="182" t="s">
        <v>65</v>
      </c>
      <c r="D347" s="182" t="s">
        <v>227</v>
      </c>
      <c r="E347" s="182" t="s">
        <v>339</v>
      </c>
      <c r="F347" s="182" t="s">
        <v>51</v>
      </c>
      <c r="G347" s="182" t="s">
        <v>52</v>
      </c>
      <c r="H347" s="183">
        <v>30220122</v>
      </c>
      <c r="I347" s="534" t="str">
        <f t="shared" si="139"/>
        <v>30220122-EJECUCION</v>
      </c>
      <c r="J347" s="534" t="str">
        <f t="shared" si="140"/>
        <v>30220122</v>
      </c>
      <c r="K347" s="534"/>
      <c r="L347" s="534">
        <v>31</v>
      </c>
      <c r="M347" s="534" t="s">
        <v>339</v>
      </c>
      <c r="N347" s="534"/>
      <c r="O347" s="534" t="e">
        <f>VLOOKUP(H347,PATAGONIA!A$2:A$63,1,FALSE)</f>
        <v>#N/A</v>
      </c>
      <c r="P347" s="182" t="s">
        <v>349</v>
      </c>
      <c r="Q347" s="184">
        <v>376927000</v>
      </c>
      <c r="R347" s="185">
        <v>0</v>
      </c>
      <c r="S347" s="185">
        <v>376927000</v>
      </c>
      <c r="T347" s="533">
        <v>0</v>
      </c>
      <c r="U347" s="533">
        <v>0</v>
      </c>
      <c r="V347" s="533">
        <v>0</v>
      </c>
      <c r="W347" s="533">
        <f t="shared" si="141"/>
        <v>0</v>
      </c>
      <c r="X347" s="533">
        <v>0</v>
      </c>
      <c r="Y347" s="533">
        <v>0</v>
      </c>
      <c r="Z347" s="533">
        <v>376927000</v>
      </c>
      <c r="AA347" s="533">
        <f t="shared" si="142"/>
        <v>376927000</v>
      </c>
      <c r="AB347" s="185">
        <f t="shared" si="143"/>
        <v>376927000</v>
      </c>
      <c r="AC347" s="185">
        <v>0</v>
      </c>
      <c r="AD347" s="185">
        <v>0</v>
      </c>
      <c r="AE347" s="185">
        <v>0</v>
      </c>
      <c r="AF347" s="185">
        <f t="shared" si="144"/>
        <v>0</v>
      </c>
      <c r="AG347" s="185">
        <f t="shared" si="145"/>
        <v>376927000</v>
      </c>
      <c r="AH347" s="185">
        <v>0</v>
      </c>
      <c r="AI347" s="185">
        <v>0</v>
      </c>
      <c r="AJ347" s="185">
        <f t="shared" si="146"/>
        <v>376927000</v>
      </c>
      <c r="AK347" s="185">
        <f t="shared" si="147"/>
        <v>0</v>
      </c>
      <c r="AL347" s="185">
        <f t="shared" si="148"/>
        <v>0</v>
      </c>
      <c r="AM347" s="186" t="s">
        <v>131</v>
      </c>
      <c r="AN347" s="186" t="s">
        <v>64</v>
      </c>
      <c r="AO347" s="3"/>
      <c r="AP347" s="554" t="s">
        <v>1409</v>
      </c>
      <c r="AQ347" s="180" t="str">
        <f>VLOOKUP(H347,convenios!A$2:M$192,13, FALSE)</f>
        <v>CON CONVENIO</v>
      </c>
      <c r="AR347" s="180" t="str">
        <f>VLOOKUP(I347,resultado!E$2:K$1910,7,FALSE)</f>
        <v/>
      </c>
      <c r="AS347" s="179">
        <f t="shared" si="149"/>
        <v>376927000</v>
      </c>
      <c r="AT347" s="179" t="s">
        <v>131</v>
      </c>
      <c r="AV347" s="179" t="e">
        <f>VLOOKUP(CLEAN(H347),'pagado al 25-10-2018'!A$5:B$32,2,FALSE)</f>
        <v>#N/A</v>
      </c>
      <c r="AX347" s="520"/>
      <c r="CA347" s="180" t="str">
        <f>VLOOKUP(H347,'CONVENIOS 2018'!A$2:P$205,16,FALSE)</f>
        <v>CONVENIO</v>
      </c>
      <c r="CB347" s="180" t="str">
        <f>VLOOKUP(H347,Hoja7!A$2:J$1949,10,FALSE)</f>
        <v/>
      </c>
      <c r="DP347" s="180" t="s">
        <v>131</v>
      </c>
      <c r="DQ347" s="180" t="str">
        <f>VLOOKUP(I347,Hoja13!E$2:K$2077,7,FALSE)</f>
        <v/>
      </c>
      <c r="DR347" s="179">
        <f t="shared" si="116"/>
        <v>0</v>
      </c>
      <c r="DT347" s="180" t="s">
        <v>5256</v>
      </c>
    </row>
    <row r="348" spans="1:124" s="180" customFormat="1" ht="15" customHeight="1" outlineLevel="2">
      <c r="A348" s="182">
        <v>31</v>
      </c>
      <c r="B348" s="182" t="s">
        <v>48</v>
      </c>
      <c r="C348" s="182" t="s">
        <v>140</v>
      </c>
      <c r="D348" s="182" t="s">
        <v>227</v>
      </c>
      <c r="E348" s="182" t="s">
        <v>339</v>
      </c>
      <c r="F348" s="182" t="s">
        <v>58</v>
      </c>
      <c r="G348" s="182" t="s">
        <v>52</v>
      </c>
      <c r="H348" s="183">
        <v>30071020</v>
      </c>
      <c r="I348" s="534" t="str">
        <f t="shared" si="139"/>
        <v>30071020-EJECUCION</v>
      </c>
      <c r="J348" s="534" t="str">
        <f t="shared" si="140"/>
        <v>30071020</v>
      </c>
      <c r="K348" s="534"/>
      <c r="L348" s="534">
        <v>31</v>
      </c>
      <c r="M348" s="534" t="s">
        <v>339</v>
      </c>
      <c r="N348" s="534"/>
      <c r="O348" s="534" t="e">
        <f>VLOOKUP(H348,PATAGONIA!A$2:A$63,1,FALSE)</f>
        <v>#N/A</v>
      </c>
      <c r="P348" s="182" t="s">
        <v>342</v>
      </c>
      <c r="Q348" s="184">
        <v>1121478997</v>
      </c>
      <c r="R348" s="185">
        <v>1121478997</v>
      </c>
      <c r="S348" s="185">
        <v>0</v>
      </c>
      <c r="T348" s="533">
        <v>0</v>
      </c>
      <c r="U348" s="533">
        <v>0</v>
      </c>
      <c r="V348" s="533">
        <v>0</v>
      </c>
      <c r="W348" s="533">
        <f t="shared" si="141"/>
        <v>0</v>
      </c>
      <c r="X348" s="533">
        <v>0</v>
      </c>
      <c r="Y348" s="533">
        <v>0</v>
      </c>
      <c r="Z348" s="533">
        <v>0</v>
      </c>
      <c r="AA348" s="533">
        <f t="shared" si="142"/>
        <v>0</v>
      </c>
      <c r="AB348" s="185">
        <f t="shared" si="143"/>
        <v>0</v>
      </c>
      <c r="AC348" s="185">
        <v>0</v>
      </c>
      <c r="AD348" s="185">
        <v>0</v>
      </c>
      <c r="AE348" s="185">
        <v>0</v>
      </c>
      <c r="AF348" s="185">
        <f t="shared" si="144"/>
        <v>0</v>
      </c>
      <c r="AG348" s="185">
        <f t="shared" si="145"/>
        <v>0</v>
      </c>
      <c r="AH348" s="185">
        <v>0</v>
      </c>
      <c r="AI348" s="185">
        <v>0</v>
      </c>
      <c r="AJ348" s="185">
        <f t="shared" si="146"/>
        <v>0</v>
      </c>
      <c r="AK348" s="185">
        <f t="shared" si="147"/>
        <v>0</v>
      </c>
      <c r="AL348" s="185">
        <f t="shared" si="148"/>
        <v>0</v>
      </c>
      <c r="AM348" s="186" t="s">
        <v>131</v>
      </c>
      <c r="AN348" s="186" t="s">
        <v>55</v>
      </c>
      <c r="AO348" s="3"/>
      <c r="AP348" s="554" t="s">
        <v>1424</v>
      </c>
      <c r="AQ348" s="180" t="e">
        <f>VLOOKUP(H348,convenios!A$2:M$192,13, FALSE)</f>
        <v>#N/A</v>
      </c>
      <c r="AR348" s="180" t="e">
        <f>VLOOKUP(I348,resultado!E$2:K$1910,7,FALSE)</f>
        <v>#N/A</v>
      </c>
      <c r="AS348" s="179">
        <f t="shared" si="149"/>
        <v>1121478997</v>
      </c>
      <c r="AT348" s="179" t="s">
        <v>131</v>
      </c>
      <c r="AV348" s="179" t="e">
        <f>VLOOKUP(CLEAN(H348),'pagado al 25-10-2018'!A$5:B$32,2,FALSE)</f>
        <v>#N/A</v>
      </c>
      <c r="CA348" s="180" t="e">
        <f>VLOOKUP(H348,'CONVENIOS 2018'!A$2:P$205,16,FALSE)</f>
        <v>#N/A</v>
      </c>
      <c r="CB348" s="180" t="e">
        <f>VLOOKUP(H348,Hoja7!A$2:J$1949,10,FALSE)</f>
        <v>#N/A</v>
      </c>
      <c r="DP348" s="180" t="s">
        <v>131</v>
      </c>
      <c r="DQ348" s="180" t="e">
        <f>VLOOKUP(I348,Hoja13!E$2:K$2077,7,FALSE)</f>
        <v>#N/A</v>
      </c>
      <c r="DR348" s="179">
        <f t="shared" si="116"/>
        <v>0</v>
      </c>
      <c r="DT348" s="180" t="s">
        <v>5256</v>
      </c>
    </row>
    <row r="349" spans="1:124" s="180" customFormat="1" ht="15" customHeight="1" outlineLevel="2">
      <c r="A349" s="182">
        <v>31</v>
      </c>
      <c r="B349" s="182" t="s">
        <v>67</v>
      </c>
      <c r="C349" s="182" t="s">
        <v>68</v>
      </c>
      <c r="D349" s="182" t="s">
        <v>227</v>
      </c>
      <c r="E349" s="182" t="s">
        <v>339</v>
      </c>
      <c r="F349" s="182" t="s">
        <v>69</v>
      </c>
      <c r="G349" s="182" t="s">
        <v>52</v>
      </c>
      <c r="H349" s="183">
        <v>40001034</v>
      </c>
      <c r="I349" s="534" t="str">
        <f t="shared" si="139"/>
        <v>40001034-EJECUCION</v>
      </c>
      <c r="J349" s="534" t="str">
        <f t="shared" si="140"/>
        <v>40001034</v>
      </c>
      <c r="K349" s="534"/>
      <c r="L349" s="534">
        <v>31</v>
      </c>
      <c r="M349" s="534" t="s">
        <v>339</v>
      </c>
      <c r="N349" s="534"/>
      <c r="O349" s="534" t="e">
        <f>VLOOKUP(H349,PATAGONIA!A$2:A$63,1,FALSE)</f>
        <v>#N/A</v>
      </c>
      <c r="P349" s="182" t="s">
        <v>348</v>
      </c>
      <c r="Q349" s="184">
        <v>70628000</v>
      </c>
      <c r="R349" s="185">
        <v>0</v>
      </c>
      <c r="S349" s="185">
        <v>70628000</v>
      </c>
      <c r="T349" s="533">
        <v>0</v>
      </c>
      <c r="U349" s="533">
        <v>0</v>
      </c>
      <c r="V349" s="533">
        <v>0</v>
      </c>
      <c r="W349" s="533">
        <f t="shared" si="141"/>
        <v>0</v>
      </c>
      <c r="X349" s="533">
        <v>0</v>
      </c>
      <c r="Y349" s="533">
        <v>0</v>
      </c>
      <c r="Z349" s="533">
        <v>70628000</v>
      </c>
      <c r="AA349" s="533">
        <f t="shared" si="142"/>
        <v>70628000</v>
      </c>
      <c r="AB349" s="185">
        <f t="shared" si="143"/>
        <v>70628000</v>
      </c>
      <c r="AC349" s="185">
        <v>0</v>
      </c>
      <c r="AD349" s="185">
        <v>0</v>
      </c>
      <c r="AE349" s="185">
        <v>0</v>
      </c>
      <c r="AF349" s="185">
        <f t="shared" si="144"/>
        <v>0</v>
      </c>
      <c r="AG349" s="185">
        <f t="shared" si="145"/>
        <v>70628000</v>
      </c>
      <c r="AH349" s="185">
        <v>0</v>
      </c>
      <c r="AI349" s="185">
        <v>0</v>
      </c>
      <c r="AJ349" s="185">
        <f t="shared" si="146"/>
        <v>70628000</v>
      </c>
      <c r="AK349" s="185">
        <f t="shared" si="147"/>
        <v>0</v>
      </c>
      <c r="AL349" s="185">
        <f t="shared" si="148"/>
        <v>0</v>
      </c>
      <c r="AM349" s="186" t="s">
        <v>131</v>
      </c>
      <c r="AN349" s="186" t="s">
        <v>55</v>
      </c>
      <c r="AO349" s="3"/>
      <c r="AP349" s="554" t="s">
        <v>1391</v>
      </c>
      <c r="AQ349" s="180" t="str">
        <f>VLOOKUP(H349,convenios!A$2:M$192,13, FALSE)</f>
        <v>EN TRAMITE</v>
      </c>
      <c r="AR349" s="180" t="str">
        <f>VLOOKUP(I349,resultado!E$2:K$1910,7,FALSE)</f>
        <v>RS</v>
      </c>
      <c r="AS349" s="179">
        <f t="shared" si="149"/>
        <v>70628000</v>
      </c>
      <c r="AT349" s="179" t="s">
        <v>131</v>
      </c>
      <c r="AV349" s="179" t="e">
        <f>VLOOKUP(CLEAN(H349),'pagado al 25-10-2018'!A$5:B$32,2,FALSE)</f>
        <v>#N/A</v>
      </c>
      <c r="CA349" s="180" t="str">
        <f>VLOOKUP(H349,'CONVENIOS 2018'!A$2:P$205,16,FALSE)</f>
        <v>EN TRAMITE</v>
      </c>
      <c r="CB349" s="180" t="str">
        <f>VLOOKUP(H349,Hoja7!A$2:J$1949,10,FALSE)</f>
        <v>RS</v>
      </c>
      <c r="DP349" s="180" t="s">
        <v>131</v>
      </c>
      <c r="DQ349" s="180" t="str">
        <f>VLOOKUP(I349,Hoja13!E$2:K$2077,7,FALSE)</f>
        <v>RS</v>
      </c>
      <c r="DR349" s="179">
        <f t="shared" ref="DR349:DR412" si="150">Q349-(R349+S349+AL349)</f>
        <v>0</v>
      </c>
      <c r="DT349" s="180" t="s">
        <v>5256</v>
      </c>
    </row>
    <row r="350" spans="1:124" ht="15" customHeight="1" outlineLevel="2">
      <c r="A350" s="176"/>
      <c r="B350" s="176"/>
      <c r="C350" s="176"/>
      <c r="D350" s="176"/>
      <c r="E350" s="176"/>
      <c r="F350" s="176"/>
      <c r="G350" s="176"/>
      <c r="H350" s="528"/>
      <c r="I350" s="528"/>
      <c r="J350" s="528"/>
      <c r="K350" s="528"/>
      <c r="L350" s="528"/>
      <c r="M350" s="528"/>
      <c r="N350" s="528"/>
      <c r="O350" s="528"/>
      <c r="P350" s="10" t="s">
        <v>133</v>
      </c>
      <c r="Q350" s="17">
        <f t="shared" ref="Q350:AL350" si="151">SUBTOTAL(9,Q343:Q349)</f>
        <v>1901176811</v>
      </c>
      <c r="R350" s="17">
        <f t="shared" si="151"/>
        <v>1121478997</v>
      </c>
      <c r="S350" s="17">
        <f t="shared" si="151"/>
        <v>779697814</v>
      </c>
      <c r="T350" s="17">
        <f t="shared" si="151"/>
        <v>0</v>
      </c>
      <c r="U350" s="17">
        <f t="shared" si="151"/>
        <v>0</v>
      </c>
      <c r="V350" s="17">
        <f t="shared" si="151"/>
        <v>0</v>
      </c>
      <c r="W350" s="17">
        <f t="shared" si="151"/>
        <v>0</v>
      </c>
      <c r="X350" s="17">
        <f t="shared" si="151"/>
        <v>0</v>
      </c>
      <c r="Y350" s="17">
        <f t="shared" si="151"/>
        <v>0</v>
      </c>
      <c r="Z350" s="17">
        <f t="shared" si="151"/>
        <v>779697814</v>
      </c>
      <c r="AA350" s="17">
        <f t="shared" si="151"/>
        <v>779697814</v>
      </c>
      <c r="AB350" s="17">
        <f t="shared" si="151"/>
        <v>779697814</v>
      </c>
      <c r="AC350" s="17">
        <f t="shared" si="151"/>
        <v>0</v>
      </c>
      <c r="AD350" s="17">
        <f t="shared" si="151"/>
        <v>0</v>
      </c>
      <c r="AE350" s="17">
        <f t="shared" si="151"/>
        <v>0</v>
      </c>
      <c r="AF350" s="17">
        <f t="shared" si="151"/>
        <v>0</v>
      </c>
      <c r="AG350" s="17">
        <f t="shared" si="151"/>
        <v>779697814</v>
      </c>
      <c r="AH350" s="17">
        <f t="shared" si="151"/>
        <v>0</v>
      </c>
      <c r="AI350" s="17">
        <f t="shared" si="151"/>
        <v>0</v>
      </c>
      <c r="AJ350" s="17">
        <f t="shared" si="151"/>
        <v>779697814</v>
      </c>
      <c r="AK350" s="17">
        <f t="shared" si="151"/>
        <v>0</v>
      </c>
      <c r="AL350" s="17">
        <f t="shared" si="151"/>
        <v>0</v>
      </c>
      <c r="AM350" s="538"/>
      <c r="AN350" s="538"/>
      <c r="AO350" s="176"/>
      <c r="AP350" s="745"/>
      <c r="AQ350" s="180" t="e">
        <f>VLOOKUP(H350,convenios!A$2:M$192,13, FALSE)</f>
        <v>#N/A</v>
      </c>
      <c r="CC350"/>
      <c r="DR350" s="179">
        <f t="shared" si="150"/>
        <v>0</v>
      </c>
    </row>
    <row r="351" spans="1:124" ht="15" customHeight="1" outlineLevel="2">
      <c r="A351" s="524"/>
      <c r="B351" s="524"/>
      <c r="C351" s="524"/>
      <c r="D351" s="524"/>
      <c r="E351" s="524"/>
      <c r="F351" s="524"/>
      <c r="G351" s="524"/>
      <c r="H351" s="525"/>
      <c r="I351" s="525"/>
      <c r="J351" s="525"/>
      <c r="K351" s="525"/>
      <c r="L351" s="525"/>
      <c r="M351" s="525"/>
      <c r="N351" s="525"/>
      <c r="O351" s="525"/>
      <c r="P351" s="524"/>
      <c r="Q351" s="530"/>
      <c r="R351" s="529"/>
      <c r="S351" s="529"/>
      <c r="T351" s="529"/>
      <c r="U351" s="529"/>
      <c r="V351" s="529"/>
      <c r="W351" s="529"/>
      <c r="X351" s="529"/>
      <c r="Y351" s="529"/>
      <c r="Z351" s="529"/>
      <c r="AA351" s="529"/>
      <c r="AB351" s="529"/>
      <c r="AC351" s="529"/>
      <c r="AD351" s="529"/>
      <c r="AE351" s="529"/>
      <c r="AF351" s="529"/>
      <c r="AG351" s="529"/>
      <c r="AH351" s="529"/>
      <c r="AI351" s="529"/>
      <c r="AJ351" s="529"/>
      <c r="AK351" s="529"/>
      <c r="AL351" s="529"/>
      <c r="AM351" s="527"/>
      <c r="AN351" s="527"/>
      <c r="AQ351" s="180" t="e">
        <f>VLOOKUP(H351,convenios!A$2:M$192,13, FALSE)</f>
        <v>#N/A</v>
      </c>
      <c r="CC351"/>
      <c r="DR351" s="179">
        <f t="shared" si="150"/>
        <v>0</v>
      </c>
    </row>
    <row r="352" spans="1:124" ht="15" customHeight="1" outlineLevel="2">
      <c r="A352" s="524"/>
      <c r="B352" s="524"/>
      <c r="C352" s="524"/>
      <c r="D352" s="524"/>
      <c r="E352" s="524"/>
      <c r="F352" s="524"/>
      <c r="G352" s="524"/>
      <c r="H352" s="525"/>
      <c r="I352" s="525"/>
      <c r="J352" s="525"/>
      <c r="K352" s="525"/>
      <c r="L352" s="525"/>
      <c r="M352" s="525"/>
      <c r="N352" s="525"/>
      <c r="O352" s="525"/>
      <c r="P352" s="11" t="s">
        <v>74</v>
      </c>
      <c r="Q352" s="530"/>
      <c r="R352" s="529"/>
      <c r="S352" s="529"/>
      <c r="T352" s="529"/>
      <c r="U352" s="529"/>
      <c r="V352" s="529"/>
      <c r="W352" s="529"/>
      <c r="X352" s="529"/>
      <c r="Y352" s="529"/>
      <c r="Z352" s="529"/>
      <c r="AA352" s="529"/>
      <c r="AB352" s="529"/>
      <c r="AC352" s="529"/>
      <c r="AD352" s="529"/>
      <c r="AE352" s="529"/>
      <c r="AF352" s="529"/>
      <c r="AG352" s="529"/>
      <c r="AH352" s="529"/>
      <c r="AI352" s="529"/>
      <c r="AJ352" s="529"/>
      <c r="AK352" s="529"/>
      <c r="AL352" s="529"/>
      <c r="AM352" s="527"/>
      <c r="AN352" s="527"/>
      <c r="AQ352" s="180" t="e">
        <f>VLOOKUP(H352,convenios!A$2:M$192,13, FALSE)</f>
        <v>#N/A</v>
      </c>
      <c r="CC352"/>
      <c r="DR352" s="179">
        <f t="shared" si="150"/>
        <v>0</v>
      </c>
    </row>
    <row r="353" spans="1:122" s="180" customFormat="1" ht="15" customHeight="1" outlineLevel="2">
      <c r="A353" s="182">
        <v>31</v>
      </c>
      <c r="B353" s="182" t="s">
        <v>57</v>
      </c>
      <c r="C353" s="182" t="s">
        <v>112</v>
      </c>
      <c r="D353" s="182" t="s">
        <v>227</v>
      </c>
      <c r="E353" s="182" t="s">
        <v>339</v>
      </c>
      <c r="F353" s="182" t="s">
        <v>124</v>
      </c>
      <c r="G353" s="182" t="s">
        <v>98</v>
      </c>
      <c r="H353" s="183">
        <v>30465403</v>
      </c>
      <c r="I353" s="534" t="str">
        <f>CONCATENATE(H353,"-",G353)</f>
        <v>30465403-DISEÑO</v>
      </c>
      <c r="J353" s="534" t="str">
        <f>CLEAN(H353)</f>
        <v>30465403</v>
      </c>
      <c r="K353" s="534"/>
      <c r="L353" s="534">
        <v>31</v>
      </c>
      <c r="M353" s="534" t="s">
        <v>339</v>
      </c>
      <c r="N353" s="534" t="s">
        <v>1012</v>
      </c>
      <c r="O353" s="534" t="e">
        <f>VLOOKUP(H353,PATAGONIA!A$2:A$63,1,FALSE)</f>
        <v>#N/A</v>
      </c>
      <c r="P353" s="182" t="s">
        <v>350</v>
      </c>
      <c r="Q353" s="184">
        <v>30000000</v>
      </c>
      <c r="R353" s="185">
        <v>0</v>
      </c>
      <c r="S353" s="185">
        <v>0</v>
      </c>
      <c r="T353" s="533">
        <v>0</v>
      </c>
      <c r="U353" s="533">
        <v>0</v>
      </c>
      <c r="V353" s="533">
        <v>0</v>
      </c>
      <c r="W353" s="533">
        <f>T353+U353+V353</f>
        <v>0</v>
      </c>
      <c r="X353" s="533">
        <v>0</v>
      </c>
      <c r="Y353" s="533">
        <v>0</v>
      </c>
      <c r="Z353" s="533">
        <v>0</v>
      </c>
      <c r="AA353" s="533">
        <f>X353+Y353+Z353</f>
        <v>0</v>
      </c>
      <c r="AB353" s="185">
        <f>T353+U353+V353+X353+Y353+Z353</f>
        <v>0</v>
      </c>
      <c r="AC353" s="185">
        <v>0</v>
      </c>
      <c r="AD353" s="185">
        <v>0</v>
      </c>
      <c r="AE353" s="185">
        <v>0</v>
      </c>
      <c r="AF353" s="185">
        <f>AC353+AD353+AE353</f>
        <v>0</v>
      </c>
      <c r="AG353" s="185">
        <f>W353+X353+Y353+Z353+AC353+AD353+AE353</f>
        <v>0</v>
      </c>
      <c r="AH353" s="185">
        <v>0</v>
      </c>
      <c r="AI353" s="185">
        <v>0</v>
      </c>
      <c r="AJ353" s="185">
        <f>T353+U353+V353+X353+Y353+Z353++AC353+AD353+AE353+AH353+AI353</f>
        <v>0</v>
      </c>
      <c r="AK353" s="185">
        <f>S353-AJ353</f>
        <v>0</v>
      </c>
      <c r="AL353" s="185">
        <f>Q353-(R353+S353)</f>
        <v>30000000</v>
      </c>
      <c r="AM353" s="186" t="s">
        <v>5035</v>
      </c>
      <c r="AN353" s="186" t="s">
        <v>55</v>
      </c>
      <c r="AO353" s="3"/>
      <c r="AP353" s="554" t="s">
        <v>1467</v>
      </c>
      <c r="AQ353" s="180" t="str">
        <f>VLOOKUP(H353,convenios!A$2:M$192,13, FALSE)</f>
        <v>CON CONVENIO</v>
      </c>
      <c r="AR353" s="180" t="str">
        <f>VLOOKUP(I353,resultado!E$2:K$1910,7,FALSE)</f>
        <v>RS</v>
      </c>
      <c r="AS353" s="179">
        <f>R353+S353</f>
        <v>0</v>
      </c>
      <c r="AT353" s="179">
        <f>Q353-AS353</f>
        <v>30000000</v>
      </c>
      <c r="AV353" s="179" t="e">
        <f>VLOOKUP(CLEAN(H353),'pagado al 25-10-2018'!A$5:B$32,2,FALSE)</f>
        <v>#N/A</v>
      </c>
      <c r="CA353" s="180" t="str">
        <f>VLOOKUP(H353,'CONVENIOS 2018'!A$2:P$205,16,FALSE)</f>
        <v>CONVENIO</v>
      </c>
      <c r="CB353" s="180" t="str">
        <f>VLOOKUP(H353,Hoja7!A$2:J$1949,10,FALSE)</f>
        <v>RS</v>
      </c>
      <c r="DP353" s="180" t="str">
        <f>VLOOKUP(H353,Hoja12!A$2:O$237,15,FALSE)</f>
        <v>CON CONVENIO</v>
      </c>
      <c r="DQ353" s="180" t="str">
        <f>VLOOKUP(I353,Hoja13!E$2:K$2077,7,FALSE)</f>
        <v>RS</v>
      </c>
      <c r="DR353" s="179">
        <f t="shared" si="150"/>
        <v>0</v>
      </c>
    </row>
    <row r="354" spans="1:122" ht="15" customHeight="1" outlineLevel="2">
      <c r="A354" s="524"/>
      <c r="B354" s="524"/>
      <c r="C354" s="524"/>
      <c r="D354" s="524"/>
      <c r="E354" s="524"/>
      <c r="F354" s="524"/>
      <c r="G354" s="524"/>
      <c r="H354" s="525"/>
      <c r="I354" s="525"/>
      <c r="J354" s="525"/>
      <c r="K354" s="525"/>
      <c r="L354" s="525"/>
      <c r="M354" s="525"/>
      <c r="N354" s="525"/>
      <c r="O354" s="525"/>
      <c r="P354" s="10" t="s">
        <v>81</v>
      </c>
      <c r="Q354" s="17">
        <f t="shared" ref="Q354:AL354" si="152">SUBTOTAL(9,Q353:Q353)</f>
        <v>30000000</v>
      </c>
      <c r="R354" s="17">
        <f t="shared" si="152"/>
        <v>0</v>
      </c>
      <c r="S354" s="17">
        <f t="shared" si="152"/>
        <v>0</v>
      </c>
      <c r="T354" s="17">
        <f t="shared" si="152"/>
        <v>0</v>
      </c>
      <c r="U354" s="17">
        <f t="shared" si="152"/>
        <v>0</v>
      </c>
      <c r="V354" s="17">
        <f t="shared" si="152"/>
        <v>0</v>
      </c>
      <c r="W354" s="17">
        <f t="shared" si="152"/>
        <v>0</v>
      </c>
      <c r="X354" s="17">
        <f t="shared" si="152"/>
        <v>0</v>
      </c>
      <c r="Y354" s="17">
        <f t="shared" si="152"/>
        <v>0</v>
      </c>
      <c r="Z354" s="17">
        <f t="shared" si="152"/>
        <v>0</v>
      </c>
      <c r="AA354" s="17">
        <f t="shared" si="152"/>
        <v>0</v>
      </c>
      <c r="AB354" s="17">
        <f t="shared" si="152"/>
        <v>0</v>
      </c>
      <c r="AC354" s="17">
        <f t="shared" si="152"/>
        <v>0</v>
      </c>
      <c r="AD354" s="17">
        <f t="shared" si="152"/>
        <v>0</v>
      </c>
      <c r="AE354" s="17">
        <f t="shared" si="152"/>
        <v>0</v>
      </c>
      <c r="AF354" s="17">
        <f t="shared" si="152"/>
        <v>0</v>
      </c>
      <c r="AG354" s="17">
        <f t="shared" si="152"/>
        <v>0</v>
      </c>
      <c r="AH354" s="17">
        <f t="shared" si="152"/>
        <v>0</v>
      </c>
      <c r="AI354" s="17">
        <f t="shared" si="152"/>
        <v>0</v>
      </c>
      <c r="AJ354" s="17">
        <f t="shared" si="152"/>
        <v>0</v>
      </c>
      <c r="AK354" s="17">
        <f t="shared" si="152"/>
        <v>0</v>
      </c>
      <c r="AL354" s="17">
        <f t="shared" si="152"/>
        <v>30000000</v>
      </c>
      <c r="AM354" s="527"/>
      <c r="AN354" s="527"/>
      <c r="AQ354" s="180" t="e">
        <f>VLOOKUP(H354,convenios!A$2:M$192,13, FALSE)</f>
        <v>#N/A</v>
      </c>
      <c r="CC354"/>
      <c r="DR354" s="179">
        <f t="shared" si="150"/>
        <v>0</v>
      </c>
    </row>
    <row r="355" spans="1:122" ht="15" customHeight="1" outlineLevel="2">
      <c r="A355" s="524"/>
      <c r="B355" s="524"/>
      <c r="C355" s="524"/>
      <c r="D355" s="524"/>
      <c r="E355" s="524"/>
      <c r="F355" s="524"/>
      <c r="G355" s="524"/>
      <c r="H355" s="525"/>
      <c r="I355" s="525"/>
      <c r="J355" s="525"/>
      <c r="K355" s="525"/>
      <c r="L355" s="525"/>
      <c r="M355" s="525"/>
      <c r="N355" s="525"/>
      <c r="O355" s="525"/>
      <c r="P355" s="524"/>
      <c r="Q355" s="530"/>
      <c r="R355" s="529"/>
      <c r="S355" s="529"/>
      <c r="T355" s="529"/>
      <c r="U355" s="529"/>
      <c r="V355" s="529"/>
      <c r="W355" s="529"/>
      <c r="X355" s="529"/>
      <c r="Y355" s="529"/>
      <c r="Z355" s="529"/>
      <c r="AA355" s="529"/>
      <c r="AB355" s="529"/>
      <c r="AC355" s="529"/>
      <c r="AD355" s="529"/>
      <c r="AE355" s="529"/>
      <c r="AF355" s="529"/>
      <c r="AG355" s="529"/>
      <c r="AH355" s="529"/>
      <c r="AI355" s="529"/>
      <c r="AJ355" s="529"/>
      <c r="AK355" s="529"/>
      <c r="AL355" s="529"/>
      <c r="AM355" s="527"/>
      <c r="AN355" s="527"/>
      <c r="AQ355" s="180" t="e">
        <f>VLOOKUP(H355,convenios!A$2:M$192,13, FALSE)</f>
        <v>#N/A</v>
      </c>
      <c r="CC355"/>
      <c r="DR355" s="179">
        <f t="shared" si="150"/>
        <v>0</v>
      </c>
    </row>
    <row r="356" spans="1:122" ht="18.75" customHeight="1" outlineLevel="1">
      <c r="A356" s="524"/>
      <c r="B356" s="524"/>
      <c r="C356" s="524"/>
      <c r="D356" s="524"/>
      <c r="E356" s="523"/>
      <c r="F356" s="524"/>
      <c r="G356" s="524"/>
      <c r="H356" s="525"/>
      <c r="I356" s="525"/>
      <c r="J356" s="525"/>
      <c r="K356" s="525"/>
      <c r="L356" s="525"/>
      <c r="M356" s="525"/>
      <c r="N356" s="525"/>
      <c r="O356" s="525"/>
      <c r="P356" s="26" t="s">
        <v>353</v>
      </c>
      <c r="Q356" s="27">
        <f t="shared" ref="Q356:AL356" si="153">+Q354+Q340+Q350</f>
        <v>4862422521</v>
      </c>
      <c r="R356" s="27">
        <f t="shared" si="153"/>
        <v>2628260199</v>
      </c>
      <c r="S356" s="27">
        <f t="shared" si="153"/>
        <v>1830644303</v>
      </c>
      <c r="T356" s="27">
        <f t="shared" si="153"/>
        <v>25410198</v>
      </c>
      <c r="U356" s="27">
        <f t="shared" si="153"/>
        <v>25833013</v>
      </c>
      <c r="V356" s="27">
        <f t="shared" si="153"/>
        <v>30742366</v>
      </c>
      <c r="W356" s="27">
        <f t="shared" si="153"/>
        <v>81985577</v>
      </c>
      <c r="X356" s="27">
        <f t="shared" si="153"/>
        <v>51531531</v>
      </c>
      <c r="Y356" s="27">
        <f t="shared" si="153"/>
        <v>168610207</v>
      </c>
      <c r="Z356" s="27">
        <f t="shared" si="153"/>
        <v>937287830</v>
      </c>
      <c r="AA356" s="27">
        <f t="shared" si="153"/>
        <v>1157429568</v>
      </c>
      <c r="AB356" s="27">
        <f t="shared" si="153"/>
        <v>1239415145</v>
      </c>
      <c r="AC356" s="27">
        <f t="shared" si="153"/>
        <v>64260000</v>
      </c>
      <c r="AD356" s="27">
        <f t="shared" si="153"/>
        <v>178898670</v>
      </c>
      <c r="AE356" s="27">
        <f t="shared" si="153"/>
        <v>0</v>
      </c>
      <c r="AF356" s="27">
        <f t="shared" si="153"/>
        <v>243158670</v>
      </c>
      <c r="AG356" s="27">
        <f t="shared" si="153"/>
        <v>1482573815</v>
      </c>
      <c r="AH356" s="27">
        <f t="shared" si="153"/>
        <v>255082928</v>
      </c>
      <c r="AI356" s="27">
        <f t="shared" si="153"/>
        <v>13411129</v>
      </c>
      <c r="AJ356" s="27">
        <f t="shared" si="153"/>
        <v>1751067872</v>
      </c>
      <c r="AK356" s="27">
        <f t="shared" si="153"/>
        <v>79576431</v>
      </c>
      <c r="AL356" s="27">
        <f t="shared" si="153"/>
        <v>403518019</v>
      </c>
      <c r="AM356" s="527"/>
      <c r="AN356" s="527"/>
      <c r="AO356" s="176"/>
      <c r="AP356" s="745"/>
      <c r="AQ356" s="180" t="e">
        <f>VLOOKUP(H356,convenios!A$2:M$192,13, FALSE)</f>
        <v>#N/A</v>
      </c>
      <c r="CC356"/>
      <c r="DR356" s="179">
        <f t="shared" si="150"/>
        <v>0</v>
      </c>
    </row>
    <row r="357" spans="1:122" ht="15" customHeight="1" outlineLevel="1">
      <c r="A357" s="524"/>
      <c r="B357" s="524"/>
      <c r="C357" s="524"/>
      <c r="D357" s="524"/>
      <c r="E357" s="523"/>
      <c r="F357" s="524"/>
      <c r="G357" s="524"/>
      <c r="H357" s="525"/>
      <c r="I357" s="525"/>
      <c r="J357" s="525"/>
      <c r="K357" s="525"/>
      <c r="L357" s="525"/>
      <c r="M357" s="525"/>
      <c r="N357" s="525"/>
      <c r="O357" s="525"/>
      <c r="P357" s="523"/>
      <c r="Q357" s="521"/>
      <c r="R357" s="522"/>
      <c r="S357" s="522"/>
      <c r="T357" s="522"/>
      <c r="U357" s="522"/>
      <c r="V357" s="522"/>
      <c r="W357" s="522"/>
      <c r="X357" s="522"/>
      <c r="Y357" s="522"/>
      <c r="Z357" s="522"/>
      <c r="AA357" s="522"/>
      <c r="AB357" s="522"/>
      <c r="AC357" s="522"/>
      <c r="AD357" s="522"/>
      <c r="AE357" s="522"/>
      <c r="AF357" s="522"/>
      <c r="AG357" s="522"/>
      <c r="AH357" s="522"/>
      <c r="AI357" s="522"/>
      <c r="AJ357" s="522"/>
      <c r="AK357" s="522"/>
      <c r="AL357" s="522"/>
      <c r="AM357" s="527"/>
      <c r="AN357" s="527"/>
      <c r="AQ357" s="180" t="e">
        <f>VLOOKUP(H357,convenios!A$2:M$192,13, FALSE)</f>
        <v>#N/A</v>
      </c>
      <c r="CC357"/>
      <c r="DR357" s="179">
        <f t="shared" si="150"/>
        <v>0</v>
      </c>
    </row>
    <row r="358" spans="1:122" ht="26.25" customHeight="1" outlineLevel="1">
      <c r="A358" s="524"/>
      <c r="B358" s="524"/>
      <c r="C358" s="524"/>
      <c r="D358" s="524"/>
      <c r="E358" s="523"/>
      <c r="F358" s="524"/>
      <c r="G358" s="524"/>
      <c r="H358" s="525"/>
      <c r="I358" s="525"/>
      <c r="J358" s="525"/>
      <c r="K358" s="525"/>
      <c r="L358" s="525"/>
      <c r="M358" s="525"/>
      <c r="N358" s="525"/>
      <c r="O358" s="525"/>
      <c r="P358" s="35" t="s">
        <v>354</v>
      </c>
      <c r="Q358" s="521"/>
      <c r="R358" s="522"/>
      <c r="S358" s="522"/>
      <c r="T358" s="522"/>
      <c r="U358" s="522"/>
      <c r="V358" s="522"/>
      <c r="W358" s="522"/>
      <c r="X358" s="522"/>
      <c r="Y358" s="522"/>
      <c r="Z358" s="522"/>
      <c r="AA358" s="522"/>
      <c r="AB358" s="522"/>
      <c r="AC358" s="522"/>
      <c r="AD358" s="522"/>
      <c r="AE358" s="522"/>
      <c r="AF358" s="522"/>
      <c r="AG358" s="522"/>
      <c r="AH358" s="522"/>
      <c r="AI358" s="522"/>
      <c r="AJ358" s="522"/>
      <c r="AK358" s="522"/>
      <c r="AL358" s="522"/>
      <c r="AM358" s="527"/>
      <c r="AN358" s="527"/>
      <c r="AO358" s="176"/>
      <c r="AP358" s="745"/>
      <c r="AQ358" s="180" t="e">
        <f>VLOOKUP(H358,convenios!A$2:M$192,13, FALSE)</f>
        <v>#N/A</v>
      </c>
      <c r="CC358"/>
      <c r="DR358" s="179">
        <f t="shared" si="150"/>
        <v>0</v>
      </c>
    </row>
    <row r="359" spans="1:122" ht="15" customHeight="1" outlineLevel="1">
      <c r="A359" s="524"/>
      <c r="B359" s="524"/>
      <c r="C359" s="524"/>
      <c r="D359" s="524"/>
      <c r="E359" s="523"/>
      <c r="F359" s="524"/>
      <c r="G359" s="524"/>
      <c r="H359" s="525"/>
      <c r="I359" s="528"/>
      <c r="J359" s="528"/>
      <c r="K359" s="528"/>
      <c r="L359" s="528"/>
      <c r="M359" s="528"/>
      <c r="N359" s="528"/>
      <c r="O359" s="528"/>
      <c r="P359" s="523"/>
      <c r="Q359" s="521"/>
      <c r="R359" s="522"/>
      <c r="S359" s="522"/>
      <c r="T359" s="522"/>
      <c r="U359" s="522"/>
      <c r="V359" s="522"/>
      <c r="W359" s="522"/>
      <c r="X359" s="522"/>
      <c r="Y359" s="522"/>
      <c r="Z359" s="522"/>
      <c r="AA359" s="522"/>
      <c r="AB359" s="522"/>
      <c r="AC359" s="522"/>
      <c r="AD359" s="522"/>
      <c r="AE359" s="522"/>
      <c r="AF359" s="522"/>
      <c r="AG359" s="522"/>
      <c r="AH359" s="522"/>
      <c r="AI359" s="522"/>
      <c r="AJ359" s="522"/>
      <c r="AK359" s="522"/>
      <c r="AL359" s="522"/>
      <c r="AM359" s="527"/>
      <c r="AN359" s="527"/>
      <c r="AO359" s="176"/>
      <c r="AP359" s="745"/>
      <c r="AQ359" s="180" t="e">
        <f>VLOOKUP(H359,convenios!A$2:M$192,13, FALSE)</f>
        <v>#N/A</v>
      </c>
      <c r="CC359"/>
      <c r="DR359" s="179">
        <f t="shared" si="150"/>
        <v>0</v>
      </c>
    </row>
    <row r="360" spans="1:122" ht="15" customHeight="1" outlineLevel="1">
      <c r="A360" s="524"/>
      <c r="B360" s="524"/>
      <c r="C360" s="524"/>
      <c r="D360" s="524"/>
      <c r="E360" s="523"/>
      <c r="F360" s="524"/>
      <c r="G360" s="524"/>
      <c r="H360" s="525"/>
      <c r="I360" s="528"/>
      <c r="J360" s="528"/>
      <c r="K360" s="528"/>
      <c r="L360" s="528"/>
      <c r="M360" s="528"/>
      <c r="N360" s="528"/>
      <c r="O360" s="528"/>
      <c r="P360" s="11" t="s">
        <v>47</v>
      </c>
      <c r="Q360" s="536"/>
      <c r="R360" s="537"/>
      <c r="S360" s="537"/>
      <c r="T360" s="537"/>
      <c r="U360" s="537"/>
      <c r="V360" s="537"/>
      <c r="W360" s="537"/>
      <c r="X360" s="537"/>
      <c r="Y360" s="537"/>
      <c r="Z360" s="537"/>
      <c r="AA360" s="537"/>
      <c r="AB360" s="537"/>
      <c r="AC360" s="537"/>
      <c r="AD360" s="537"/>
      <c r="AE360" s="537"/>
      <c r="AF360" s="537"/>
      <c r="AG360" s="537"/>
      <c r="AH360" s="537"/>
      <c r="AI360" s="537"/>
      <c r="AJ360" s="537"/>
      <c r="AK360" s="537"/>
      <c r="AL360" s="537"/>
      <c r="AM360" s="538"/>
      <c r="AN360" s="538"/>
      <c r="AQ360" s="180" t="e">
        <f>VLOOKUP(H360,convenios!A$2:M$192,13, FALSE)</f>
        <v>#N/A</v>
      </c>
      <c r="CC360"/>
      <c r="DR360" s="179">
        <f t="shared" si="150"/>
        <v>0</v>
      </c>
    </row>
    <row r="361" spans="1:122" s="180" customFormat="1" ht="15" customHeight="1" outlineLevel="1">
      <c r="A361" s="182">
        <v>31</v>
      </c>
      <c r="B361" s="182" t="s">
        <v>48</v>
      </c>
      <c r="C361" s="182" t="s">
        <v>65</v>
      </c>
      <c r="D361" s="182" t="s">
        <v>227</v>
      </c>
      <c r="E361" s="182" t="s">
        <v>355</v>
      </c>
      <c r="F361" s="182" t="s">
        <v>51</v>
      </c>
      <c r="G361" s="182" t="s">
        <v>98</v>
      </c>
      <c r="H361" s="183">
        <v>30117895</v>
      </c>
      <c r="I361" s="534" t="str">
        <f>CONCATENATE(H361,"-",G361)</f>
        <v>30117895-DISEÑO</v>
      </c>
      <c r="J361" s="534" t="str">
        <f>CLEAN(H361)</f>
        <v>30117895</v>
      </c>
      <c r="K361" s="534"/>
      <c r="L361" s="534">
        <v>31</v>
      </c>
      <c r="M361" s="534" t="s">
        <v>355</v>
      </c>
      <c r="N361" s="534"/>
      <c r="O361" s="534" t="e">
        <f>VLOOKUP(H361,PATAGONIA!A$2:A$63,1,FALSE)</f>
        <v>#N/A</v>
      </c>
      <c r="P361" s="182" t="s">
        <v>356</v>
      </c>
      <c r="Q361" s="184">
        <v>20253000</v>
      </c>
      <c r="R361" s="185">
        <v>6470000</v>
      </c>
      <c r="S361" s="185">
        <v>0</v>
      </c>
      <c r="T361" s="533">
        <v>0</v>
      </c>
      <c r="U361" s="533">
        <v>0</v>
      </c>
      <c r="V361" s="533">
        <v>0</v>
      </c>
      <c r="W361" s="533">
        <f>T361+U361+V361</f>
        <v>0</v>
      </c>
      <c r="X361" s="533">
        <v>0</v>
      </c>
      <c r="Y361" s="533">
        <v>0</v>
      </c>
      <c r="Z361" s="533">
        <v>0</v>
      </c>
      <c r="AA361" s="533">
        <f>X361+Y361+Z361</f>
        <v>0</v>
      </c>
      <c r="AB361" s="185">
        <f>T361+U361+V361+X361+Y361+Z361</f>
        <v>0</v>
      </c>
      <c r="AC361" s="185">
        <v>0</v>
      </c>
      <c r="AD361" s="185">
        <v>0</v>
      </c>
      <c r="AE361" s="185">
        <v>0</v>
      </c>
      <c r="AF361" s="185">
        <f>AC361+AD361+AE361</f>
        <v>0</v>
      </c>
      <c r="AG361" s="185">
        <f>W361+X361+Y361+Z361+AC361+AD361+AE361</f>
        <v>0</v>
      </c>
      <c r="AH361" s="185">
        <v>0</v>
      </c>
      <c r="AI361" s="185">
        <v>0</v>
      </c>
      <c r="AJ361" s="185">
        <f>T361+U361+V361+X361+Y361+Z361++AC361+AD361+AE361+AH361+AI361</f>
        <v>0</v>
      </c>
      <c r="AK361" s="185">
        <f>S361-AJ361</f>
        <v>0</v>
      </c>
      <c r="AL361" s="185">
        <f>Q361-(R361+S361)</f>
        <v>13783000</v>
      </c>
      <c r="AM361" s="186" t="s">
        <v>54</v>
      </c>
      <c r="AN361" s="186" t="s">
        <v>55</v>
      </c>
      <c r="AO361" s="3" t="s">
        <v>230</v>
      </c>
      <c r="AP361" s="558" t="s">
        <v>1463</v>
      </c>
      <c r="AQ361" s="180" t="e">
        <f>VLOOKUP(H361,convenios!A$2:M$192,13, FALSE)</f>
        <v>#N/A</v>
      </c>
      <c r="AR361" s="180" t="str">
        <f>VLOOKUP(I361,resultado!E$2:K$1910,7,FALSE)</f>
        <v>RS</v>
      </c>
      <c r="AS361" s="179">
        <f>R361+S361</f>
        <v>6470000</v>
      </c>
      <c r="AT361" s="179">
        <f>Q361-AS361</f>
        <v>13783000</v>
      </c>
      <c r="AV361" s="179" t="e">
        <f>VLOOKUP(CLEAN(H361),'pagado al 25-10-2018'!A$5:B$32,2,FALSE)</f>
        <v>#N/A</v>
      </c>
      <c r="CA361" s="180" t="e">
        <f>VLOOKUP(H361,'CONVENIOS 2018'!A$2:P$205,16,FALSE)</f>
        <v>#N/A</v>
      </c>
      <c r="CB361" s="180" t="str">
        <f>VLOOKUP(H361,Hoja7!A$2:J$1949,10,FALSE)</f>
        <v>RS</v>
      </c>
      <c r="DP361" s="180" t="e">
        <f>VLOOKUP(H361,Hoja12!A$2:O$237,15,FALSE)</f>
        <v>#N/A</v>
      </c>
      <c r="DQ361" s="180" t="str">
        <f>VLOOKUP(I361,Hoja13!E$2:K$2077,7,FALSE)</f>
        <v>RS</v>
      </c>
      <c r="DR361" s="179">
        <f t="shared" si="150"/>
        <v>0</v>
      </c>
    </row>
    <row r="362" spans="1:122" ht="15" customHeight="1" outlineLevel="1">
      <c r="A362" s="4"/>
      <c r="B362" s="4"/>
      <c r="C362" s="4"/>
      <c r="D362" s="4"/>
      <c r="E362" s="5"/>
      <c r="F362" s="4"/>
      <c r="G362" s="4"/>
      <c r="H362" s="7"/>
      <c r="I362" s="710"/>
      <c r="J362" s="710"/>
      <c r="K362" s="710"/>
      <c r="L362" s="710"/>
      <c r="M362" s="710"/>
      <c r="N362" s="710"/>
      <c r="O362" s="710"/>
      <c r="P362" s="10" t="s">
        <v>73</v>
      </c>
      <c r="Q362" s="17">
        <f t="shared" ref="Q362:AL362" si="154">SUBTOTAL(9,Q361)</f>
        <v>20253000</v>
      </c>
      <c r="R362" s="17">
        <f t="shared" si="154"/>
        <v>6470000</v>
      </c>
      <c r="S362" s="17">
        <f t="shared" si="154"/>
        <v>0</v>
      </c>
      <c r="T362" s="17">
        <f t="shared" si="154"/>
        <v>0</v>
      </c>
      <c r="U362" s="17">
        <f t="shared" si="154"/>
        <v>0</v>
      </c>
      <c r="V362" s="17">
        <f t="shared" si="154"/>
        <v>0</v>
      </c>
      <c r="W362" s="17">
        <f t="shared" si="154"/>
        <v>0</v>
      </c>
      <c r="X362" s="17">
        <f t="shared" si="154"/>
        <v>0</v>
      </c>
      <c r="Y362" s="17">
        <f t="shared" si="154"/>
        <v>0</v>
      </c>
      <c r="Z362" s="17">
        <f t="shared" si="154"/>
        <v>0</v>
      </c>
      <c r="AA362" s="17">
        <f t="shared" si="154"/>
        <v>0</v>
      </c>
      <c r="AB362" s="17">
        <f t="shared" si="154"/>
        <v>0</v>
      </c>
      <c r="AC362" s="17">
        <f t="shared" si="154"/>
        <v>0</v>
      </c>
      <c r="AD362" s="17">
        <f t="shared" si="154"/>
        <v>0</v>
      </c>
      <c r="AE362" s="17">
        <f t="shared" si="154"/>
        <v>0</v>
      </c>
      <c r="AF362" s="17">
        <f t="shared" si="154"/>
        <v>0</v>
      </c>
      <c r="AG362" s="17">
        <f t="shared" si="154"/>
        <v>0</v>
      </c>
      <c r="AH362" s="17">
        <f t="shared" si="154"/>
        <v>0</v>
      </c>
      <c r="AI362" s="17">
        <f t="shared" si="154"/>
        <v>0</v>
      </c>
      <c r="AJ362" s="17">
        <f t="shared" si="154"/>
        <v>0</v>
      </c>
      <c r="AK362" s="17">
        <f t="shared" si="154"/>
        <v>0</v>
      </c>
      <c r="AL362" s="17">
        <f t="shared" si="154"/>
        <v>13783000</v>
      </c>
      <c r="AQ362" s="180" t="e">
        <f>VLOOKUP(H362,convenios!A$2:M$192,13, FALSE)</f>
        <v>#N/A</v>
      </c>
      <c r="CC362"/>
      <c r="DR362" s="179">
        <f t="shared" si="150"/>
        <v>0</v>
      </c>
    </row>
    <row r="363" spans="1:122" ht="15" customHeight="1" outlineLevel="1">
      <c r="A363" s="524"/>
      <c r="B363" s="524"/>
      <c r="C363" s="524"/>
      <c r="D363" s="524"/>
      <c r="E363" s="523"/>
      <c r="F363" s="524"/>
      <c r="G363" s="524"/>
      <c r="H363" s="525"/>
      <c r="I363" s="528"/>
      <c r="J363" s="528"/>
      <c r="K363" s="528"/>
      <c r="L363" s="528"/>
      <c r="M363" s="528"/>
      <c r="N363" s="528"/>
      <c r="O363" s="528"/>
      <c r="P363" s="523"/>
      <c r="Q363" s="521"/>
      <c r="R363" s="522"/>
      <c r="S363" s="522"/>
      <c r="T363" s="522"/>
      <c r="U363" s="522"/>
      <c r="V363" s="522"/>
      <c r="W363" s="522"/>
      <c r="X363" s="522"/>
      <c r="Y363" s="522"/>
      <c r="Z363" s="522"/>
      <c r="AA363" s="522"/>
      <c r="AB363" s="522"/>
      <c r="AC363" s="522"/>
      <c r="AD363" s="522"/>
      <c r="AE363" s="522"/>
      <c r="AF363" s="522"/>
      <c r="AG363" s="522"/>
      <c r="AH363" s="522"/>
      <c r="AI363" s="522"/>
      <c r="AJ363" s="522"/>
      <c r="AK363" s="522"/>
      <c r="AL363" s="522"/>
      <c r="AM363" s="527"/>
      <c r="AN363" s="527"/>
      <c r="AQ363" s="180" t="e">
        <f>VLOOKUP(H363,convenios!A$2:M$192,13, FALSE)</f>
        <v>#N/A</v>
      </c>
      <c r="CC363"/>
      <c r="DR363" s="179">
        <f t="shared" si="150"/>
        <v>0</v>
      </c>
    </row>
    <row r="364" spans="1:122" ht="15" customHeight="1" outlineLevel="1">
      <c r="A364" s="524"/>
      <c r="B364" s="524"/>
      <c r="C364" s="524"/>
      <c r="D364" s="524"/>
      <c r="E364" s="523"/>
      <c r="F364" s="524"/>
      <c r="G364" s="524"/>
      <c r="H364" s="525"/>
      <c r="I364" s="528"/>
      <c r="J364" s="528"/>
      <c r="K364" s="528"/>
      <c r="L364" s="528"/>
      <c r="M364" s="528"/>
      <c r="N364" s="528"/>
      <c r="O364" s="528"/>
      <c r="P364" s="11" t="s">
        <v>74</v>
      </c>
      <c r="Q364" s="521"/>
      <c r="R364" s="522"/>
      <c r="S364" s="522"/>
      <c r="T364" s="522"/>
      <c r="U364" s="522"/>
      <c r="V364" s="522"/>
      <c r="W364" s="522"/>
      <c r="X364" s="522"/>
      <c r="Y364" s="522"/>
      <c r="Z364" s="522"/>
      <c r="AA364" s="522"/>
      <c r="AB364" s="522"/>
      <c r="AC364" s="522"/>
      <c r="AD364" s="522"/>
      <c r="AE364" s="522"/>
      <c r="AF364" s="522"/>
      <c r="AG364" s="522"/>
      <c r="AH364" s="522"/>
      <c r="AI364" s="522"/>
      <c r="AJ364" s="522"/>
      <c r="AK364" s="522"/>
      <c r="AL364" s="522"/>
      <c r="AM364" s="527"/>
      <c r="AN364" s="527"/>
      <c r="AQ364" s="180" t="e">
        <f>VLOOKUP(H364,convenios!A$2:M$192,13, FALSE)</f>
        <v>#N/A</v>
      </c>
      <c r="CC364"/>
      <c r="DR364" s="179">
        <f t="shared" si="150"/>
        <v>0</v>
      </c>
    </row>
    <row r="365" spans="1:122" s="180" customFormat="1" ht="15" customHeight="1" outlineLevel="2">
      <c r="A365" s="182">
        <v>31</v>
      </c>
      <c r="B365" s="182" t="s">
        <v>67</v>
      </c>
      <c r="C365" s="182" t="s">
        <v>65</v>
      </c>
      <c r="D365" s="182" t="s">
        <v>227</v>
      </c>
      <c r="E365" s="182" t="s">
        <v>355</v>
      </c>
      <c r="F365" s="182" t="s">
        <v>51</v>
      </c>
      <c r="G365" s="182" t="s">
        <v>52</v>
      </c>
      <c r="H365" s="183">
        <v>30117891</v>
      </c>
      <c r="I365" s="534" t="str">
        <f>CONCATENATE(H365,"-",G365)</f>
        <v>30117891-EJECUCION</v>
      </c>
      <c r="J365" s="534" t="str">
        <f>CLEAN(H365)</f>
        <v>30117891</v>
      </c>
      <c r="K365" s="534"/>
      <c r="L365" s="534">
        <v>31</v>
      </c>
      <c r="M365" s="534" t="s">
        <v>355</v>
      </c>
      <c r="N365" s="534"/>
      <c r="O365" s="534" t="e">
        <f>VLOOKUP(H365,PATAGONIA!A$2:A$63,1,FALSE)</f>
        <v>#N/A</v>
      </c>
      <c r="P365" s="182" t="s">
        <v>358</v>
      </c>
      <c r="Q365" s="184">
        <v>183854000</v>
      </c>
      <c r="R365" s="185">
        <v>0</v>
      </c>
      <c r="S365" s="185">
        <v>62100000</v>
      </c>
      <c r="T365" s="533">
        <v>0</v>
      </c>
      <c r="U365" s="533">
        <v>0</v>
      </c>
      <c r="V365" s="533">
        <v>0</v>
      </c>
      <c r="W365" s="533">
        <f>T365+U365+V365</f>
        <v>0</v>
      </c>
      <c r="X365" s="533">
        <v>0</v>
      </c>
      <c r="Y365" s="533">
        <v>0</v>
      </c>
      <c r="Z365" s="533">
        <v>0</v>
      </c>
      <c r="AA365" s="533">
        <f>X365+Y365+Z365</f>
        <v>0</v>
      </c>
      <c r="AB365" s="185">
        <f>T365+U365+V365+X365+Y365+Z365</f>
        <v>0</v>
      </c>
      <c r="AC365" s="185">
        <v>0</v>
      </c>
      <c r="AD365" s="185">
        <v>1539000</v>
      </c>
      <c r="AE365" s="185">
        <v>0</v>
      </c>
      <c r="AF365" s="185">
        <f>AC365+AD365+AE365</f>
        <v>1539000</v>
      </c>
      <c r="AG365" s="185">
        <f>W365+X365+Y365+Z365+AC365+AD365+AE365</f>
        <v>1539000</v>
      </c>
      <c r="AH365" s="185">
        <v>0</v>
      </c>
      <c r="AI365" s="185">
        <v>0</v>
      </c>
      <c r="AJ365" s="185">
        <f>T365+U365+V365+X365+Y365+Z365++AC365+AD365+AE365+AH365+AI365</f>
        <v>1539000</v>
      </c>
      <c r="AK365" s="185">
        <f>S365-AJ365</f>
        <v>60561000</v>
      </c>
      <c r="AL365" s="185">
        <f>Q365-(R365+S365)</f>
        <v>121754000</v>
      </c>
      <c r="AM365" s="186" t="s">
        <v>5034</v>
      </c>
      <c r="AN365" s="186" t="s">
        <v>55</v>
      </c>
      <c r="AO365" s="3" t="s">
        <v>196</v>
      </c>
      <c r="AP365" s="554" t="s">
        <v>5004</v>
      </c>
      <c r="AQ365" s="180" t="str">
        <f>VLOOKUP(H365,convenios!A$2:M$192,13, FALSE)</f>
        <v>CON CONVENIO</v>
      </c>
      <c r="AR365" s="180" t="str">
        <f>VLOOKUP(I365,resultado!E$2:K$1910,7,FALSE)</f>
        <v>RS</v>
      </c>
      <c r="AS365" s="179">
        <f>R365+S365</f>
        <v>62100000</v>
      </c>
      <c r="AT365" s="179">
        <f>Q365-AS365</f>
        <v>121754000</v>
      </c>
      <c r="AV365" s="179" t="e">
        <f>VLOOKUP(CLEAN(H365),'pagado al 25-10-2018'!A$5:B$32,2,FALSE)</f>
        <v>#N/A</v>
      </c>
      <c r="CA365" s="180" t="str">
        <f>VLOOKUP(H365,'CONVENIOS 2018'!A$2:P$205,16,FALSE)</f>
        <v>CONVENIO</v>
      </c>
      <c r="CB365" s="180" t="str">
        <f>VLOOKUP(H365,Hoja7!A$2:J$1949,10,FALSE)</f>
        <v>RE</v>
      </c>
      <c r="DP365" s="180" t="str">
        <f>VLOOKUP(H365,Hoja12!A$2:O$237,15,FALSE)</f>
        <v>CON CONVENIO</v>
      </c>
      <c r="DQ365" s="180" t="str">
        <f>VLOOKUP(I365,Hoja13!E$2:K$2077,7,FALSE)</f>
        <v>RS</v>
      </c>
      <c r="DR365" s="179">
        <f t="shared" si="150"/>
        <v>0</v>
      </c>
    </row>
    <row r="366" spans="1:122" s="180" customFormat="1" ht="15" customHeight="1" outlineLevel="2">
      <c r="A366" s="182">
        <v>31</v>
      </c>
      <c r="B366" s="182" t="s">
        <v>57</v>
      </c>
      <c r="C366" s="182" t="s">
        <v>88</v>
      </c>
      <c r="D366" s="182" t="s">
        <v>227</v>
      </c>
      <c r="E366" s="182" t="s">
        <v>355</v>
      </c>
      <c r="F366" s="182" t="s">
        <v>267</v>
      </c>
      <c r="G366" s="182" t="s">
        <v>52</v>
      </c>
      <c r="H366" s="183">
        <v>30077481</v>
      </c>
      <c r="I366" s="534" t="str">
        <f>CONCATENATE(H366,"-",G366)</f>
        <v>30077481-EJECUCION</v>
      </c>
      <c r="J366" s="534" t="str">
        <f>CLEAN(H366)</f>
        <v>30077481</v>
      </c>
      <c r="K366" s="534"/>
      <c r="L366" s="534">
        <v>31</v>
      </c>
      <c r="M366" s="534" t="s">
        <v>355</v>
      </c>
      <c r="N366" s="534"/>
      <c r="O366" s="534" t="e">
        <f>VLOOKUP(H366,PATAGONIA!A$2:A$63,1,FALSE)</f>
        <v>#N/A</v>
      </c>
      <c r="P366" s="182" t="s">
        <v>361</v>
      </c>
      <c r="Q366" s="184">
        <v>1829888000</v>
      </c>
      <c r="R366" s="185">
        <v>0</v>
      </c>
      <c r="S366" s="185">
        <f>200000000-4203000</f>
        <v>195797000</v>
      </c>
      <c r="T366" s="533">
        <v>0</v>
      </c>
      <c r="U366" s="533">
        <v>0</v>
      </c>
      <c r="V366" s="533">
        <v>0</v>
      </c>
      <c r="W366" s="533">
        <f>T366+U366+V366</f>
        <v>0</v>
      </c>
      <c r="X366" s="533">
        <v>0</v>
      </c>
      <c r="Y366" s="533">
        <v>0</v>
      </c>
      <c r="Z366" s="533">
        <v>0</v>
      </c>
      <c r="AA366" s="533">
        <f>X366+Y366+Z366</f>
        <v>0</v>
      </c>
      <c r="AB366" s="185">
        <f>T366+U366+V366+X366+Y366+Z366</f>
        <v>0</v>
      </c>
      <c r="AC366" s="185">
        <v>0</v>
      </c>
      <c r="AD366" s="185">
        <v>0</v>
      </c>
      <c r="AE366" s="185">
        <v>0</v>
      </c>
      <c r="AF366" s="185">
        <f>AC366+AD366+AE366</f>
        <v>0</v>
      </c>
      <c r="AG366" s="185">
        <f>W366+X366+Y366+Z366+AC366+AD366+AE366</f>
        <v>0</v>
      </c>
      <c r="AH366" s="185">
        <v>0</v>
      </c>
      <c r="AI366" s="185">
        <v>0</v>
      </c>
      <c r="AJ366" s="185">
        <f>T366+U366+V366+X366+Y366+Z366++AC366+AD366+AE366+AH366+AI366</f>
        <v>0</v>
      </c>
      <c r="AK366" s="185">
        <f>S366-AJ366</f>
        <v>195797000</v>
      </c>
      <c r="AL366" s="185">
        <f>Q366-(R366+S366)</f>
        <v>1634091000</v>
      </c>
      <c r="AM366" s="186" t="s">
        <v>5036</v>
      </c>
      <c r="AN366" s="186" t="s">
        <v>55</v>
      </c>
      <c r="AO366" s="3" t="s">
        <v>234</v>
      </c>
      <c r="AP366" s="554" t="s">
        <v>1332</v>
      </c>
      <c r="AQ366" s="180" t="str">
        <f>VLOOKUP(H366,convenios!A$2:M$192,13, FALSE)</f>
        <v>CON CONVENIO</v>
      </c>
      <c r="AR366" s="180" t="str">
        <f>VLOOKUP(I366,resultado!E$2:K$1910,7,FALSE)</f>
        <v>RS</v>
      </c>
      <c r="AS366" s="179">
        <f>R366+S366</f>
        <v>195797000</v>
      </c>
      <c r="AT366" s="179">
        <f>Q366-AS366</f>
        <v>1634091000</v>
      </c>
      <c r="AV366" s="179" t="e">
        <f>VLOOKUP(CLEAN(H366),'pagado al 25-10-2018'!A$5:B$32,2,FALSE)</f>
        <v>#N/A</v>
      </c>
      <c r="CA366" s="180" t="str">
        <f>VLOOKUP(H366,'CONVENIOS 2018'!A$2:P$205,16,FALSE)</f>
        <v>CONVENIO</v>
      </c>
      <c r="CB366" s="180" t="str">
        <f>VLOOKUP(H366,Hoja7!A$2:J$1949,10,FALSE)</f>
        <v>RS</v>
      </c>
      <c r="DP366" s="180" t="str">
        <f>VLOOKUP(H366,Hoja12!A$2:O$237,15,FALSE)</f>
        <v>CON CONVENIO</v>
      </c>
      <c r="DQ366" s="180" t="str">
        <f>VLOOKUP(I366,Hoja13!E$2:K$2077,7,FALSE)</f>
        <v>RS</v>
      </c>
      <c r="DR366" s="179">
        <f t="shared" si="150"/>
        <v>0</v>
      </c>
    </row>
    <row r="367" spans="1:122" ht="15" customHeight="1" outlineLevel="1">
      <c r="A367" s="524"/>
      <c r="B367" s="524"/>
      <c r="C367" s="524"/>
      <c r="D367" s="524"/>
      <c r="E367" s="523"/>
      <c r="F367" s="524"/>
      <c r="G367" s="524"/>
      <c r="H367" s="525"/>
      <c r="I367" s="528"/>
      <c r="J367" s="528"/>
      <c r="K367" s="528"/>
      <c r="L367" s="528"/>
      <c r="M367" s="528"/>
      <c r="N367" s="528"/>
      <c r="O367" s="528"/>
      <c r="P367" s="10" t="s">
        <v>81</v>
      </c>
      <c r="Q367" s="17">
        <f t="shared" ref="Q367:AL367" si="155">SUBTOTAL(9,Q365:Q366)</f>
        <v>2013742000</v>
      </c>
      <c r="R367" s="17">
        <f t="shared" si="155"/>
        <v>0</v>
      </c>
      <c r="S367" s="17">
        <f t="shared" si="155"/>
        <v>257897000</v>
      </c>
      <c r="T367" s="17">
        <f t="shared" si="155"/>
        <v>0</v>
      </c>
      <c r="U367" s="17">
        <f t="shared" si="155"/>
        <v>0</v>
      </c>
      <c r="V367" s="17">
        <f t="shared" si="155"/>
        <v>0</v>
      </c>
      <c r="W367" s="17">
        <f t="shared" si="155"/>
        <v>0</v>
      </c>
      <c r="X367" s="17">
        <f t="shared" si="155"/>
        <v>0</v>
      </c>
      <c r="Y367" s="17">
        <f t="shared" si="155"/>
        <v>0</v>
      </c>
      <c r="Z367" s="17">
        <f t="shared" si="155"/>
        <v>0</v>
      </c>
      <c r="AA367" s="17">
        <f t="shared" si="155"/>
        <v>0</v>
      </c>
      <c r="AB367" s="17">
        <f t="shared" si="155"/>
        <v>0</v>
      </c>
      <c r="AC367" s="17">
        <f t="shared" si="155"/>
        <v>0</v>
      </c>
      <c r="AD367" s="17">
        <f t="shared" si="155"/>
        <v>1539000</v>
      </c>
      <c r="AE367" s="17">
        <f t="shared" si="155"/>
        <v>0</v>
      </c>
      <c r="AF367" s="17">
        <f t="shared" si="155"/>
        <v>1539000</v>
      </c>
      <c r="AG367" s="17">
        <f t="shared" si="155"/>
        <v>1539000</v>
      </c>
      <c r="AH367" s="17">
        <f t="shared" si="155"/>
        <v>0</v>
      </c>
      <c r="AI367" s="17">
        <f t="shared" si="155"/>
        <v>0</v>
      </c>
      <c r="AJ367" s="17">
        <f t="shared" si="155"/>
        <v>1539000</v>
      </c>
      <c r="AK367" s="17">
        <f t="shared" si="155"/>
        <v>256358000</v>
      </c>
      <c r="AL367" s="17">
        <f t="shared" si="155"/>
        <v>1755845000</v>
      </c>
      <c r="AM367" s="527"/>
      <c r="AN367" s="527"/>
      <c r="AO367" s="176"/>
      <c r="AP367" s="745"/>
      <c r="AQ367" s="180" t="e">
        <f>VLOOKUP(H367,convenios!A$2:M$192,13, FALSE)</f>
        <v>#N/A</v>
      </c>
      <c r="CC367"/>
      <c r="DR367" s="179">
        <f t="shared" si="150"/>
        <v>0</v>
      </c>
    </row>
    <row r="368" spans="1:122" ht="15" customHeight="1" outlineLevel="1">
      <c r="A368" s="524"/>
      <c r="B368" s="524"/>
      <c r="C368" s="524"/>
      <c r="D368" s="524"/>
      <c r="E368" s="523"/>
      <c r="F368" s="524"/>
      <c r="G368" s="524"/>
      <c r="H368" s="525"/>
      <c r="I368" s="528"/>
      <c r="J368" s="528"/>
      <c r="K368" s="528"/>
      <c r="L368" s="528"/>
      <c r="M368" s="528"/>
      <c r="N368" s="528"/>
      <c r="O368" s="528"/>
      <c r="P368" s="523"/>
      <c r="Q368" s="521"/>
      <c r="R368" s="522"/>
      <c r="S368" s="522"/>
      <c r="T368" s="522"/>
      <c r="U368" s="522"/>
      <c r="V368" s="522"/>
      <c r="W368" s="522"/>
      <c r="X368" s="522"/>
      <c r="Y368" s="522"/>
      <c r="Z368" s="522"/>
      <c r="AA368" s="522"/>
      <c r="AB368" s="522"/>
      <c r="AC368" s="522"/>
      <c r="AD368" s="522"/>
      <c r="AE368" s="522"/>
      <c r="AF368" s="522"/>
      <c r="AG368" s="522"/>
      <c r="AH368" s="522"/>
      <c r="AI368" s="522"/>
      <c r="AJ368" s="522"/>
      <c r="AK368" s="522"/>
      <c r="AL368" s="522"/>
      <c r="AM368" s="527"/>
      <c r="AN368" s="527"/>
      <c r="AQ368" s="180" t="e">
        <f>VLOOKUP(H368,convenios!A$2:M$192,13, FALSE)</f>
        <v>#N/A</v>
      </c>
      <c r="CC368"/>
      <c r="DR368" s="179">
        <f t="shared" si="150"/>
        <v>0</v>
      </c>
    </row>
    <row r="369" spans="1:124" ht="15" customHeight="1" outlineLevel="1">
      <c r="A369" s="524"/>
      <c r="B369" s="524"/>
      <c r="C369" s="524"/>
      <c r="D369" s="524"/>
      <c r="E369" s="523"/>
      <c r="F369" s="524"/>
      <c r="G369" s="524"/>
      <c r="H369" s="525"/>
      <c r="I369" s="525"/>
      <c r="J369" s="525"/>
      <c r="K369" s="525"/>
      <c r="L369" s="525"/>
      <c r="M369" s="525"/>
      <c r="N369" s="525"/>
      <c r="O369" s="525"/>
      <c r="P369" s="11" t="s">
        <v>82</v>
      </c>
      <c r="Q369" s="521"/>
      <c r="R369" s="522"/>
      <c r="S369" s="522"/>
      <c r="T369" s="522"/>
      <c r="U369" s="522"/>
      <c r="V369" s="522"/>
      <c r="W369" s="522"/>
      <c r="X369" s="522"/>
      <c r="Y369" s="522"/>
      <c r="Z369" s="522"/>
      <c r="AA369" s="522"/>
      <c r="AB369" s="522"/>
      <c r="AC369" s="522"/>
      <c r="AD369" s="522"/>
      <c r="AE369" s="522"/>
      <c r="AF369" s="522"/>
      <c r="AG369" s="522"/>
      <c r="AH369" s="522"/>
      <c r="AI369" s="522"/>
      <c r="AJ369" s="522"/>
      <c r="AK369" s="522"/>
      <c r="AL369" s="522"/>
      <c r="AM369" s="527"/>
      <c r="AN369" s="527"/>
      <c r="AO369" s="176"/>
      <c r="AP369" s="745"/>
      <c r="AQ369" s="180" t="e">
        <f>VLOOKUP(H369,convenios!A$2:M$192,13, FALSE)</f>
        <v>#N/A</v>
      </c>
      <c r="CC369"/>
      <c r="DR369" s="179">
        <f t="shared" si="150"/>
        <v>0</v>
      </c>
    </row>
    <row r="370" spans="1:124" s="180" customFormat="1" ht="15" customHeight="1" outlineLevel="2">
      <c r="A370" s="182">
        <v>31</v>
      </c>
      <c r="B370" s="182" t="s">
        <v>67</v>
      </c>
      <c r="C370" s="182" t="s">
        <v>68</v>
      </c>
      <c r="D370" s="182" t="s">
        <v>227</v>
      </c>
      <c r="E370" s="182" t="s">
        <v>355</v>
      </c>
      <c r="F370" s="182" t="s">
        <v>69</v>
      </c>
      <c r="G370" s="182" t="s">
        <v>52</v>
      </c>
      <c r="H370" s="183">
        <v>30476690</v>
      </c>
      <c r="I370" s="534" t="str">
        <f>CONCATENATE(H370,"-",G370)</f>
        <v>30476690-EJECUCION</v>
      </c>
      <c r="J370" s="534" t="str">
        <f>CLEAN(H370)</f>
        <v>30476690</v>
      </c>
      <c r="K370" s="534"/>
      <c r="L370" s="534">
        <v>31</v>
      </c>
      <c r="M370" s="534" t="s">
        <v>355</v>
      </c>
      <c r="N370" s="534"/>
      <c r="O370" s="534" t="e">
        <f>VLOOKUP(H370,PATAGONIA!A$2:A$63,1,FALSE)</f>
        <v>#N/A</v>
      </c>
      <c r="P370" s="182" t="s">
        <v>359</v>
      </c>
      <c r="Q370" s="184">
        <v>346786000</v>
      </c>
      <c r="R370" s="185">
        <v>0</v>
      </c>
      <c r="S370" s="185">
        <v>346786000</v>
      </c>
      <c r="T370" s="533">
        <v>0</v>
      </c>
      <c r="U370" s="533">
        <v>0</v>
      </c>
      <c r="V370" s="533">
        <v>0</v>
      </c>
      <c r="W370" s="533">
        <f>T370+U370+V370</f>
        <v>0</v>
      </c>
      <c r="X370" s="533">
        <v>0</v>
      </c>
      <c r="Y370" s="533">
        <v>0</v>
      </c>
      <c r="Z370" s="533">
        <v>0</v>
      </c>
      <c r="AA370" s="533">
        <f>X370+Y370+Z370</f>
        <v>0</v>
      </c>
      <c r="AB370" s="185">
        <f>T370+U370+V370+X370+Y370+Z370</f>
        <v>0</v>
      </c>
      <c r="AC370" s="185">
        <v>0</v>
      </c>
      <c r="AD370" s="185">
        <v>0</v>
      </c>
      <c r="AE370" s="185">
        <v>0</v>
      </c>
      <c r="AF370" s="185">
        <f>AC370+AD370+AE370</f>
        <v>0</v>
      </c>
      <c r="AG370" s="185">
        <f>W370+X370+Y370+Z370+AC370+AD370+AE370</f>
        <v>0</v>
      </c>
      <c r="AH370" s="185">
        <v>0</v>
      </c>
      <c r="AI370" s="185">
        <v>0</v>
      </c>
      <c r="AJ370" s="185">
        <f>T370+U370+V370+X370+Y370+Z370++AC370+AD370+AE370+AH370+AI370</f>
        <v>0</v>
      </c>
      <c r="AK370" s="185">
        <f>S370-AJ370</f>
        <v>346786000</v>
      </c>
      <c r="AL370" s="185">
        <f>Q370-(R370+S370)</f>
        <v>0</v>
      </c>
      <c r="AM370" s="186" t="s">
        <v>258</v>
      </c>
      <c r="AN370" s="186" t="s">
        <v>55</v>
      </c>
      <c r="AO370" s="3"/>
      <c r="AP370" s="554" t="s">
        <v>1446</v>
      </c>
      <c r="AQ370" s="180" t="str">
        <f>VLOOKUP(H370,convenios!A$2:M$192,13, FALSE)</f>
        <v>EN TRAMITE</v>
      </c>
      <c r="AR370" s="180" t="str">
        <f>VLOOKUP(I370,resultado!E$2:K$1910,7,FALSE)</f>
        <v>RS</v>
      </c>
      <c r="AS370" s="179">
        <f>R370+S370</f>
        <v>346786000</v>
      </c>
      <c r="AT370" s="179">
        <f>Q370-AS370</f>
        <v>0</v>
      </c>
      <c r="AV370" s="179" t="e">
        <f>VLOOKUP(CLEAN(H370),'pagado al 25-10-2018'!A$5:B$32,2,FALSE)</f>
        <v>#N/A</v>
      </c>
      <c r="CA370" s="180" t="str">
        <f>VLOOKUP(H370,'CONVENIOS 2018'!A$2:P$205,16,FALSE)</f>
        <v>EN TRAMITE</v>
      </c>
      <c r="CB370" s="180" t="str">
        <f>VLOOKUP(H370,Hoja7!A$2:J$1949,10,FALSE)</f>
        <v>RS</v>
      </c>
      <c r="DP370" s="180" t="str">
        <f>VLOOKUP(H370,Hoja12!A$2:O$237,15,FALSE)</f>
        <v>EN TRAMITE</v>
      </c>
      <c r="DQ370" s="180" t="str">
        <f>VLOOKUP(I370,Hoja13!E$2:K$2077,7,FALSE)</f>
        <v>RS</v>
      </c>
      <c r="DR370" s="179">
        <f t="shared" si="150"/>
        <v>0</v>
      </c>
    </row>
    <row r="371" spans="1:124" ht="15" customHeight="1" outlineLevel="2">
      <c r="A371" s="524"/>
      <c r="B371" s="524"/>
      <c r="C371" s="524"/>
      <c r="D371" s="524"/>
      <c r="E371" s="524"/>
      <c r="F371" s="524"/>
      <c r="G371" s="524"/>
      <c r="H371" s="525"/>
      <c r="I371" s="525"/>
      <c r="J371" s="525"/>
      <c r="K371" s="525"/>
      <c r="L371" s="525"/>
      <c r="M371" s="525"/>
      <c r="N371" s="525"/>
      <c r="O371" s="525"/>
      <c r="P371" s="10" t="s">
        <v>86</v>
      </c>
      <c r="Q371" s="17">
        <f t="shared" ref="Q371:AL371" si="156">SUBTOTAL(9,Q370)</f>
        <v>346786000</v>
      </c>
      <c r="R371" s="17">
        <f t="shared" si="156"/>
        <v>0</v>
      </c>
      <c r="S371" s="17">
        <f t="shared" si="156"/>
        <v>346786000</v>
      </c>
      <c r="T371" s="17">
        <f t="shared" si="156"/>
        <v>0</v>
      </c>
      <c r="U371" s="17">
        <f t="shared" si="156"/>
        <v>0</v>
      </c>
      <c r="V371" s="17">
        <f t="shared" si="156"/>
        <v>0</v>
      </c>
      <c r="W371" s="17">
        <f t="shared" si="156"/>
        <v>0</v>
      </c>
      <c r="X371" s="17">
        <f t="shared" si="156"/>
        <v>0</v>
      </c>
      <c r="Y371" s="17">
        <f t="shared" si="156"/>
        <v>0</v>
      </c>
      <c r="Z371" s="17">
        <f t="shared" si="156"/>
        <v>0</v>
      </c>
      <c r="AA371" s="17">
        <f t="shared" si="156"/>
        <v>0</v>
      </c>
      <c r="AB371" s="17">
        <f t="shared" si="156"/>
        <v>0</v>
      </c>
      <c r="AC371" s="17">
        <f t="shared" si="156"/>
        <v>0</v>
      </c>
      <c r="AD371" s="17">
        <f t="shared" si="156"/>
        <v>0</v>
      </c>
      <c r="AE371" s="17">
        <f t="shared" si="156"/>
        <v>0</v>
      </c>
      <c r="AF371" s="17">
        <f t="shared" si="156"/>
        <v>0</v>
      </c>
      <c r="AG371" s="17">
        <f t="shared" si="156"/>
        <v>0</v>
      </c>
      <c r="AH371" s="17">
        <f t="shared" si="156"/>
        <v>0</v>
      </c>
      <c r="AI371" s="17">
        <f t="shared" si="156"/>
        <v>0</v>
      </c>
      <c r="AJ371" s="17">
        <f t="shared" si="156"/>
        <v>0</v>
      </c>
      <c r="AK371" s="17">
        <f t="shared" si="156"/>
        <v>346786000</v>
      </c>
      <c r="AL371" s="17">
        <f t="shared" si="156"/>
        <v>0</v>
      </c>
      <c r="AM371" s="527"/>
      <c r="AN371" s="527"/>
      <c r="AO371" s="176"/>
      <c r="AP371" s="745"/>
      <c r="AQ371" s="180" t="e">
        <f>VLOOKUP(H371,convenios!A$2:M$192,13, FALSE)</f>
        <v>#N/A</v>
      </c>
      <c r="CC371"/>
      <c r="DR371" s="179">
        <f t="shared" si="150"/>
        <v>0</v>
      </c>
    </row>
    <row r="372" spans="1:124" ht="15" customHeight="1" outlineLevel="2">
      <c r="A372" s="524"/>
      <c r="B372" s="524"/>
      <c r="C372" s="524"/>
      <c r="D372" s="524"/>
      <c r="E372" s="524"/>
      <c r="F372" s="524"/>
      <c r="G372" s="524"/>
      <c r="H372" s="525"/>
      <c r="I372" s="528"/>
      <c r="J372" s="528"/>
      <c r="K372" s="528"/>
      <c r="L372" s="528"/>
      <c r="M372" s="528"/>
      <c r="N372" s="528"/>
      <c r="O372" s="528"/>
      <c r="P372" s="523"/>
      <c r="Q372" s="521"/>
      <c r="R372" s="521"/>
      <c r="S372" s="521"/>
      <c r="T372" s="521"/>
      <c r="U372" s="521"/>
      <c r="V372" s="521"/>
      <c r="W372" s="521"/>
      <c r="X372" s="521"/>
      <c r="Y372" s="521"/>
      <c r="Z372" s="521"/>
      <c r="AA372" s="521"/>
      <c r="AB372" s="521"/>
      <c r="AC372" s="521"/>
      <c r="AD372" s="521"/>
      <c r="AE372" s="521"/>
      <c r="AF372" s="521"/>
      <c r="AG372" s="521"/>
      <c r="AH372" s="521"/>
      <c r="AI372" s="521"/>
      <c r="AJ372" s="521"/>
      <c r="AK372" s="521"/>
      <c r="AL372" s="521"/>
      <c r="AM372" s="527"/>
      <c r="AN372" s="527"/>
      <c r="AQ372" s="180" t="e">
        <f>VLOOKUP(H372,convenios!A$2:M$192,13, FALSE)</f>
        <v>#N/A</v>
      </c>
      <c r="CC372"/>
      <c r="DR372" s="179">
        <f t="shared" si="150"/>
        <v>0</v>
      </c>
    </row>
    <row r="373" spans="1:124" ht="15" customHeight="1" outlineLevel="2">
      <c r="A373" s="524"/>
      <c r="B373" s="524"/>
      <c r="C373" s="524"/>
      <c r="D373" s="524"/>
      <c r="E373" s="524"/>
      <c r="F373" s="524"/>
      <c r="G373" s="524"/>
      <c r="H373" s="525"/>
      <c r="I373" s="528"/>
      <c r="J373" s="528"/>
      <c r="K373" s="528"/>
      <c r="L373" s="528"/>
      <c r="M373" s="528"/>
      <c r="N373" s="528"/>
      <c r="O373" s="528"/>
      <c r="P373" s="11" t="s">
        <v>129</v>
      </c>
      <c r="Q373" s="536"/>
      <c r="R373" s="536"/>
      <c r="S373" s="536"/>
      <c r="T373" s="536"/>
      <c r="U373" s="536"/>
      <c r="V373" s="536"/>
      <c r="W373" s="536"/>
      <c r="X373" s="536"/>
      <c r="Y373" s="536"/>
      <c r="Z373" s="536"/>
      <c r="AA373" s="536"/>
      <c r="AB373" s="536"/>
      <c r="AC373" s="536"/>
      <c r="AD373" s="536"/>
      <c r="AE373" s="536"/>
      <c r="AF373" s="536"/>
      <c r="AG373" s="536"/>
      <c r="AH373" s="536"/>
      <c r="AI373" s="536"/>
      <c r="AJ373" s="536"/>
      <c r="AK373" s="536"/>
      <c r="AL373" s="536"/>
      <c r="AM373" s="538"/>
      <c r="AN373" s="538"/>
      <c r="AQ373" s="180" t="e">
        <f>VLOOKUP(H373,convenios!A$2:M$192,13, FALSE)</f>
        <v>#N/A</v>
      </c>
      <c r="CC373"/>
      <c r="DR373" s="179">
        <f t="shared" si="150"/>
        <v>0</v>
      </c>
    </row>
    <row r="374" spans="1:124" s="180" customFormat="1" ht="15" customHeight="1" outlineLevel="2">
      <c r="A374" s="182">
        <v>29</v>
      </c>
      <c r="B374" s="182" t="s">
        <v>57</v>
      </c>
      <c r="C374" s="182" t="s">
        <v>88</v>
      </c>
      <c r="D374" s="182" t="s">
        <v>227</v>
      </c>
      <c r="E374" s="182" t="s">
        <v>355</v>
      </c>
      <c r="F374" s="182" t="s">
        <v>58</v>
      </c>
      <c r="G374" s="182" t="s">
        <v>52</v>
      </c>
      <c r="H374" s="183">
        <v>30427023</v>
      </c>
      <c r="I374" s="534" t="str">
        <f>CONCATENATE(H374,"-",G374)</f>
        <v>30427023-EJECUCION</v>
      </c>
      <c r="J374" s="534" t="str">
        <f>CLEAN(H374)</f>
        <v>30427023</v>
      </c>
      <c r="K374" s="534"/>
      <c r="L374" s="534">
        <v>31</v>
      </c>
      <c r="M374" s="534" t="s">
        <v>355</v>
      </c>
      <c r="N374" s="534"/>
      <c r="O374" s="534" t="e">
        <f>VLOOKUP(H374,PATAGONIA!A$2:A$63,1,FALSE)</f>
        <v>#N/A</v>
      </c>
      <c r="P374" s="182" t="s">
        <v>362</v>
      </c>
      <c r="Q374" s="184">
        <v>499633783</v>
      </c>
      <c r="R374" s="185">
        <v>0</v>
      </c>
      <c r="S374" s="185">
        <v>499633783</v>
      </c>
      <c r="T374" s="533">
        <v>0</v>
      </c>
      <c r="U374" s="533">
        <v>0</v>
      </c>
      <c r="V374" s="533">
        <v>499633783</v>
      </c>
      <c r="W374" s="533">
        <f>T374+U374+V374</f>
        <v>499633783</v>
      </c>
      <c r="X374" s="533">
        <v>0</v>
      </c>
      <c r="Y374" s="533">
        <v>0</v>
      </c>
      <c r="Z374" s="533">
        <v>0</v>
      </c>
      <c r="AA374" s="533">
        <f>X374+Y374+Z374</f>
        <v>0</v>
      </c>
      <c r="AB374" s="185">
        <f>T374+U374+V374+X374+Y374+Z374</f>
        <v>499633783</v>
      </c>
      <c r="AC374" s="185">
        <v>0</v>
      </c>
      <c r="AD374" s="185">
        <v>0</v>
      </c>
      <c r="AE374" s="185">
        <v>0</v>
      </c>
      <c r="AF374" s="185">
        <f>AC374+AD374+AE374</f>
        <v>0</v>
      </c>
      <c r="AG374" s="185">
        <f>W374+X374+Y374+Z374+AC374+AD374+AE374</f>
        <v>499633783</v>
      </c>
      <c r="AH374" s="185">
        <v>0</v>
      </c>
      <c r="AI374" s="185">
        <v>0</v>
      </c>
      <c r="AJ374" s="185">
        <f>T374+U374+V374+X374+Y374+Z374++AC374+AD374+AE374+AH374+AI374</f>
        <v>499633783</v>
      </c>
      <c r="AK374" s="185">
        <f>S374-AJ374</f>
        <v>0</v>
      </c>
      <c r="AL374" s="185">
        <f>Q374-(R374+S374)</f>
        <v>0</v>
      </c>
      <c r="AM374" s="186" t="s">
        <v>131</v>
      </c>
      <c r="AN374" s="186" t="s">
        <v>64</v>
      </c>
      <c r="AO374" s="3"/>
      <c r="AP374" s="554" t="s">
        <v>1409</v>
      </c>
      <c r="AQ374" s="180" t="e">
        <f>VLOOKUP(H374,convenios!A$2:M$192,13, FALSE)</f>
        <v>#N/A</v>
      </c>
      <c r="AR374" s="180" t="str">
        <f>VLOOKUP(I374,resultado!E$2:K$1910,7,FALSE)</f>
        <v/>
      </c>
      <c r="AS374" s="179">
        <f>R374+S374</f>
        <v>499633783</v>
      </c>
      <c r="AT374" s="179" t="s">
        <v>131</v>
      </c>
      <c r="AV374" s="179" t="e">
        <f>VLOOKUP(CLEAN(H374),'pagado al 25-10-2018'!A$5:B$32,2,FALSE)</f>
        <v>#N/A</v>
      </c>
      <c r="CA374" s="180" t="e">
        <f>VLOOKUP(H374,'CONVENIOS 2018'!A$2:P$205,16,FALSE)</f>
        <v>#N/A</v>
      </c>
      <c r="CB374" s="180" t="str">
        <f>VLOOKUP(H374,Hoja7!A$2:J$1949,10,FALSE)</f>
        <v/>
      </c>
      <c r="DP374" s="180" t="s">
        <v>131</v>
      </c>
      <c r="DQ374" s="180" t="str">
        <f>VLOOKUP(I374,Hoja13!E$2:K$2077,7,FALSE)</f>
        <v/>
      </c>
      <c r="DR374" s="179">
        <f t="shared" si="150"/>
        <v>0</v>
      </c>
      <c r="DT374" s="180" t="s">
        <v>5256</v>
      </c>
    </row>
    <row r="375" spans="1:124" s="180" customFormat="1" ht="15" customHeight="1" outlineLevel="2">
      <c r="A375" s="182">
        <v>29</v>
      </c>
      <c r="B375" s="182" t="s">
        <v>67</v>
      </c>
      <c r="C375" s="182" t="s">
        <v>88</v>
      </c>
      <c r="D375" s="182" t="s">
        <v>227</v>
      </c>
      <c r="E375" s="182" t="s">
        <v>355</v>
      </c>
      <c r="F375" s="182" t="s">
        <v>58</v>
      </c>
      <c r="G375" s="182" t="s">
        <v>52</v>
      </c>
      <c r="H375" s="183">
        <v>30426972</v>
      </c>
      <c r="I375" s="534" t="str">
        <f>CONCATENATE(H375,"-",G375)</f>
        <v>30426972-EJECUCION</v>
      </c>
      <c r="J375" s="534" t="str">
        <f>CLEAN(H375)</f>
        <v>30426972</v>
      </c>
      <c r="K375" s="534"/>
      <c r="L375" s="534">
        <v>31</v>
      </c>
      <c r="M375" s="534" t="s">
        <v>355</v>
      </c>
      <c r="N375" s="534"/>
      <c r="O375" s="534" t="e">
        <f>VLOOKUP(H375,PATAGONIA!A$2:A$63,1,FALSE)</f>
        <v>#N/A</v>
      </c>
      <c r="P375" s="182" t="s">
        <v>360</v>
      </c>
      <c r="Q375" s="184">
        <v>399980263</v>
      </c>
      <c r="R375" s="185">
        <v>0</v>
      </c>
      <c r="S375" s="185">
        <v>399980263</v>
      </c>
      <c r="T375" s="533">
        <v>0</v>
      </c>
      <c r="U375" s="533">
        <v>0</v>
      </c>
      <c r="V375" s="533">
        <v>0</v>
      </c>
      <c r="W375" s="533">
        <f>T375+U375+V375</f>
        <v>0</v>
      </c>
      <c r="X375" s="533">
        <v>0</v>
      </c>
      <c r="Y375" s="533">
        <v>0</v>
      </c>
      <c r="Z375" s="533">
        <v>0</v>
      </c>
      <c r="AA375" s="533">
        <f>X375+Y375+Z375</f>
        <v>0</v>
      </c>
      <c r="AB375" s="185">
        <f>T375+U375+V375+X375+Y375+Z375</f>
        <v>0</v>
      </c>
      <c r="AC375" s="185">
        <v>0</v>
      </c>
      <c r="AD375" s="185">
        <v>0</v>
      </c>
      <c r="AE375" s="185">
        <v>0</v>
      </c>
      <c r="AF375" s="185">
        <f>AC375+AD375+AE375</f>
        <v>0</v>
      </c>
      <c r="AG375" s="185">
        <f>W375+X375+Y375+Z375+AC375+AD375+AE375</f>
        <v>0</v>
      </c>
      <c r="AH375" s="185">
        <v>0</v>
      </c>
      <c r="AI375" s="185">
        <v>399980263</v>
      </c>
      <c r="AJ375" s="185">
        <f>T375+U375+V375+X375+Y375+Z375++AC375+AD375+AE375+AH375+AI375</f>
        <v>399980263</v>
      </c>
      <c r="AK375" s="185">
        <f>S375-AJ375</f>
        <v>0</v>
      </c>
      <c r="AL375" s="185">
        <f>Q375-(R375+S375)</f>
        <v>0</v>
      </c>
      <c r="AM375" s="186" t="s">
        <v>5041</v>
      </c>
      <c r="AN375" s="186" t="s">
        <v>64</v>
      </c>
      <c r="AO375" s="3"/>
      <c r="AP375" s="554" t="s">
        <v>1500</v>
      </c>
      <c r="AQ375" s="180" t="str">
        <f>VLOOKUP(H375,convenios!A$2:M$192,13, FALSE)</f>
        <v>CON CONVENIO</v>
      </c>
      <c r="AR375" s="180" t="str">
        <f>VLOOKUP(I375,resultado!E$2:K$1910,7,FALSE)</f>
        <v/>
      </c>
      <c r="AS375" s="179">
        <f>R375+S375</f>
        <v>399980263</v>
      </c>
      <c r="AT375" s="179" t="s">
        <v>131</v>
      </c>
      <c r="AV375" s="179" t="e">
        <f>VLOOKUP(CLEAN(H375),'pagado al 25-10-2018'!A$5:B$32,2,FALSE)</f>
        <v>#N/A</v>
      </c>
      <c r="CA375" s="180" t="str">
        <f>VLOOKUP(H375,'CONVENIOS 2018'!A$2:P$205,16,FALSE)</f>
        <v>CONVENIO</v>
      </c>
      <c r="CB375" s="180" t="str">
        <f>VLOOKUP(H375,Hoja7!A$2:J$1949,10,FALSE)</f>
        <v/>
      </c>
      <c r="DP375" s="180" t="s">
        <v>131</v>
      </c>
      <c r="DQ375" s="180" t="str">
        <f>VLOOKUP(I375,Hoja13!E$2:K$2077,7,FALSE)</f>
        <v/>
      </c>
      <c r="DR375" s="179">
        <f t="shared" si="150"/>
        <v>0</v>
      </c>
      <c r="DT375" s="180" t="s">
        <v>5256</v>
      </c>
    </row>
    <row r="376" spans="1:124" s="180" customFormat="1" ht="15" customHeight="1" outlineLevel="2">
      <c r="A376" s="182">
        <v>31</v>
      </c>
      <c r="B376" s="182" t="s">
        <v>57</v>
      </c>
      <c r="C376" s="182" t="s">
        <v>49</v>
      </c>
      <c r="D376" s="182" t="s">
        <v>227</v>
      </c>
      <c r="E376" s="182" t="s">
        <v>355</v>
      </c>
      <c r="F376" s="182" t="s">
        <v>51</v>
      </c>
      <c r="G376" s="182" t="s">
        <v>52</v>
      </c>
      <c r="H376" s="183">
        <v>30134380</v>
      </c>
      <c r="I376" s="534" t="str">
        <f>CONCATENATE(H376,"-",G376)</f>
        <v>30134380-EJECUCION</v>
      </c>
      <c r="J376" s="534" t="str">
        <f>CLEAN(H376)</f>
        <v>30134380</v>
      </c>
      <c r="K376" s="534" t="s">
        <v>363</v>
      </c>
      <c r="L376" s="534">
        <v>31</v>
      </c>
      <c r="M376" s="534" t="s">
        <v>355</v>
      </c>
      <c r="N376" s="534"/>
      <c r="O376" s="534" t="e">
        <f>VLOOKUP(H376,PATAGONIA!A$2:A$63,1,FALSE)</f>
        <v>#N/A</v>
      </c>
      <c r="P376" s="182" t="s">
        <v>1436</v>
      </c>
      <c r="Q376" s="184">
        <v>356152558</v>
      </c>
      <c r="R376" s="185">
        <v>344153769</v>
      </c>
      <c r="S376" s="752">
        <v>11998789</v>
      </c>
      <c r="T376" s="533">
        <v>11998789</v>
      </c>
      <c r="U376" s="533">
        <v>0</v>
      </c>
      <c r="V376" s="533">
        <v>0</v>
      </c>
      <c r="W376" s="533">
        <f>T376+U376+V376</f>
        <v>11998789</v>
      </c>
      <c r="X376" s="533">
        <v>0</v>
      </c>
      <c r="Y376" s="533">
        <v>0</v>
      </c>
      <c r="Z376" s="533">
        <v>0</v>
      </c>
      <c r="AA376" s="533">
        <f>X376+Y376+Z376</f>
        <v>0</v>
      </c>
      <c r="AB376" s="185">
        <f>T376+U376+V376+X376+Y376+Z376</f>
        <v>11998789</v>
      </c>
      <c r="AC376" s="185">
        <v>0</v>
      </c>
      <c r="AD376" s="185">
        <v>0</v>
      </c>
      <c r="AE376" s="185">
        <v>0</v>
      </c>
      <c r="AF376" s="185">
        <f>AC376+AD376+AE376</f>
        <v>0</v>
      </c>
      <c r="AG376" s="185">
        <f>W376+X376+Y376+Z376+AC376+AD376+AE376</f>
        <v>11998789</v>
      </c>
      <c r="AH376" s="185">
        <v>0</v>
      </c>
      <c r="AI376" s="185">
        <v>0</v>
      </c>
      <c r="AJ376" s="185">
        <f>T376+U376+V376+X376+Y376+Z376++AC376+AD376+AE376+AH376+AI376</f>
        <v>11998789</v>
      </c>
      <c r="AK376" s="185">
        <f>S376-AJ376</f>
        <v>0</v>
      </c>
      <c r="AL376" s="185">
        <f>Q376-(R376+S376)</f>
        <v>0</v>
      </c>
      <c r="AM376" s="186" t="s">
        <v>131</v>
      </c>
      <c r="AN376" s="186" t="s">
        <v>55</v>
      </c>
      <c r="AO376" s="3"/>
      <c r="AP376" s="554" t="s">
        <v>1437</v>
      </c>
      <c r="AQ376" s="180" t="e">
        <f>VLOOKUP(H376,convenios!A$2:M$192,13, FALSE)</f>
        <v>#N/A</v>
      </c>
      <c r="AR376" s="180" t="str">
        <f>VLOOKUP(I376,resultado!E$2:K$1910,7,FALSE)</f>
        <v>RS</v>
      </c>
      <c r="AS376" s="179">
        <f>R376+S376</f>
        <v>356152558</v>
      </c>
      <c r="AT376" s="179" t="s">
        <v>131</v>
      </c>
      <c r="AV376" s="179" t="e">
        <f>VLOOKUP(CLEAN(H376),'pagado al 25-10-2018'!A$5:B$32,2,FALSE)</f>
        <v>#N/A</v>
      </c>
      <c r="CA376" s="180" t="e">
        <f>VLOOKUP(H376,'CONVENIOS 2018'!A$2:P$205,16,FALSE)</f>
        <v>#N/A</v>
      </c>
      <c r="CB376" s="180" t="str">
        <f>VLOOKUP(H376,Hoja7!A$2:J$1949,10,FALSE)</f>
        <v>RS</v>
      </c>
      <c r="DP376" s="180" t="s">
        <v>131</v>
      </c>
      <c r="DQ376" s="180" t="str">
        <f>VLOOKUP(I376,Hoja13!E$2:K$2077,7,FALSE)</f>
        <v>RS</v>
      </c>
      <c r="DR376" s="179">
        <f t="shared" si="150"/>
        <v>0</v>
      </c>
      <c r="DS376" s="180" t="e">
        <f>VLOOKUP(H376,Hoja11!A$2:A$46,1,FALSE)</f>
        <v>#N/A</v>
      </c>
      <c r="DT376" s="180" t="s">
        <v>5256</v>
      </c>
    </row>
    <row r="377" spans="1:124" s="180" customFormat="1" ht="15" customHeight="1" outlineLevel="2">
      <c r="A377" s="182">
        <v>29</v>
      </c>
      <c r="B377" s="182" t="s">
        <v>67</v>
      </c>
      <c r="C377" s="182" t="s">
        <v>83</v>
      </c>
      <c r="D377" s="182" t="s">
        <v>227</v>
      </c>
      <c r="E377" s="182" t="s">
        <v>355</v>
      </c>
      <c r="F377" s="182" t="s">
        <v>58</v>
      </c>
      <c r="G377" s="182" t="s">
        <v>52</v>
      </c>
      <c r="H377" s="183">
        <v>30395773</v>
      </c>
      <c r="I377" s="534" t="str">
        <f>CONCATENATE(H377,"-",G377)</f>
        <v>30395773-EJECUCION</v>
      </c>
      <c r="J377" s="534" t="str">
        <f>CLEAN(H377)</f>
        <v>30395773</v>
      </c>
      <c r="K377" s="534"/>
      <c r="L377" s="534">
        <v>31</v>
      </c>
      <c r="M377" s="534" t="s">
        <v>355</v>
      </c>
      <c r="N377" s="534"/>
      <c r="O377" s="534" t="e">
        <f>VLOOKUP(H377,PATAGONIA!A$2:A$63,1,FALSE)</f>
        <v>#N/A</v>
      </c>
      <c r="P377" s="182" t="s">
        <v>357</v>
      </c>
      <c r="Q377" s="184">
        <v>137150043</v>
      </c>
      <c r="R377" s="185">
        <v>0</v>
      </c>
      <c r="S377" s="185">
        <v>137150043</v>
      </c>
      <c r="T377" s="533">
        <v>0</v>
      </c>
      <c r="U377" s="533">
        <v>0</v>
      </c>
      <c r="V377" s="533">
        <v>0</v>
      </c>
      <c r="W377" s="533">
        <f>T377+U377+V377</f>
        <v>0</v>
      </c>
      <c r="X377" s="533">
        <v>0</v>
      </c>
      <c r="Y377" s="533">
        <v>0</v>
      </c>
      <c r="Z377" s="533">
        <v>0</v>
      </c>
      <c r="AA377" s="533">
        <f>X377+Y377+Z377</f>
        <v>0</v>
      </c>
      <c r="AB377" s="185">
        <f>T377+U377+V377+X377+Y377+Z377</f>
        <v>0</v>
      </c>
      <c r="AC377" s="185">
        <v>0</v>
      </c>
      <c r="AD377" s="185">
        <v>0</v>
      </c>
      <c r="AE377" s="185">
        <v>137150043</v>
      </c>
      <c r="AF377" s="185">
        <f>AC377+AD377+AE377</f>
        <v>137150043</v>
      </c>
      <c r="AG377" s="185">
        <f>W377+X377+Y377+Z377+AC377+AD377+AE377</f>
        <v>137150043</v>
      </c>
      <c r="AH377" s="185">
        <v>0</v>
      </c>
      <c r="AI377" s="185">
        <v>0</v>
      </c>
      <c r="AJ377" s="185">
        <f>T377+U377+V377+X377+Y377+Z377++AC377+AD377+AE377+AH377+AI377</f>
        <v>137150043</v>
      </c>
      <c r="AK377" s="185">
        <f>S377-AJ377</f>
        <v>0</v>
      </c>
      <c r="AL377" s="185">
        <f>Q377-(R377+S377)</f>
        <v>0</v>
      </c>
      <c r="AM377" s="186" t="s">
        <v>131</v>
      </c>
      <c r="AN377" s="186" t="s">
        <v>64</v>
      </c>
      <c r="AO377" s="3"/>
      <c r="AP377" s="554" t="s">
        <v>1501</v>
      </c>
      <c r="AQ377" s="180" t="str">
        <f>VLOOKUP(H377,convenios!A$2:M$192,13, FALSE)</f>
        <v>CON CONVENIO</v>
      </c>
      <c r="AR377" s="180" t="str">
        <f>VLOOKUP(I377,resultado!E$2:K$1910,7,FALSE)</f>
        <v/>
      </c>
      <c r="AS377" s="179">
        <f>R377+S377</f>
        <v>137150043</v>
      </c>
      <c r="AT377" s="179" t="s">
        <v>131</v>
      </c>
      <c r="AV377" s="179" t="e">
        <f>VLOOKUP(CLEAN(H377),'pagado al 25-10-2018'!A$5:B$32,2,FALSE)</f>
        <v>#N/A</v>
      </c>
      <c r="CA377" s="180" t="str">
        <f>VLOOKUP(H377,'CONVENIOS 2018'!A$2:P$205,16,FALSE)</f>
        <v>CONVENIO</v>
      </c>
      <c r="CB377" s="180" t="str">
        <f>VLOOKUP(H377,Hoja7!A$2:J$1949,10,FALSE)</f>
        <v/>
      </c>
      <c r="DP377" s="180" t="s">
        <v>131</v>
      </c>
      <c r="DQ377" s="180" t="str">
        <f>VLOOKUP(I377,Hoja13!E$2:K$2077,7,FALSE)</f>
        <v/>
      </c>
      <c r="DR377" s="179">
        <f t="shared" si="150"/>
        <v>0</v>
      </c>
    </row>
    <row r="378" spans="1:124" s="180" customFormat="1" ht="15" customHeight="1" outlineLevel="2">
      <c r="A378" s="182">
        <v>31</v>
      </c>
      <c r="B378" s="182" t="s">
        <v>67</v>
      </c>
      <c r="C378" s="182" t="s">
        <v>68</v>
      </c>
      <c r="D378" s="182" t="s">
        <v>227</v>
      </c>
      <c r="E378" s="182" t="s">
        <v>355</v>
      </c>
      <c r="F378" s="182" t="s">
        <v>69</v>
      </c>
      <c r="G378" s="182" t="s">
        <v>52</v>
      </c>
      <c r="H378" s="183">
        <v>30036048</v>
      </c>
      <c r="I378" s="534" t="str">
        <f>CONCATENATE(H378,"-",G378)</f>
        <v>30036048-EJECUCION</v>
      </c>
      <c r="J378" s="534" t="str">
        <f>CLEAN(H378)</f>
        <v>30036048</v>
      </c>
      <c r="K378" s="534"/>
      <c r="L378" s="534">
        <v>31</v>
      </c>
      <c r="M378" s="534" t="s">
        <v>355</v>
      </c>
      <c r="N378" s="534"/>
      <c r="O378" s="534" t="e">
        <f>VLOOKUP(H378,PATAGONIA!A$2:A$63,1,FALSE)</f>
        <v>#N/A</v>
      </c>
      <c r="P378" s="182" t="s">
        <v>1308</v>
      </c>
      <c r="Q378" s="184">
        <v>199668000</v>
      </c>
      <c r="R378" s="185">
        <v>0</v>
      </c>
      <c r="S378" s="185">
        <v>199668000</v>
      </c>
      <c r="T378" s="533">
        <v>0</v>
      </c>
      <c r="U378" s="533">
        <v>0</v>
      </c>
      <c r="V378" s="533">
        <v>0</v>
      </c>
      <c r="W378" s="533">
        <f>T378+U378+V378</f>
        <v>0</v>
      </c>
      <c r="X378" s="533">
        <v>0</v>
      </c>
      <c r="Y378" s="533">
        <v>0</v>
      </c>
      <c r="Z378" s="533">
        <v>199668000</v>
      </c>
      <c r="AA378" s="533">
        <f>X378+Y378+Z378</f>
        <v>199668000</v>
      </c>
      <c r="AB378" s="185">
        <f>T378+U378+V378+X378+Y378+Z378</f>
        <v>199668000</v>
      </c>
      <c r="AC378" s="185">
        <v>0</v>
      </c>
      <c r="AD378" s="185">
        <v>0</v>
      </c>
      <c r="AE378" s="185">
        <v>0</v>
      </c>
      <c r="AF378" s="185">
        <f>AC378+AD378+AE378</f>
        <v>0</v>
      </c>
      <c r="AG378" s="185">
        <f>W378+X378+Y378+Z378+AC378+AD378+AE378</f>
        <v>199668000</v>
      </c>
      <c r="AH378" s="185">
        <v>0</v>
      </c>
      <c r="AI378" s="185">
        <v>0</v>
      </c>
      <c r="AJ378" s="185">
        <f>T378+U378+V378+X378+Y378+Z378++AC378+AD378+AE378+AH378+AI378</f>
        <v>199668000</v>
      </c>
      <c r="AK378" s="185">
        <f>S378-AJ378</f>
        <v>0</v>
      </c>
      <c r="AL378" s="185">
        <f>Q378-(R378+S378)</f>
        <v>0</v>
      </c>
      <c r="AM378" s="186" t="s">
        <v>131</v>
      </c>
      <c r="AN378" s="186" t="s">
        <v>55</v>
      </c>
      <c r="AO378" s="3"/>
      <c r="AP378" s="554" t="s">
        <v>1391</v>
      </c>
      <c r="AQ378" s="180" t="str">
        <f>VLOOKUP(H378,convenios!A$2:M$192,13, FALSE)</f>
        <v>CON CONVENIO</v>
      </c>
      <c r="AR378" s="180" t="str">
        <f>VLOOKUP(I378,resultado!E$2:K$1910,7,FALSE)</f>
        <v>RS</v>
      </c>
      <c r="AS378" s="179">
        <f>R378+S378</f>
        <v>199668000</v>
      </c>
      <c r="AT378" s="179" t="s">
        <v>131</v>
      </c>
      <c r="AV378" s="179" t="e">
        <f>VLOOKUP(CLEAN(H378),'pagado al 25-10-2018'!A$5:B$32,2,FALSE)</f>
        <v>#N/A</v>
      </c>
      <c r="CA378" s="180" t="str">
        <f>VLOOKUP(H378,'CONVENIOS 2018'!A$2:P$205,16,FALSE)</f>
        <v>CONVENIO</v>
      </c>
      <c r="CB378" s="180" t="str">
        <f>VLOOKUP(H378,Hoja7!A$2:J$1949,10,FALSE)</f>
        <v>RS</v>
      </c>
      <c r="DP378" s="180" t="s">
        <v>131</v>
      </c>
      <c r="DQ378" s="180" t="str">
        <f>VLOOKUP(I378,Hoja13!E$2:K$2077,7,FALSE)</f>
        <v>RS</v>
      </c>
      <c r="DR378" s="179">
        <f t="shared" si="150"/>
        <v>0</v>
      </c>
    </row>
    <row r="379" spans="1:124" ht="15" customHeight="1" outlineLevel="2">
      <c r="A379" s="524"/>
      <c r="B379" s="524"/>
      <c r="C379" s="524"/>
      <c r="D379" s="524"/>
      <c r="E379" s="524"/>
      <c r="F379" s="524"/>
      <c r="G379" s="524"/>
      <c r="H379" s="525"/>
      <c r="I379" s="528"/>
      <c r="J379" s="528"/>
      <c r="K379" s="528"/>
      <c r="L379" s="528"/>
      <c r="M379" s="528"/>
      <c r="N379" s="528"/>
      <c r="O379" s="528"/>
      <c r="P379" s="10" t="s">
        <v>133</v>
      </c>
      <c r="Q379" s="17">
        <f t="shared" ref="Q379:AL379" si="157">SUBTOTAL(9,Q374:Q378)</f>
        <v>1592584647</v>
      </c>
      <c r="R379" s="17">
        <f t="shared" si="157"/>
        <v>344153769</v>
      </c>
      <c r="S379" s="17">
        <f t="shared" si="157"/>
        <v>1248430878</v>
      </c>
      <c r="T379" s="17">
        <f t="shared" si="157"/>
        <v>11998789</v>
      </c>
      <c r="U379" s="17">
        <f t="shared" si="157"/>
        <v>0</v>
      </c>
      <c r="V379" s="17">
        <f t="shared" si="157"/>
        <v>499633783</v>
      </c>
      <c r="W379" s="17">
        <f t="shared" si="157"/>
        <v>511632572</v>
      </c>
      <c r="X379" s="17">
        <f t="shared" si="157"/>
        <v>0</v>
      </c>
      <c r="Y379" s="17">
        <f t="shared" si="157"/>
        <v>0</v>
      </c>
      <c r="Z379" s="17">
        <f t="shared" si="157"/>
        <v>199668000</v>
      </c>
      <c r="AA379" s="17">
        <f t="shared" si="157"/>
        <v>199668000</v>
      </c>
      <c r="AB379" s="17">
        <f t="shared" si="157"/>
        <v>711300572</v>
      </c>
      <c r="AC379" s="17">
        <f t="shared" si="157"/>
        <v>0</v>
      </c>
      <c r="AD379" s="17">
        <f t="shared" si="157"/>
        <v>0</v>
      </c>
      <c r="AE379" s="17">
        <f t="shared" si="157"/>
        <v>137150043</v>
      </c>
      <c r="AF379" s="17">
        <f t="shared" si="157"/>
        <v>137150043</v>
      </c>
      <c r="AG379" s="17">
        <f t="shared" si="157"/>
        <v>848450615</v>
      </c>
      <c r="AH379" s="17">
        <f t="shared" si="157"/>
        <v>0</v>
      </c>
      <c r="AI379" s="17">
        <f t="shared" si="157"/>
        <v>399980263</v>
      </c>
      <c r="AJ379" s="17">
        <f t="shared" si="157"/>
        <v>1248430878</v>
      </c>
      <c r="AK379" s="17">
        <f t="shared" si="157"/>
        <v>0</v>
      </c>
      <c r="AL379" s="17">
        <f t="shared" si="157"/>
        <v>0</v>
      </c>
      <c r="AM379" s="538"/>
      <c r="AN379" s="538"/>
      <c r="AO379" s="176"/>
      <c r="AP379" s="745"/>
      <c r="AQ379" s="520" t="e">
        <f>VLOOKUP(H379,convenios!A$2:M$192,13, FALSE)</f>
        <v>#N/A</v>
      </c>
      <c r="CC379"/>
      <c r="DR379" s="179">
        <f t="shared" si="150"/>
        <v>0</v>
      </c>
    </row>
    <row r="380" spans="1:124" ht="15" customHeight="1" outlineLevel="2">
      <c r="A380" s="524"/>
      <c r="B380" s="524"/>
      <c r="C380" s="524"/>
      <c r="D380" s="524"/>
      <c r="E380" s="524"/>
      <c r="F380" s="524"/>
      <c r="G380" s="524"/>
      <c r="H380" s="525"/>
      <c r="I380" s="528"/>
      <c r="J380" s="528"/>
      <c r="K380" s="528"/>
      <c r="L380" s="528"/>
      <c r="M380" s="528"/>
      <c r="N380" s="528"/>
      <c r="O380" s="528"/>
      <c r="P380" s="523"/>
      <c r="Q380" s="521"/>
      <c r="R380" s="521"/>
      <c r="S380" s="521"/>
      <c r="T380" s="521"/>
      <c r="U380" s="521"/>
      <c r="V380" s="521"/>
      <c r="W380" s="521"/>
      <c r="X380" s="521"/>
      <c r="Y380" s="521"/>
      <c r="Z380" s="521"/>
      <c r="AA380" s="521"/>
      <c r="AB380" s="521"/>
      <c r="AC380" s="521"/>
      <c r="AD380" s="521"/>
      <c r="AE380" s="521"/>
      <c r="AF380" s="521"/>
      <c r="AG380" s="521"/>
      <c r="AH380" s="521"/>
      <c r="AI380" s="521"/>
      <c r="AJ380" s="521"/>
      <c r="AK380" s="521"/>
      <c r="AL380" s="521"/>
      <c r="AM380" s="527"/>
      <c r="AN380" s="527"/>
      <c r="AQ380" s="180" t="e">
        <f>VLOOKUP(H380,convenios!A$2:M$192,13, FALSE)</f>
        <v>#N/A</v>
      </c>
      <c r="CC380"/>
      <c r="DR380" s="179">
        <f t="shared" si="150"/>
        <v>0</v>
      </c>
    </row>
    <row r="381" spans="1:124" ht="15" customHeight="1" outlineLevel="2">
      <c r="A381" s="524"/>
      <c r="B381" s="524"/>
      <c r="C381" s="524"/>
      <c r="D381" s="524"/>
      <c r="E381" s="524"/>
      <c r="F381" s="524"/>
      <c r="G381" s="524"/>
      <c r="H381" s="525"/>
      <c r="I381" s="525"/>
      <c r="J381" s="525"/>
      <c r="K381" s="525"/>
      <c r="L381" s="525"/>
      <c r="M381" s="525"/>
      <c r="N381" s="525"/>
      <c r="O381" s="525"/>
      <c r="P381" s="11" t="s">
        <v>87</v>
      </c>
      <c r="Q381" s="530"/>
      <c r="R381" s="529"/>
      <c r="S381" s="529"/>
      <c r="T381" s="529"/>
      <c r="U381" s="529"/>
      <c r="V381" s="529"/>
      <c r="W381" s="529"/>
      <c r="X381" s="529"/>
      <c r="Y381" s="529"/>
      <c r="Z381" s="529"/>
      <c r="AA381" s="529"/>
      <c r="AB381" s="529"/>
      <c r="AC381" s="529"/>
      <c r="AD381" s="529"/>
      <c r="AE381" s="529"/>
      <c r="AF381" s="529"/>
      <c r="AG381" s="529"/>
      <c r="AH381" s="529"/>
      <c r="AI381" s="529"/>
      <c r="AJ381" s="529"/>
      <c r="AK381" s="529"/>
      <c r="AL381" s="529"/>
      <c r="AM381" s="527"/>
      <c r="AN381" s="527"/>
      <c r="AO381" s="176"/>
      <c r="AP381" s="745"/>
      <c r="AQ381" s="180" t="e">
        <f>VLOOKUP(H381,convenios!A$2:M$192,13, FALSE)</f>
        <v>#N/A</v>
      </c>
      <c r="CC381"/>
      <c r="DR381" s="179">
        <f t="shared" si="150"/>
        <v>0</v>
      </c>
    </row>
    <row r="382" spans="1:124" s="180" customFormat="1" ht="15" customHeight="1" outlineLevel="2">
      <c r="A382" s="182">
        <v>29</v>
      </c>
      <c r="B382" s="182" t="s">
        <v>57</v>
      </c>
      <c r="C382" s="182" t="s">
        <v>364</v>
      </c>
      <c r="D382" s="182" t="s">
        <v>227</v>
      </c>
      <c r="E382" s="182" t="s">
        <v>355</v>
      </c>
      <c r="F382" s="182" t="s">
        <v>58</v>
      </c>
      <c r="G382" s="182" t="s">
        <v>52</v>
      </c>
      <c r="H382" s="183">
        <v>30482327</v>
      </c>
      <c r="I382" s="534" t="str">
        <f>CONCATENATE(H382,"-",G382)</f>
        <v>30482327-EJECUCION</v>
      </c>
      <c r="J382" s="534" t="str">
        <f>CLEAN(H382)</f>
        <v>30482327</v>
      </c>
      <c r="K382" s="534"/>
      <c r="L382" s="534">
        <v>31</v>
      </c>
      <c r="M382" s="534" t="s">
        <v>355</v>
      </c>
      <c r="N382" s="534"/>
      <c r="O382" s="534" t="e">
        <f>VLOOKUP(H382,PATAGONIA!A$2:A$63,1,FALSE)</f>
        <v>#N/A</v>
      </c>
      <c r="P382" s="182" t="s">
        <v>365</v>
      </c>
      <c r="Q382" s="184">
        <v>220000000</v>
      </c>
      <c r="R382" s="185">
        <v>0</v>
      </c>
      <c r="S382" s="185">
        <v>0</v>
      </c>
      <c r="T382" s="533">
        <v>0</v>
      </c>
      <c r="U382" s="533">
        <v>0</v>
      </c>
      <c r="V382" s="533">
        <v>0</v>
      </c>
      <c r="W382" s="533">
        <f>T382+U382+V382</f>
        <v>0</v>
      </c>
      <c r="X382" s="533">
        <v>0</v>
      </c>
      <c r="Y382" s="533">
        <v>0</v>
      </c>
      <c r="Z382" s="533">
        <v>0</v>
      </c>
      <c r="AA382" s="533">
        <f>X382+Y382+Z382</f>
        <v>0</v>
      </c>
      <c r="AB382" s="185">
        <f>T382+U382+V382+X382+Y382+Z382</f>
        <v>0</v>
      </c>
      <c r="AC382" s="185">
        <v>0</v>
      </c>
      <c r="AD382" s="185">
        <v>0</v>
      </c>
      <c r="AE382" s="185">
        <v>0</v>
      </c>
      <c r="AF382" s="185">
        <f>AC382+AD382+AE382</f>
        <v>0</v>
      </c>
      <c r="AG382" s="185">
        <f>W382+X382+Y382+Z382+AC382+AD382+AE382</f>
        <v>0</v>
      </c>
      <c r="AH382" s="185">
        <v>0</v>
      </c>
      <c r="AI382" s="185">
        <v>0</v>
      </c>
      <c r="AJ382" s="185">
        <f>T382+U382+V382+X382+Y382+Z382++AC382+AD382+AE382+AH382+AI382</f>
        <v>0</v>
      </c>
      <c r="AK382" s="185">
        <f>S382-AJ382</f>
        <v>0</v>
      </c>
      <c r="AL382" s="185">
        <f>Q382-(R382+S382)</f>
        <v>220000000</v>
      </c>
      <c r="AM382" s="186" t="s">
        <v>261</v>
      </c>
      <c r="AN382" s="186" t="s">
        <v>64</v>
      </c>
      <c r="AO382" s="3"/>
      <c r="AP382" s="554" t="s">
        <v>1369</v>
      </c>
      <c r="AQ382" s="180" t="e">
        <f>VLOOKUP(H382,convenios!A$2:M$192,13, FALSE)</f>
        <v>#N/A</v>
      </c>
      <c r="AR382" s="180" t="e">
        <f>VLOOKUP(I382,resultado!E$2:K$1910,7,FALSE)</f>
        <v>#N/A</v>
      </c>
      <c r="AS382" s="179">
        <f>R382+S382</f>
        <v>0</v>
      </c>
      <c r="AT382" s="179">
        <f>Q382-AS382</f>
        <v>220000000</v>
      </c>
      <c r="AV382" s="179" t="e">
        <f>VLOOKUP(CLEAN(H382),'pagado al 25-10-2018'!A$5:B$32,2,FALSE)</f>
        <v>#N/A</v>
      </c>
      <c r="CA382" s="180" t="e">
        <f>VLOOKUP(H382,'CONVENIOS 2018'!A$2:P$205,16,FALSE)</f>
        <v>#N/A</v>
      </c>
      <c r="CB382" s="180" t="e">
        <f>VLOOKUP(H382,Hoja7!A$2:J$1949,10,FALSE)</f>
        <v>#N/A</v>
      </c>
      <c r="DP382" s="180" t="e">
        <f>VLOOKUP(H382,Hoja12!A$2:O$237,15,FALSE)</f>
        <v>#N/A</v>
      </c>
      <c r="DQ382" s="180" t="e">
        <f>VLOOKUP(I382,Hoja13!E$2:K$2077,7,FALSE)</f>
        <v>#N/A</v>
      </c>
      <c r="DR382" s="179">
        <f t="shared" si="150"/>
        <v>0</v>
      </c>
    </row>
    <row r="383" spans="1:124" s="180" customFormat="1" ht="15" customHeight="1" outlineLevel="2">
      <c r="A383" s="182">
        <v>31</v>
      </c>
      <c r="B383" s="182" t="s">
        <v>67</v>
      </c>
      <c r="C383" s="182" t="s">
        <v>68</v>
      </c>
      <c r="D383" s="182" t="s">
        <v>227</v>
      </c>
      <c r="E383" s="182" t="s">
        <v>355</v>
      </c>
      <c r="F383" s="182" t="s">
        <v>69</v>
      </c>
      <c r="G383" s="182" t="s">
        <v>52</v>
      </c>
      <c r="H383" s="183">
        <v>40002263</v>
      </c>
      <c r="I383" s="534" t="str">
        <f>CONCATENATE(H383,"-",G383)</f>
        <v>40002263-EJECUCION</v>
      </c>
      <c r="J383" s="534" t="str">
        <f>CLEAN(H383)</f>
        <v>40002263</v>
      </c>
      <c r="K383" s="534"/>
      <c r="L383" s="534">
        <v>31</v>
      </c>
      <c r="M383" s="534" t="s">
        <v>355</v>
      </c>
      <c r="N383" s="534"/>
      <c r="O383" s="534" t="e">
        <f>VLOOKUP(H383,PATAGONIA!A$2:A$63,1,FALSE)</f>
        <v>#N/A</v>
      </c>
      <c r="P383" s="182" t="s">
        <v>1307</v>
      </c>
      <c r="Q383" s="184">
        <v>229116000</v>
      </c>
      <c r="R383" s="185">
        <v>0</v>
      </c>
      <c r="S383" s="185">
        <v>0</v>
      </c>
      <c r="T383" s="533">
        <v>0</v>
      </c>
      <c r="U383" s="533">
        <v>0</v>
      </c>
      <c r="V383" s="533">
        <v>0</v>
      </c>
      <c r="W383" s="533">
        <f>T383+U383+V383</f>
        <v>0</v>
      </c>
      <c r="X383" s="533">
        <v>0</v>
      </c>
      <c r="Y383" s="533">
        <v>0</v>
      </c>
      <c r="Z383" s="533">
        <v>0</v>
      </c>
      <c r="AA383" s="533">
        <f>X383+Y383+Z383</f>
        <v>0</v>
      </c>
      <c r="AB383" s="185">
        <f>T383+U383+V383+X383+Y383+Z383</f>
        <v>0</v>
      </c>
      <c r="AC383" s="185">
        <v>0</v>
      </c>
      <c r="AD383" s="185">
        <v>0</v>
      </c>
      <c r="AE383" s="185">
        <v>0</v>
      </c>
      <c r="AF383" s="185">
        <f>AC383+AD383+AE383</f>
        <v>0</v>
      </c>
      <c r="AG383" s="185">
        <f>W383+X383+Y383+Z383+AC383+AD383+AE383</f>
        <v>0</v>
      </c>
      <c r="AH383" s="185">
        <v>0</v>
      </c>
      <c r="AI383" s="185">
        <v>0</v>
      </c>
      <c r="AJ383" s="185">
        <f>T383+U383+V383+X383+Y383+Z383++AC383+AD383+AE383+AH383+AI383</f>
        <v>0</v>
      </c>
      <c r="AK383" s="185">
        <f>S383-AJ383</f>
        <v>0</v>
      </c>
      <c r="AL383" s="185">
        <f>Q383-(R383+S383)</f>
        <v>229116000</v>
      </c>
      <c r="AM383" s="186" t="s">
        <v>261</v>
      </c>
      <c r="AN383" s="186" t="s">
        <v>55</v>
      </c>
      <c r="AO383" s="3"/>
      <c r="AP383" s="554" t="s">
        <v>1510</v>
      </c>
      <c r="AQ383" s="180" t="e">
        <f>VLOOKUP(H383,convenios!A$2:M$192,13, FALSE)</f>
        <v>#N/A</v>
      </c>
      <c r="AR383" s="180" t="str">
        <f>VLOOKUP(I383,resultado!E$2:K$1910,7,FALSE)</f>
        <v>RS</v>
      </c>
      <c r="AS383" s="179">
        <f>R383+S383</f>
        <v>0</v>
      </c>
      <c r="AT383" s="179">
        <f>Q383-AS383</f>
        <v>229116000</v>
      </c>
      <c r="AV383" s="179" t="e">
        <f>VLOOKUP(CLEAN(H383),'pagado al 25-10-2018'!A$5:B$32,2,FALSE)</f>
        <v>#N/A</v>
      </c>
      <c r="CA383" s="180" t="e">
        <f>VLOOKUP(H383,'CONVENIOS 2018'!A$2:P$205,16,FALSE)</f>
        <v>#N/A</v>
      </c>
      <c r="CB383" s="180" t="str">
        <f>VLOOKUP(H383,Hoja7!A$2:J$1949,10,FALSE)</f>
        <v>RS</v>
      </c>
      <c r="DP383" s="180" t="e">
        <f>VLOOKUP(H383,Hoja12!A$2:O$237,15,FALSE)</f>
        <v>#N/A</v>
      </c>
      <c r="DQ383" s="180" t="str">
        <f>VLOOKUP(I383,Hoja13!E$2:K$2077,7,FALSE)</f>
        <v>RS</v>
      </c>
      <c r="DR383" s="179">
        <f t="shared" si="150"/>
        <v>0</v>
      </c>
    </row>
    <row r="384" spans="1:124" ht="15" customHeight="1" outlineLevel="2">
      <c r="A384" s="524"/>
      <c r="B384" s="524"/>
      <c r="C384" s="524"/>
      <c r="D384" s="524"/>
      <c r="E384" s="524"/>
      <c r="F384" s="524"/>
      <c r="G384" s="524"/>
      <c r="H384" s="525"/>
      <c r="I384" s="525"/>
      <c r="J384" s="525"/>
      <c r="K384" s="525"/>
      <c r="L384" s="525"/>
      <c r="M384" s="525"/>
      <c r="N384" s="525"/>
      <c r="O384" s="525"/>
      <c r="P384" s="10" t="s">
        <v>105</v>
      </c>
      <c r="Q384" s="17">
        <f t="shared" ref="Q384:AL384" si="158">SUBTOTAL(9,Q382:Q383)</f>
        <v>449116000</v>
      </c>
      <c r="R384" s="17">
        <f t="shared" si="158"/>
        <v>0</v>
      </c>
      <c r="S384" s="17">
        <f t="shared" si="158"/>
        <v>0</v>
      </c>
      <c r="T384" s="17">
        <f t="shared" si="158"/>
        <v>0</v>
      </c>
      <c r="U384" s="17">
        <f t="shared" si="158"/>
        <v>0</v>
      </c>
      <c r="V384" s="17">
        <f t="shared" si="158"/>
        <v>0</v>
      </c>
      <c r="W384" s="17">
        <f t="shared" si="158"/>
        <v>0</v>
      </c>
      <c r="X384" s="17">
        <f t="shared" si="158"/>
        <v>0</v>
      </c>
      <c r="Y384" s="17">
        <f t="shared" si="158"/>
        <v>0</v>
      </c>
      <c r="Z384" s="17">
        <f t="shared" si="158"/>
        <v>0</v>
      </c>
      <c r="AA384" s="17">
        <f t="shared" si="158"/>
        <v>0</v>
      </c>
      <c r="AB384" s="17">
        <f t="shared" si="158"/>
        <v>0</v>
      </c>
      <c r="AC384" s="17">
        <f t="shared" si="158"/>
        <v>0</v>
      </c>
      <c r="AD384" s="17">
        <f t="shared" si="158"/>
        <v>0</v>
      </c>
      <c r="AE384" s="17">
        <f t="shared" si="158"/>
        <v>0</v>
      </c>
      <c r="AF384" s="17">
        <f t="shared" si="158"/>
        <v>0</v>
      </c>
      <c r="AG384" s="17">
        <f t="shared" si="158"/>
        <v>0</v>
      </c>
      <c r="AH384" s="17">
        <f t="shared" si="158"/>
        <v>0</v>
      </c>
      <c r="AI384" s="17">
        <f t="shared" si="158"/>
        <v>0</v>
      </c>
      <c r="AJ384" s="17">
        <f t="shared" si="158"/>
        <v>0</v>
      </c>
      <c r="AK384" s="17">
        <f t="shared" si="158"/>
        <v>0</v>
      </c>
      <c r="AL384" s="17">
        <f t="shared" si="158"/>
        <v>449116000</v>
      </c>
      <c r="AM384" s="527"/>
      <c r="AN384" s="527"/>
      <c r="AQ384" s="180" t="e">
        <f>VLOOKUP(H384,convenios!A$2:M$192,13, FALSE)</f>
        <v>#N/A</v>
      </c>
      <c r="CC384"/>
      <c r="DR384" s="179">
        <f t="shared" si="150"/>
        <v>0</v>
      </c>
    </row>
    <row r="385" spans="1:123" ht="15" customHeight="1" outlineLevel="2">
      <c r="A385" s="524"/>
      <c r="B385" s="524"/>
      <c r="C385" s="524"/>
      <c r="D385" s="524"/>
      <c r="E385" s="524"/>
      <c r="F385" s="524"/>
      <c r="G385" s="524"/>
      <c r="H385" s="525"/>
      <c r="I385" s="525"/>
      <c r="J385" s="525"/>
      <c r="K385" s="525"/>
      <c r="L385" s="525"/>
      <c r="M385" s="525"/>
      <c r="N385" s="525"/>
      <c r="O385" s="525"/>
      <c r="P385" s="524"/>
      <c r="Q385" s="530"/>
      <c r="R385" s="529"/>
      <c r="S385" s="529"/>
      <c r="T385" s="529"/>
      <c r="U385" s="529"/>
      <c r="V385" s="529"/>
      <c r="W385" s="529"/>
      <c r="X385" s="529"/>
      <c r="Y385" s="529"/>
      <c r="Z385" s="529"/>
      <c r="AA385" s="529"/>
      <c r="AB385" s="529"/>
      <c r="AC385" s="529"/>
      <c r="AD385" s="529"/>
      <c r="AE385" s="529"/>
      <c r="AF385" s="529"/>
      <c r="AG385" s="529"/>
      <c r="AH385" s="529"/>
      <c r="AI385" s="529"/>
      <c r="AJ385" s="529"/>
      <c r="AK385" s="529"/>
      <c r="AL385" s="529"/>
      <c r="AM385" s="527"/>
      <c r="AN385" s="527"/>
      <c r="AQ385" s="180" t="e">
        <f>VLOOKUP(H385,convenios!A$2:M$192,13, FALSE)</f>
        <v>#N/A</v>
      </c>
      <c r="CC385"/>
      <c r="DR385" s="179">
        <f t="shared" si="150"/>
        <v>0</v>
      </c>
    </row>
    <row r="386" spans="1:123" ht="18.75" customHeight="1" outlineLevel="1">
      <c r="A386" s="524"/>
      <c r="B386" s="524"/>
      <c r="C386" s="524"/>
      <c r="D386" s="524"/>
      <c r="E386" s="523"/>
      <c r="F386" s="524"/>
      <c r="G386" s="524"/>
      <c r="H386" s="525"/>
      <c r="I386" s="525"/>
      <c r="J386" s="525"/>
      <c r="K386" s="525"/>
      <c r="L386" s="525"/>
      <c r="M386" s="525"/>
      <c r="N386" s="525"/>
      <c r="O386" s="525"/>
      <c r="P386" s="26" t="s">
        <v>368</v>
      </c>
      <c r="Q386" s="27">
        <f t="shared" ref="Q386:AL386" si="159">Q384+Q379+Q371+Q362+Q367</f>
        <v>4422481647</v>
      </c>
      <c r="R386" s="27">
        <f t="shared" si="159"/>
        <v>350623769</v>
      </c>
      <c r="S386" s="27">
        <f t="shared" si="159"/>
        <v>1853113878</v>
      </c>
      <c r="T386" s="27">
        <f t="shared" si="159"/>
        <v>11998789</v>
      </c>
      <c r="U386" s="27">
        <f t="shared" si="159"/>
        <v>0</v>
      </c>
      <c r="V386" s="27">
        <f t="shared" si="159"/>
        <v>499633783</v>
      </c>
      <c r="W386" s="27">
        <f t="shared" si="159"/>
        <v>511632572</v>
      </c>
      <c r="X386" s="27">
        <f t="shared" si="159"/>
        <v>0</v>
      </c>
      <c r="Y386" s="27">
        <f t="shared" si="159"/>
        <v>0</v>
      </c>
      <c r="Z386" s="27">
        <f t="shared" si="159"/>
        <v>199668000</v>
      </c>
      <c r="AA386" s="27">
        <f t="shared" si="159"/>
        <v>199668000</v>
      </c>
      <c r="AB386" s="27">
        <f t="shared" si="159"/>
        <v>711300572</v>
      </c>
      <c r="AC386" s="27">
        <f t="shared" si="159"/>
        <v>0</v>
      </c>
      <c r="AD386" s="27">
        <f t="shared" si="159"/>
        <v>1539000</v>
      </c>
      <c r="AE386" s="27">
        <f t="shared" si="159"/>
        <v>137150043</v>
      </c>
      <c r="AF386" s="27">
        <f t="shared" si="159"/>
        <v>138689043</v>
      </c>
      <c r="AG386" s="27">
        <f t="shared" si="159"/>
        <v>849989615</v>
      </c>
      <c r="AH386" s="27">
        <f t="shared" si="159"/>
        <v>0</v>
      </c>
      <c r="AI386" s="27">
        <f t="shared" si="159"/>
        <v>399980263</v>
      </c>
      <c r="AJ386" s="27">
        <f t="shared" si="159"/>
        <v>1249969878</v>
      </c>
      <c r="AK386" s="27">
        <f t="shared" si="159"/>
        <v>603144000</v>
      </c>
      <c r="AL386" s="27">
        <f t="shared" si="159"/>
        <v>2218744000</v>
      </c>
      <c r="AM386" s="527"/>
      <c r="AN386" s="527"/>
      <c r="AO386" s="176"/>
      <c r="AP386" s="745"/>
      <c r="AQ386" s="180" t="e">
        <f>VLOOKUP(H386,convenios!A$2:M$192,13, FALSE)</f>
        <v>#N/A</v>
      </c>
      <c r="CC386"/>
      <c r="DR386" s="179">
        <f t="shared" si="150"/>
        <v>0</v>
      </c>
    </row>
    <row r="387" spans="1:123" ht="15" customHeight="1" outlineLevel="1">
      <c r="A387" s="524"/>
      <c r="B387" s="524"/>
      <c r="C387" s="524"/>
      <c r="D387" s="524"/>
      <c r="E387" s="523"/>
      <c r="F387" s="524"/>
      <c r="G387" s="524"/>
      <c r="H387" s="525"/>
      <c r="I387" s="525"/>
      <c r="J387" s="525"/>
      <c r="K387" s="525"/>
      <c r="L387" s="525"/>
      <c r="M387" s="525"/>
      <c r="N387" s="525"/>
      <c r="O387" s="525"/>
      <c r="P387" s="523"/>
      <c r="Q387" s="521"/>
      <c r="R387" s="522"/>
      <c r="S387" s="522"/>
      <c r="T387" s="522"/>
      <c r="U387" s="522"/>
      <c r="V387" s="522"/>
      <c r="W387" s="522"/>
      <c r="X387" s="522"/>
      <c r="Y387" s="522"/>
      <c r="Z387" s="522"/>
      <c r="AA387" s="522"/>
      <c r="AB387" s="522"/>
      <c r="AC387" s="522"/>
      <c r="AD387" s="522"/>
      <c r="AE387" s="522"/>
      <c r="AF387" s="522"/>
      <c r="AG387" s="522"/>
      <c r="AH387" s="522"/>
      <c r="AI387" s="522"/>
      <c r="AJ387" s="522"/>
      <c r="AK387" s="522"/>
      <c r="AL387" s="522"/>
      <c r="AM387" s="527"/>
      <c r="AN387" s="527"/>
      <c r="AQ387" s="180" t="e">
        <f>VLOOKUP(H387,convenios!A$2:M$192,13, FALSE)</f>
        <v>#N/A</v>
      </c>
      <c r="CC387"/>
      <c r="DR387" s="179">
        <f t="shared" si="150"/>
        <v>0</v>
      </c>
    </row>
    <row r="388" spans="1:123" ht="26.25" customHeight="1" outlineLevel="1">
      <c r="A388" s="524"/>
      <c r="B388" s="524"/>
      <c r="C388" s="524"/>
      <c r="D388" s="524"/>
      <c r="E388" s="523"/>
      <c r="F388" s="524"/>
      <c r="G388" s="524"/>
      <c r="H388" s="525"/>
      <c r="I388" s="525"/>
      <c r="J388" s="525"/>
      <c r="K388" s="525"/>
      <c r="L388" s="525"/>
      <c r="M388" s="525"/>
      <c r="N388" s="525"/>
      <c r="O388" s="525"/>
      <c r="P388" s="35" t="s">
        <v>369</v>
      </c>
      <c r="Q388" s="521"/>
      <c r="R388" s="522"/>
      <c r="S388" s="522"/>
      <c r="T388" s="522"/>
      <c r="U388" s="522"/>
      <c r="V388" s="522"/>
      <c r="W388" s="522"/>
      <c r="X388" s="522"/>
      <c r="Y388" s="522"/>
      <c r="Z388" s="522"/>
      <c r="AA388" s="522"/>
      <c r="AB388" s="522"/>
      <c r="AC388" s="522"/>
      <c r="AD388" s="522"/>
      <c r="AE388" s="522"/>
      <c r="AF388" s="522"/>
      <c r="AG388" s="522"/>
      <c r="AH388" s="522"/>
      <c r="AI388" s="522"/>
      <c r="AJ388" s="522"/>
      <c r="AK388" s="522"/>
      <c r="AL388" s="522"/>
      <c r="AM388" s="527"/>
      <c r="AN388" s="527"/>
      <c r="AO388" s="176"/>
      <c r="AP388" s="745"/>
      <c r="AQ388" s="180" t="e">
        <f>VLOOKUP(H388,convenios!A$2:M$192,13, FALSE)</f>
        <v>#N/A</v>
      </c>
      <c r="CC388"/>
      <c r="DR388" s="179">
        <f t="shared" si="150"/>
        <v>0</v>
      </c>
    </row>
    <row r="389" spans="1:123" ht="15" customHeight="1" outlineLevel="1">
      <c r="A389" s="524"/>
      <c r="B389" s="524"/>
      <c r="C389" s="524"/>
      <c r="D389" s="524"/>
      <c r="E389" s="523"/>
      <c r="F389" s="524"/>
      <c r="G389" s="524"/>
      <c r="H389" s="525"/>
      <c r="I389" s="525"/>
      <c r="J389" s="525"/>
      <c r="K389" s="525"/>
      <c r="L389" s="525"/>
      <c r="M389" s="525"/>
      <c r="N389" s="525"/>
      <c r="O389" s="525"/>
      <c r="P389" s="11" t="s">
        <v>47</v>
      </c>
      <c r="Q389" s="521"/>
      <c r="R389" s="522"/>
      <c r="S389" s="522"/>
      <c r="T389" s="522"/>
      <c r="U389" s="522"/>
      <c r="V389" s="522"/>
      <c r="W389" s="522"/>
      <c r="X389" s="522"/>
      <c r="Y389" s="522"/>
      <c r="Z389" s="522"/>
      <c r="AA389" s="522"/>
      <c r="AB389" s="522"/>
      <c r="AC389" s="522"/>
      <c r="AD389" s="522"/>
      <c r="AE389" s="522"/>
      <c r="AF389" s="522"/>
      <c r="AG389" s="522"/>
      <c r="AH389" s="522"/>
      <c r="AI389" s="522"/>
      <c r="AJ389" s="522"/>
      <c r="AK389" s="522"/>
      <c r="AL389" s="522"/>
      <c r="AM389" s="527"/>
      <c r="AN389" s="527"/>
      <c r="AQ389" s="180" t="e">
        <f>VLOOKUP(H389,convenios!A$2:M$192,13, FALSE)</f>
        <v>#N/A</v>
      </c>
      <c r="CC389"/>
      <c r="DR389" s="179">
        <f t="shared" si="150"/>
        <v>0</v>
      </c>
    </row>
    <row r="390" spans="1:123" s="180" customFormat="1" ht="15" customHeight="1" outlineLevel="2">
      <c r="A390" s="182">
        <v>31</v>
      </c>
      <c r="B390" s="182" t="s">
        <v>48</v>
      </c>
      <c r="C390" s="182" t="s">
        <v>88</v>
      </c>
      <c r="D390" s="182" t="s">
        <v>227</v>
      </c>
      <c r="E390" s="182" t="s">
        <v>370</v>
      </c>
      <c r="F390" s="182" t="s">
        <v>89</v>
      </c>
      <c r="G390" s="182" t="s">
        <v>52</v>
      </c>
      <c r="H390" s="183">
        <v>30066636</v>
      </c>
      <c r="I390" s="534" t="str">
        <f>CONCATENATE(H390,"-",G390)</f>
        <v>30066636-EJECUCION</v>
      </c>
      <c r="J390" s="534" t="str">
        <f>CLEAN(H390)</f>
        <v>30066636</v>
      </c>
      <c r="K390" s="534"/>
      <c r="L390" s="534">
        <v>31</v>
      </c>
      <c r="M390" s="534" t="s">
        <v>370</v>
      </c>
      <c r="N390" s="534"/>
      <c r="O390" s="534" t="e">
        <f>VLOOKUP(H390,PATAGONIA!A$2:A$63,1,FALSE)</f>
        <v>#N/A</v>
      </c>
      <c r="P390" s="182" t="s">
        <v>374</v>
      </c>
      <c r="Q390" s="184">
        <v>2161821134</v>
      </c>
      <c r="R390" s="185">
        <v>1693260845</v>
      </c>
      <c r="S390" s="185">
        <f>171431461-22809980</f>
        <v>148621481</v>
      </c>
      <c r="T390" s="533">
        <v>0</v>
      </c>
      <c r="U390" s="533">
        <v>0</v>
      </c>
      <c r="V390" s="533">
        <v>0</v>
      </c>
      <c r="W390" s="533">
        <f>T390+U390+V390</f>
        <v>0</v>
      </c>
      <c r="X390" s="533">
        <v>0</v>
      </c>
      <c r="Y390" s="533">
        <v>0</v>
      </c>
      <c r="Z390" s="533">
        <v>19010461</v>
      </c>
      <c r="AA390" s="533">
        <f>X390+Y390+Z390</f>
        <v>19010461</v>
      </c>
      <c r="AB390" s="185">
        <f>T390+U390+V390+X390+Y390+Z390</f>
        <v>19010461</v>
      </c>
      <c r="AC390" s="185">
        <v>0</v>
      </c>
      <c r="AD390" s="185">
        <v>0</v>
      </c>
      <c r="AE390" s="185">
        <v>1013171</v>
      </c>
      <c r="AF390" s="185">
        <f>AC390+AD390+AE390</f>
        <v>1013171</v>
      </c>
      <c r="AG390" s="185">
        <f>W390+X390+Y390+Z390+AC390+AD390+AE390</f>
        <v>20023632</v>
      </c>
      <c r="AH390" s="185">
        <v>2585446</v>
      </c>
      <c r="AI390" s="185">
        <v>1071244</v>
      </c>
      <c r="AJ390" s="185">
        <f>T390+U390+V390+X390+Y390+Z390++AC390+AD390+AE390+AH390+AI390</f>
        <v>23680322</v>
      </c>
      <c r="AK390" s="185">
        <f>S390-AJ390</f>
        <v>124941159</v>
      </c>
      <c r="AL390" s="185">
        <f>Q390-(R390+S390)</f>
        <v>319938808</v>
      </c>
      <c r="AM390" s="186" t="s">
        <v>54</v>
      </c>
      <c r="AN390" s="186" t="s">
        <v>55</v>
      </c>
      <c r="AO390" s="3" t="s">
        <v>196</v>
      </c>
      <c r="AP390" s="554" t="s">
        <v>1483</v>
      </c>
      <c r="AQ390" s="180" t="str">
        <f>VLOOKUP(H390,convenios!A$2:M$192,13, FALSE)</f>
        <v>CON CONVENIO</v>
      </c>
      <c r="AR390" s="180" t="str">
        <f>VLOOKUP(I390,resultado!E$2:K$1910,7,FALSE)</f>
        <v>RS</v>
      </c>
      <c r="AS390" s="179">
        <f>R390+S390</f>
        <v>1841882326</v>
      </c>
      <c r="AT390" s="179">
        <f>Q390-AS390</f>
        <v>319938808</v>
      </c>
      <c r="AV390" s="179" t="e">
        <f>VLOOKUP(CLEAN(H390),'pagado al 25-10-2018'!A$5:B$32,2,FALSE)</f>
        <v>#N/A</v>
      </c>
      <c r="CA390" s="180" t="str">
        <f>VLOOKUP(H390,'CONVENIOS 2018'!A$2:P$205,16,FALSE)</f>
        <v>CONVENIO</v>
      </c>
      <c r="CB390" s="180" t="str">
        <f>VLOOKUP(H390,Hoja7!A$2:J$1949,10,FALSE)</f>
        <v>RS</v>
      </c>
      <c r="DP390" s="180" t="str">
        <f>VLOOKUP(H390,Hoja12!A$2:O$237,15,FALSE)</f>
        <v>CON CONVENIO</v>
      </c>
      <c r="DQ390" s="180" t="str">
        <f>VLOOKUP(I390,Hoja13!E$2:K$2077,7,FALSE)</f>
        <v>RS</v>
      </c>
      <c r="DR390" s="179">
        <f t="shared" si="150"/>
        <v>0</v>
      </c>
    </row>
    <row r="391" spans="1:123" s="180" customFormat="1" ht="15" customHeight="1" outlineLevel="2">
      <c r="A391" s="182">
        <v>31</v>
      </c>
      <c r="B391" s="182" t="s">
        <v>48</v>
      </c>
      <c r="C391" s="182" t="s">
        <v>140</v>
      </c>
      <c r="D391" s="182" t="s">
        <v>227</v>
      </c>
      <c r="E391" s="182" t="s">
        <v>370</v>
      </c>
      <c r="F391" s="182" t="s">
        <v>51</v>
      </c>
      <c r="G391" s="182" t="s">
        <v>52</v>
      </c>
      <c r="H391" s="183">
        <v>30064230</v>
      </c>
      <c r="I391" s="534" t="str">
        <f>CONCATENATE(H391,"-",G391)</f>
        <v>30064230-EJECUCION</v>
      </c>
      <c r="J391" s="534" t="str">
        <f>CLEAN(H391)</f>
        <v>30064230</v>
      </c>
      <c r="K391" s="534"/>
      <c r="L391" s="534">
        <v>31</v>
      </c>
      <c r="M391" s="534" t="s">
        <v>370</v>
      </c>
      <c r="N391" s="534"/>
      <c r="O391" s="534" t="e">
        <f>VLOOKUP(H391,PATAGONIA!A$2:A$63,1,FALSE)</f>
        <v>#N/A</v>
      </c>
      <c r="P391" s="182" t="s">
        <v>371</v>
      </c>
      <c r="Q391" s="184">
        <v>2741174000</v>
      </c>
      <c r="R391" s="185">
        <v>66844620</v>
      </c>
      <c r="S391" s="185">
        <v>4950000</v>
      </c>
      <c r="T391" s="533">
        <v>1650000</v>
      </c>
      <c r="U391" s="533">
        <v>0</v>
      </c>
      <c r="V391" s="533">
        <v>0</v>
      </c>
      <c r="W391" s="533">
        <f>T391+U391+V391</f>
        <v>1650000</v>
      </c>
      <c r="X391" s="533">
        <v>0</v>
      </c>
      <c r="Y391" s="533">
        <v>0</v>
      </c>
      <c r="Z391" s="533">
        <v>3300000</v>
      </c>
      <c r="AA391" s="533">
        <f>X391+Y391+Z391</f>
        <v>3300000</v>
      </c>
      <c r="AB391" s="185">
        <f>T391+U391+V391+X391+Y391+Z391</f>
        <v>4950000</v>
      </c>
      <c r="AC391" s="185">
        <v>0</v>
      </c>
      <c r="AD391" s="185">
        <v>0</v>
      </c>
      <c r="AE391" s="185">
        <v>0</v>
      </c>
      <c r="AF391" s="185">
        <f>AC391+AD391+AE391</f>
        <v>0</v>
      </c>
      <c r="AG391" s="185">
        <f>W391+X391+Y391+Z391+AC391+AD391+AE391</f>
        <v>4950000</v>
      </c>
      <c r="AH391" s="185">
        <v>0</v>
      </c>
      <c r="AI391" s="185">
        <v>0</v>
      </c>
      <c r="AJ391" s="185">
        <f>T391+U391+V391+X391+Y391+Z391++AC391+AD391+AE391+AH391+AI391</f>
        <v>4950000</v>
      </c>
      <c r="AK391" s="185">
        <f>S391-AJ391</f>
        <v>0</v>
      </c>
      <c r="AL391" s="185">
        <f>Q391-(R391+S391)</f>
        <v>2669379380</v>
      </c>
      <c r="AM391" s="186" t="s">
        <v>410</v>
      </c>
      <c r="AN391" s="186" t="s">
        <v>55</v>
      </c>
      <c r="AO391" s="3" t="s">
        <v>234</v>
      </c>
      <c r="AP391" s="554" t="s">
        <v>1438</v>
      </c>
      <c r="AQ391" s="180" t="e">
        <f>VLOOKUP(H391,convenios!A$2:M$192,13, FALSE)</f>
        <v>#N/A</v>
      </c>
      <c r="AR391" s="180" t="str">
        <f>VLOOKUP(I391,resultado!E$2:K$1910,7,FALSE)</f>
        <v>RS</v>
      </c>
      <c r="AS391" s="179">
        <f>R391+S391</f>
        <v>71794620</v>
      </c>
      <c r="AT391" s="179">
        <f>Q391-AS391</f>
        <v>2669379380</v>
      </c>
      <c r="AV391" s="179" t="e">
        <f>VLOOKUP(CLEAN(H391),'pagado al 25-10-2018'!A$5:B$32,2,FALSE)</f>
        <v>#N/A</v>
      </c>
      <c r="CA391" s="180" t="e">
        <f>VLOOKUP(H391,'CONVENIOS 2018'!A$2:P$205,16,FALSE)</f>
        <v>#N/A</v>
      </c>
      <c r="CB391" s="180" t="str">
        <f>VLOOKUP(H391,Hoja7!A$2:J$1949,10,FALSE)</f>
        <v>RS</v>
      </c>
      <c r="DP391" s="180" t="e">
        <f>VLOOKUP(H391,Hoja12!A$2:O$237,15,FALSE)</f>
        <v>#N/A</v>
      </c>
      <c r="DQ391" s="180" t="str">
        <f>VLOOKUP(I391,Hoja13!E$2:K$2077,7,FALSE)</f>
        <v>RS</v>
      </c>
      <c r="DR391" s="179">
        <f t="shared" si="150"/>
        <v>0</v>
      </c>
    </row>
    <row r="392" spans="1:123" ht="15" customHeight="1" outlineLevel="2">
      <c r="A392" s="524"/>
      <c r="B392" s="524"/>
      <c r="C392" s="524"/>
      <c r="D392" s="524"/>
      <c r="E392" s="524"/>
      <c r="F392" s="524"/>
      <c r="G392" s="524"/>
      <c r="H392" s="525"/>
      <c r="I392" s="525"/>
      <c r="J392" s="525"/>
      <c r="K392" s="525"/>
      <c r="L392" s="525"/>
      <c r="M392" s="525"/>
      <c r="N392" s="525"/>
      <c r="O392" s="525"/>
      <c r="P392" s="10" t="s">
        <v>73</v>
      </c>
      <c r="Q392" s="17">
        <f t="shared" ref="Q392:AL392" si="160">SUBTOTAL(9,Q390:Q391)</f>
        <v>4902995134</v>
      </c>
      <c r="R392" s="17">
        <f t="shared" si="160"/>
        <v>1760105465</v>
      </c>
      <c r="S392" s="17">
        <f t="shared" si="160"/>
        <v>153571481</v>
      </c>
      <c r="T392" s="17">
        <f t="shared" si="160"/>
        <v>1650000</v>
      </c>
      <c r="U392" s="17">
        <f t="shared" si="160"/>
        <v>0</v>
      </c>
      <c r="V392" s="17">
        <f t="shared" si="160"/>
        <v>0</v>
      </c>
      <c r="W392" s="17">
        <f t="shared" si="160"/>
        <v>1650000</v>
      </c>
      <c r="X392" s="17">
        <f t="shared" si="160"/>
        <v>0</v>
      </c>
      <c r="Y392" s="17">
        <f t="shared" si="160"/>
        <v>0</v>
      </c>
      <c r="Z392" s="17">
        <f t="shared" si="160"/>
        <v>22310461</v>
      </c>
      <c r="AA392" s="17">
        <f t="shared" si="160"/>
        <v>22310461</v>
      </c>
      <c r="AB392" s="17">
        <f t="shared" si="160"/>
        <v>23960461</v>
      </c>
      <c r="AC392" s="17">
        <f t="shared" si="160"/>
        <v>0</v>
      </c>
      <c r="AD392" s="17">
        <f t="shared" si="160"/>
        <v>0</v>
      </c>
      <c r="AE392" s="17">
        <f t="shared" si="160"/>
        <v>1013171</v>
      </c>
      <c r="AF392" s="17">
        <f t="shared" si="160"/>
        <v>1013171</v>
      </c>
      <c r="AG392" s="17">
        <f t="shared" si="160"/>
        <v>24973632</v>
      </c>
      <c r="AH392" s="17">
        <f t="shared" si="160"/>
        <v>2585446</v>
      </c>
      <c r="AI392" s="17">
        <f t="shared" si="160"/>
        <v>1071244</v>
      </c>
      <c r="AJ392" s="17">
        <f t="shared" si="160"/>
        <v>28630322</v>
      </c>
      <c r="AK392" s="17">
        <f t="shared" si="160"/>
        <v>124941159</v>
      </c>
      <c r="AL392" s="17">
        <f t="shared" si="160"/>
        <v>2989318188</v>
      </c>
      <c r="AM392" s="527"/>
      <c r="AN392" s="527"/>
      <c r="AQ392" s="180" t="e">
        <f>VLOOKUP(H392,convenios!A$2:M$192,13, FALSE)</f>
        <v>#N/A</v>
      </c>
      <c r="CC392"/>
      <c r="DR392" s="179">
        <f t="shared" si="150"/>
        <v>0</v>
      </c>
    </row>
    <row r="393" spans="1:123" ht="15" customHeight="1" outlineLevel="2">
      <c r="A393" s="524"/>
      <c r="B393" s="524"/>
      <c r="C393" s="524"/>
      <c r="D393" s="524"/>
      <c r="E393" s="524"/>
      <c r="F393" s="524"/>
      <c r="G393" s="524"/>
      <c r="H393" s="525"/>
      <c r="I393" s="525"/>
      <c r="J393" s="525"/>
      <c r="K393" s="525"/>
      <c r="L393" s="525"/>
      <c r="M393" s="525"/>
      <c r="N393" s="525"/>
      <c r="O393" s="525"/>
      <c r="P393" s="524"/>
      <c r="Q393" s="530"/>
      <c r="R393" s="529"/>
      <c r="S393" s="529"/>
      <c r="T393" s="529"/>
      <c r="U393" s="529"/>
      <c r="V393" s="529"/>
      <c r="W393" s="529"/>
      <c r="X393" s="529"/>
      <c r="Y393" s="529"/>
      <c r="Z393" s="529"/>
      <c r="AA393" s="529"/>
      <c r="AB393" s="529"/>
      <c r="AC393" s="529"/>
      <c r="AD393" s="529"/>
      <c r="AE393" s="529"/>
      <c r="AF393" s="529"/>
      <c r="AG393" s="529"/>
      <c r="AH393" s="529"/>
      <c r="AI393" s="529"/>
      <c r="AJ393" s="529"/>
      <c r="AK393" s="529"/>
      <c r="AL393" s="529"/>
      <c r="AM393" s="527"/>
      <c r="AN393" s="527"/>
      <c r="AQ393" s="180" t="e">
        <f>VLOOKUP(H393,convenios!A$2:M$192,13, FALSE)</f>
        <v>#N/A</v>
      </c>
      <c r="CC393"/>
      <c r="DR393" s="179">
        <f t="shared" si="150"/>
        <v>0</v>
      </c>
    </row>
    <row r="394" spans="1:123" ht="15" customHeight="1" outlineLevel="2">
      <c r="A394" s="524"/>
      <c r="B394" s="524"/>
      <c r="C394" s="524"/>
      <c r="D394" s="524"/>
      <c r="E394" s="524"/>
      <c r="F394" s="524"/>
      <c r="G394" s="524"/>
      <c r="H394" s="525"/>
      <c r="I394" s="525"/>
      <c r="J394" s="525"/>
      <c r="K394" s="525"/>
      <c r="L394" s="525"/>
      <c r="M394" s="525"/>
      <c r="N394" s="525"/>
      <c r="O394" s="525"/>
      <c r="P394" s="11" t="s">
        <v>129</v>
      </c>
      <c r="Q394" s="530"/>
      <c r="R394" s="529"/>
      <c r="S394" s="529"/>
      <c r="T394" s="529"/>
      <c r="U394" s="529"/>
      <c r="V394" s="529"/>
      <c r="W394" s="529"/>
      <c r="X394" s="529"/>
      <c r="Y394" s="529"/>
      <c r="Z394" s="529"/>
      <c r="AA394" s="529"/>
      <c r="AB394" s="529"/>
      <c r="AC394" s="529"/>
      <c r="AD394" s="529"/>
      <c r="AE394" s="529"/>
      <c r="AF394" s="529"/>
      <c r="AG394" s="529"/>
      <c r="AH394" s="529"/>
      <c r="AI394" s="529"/>
      <c r="AJ394" s="529"/>
      <c r="AK394" s="529"/>
      <c r="AL394" s="529"/>
      <c r="AM394" s="527"/>
      <c r="AN394" s="527"/>
      <c r="AQ394" s="180" t="e">
        <f>VLOOKUP(H394,convenios!A$2:M$192,13, FALSE)</f>
        <v>#N/A</v>
      </c>
      <c r="CC394"/>
      <c r="DR394" s="179">
        <f t="shared" si="150"/>
        <v>0</v>
      </c>
    </row>
    <row r="395" spans="1:123" s="180" customFormat="1" ht="15" customHeight="1" outlineLevel="2">
      <c r="A395" s="182">
        <v>31</v>
      </c>
      <c r="B395" s="182" t="s">
        <v>48</v>
      </c>
      <c r="C395" s="182" t="s">
        <v>61</v>
      </c>
      <c r="D395" s="182" t="s">
        <v>227</v>
      </c>
      <c r="E395" s="182" t="s">
        <v>370</v>
      </c>
      <c r="F395" s="182" t="s">
        <v>58</v>
      </c>
      <c r="G395" s="182" t="s">
        <v>52</v>
      </c>
      <c r="H395" s="183">
        <v>30136720</v>
      </c>
      <c r="I395" s="534" t="str">
        <f>CONCATENATE(H395,"-",G395)</f>
        <v>30136720-EJECUCION</v>
      </c>
      <c r="J395" s="534" t="str">
        <f>CLEAN(H395)</f>
        <v>30136720</v>
      </c>
      <c r="K395" s="534"/>
      <c r="L395" s="534">
        <v>31</v>
      </c>
      <c r="M395" s="534" t="s">
        <v>370</v>
      </c>
      <c r="N395" s="534"/>
      <c r="O395" s="534" t="e">
        <f>VLOOKUP(H395,PATAGONIA!A$2:A$63,1,FALSE)</f>
        <v>#N/A</v>
      </c>
      <c r="P395" s="182" t="s">
        <v>375</v>
      </c>
      <c r="Q395" s="184">
        <v>44893010</v>
      </c>
      <c r="R395" s="185">
        <v>41002546</v>
      </c>
      <c r="S395" s="185">
        <v>3890464</v>
      </c>
      <c r="T395" s="533">
        <v>0</v>
      </c>
      <c r="U395" s="533">
        <v>3890464</v>
      </c>
      <c r="V395" s="533">
        <v>0</v>
      </c>
      <c r="W395" s="533">
        <f>T395+U395+V395</f>
        <v>3890464</v>
      </c>
      <c r="X395" s="533">
        <v>0</v>
      </c>
      <c r="Y395" s="533">
        <v>0</v>
      </c>
      <c r="Z395" s="533">
        <v>0</v>
      </c>
      <c r="AA395" s="533">
        <f>X395+Y395+Z395</f>
        <v>0</v>
      </c>
      <c r="AB395" s="185">
        <f>T395+U395+V395+X395+Y395+Z395</f>
        <v>3890464</v>
      </c>
      <c r="AC395" s="185">
        <v>0</v>
      </c>
      <c r="AD395" s="185">
        <v>0</v>
      </c>
      <c r="AE395" s="185">
        <v>0</v>
      </c>
      <c r="AF395" s="185">
        <f>AC395+AD395+AE395</f>
        <v>0</v>
      </c>
      <c r="AG395" s="185">
        <f>W395+X395+Y395+Z395+AC395+AD395+AE395</f>
        <v>3890464</v>
      </c>
      <c r="AH395" s="185">
        <v>0</v>
      </c>
      <c r="AI395" s="185">
        <v>0</v>
      </c>
      <c r="AJ395" s="185">
        <f>T395+U395+V395+X395+Y395+Z395++AC395+AD395+AE395+AH395+AI395</f>
        <v>3890464</v>
      </c>
      <c r="AK395" s="185">
        <f>S395-AJ395</f>
        <v>0</v>
      </c>
      <c r="AL395" s="185">
        <f>Q395-(R395+S395)</f>
        <v>0</v>
      </c>
      <c r="AM395" s="186" t="s">
        <v>131</v>
      </c>
      <c r="AN395" s="186" t="s">
        <v>55</v>
      </c>
      <c r="AO395" s="3" t="s">
        <v>234</v>
      </c>
      <c r="AP395" s="554" t="s">
        <v>1439</v>
      </c>
      <c r="AQ395" s="180" t="e">
        <f>VLOOKUP(H395,convenios!A$2:M$192,13, FALSE)</f>
        <v>#N/A</v>
      </c>
      <c r="AR395" s="180" t="str">
        <f>VLOOKUP(I395,resultado!E$2:K$1910,7,FALSE)</f>
        <v>RS</v>
      </c>
      <c r="AS395" s="179">
        <f>R395+S395</f>
        <v>44893010</v>
      </c>
      <c r="AT395" s="179" t="s">
        <v>131</v>
      </c>
      <c r="AV395" s="179" t="e">
        <f>VLOOKUP(CLEAN(H395),'pagado al 25-10-2018'!A$5:B$32,2,FALSE)</f>
        <v>#N/A</v>
      </c>
      <c r="CA395" s="180" t="e">
        <f>VLOOKUP(H395,'CONVENIOS 2018'!A$2:P$205,16,FALSE)</f>
        <v>#N/A</v>
      </c>
      <c r="CB395" s="180" t="str">
        <f>VLOOKUP(H395,Hoja7!A$2:J$1949,10,FALSE)</f>
        <v>RS</v>
      </c>
      <c r="DP395" s="180" t="s">
        <v>131</v>
      </c>
      <c r="DQ395" s="180" t="str">
        <f>VLOOKUP(I395,Hoja13!E$2:K$2077,7,FALSE)</f>
        <v>RS</v>
      </c>
      <c r="DR395" s="179">
        <f t="shared" si="150"/>
        <v>0</v>
      </c>
    </row>
    <row r="396" spans="1:123" s="180" customFormat="1" ht="15" customHeight="1" outlineLevel="2">
      <c r="A396" s="182">
        <v>31</v>
      </c>
      <c r="B396" s="182" t="s">
        <v>48</v>
      </c>
      <c r="C396" s="182" t="s">
        <v>49</v>
      </c>
      <c r="D396" s="182" t="s">
        <v>227</v>
      </c>
      <c r="E396" s="182" t="s">
        <v>370</v>
      </c>
      <c r="F396" s="182" t="s">
        <v>58</v>
      </c>
      <c r="G396" s="182" t="s">
        <v>52</v>
      </c>
      <c r="H396" s="183">
        <v>30063734</v>
      </c>
      <c r="I396" s="534" t="str">
        <f>CONCATENATE(H396,"-",G396)</f>
        <v>30063734-EJECUCION</v>
      </c>
      <c r="J396" s="534" t="str">
        <f>CLEAN(H396)</f>
        <v>30063734</v>
      </c>
      <c r="K396" s="534"/>
      <c r="L396" s="534">
        <v>31</v>
      </c>
      <c r="M396" s="534" t="s">
        <v>370</v>
      </c>
      <c r="N396" s="534"/>
      <c r="O396" s="534" t="e">
        <f>VLOOKUP(H396,PATAGONIA!A$2:A$63,1,FALSE)</f>
        <v>#N/A</v>
      </c>
      <c r="P396" s="182" t="s">
        <v>372</v>
      </c>
      <c r="Q396" s="185">
        <v>4216256148</v>
      </c>
      <c r="R396" s="185">
        <v>4216256148</v>
      </c>
      <c r="S396" s="185">
        <v>0</v>
      </c>
      <c r="T396" s="533">
        <v>0</v>
      </c>
      <c r="U396" s="533">
        <v>0</v>
      </c>
      <c r="V396" s="533">
        <v>0</v>
      </c>
      <c r="W396" s="533">
        <f>T396+U396+V396</f>
        <v>0</v>
      </c>
      <c r="X396" s="533">
        <v>0</v>
      </c>
      <c r="Y396" s="533">
        <v>0</v>
      </c>
      <c r="Z396" s="533">
        <v>0</v>
      </c>
      <c r="AA396" s="533">
        <f>X396+Y396+Z396</f>
        <v>0</v>
      </c>
      <c r="AB396" s="185">
        <f>T396+U396+V396+X396+Y396+Z396</f>
        <v>0</v>
      </c>
      <c r="AC396" s="185">
        <v>0</v>
      </c>
      <c r="AD396" s="185">
        <v>0</v>
      </c>
      <c r="AE396" s="185">
        <v>0</v>
      </c>
      <c r="AF396" s="185">
        <f>AC396+AD396+AE396</f>
        <v>0</v>
      </c>
      <c r="AG396" s="185">
        <f>W396+X396+Y396+Z396+AC396+AD396+AE396</f>
        <v>0</v>
      </c>
      <c r="AH396" s="185">
        <v>0</v>
      </c>
      <c r="AI396" s="185">
        <v>0</v>
      </c>
      <c r="AJ396" s="185">
        <f>T396+U396+V396+X396+Y396+Z396++AC396+AD396+AE396+AH396+AI396</f>
        <v>0</v>
      </c>
      <c r="AK396" s="185">
        <f>S396-AJ396</f>
        <v>0</v>
      </c>
      <c r="AL396" s="185">
        <f>Q396-(R396+S396)</f>
        <v>0</v>
      </c>
      <c r="AM396" s="186" t="s">
        <v>131</v>
      </c>
      <c r="AN396" s="186" t="s">
        <v>55</v>
      </c>
      <c r="AO396" s="3" t="s">
        <v>230</v>
      </c>
      <c r="AP396" s="554" t="s">
        <v>1409</v>
      </c>
      <c r="AQ396" s="180" t="e">
        <f>VLOOKUP(H396,convenios!A$2:M$192,13, FALSE)</f>
        <v>#N/A</v>
      </c>
      <c r="AR396" s="180" t="str">
        <f>VLOOKUP(I396,resultado!E$2:K$1910,7,FALSE)</f>
        <v>RS</v>
      </c>
      <c r="AS396" s="179">
        <f>R396+S396</f>
        <v>4216256148</v>
      </c>
      <c r="AT396" s="179" t="s">
        <v>131</v>
      </c>
      <c r="AV396" s="179" t="e">
        <f>VLOOKUP(CLEAN(H396),'pagado al 25-10-2018'!A$5:B$32,2,FALSE)</f>
        <v>#N/A</v>
      </c>
      <c r="CA396" s="180" t="e">
        <f>VLOOKUP(H396,'CONVENIOS 2018'!A$2:P$205,16,FALSE)</f>
        <v>#N/A</v>
      </c>
      <c r="CB396" s="180" t="str">
        <f>VLOOKUP(H396,Hoja7!A$2:J$1949,10,FALSE)</f>
        <v>RS</v>
      </c>
      <c r="DP396" s="180" t="s">
        <v>131</v>
      </c>
      <c r="DQ396" s="180" t="str">
        <f>VLOOKUP(I396,Hoja13!E$2:K$2077,7,FALSE)</f>
        <v>RS</v>
      </c>
      <c r="DR396" s="179">
        <f t="shared" si="150"/>
        <v>0</v>
      </c>
      <c r="DS396" s="180" t="e">
        <f>VLOOKUP(H396,Hoja11!A$2:A$46,1,FALSE)</f>
        <v>#N/A</v>
      </c>
    </row>
    <row r="397" spans="1:123" s="180" customFormat="1" ht="15" customHeight="1" outlineLevel="2">
      <c r="A397" s="182">
        <v>31</v>
      </c>
      <c r="B397" s="182" t="s">
        <v>48</v>
      </c>
      <c r="C397" s="182" t="s">
        <v>78</v>
      </c>
      <c r="D397" s="182" t="s">
        <v>227</v>
      </c>
      <c r="E397" s="182" t="s">
        <v>370</v>
      </c>
      <c r="F397" s="182" t="s">
        <v>58</v>
      </c>
      <c r="G397" s="182" t="s">
        <v>98</v>
      </c>
      <c r="H397" s="183">
        <v>30204522</v>
      </c>
      <c r="I397" s="534" t="str">
        <f>CONCATENATE(H397,"-",G397)</f>
        <v>30204522-DISEÑO</v>
      </c>
      <c r="J397" s="534" t="str">
        <f>CLEAN(H397)</f>
        <v>30204522</v>
      </c>
      <c r="K397" s="534"/>
      <c r="L397" s="534">
        <v>31</v>
      </c>
      <c r="M397" s="534" t="s">
        <v>370</v>
      </c>
      <c r="N397" s="534"/>
      <c r="O397" s="534" t="e">
        <f>VLOOKUP(H397,PATAGONIA!A$2:A$63,1,FALSE)</f>
        <v>#N/A</v>
      </c>
      <c r="P397" s="182" t="s">
        <v>373</v>
      </c>
      <c r="Q397" s="184">
        <v>37001000</v>
      </c>
      <c r="R397" s="185">
        <v>21008145</v>
      </c>
      <c r="S397" s="185">
        <v>15992855</v>
      </c>
      <c r="T397" s="533">
        <v>0</v>
      </c>
      <c r="U397" s="533">
        <v>0</v>
      </c>
      <c r="V397" s="533">
        <v>11908270</v>
      </c>
      <c r="W397" s="533">
        <f>T397+U397+V397</f>
        <v>11908270</v>
      </c>
      <c r="X397" s="533">
        <v>0</v>
      </c>
      <c r="Y397" s="533">
        <v>0</v>
      </c>
      <c r="Z397" s="533">
        <v>0</v>
      </c>
      <c r="AA397" s="533">
        <f>X397+Y397+Z397</f>
        <v>0</v>
      </c>
      <c r="AB397" s="185">
        <f>T397+U397+V397+X397+Y397+Z397</f>
        <v>11908270</v>
      </c>
      <c r="AC397" s="185">
        <v>0</v>
      </c>
      <c r="AD397" s="185">
        <v>0</v>
      </c>
      <c r="AE397" s="185">
        <v>0</v>
      </c>
      <c r="AF397" s="185">
        <f>AC397+AD397+AE397</f>
        <v>0</v>
      </c>
      <c r="AG397" s="185">
        <f>W397+X397+Y397+Z397+AC397+AD397+AE397</f>
        <v>11908270</v>
      </c>
      <c r="AH397" s="185">
        <v>4084585</v>
      </c>
      <c r="AI397" s="185">
        <v>0</v>
      </c>
      <c r="AJ397" s="185">
        <f>T397+U397+V397+X397+Y397+Z397++AC397+AD397+AE397+AH397+AI397</f>
        <v>15992855</v>
      </c>
      <c r="AK397" s="185">
        <f>S397-AJ397</f>
        <v>0</v>
      </c>
      <c r="AL397" s="185">
        <f>Q397-(R397+S397)</f>
        <v>0</v>
      </c>
      <c r="AM397" s="186" t="s">
        <v>131</v>
      </c>
      <c r="AN397" s="186" t="s">
        <v>55</v>
      </c>
      <c r="AO397" s="3" t="s">
        <v>234</v>
      </c>
      <c r="AP397" s="554" t="s">
        <v>1404</v>
      </c>
      <c r="AQ397" s="180" t="e">
        <f>VLOOKUP(H397,convenios!A$2:M$192,13, FALSE)</f>
        <v>#N/A</v>
      </c>
      <c r="AR397" s="180" t="str">
        <f>VLOOKUP(I397,resultado!E$2:K$1910,7,FALSE)</f>
        <v>RS</v>
      </c>
      <c r="AS397" s="179">
        <f>R397+S397</f>
        <v>37001000</v>
      </c>
      <c r="AT397" s="179" t="s">
        <v>131</v>
      </c>
      <c r="AV397" s="179" t="e">
        <f>VLOOKUP(CLEAN(H397),'pagado al 25-10-2018'!A$5:B$32,2,FALSE)</f>
        <v>#N/A</v>
      </c>
      <c r="CA397" s="180" t="e">
        <f>VLOOKUP(H397,'CONVENIOS 2018'!A$2:P$205,16,FALSE)</f>
        <v>#N/A</v>
      </c>
      <c r="CB397" s="180" t="str">
        <f>VLOOKUP(H397,Hoja7!A$2:J$1949,10,FALSE)</f>
        <v>RS</v>
      </c>
      <c r="DP397" s="180" t="s">
        <v>131</v>
      </c>
      <c r="DQ397" s="180" t="str">
        <f>VLOOKUP(I397,Hoja13!E$2:K$2077,7,FALSE)</f>
        <v>RS</v>
      </c>
      <c r="DR397" s="179">
        <f t="shared" si="150"/>
        <v>0</v>
      </c>
    </row>
    <row r="398" spans="1:123" s="180" customFormat="1" ht="15" customHeight="1" outlineLevel="2">
      <c r="A398" s="182">
        <v>29</v>
      </c>
      <c r="B398" s="182" t="s">
        <v>57</v>
      </c>
      <c r="C398" s="182" t="s">
        <v>49</v>
      </c>
      <c r="D398" s="182" t="s">
        <v>227</v>
      </c>
      <c r="E398" s="182" t="s">
        <v>370</v>
      </c>
      <c r="F398" s="182" t="s">
        <v>51</v>
      </c>
      <c r="G398" s="182" t="s">
        <v>52</v>
      </c>
      <c r="H398" s="183">
        <v>30361582</v>
      </c>
      <c r="I398" s="534" t="str">
        <f>CONCATENATE(H398,"-",G398)</f>
        <v>30361582-EJECUCION</v>
      </c>
      <c r="J398" s="534" t="str">
        <f>CLEAN(H398)</f>
        <v>30361582</v>
      </c>
      <c r="K398" s="534"/>
      <c r="L398" s="534">
        <v>31</v>
      </c>
      <c r="M398" s="534" t="s">
        <v>370</v>
      </c>
      <c r="N398" s="534"/>
      <c r="O398" s="534" t="e">
        <f>VLOOKUP(H398,PATAGONIA!A$2:A$63,1,FALSE)</f>
        <v>#N/A</v>
      </c>
      <c r="P398" s="182" t="s">
        <v>376</v>
      </c>
      <c r="Q398" s="184">
        <v>61490000</v>
      </c>
      <c r="R398" s="185">
        <v>0</v>
      </c>
      <c r="S398" s="752">
        <v>61490000</v>
      </c>
      <c r="T398" s="533">
        <v>0</v>
      </c>
      <c r="U398" s="533">
        <v>0</v>
      </c>
      <c r="V398" s="533">
        <v>0</v>
      </c>
      <c r="W398" s="533">
        <f>T398+U398+V398</f>
        <v>0</v>
      </c>
      <c r="X398" s="533">
        <v>0</v>
      </c>
      <c r="Y398" s="533">
        <v>0</v>
      </c>
      <c r="Z398" s="533">
        <v>0</v>
      </c>
      <c r="AA398" s="533">
        <f>X398+Y398+Z398</f>
        <v>0</v>
      </c>
      <c r="AB398" s="185">
        <f>T398+U398+V398+X398+Y398+Z398</f>
        <v>0</v>
      </c>
      <c r="AC398" s="185">
        <v>0</v>
      </c>
      <c r="AD398" s="185">
        <v>0</v>
      </c>
      <c r="AE398" s="185">
        <v>0</v>
      </c>
      <c r="AF398" s="185">
        <f>AC398+AD398+AE398</f>
        <v>0</v>
      </c>
      <c r="AG398" s="185">
        <f>W398+X398+Y398+Z398+AC398+AD398+AE398</f>
        <v>0</v>
      </c>
      <c r="AH398" s="185">
        <v>61490000</v>
      </c>
      <c r="AI398" s="185">
        <v>0</v>
      </c>
      <c r="AJ398" s="185">
        <f>T398+U398+V398+X398+Y398+Z398++AC398+AD398+AE398+AH398+AI398</f>
        <v>61490000</v>
      </c>
      <c r="AK398" s="185">
        <f>S398-AJ398</f>
        <v>0</v>
      </c>
      <c r="AL398" s="185">
        <f>Q398-(R398+S398)</f>
        <v>0</v>
      </c>
      <c r="AM398" s="186" t="s">
        <v>131</v>
      </c>
      <c r="AN398" s="186" t="s">
        <v>64</v>
      </c>
      <c r="AO398" s="3" t="s">
        <v>132</v>
      </c>
      <c r="AP398" s="554" t="s">
        <v>1333</v>
      </c>
      <c r="AQ398" s="180" t="e">
        <f>VLOOKUP(H398,convenios!A$2:M$192,13, FALSE)</f>
        <v>#N/A</v>
      </c>
      <c r="AR398" s="180" t="str">
        <f>VLOOKUP(I398,resultado!E$2:K$1910,7,FALSE)</f>
        <v/>
      </c>
      <c r="AS398" s="179">
        <f>R398+S398</f>
        <v>61490000</v>
      </c>
      <c r="AT398" s="179" t="s">
        <v>131</v>
      </c>
      <c r="AV398" s="179" t="e">
        <f>VLOOKUP(CLEAN(H398),'pagado al 25-10-2018'!A$5:B$32,2,FALSE)</f>
        <v>#N/A</v>
      </c>
      <c r="CA398" s="180" t="e">
        <f>VLOOKUP(H398,'CONVENIOS 2018'!A$2:P$205,16,FALSE)</f>
        <v>#N/A</v>
      </c>
      <c r="CB398" s="180" t="str">
        <f>VLOOKUP(H398,Hoja7!A$2:J$1949,10,FALSE)</f>
        <v/>
      </c>
      <c r="DP398" s="180" t="s">
        <v>131</v>
      </c>
      <c r="DQ398" s="180" t="str">
        <f>VLOOKUP(I398,Hoja13!E$2:K$2077,7,FALSE)</f>
        <v/>
      </c>
      <c r="DR398" s="179">
        <f t="shared" si="150"/>
        <v>0</v>
      </c>
      <c r="DS398" s="180" t="e">
        <f>VLOOKUP(H398,Hoja11!A$2:A$46,1,FALSE)</f>
        <v>#N/A</v>
      </c>
    </row>
    <row r="399" spans="1:123" s="180" customFormat="1" ht="15" customHeight="1" outlineLevel="2">
      <c r="A399" s="182">
        <v>29</v>
      </c>
      <c r="B399" s="182" t="s">
        <v>67</v>
      </c>
      <c r="C399" s="182" t="s">
        <v>83</v>
      </c>
      <c r="D399" s="182" t="s">
        <v>227</v>
      </c>
      <c r="E399" s="182" t="s">
        <v>370</v>
      </c>
      <c r="F399" s="182" t="s">
        <v>58</v>
      </c>
      <c r="G399" s="182" t="s">
        <v>52</v>
      </c>
      <c r="H399" s="183">
        <v>40000419</v>
      </c>
      <c r="I399" s="534" t="str">
        <f>CONCATENATE(H399,"-",G399)</f>
        <v>40000419-EJECUCION</v>
      </c>
      <c r="J399" s="534" t="str">
        <f>CLEAN(H399)</f>
        <v>40000419</v>
      </c>
      <c r="K399" s="534"/>
      <c r="L399" s="534">
        <v>31</v>
      </c>
      <c r="M399" s="534" t="s">
        <v>370</v>
      </c>
      <c r="N399" s="534"/>
      <c r="O399" s="534" t="e">
        <f>VLOOKUP(H399,PATAGONIA!A$2:A$63,1,FALSE)</f>
        <v>#N/A</v>
      </c>
      <c r="P399" s="182" t="s">
        <v>1320</v>
      </c>
      <c r="Q399" s="184">
        <v>229863490</v>
      </c>
      <c r="R399" s="185">
        <v>0</v>
      </c>
      <c r="S399" s="185">
        <v>229863490</v>
      </c>
      <c r="T399" s="533">
        <v>0</v>
      </c>
      <c r="U399" s="533">
        <v>0</v>
      </c>
      <c r="V399" s="533">
        <v>0</v>
      </c>
      <c r="W399" s="533">
        <f>T399+U399+V399</f>
        <v>0</v>
      </c>
      <c r="X399" s="533">
        <v>0</v>
      </c>
      <c r="Y399" s="533">
        <v>0</v>
      </c>
      <c r="Z399" s="533">
        <v>229863490</v>
      </c>
      <c r="AA399" s="533">
        <f>X399+Y399+Z399</f>
        <v>229863490</v>
      </c>
      <c r="AB399" s="185">
        <f>T399+U399+V399+X399+Y399+Z399</f>
        <v>229863490</v>
      </c>
      <c r="AC399" s="185">
        <v>0</v>
      </c>
      <c r="AD399" s="185">
        <v>0</v>
      </c>
      <c r="AE399" s="185">
        <v>0</v>
      </c>
      <c r="AF399" s="185">
        <f>AC399+AD399+AE399</f>
        <v>0</v>
      </c>
      <c r="AG399" s="185">
        <f>W399+X399+Y399+Z399+AC399+AD399+AE399</f>
        <v>229863490</v>
      </c>
      <c r="AH399" s="185">
        <v>0</v>
      </c>
      <c r="AI399" s="185">
        <v>0</v>
      </c>
      <c r="AJ399" s="185">
        <f>T399+U399+V399+X399+Y399+Z399++AC399+AD399+AE399+AH399+AI399</f>
        <v>229863490</v>
      </c>
      <c r="AK399" s="185">
        <f>S399-AJ399</f>
        <v>0</v>
      </c>
      <c r="AL399" s="185">
        <f>Q399-(R399+S399)</f>
        <v>0</v>
      </c>
      <c r="AM399" s="186" t="s">
        <v>131</v>
      </c>
      <c r="AN399" s="186" t="s">
        <v>64</v>
      </c>
      <c r="AO399" s="3"/>
      <c r="AP399" s="554" t="s">
        <v>1409</v>
      </c>
      <c r="AQ399" s="180" t="str">
        <f>VLOOKUP(H399,convenios!A$2:M$192,13, FALSE)</f>
        <v>CON CONVENIO</v>
      </c>
      <c r="AR399" s="180" t="str">
        <f>VLOOKUP(I399,resultado!E$2:K$1910,7,FALSE)</f>
        <v/>
      </c>
      <c r="AS399" s="179">
        <f>R399+S399</f>
        <v>229863490</v>
      </c>
      <c r="AT399" s="179" t="s">
        <v>131</v>
      </c>
      <c r="AV399" s="179" t="e">
        <f>VLOOKUP(CLEAN(H399),'pagado al 25-10-2018'!A$5:B$32,2,FALSE)</f>
        <v>#N/A</v>
      </c>
      <c r="CA399" s="180" t="str">
        <f>VLOOKUP(H399,'CONVENIOS 2018'!A$2:P$205,16,FALSE)</f>
        <v>CONVENIO</v>
      </c>
      <c r="CB399" s="180" t="str">
        <f>VLOOKUP(H399,Hoja7!A$2:J$1949,10,FALSE)</f>
        <v/>
      </c>
      <c r="DP399" s="180" t="s">
        <v>131</v>
      </c>
      <c r="DQ399" s="180" t="str">
        <f>VLOOKUP(I399,Hoja13!E$2:K$2077,7,FALSE)</f>
        <v/>
      </c>
      <c r="DR399" s="179">
        <f t="shared" si="150"/>
        <v>0</v>
      </c>
    </row>
    <row r="400" spans="1:123" ht="15" customHeight="1" outlineLevel="2">
      <c r="A400" s="524"/>
      <c r="B400" s="524"/>
      <c r="C400" s="524"/>
      <c r="D400" s="524"/>
      <c r="E400" s="524"/>
      <c r="F400" s="524"/>
      <c r="G400" s="524"/>
      <c r="H400" s="525"/>
      <c r="I400" s="525"/>
      <c r="J400" s="525"/>
      <c r="K400" s="525"/>
      <c r="L400" s="525"/>
      <c r="M400" s="525"/>
      <c r="N400" s="525"/>
      <c r="O400" s="525"/>
      <c r="P400" s="10" t="s">
        <v>133</v>
      </c>
      <c r="Q400" s="17">
        <f t="shared" ref="Q400:AL400" si="161">SUBTOTAL(9,Q395:Q399)</f>
        <v>4589503648</v>
      </c>
      <c r="R400" s="17">
        <f t="shared" si="161"/>
        <v>4278266839</v>
      </c>
      <c r="S400" s="17">
        <f t="shared" si="161"/>
        <v>311236809</v>
      </c>
      <c r="T400" s="17">
        <f t="shared" si="161"/>
        <v>0</v>
      </c>
      <c r="U400" s="17">
        <f t="shared" si="161"/>
        <v>3890464</v>
      </c>
      <c r="V400" s="17">
        <f t="shared" si="161"/>
        <v>11908270</v>
      </c>
      <c r="W400" s="17">
        <f t="shared" si="161"/>
        <v>15798734</v>
      </c>
      <c r="X400" s="17">
        <f t="shared" si="161"/>
        <v>0</v>
      </c>
      <c r="Y400" s="17">
        <f t="shared" si="161"/>
        <v>0</v>
      </c>
      <c r="Z400" s="17">
        <f t="shared" si="161"/>
        <v>229863490</v>
      </c>
      <c r="AA400" s="17">
        <f t="shared" si="161"/>
        <v>229863490</v>
      </c>
      <c r="AB400" s="17">
        <f t="shared" si="161"/>
        <v>245662224</v>
      </c>
      <c r="AC400" s="17">
        <f t="shared" si="161"/>
        <v>0</v>
      </c>
      <c r="AD400" s="17">
        <f t="shared" si="161"/>
        <v>0</v>
      </c>
      <c r="AE400" s="17">
        <f t="shared" si="161"/>
        <v>0</v>
      </c>
      <c r="AF400" s="17">
        <f t="shared" si="161"/>
        <v>0</v>
      </c>
      <c r="AG400" s="17">
        <f t="shared" si="161"/>
        <v>245662224</v>
      </c>
      <c r="AH400" s="17">
        <f t="shared" si="161"/>
        <v>65574585</v>
      </c>
      <c r="AI400" s="17">
        <f t="shared" si="161"/>
        <v>0</v>
      </c>
      <c r="AJ400" s="17">
        <f t="shared" si="161"/>
        <v>311236809</v>
      </c>
      <c r="AK400" s="17">
        <f t="shared" si="161"/>
        <v>0</v>
      </c>
      <c r="AL400" s="17">
        <f t="shared" si="161"/>
        <v>0</v>
      </c>
      <c r="AM400" s="527"/>
      <c r="AN400" s="527"/>
      <c r="AQ400" s="180" t="e">
        <f>VLOOKUP(H400,convenios!A$2:M$192,13, FALSE)</f>
        <v>#N/A</v>
      </c>
      <c r="CC400"/>
      <c r="DR400" s="179">
        <f t="shared" si="150"/>
        <v>0</v>
      </c>
    </row>
    <row r="401" spans="1:122" ht="15" customHeight="1" outlineLevel="2">
      <c r="A401" s="524"/>
      <c r="B401" s="524"/>
      <c r="C401" s="524"/>
      <c r="D401" s="524"/>
      <c r="E401" s="524"/>
      <c r="F401" s="524"/>
      <c r="G401" s="524"/>
      <c r="H401" s="525"/>
      <c r="I401" s="525"/>
      <c r="J401" s="525"/>
      <c r="K401" s="525"/>
      <c r="L401" s="525"/>
      <c r="M401" s="525"/>
      <c r="N401" s="525"/>
      <c r="O401" s="525"/>
      <c r="P401" s="524"/>
      <c r="Q401" s="530"/>
      <c r="R401" s="529"/>
      <c r="S401" s="529"/>
      <c r="T401" s="529"/>
      <c r="U401" s="529"/>
      <c r="V401" s="529"/>
      <c r="W401" s="529"/>
      <c r="X401" s="529"/>
      <c r="Y401" s="529"/>
      <c r="Z401" s="529"/>
      <c r="AA401" s="529"/>
      <c r="AB401" s="529"/>
      <c r="AC401" s="529"/>
      <c r="AD401" s="529"/>
      <c r="AE401" s="529"/>
      <c r="AF401" s="529"/>
      <c r="AG401" s="529"/>
      <c r="AH401" s="529"/>
      <c r="AI401" s="529"/>
      <c r="AJ401" s="529"/>
      <c r="AK401" s="529"/>
      <c r="AL401" s="529"/>
      <c r="AM401" s="527"/>
      <c r="AN401" s="527"/>
      <c r="AQ401" s="180" t="e">
        <f>VLOOKUP(H401,convenios!A$2:M$192,13, FALSE)</f>
        <v>#N/A</v>
      </c>
      <c r="CC401"/>
      <c r="DR401" s="179">
        <f t="shared" si="150"/>
        <v>0</v>
      </c>
    </row>
    <row r="402" spans="1:122" ht="15" customHeight="1" outlineLevel="2">
      <c r="A402" s="524"/>
      <c r="B402" s="524"/>
      <c r="C402" s="524"/>
      <c r="D402" s="524"/>
      <c r="E402" s="524"/>
      <c r="F402" s="524"/>
      <c r="G402" s="524"/>
      <c r="H402" s="525"/>
      <c r="I402" s="525"/>
      <c r="J402" s="525"/>
      <c r="K402" s="525"/>
      <c r="L402" s="525"/>
      <c r="M402" s="525"/>
      <c r="N402" s="525"/>
      <c r="O402" s="525"/>
      <c r="P402" s="11" t="s">
        <v>82</v>
      </c>
      <c r="Q402" s="530"/>
      <c r="R402" s="529"/>
      <c r="S402" s="529"/>
      <c r="T402" s="529"/>
      <c r="U402" s="529"/>
      <c r="V402" s="529"/>
      <c r="W402" s="529"/>
      <c r="X402" s="529"/>
      <c r="Y402" s="529"/>
      <c r="Z402" s="529"/>
      <c r="AA402" s="529"/>
      <c r="AB402" s="529"/>
      <c r="AC402" s="529"/>
      <c r="AD402" s="529"/>
      <c r="AE402" s="529"/>
      <c r="AF402" s="529"/>
      <c r="AG402" s="529"/>
      <c r="AH402" s="529"/>
      <c r="AI402" s="529"/>
      <c r="AJ402" s="529"/>
      <c r="AK402" s="529"/>
      <c r="AL402" s="529"/>
      <c r="AM402" s="527"/>
      <c r="AN402" s="527"/>
      <c r="AO402" s="176"/>
      <c r="AP402" s="745"/>
      <c r="AQ402" s="180" t="e">
        <f>VLOOKUP(H402,convenios!A$2:M$192,13, FALSE)</f>
        <v>#N/A</v>
      </c>
      <c r="CC402"/>
      <c r="DR402" s="179">
        <f t="shared" si="150"/>
        <v>0</v>
      </c>
    </row>
    <row r="403" spans="1:122" s="180" customFormat="1" ht="15" customHeight="1" outlineLevel="2">
      <c r="A403" s="182">
        <v>31</v>
      </c>
      <c r="B403" s="182" t="s">
        <v>57</v>
      </c>
      <c r="C403" s="182" t="s">
        <v>78</v>
      </c>
      <c r="D403" s="182" t="s">
        <v>227</v>
      </c>
      <c r="E403" s="182" t="s">
        <v>370</v>
      </c>
      <c r="F403" s="182" t="s">
        <v>58</v>
      </c>
      <c r="G403" s="182" t="s">
        <v>52</v>
      </c>
      <c r="H403" s="183">
        <v>30077182</v>
      </c>
      <c r="I403" s="534" t="str">
        <f>CONCATENATE(H403,"-",G403)</f>
        <v>30077182-EJECUCION</v>
      </c>
      <c r="J403" s="534" t="str">
        <f>CLEAN(H403)</f>
        <v>30077182</v>
      </c>
      <c r="K403" s="534"/>
      <c r="L403" s="534">
        <v>31</v>
      </c>
      <c r="M403" s="534" t="s">
        <v>370</v>
      </c>
      <c r="N403" s="534"/>
      <c r="O403" s="534" t="e">
        <f>VLOOKUP(H403,PATAGONIA!A$2:A$63,1,FALSE)</f>
        <v>#N/A</v>
      </c>
      <c r="P403" s="182" t="s">
        <v>377</v>
      </c>
      <c r="Q403" s="184">
        <v>2304827000</v>
      </c>
      <c r="R403" s="185">
        <v>9000000</v>
      </c>
      <c r="S403" s="185">
        <v>0</v>
      </c>
      <c r="T403" s="533">
        <v>0</v>
      </c>
      <c r="U403" s="533">
        <v>0</v>
      </c>
      <c r="V403" s="533">
        <v>0</v>
      </c>
      <c r="W403" s="533">
        <f>T403+U403+V403</f>
        <v>0</v>
      </c>
      <c r="X403" s="533">
        <v>0</v>
      </c>
      <c r="Y403" s="533">
        <v>0</v>
      </c>
      <c r="Z403" s="533">
        <v>0</v>
      </c>
      <c r="AA403" s="533">
        <f>X403+Y403+Z403</f>
        <v>0</v>
      </c>
      <c r="AB403" s="185">
        <f>T403+U403+V403+X403+Y403+Z403</f>
        <v>0</v>
      </c>
      <c r="AC403" s="185">
        <v>0</v>
      </c>
      <c r="AD403" s="185">
        <v>0</v>
      </c>
      <c r="AE403" s="185">
        <v>0</v>
      </c>
      <c r="AF403" s="185">
        <f>AC403+AD403+AE403</f>
        <v>0</v>
      </c>
      <c r="AG403" s="185">
        <f>W403+X403+Y403+Z403+AC403+AD403+AE403</f>
        <v>0</v>
      </c>
      <c r="AH403" s="185">
        <v>0</v>
      </c>
      <c r="AI403" s="185">
        <v>0</v>
      </c>
      <c r="AJ403" s="185">
        <f>T403+U403+V403+X403+Y403+Z403++AC403+AD403+AE403+AH403+AI403</f>
        <v>0</v>
      </c>
      <c r="AK403" s="185">
        <f>S403-AJ403</f>
        <v>0</v>
      </c>
      <c r="AL403" s="185">
        <f>Q403-(R403+S403)</f>
        <v>2295827000</v>
      </c>
      <c r="AM403" s="186" t="s">
        <v>135</v>
      </c>
      <c r="AN403" s="186" t="s">
        <v>55</v>
      </c>
      <c r="AO403" s="3" t="s">
        <v>196</v>
      </c>
      <c r="AP403" s="554" t="s">
        <v>1484</v>
      </c>
      <c r="AQ403" s="180" t="e">
        <f>VLOOKUP(H403,convenios!A$2:M$192,13, FALSE)</f>
        <v>#N/A</v>
      </c>
      <c r="AR403" s="180" t="str">
        <f>VLOOKUP(I403,resultado!E$2:K$1910,7,FALSE)</f>
        <v>RE</v>
      </c>
      <c r="AS403" s="179">
        <f>R403+S403</f>
        <v>9000000</v>
      </c>
      <c r="AT403" s="179">
        <f>Q403-AS403</f>
        <v>2295827000</v>
      </c>
      <c r="AV403" s="179" t="e">
        <f>VLOOKUP(CLEAN(H403),'pagado al 25-10-2018'!A$5:B$32,2,FALSE)</f>
        <v>#N/A</v>
      </c>
      <c r="CA403" s="180" t="e">
        <f>VLOOKUP(H403,'CONVENIOS 2018'!A$2:P$205,16,FALSE)</f>
        <v>#N/A</v>
      </c>
      <c r="CB403" s="180" t="str">
        <f>VLOOKUP(H403,Hoja7!A$2:J$1949,10,FALSE)</f>
        <v>RS</v>
      </c>
      <c r="DP403" s="180" t="e">
        <f>VLOOKUP(H403,Hoja12!A$2:O$237,15,FALSE)</f>
        <v>#N/A</v>
      </c>
      <c r="DQ403" s="180" t="str">
        <f>VLOOKUP(I403,Hoja13!E$2:K$2077,7,FALSE)</f>
        <v>RS</v>
      </c>
      <c r="DR403" s="179">
        <f t="shared" si="150"/>
        <v>0</v>
      </c>
    </row>
    <row r="404" spans="1:122" s="180" customFormat="1" ht="15" customHeight="1" outlineLevel="2">
      <c r="A404" s="182">
        <v>29</v>
      </c>
      <c r="B404" s="182" t="s">
        <v>67</v>
      </c>
      <c r="C404" s="182" t="s">
        <v>88</v>
      </c>
      <c r="D404" s="182" t="s">
        <v>227</v>
      </c>
      <c r="E404" s="182" t="s">
        <v>370</v>
      </c>
      <c r="F404" s="182" t="s">
        <v>58</v>
      </c>
      <c r="G404" s="182" t="s">
        <v>52</v>
      </c>
      <c r="H404" s="183">
        <v>30436694</v>
      </c>
      <c r="I404" s="534" t="str">
        <f>CONCATENATE(H404,"-",G404)</f>
        <v>30436694-EJECUCION</v>
      </c>
      <c r="J404" s="534" t="str">
        <f>CLEAN(H404)</f>
        <v>30436694</v>
      </c>
      <c r="K404" s="534"/>
      <c r="L404" s="534">
        <v>31</v>
      </c>
      <c r="M404" s="534" t="s">
        <v>370</v>
      </c>
      <c r="N404" s="534"/>
      <c r="O404" s="534" t="e">
        <f>VLOOKUP(H404,PATAGONIA!A$2:A$63,1,FALSE)</f>
        <v>#N/A</v>
      </c>
      <c r="P404" s="182" t="s">
        <v>378</v>
      </c>
      <c r="Q404" s="184">
        <v>485981000</v>
      </c>
      <c r="R404" s="185">
        <v>0</v>
      </c>
      <c r="S404" s="185">
        <v>0</v>
      </c>
      <c r="T404" s="533">
        <v>0</v>
      </c>
      <c r="U404" s="533">
        <v>0</v>
      </c>
      <c r="V404" s="533">
        <v>0</v>
      </c>
      <c r="W404" s="533">
        <f>T404+U404+V404</f>
        <v>0</v>
      </c>
      <c r="X404" s="533">
        <v>0</v>
      </c>
      <c r="Y404" s="533">
        <v>0</v>
      </c>
      <c r="Z404" s="533">
        <v>0</v>
      </c>
      <c r="AA404" s="533">
        <f>X404+Y404+Z404</f>
        <v>0</v>
      </c>
      <c r="AB404" s="185">
        <f>T404+U404+V404+X404+Y404+Z404</f>
        <v>0</v>
      </c>
      <c r="AC404" s="185">
        <v>0</v>
      </c>
      <c r="AD404" s="185">
        <v>0</v>
      </c>
      <c r="AE404" s="185">
        <v>0</v>
      </c>
      <c r="AF404" s="185">
        <f>AC404+AD404+AE404</f>
        <v>0</v>
      </c>
      <c r="AG404" s="185">
        <f>W404+X404+Y404+Z404+AC404+AD404+AE404</f>
        <v>0</v>
      </c>
      <c r="AH404" s="185">
        <v>0</v>
      </c>
      <c r="AI404" s="185">
        <v>0</v>
      </c>
      <c r="AJ404" s="185">
        <f>T404+U404+V404+X404+Y404+Z404++AC404+AD404+AE404+AH404+AI404</f>
        <v>0</v>
      </c>
      <c r="AK404" s="185">
        <f>S404-AJ404</f>
        <v>0</v>
      </c>
      <c r="AL404" s="185">
        <f>Q404-(R404+S404)</f>
        <v>485981000</v>
      </c>
      <c r="AM404" s="186" t="s">
        <v>135</v>
      </c>
      <c r="AN404" s="186" t="s">
        <v>64</v>
      </c>
      <c r="AO404" s="3"/>
      <c r="AP404" s="554"/>
      <c r="AQ404" s="180" t="str">
        <f>VLOOKUP(H404,convenios!A$2:M$192,13, FALSE)</f>
        <v>CON CONVENIO</v>
      </c>
      <c r="AR404" s="180" t="str">
        <f>VLOOKUP(I404,resultado!E$2:K$1910,7,FALSE)</f>
        <v/>
      </c>
      <c r="AS404" s="179">
        <f>R404+S404</f>
        <v>0</v>
      </c>
      <c r="AT404" s="179">
        <f>Q404-AS404</f>
        <v>485981000</v>
      </c>
      <c r="AV404" s="179" t="e">
        <f>VLOOKUP(CLEAN(H404),'pagado al 25-10-2018'!A$5:B$32,2,FALSE)</f>
        <v>#N/A</v>
      </c>
      <c r="CA404" s="180" t="str">
        <f>VLOOKUP(H404,'CONVENIOS 2018'!A$2:P$205,16,FALSE)</f>
        <v>CONVENIO</v>
      </c>
      <c r="CB404" s="180" t="str">
        <f>VLOOKUP(H404,Hoja7!A$2:J$1949,10,FALSE)</f>
        <v/>
      </c>
      <c r="DP404" s="180" t="str">
        <f>VLOOKUP(H404,Hoja12!A$2:O$237,15,FALSE)</f>
        <v>CON CONVENIO</v>
      </c>
      <c r="DQ404" s="180" t="str">
        <f>VLOOKUP(I404,Hoja13!E$2:K$2077,7,FALSE)</f>
        <v/>
      </c>
      <c r="DR404" s="179">
        <f t="shared" si="150"/>
        <v>0</v>
      </c>
    </row>
    <row r="405" spans="1:122" s="180" customFormat="1" ht="15" customHeight="1" outlineLevel="2">
      <c r="A405" s="182">
        <v>31</v>
      </c>
      <c r="B405" s="182" t="s">
        <v>67</v>
      </c>
      <c r="C405" s="182" t="s">
        <v>68</v>
      </c>
      <c r="D405" s="182" t="s">
        <v>227</v>
      </c>
      <c r="E405" s="182" t="s">
        <v>370</v>
      </c>
      <c r="F405" s="182" t="s">
        <v>69</v>
      </c>
      <c r="G405" s="182" t="s">
        <v>52</v>
      </c>
      <c r="H405" s="183">
        <v>30481026</v>
      </c>
      <c r="I405" s="534" t="str">
        <f>CONCATENATE(H405,"-",G405)</f>
        <v>30481026-EJECUCION</v>
      </c>
      <c r="J405" s="534" t="str">
        <f>CLEAN(H405)</f>
        <v>30481026</v>
      </c>
      <c r="K405" s="534"/>
      <c r="L405" s="534">
        <v>31</v>
      </c>
      <c r="M405" s="534" t="s">
        <v>370</v>
      </c>
      <c r="N405" s="534"/>
      <c r="O405" s="534" t="e">
        <f>VLOOKUP(H405,PATAGONIA!A$2:A$63,1,FALSE)</f>
        <v>#N/A</v>
      </c>
      <c r="P405" s="182" t="s">
        <v>379</v>
      </c>
      <c r="Q405" s="184">
        <v>238940000</v>
      </c>
      <c r="R405" s="185">
        <v>0</v>
      </c>
      <c r="S405" s="185">
        <v>238940000</v>
      </c>
      <c r="T405" s="533">
        <v>0</v>
      </c>
      <c r="U405" s="533">
        <v>0</v>
      </c>
      <c r="V405" s="533">
        <v>0</v>
      </c>
      <c r="W405" s="533">
        <f>T405+U405+V405</f>
        <v>0</v>
      </c>
      <c r="X405" s="533">
        <v>0</v>
      </c>
      <c r="Y405" s="533">
        <v>0</v>
      </c>
      <c r="Z405" s="533">
        <v>0</v>
      </c>
      <c r="AA405" s="533">
        <f>X405+Y405+Z405</f>
        <v>0</v>
      </c>
      <c r="AB405" s="185">
        <f>T405+U405+V405+X405+Y405+Z405</f>
        <v>0</v>
      </c>
      <c r="AC405" s="185">
        <v>0</v>
      </c>
      <c r="AD405" s="185">
        <v>0</v>
      </c>
      <c r="AE405" s="185">
        <v>0</v>
      </c>
      <c r="AF405" s="185">
        <f>AC405+AD405+AE405</f>
        <v>0</v>
      </c>
      <c r="AG405" s="185">
        <f>W405+X405+Y405+Z405+AC405+AD405+AE405</f>
        <v>0</v>
      </c>
      <c r="AH405" s="185">
        <v>0</v>
      </c>
      <c r="AI405" s="185">
        <v>0</v>
      </c>
      <c r="AJ405" s="185">
        <f>T405+U405+V405+X405+Y405+Z405++AC405+AD405+AE405+AH405+AI405</f>
        <v>0</v>
      </c>
      <c r="AK405" s="185">
        <f>S405-AJ405</f>
        <v>238940000</v>
      </c>
      <c r="AL405" s="185">
        <f>Q405-(R405+S405)</f>
        <v>0</v>
      </c>
      <c r="AM405" s="186" t="s">
        <v>258</v>
      </c>
      <c r="AN405" s="186" t="s">
        <v>55</v>
      </c>
      <c r="AO405" s="3"/>
      <c r="AP405" s="554" t="s">
        <v>1446</v>
      </c>
      <c r="AQ405" s="180" t="str">
        <f>VLOOKUP(H405,convenios!A$2:M$192,13, FALSE)</f>
        <v>EN TRAMITE</v>
      </c>
      <c r="AR405" s="180" t="str">
        <f>VLOOKUP(I405,resultado!E$2:K$1910,7,FALSE)</f>
        <v>RS</v>
      </c>
      <c r="AS405" s="179">
        <f>R405+S405</f>
        <v>238940000</v>
      </c>
      <c r="AT405" s="179">
        <f>Q405-AS405</f>
        <v>0</v>
      </c>
      <c r="AV405" s="179" t="e">
        <f>VLOOKUP(CLEAN(H405),'pagado al 25-10-2018'!A$5:B$32,2,FALSE)</f>
        <v>#N/A</v>
      </c>
      <c r="CA405" s="180" t="str">
        <f>VLOOKUP(H405,'CONVENIOS 2018'!A$2:P$205,16,FALSE)</f>
        <v>EN TRAMITE</v>
      </c>
      <c r="CB405" s="180" t="str">
        <f>VLOOKUP(H405,Hoja7!A$2:J$1949,10,FALSE)</f>
        <v>RS</v>
      </c>
      <c r="DP405" s="180" t="str">
        <f>VLOOKUP(H405,Hoja12!A$2:O$237,15,FALSE)</f>
        <v>EN TRAMITE</v>
      </c>
      <c r="DQ405" s="180" t="str">
        <f>VLOOKUP(I405,Hoja13!E$2:K$2077,7,FALSE)</f>
        <v>RS</v>
      </c>
      <c r="DR405" s="179">
        <f t="shared" si="150"/>
        <v>0</v>
      </c>
    </row>
    <row r="406" spans="1:122" ht="15" customHeight="1" outlineLevel="2">
      <c r="A406" s="524"/>
      <c r="B406" s="524"/>
      <c r="C406" s="524"/>
      <c r="D406" s="524"/>
      <c r="E406" s="524"/>
      <c r="F406" s="524"/>
      <c r="G406" s="524"/>
      <c r="H406" s="525"/>
      <c r="I406" s="525"/>
      <c r="J406" s="525"/>
      <c r="K406" s="525"/>
      <c r="L406" s="525"/>
      <c r="M406" s="525"/>
      <c r="N406" s="525"/>
      <c r="O406" s="525"/>
      <c r="P406" s="10" t="s">
        <v>86</v>
      </c>
      <c r="Q406" s="17">
        <f t="shared" ref="Q406:AL406" si="162">SUBTOTAL(9,Q403:Q405)</f>
        <v>3029748000</v>
      </c>
      <c r="R406" s="17">
        <f t="shared" si="162"/>
        <v>9000000</v>
      </c>
      <c r="S406" s="17">
        <f t="shared" si="162"/>
        <v>238940000</v>
      </c>
      <c r="T406" s="17">
        <f t="shared" si="162"/>
        <v>0</v>
      </c>
      <c r="U406" s="17">
        <f t="shared" si="162"/>
        <v>0</v>
      </c>
      <c r="V406" s="17">
        <f t="shared" si="162"/>
        <v>0</v>
      </c>
      <c r="W406" s="17">
        <f t="shared" si="162"/>
        <v>0</v>
      </c>
      <c r="X406" s="17">
        <f t="shared" si="162"/>
        <v>0</v>
      </c>
      <c r="Y406" s="17">
        <f t="shared" si="162"/>
        <v>0</v>
      </c>
      <c r="Z406" s="17">
        <f t="shared" si="162"/>
        <v>0</v>
      </c>
      <c r="AA406" s="17">
        <f t="shared" si="162"/>
        <v>0</v>
      </c>
      <c r="AB406" s="17">
        <f t="shared" si="162"/>
        <v>0</v>
      </c>
      <c r="AC406" s="17">
        <f t="shared" si="162"/>
        <v>0</v>
      </c>
      <c r="AD406" s="17">
        <f t="shared" si="162"/>
        <v>0</v>
      </c>
      <c r="AE406" s="17">
        <f t="shared" si="162"/>
        <v>0</v>
      </c>
      <c r="AF406" s="17">
        <f t="shared" si="162"/>
        <v>0</v>
      </c>
      <c r="AG406" s="17">
        <f t="shared" si="162"/>
        <v>0</v>
      </c>
      <c r="AH406" s="17">
        <f t="shared" si="162"/>
        <v>0</v>
      </c>
      <c r="AI406" s="17">
        <f t="shared" si="162"/>
        <v>0</v>
      </c>
      <c r="AJ406" s="17">
        <f t="shared" si="162"/>
        <v>0</v>
      </c>
      <c r="AK406" s="17">
        <f t="shared" si="162"/>
        <v>238940000</v>
      </c>
      <c r="AL406" s="17">
        <f t="shared" si="162"/>
        <v>2781808000</v>
      </c>
      <c r="AM406" s="527"/>
      <c r="AN406" s="527"/>
      <c r="AO406" s="176"/>
      <c r="AP406" s="745"/>
      <c r="AQ406" s="180" t="e">
        <f>VLOOKUP(H406,convenios!A$2:M$192,13, FALSE)</f>
        <v>#N/A</v>
      </c>
      <c r="CC406"/>
      <c r="DR406" s="179">
        <f t="shared" si="150"/>
        <v>0</v>
      </c>
    </row>
    <row r="407" spans="1:122" ht="15" customHeight="1" outlineLevel="2">
      <c r="A407" s="524"/>
      <c r="B407" s="524"/>
      <c r="C407" s="524"/>
      <c r="D407" s="524"/>
      <c r="E407" s="524"/>
      <c r="F407" s="524"/>
      <c r="G407" s="524"/>
      <c r="H407" s="525"/>
      <c r="I407" s="525"/>
      <c r="J407" s="525"/>
      <c r="K407" s="525"/>
      <c r="L407" s="525"/>
      <c r="M407" s="525"/>
      <c r="N407" s="525"/>
      <c r="O407" s="525"/>
      <c r="P407" s="524"/>
      <c r="Q407" s="530"/>
      <c r="R407" s="529"/>
      <c r="S407" s="529"/>
      <c r="T407" s="529"/>
      <c r="U407" s="529"/>
      <c r="V407" s="529"/>
      <c r="W407" s="529"/>
      <c r="X407" s="529"/>
      <c r="Y407" s="529"/>
      <c r="Z407" s="529"/>
      <c r="AA407" s="529"/>
      <c r="AB407" s="529"/>
      <c r="AC407" s="529"/>
      <c r="AD407" s="529"/>
      <c r="AE407" s="529"/>
      <c r="AF407" s="529"/>
      <c r="AG407" s="529"/>
      <c r="AH407" s="529"/>
      <c r="AI407" s="529"/>
      <c r="AJ407" s="529"/>
      <c r="AK407" s="529"/>
      <c r="AL407" s="529"/>
      <c r="AM407" s="527"/>
      <c r="AN407" s="527"/>
      <c r="AO407" s="176"/>
      <c r="AP407" s="745"/>
      <c r="AQ407" s="180" t="e">
        <f>VLOOKUP(H407,convenios!A$2:M$192,13, FALSE)</f>
        <v>#N/A</v>
      </c>
      <c r="CC407"/>
      <c r="DR407" s="179">
        <f t="shared" si="150"/>
        <v>0</v>
      </c>
    </row>
    <row r="408" spans="1:122" ht="15" customHeight="1" outlineLevel="2">
      <c r="A408" s="524"/>
      <c r="B408" s="524"/>
      <c r="C408" s="524"/>
      <c r="D408" s="524"/>
      <c r="E408" s="524"/>
      <c r="F408" s="524"/>
      <c r="G408" s="524"/>
      <c r="H408" s="525"/>
      <c r="I408" s="525"/>
      <c r="J408" s="525"/>
      <c r="K408" s="525"/>
      <c r="L408" s="525"/>
      <c r="M408" s="525"/>
      <c r="N408" s="525"/>
      <c r="O408" s="525"/>
      <c r="P408" s="11" t="s">
        <v>87</v>
      </c>
      <c r="Q408" s="530"/>
      <c r="R408" s="529"/>
      <c r="S408" s="529"/>
      <c r="T408" s="529"/>
      <c r="U408" s="529"/>
      <c r="V408" s="529"/>
      <c r="W408" s="529"/>
      <c r="X408" s="529"/>
      <c r="Y408" s="529"/>
      <c r="Z408" s="529"/>
      <c r="AA408" s="529"/>
      <c r="AB408" s="529"/>
      <c r="AC408" s="529"/>
      <c r="AD408" s="529"/>
      <c r="AE408" s="529"/>
      <c r="AF408" s="529"/>
      <c r="AG408" s="529"/>
      <c r="AH408" s="529"/>
      <c r="AI408" s="529"/>
      <c r="AJ408" s="529"/>
      <c r="AK408" s="529"/>
      <c r="AL408" s="529"/>
      <c r="AM408" s="527"/>
      <c r="AN408" s="527"/>
      <c r="AO408" s="176"/>
      <c r="AP408" s="745"/>
      <c r="AQ408" s="180" t="e">
        <f>VLOOKUP(H408,convenios!A$2:M$192,13, FALSE)</f>
        <v>#N/A</v>
      </c>
      <c r="CC408"/>
      <c r="DR408" s="179">
        <f t="shared" si="150"/>
        <v>0</v>
      </c>
    </row>
    <row r="409" spans="1:122" s="180" customFormat="1" ht="15" customHeight="1" outlineLevel="2">
      <c r="A409" s="182">
        <v>29</v>
      </c>
      <c r="B409" s="182" t="s">
        <v>57</v>
      </c>
      <c r="C409" s="182" t="s">
        <v>83</v>
      </c>
      <c r="D409" s="182" t="s">
        <v>227</v>
      </c>
      <c r="E409" s="182" t="s">
        <v>370</v>
      </c>
      <c r="F409" s="182" t="s">
        <v>58</v>
      </c>
      <c r="G409" s="182" t="s">
        <v>52</v>
      </c>
      <c r="H409" s="183">
        <v>30465984</v>
      </c>
      <c r="I409" s="534" t="str">
        <f>CONCATENATE(H409,"-",G409)</f>
        <v>30465984-EJECUCION</v>
      </c>
      <c r="J409" s="534" t="str">
        <f>CLEAN(H409)</f>
        <v>30465984</v>
      </c>
      <c r="K409" s="534"/>
      <c r="L409" s="534">
        <v>31</v>
      </c>
      <c r="M409" s="534" t="s">
        <v>370</v>
      </c>
      <c r="N409" s="534"/>
      <c r="O409" s="534" t="e">
        <f>VLOOKUP(H409,PATAGONIA!A$2:A$63,1,FALSE)</f>
        <v>#N/A</v>
      </c>
      <c r="P409" s="182" t="s">
        <v>380</v>
      </c>
      <c r="Q409" s="184">
        <v>1655606000</v>
      </c>
      <c r="R409" s="185">
        <v>0</v>
      </c>
      <c r="S409" s="185">
        <v>0</v>
      </c>
      <c r="T409" s="533">
        <v>0</v>
      </c>
      <c r="U409" s="533">
        <v>0</v>
      </c>
      <c r="V409" s="533">
        <v>0</v>
      </c>
      <c r="W409" s="533">
        <f>T409+U409+V409</f>
        <v>0</v>
      </c>
      <c r="X409" s="533">
        <v>0</v>
      </c>
      <c r="Y409" s="533">
        <v>0</v>
      </c>
      <c r="Z409" s="533">
        <v>0</v>
      </c>
      <c r="AA409" s="533">
        <f>X409+Y409+Z409</f>
        <v>0</v>
      </c>
      <c r="AB409" s="185">
        <f>T409+U409+V409+X409+Y409+Z409</f>
        <v>0</v>
      </c>
      <c r="AC409" s="185">
        <v>0</v>
      </c>
      <c r="AD409" s="185">
        <v>0</v>
      </c>
      <c r="AE409" s="185">
        <v>0</v>
      </c>
      <c r="AF409" s="185">
        <f>AC409+AD409+AE409</f>
        <v>0</v>
      </c>
      <c r="AG409" s="185">
        <f>W409+X409+Y409+Z409+AC409+AD409+AE409</f>
        <v>0</v>
      </c>
      <c r="AH409" s="185">
        <v>0</v>
      </c>
      <c r="AI409" s="185">
        <v>0</v>
      </c>
      <c r="AJ409" s="185">
        <f>T409+U409+V409+X409+Y409+Z409++AC409+AD409+AE409+AH409+AI409</f>
        <v>0</v>
      </c>
      <c r="AK409" s="185">
        <f>S409-AJ409</f>
        <v>0</v>
      </c>
      <c r="AL409" s="185">
        <f>Q409-(R409+S409)</f>
        <v>1655606000</v>
      </c>
      <c r="AM409" s="186" t="s">
        <v>261</v>
      </c>
      <c r="AN409" s="186" t="s">
        <v>64</v>
      </c>
      <c r="AO409" s="3" t="s">
        <v>234</v>
      </c>
      <c r="AP409" s="554" t="s">
        <v>1440</v>
      </c>
      <c r="AQ409" s="180" t="e">
        <f>VLOOKUP(H409,convenios!A$2:M$192,13, FALSE)</f>
        <v>#N/A</v>
      </c>
      <c r="AR409" s="180" t="str">
        <f>VLOOKUP(I409,resultado!E$2:K$1910,7,FALSE)</f>
        <v/>
      </c>
      <c r="AS409" s="179">
        <f>R409+S409</f>
        <v>0</v>
      </c>
      <c r="AT409" s="179">
        <f>Q409-AS409</f>
        <v>1655606000</v>
      </c>
      <c r="AV409" s="179" t="e">
        <f>VLOOKUP(CLEAN(H409),'pagado al 25-10-2018'!A$5:B$32,2,FALSE)</f>
        <v>#N/A</v>
      </c>
      <c r="CA409" s="180" t="e">
        <f>VLOOKUP(H409,'CONVENIOS 2018'!A$2:P$205,16,FALSE)</f>
        <v>#N/A</v>
      </c>
      <c r="CB409" s="180" t="str">
        <f>VLOOKUP(H409,Hoja7!A$2:J$1949,10,FALSE)</f>
        <v/>
      </c>
      <c r="DP409" s="180" t="e">
        <f>VLOOKUP(H409,Hoja12!A$2:O$237,15,FALSE)</f>
        <v>#N/A</v>
      </c>
      <c r="DQ409" s="180" t="str">
        <f>VLOOKUP(I409,Hoja13!E$2:K$2077,7,FALSE)</f>
        <v/>
      </c>
      <c r="DR409" s="179">
        <f t="shared" si="150"/>
        <v>0</v>
      </c>
    </row>
    <row r="410" spans="1:122" s="180" customFormat="1" ht="15" customHeight="1" outlineLevel="2">
      <c r="A410" s="182">
        <v>31</v>
      </c>
      <c r="B410" s="182" t="s">
        <v>67</v>
      </c>
      <c r="C410" s="182" t="s">
        <v>61</v>
      </c>
      <c r="D410" s="182" t="s">
        <v>227</v>
      </c>
      <c r="E410" s="182" t="s">
        <v>370</v>
      </c>
      <c r="F410" s="182" t="s">
        <v>58</v>
      </c>
      <c r="G410" s="182" t="s">
        <v>52</v>
      </c>
      <c r="H410" s="183">
        <v>30485342</v>
      </c>
      <c r="I410" s="534" t="str">
        <f>CONCATENATE(H410,"-",G410)</f>
        <v>30485342-EJECUCION</v>
      </c>
      <c r="J410" s="534" t="str">
        <f>CLEAN(H410)</f>
        <v>30485342</v>
      </c>
      <c r="K410" s="534"/>
      <c r="L410" s="534">
        <v>31</v>
      </c>
      <c r="M410" s="534" t="s">
        <v>370</v>
      </c>
      <c r="N410" s="534"/>
      <c r="O410" s="534" t="e">
        <f>VLOOKUP(H410,PATAGONIA!A$2:A$63,1,FALSE)</f>
        <v>#N/A</v>
      </c>
      <c r="P410" s="182" t="s">
        <v>386</v>
      </c>
      <c r="Q410" s="184">
        <v>500000000</v>
      </c>
      <c r="R410" s="185">
        <v>0</v>
      </c>
      <c r="S410" s="185">
        <v>0</v>
      </c>
      <c r="T410" s="533">
        <v>0</v>
      </c>
      <c r="U410" s="533">
        <v>0</v>
      </c>
      <c r="V410" s="533">
        <v>0</v>
      </c>
      <c r="W410" s="533">
        <f>T410+U410+V410</f>
        <v>0</v>
      </c>
      <c r="X410" s="533">
        <v>0</v>
      </c>
      <c r="Y410" s="533">
        <v>0</v>
      </c>
      <c r="Z410" s="533">
        <v>0</v>
      </c>
      <c r="AA410" s="533">
        <f>X410+Y410+Z410</f>
        <v>0</v>
      </c>
      <c r="AB410" s="185">
        <f>T410+U410+V410+X410+Y410+Z410</f>
        <v>0</v>
      </c>
      <c r="AC410" s="185">
        <v>0</v>
      </c>
      <c r="AD410" s="185">
        <v>0</v>
      </c>
      <c r="AE410" s="185">
        <v>0</v>
      </c>
      <c r="AF410" s="185">
        <f>AC410+AD410+AE410</f>
        <v>0</v>
      </c>
      <c r="AG410" s="185">
        <f>W410+X410+Y410+Z410+AC410+AD410+AE410</f>
        <v>0</v>
      </c>
      <c r="AH410" s="185">
        <v>0</v>
      </c>
      <c r="AI410" s="185">
        <v>0</v>
      </c>
      <c r="AJ410" s="185">
        <f>T410+U410+V410+X410+Y410+Z410++AC410+AD410+AE410+AH410+AI410</f>
        <v>0</v>
      </c>
      <c r="AK410" s="185">
        <f>S410-AJ410</f>
        <v>0</v>
      </c>
      <c r="AL410" s="185">
        <f>Q410-(R410+S410)</f>
        <v>500000000</v>
      </c>
      <c r="AM410" s="186" t="s">
        <v>1524</v>
      </c>
      <c r="AN410" s="186" t="s">
        <v>64</v>
      </c>
      <c r="AO410" s="3"/>
      <c r="AP410" s="554" t="s">
        <v>1510</v>
      </c>
      <c r="AQ410" s="180" t="e">
        <f>VLOOKUP(H410,convenios!A$2:M$192,13, FALSE)</f>
        <v>#N/A</v>
      </c>
      <c r="AR410" s="180" t="str">
        <f>VLOOKUP(I410,resultado!E$2:K$1910,7,FALSE)</f>
        <v/>
      </c>
      <c r="AS410" s="179">
        <f>R410+S410</f>
        <v>0</v>
      </c>
      <c r="AT410" s="179">
        <f>Q410-AS410</f>
        <v>500000000</v>
      </c>
      <c r="AV410" s="179" t="e">
        <f>VLOOKUP(CLEAN(H410),'pagado al 25-10-2018'!A$5:B$32,2,FALSE)</f>
        <v>#N/A</v>
      </c>
      <c r="CA410" s="180" t="e">
        <f>VLOOKUP(H410,'CONVENIOS 2018'!A$2:P$205,16,FALSE)</f>
        <v>#N/A</v>
      </c>
      <c r="CB410" s="180" t="str">
        <f>VLOOKUP(H410,Hoja7!A$2:J$1949,10,FALSE)</f>
        <v/>
      </c>
      <c r="DP410" s="180" t="e">
        <f>VLOOKUP(H410,Hoja12!A$2:O$237,15,FALSE)</f>
        <v>#N/A</v>
      </c>
      <c r="DQ410" s="180" t="str">
        <f>VLOOKUP(I410,Hoja13!E$2:K$2077,7,FALSE)</f>
        <v/>
      </c>
      <c r="DR410" s="179">
        <f t="shared" si="150"/>
        <v>0</v>
      </c>
    </row>
    <row r="411" spans="1:122" s="180" customFormat="1" ht="15" customHeight="1" outlineLevel="2">
      <c r="A411" s="182">
        <v>31</v>
      </c>
      <c r="B411" s="182" t="s">
        <v>67</v>
      </c>
      <c r="C411" s="182" t="s">
        <v>65</v>
      </c>
      <c r="D411" s="182" t="s">
        <v>227</v>
      </c>
      <c r="E411" s="182" t="s">
        <v>370</v>
      </c>
      <c r="F411" s="182" t="s">
        <v>51</v>
      </c>
      <c r="G411" s="182"/>
      <c r="H411" s="183">
        <v>40005578</v>
      </c>
      <c r="I411" s="534" t="str">
        <f>CONCATENATE(H411,"-",G411)</f>
        <v>40005578-</v>
      </c>
      <c r="J411" s="534"/>
      <c r="K411" s="534"/>
      <c r="L411" s="534"/>
      <c r="M411" s="534"/>
      <c r="N411" s="534"/>
      <c r="O411" s="534"/>
      <c r="P411" s="182" t="s">
        <v>2989</v>
      </c>
      <c r="Q411" s="184">
        <v>221924000</v>
      </c>
      <c r="R411" s="185">
        <v>0</v>
      </c>
      <c r="S411" s="185">
        <v>0</v>
      </c>
      <c r="T411" s="533"/>
      <c r="U411" s="533"/>
      <c r="V411" s="533"/>
      <c r="W411" s="533"/>
      <c r="X411" s="533"/>
      <c r="Y411" s="533"/>
      <c r="Z411" s="533"/>
      <c r="AA411" s="533"/>
      <c r="AB411" s="185"/>
      <c r="AC411" s="185"/>
      <c r="AD411" s="185"/>
      <c r="AE411" s="185"/>
      <c r="AF411" s="185"/>
      <c r="AG411" s="185">
        <f>W411+X411+Y411+Z411+AC411+AD411+AE411</f>
        <v>0</v>
      </c>
      <c r="AH411" s="185"/>
      <c r="AI411" s="185">
        <v>0</v>
      </c>
      <c r="AJ411" s="185">
        <f>T411+U411+V411+X411+Y411+Z411++AC411+AD411+AE411+AH411+AI411</f>
        <v>0</v>
      </c>
      <c r="AK411" s="185">
        <f>S411-AJ411</f>
        <v>0</v>
      </c>
      <c r="AL411" s="185">
        <f>Q411-(R411+S411)</f>
        <v>221924000</v>
      </c>
      <c r="AM411" s="186"/>
      <c r="AN411" s="186" t="s">
        <v>55</v>
      </c>
      <c r="AO411" s="3"/>
      <c r="AP411" s="554"/>
      <c r="AS411" s="179"/>
      <c r="AT411" s="179"/>
      <c r="AV411" s="179"/>
      <c r="DP411" s="180" t="e">
        <f>VLOOKUP(H411,Hoja12!A$2:O$237,15,FALSE)</f>
        <v>#N/A</v>
      </c>
      <c r="DQ411" s="180" t="e">
        <f>VLOOKUP(I411,Hoja13!E$2:K$2077,7,FALSE)</f>
        <v>#N/A</v>
      </c>
      <c r="DR411" s="179">
        <f t="shared" si="150"/>
        <v>0</v>
      </c>
    </row>
    <row r="412" spans="1:122" s="180" customFormat="1" ht="15" customHeight="1" outlineLevel="2">
      <c r="A412" s="182">
        <v>31</v>
      </c>
      <c r="B412" s="182" t="s">
        <v>67</v>
      </c>
      <c r="C412" s="182" t="s">
        <v>65</v>
      </c>
      <c r="D412" s="182" t="s">
        <v>227</v>
      </c>
      <c r="E412" s="182" t="s">
        <v>370</v>
      </c>
      <c r="F412" s="182" t="s">
        <v>51</v>
      </c>
      <c r="G412" s="182" t="s">
        <v>52</v>
      </c>
      <c r="H412" s="183">
        <v>30436172</v>
      </c>
      <c r="I412" s="534" t="str">
        <f>CONCATENATE(H412,"-",G412)</f>
        <v>30436172-EJECUCION</v>
      </c>
      <c r="J412" s="534" t="str">
        <f>CLEAN(H412)</f>
        <v>30436172</v>
      </c>
      <c r="K412" s="534"/>
      <c r="L412" s="534">
        <v>31</v>
      </c>
      <c r="M412" s="534" t="s">
        <v>370</v>
      </c>
      <c r="N412" s="534"/>
      <c r="O412" s="534" t="e">
        <f>VLOOKUP(H412,PATAGONIA!A$2:A$63,1,FALSE)</f>
        <v>#N/A</v>
      </c>
      <c r="P412" s="182" t="s">
        <v>387</v>
      </c>
      <c r="Q412" s="184">
        <v>1200000000</v>
      </c>
      <c r="R412" s="185">
        <v>0</v>
      </c>
      <c r="S412" s="185">
        <v>0</v>
      </c>
      <c r="T412" s="533">
        <v>0</v>
      </c>
      <c r="U412" s="533">
        <v>0</v>
      </c>
      <c r="V412" s="533">
        <v>0</v>
      </c>
      <c r="W412" s="533">
        <f>T412+U412+V412</f>
        <v>0</v>
      </c>
      <c r="X412" s="533">
        <v>0</v>
      </c>
      <c r="Y412" s="533">
        <v>0</v>
      </c>
      <c r="Z412" s="533">
        <v>0</v>
      </c>
      <c r="AA412" s="533">
        <f>X412+Y412+Z412</f>
        <v>0</v>
      </c>
      <c r="AB412" s="185">
        <f>T412+U412+V412+X412+Y412+Z412</f>
        <v>0</v>
      </c>
      <c r="AC412" s="185">
        <v>0</v>
      </c>
      <c r="AD412" s="185">
        <v>0</v>
      </c>
      <c r="AE412" s="185">
        <v>0</v>
      </c>
      <c r="AF412" s="185">
        <f>AC412+AD412+AE412</f>
        <v>0</v>
      </c>
      <c r="AG412" s="185">
        <f>W412+X412+Y412+Z412+AC412+AD412+AE412</f>
        <v>0</v>
      </c>
      <c r="AH412" s="185">
        <v>0</v>
      </c>
      <c r="AI412" s="185">
        <v>0</v>
      </c>
      <c r="AJ412" s="185">
        <f>T412+U412+V412+X412+Y412+Z412++AC412+AD412+AE412+AH412+AI412</f>
        <v>0</v>
      </c>
      <c r="AK412" s="185">
        <f>S412-AJ412</f>
        <v>0</v>
      </c>
      <c r="AL412" s="185">
        <f>Q412-(R412+S412)</f>
        <v>1200000000</v>
      </c>
      <c r="AM412" s="186" t="s">
        <v>104</v>
      </c>
      <c r="AN412" s="186" t="s">
        <v>55</v>
      </c>
      <c r="AO412" s="3"/>
      <c r="AP412" s="554" t="s">
        <v>1510</v>
      </c>
      <c r="AQ412" s="180" t="e">
        <f>VLOOKUP(H412,convenios!A$2:M$192,13, FALSE)</f>
        <v>#N/A</v>
      </c>
      <c r="AR412" s="180" t="str">
        <f>VLOOKUP(I412,resultado!E$2:K$1910,7,FALSE)</f>
        <v/>
      </c>
      <c r="AS412" s="179">
        <f>R412+S412</f>
        <v>0</v>
      </c>
      <c r="AT412" s="179">
        <f>Q412-AS412</f>
        <v>1200000000</v>
      </c>
      <c r="AV412" s="179" t="e">
        <f>VLOOKUP(CLEAN(H412),'pagado al 25-10-2018'!A$5:B$32,2,FALSE)</f>
        <v>#N/A</v>
      </c>
      <c r="CA412" s="180" t="e">
        <f>VLOOKUP(H412,'CONVENIOS 2018'!A$2:P$205,16,FALSE)</f>
        <v>#N/A</v>
      </c>
      <c r="CB412" s="180" t="str">
        <f>VLOOKUP(H412,Hoja7!A$2:J$1949,10,FALSE)</f>
        <v/>
      </c>
      <c r="DP412" s="180" t="e">
        <f>VLOOKUP(H412,Hoja12!A$2:O$237,15,FALSE)</f>
        <v>#N/A</v>
      </c>
      <c r="DQ412" s="180" t="str">
        <f>VLOOKUP(I412,Hoja13!E$2:K$2077,7,FALSE)</f>
        <v/>
      </c>
      <c r="DR412" s="179">
        <f t="shared" si="150"/>
        <v>0</v>
      </c>
    </row>
    <row r="413" spans="1:122" ht="15" customHeight="1" outlineLevel="2">
      <c r="A413" s="524"/>
      <c r="B413" s="524"/>
      <c r="C413" s="524"/>
      <c r="D413" s="524"/>
      <c r="E413" s="524"/>
      <c r="F413" s="524"/>
      <c r="G413" s="524"/>
      <c r="H413" s="525"/>
      <c r="I413" s="525"/>
      <c r="J413" s="525"/>
      <c r="K413" s="525"/>
      <c r="L413" s="525"/>
      <c r="M413" s="525"/>
      <c r="N413" s="525"/>
      <c r="O413" s="525"/>
      <c r="P413" s="10" t="s">
        <v>105</v>
      </c>
      <c r="Q413" s="17">
        <f t="shared" ref="Q413:AL413" si="163">SUBTOTAL(9,Q409:Q412)</f>
        <v>3577530000</v>
      </c>
      <c r="R413" s="17">
        <f t="shared" si="163"/>
        <v>0</v>
      </c>
      <c r="S413" s="17">
        <f t="shared" si="163"/>
        <v>0</v>
      </c>
      <c r="T413" s="17">
        <f t="shared" si="163"/>
        <v>0</v>
      </c>
      <c r="U413" s="17">
        <f t="shared" si="163"/>
        <v>0</v>
      </c>
      <c r="V413" s="17">
        <f t="shared" si="163"/>
        <v>0</v>
      </c>
      <c r="W413" s="17">
        <f t="shared" si="163"/>
        <v>0</v>
      </c>
      <c r="X413" s="17">
        <f t="shared" si="163"/>
        <v>0</v>
      </c>
      <c r="Y413" s="17">
        <f t="shared" si="163"/>
        <v>0</v>
      </c>
      <c r="Z413" s="17">
        <f t="shared" si="163"/>
        <v>0</v>
      </c>
      <c r="AA413" s="17">
        <f t="shared" si="163"/>
        <v>0</v>
      </c>
      <c r="AB413" s="17">
        <f t="shared" si="163"/>
        <v>0</v>
      </c>
      <c r="AC413" s="17">
        <f t="shared" si="163"/>
        <v>0</v>
      </c>
      <c r="AD413" s="17">
        <f t="shared" si="163"/>
        <v>0</v>
      </c>
      <c r="AE413" s="17">
        <f t="shared" si="163"/>
        <v>0</v>
      </c>
      <c r="AF413" s="17">
        <f t="shared" si="163"/>
        <v>0</v>
      </c>
      <c r="AG413" s="17">
        <f t="shared" si="163"/>
        <v>0</v>
      </c>
      <c r="AH413" s="17">
        <f t="shared" si="163"/>
        <v>0</v>
      </c>
      <c r="AI413" s="17">
        <f t="shared" si="163"/>
        <v>0</v>
      </c>
      <c r="AJ413" s="17">
        <f t="shared" si="163"/>
        <v>0</v>
      </c>
      <c r="AK413" s="17">
        <f t="shared" si="163"/>
        <v>0</v>
      </c>
      <c r="AL413" s="17">
        <f t="shared" si="163"/>
        <v>3577530000</v>
      </c>
      <c r="AM413" s="527"/>
      <c r="AN413" s="527"/>
      <c r="AQ413" s="180" t="e">
        <f>VLOOKUP(H413,convenios!A$2:M$192,13, FALSE)</f>
        <v>#N/A</v>
      </c>
      <c r="CC413"/>
      <c r="DR413" s="179">
        <f t="shared" ref="DR413:DR476" si="164">Q413-(R413+S413+AL413)</f>
        <v>0</v>
      </c>
    </row>
    <row r="414" spans="1:122" ht="15" customHeight="1" outlineLevel="2">
      <c r="A414" s="524"/>
      <c r="B414" s="524"/>
      <c r="C414" s="524"/>
      <c r="D414" s="524"/>
      <c r="E414" s="524"/>
      <c r="F414" s="524"/>
      <c r="G414" s="524"/>
      <c r="H414" s="525"/>
      <c r="I414" s="525"/>
      <c r="J414" s="525"/>
      <c r="K414" s="525"/>
      <c r="L414" s="525"/>
      <c r="M414" s="525"/>
      <c r="N414" s="525"/>
      <c r="O414" s="525"/>
      <c r="P414" s="524"/>
      <c r="Q414" s="530"/>
      <c r="R414" s="529"/>
      <c r="S414" s="529"/>
      <c r="T414" s="529"/>
      <c r="U414" s="529"/>
      <c r="V414" s="529"/>
      <c r="W414" s="529"/>
      <c r="X414" s="529"/>
      <c r="Y414" s="529"/>
      <c r="Z414" s="529"/>
      <c r="AA414" s="529"/>
      <c r="AB414" s="529"/>
      <c r="AC414" s="529"/>
      <c r="AD414" s="529"/>
      <c r="AE414" s="529"/>
      <c r="AF414" s="529"/>
      <c r="AG414" s="529"/>
      <c r="AH414" s="529"/>
      <c r="AI414" s="529"/>
      <c r="AJ414" s="529"/>
      <c r="AK414" s="529"/>
      <c r="AL414" s="529"/>
      <c r="AM414" s="527"/>
      <c r="AN414" s="527"/>
      <c r="AO414" s="176"/>
      <c r="AP414" s="745"/>
      <c r="AQ414" s="180" t="e">
        <f>VLOOKUP(H414,convenios!A$2:M$192,13, FALSE)</f>
        <v>#N/A</v>
      </c>
      <c r="CC414"/>
      <c r="DR414" s="179">
        <f t="shared" si="164"/>
        <v>0</v>
      </c>
    </row>
    <row r="415" spans="1:122" ht="18.75" customHeight="1" outlineLevel="1">
      <c r="A415" s="524"/>
      <c r="B415" s="524"/>
      <c r="C415" s="524"/>
      <c r="D415" s="524"/>
      <c r="E415" s="523"/>
      <c r="F415" s="524"/>
      <c r="G415" s="524"/>
      <c r="H415" s="525"/>
      <c r="I415" s="525"/>
      <c r="J415" s="525"/>
      <c r="K415" s="525"/>
      <c r="L415" s="525"/>
      <c r="M415" s="525"/>
      <c r="N415" s="525"/>
      <c r="O415" s="525"/>
      <c r="P415" s="26" t="s">
        <v>389</v>
      </c>
      <c r="Q415" s="27">
        <f t="shared" ref="Q415:AL415" si="165">Q413+Q406+Q392+Q400</f>
        <v>16099776782</v>
      </c>
      <c r="R415" s="27">
        <f t="shared" si="165"/>
        <v>6047372304</v>
      </c>
      <c r="S415" s="27">
        <f t="shared" si="165"/>
        <v>703748290</v>
      </c>
      <c r="T415" s="27">
        <f t="shared" si="165"/>
        <v>1650000</v>
      </c>
      <c r="U415" s="27">
        <f t="shared" si="165"/>
        <v>3890464</v>
      </c>
      <c r="V415" s="27">
        <f t="shared" si="165"/>
        <v>11908270</v>
      </c>
      <c r="W415" s="27">
        <f t="shared" si="165"/>
        <v>17448734</v>
      </c>
      <c r="X415" s="27">
        <f t="shared" si="165"/>
        <v>0</v>
      </c>
      <c r="Y415" s="27">
        <f t="shared" si="165"/>
        <v>0</v>
      </c>
      <c r="Z415" s="27">
        <f t="shared" si="165"/>
        <v>252173951</v>
      </c>
      <c r="AA415" s="27">
        <f t="shared" si="165"/>
        <v>252173951</v>
      </c>
      <c r="AB415" s="27">
        <f t="shared" si="165"/>
        <v>269622685</v>
      </c>
      <c r="AC415" s="27">
        <f t="shared" si="165"/>
        <v>0</v>
      </c>
      <c r="AD415" s="27">
        <f t="shared" si="165"/>
        <v>0</v>
      </c>
      <c r="AE415" s="27">
        <f t="shared" si="165"/>
        <v>1013171</v>
      </c>
      <c r="AF415" s="27">
        <f t="shared" si="165"/>
        <v>1013171</v>
      </c>
      <c r="AG415" s="27">
        <f t="shared" si="165"/>
        <v>270635856</v>
      </c>
      <c r="AH415" s="27">
        <f t="shared" si="165"/>
        <v>68160031</v>
      </c>
      <c r="AI415" s="27">
        <f t="shared" si="165"/>
        <v>1071244</v>
      </c>
      <c r="AJ415" s="27">
        <f t="shared" si="165"/>
        <v>339867131</v>
      </c>
      <c r="AK415" s="27">
        <f t="shared" si="165"/>
        <v>363881159</v>
      </c>
      <c r="AL415" s="27">
        <f t="shared" si="165"/>
        <v>9348656188</v>
      </c>
      <c r="AM415" s="527"/>
      <c r="AN415" s="527"/>
      <c r="AO415" s="176"/>
      <c r="AP415" s="745"/>
      <c r="AQ415" s="180" t="e">
        <f>VLOOKUP(H415,convenios!A$2:M$192,13, FALSE)</f>
        <v>#N/A</v>
      </c>
      <c r="CC415"/>
      <c r="DR415" s="179">
        <f t="shared" si="164"/>
        <v>0</v>
      </c>
    </row>
    <row r="416" spans="1:122" ht="15" customHeight="1" outlineLevel="1">
      <c r="A416" s="524"/>
      <c r="B416" s="524"/>
      <c r="C416" s="524"/>
      <c r="D416" s="524"/>
      <c r="E416" s="523"/>
      <c r="F416" s="524"/>
      <c r="G416" s="524"/>
      <c r="H416" s="525"/>
      <c r="I416" s="525"/>
      <c r="J416" s="525"/>
      <c r="K416" s="525"/>
      <c r="L416" s="525"/>
      <c r="M416" s="525"/>
      <c r="N416" s="525"/>
      <c r="O416" s="525"/>
      <c r="P416" s="523"/>
      <c r="Q416" s="521"/>
      <c r="R416" s="522"/>
      <c r="S416" s="522"/>
      <c r="T416" s="522"/>
      <c r="U416" s="522"/>
      <c r="V416" s="522"/>
      <c r="W416" s="522"/>
      <c r="X416" s="522"/>
      <c r="Y416" s="522"/>
      <c r="Z416" s="522"/>
      <c r="AA416" s="522"/>
      <c r="AB416" s="522"/>
      <c r="AC416" s="522"/>
      <c r="AD416" s="522"/>
      <c r="AE416" s="522"/>
      <c r="AF416" s="522"/>
      <c r="AG416" s="522"/>
      <c r="AH416" s="522"/>
      <c r="AI416" s="522"/>
      <c r="AJ416" s="522"/>
      <c r="AK416" s="522"/>
      <c r="AL416" s="522"/>
      <c r="AM416" s="527"/>
      <c r="AN416" s="527"/>
      <c r="AO416" s="176"/>
      <c r="AP416" s="745"/>
      <c r="AQ416" s="180" t="e">
        <f>VLOOKUP(H416,convenios!A$2:M$192,13, FALSE)</f>
        <v>#N/A</v>
      </c>
      <c r="CC416"/>
      <c r="DR416" s="179">
        <f t="shared" si="164"/>
        <v>0</v>
      </c>
    </row>
    <row r="417" spans="1:124" ht="21" customHeight="1" outlineLevel="1">
      <c r="A417" s="524"/>
      <c r="B417" s="524"/>
      <c r="C417" s="524"/>
      <c r="D417" s="524"/>
      <c r="E417" s="523"/>
      <c r="F417" s="524"/>
      <c r="G417" s="524"/>
      <c r="H417" s="525"/>
      <c r="I417" s="525"/>
      <c r="J417" s="525"/>
      <c r="K417" s="525"/>
      <c r="L417" s="525"/>
      <c r="M417" s="525"/>
      <c r="N417" s="525"/>
      <c r="O417" s="525"/>
      <c r="P417" s="31" t="s">
        <v>192</v>
      </c>
      <c r="Q417" s="521"/>
      <c r="R417" s="522"/>
      <c r="S417" s="522"/>
      <c r="T417" s="522"/>
      <c r="U417" s="522"/>
      <c r="V417" s="522"/>
      <c r="W417" s="522"/>
      <c r="X417" s="522"/>
      <c r="Y417" s="522"/>
      <c r="Z417" s="522"/>
      <c r="AA417" s="522"/>
      <c r="AB417" s="522"/>
      <c r="AC417" s="522"/>
      <c r="AD417" s="522"/>
      <c r="AE417" s="522"/>
      <c r="AF417" s="522"/>
      <c r="AG417" s="522"/>
      <c r="AH417" s="522"/>
      <c r="AI417" s="522"/>
      <c r="AJ417" s="522"/>
      <c r="AK417" s="522"/>
      <c r="AL417" s="522"/>
      <c r="AM417" s="527"/>
      <c r="AN417" s="527"/>
      <c r="AQ417" s="180" t="e">
        <f>VLOOKUP(H417,convenios!A$2:M$192,13, FALSE)</f>
        <v>#N/A</v>
      </c>
      <c r="CC417"/>
      <c r="DR417" s="179">
        <f t="shared" si="164"/>
        <v>0</v>
      </c>
    </row>
    <row r="418" spans="1:124" ht="15" customHeight="1" outlineLevel="1">
      <c r="A418" s="524"/>
      <c r="B418" s="524"/>
      <c r="C418" s="524"/>
      <c r="D418" s="524"/>
      <c r="E418" s="523"/>
      <c r="F418" s="524"/>
      <c r="G418" s="524"/>
      <c r="H418" s="525"/>
      <c r="I418" s="525"/>
      <c r="J418" s="525"/>
      <c r="K418" s="525"/>
      <c r="L418" s="525"/>
      <c r="M418" s="525"/>
      <c r="N418" s="525"/>
      <c r="O418" s="525"/>
      <c r="P418" s="11" t="s">
        <v>47</v>
      </c>
      <c r="Q418" s="521"/>
      <c r="R418" s="522"/>
      <c r="S418" s="522"/>
      <c r="T418" s="522"/>
      <c r="U418" s="522"/>
      <c r="V418" s="522"/>
      <c r="W418" s="522"/>
      <c r="X418" s="522"/>
      <c r="Y418" s="522"/>
      <c r="Z418" s="522"/>
      <c r="AA418" s="522"/>
      <c r="AB418" s="522"/>
      <c r="AC418" s="522"/>
      <c r="AD418" s="522"/>
      <c r="AE418" s="522"/>
      <c r="AF418" s="522"/>
      <c r="AG418" s="522"/>
      <c r="AH418" s="522"/>
      <c r="AI418" s="522"/>
      <c r="AJ418" s="522"/>
      <c r="AK418" s="522"/>
      <c r="AL418" s="522"/>
      <c r="AM418" s="527"/>
      <c r="AN418" s="527"/>
      <c r="AQ418" s="180" t="e">
        <f>VLOOKUP(H418,convenios!A$2:M$192,13, FALSE)</f>
        <v>#N/A</v>
      </c>
      <c r="CC418"/>
      <c r="DR418" s="179">
        <f t="shared" si="164"/>
        <v>0</v>
      </c>
    </row>
    <row r="419" spans="1:124" s="180" customFormat="1" ht="15" customHeight="1" outlineLevel="2">
      <c r="A419" s="182">
        <v>31</v>
      </c>
      <c r="B419" s="182" t="s">
        <v>48</v>
      </c>
      <c r="C419" s="182" t="s">
        <v>49</v>
      </c>
      <c r="D419" s="182" t="s">
        <v>227</v>
      </c>
      <c r="E419" s="182" t="s">
        <v>390</v>
      </c>
      <c r="F419" s="182" t="s">
        <v>51</v>
      </c>
      <c r="G419" s="182" t="s">
        <v>52</v>
      </c>
      <c r="H419" s="183">
        <v>30154323</v>
      </c>
      <c r="I419" s="534" t="str">
        <f t="shared" ref="I419:I428" si="166">CONCATENATE(H419,"-",G419)</f>
        <v>30154323-EJECUCION</v>
      </c>
      <c r="J419" s="534" t="str">
        <f t="shared" ref="J419:J428" si="167">CLEAN(H419)</f>
        <v>30154323</v>
      </c>
      <c r="K419" s="534"/>
      <c r="L419" s="534">
        <v>31</v>
      </c>
      <c r="M419" s="534" t="s">
        <v>390</v>
      </c>
      <c r="N419" s="534"/>
      <c r="O419" s="534" t="e">
        <f>VLOOKUP(H419,PATAGONIA!A$2:A$63,1,FALSE)</f>
        <v>#N/A</v>
      </c>
      <c r="P419" s="182" t="s">
        <v>392</v>
      </c>
      <c r="Q419" s="184">
        <v>1210122000</v>
      </c>
      <c r="R419" s="185">
        <v>1075336054</v>
      </c>
      <c r="S419" s="185">
        <v>134785946</v>
      </c>
      <c r="T419" s="533">
        <v>0</v>
      </c>
      <c r="U419" s="533">
        <v>0</v>
      </c>
      <c r="V419" s="533">
        <v>10944340</v>
      </c>
      <c r="W419" s="533">
        <f t="shared" ref="W419:W428" si="168">T419+U419+V419</f>
        <v>10944340</v>
      </c>
      <c r="X419" s="533">
        <v>0</v>
      </c>
      <c r="Y419" s="533">
        <v>0</v>
      </c>
      <c r="Z419" s="533">
        <v>77566585</v>
      </c>
      <c r="AA419" s="533">
        <f t="shared" ref="AA419:AA428" si="169">X419+Y419+Z419</f>
        <v>77566585</v>
      </c>
      <c r="AB419" s="185">
        <f t="shared" ref="AB419:AB428" si="170">T419+U419+V419+X419+Y419+Z419</f>
        <v>88510925</v>
      </c>
      <c r="AC419" s="185">
        <v>0</v>
      </c>
      <c r="AD419" s="185">
        <v>0</v>
      </c>
      <c r="AE419" s="185">
        <v>0</v>
      </c>
      <c r="AF419" s="185">
        <f t="shared" ref="AF419:AF428" si="171">AC419+AD419+AE419</f>
        <v>0</v>
      </c>
      <c r="AG419" s="185">
        <f t="shared" ref="AG419:AG428" si="172">W419+X419+Y419+Z419+AC419+AD419+AE419</f>
        <v>88510925</v>
      </c>
      <c r="AH419" s="185">
        <v>6863328</v>
      </c>
      <c r="AI419" s="185">
        <v>0</v>
      </c>
      <c r="AJ419" s="185">
        <f t="shared" ref="AJ419:AJ428" si="173">T419+U419+V419+X419+Y419+Z419++AC419+AD419+AE419+AH419+AI419</f>
        <v>95374253</v>
      </c>
      <c r="AK419" s="185">
        <f t="shared" ref="AK419:AK428" si="174">S419-AJ419</f>
        <v>39411693</v>
      </c>
      <c r="AL419" s="185">
        <f t="shared" ref="AL419:AL428" si="175">Q419-(R419+S419)</f>
        <v>0</v>
      </c>
      <c r="AM419" s="186" t="s">
        <v>54</v>
      </c>
      <c r="AN419" s="186" t="s">
        <v>55</v>
      </c>
      <c r="AO419" s="3" t="s">
        <v>234</v>
      </c>
      <c r="AP419" s="554" t="s">
        <v>1441</v>
      </c>
      <c r="AQ419" s="180" t="str">
        <f>VLOOKUP(H419,convenios!A$2:M$192,13, FALSE)</f>
        <v>CON CONVENIO</v>
      </c>
      <c r="AR419" s="180" t="str">
        <f>VLOOKUP(I419,resultado!E$2:K$1910,7,FALSE)</f>
        <v>RS</v>
      </c>
      <c r="AS419" s="179">
        <f t="shared" ref="AS419:AS428" si="176">R419+S419</f>
        <v>1210122000</v>
      </c>
      <c r="AT419" s="179" t="s">
        <v>131</v>
      </c>
      <c r="AV419" s="179" t="e">
        <f>VLOOKUP(CLEAN(H419),'pagado al 25-10-2018'!A$5:B$32,2,FALSE)</f>
        <v>#N/A</v>
      </c>
      <c r="CA419" s="180" t="str">
        <f>VLOOKUP(H419,'CONVENIOS 2018'!A$2:P$205,16,FALSE)</f>
        <v>CONVENIO</v>
      </c>
      <c r="CB419" s="180" t="str">
        <f>VLOOKUP(H419,Hoja7!A$2:J$1949,10,FALSE)</f>
        <v>RS</v>
      </c>
      <c r="DP419" s="180" t="str">
        <f>VLOOKUP(H419,Hoja12!A$2:O$237,15,FALSE)</f>
        <v>CON CONVENIO</v>
      </c>
      <c r="DQ419" s="180" t="str">
        <f>VLOOKUP(I419,Hoja13!E$2:K$2077,7,FALSE)</f>
        <v>RS</v>
      </c>
      <c r="DR419" s="179">
        <f t="shared" si="164"/>
        <v>0</v>
      </c>
      <c r="DS419" s="180" t="e">
        <f>VLOOKUP(H419,Hoja11!A$2:A$46,1,FALSE)</f>
        <v>#N/A</v>
      </c>
    </row>
    <row r="420" spans="1:124" s="180" customFormat="1" ht="15" customHeight="1" outlineLevel="2">
      <c r="A420" s="182">
        <v>33</v>
      </c>
      <c r="B420" s="182" t="s">
        <v>57</v>
      </c>
      <c r="C420" s="182" t="s">
        <v>83</v>
      </c>
      <c r="D420" s="182" t="s">
        <v>227</v>
      </c>
      <c r="E420" s="182" t="s">
        <v>390</v>
      </c>
      <c r="F420" s="182" t="s">
        <v>199</v>
      </c>
      <c r="G420" s="182" t="s">
        <v>52</v>
      </c>
      <c r="H420" s="183" t="s">
        <v>200</v>
      </c>
      <c r="I420" s="534" t="str">
        <f t="shared" si="166"/>
        <v>S/C-EJECUCION</v>
      </c>
      <c r="J420" s="534" t="str">
        <f t="shared" si="167"/>
        <v>S/C</v>
      </c>
      <c r="K420" s="534"/>
      <c r="L420" s="534">
        <v>31</v>
      </c>
      <c r="M420" s="534" t="s">
        <v>390</v>
      </c>
      <c r="N420" s="534"/>
      <c r="O420" s="534" t="e">
        <f>VLOOKUP(H420,PATAGONIA!A$2:A$63,1,FALSE)</f>
        <v>#N/A</v>
      </c>
      <c r="P420" s="182" t="s">
        <v>201</v>
      </c>
      <c r="Q420" s="184">
        <v>1842172758</v>
      </c>
      <c r="R420" s="185">
        <v>0</v>
      </c>
      <c r="S420" s="185">
        <v>1842172758</v>
      </c>
      <c r="T420" s="533">
        <v>51208498</v>
      </c>
      <c r="U420" s="533">
        <v>398617773</v>
      </c>
      <c r="V420" s="533">
        <v>283987850</v>
      </c>
      <c r="W420" s="533">
        <f t="shared" si="168"/>
        <v>733814121</v>
      </c>
      <c r="X420" s="533">
        <v>312041894</v>
      </c>
      <c r="Y420" s="533">
        <v>241370945</v>
      </c>
      <c r="Z420" s="533">
        <v>229072200</v>
      </c>
      <c r="AA420" s="533">
        <f t="shared" si="169"/>
        <v>782485039</v>
      </c>
      <c r="AB420" s="185">
        <f t="shared" si="170"/>
        <v>1516299160</v>
      </c>
      <c r="AC420" s="533">
        <v>19482087</v>
      </c>
      <c r="AD420" s="185">
        <v>29965191</v>
      </c>
      <c r="AE420" s="185">
        <v>57089832</v>
      </c>
      <c r="AF420" s="185">
        <f t="shared" si="171"/>
        <v>106537110</v>
      </c>
      <c r="AG420" s="185">
        <f t="shared" si="172"/>
        <v>1622836270</v>
      </c>
      <c r="AH420" s="185">
        <v>63758518</v>
      </c>
      <c r="AI420" s="185">
        <v>13929676</v>
      </c>
      <c r="AJ420" s="185">
        <f t="shared" si="173"/>
        <v>1700524464</v>
      </c>
      <c r="AK420" s="185">
        <f t="shared" si="174"/>
        <v>141648294</v>
      </c>
      <c r="AL420" s="185">
        <f t="shared" si="175"/>
        <v>0</v>
      </c>
      <c r="AM420" s="186" t="s">
        <v>54</v>
      </c>
      <c r="AN420" s="186" t="s">
        <v>202</v>
      </c>
      <c r="AO420" s="3"/>
      <c r="AP420" s="554" t="s">
        <v>54</v>
      </c>
      <c r="AQ420" s="180" t="e">
        <f>VLOOKUP(H420,convenios!A$2:M$192,13, FALSE)</f>
        <v>#N/A</v>
      </c>
      <c r="AR420" s="180" t="e">
        <f>VLOOKUP(I420,resultado!E$2:K$1910,7,FALSE)</f>
        <v>#N/A</v>
      </c>
      <c r="AS420" s="179">
        <f t="shared" si="176"/>
        <v>1842172758</v>
      </c>
      <c r="AT420" s="179" t="s">
        <v>131</v>
      </c>
      <c r="AV420" s="179" t="e">
        <f>VLOOKUP(CLEAN(H420),'pagado al 25-10-2018'!A$5:B$32,2,FALSE)</f>
        <v>#N/A</v>
      </c>
      <c r="CA420" s="180" t="e">
        <f>VLOOKUP(H420,'CONVENIOS 2018'!A$2:P$205,16,FALSE)</f>
        <v>#N/A</v>
      </c>
      <c r="CB420" s="180" t="e">
        <f>VLOOKUP(H420,Hoja7!A$2:J$1949,10,FALSE)</f>
        <v>#N/A</v>
      </c>
      <c r="DQ420" s="180" t="e">
        <f>VLOOKUP(I420,Hoja13!E$2:K$2077,7,FALSE)</f>
        <v>#N/A</v>
      </c>
      <c r="DR420" s="179">
        <f t="shared" si="164"/>
        <v>0</v>
      </c>
    </row>
    <row r="421" spans="1:124" s="180" customFormat="1" ht="15" customHeight="1" outlineLevel="2">
      <c r="A421" s="182">
        <v>31</v>
      </c>
      <c r="B421" s="182" t="s">
        <v>48</v>
      </c>
      <c r="C421" s="182" t="s">
        <v>83</v>
      </c>
      <c r="D421" s="182" t="s">
        <v>227</v>
      </c>
      <c r="E421" s="182" t="s">
        <v>390</v>
      </c>
      <c r="F421" s="182" t="s">
        <v>58</v>
      </c>
      <c r="G421" s="182" t="s">
        <v>52</v>
      </c>
      <c r="H421" s="183">
        <v>30137333</v>
      </c>
      <c r="I421" s="534" t="str">
        <f t="shared" si="166"/>
        <v>30137333-EJECUCION</v>
      </c>
      <c r="J421" s="534" t="str">
        <f t="shared" si="167"/>
        <v>30137333</v>
      </c>
      <c r="K421" s="534"/>
      <c r="L421" s="534">
        <v>31</v>
      </c>
      <c r="M421" s="534" t="s">
        <v>390</v>
      </c>
      <c r="N421" s="534"/>
      <c r="O421" s="534" t="e">
        <f>VLOOKUP(H421,PATAGONIA!A$2:A$63,1,FALSE)</f>
        <v>#N/A</v>
      </c>
      <c r="P421" s="182" t="s">
        <v>393</v>
      </c>
      <c r="Q421" s="184">
        <v>621168130</v>
      </c>
      <c r="R421" s="185">
        <v>10064000</v>
      </c>
      <c r="S421" s="185">
        <v>513666305</v>
      </c>
      <c r="T421" s="533">
        <v>0</v>
      </c>
      <c r="U421" s="533">
        <v>0</v>
      </c>
      <c r="V421" s="533">
        <v>0</v>
      </c>
      <c r="W421" s="533">
        <f t="shared" si="168"/>
        <v>0</v>
      </c>
      <c r="X421" s="533">
        <v>0</v>
      </c>
      <c r="Y421" s="533">
        <v>47724142</v>
      </c>
      <c r="Z421" s="533">
        <v>89187557</v>
      </c>
      <c r="AA421" s="533">
        <f t="shared" si="169"/>
        <v>136911699</v>
      </c>
      <c r="AB421" s="185">
        <f t="shared" si="170"/>
        <v>136911699</v>
      </c>
      <c r="AC421" s="185">
        <v>113125807</v>
      </c>
      <c r="AD421" s="185">
        <v>94314392</v>
      </c>
      <c r="AE421" s="185">
        <v>72145821</v>
      </c>
      <c r="AF421" s="185">
        <f t="shared" si="171"/>
        <v>279586020</v>
      </c>
      <c r="AG421" s="185">
        <f t="shared" si="172"/>
        <v>416497719</v>
      </c>
      <c r="AH421" s="185">
        <v>46968586</v>
      </c>
      <c r="AI421" s="185">
        <v>2415900</v>
      </c>
      <c r="AJ421" s="185">
        <f t="shared" si="173"/>
        <v>465882205</v>
      </c>
      <c r="AK421" s="185">
        <f t="shared" si="174"/>
        <v>47784100</v>
      </c>
      <c r="AL421" s="185">
        <f t="shared" si="175"/>
        <v>97437825</v>
      </c>
      <c r="AM421" s="186" t="s">
        <v>54</v>
      </c>
      <c r="AN421" s="186" t="s">
        <v>64</v>
      </c>
      <c r="AO421" s="3" t="s">
        <v>234</v>
      </c>
      <c r="AP421" s="554" t="s">
        <v>1360</v>
      </c>
      <c r="AQ421" s="180" t="str">
        <f>VLOOKUP(H421,convenios!A$2:M$192,13, FALSE)</f>
        <v>CON CONVENIO</v>
      </c>
      <c r="AR421" s="180" t="str">
        <f>VLOOKUP(I421,resultado!E$2:K$1910,7,FALSE)</f>
        <v/>
      </c>
      <c r="AS421" s="179">
        <f t="shared" si="176"/>
        <v>523730305</v>
      </c>
      <c r="AT421" s="179">
        <f>Q421-AS421</f>
        <v>97437825</v>
      </c>
      <c r="AV421" s="179" t="e">
        <f>VLOOKUP(CLEAN(H421),'pagado al 25-10-2018'!A$5:B$32,2,FALSE)</f>
        <v>#N/A</v>
      </c>
      <c r="CA421" s="180" t="str">
        <f>VLOOKUP(H421,'CONVENIOS 2018'!A$2:P$205,16,FALSE)</f>
        <v>CONVENIO</v>
      </c>
      <c r="CB421" s="180" t="str">
        <f>VLOOKUP(H421,Hoja7!A$2:J$1949,10,FALSE)</f>
        <v/>
      </c>
      <c r="DP421" s="180" t="str">
        <f>VLOOKUP(H421,Hoja12!A$2:O$237,15,FALSE)</f>
        <v>CON CONVENIO</v>
      </c>
      <c r="DQ421" s="180" t="str">
        <f>VLOOKUP(I421,Hoja13!E$2:K$2077,7,FALSE)</f>
        <v/>
      </c>
      <c r="DR421" s="179">
        <f t="shared" si="164"/>
        <v>0</v>
      </c>
    </row>
    <row r="422" spans="1:124" s="180" customFormat="1" ht="15" customHeight="1" outlineLevel="2">
      <c r="A422" s="182">
        <v>24</v>
      </c>
      <c r="B422" s="182" t="s">
        <v>57</v>
      </c>
      <c r="C422" s="182" t="s">
        <v>68</v>
      </c>
      <c r="D422" s="182" t="s">
        <v>227</v>
      </c>
      <c r="E422" s="182" t="s">
        <v>390</v>
      </c>
      <c r="F422" s="182" t="s">
        <v>69</v>
      </c>
      <c r="G422" s="182" t="s">
        <v>52</v>
      </c>
      <c r="H422" s="183">
        <v>30133915</v>
      </c>
      <c r="I422" s="534" t="str">
        <f t="shared" si="166"/>
        <v>30133915-EJECUCION</v>
      </c>
      <c r="J422" s="534" t="str">
        <f t="shared" si="167"/>
        <v>30133915</v>
      </c>
      <c r="K422" s="534"/>
      <c r="L422" s="534">
        <v>31</v>
      </c>
      <c r="M422" s="534" t="s">
        <v>390</v>
      </c>
      <c r="N422" s="534"/>
      <c r="O422" s="534" t="e">
        <f>VLOOKUP(H422,PATAGONIA!A$2:A$63,1,FALSE)</f>
        <v>#N/A</v>
      </c>
      <c r="P422" s="182" t="s">
        <v>394</v>
      </c>
      <c r="Q422" s="184">
        <v>200000000</v>
      </c>
      <c r="R422" s="185">
        <v>0</v>
      </c>
      <c r="S422" s="185">
        <v>94625600</v>
      </c>
      <c r="T422" s="533">
        <v>0</v>
      </c>
      <c r="U422" s="533">
        <v>0</v>
      </c>
      <c r="V422" s="533">
        <v>28209514</v>
      </c>
      <c r="W422" s="533">
        <f t="shared" si="168"/>
        <v>28209514</v>
      </c>
      <c r="X422" s="533">
        <v>28151547</v>
      </c>
      <c r="Y422" s="533">
        <v>0</v>
      </c>
      <c r="Z422" s="533">
        <v>28743887</v>
      </c>
      <c r="AA422" s="533">
        <f t="shared" si="169"/>
        <v>56895434</v>
      </c>
      <c r="AB422" s="185">
        <f t="shared" si="170"/>
        <v>85104948</v>
      </c>
      <c r="AC422" s="185">
        <v>0</v>
      </c>
      <c r="AD422" s="185">
        <v>0</v>
      </c>
      <c r="AE422" s="185">
        <v>0</v>
      </c>
      <c r="AF422" s="185">
        <f t="shared" si="171"/>
        <v>0</v>
      </c>
      <c r="AG422" s="185">
        <f t="shared" si="172"/>
        <v>85104948</v>
      </c>
      <c r="AH422" s="185">
        <v>0</v>
      </c>
      <c r="AI422" s="185">
        <v>9520652</v>
      </c>
      <c r="AJ422" s="185">
        <f t="shared" si="173"/>
        <v>94625600</v>
      </c>
      <c r="AK422" s="185">
        <f t="shared" si="174"/>
        <v>0</v>
      </c>
      <c r="AL422" s="185">
        <f t="shared" si="175"/>
        <v>105374400</v>
      </c>
      <c r="AM422" s="186" t="s">
        <v>54</v>
      </c>
      <c r="AN422" s="186" t="s">
        <v>215</v>
      </c>
      <c r="AO422" s="3" t="s">
        <v>179</v>
      </c>
      <c r="AP422" s="554" t="s">
        <v>54</v>
      </c>
      <c r="AQ422" s="180" t="e">
        <f>VLOOKUP(H422,convenios!A$2:M$192,13, FALSE)</f>
        <v>#N/A</v>
      </c>
      <c r="AR422" s="180" t="str">
        <f>VLOOKUP(I422,resultado!E$2:K$1910,7,FALSE)</f>
        <v/>
      </c>
      <c r="AS422" s="179">
        <f t="shared" si="176"/>
        <v>94625600</v>
      </c>
      <c r="AT422" s="179">
        <f>Q422-AS422</f>
        <v>105374400</v>
      </c>
      <c r="AV422" s="179" t="e">
        <f>VLOOKUP(CLEAN(H422),'pagado al 25-10-2018'!A$5:B$32,2,FALSE)</f>
        <v>#N/A</v>
      </c>
      <c r="CA422" s="180" t="e">
        <f>VLOOKUP(H422,'CONVENIOS 2018'!A$2:P$205,16,FALSE)</f>
        <v>#N/A</v>
      </c>
      <c r="CB422" s="180" t="str">
        <f>VLOOKUP(H422,Hoja7!A$2:J$1949,10,FALSE)</f>
        <v/>
      </c>
      <c r="DP422" s="180" t="e">
        <f>VLOOKUP(H422,Hoja12!A$2:O$237,15,FALSE)</f>
        <v>#N/A</v>
      </c>
      <c r="DQ422" s="180" t="str">
        <f>VLOOKUP(I422,Hoja13!E$2:K$2077,7,FALSE)</f>
        <v/>
      </c>
      <c r="DR422" s="179">
        <f t="shared" si="164"/>
        <v>0</v>
      </c>
    </row>
    <row r="423" spans="1:124" s="180" customFormat="1" ht="15" customHeight="1" outlineLevel="2">
      <c r="A423" s="182">
        <v>31</v>
      </c>
      <c r="B423" s="182" t="s">
        <v>48</v>
      </c>
      <c r="C423" s="182" t="s">
        <v>65</v>
      </c>
      <c r="D423" s="182" t="s">
        <v>227</v>
      </c>
      <c r="E423" s="182" t="s">
        <v>390</v>
      </c>
      <c r="F423" s="182" t="s">
        <v>51</v>
      </c>
      <c r="G423" s="182" t="s">
        <v>52</v>
      </c>
      <c r="H423" s="183" t="s">
        <v>396</v>
      </c>
      <c r="I423" s="534" t="str">
        <f t="shared" si="166"/>
        <v>20144598-3-EJECUCION</v>
      </c>
      <c r="J423" s="534" t="str">
        <f t="shared" si="167"/>
        <v>20144598-3</v>
      </c>
      <c r="K423" s="534"/>
      <c r="L423" s="534">
        <v>31</v>
      </c>
      <c r="M423" s="534" t="s">
        <v>390</v>
      </c>
      <c r="N423" s="534"/>
      <c r="O423" s="534" t="e">
        <f>VLOOKUP(H423,PATAGONIA!A$2:A$63,1,FALSE)</f>
        <v>#N/A</v>
      </c>
      <c r="P423" s="182" t="s">
        <v>397</v>
      </c>
      <c r="Q423" s="184">
        <v>1203981337</v>
      </c>
      <c r="R423" s="185">
        <v>242799871</v>
      </c>
      <c r="S423" s="185">
        <v>632964570</v>
      </c>
      <c r="T423" s="533">
        <v>0</v>
      </c>
      <c r="U423" s="533">
        <v>74620129</v>
      </c>
      <c r="V423" s="533">
        <v>95920543</v>
      </c>
      <c r="W423" s="533">
        <f t="shared" si="168"/>
        <v>170540672</v>
      </c>
      <c r="X423" s="533">
        <v>126054009</v>
      </c>
      <c r="Y423" s="533">
        <v>45613460</v>
      </c>
      <c r="Z423" s="533">
        <v>63185565</v>
      </c>
      <c r="AA423" s="533">
        <f t="shared" si="169"/>
        <v>234853034</v>
      </c>
      <c r="AB423" s="185">
        <f t="shared" si="170"/>
        <v>405393706</v>
      </c>
      <c r="AC423" s="185">
        <v>0</v>
      </c>
      <c r="AD423" s="185">
        <v>0</v>
      </c>
      <c r="AE423" s="185">
        <v>0</v>
      </c>
      <c r="AF423" s="185">
        <f t="shared" si="171"/>
        <v>0</v>
      </c>
      <c r="AG423" s="185">
        <f t="shared" si="172"/>
        <v>405393706</v>
      </c>
      <c r="AH423" s="185">
        <v>18092503</v>
      </c>
      <c r="AI423" s="185">
        <v>0</v>
      </c>
      <c r="AJ423" s="185">
        <f t="shared" si="173"/>
        <v>423486209</v>
      </c>
      <c r="AK423" s="185">
        <f t="shared" si="174"/>
        <v>209478361</v>
      </c>
      <c r="AL423" s="185">
        <f t="shared" si="175"/>
        <v>328216896</v>
      </c>
      <c r="AM423" s="186" t="s">
        <v>54</v>
      </c>
      <c r="AN423" s="186" t="s">
        <v>55</v>
      </c>
      <c r="AO423" s="3" t="s">
        <v>234</v>
      </c>
      <c r="AP423" s="554"/>
      <c r="AQ423" s="180" t="e">
        <f>VLOOKUP(H423,convenios!A$2:M$192,13, FALSE)</f>
        <v>#N/A</v>
      </c>
      <c r="AR423" s="180" t="str">
        <f>VLOOKUP(I423,resultado!E$2:K$1910,7,FALSE)</f>
        <v>RS</v>
      </c>
      <c r="AS423" s="179">
        <f t="shared" si="176"/>
        <v>875764441</v>
      </c>
      <c r="AT423" s="179">
        <f>Q423-AS423</f>
        <v>328216896</v>
      </c>
      <c r="AV423" s="179" t="e">
        <f>VLOOKUP(CLEAN(H423),'pagado al 25-10-2018'!A$5:B$32,2,FALSE)</f>
        <v>#N/A</v>
      </c>
      <c r="CA423" s="180" t="e">
        <f>VLOOKUP(H423,'CONVENIOS 2018'!A$2:P$205,16,FALSE)</f>
        <v>#N/A</v>
      </c>
      <c r="CB423" s="180" t="str">
        <f>VLOOKUP(H423,Hoja7!A$2:J$1949,10,FALSE)</f>
        <v>RS</v>
      </c>
      <c r="DP423" s="180" t="e">
        <f>VLOOKUP(H423,Hoja12!A$2:O$237,15,FALSE)</f>
        <v>#N/A</v>
      </c>
      <c r="DQ423" s="180" t="str">
        <f>VLOOKUP(I423,Hoja13!E$2:K$2077,7,FALSE)</f>
        <v>RS</v>
      </c>
      <c r="DR423" s="179">
        <f t="shared" si="164"/>
        <v>0</v>
      </c>
    </row>
    <row r="424" spans="1:124" s="180" customFormat="1" ht="15" customHeight="1" outlineLevel="2">
      <c r="A424" s="182">
        <v>29</v>
      </c>
      <c r="B424" s="182" t="s">
        <v>57</v>
      </c>
      <c r="C424" s="182" t="s">
        <v>78</v>
      </c>
      <c r="D424" s="182" t="s">
        <v>227</v>
      </c>
      <c r="E424" s="182" t="s">
        <v>390</v>
      </c>
      <c r="F424" s="648" t="s">
        <v>58</v>
      </c>
      <c r="G424" s="648" t="s">
        <v>52</v>
      </c>
      <c r="H424" s="649">
        <v>30488884</v>
      </c>
      <c r="I424" s="534" t="str">
        <f t="shared" si="166"/>
        <v>30488884-EJECUCION</v>
      </c>
      <c r="J424" s="534" t="str">
        <f t="shared" si="167"/>
        <v>30488884</v>
      </c>
      <c r="K424" s="534"/>
      <c r="L424" s="534">
        <v>31</v>
      </c>
      <c r="M424" s="534" t="s">
        <v>390</v>
      </c>
      <c r="N424" s="534"/>
      <c r="O424" s="534" t="e">
        <f>VLOOKUP(H424,PATAGONIA!A$2:A$63,1,FALSE)</f>
        <v>#N/A</v>
      </c>
      <c r="P424" s="648" t="s">
        <v>399</v>
      </c>
      <c r="Q424" s="184">
        <v>249188000</v>
      </c>
      <c r="R424" s="185">
        <v>0</v>
      </c>
      <c r="S424" s="185">
        <v>20432038</v>
      </c>
      <c r="T424" s="533">
        <v>0</v>
      </c>
      <c r="U424" s="533">
        <v>0</v>
      </c>
      <c r="V424" s="533">
        <v>0</v>
      </c>
      <c r="W424" s="533">
        <f t="shared" si="168"/>
        <v>0</v>
      </c>
      <c r="X424" s="533">
        <v>0</v>
      </c>
      <c r="Y424" s="533">
        <v>0</v>
      </c>
      <c r="Z424" s="533">
        <v>0</v>
      </c>
      <c r="AA424" s="533">
        <f t="shared" si="169"/>
        <v>0</v>
      </c>
      <c r="AB424" s="185">
        <f t="shared" si="170"/>
        <v>0</v>
      </c>
      <c r="AC424" s="185">
        <v>20432038</v>
      </c>
      <c r="AD424" s="185">
        <v>0</v>
      </c>
      <c r="AE424" s="185">
        <v>0</v>
      </c>
      <c r="AF424" s="185">
        <f t="shared" si="171"/>
        <v>20432038</v>
      </c>
      <c r="AG424" s="185">
        <f t="shared" si="172"/>
        <v>20432038</v>
      </c>
      <c r="AH424" s="185">
        <v>0</v>
      </c>
      <c r="AI424" s="185">
        <v>0</v>
      </c>
      <c r="AJ424" s="185">
        <f t="shared" si="173"/>
        <v>20432038</v>
      </c>
      <c r="AK424" s="185">
        <f t="shared" si="174"/>
        <v>0</v>
      </c>
      <c r="AL424" s="185">
        <f t="shared" si="175"/>
        <v>228755962</v>
      </c>
      <c r="AM424" s="186" t="s">
        <v>54</v>
      </c>
      <c r="AN424" s="186" t="s">
        <v>64</v>
      </c>
      <c r="AO424" s="3"/>
      <c r="AP424" s="554" t="s">
        <v>1460</v>
      </c>
      <c r="AQ424" s="180" t="str">
        <f>VLOOKUP(H424,convenios!A$2:M$192,13, FALSE)</f>
        <v>CON CONVENIO</v>
      </c>
      <c r="AR424" s="180" t="str">
        <f>VLOOKUP(I424,resultado!E$2:K$1910,7,FALSE)</f>
        <v/>
      </c>
      <c r="AS424" s="179">
        <f t="shared" si="176"/>
        <v>20432038</v>
      </c>
      <c r="AT424" s="179">
        <f>Q424-AS424</f>
        <v>228755962</v>
      </c>
      <c r="AV424" s="179" t="e">
        <f>VLOOKUP(CLEAN(H424),'pagado al 25-10-2018'!A$5:B$32,2,FALSE)</f>
        <v>#N/A</v>
      </c>
      <c r="CA424" s="180" t="str">
        <f>VLOOKUP(H424,'CONVENIOS 2018'!A$2:P$205,16,FALSE)</f>
        <v>CONVENIO</v>
      </c>
      <c r="CB424" s="180" t="str">
        <f>VLOOKUP(H424,Hoja7!A$2:J$1949,10,FALSE)</f>
        <v/>
      </c>
      <c r="DP424" s="180" t="str">
        <f>VLOOKUP(H424,Hoja12!A$2:O$237,15,FALSE)</f>
        <v>CON CONVENIO</v>
      </c>
      <c r="DQ424" s="180" t="str">
        <f>VLOOKUP(I424,Hoja13!E$2:K$2077,7,FALSE)</f>
        <v/>
      </c>
      <c r="DR424" s="179">
        <f t="shared" si="164"/>
        <v>0</v>
      </c>
    </row>
    <row r="425" spans="1:124" s="180" customFormat="1" ht="15" customHeight="1" outlineLevel="2">
      <c r="A425" s="182">
        <v>31</v>
      </c>
      <c r="B425" s="182" t="s">
        <v>48</v>
      </c>
      <c r="C425" s="182" t="s">
        <v>65</v>
      </c>
      <c r="D425" s="182" t="s">
        <v>227</v>
      </c>
      <c r="E425" s="645" t="s">
        <v>390</v>
      </c>
      <c r="F425" s="182" t="s">
        <v>285</v>
      </c>
      <c r="G425" s="182" t="s">
        <v>52</v>
      </c>
      <c r="H425" s="183">
        <v>30342773</v>
      </c>
      <c r="I425" s="534" t="str">
        <f t="shared" si="166"/>
        <v>30342773-EJECUCION</v>
      </c>
      <c r="J425" s="534" t="str">
        <f t="shared" si="167"/>
        <v>30342773</v>
      </c>
      <c r="K425" s="534"/>
      <c r="L425" s="534">
        <v>31</v>
      </c>
      <c r="M425" s="534" t="s">
        <v>390</v>
      </c>
      <c r="N425" s="534"/>
      <c r="O425" s="646">
        <f>VLOOKUP(H425,PATAGONIA!A$2:A$63,1,FALSE)</f>
        <v>30342773</v>
      </c>
      <c r="P425" s="182" t="s">
        <v>289</v>
      </c>
      <c r="Q425" s="647">
        <v>7077310000</v>
      </c>
      <c r="R425" s="185">
        <v>135002990</v>
      </c>
      <c r="S425" s="185">
        <v>69637544</v>
      </c>
      <c r="T425" s="533">
        <v>0</v>
      </c>
      <c r="U425" s="533">
        <v>6698601</v>
      </c>
      <c r="V425" s="533">
        <v>614217</v>
      </c>
      <c r="W425" s="533">
        <f t="shared" si="168"/>
        <v>7312818</v>
      </c>
      <c r="X425" s="533">
        <v>677550</v>
      </c>
      <c r="Y425" s="533">
        <v>0</v>
      </c>
      <c r="Z425" s="533">
        <v>0</v>
      </c>
      <c r="AA425" s="533">
        <f t="shared" si="169"/>
        <v>677550</v>
      </c>
      <c r="AB425" s="185">
        <f t="shared" si="170"/>
        <v>7990368</v>
      </c>
      <c r="AC425" s="185">
        <v>0</v>
      </c>
      <c r="AD425" s="185">
        <v>21111987</v>
      </c>
      <c r="AE425" s="185">
        <v>2037576</v>
      </c>
      <c r="AF425" s="185">
        <f t="shared" si="171"/>
        <v>23149563</v>
      </c>
      <c r="AG425" s="185">
        <f t="shared" si="172"/>
        <v>31139931</v>
      </c>
      <c r="AH425" s="185">
        <v>28552427</v>
      </c>
      <c r="AI425" s="185">
        <v>9945186</v>
      </c>
      <c r="AJ425" s="185">
        <f t="shared" si="173"/>
        <v>69637544</v>
      </c>
      <c r="AK425" s="185">
        <f t="shared" si="174"/>
        <v>0</v>
      </c>
      <c r="AL425" s="185">
        <f t="shared" si="175"/>
        <v>6872669466</v>
      </c>
      <c r="AM425" s="186" t="s">
        <v>54</v>
      </c>
      <c r="AN425" s="186" t="s">
        <v>55</v>
      </c>
      <c r="AO425" s="3" t="s">
        <v>234</v>
      </c>
      <c r="AP425" s="554" t="s">
        <v>1442</v>
      </c>
      <c r="AQ425" s="180" t="str">
        <f>VLOOKUP(H425,convenios!A$2:M$192,13, FALSE)</f>
        <v>CON CONVENIO</v>
      </c>
      <c r="AR425" s="180" t="str">
        <f>VLOOKUP(I425,resultado!E$2:K$1910,7,FALSE)</f>
        <v>RS</v>
      </c>
      <c r="AS425" s="179">
        <f t="shared" si="176"/>
        <v>204640534</v>
      </c>
      <c r="AT425" s="179">
        <f>Q425-AS425</f>
        <v>6872669466</v>
      </c>
      <c r="AV425" s="179">
        <f>VLOOKUP(CLEAN(H425),'pagado al 25-10-2018'!A$5:B$32,2,FALSE)</f>
        <v>28552427</v>
      </c>
      <c r="AW425" s="179">
        <f>AH425-AV425</f>
        <v>0</v>
      </c>
      <c r="AX425" s="531" t="s">
        <v>4789</v>
      </c>
      <c r="CA425" s="180" t="str">
        <f>VLOOKUP(H425,'CONVENIOS 2018'!A$2:P$205,16,FALSE)</f>
        <v>CONVENIO</v>
      </c>
      <c r="CB425" s="180" t="str">
        <f>VLOOKUP(H425,Hoja7!A$2:J$1949,10,FALSE)</f>
        <v>RS</v>
      </c>
      <c r="DP425" s="180" t="str">
        <f>VLOOKUP(H425,Hoja12!A$2:O$237,15,FALSE)</f>
        <v>CON CONVENIO</v>
      </c>
      <c r="DQ425" s="180" t="str">
        <f>VLOOKUP(I425,Hoja13!E$2:K$2077,7,FALSE)</f>
        <v>RS</v>
      </c>
      <c r="DR425" s="179">
        <f t="shared" si="164"/>
        <v>0</v>
      </c>
    </row>
    <row r="426" spans="1:124" s="180" customFormat="1" ht="15" customHeight="1" outlineLevel="2">
      <c r="A426" s="182">
        <v>24</v>
      </c>
      <c r="B426" s="182" t="s">
        <v>57</v>
      </c>
      <c r="C426" s="182" t="s">
        <v>140</v>
      </c>
      <c r="D426" s="182" t="s">
        <v>227</v>
      </c>
      <c r="E426" s="182" t="s">
        <v>390</v>
      </c>
      <c r="F426" s="650" t="s">
        <v>58</v>
      </c>
      <c r="G426" s="650" t="s">
        <v>52</v>
      </c>
      <c r="H426" s="651" t="s">
        <v>212</v>
      </c>
      <c r="I426" s="534" t="str">
        <f t="shared" si="166"/>
        <v>SUBT 24-EJECUCION</v>
      </c>
      <c r="J426" s="534" t="str">
        <f t="shared" si="167"/>
        <v>SUBT 24</v>
      </c>
      <c r="K426" s="534"/>
      <c r="L426" s="534">
        <v>31</v>
      </c>
      <c r="M426" s="534" t="s">
        <v>390</v>
      </c>
      <c r="N426" s="534"/>
      <c r="O426" s="534" t="e">
        <f>VLOOKUP(H426,PATAGONIA!A$2:A$63,1,FALSE)</f>
        <v>#N/A</v>
      </c>
      <c r="P426" s="650" t="s">
        <v>216</v>
      </c>
      <c r="Q426" s="184">
        <f t="shared" ref="Q426:Q428" si="177">DT426</f>
        <v>336851720</v>
      </c>
      <c r="R426" s="185">
        <v>0</v>
      </c>
      <c r="S426" s="185">
        <f t="shared" ref="S426:S428" si="178">DT426</f>
        <v>336851720</v>
      </c>
      <c r="T426" s="533">
        <v>0</v>
      </c>
      <c r="U426" s="533">
        <v>0</v>
      </c>
      <c r="V426" s="533">
        <v>0</v>
      </c>
      <c r="W426" s="533">
        <f t="shared" si="168"/>
        <v>0</v>
      </c>
      <c r="X426" s="533">
        <v>0</v>
      </c>
      <c r="Y426" s="533">
        <v>0</v>
      </c>
      <c r="Z426" s="533">
        <v>0</v>
      </c>
      <c r="AA426" s="533">
        <f t="shared" si="169"/>
        <v>0</v>
      </c>
      <c r="AB426" s="185">
        <f t="shared" si="170"/>
        <v>0</v>
      </c>
      <c r="AC426" s="185">
        <v>0</v>
      </c>
      <c r="AD426" s="185">
        <v>0</v>
      </c>
      <c r="AE426" s="185">
        <v>101332031</v>
      </c>
      <c r="AF426" s="185">
        <f t="shared" si="171"/>
        <v>101332031</v>
      </c>
      <c r="AG426" s="185">
        <f t="shared" si="172"/>
        <v>101332031</v>
      </c>
      <c r="AH426" s="185">
        <v>11100429.5</v>
      </c>
      <c r="AI426" s="743">
        <f>1343676306/12</f>
        <v>111973025.5</v>
      </c>
      <c r="AJ426" s="185">
        <f t="shared" si="173"/>
        <v>224405486</v>
      </c>
      <c r="AK426" s="185">
        <f t="shared" si="174"/>
        <v>112446234</v>
      </c>
      <c r="AL426" s="185">
        <f t="shared" si="175"/>
        <v>0</v>
      </c>
      <c r="AM426" s="186" t="s">
        <v>54</v>
      </c>
      <c r="AN426" s="186" t="s">
        <v>215</v>
      </c>
      <c r="AO426" s="3"/>
      <c r="AP426" s="554" t="s">
        <v>54</v>
      </c>
      <c r="AQ426" s="180" t="e">
        <f>VLOOKUP(H426,convenios!A$2:M$192,13, FALSE)</f>
        <v>#N/A</v>
      </c>
      <c r="AR426" s="180" t="e">
        <f>VLOOKUP(I426,resultado!E$2:K$1910,7,FALSE)</f>
        <v>#N/A</v>
      </c>
      <c r="AS426" s="179">
        <f t="shared" si="176"/>
        <v>336851720</v>
      </c>
      <c r="AT426" s="179" t="s">
        <v>131</v>
      </c>
      <c r="AU426" s="179">
        <v>321967929</v>
      </c>
      <c r="AV426" s="179" t="e">
        <f>VLOOKUP(CLEAN(H426),'pagado al 25-10-2018'!A$5:B$32,2,FALSE)</f>
        <v>#N/A</v>
      </c>
      <c r="CA426" s="180" t="e">
        <f>VLOOKUP(H426,'CONVENIOS 2018'!A$2:P$205,16,FALSE)</f>
        <v>#N/A</v>
      </c>
      <c r="CB426" s="180" t="e">
        <f>VLOOKUP(H426,Hoja7!A$2:J$1949,10,FALSE)</f>
        <v>#N/A</v>
      </c>
      <c r="DQ426" s="180" t="e">
        <f>VLOOKUP(I426,Hoja13!E$2:K$2077,7,FALSE)</f>
        <v>#N/A</v>
      </c>
      <c r="DR426" s="179">
        <f t="shared" si="164"/>
        <v>0</v>
      </c>
      <c r="DT426" s="179">
        <v>336851720</v>
      </c>
    </row>
    <row r="427" spans="1:124" s="180" customFormat="1" ht="15" customHeight="1" outlineLevel="2">
      <c r="A427" s="182">
        <v>24</v>
      </c>
      <c r="B427" s="182" t="s">
        <v>57</v>
      </c>
      <c r="C427" s="182" t="s">
        <v>78</v>
      </c>
      <c r="D427" s="182" t="s">
        <v>227</v>
      </c>
      <c r="E427" s="182" t="s">
        <v>390</v>
      </c>
      <c r="F427" s="182" t="s">
        <v>58</v>
      </c>
      <c r="G427" s="182" t="s">
        <v>52</v>
      </c>
      <c r="H427" s="183" t="s">
        <v>212</v>
      </c>
      <c r="I427" s="534" t="str">
        <f t="shared" si="166"/>
        <v>SUBT 24-EJECUCION</v>
      </c>
      <c r="J427" s="534" t="str">
        <f t="shared" si="167"/>
        <v>SUBT 24</v>
      </c>
      <c r="K427" s="534"/>
      <c r="L427" s="534">
        <v>31</v>
      </c>
      <c r="M427" s="534" t="s">
        <v>390</v>
      </c>
      <c r="N427" s="534"/>
      <c r="O427" s="534" t="e">
        <f>VLOOKUP(H427,PATAGONIA!A$2:A$63,1,FALSE)</f>
        <v>#N/A</v>
      </c>
      <c r="P427" s="182" t="s">
        <v>217</v>
      </c>
      <c r="Q427" s="184">
        <f t="shared" si="177"/>
        <v>341872169</v>
      </c>
      <c r="R427" s="185">
        <v>0</v>
      </c>
      <c r="S427" s="185">
        <f t="shared" si="178"/>
        <v>341872169</v>
      </c>
      <c r="T427" s="533">
        <v>0</v>
      </c>
      <c r="U427" s="533">
        <v>0</v>
      </c>
      <c r="V427" s="533">
        <v>0</v>
      </c>
      <c r="W427" s="533">
        <f t="shared" si="168"/>
        <v>0</v>
      </c>
      <c r="X427" s="533">
        <v>0</v>
      </c>
      <c r="Y427" s="533">
        <v>0</v>
      </c>
      <c r="Z427" s="533">
        <v>0</v>
      </c>
      <c r="AA427" s="533">
        <f t="shared" si="169"/>
        <v>0</v>
      </c>
      <c r="AB427" s="185">
        <f t="shared" si="170"/>
        <v>0</v>
      </c>
      <c r="AC427" s="185">
        <v>0</v>
      </c>
      <c r="AD427" s="185">
        <v>0</v>
      </c>
      <c r="AE427" s="185">
        <v>117278497.5</v>
      </c>
      <c r="AF427" s="185">
        <f t="shared" si="171"/>
        <v>117278497.5</v>
      </c>
      <c r="AG427" s="185">
        <f t="shared" si="172"/>
        <v>117278497.5</v>
      </c>
      <c r="AH427" s="185">
        <v>11100429.5</v>
      </c>
      <c r="AI427" s="743">
        <f>1343676306/12</f>
        <v>111973025.5</v>
      </c>
      <c r="AJ427" s="185">
        <f t="shared" si="173"/>
        <v>240351952.5</v>
      </c>
      <c r="AK427" s="185">
        <f t="shared" si="174"/>
        <v>101520216.5</v>
      </c>
      <c r="AL427" s="185">
        <f t="shared" si="175"/>
        <v>0</v>
      </c>
      <c r="AM427" s="186" t="s">
        <v>54</v>
      </c>
      <c r="AN427" s="186" t="s">
        <v>215</v>
      </c>
      <c r="AO427" s="3"/>
      <c r="AP427" s="554" t="s">
        <v>54</v>
      </c>
      <c r="AQ427" s="180" t="e">
        <f>VLOOKUP(H427,convenios!A$2:M$192,13, FALSE)</f>
        <v>#N/A</v>
      </c>
      <c r="AR427" s="180" t="e">
        <f>VLOOKUP(I427,resultado!E$2:K$1910,7,FALSE)</f>
        <v>#N/A</v>
      </c>
      <c r="AS427" s="179">
        <f t="shared" si="176"/>
        <v>341872169</v>
      </c>
      <c r="AT427" s="179" t="s">
        <v>131</v>
      </c>
      <c r="AU427" s="179">
        <v>308529419</v>
      </c>
      <c r="AV427" s="179" t="e">
        <f>VLOOKUP(CLEAN(H427),'pagado al 25-10-2018'!A$5:B$32,2,FALSE)</f>
        <v>#N/A</v>
      </c>
      <c r="CA427" s="180" t="e">
        <f>VLOOKUP(H427,'CONVENIOS 2018'!A$2:P$205,16,FALSE)</f>
        <v>#N/A</v>
      </c>
      <c r="CB427" s="180" t="e">
        <f>VLOOKUP(H427,Hoja7!A$2:J$1949,10,FALSE)</f>
        <v>#N/A</v>
      </c>
      <c r="DQ427" s="180" t="e">
        <f>VLOOKUP(I427,Hoja13!E$2:K$2077,7,FALSE)</f>
        <v>#N/A</v>
      </c>
      <c r="DR427" s="179">
        <f t="shared" si="164"/>
        <v>0</v>
      </c>
      <c r="DT427" s="179">
        <v>341872169</v>
      </c>
    </row>
    <row r="428" spans="1:124" s="180" customFormat="1" ht="15" customHeight="1" outlineLevel="2">
      <c r="A428" s="182">
        <v>24</v>
      </c>
      <c r="B428" s="182" t="s">
        <v>57</v>
      </c>
      <c r="C428" s="182" t="s">
        <v>88</v>
      </c>
      <c r="D428" s="182" t="s">
        <v>227</v>
      </c>
      <c r="E428" s="182" t="s">
        <v>390</v>
      </c>
      <c r="F428" s="182" t="s">
        <v>58</v>
      </c>
      <c r="G428" s="182" t="s">
        <v>52</v>
      </c>
      <c r="H428" s="183" t="s">
        <v>212</v>
      </c>
      <c r="I428" s="534" t="str">
        <f t="shared" si="166"/>
        <v>SUBT 24-EJECUCION</v>
      </c>
      <c r="J428" s="534" t="str">
        <f t="shared" si="167"/>
        <v>SUBT 24</v>
      </c>
      <c r="K428" s="534"/>
      <c r="L428" s="534">
        <v>31</v>
      </c>
      <c r="M428" s="534" t="s">
        <v>390</v>
      </c>
      <c r="N428" s="534"/>
      <c r="O428" s="534" t="e">
        <f>VLOOKUP(H428,PATAGONIA!A$2:A$63,1,FALSE)</f>
        <v>#N/A</v>
      </c>
      <c r="P428" s="182" t="s">
        <v>213</v>
      </c>
      <c r="Q428" s="184">
        <f t="shared" si="177"/>
        <v>439631456</v>
      </c>
      <c r="R428" s="185">
        <v>0</v>
      </c>
      <c r="S428" s="185">
        <f t="shared" si="178"/>
        <v>439631456</v>
      </c>
      <c r="T428" s="533">
        <v>0</v>
      </c>
      <c r="U428" s="533">
        <v>0</v>
      </c>
      <c r="V428" s="533">
        <v>0</v>
      </c>
      <c r="W428" s="533">
        <f t="shared" si="168"/>
        <v>0</v>
      </c>
      <c r="X428" s="533">
        <v>1317274</v>
      </c>
      <c r="Y428" s="533">
        <v>0</v>
      </c>
      <c r="Z428" s="533">
        <v>180000000</v>
      </c>
      <c r="AA428" s="533">
        <f t="shared" si="169"/>
        <v>181317274</v>
      </c>
      <c r="AB428" s="185">
        <f t="shared" si="170"/>
        <v>181317274</v>
      </c>
      <c r="AC428" s="185">
        <v>35000000</v>
      </c>
      <c r="AD428" s="185">
        <v>32000000</v>
      </c>
      <c r="AE428" s="185">
        <v>34897976.75</v>
      </c>
      <c r="AF428" s="185">
        <f t="shared" si="171"/>
        <v>101897976.75</v>
      </c>
      <c r="AG428" s="185">
        <f t="shared" si="172"/>
        <v>283215250.75</v>
      </c>
      <c r="AH428" s="185">
        <v>11100429.5</v>
      </c>
      <c r="AI428" s="743">
        <f>1343676306/12</f>
        <v>111973025.5</v>
      </c>
      <c r="AJ428" s="185">
        <f t="shared" si="173"/>
        <v>406288705.75</v>
      </c>
      <c r="AK428" s="185">
        <f t="shared" si="174"/>
        <v>33342750.25</v>
      </c>
      <c r="AL428" s="185">
        <f t="shared" si="175"/>
        <v>0</v>
      </c>
      <c r="AM428" s="186" t="s">
        <v>54</v>
      </c>
      <c r="AN428" s="186" t="s">
        <v>215</v>
      </c>
      <c r="AO428" s="3"/>
      <c r="AP428" s="554" t="s">
        <v>54</v>
      </c>
      <c r="AQ428" s="180" t="e">
        <f>VLOOKUP(H428,convenios!A$2:M$192,13, FALSE)</f>
        <v>#N/A</v>
      </c>
      <c r="AR428" s="180" t="e">
        <f>VLOOKUP(I428,resultado!E$2:K$1910,7,FALSE)</f>
        <v>#N/A</v>
      </c>
      <c r="AS428" s="179">
        <f t="shared" si="176"/>
        <v>439631456</v>
      </c>
      <c r="AT428" s="179" t="s">
        <v>131</v>
      </c>
      <c r="AU428" s="179">
        <v>335406439</v>
      </c>
      <c r="AV428" s="179" t="e">
        <f>VLOOKUP(CLEAN(H428),'pagado al 25-10-2018'!A$5:B$32,2,FALSE)</f>
        <v>#N/A</v>
      </c>
      <c r="CA428" s="180" t="e">
        <f>VLOOKUP(H428,'CONVENIOS 2018'!A$2:P$205,16,FALSE)</f>
        <v>#N/A</v>
      </c>
      <c r="CB428" s="180" t="e">
        <f>VLOOKUP(H428,Hoja7!A$2:J$1949,10,FALSE)</f>
        <v>#N/A</v>
      </c>
      <c r="DQ428" s="180" t="e">
        <f>VLOOKUP(I428,Hoja13!E$2:K$2077,7,FALSE)</f>
        <v>#N/A</v>
      </c>
      <c r="DR428" s="179">
        <f t="shared" si="164"/>
        <v>0</v>
      </c>
      <c r="DT428" s="179">
        <v>439631456</v>
      </c>
    </row>
    <row r="429" spans="1:124" ht="15" customHeight="1" outlineLevel="2">
      <c r="A429" s="524"/>
      <c r="B429" s="524"/>
      <c r="C429" s="524"/>
      <c r="D429" s="524"/>
      <c r="E429" s="524"/>
      <c r="F429" s="524"/>
      <c r="G429" s="524"/>
      <c r="H429" s="525"/>
      <c r="I429" s="525"/>
      <c r="J429" s="525"/>
      <c r="K429" s="525"/>
      <c r="L429" s="525"/>
      <c r="M429" s="525"/>
      <c r="N429" s="525"/>
      <c r="O429" s="525"/>
      <c r="P429" s="10" t="s">
        <v>73</v>
      </c>
      <c r="Q429" s="17">
        <f t="shared" ref="Q429:AL429" si="179">SUBTOTAL(9,Q419:Q428)</f>
        <v>13522297570</v>
      </c>
      <c r="R429" s="17">
        <f t="shared" si="179"/>
        <v>1463202915</v>
      </c>
      <c r="S429" s="17">
        <f t="shared" si="179"/>
        <v>4426640106</v>
      </c>
      <c r="T429" s="17">
        <f t="shared" si="179"/>
        <v>51208498</v>
      </c>
      <c r="U429" s="17">
        <f t="shared" si="179"/>
        <v>479936503</v>
      </c>
      <c r="V429" s="17">
        <f t="shared" si="179"/>
        <v>419676464</v>
      </c>
      <c r="W429" s="17">
        <f t="shared" si="179"/>
        <v>950821465</v>
      </c>
      <c r="X429" s="17">
        <f t="shared" si="179"/>
        <v>468242274</v>
      </c>
      <c r="Y429" s="17">
        <f t="shared" si="179"/>
        <v>334708547</v>
      </c>
      <c r="Z429" s="17">
        <f t="shared" si="179"/>
        <v>667755794</v>
      </c>
      <c r="AA429" s="17">
        <f t="shared" si="179"/>
        <v>1470706615</v>
      </c>
      <c r="AB429" s="17">
        <f t="shared" si="179"/>
        <v>2421528080</v>
      </c>
      <c r="AC429" s="17">
        <f t="shared" si="179"/>
        <v>188039932</v>
      </c>
      <c r="AD429" s="17">
        <f t="shared" si="179"/>
        <v>177391570</v>
      </c>
      <c r="AE429" s="17">
        <f t="shared" si="179"/>
        <v>384781734.25</v>
      </c>
      <c r="AF429" s="17">
        <f t="shared" si="179"/>
        <v>750213236.25</v>
      </c>
      <c r="AG429" s="17">
        <f t="shared" si="179"/>
        <v>3171741316.25</v>
      </c>
      <c r="AH429" s="17">
        <f t="shared" si="179"/>
        <v>197536650.5</v>
      </c>
      <c r="AI429" s="17">
        <f t="shared" si="179"/>
        <v>371730490.5</v>
      </c>
      <c r="AJ429" s="17">
        <f t="shared" si="179"/>
        <v>3741008457.25</v>
      </c>
      <c r="AK429" s="17">
        <f t="shared" si="179"/>
        <v>685631648.75</v>
      </c>
      <c r="AL429" s="17">
        <f t="shared" si="179"/>
        <v>7632454549</v>
      </c>
      <c r="AM429" s="527"/>
      <c r="AN429" s="527"/>
      <c r="AO429" s="176"/>
      <c r="AP429" s="745"/>
      <c r="AQ429" s="180" t="e">
        <f>VLOOKUP(H429,convenios!A$2:M$192,13, FALSE)</f>
        <v>#N/A</v>
      </c>
      <c r="CC429"/>
      <c r="DR429" s="179">
        <f t="shared" si="164"/>
        <v>0</v>
      </c>
    </row>
    <row r="430" spans="1:124" ht="15" customHeight="1" outlineLevel="2">
      <c r="A430" s="524"/>
      <c r="B430" s="524"/>
      <c r="C430" s="524"/>
      <c r="D430" s="524"/>
      <c r="E430" s="524"/>
      <c r="F430" s="524"/>
      <c r="G430" s="524"/>
      <c r="H430" s="525"/>
      <c r="I430" s="525"/>
      <c r="J430" s="525"/>
      <c r="K430" s="525"/>
      <c r="L430" s="525"/>
      <c r="M430" s="525"/>
      <c r="N430" s="525"/>
      <c r="O430" s="525"/>
      <c r="P430" s="524"/>
      <c r="Q430" s="530"/>
      <c r="R430" s="529"/>
      <c r="S430" s="529"/>
      <c r="T430" s="529"/>
      <c r="U430" s="529"/>
      <c r="V430" s="529"/>
      <c r="W430" s="529"/>
      <c r="X430" s="529"/>
      <c r="Y430" s="529"/>
      <c r="Z430" s="529"/>
      <c r="AA430" s="529"/>
      <c r="AB430" s="529"/>
      <c r="AC430" s="529"/>
      <c r="AD430" s="529"/>
      <c r="AE430" s="529">
        <v>86910735.599999994</v>
      </c>
      <c r="AF430" s="529"/>
      <c r="AG430" s="529"/>
      <c r="AH430" s="529"/>
      <c r="AI430" s="529"/>
      <c r="AJ430" s="529"/>
      <c r="AK430" s="529"/>
      <c r="AL430" s="529"/>
      <c r="AM430" s="527"/>
      <c r="AN430" s="527"/>
      <c r="AO430" s="176"/>
      <c r="AP430" s="745"/>
      <c r="AQ430" s="180" t="e">
        <f>VLOOKUP(H430,convenios!A$2:M$192,13, FALSE)</f>
        <v>#N/A</v>
      </c>
      <c r="CC430"/>
      <c r="DR430" s="179">
        <f t="shared" si="164"/>
        <v>0</v>
      </c>
    </row>
    <row r="431" spans="1:124" ht="15" customHeight="1" outlineLevel="2">
      <c r="A431" s="524"/>
      <c r="B431" s="524"/>
      <c r="C431" s="524"/>
      <c r="D431" s="524"/>
      <c r="E431" s="524"/>
      <c r="F431" s="524"/>
      <c r="G431" s="524"/>
      <c r="H431" s="525"/>
      <c r="I431" s="525"/>
      <c r="J431" s="525"/>
      <c r="K431" s="525"/>
      <c r="L431" s="525"/>
      <c r="M431" s="525"/>
      <c r="N431" s="525"/>
      <c r="O431" s="525"/>
      <c r="P431" s="11" t="s">
        <v>74</v>
      </c>
      <c r="Q431" s="530"/>
      <c r="R431" s="529"/>
      <c r="S431" s="529"/>
      <c r="T431" s="529"/>
      <c r="U431" s="529"/>
      <c r="V431" s="529"/>
      <c r="W431" s="529"/>
      <c r="X431" s="529"/>
      <c r="Y431" s="529"/>
      <c r="Z431" s="529"/>
      <c r="AA431" s="529"/>
      <c r="AB431" s="529"/>
      <c r="AC431" s="529"/>
      <c r="AD431" s="529"/>
      <c r="AE431" s="529"/>
      <c r="AF431" s="529"/>
      <c r="AG431" s="529"/>
      <c r="AH431" s="529"/>
      <c r="AI431" s="529"/>
      <c r="AJ431" s="529"/>
      <c r="AK431" s="529"/>
      <c r="AL431" s="529"/>
      <c r="AM431" s="527"/>
      <c r="AN431" s="527"/>
      <c r="AQ431" s="180" t="e">
        <f>VLOOKUP(H431,convenios!A$2:M$192,13, FALSE)</f>
        <v>#N/A</v>
      </c>
      <c r="CC431"/>
      <c r="DR431" s="179">
        <f t="shared" si="164"/>
        <v>0</v>
      </c>
    </row>
    <row r="432" spans="1:124" s="180" customFormat="1" ht="15" customHeight="1" outlineLevel="2">
      <c r="A432" s="182">
        <v>31</v>
      </c>
      <c r="B432" s="182" t="s">
        <v>67</v>
      </c>
      <c r="C432" s="182" t="s">
        <v>49</v>
      </c>
      <c r="D432" s="182" t="s">
        <v>227</v>
      </c>
      <c r="E432" s="182" t="s">
        <v>390</v>
      </c>
      <c r="F432" s="182" t="s">
        <v>58</v>
      </c>
      <c r="G432" s="182" t="s">
        <v>52</v>
      </c>
      <c r="H432" s="183">
        <v>30380331</v>
      </c>
      <c r="I432" s="534" t="str">
        <f>CONCATENATE(H432,"-",G432)</f>
        <v>30380331-EJECUCION</v>
      </c>
      <c r="J432" s="534" t="str">
        <f>CLEAN(H432)</f>
        <v>30380331</v>
      </c>
      <c r="K432" s="534"/>
      <c r="L432" s="534">
        <v>31</v>
      </c>
      <c r="M432" s="534" t="s">
        <v>390</v>
      </c>
      <c r="N432" s="534"/>
      <c r="O432" s="534" t="e">
        <f>VLOOKUP(H432,PATAGONIA!A$2:A$63,1,FALSE)</f>
        <v>#N/A</v>
      </c>
      <c r="P432" s="182" t="s">
        <v>277</v>
      </c>
      <c r="Q432" s="184">
        <v>1947580594</v>
      </c>
      <c r="R432" s="185">
        <v>0</v>
      </c>
      <c r="S432" s="185">
        <v>0</v>
      </c>
      <c r="T432" s="533">
        <v>0</v>
      </c>
      <c r="U432" s="533">
        <v>0</v>
      </c>
      <c r="V432" s="533">
        <v>0</v>
      </c>
      <c r="W432" s="533">
        <f>T432+U432+V432</f>
        <v>0</v>
      </c>
      <c r="X432" s="533">
        <v>0</v>
      </c>
      <c r="Y432" s="533">
        <v>0</v>
      </c>
      <c r="Z432" s="533">
        <v>0</v>
      </c>
      <c r="AA432" s="533">
        <f>X432+Y432+Z432</f>
        <v>0</v>
      </c>
      <c r="AB432" s="185">
        <f>T432+U432+V432+X432+Y432+Z432</f>
        <v>0</v>
      </c>
      <c r="AC432" s="185">
        <v>0</v>
      </c>
      <c r="AD432" s="185">
        <v>0</v>
      </c>
      <c r="AE432" s="185">
        <v>0</v>
      </c>
      <c r="AF432" s="185">
        <f>AC432+AD432+AE432</f>
        <v>0</v>
      </c>
      <c r="AG432" s="185">
        <f>W432+X432+Y432+Z432+AC432+AD432+AE432</f>
        <v>0</v>
      </c>
      <c r="AH432" s="185">
        <v>0</v>
      </c>
      <c r="AI432" s="185">
        <v>0</v>
      </c>
      <c r="AJ432" s="185">
        <f>T432+U432+V432+X432+Y432+Z432++AC432+AD432+AE432+AH432+AI432</f>
        <v>0</v>
      </c>
      <c r="AK432" s="185">
        <f>S432-AJ432</f>
        <v>0</v>
      </c>
      <c r="AL432" s="185">
        <f>Q432-(R432+S432)</f>
        <v>1947580594</v>
      </c>
      <c r="AM432" s="186" t="s">
        <v>5042</v>
      </c>
      <c r="AN432" s="186" t="s">
        <v>55</v>
      </c>
      <c r="AO432" s="3"/>
      <c r="AP432" s="554" t="s">
        <v>1334</v>
      </c>
      <c r="AQ432" s="180" t="str">
        <f>VLOOKUP(H432,convenios!A$2:M$192,13, FALSE)</f>
        <v>CON CONVENIO</v>
      </c>
      <c r="AR432" s="180" t="str">
        <f>VLOOKUP(I432,resultado!E$2:K$1910,7,FALSE)</f>
        <v>RS</v>
      </c>
      <c r="AS432" s="179">
        <f>R432+S432</f>
        <v>0</v>
      </c>
      <c r="AT432" s="179">
        <f>Q432-AS432</f>
        <v>1947580594</v>
      </c>
      <c r="AV432" s="179" t="e">
        <f>VLOOKUP(CLEAN(H432),'pagado al 25-10-2018'!A$5:B$32,2,FALSE)</f>
        <v>#N/A</v>
      </c>
      <c r="CA432" s="180" t="str">
        <f>VLOOKUP(H432,'CONVENIOS 2018'!A$2:P$205,16,FALSE)</f>
        <v>CONVENIO</v>
      </c>
      <c r="CB432" s="180" t="str">
        <f>VLOOKUP(H432,Hoja7!A$2:J$1949,10,FALSE)</f>
        <v>RE</v>
      </c>
      <c r="DP432" s="180" t="str">
        <f>VLOOKUP(H432,Hoja12!A$2:O$237,15,FALSE)</f>
        <v>CON CONVENIO</v>
      </c>
      <c r="DQ432" s="180" t="str">
        <f>VLOOKUP(I432,Hoja13!E$2:K$2077,7,FALSE)</f>
        <v>RS</v>
      </c>
      <c r="DR432" s="179">
        <f t="shared" si="164"/>
        <v>0</v>
      </c>
      <c r="DS432" s="180" t="e">
        <f>VLOOKUP(H432,Hoja11!A$2:A$46,1,FALSE)</f>
        <v>#N/A</v>
      </c>
    </row>
    <row r="433" spans="1:123" ht="15" customHeight="1" outlineLevel="2">
      <c r="A433" s="524"/>
      <c r="B433" s="524"/>
      <c r="C433" s="524"/>
      <c r="D433" s="524"/>
      <c r="E433" s="524"/>
      <c r="F433" s="524"/>
      <c r="G433" s="524"/>
      <c r="H433" s="525"/>
      <c r="I433" s="525"/>
      <c r="J433" s="525"/>
      <c r="K433" s="525"/>
      <c r="L433" s="525"/>
      <c r="M433" s="525"/>
      <c r="N433" s="525"/>
      <c r="O433" s="525"/>
      <c r="P433" s="10" t="s">
        <v>81</v>
      </c>
      <c r="Q433" s="17">
        <f t="shared" ref="Q433:AL433" si="180">SUBTOTAL(9,Q432)</f>
        <v>1947580594</v>
      </c>
      <c r="R433" s="17">
        <f t="shared" si="180"/>
        <v>0</v>
      </c>
      <c r="S433" s="17">
        <f t="shared" si="180"/>
        <v>0</v>
      </c>
      <c r="T433" s="17">
        <f t="shared" si="180"/>
        <v>0</v>
      </c>
      <c r="U433" s="17">
        <f t="shared" si="180"/>
        <v>0</v>
      </c>
      <c r="V433" s="17">
        <f t="shared" si="180"/>
        <v>0</v>
      </c>
      <c r="W433" s="17">
        <f t="shared" si="180"/>
        <v>0</v>
      </c>
      <c r="X433" s="17">
        <f t="shared" si="180"/>
        <v>0</v>
      </c>
      <c r="Y433" s="17">
        <f t="shared" si="180"/>
        <v>0</v>
      </c>
      <c r="Z433" s="17">
        <f t="shared" si="180"/>
        <v>0</v>
      </c>
      <c r="AA433" s="17">
        <f t="shared" si="180"/>
        <v>0</v>
      </c>
      <c r="AB433" s="17">
        <f t="shared" si="180"/>
        <v>0</v>
      </c>
      <c r="AC433" s="17">
        <f t="shared" si="180"/>
        <v>0</v>
      </c>
      <c r="AD433" s="17">
        <f t="shared" si="180"/>
        <v>0</v>
      </c>
      <c r="AE433" s="17">
        <f t="shared" si="180"/>
        <v>0</v>
      </c>
      <c r="AF433" s="17">
        <f t="shared" si="180"/>
        <v>0</v>
      </c>
      <c r="AG433" s="17">
        <f t="shared" si="180"/>
        <v>0</v>
      </c>
      <c r="AH433" s="17">
        <f t="shared" si="180"/>
        <v>0</v>
      </c>
      <c r="AI433" s="17">
        <f t="shared" si="180"/>
        <v>0</v>
      </c>
      <c r="AJ433" s="17">
        <f t="shared" si="180"/>
        <v>0</v>
      </c>
      <c r="AK433" s="17">
        <f t="shared" si="180"/>
        <v>0</v>
      </c>
      <c r="AL433" s="17">
        <f t="shared" si="180"/>
        <v>1947580594</v>
      </c>
      <c r="AM433" s="527"/>
      <c r="AN433" s="527"/>
      <c r="AQ433" s="180" t="e">
        <f>VLOOKUP(H433,convenios!A$2:M$192,13, FALSE)</f>
        <v>#N/A</v>
      </c>
      <c r="CC433"/>
      <c r="DR433" s="179">
        <f t="shared" si="164"/>
        <v>0</v>
      </c>
    </row>
    <row r="434" spans="1:123" ht="15" customHeight="1" outlineLevel="2">
      <c r="A434" s="524"/>
      <c r="B434" s="524"/>
      <c r="C434" s="524"/>
      <c r="D434" s="524"/>
      <c r="E434" s="524"/>
      <c r="F434" s="524"/>
      <c r="G434" s="524"/>
      <c r="H434" s="525"/>
      <c r="I434" s="525"/>
      <c r="J434" s="525"/>
      <c r="K434" s="525"/>
      <c r="L434" s="525"/>
      <c r="M434" s="525"/>
      <c r="N434" s="525"/>
      <c r="O434" s="525"/>
      <c r="P434" s="524"/>
      <c r="Q434" s="530"/>
      <c r="R434" s="529"/>
      <c r="S434" s="529"/>
      <c r="T434" s="529"/>
      <c r="U434" s="529"/>
      <c r="V434" s="529"/>
      <c r="W434" s="529"/>
      <c r="X434" s="529"/>
      <c r="Y434" s="529"/>
      <c r="Z434" s="529"/>
      <c r="AA434" s="529"/>
      <c r="AB434" s="529"/>
      <c r="AC434" s="529"/>
      <c r="AD434" s="529"/>
      <c r="AE434" s="529"/>
      <c r="AF434" s="529"/>
      <c r="AG434" s="529"/>
      <c r="AH434" s="529"/>
      <c r="AI434" s="529"/>
      <c r="AJ434" s="529"/>
      <c r="AK434" s="529"/>
      <c r="AL434" s="529"/>
      <c r="AM434" s="527"/>
      <c r="AN434" s="527"/>
      <c r="AO434" s="176"/>
      <c r="AP434" s="745"/>
      <c r="AQ434" s="180" t="e">
        <f>VLOOKUP(H434,convenios!A$2:M$192,13, FALSE)</f>
        <v>#N/A</v>
      </c>
      <c r="CC434"/>
      <c r="DR434" s="179">
        <f t="shared" si="164"/>
        <v>0</v>
      </c>
    </row>
    <row r="435" spans="1:123" ht="15" customHeight="1" outlineLevel="2">
      <c r="A435" s="524"/>
      <c r="B435" s="524"/>
      <c r="C435" s="524"/>
      <c r="D435" s="524"/>
      <c r="E435" s="524"/>
      <c r="F435" s="524"/>
      <c r="G435" s="524"/>
      <c r="H435" s="525"/>
      <c r="I435" s="525"/>
      <c r="J435" s="525"/>
      <c r="K435" s="525"/>
      <c r="L435" s="525"/>
      <c r="M435" s="525"/>
      <c r="N435" s="525"/>
      <c r="O435" s="525"/>
      <c r="P435" s="11" t="s">
        <v>129</v>
      </c>
      <c r="Q435" s="530"/>
      <c r="R435" s="529"/>
      <c r="S435" s="529"/>
      <c r="T435" s="529"/>
      <c r="U435" s="529"/>
      <c r="V435" s="529"/>
      <c r="W435" s="529"/>
      <c r="X435" s="529"/>
      <c r="Y435" s="529"/>
      <c r="Z435" s="529"/>
      <c r="AA435" s="529"/>
      <c r="AB435" s="529"/>
      <c r="AC435" s="529"/>
      <c r="AD435" s="529"/>
      <c r="AE435" s="529"/>
      <c r="AF435" s="529"/>
      <c r="AG435" s="529"/>
      <c r="AH435" s="529"/>
      <c r="AI435" s="529"/>
      <c r="AJ435" s="529"/>
      <c r="AK435" s="529"/>
      <c r="AL435" s="529"/>
      <c r="AM435" s="527"/>
      <c r="AN435" s="527"/>
      <c r="AQ435" s="180" t="e">
        <f>VLOOKUP(H435,convenios!A$2:M$192,13, FALSE)</f>
        <v>#N/A</v>
      </c>
      <c r="CC435"/>
      <c r="DR435" s="179">
        <f t="shared" si="164"/>
        <v>0</v>
      </c>
    </row>
    <row r="436" spans="1:123" s="180" customFormat="1" ht="15" customHeight="1" outlineLevel="2">
      <c r="A436" s="182">
        <v>31</v>
      </c>
      <c r="B436" s="182" t="s">
        <v>48</v>
      </c>
      <c r="C436" s="182" t="s">
        <v>49</v>
      </c>
      <c r="D436" s="182" t="s">
        <v>227</v>
      </c>
      <c r="E436" s="182" t="s">
        <v>390</v>
      </c>
      <c r="F436" s="182" t="s">
        <v>51</v>
      </c>
      <c r="G436" s="182" t="s">
        <v>52</v>
      </c>
      <c r="H436" s="183">
        <v>30125798</v>
      </c>
      <c r="I436" s="534" t="str">
        <f>CONCATENATE(H436,"-",G436)</f>
        <v>30125798-EJECUCION</v>
      </c>
      <c r="J436" s="534" t="str">
        <f>CLEAN(H436)</f>
        <v>30125798</v>
      </c>
      <c r="K436" s="534"/>
      <c r="L436" s="534">
        <v>31</v>
      </c>
      <c r="M436" s="534" t="s">
        <v>390</v>
      </c>
      <c r="N436" s="534"/>
      <c r="O436" s="534" t="e">
        <f>VLOOKUP(H436,PATAGONIA!A$2:A$63,1,FALSE)</f>
        <v>#N/A</v>
      </c>
      <c r="P436" s="182" t="s">
        <v>391</v>
      </c>
      <c r="Q436" s="184">
        <v>343082781</v>
      </c>
      <c r="R436" s="185">
        <v>304082848</v>
      </c>
      <c r="S436" s="752">
        <v>38999933</v>
      </c>
      <c r="T436" s="533">
        <v>0</v>
      </c>
      <c r="U436" s="533">
        <v>0</v>
      </c>
      <c r="V436" s="533">
        <v>0</v>
      </c>
      <c r="W436" s="533">
        <f>T436+U436+V436</f>
        <v>0</v>
      </c>
      <c r="X436" s="533">
        <v>0</v>
      </c>
      <c r="Y436" s="533">
        <v>0</v>
      </c>
      <c r="Z436" s="533">
        <v>0</v>
      </c>
      <c r="AA436" s="533">
        <f>X436+Y436+Z436</f>
        <v>0</v>
      </c>
      <c r="AB436" s="185">
        <f>T436+U436+V436+X436+Y436+Z436</f>
        <v>0</v>
      </c>
      <c r="AC436" s="185">
        <v>0</v>
      </c>
      <c r="AD436" s="185">
        <v>0</v>
      </c>
      <c r="AE436" s="185">
        <v>0</v>
      </c>
      <c r="AF436" s="185">
        <f>AC436+AD436+AE436</f>
        <v>0</v>
      </c>
      <c r="AG436" s="185">
        <f>W436+X436+Y436+Z436+AC436+AD436+AE436</f>
        <v>0</v>
      </c>
      <c r="AH436" s="185">
        <v>0</v>
      </c>
      <c r="AI436" s="185">
        <v>38999933</v>
      </c>
      <c r="AJ436" s="185">
        <f>T436+U436+V436+X436+Y436+Z436++AC436+AD436+AE436+AH436+AI436</f>
        <v>38999933</v>
      </c>
      <c r="AK436" s="185">
        <f>S436-AJ436</f>
        <v>0</v>
      </c>
      <c r="AL436" s="185">
        <f>Q436-(R436+S436)</f>
        <v>0</v>
      </c>
      <c r="AM436" s="186" t="s">
        <v>131</v>
      </c>
      <c r="AN436" s="186" t="s">
        <v>55</v>
      </c>
      <c r="AO436" s="3"/>
      <c r="AP436" s="554" t="s">
        <v>1409</v>
      </c>
      <c r="AQ436" s="180" t="str">
        <f>VLOOKUP(H436,convenios!A$2:M$192,13, FALSE)</f>
        <v>CON CONVENIO</v>
      </c>
      <c r="AR436" s="180" t="str">
        <f>VLOOKUP(I436,resultado!E$2:K$1910,7,FALSE)</f>
        <v>RS</v>
      </c>
      <c r="AS436" s="179">
        <f>R436+S436</f>
        <v>343082781</v>
      </c>
      <c r="AT436" s="179" t="s">
        <v>131</v>
      </c>
      <c r="AV436" s="179" t="e">
        <f>VLOOKUP(CLEAN(H436),'pagado al 25-10-2018'!A$5:B$32,2,FALSE)</f>
        <v>#N/A</v>
      </c>
      <c r="CA436" s="180" t="str">
        <f>VLOOKUP(H436,'CONVENIOS 2018'!A$2:P$205,16,FALSE)</f>
        <v>CONVENIO</v>
      </c>
      <c r="CB436" s="180" t="str">
        <f>VLOOKUP(H436,Hoja7!A$2:J$1949,10,FALSE)</f>
        <v>RS</v>
      </c>
      <c r="DP436" s="180" t="s">
        <v>131</v>
      </c>
      <c r="DQ436" s="180" t="str">
        <f>VLOOKUP(I436,Hoja13!E$2:K$2077,7,FALSE)</f>
        <v>RS</v>
      </c>
      <c r="DR436" s="179">
        <f t="shared" si="164"/>
        <v>0</v>
      </c>
      <c r="DS436" s="180" t="e">
        <f>VLOOKUP(H436,Hoja11!A$2:A$46,1,FALSE)</f>
        <v>#N/A</v>
      </c>
    </row>
    <row r="437" spans="1:123" s="180" customFormat="1" ht="15" customHeight="1" outlineLevel="2">
      <c r="A437" s="182">
        <v>29</v>
      </c>
      <c r="B437" s="182" t="s">
        <v>67</v>
      </c>
      <c r="C437" s="182" t="s">
        <v>49</v>
      </c>
      <c r="D437" s="182" t="s">
        <v>227</v>
      </c>
      <c r="E437" s="182" t="s">
        <v>390</v>
      </c>
      <c r="F437" s="182" t="s">
        <v>51</v>
      </c>
      <c r="G437" s="182" t="s">
        <v>52</v>
      </c>
      <c r="H437" s="183">
        <v>30485663</v>
      </c>
      <c r="I437" s="534" t="str">
        <f>CONCATENATE(H437,"-",G437)</f>
        <v>30485663-EJECUCION</v>
      </c>
      <c r="J437" s="534" t="str">
        <f>CLEAN(H437)</f>
        <v>30485663</v>
      </c>
      <c r="K437" s="534"/>
      <c r="L437" s="534">
        <v>31</v>
      </c>
      <c r="M437" s="534" t="s">
        <v>390</v>
      </c>
      <c r="N437" s="534"/>
      <c r="O437" s="534" t="e">
        <f>VLOOKUP(H437,PATAGONIA!A$2:A$63,1,FALSE)</f>
        <v>#N/A</v>
      </c>
      <c r="P437" s="182" t="s">
        <v>275</v>
      </c>
      <c r="Q437" s="184">
        <v>65200000</v>
      </c>
      <c r="R437" s="185">
        <v>0</v>
      </c>
      <c r="S437" s="751">
        <v>65200000</v>
      </c>
      <c r="T437" s="533">
        <v>0</v>
      </c>
      <c r="U437" s="533">
        <v>0</v>
      </c>
      <c r="V437" s="533">
        <v>0</v>
      </c>
      <c r="W437" s="533">
        <f>T437+U437+V437</f>
        <v>0</v>
      </c>
      <c r="X437" s="533">
        <v>0</v>
      </c>
      <c r="Y437" s="533">
        <v>0</v>
      </c>
      <c r="Z437" s="533">
        <v>0</v>
      </c>
      <c r="AA437" s="533">
        <f>X437+Y437+Z437</f>
        <v>0</v>
      </c>
      <c r="AB437" s="185">
        <f>T437+U437+V437+X437+Y437+Z437</f>
        <v>0</v>
      </c>
      <c r="AC437" s="185">
        <v>0</v>
      </c>
      <c r="AD437" s="185">
        <v>0</v>
      </c>
      <c r="AE437" s="185">
        <v>65200000</v>
      </c>
      <c r="AF437" s="185">
        <f>AC437+AD437+AE437</f>
        <v>65200000</v>
      </c>
      <c r="AG437" s="185">
        <f>W437+X437+Y437+Z437+AC437+AD437+AE437</f>
        <v>65200000</v>
      </c>
      <c r="AH437" s="185">
        <v>0</v>
      </c>
      <c r="AI437" s="185">
        <v>0</v>
      </c>
      <c r="AJ437" s="185">
        <f>T437+U437+V437+X437+Y437+Z437++AC437+AD437+AE437+AH437+AI437</f>
        <v>65200000</v>
      </c>
      <c r="AK437" s="185">
        <f>S437-AJ437</f>
        <v>0</v>
      </c>
      <c r="AL437" s="185">
        <f>Q437-(R437+S437)</f>
        <v>0</v>
      </c>
      <c r="AM437" s="186" t="s">
        <v>131</v>
      </c>
      <c r="AN437" s="186" t="s">
        <v>64</v>
      </c>
      <c r="AO437" s="3"/>
      <c r="AP437" s="554" t="s">
        <v>1335</v>
      </c>
      <c r="AQ437" s="180" t="str">
        <f>VLOOKUP(H437,convenios!A$2:M$192,13, FALSE)</f>
        <v>CON CONVENIO</v>
      </c>
      <c r="AR437" s="180" t="str">
        <f>VLOOKUP(I437,resultado!E$2:K$1910,7,FALSE)</f>
        <v/>
      </c>
      <c r="AS437" s="179">
        <f>R437+S437</f>
        <v>65200000</v>
      </c>
      <c r="AT437" s="179" t="s">
        <v>131</v>
      </c>
      <c r="AV437" s="179" t="e">
        <f>VLOOKUP(CLEAN(H437),'pagado al 25-10-2018'!A$5:B$32,2,FALSE)</f>
        <v>#N/A</v>
      </c>
      <c r="CA437" s="180" t="str">
        <f>VLOOKUP(H437,'CONVENIOS 2018'!A$2:P$205,16,FALSE)</f>
        <v>CONVENIO</v>
      </c>
      <c r="CB437" s="180" t="str">
        <f>VLOOKUP(H437,Hoja7!A$2:J$1949,10,FALSE)</f>
        <v/>
      </c>
      <c r="DP437" s="180" t="s">
        <v>131</v>
      </c>
      <c r="DQ437" s="180" t="str">
        <f>VLOOKUP(I437,Hoja13!E$2:K$2077,7,FALSE)</f>
        <v/>
      </c>
      <c r="DR437" s="179">
        <f t="shared" si="164"/>
        <v>0</v>
      </c>
      <c r="DS437" s="180" t="e">
        <f>VLOOKUP(H437,Hoja11!A$2:A$46,1,FALSE)</f>
        <v>#N/A</v>
      </c>
    </row>
    <row r="438" spans="1:123" ht="15" customHeight="1" outlineLevel="2">
      <c r="A438" s="524"/>
      <c r="B438" s="524"/>
      <c r="C438" s="524"/>
      <c r="D438" s="524"/>
      <c r="E438" s="524"/>
      <c r="F438" s="524"/>
      <c r="G438" s="524"/>
      <c r="H438" s="525"/>
      <c r="I438" s="525"/>
      <c r="J438" s="525"/>
      <c r="K438" s="525"/>
      <c r="L438" s="525"/>
      <c r="M438" s="525"/>
      <c r="N438" s="525"/>
      <c r="O438" s="525"/>
      <c r="P438" s="10" t="s">
        <v>133</v>
      </c>
      <c r="Q438" s="17">
        <f t="shared" ref="Q438:AL438" si="181">SUBTOTAL(9,Q436:Q437)</f>
        <v>408282781</v>
      </c>
      <c r="R438" s="17">
        <f t="shared" si="181"/>
        <v>304082848</v>
      </c>
      <c r="S438" s="17">
        <f t="shared" si="181"/>
        <v>104199933</v>
      </c>
      <c r="T438" s="17">
        <f t="shared" si="181"/>
        <v>0</v>
      </c>
      <c r="U438" s="17">
        <f t="shared" si="181"/>
        <v>0</v>
      </c>
      <c r="V438" s="17">
        <f t="shared" si="181"/>
        <v>0</v>
      </c>
      <c r="W438" s="17">
        <f t="shared" si="181"/>
        <v>0</v>
      </c>
      <c r="X438" s="17">
        <f t="shared" si="181"/>
        <v>0</v>
      </c>
      <c r="Y438" s="17">
        <f t="shared" si="181"/>
        <v>0</v>
      </c>
      <c r="Z438" s="17">
        <f t="shared" si="181"/>
        <v>0</v>
      </c>
      <c r="AA438" s="17">
        <f t="shared" si="181"/>
        <v>0</v>
      </c>
      <c r="AB438" s="17">
        <f t="shared" si="181"/>
        <v>0</v>
      </c>
      <c r="AC438" s="17">
        <f t="shared" si="181"/>
        <v>0</v>
      </c>
      <c r="AD438" s="17">
        <f t="shared" si="181"/>
        <v>0</v>
      </c>
      <c r="AE438" s="17">
        <f t="shared" si="181"/>
        <v>65200000</v>
      </c>
      <c r="AF438" s="17">
        <f t="shared" si="181"/>
        <v>65200000</v>
      </c>
      <c r="AG438" s="17">
        <f t="shared" si="181"/>
        <v>65200000</v>
      </c>
      <c r="AH438" s="17">
        <f t="shared" si="181"/>
        <v>0</v>
      </c>
      <c r="AI438" s="17">
        <f t="shared" si="181"/>
        <v>38999933</v>
      </c>
      <c r="AJ438" s="17">
        <f t="shared" si="181"/>
        <v>104199933</v>
      </c>
      <c r="AK438" s="17">
        <f t="shared" si="181"/>
        <v>0</v>
      </c>
      <c r="AL438" s="17">
        <f t="shared" si="181"/>
        <v>0</v>
      </c>
      <c r="AM438" s="527"/>
      <c r="AN438" s="527"/>
      <c r="AQ438" s="180" t="e">
        <f>VLOOKUP(H438,convenios!A$2:M$192,13, FALSE)</f>
        <v>#N/A</v>
      </c>
      <c r="CC438"/>
      <c r="DR438" s="179">
        <f t="shared" si="164"/>
        <v>0</v>
      </c>
    </row>
    <row r="439" spans="1:123" ht="15" customHeight="1" outlineLevel="2">
      <c r="A439" s="524"/>
      <c r="B439" s="524"/>
      <c r="C439" s="524"/>
      <c r="D439" s="524"/>
      <c r="E439" s="524"/>
      <c r="F439" s="524"/>
      <c r="G439" s="524"/>
      <c r="H439" s="525"/>
      <c r="I439" s="525"/>
      <c r="J439" s="525"/>
      <c r="K439" s="525"/>
      <c r="L439" s="525"/>
      <c r="M439" s="525"/>
      <c r="N439" s="525"/>
      <c r="O439" s="525"/>
      <c r="P439" s="524"/>
      <c r="Q439" s="530"/>
      <c r="R439" s="529"/>
      <c r="S439" s="529"/>
      <c r="T439" s="529"/>
      <c r="U439" s="529"/>
      <c r="V439" s="529"/>
      <c r="W439" s="529"/>
      <c r="X439" s="529"/>
      <c r="Y439" s="529"/>
      <c r="Z439" s="529"/>
      <c r="AA439" s="529"/>
      <c r="AB439" s="529"/>
      <c r="AC439" s="529"/>
      <c r="AD439" s="529"/>
      <c r="AE439" s="529"/>
      <c r="AF439" s="529"/>
      <c r="AG439" s="529"/>
      <c r="AH439" s="529"/>
      <c r="AI439" s="529"/>
      <c r="AJ439" s="529"/>
      <c r="AK439" s="529"/>
      <c r="AL439" s="529"/>
      <c r="AM439" s="527"/>
      <c r="AN439" s="527"/>
      <c r="AO439" s="176"/>
      <c r="AP439" s="745"/>
      <c r="AQ439" s="180" t="e">
        <f>VLOOKUP(H439,convenios!A$2:M$192,13, FALSE)</f>
        <v>#N/A</v>
      </c>
      <c r="CC439"/>
      <c r="DR439" s="179">
        <f t="shared" si="164"/>
        <v>0</v>
      </c>
    </row>
    <row r="440" spans="1:123" ht="15" customHeight="1" outlineLevel="2">
      <c r="A440" s="524"/>
      <c r="B440" s="524"/>
      <c r="C440" s="524"/>
      <c r="D440" s="524"/>
      <c r="E440" s="524"/>
      <c r="F440" s="524"/>
      <c r="G440" s="524"/>
      <c r="H440" s="525"/>
      <c r="I440" s="525"/>
      <c r="J440" s="525"/>
      <c r="K440" s="525"/>
      <c r="L440" s="525"/>
      <c r="M440" s="525"/>
      <c r="N440" s="525"/>
      <c r="O440" s="525"/>
      <c r="P440" s="11" t="s">
        <v>82</v>
      </c>
      <c r="Q440" s="530"/>
      <c r="R440" s="529"/>
      <c r="S440" s="529"/>
      <c r="T440" s="529"/>
      <c r="U440" s="529"/>
      <c r="V440" s="529"/>
      <c r="W440" s="529"/>
      <c r="X440" s="529"/>
      <c r="Y440" s="529"/>
      <c r="Z440" s="529"/>
      <c r="AA440" s="529"/>
      <c r="AB440" s="529"/>
      <c r="AC440" s="529"/>
      <c r="AD440" s="529"/>
      <c r="AE440" s="529"/>
      <c r="AF440" s="529"/>
      <c r="AG440" s="529"/>
      <c r="AH440" s="529"/>
      <c r="AI440" s="529"/>
      <c r="AJ440" s="529"/>
      <c r="AK440" s="529"/>
      <c r="AL440" s="529"/>
      <c r="AM440" s="527"/>
      <c r="AN440" s="527"/>
      <c r="AQ440" s="180" t="e">
        <f>VLOOKUP(H440,convenios!A$2:M$192,13, FALSE)</f>
        <v>#N/A</v>
      </c>
      <c r="CC440"/>
      <c r="DR440" s="179">
        <f t="shared" si="164"/>
        <v>0</v>
      </c>
    </row>
    <row r="441" spans="1:123" s="180" customFormat="1" ht="15" customHeight="1" outlineLevel="2">
      <c r="A441" s="182">
        <v>31</v>
      </c>
      <c r="B441" s="182" t="s">
        <v>57</v>
      </c>
      <c r="C441" s="182" t="s">
        <v>65</v>
      </c>
      <c r="D441" s="182" t="s">
        <v>227</v>
      </c>
      <c r="E441" s="182" t="s">
        <v>390</v>
      </c>
      <c r="F441" s="182" t="s">
        <v>51</v>
      </c>
      <c r="G441" s="182" t="s">
        <v>52</v>
      </c>
      <c r="H441" s="183">
        <v>30396578</v>
      </c>
      <c r="I441" s="534" t="str">
        <f>CONCATENATE(H441,"-",G441)</f>
        <v>30396578-EJECUCION</v>
      </c>
      <c r="J441" s="534" t="str">
        <f>CLEAN(H441)</f>
        <v>30396578</v>
      </c>
      <c r="K441" s="534"/>
      <c r="L441" s="534">
        <v>31</v>
      </c>
      <c r="M441" s="534" t="s">
        <v>390</v>
      </c>
      <c r="N441" s="534"/>
      <c r="O441" s="534" t="e">
        <f>VLOOKUP(H441,PATAGONIA!A$2:A$63,1,FALSE)</f>
        <v>#N/A</v>
      </c>
      <c r="P441" s="182" t="s">
        <v>398</v>
      </c>
      <c r="Q441" s="184">
        <v>1965875000</v>
      </c>
      <c r="R441" s="185">
        <v>0</v>
      </c>
      <c r="S441" s="185">
        <v>0</v>
      </c>
      <c r="T441" s="533">
        <v>0</v>
      </c>
      <c r="U441" s="533">
        <v>0</v>
      </c>
      <c r="V441" s="533">
        <v>0</v>
      </c>
      <c r="W441" s="533">
        <f>T441+U441+V441</f>
        <v>0</v>
      </c>
      <c r="X441" s="533">
        <v>0</v>
      </c>
      <c r="Y441" s="533">
        <v>0</v>
      </c>
      <c r="Z441" s="533">
        <v>0</v>
      </c>
      <c r="AA441" s="533">
        <f>X441+Y441+Z441</f>
        <v>0</v>
      </c>
      <c r="AB441" s="185">
        <f>T441+U441+V441+X441+Y441+Z441</f>
        <v>0</v>
      </c>
      <c r="AC441" s="185">
        <v>0</v>
      </c>
      <c r="AD441" s="185">
        <v>0</v>
      </c>
      <c r="AE441" s="185">
        <v>0</v>
      </c>
      <c r="AF441" s="185">
        <f>AC441+AD441+AE441</f>
        <v>0</v>
      </c>
      <c r="AG441" s="185">
        <f>W441+X441+Y441+Z441+AC441+AD441+AE441</f>
        <v>0</v>
      </c>
      <c r="AH441" s="185">
        <v>0</v>
      </c>
      <c r="AI441" s="185">
        <v>0</v>
      </c>
      <c r="AJ441" s="185">
        <f>T441+U441+V441+X441+Y441+Z441++AC441+AD441+AE441+AH441+AI441</f>
        <v>0</v>
      </c>
      <c r="AK441" s="185">
        <f>S441-AJ441</f>
        <v>0</v>
      </c>
      <c r="AL441" s="185">
        <f>Q441-(R441+S441)</f>
        <v>1965875000</v>
      </c>
      <c r="AM441" s="186" t="s">
        <v>135</v>
      </c>
      <c r="AN441" s="186" t="s">
        <v>64</v>
      </c>
      <c r="AO441" s="3" t="s">
        <v>234</v>
      </c>
      <c r="AP441" s="554" t="s">
        <v>1443</v>
      </c>
      <c r="AQ441" s="180" t="e">
        <f>VLOOKUP(H441,convenios!A$2:M$192,13, FALSE)</f>
        <v>#N/A</v>
      </c>
      <c r="AR441" s="180" t="str">
        <f>VLOOKUP(I441,resultado!E$2:K$1910,7,FALSE)</f>
        <v/>
      </c>
      <c r="AS441" s="179">
        <f>R441+S441</f>
        <v>0</v>
      </c>
      <c r="AT441" s="179">
        <f>Q441-AS441</f>
        <v>1965875000</v>
      </c>
      <c r="AV441" s="179" t="e">
        <f>VLOOKUP(CLEAN(H441),'pagado al 25-10-2018'!A$5:B$32,2,FALSE)</f>
        <v>#N/A</v>
      </c>
      <c r="CA441" s="180" t="e">
        <f>VLOOKUP(H441,'CONVENIOS 2018'!A$2:P$205,16,FALSE)</f>
        <v>#N/A</v>
      </c>
      <c r="CB441" s="180" t="str">
        <f>VLOOKUP(H441,Hoja7!A$2:J$1949,10,FALSE)</f>
        <v/>
      </c>
      <c r="DP441" s="180" t="e">
        <f>VLOOKUP(H441,Hoja12!A$2:O$237,15,FALSE)</f>
        <v>#N/A</v>
      </c>
      <c r="DQ441" s="180" t="str">
        <f>VLOOKUP(I441,Hoja13!E$2:K$2077,7,FALSE)</f>
        <v/>
      </c>
      <c r="DR441" s="179">
        <f t="shared" si="164"/>
        <v>0</v>
      </c>
    </row>
    <row r="442" spans="1:123" ht="15" customHeight="1" outlineLevel="2">
      <c r="A442" s="524"/>
      <c r="B442" s="524"/>
      <c r="C442" s="524"/>
      <c r="D442" s="524"/>
      <c r="E442" s="524"/>
      <c r="F442" s="524"/>
      <c r="G442" s="524"/>
      <c r="H442" s="525"/>
      <c r="I442" s="525"/>
      <c r="J442" s="525"/>
      <c r="K442" s="525"/>
      <c r="L442" s="525"/>
      <c r="M442" s="525"/>
      <c r="N442" s="525"/>
      <c r="O442" s="525"/>
      <c r="P442" s="10" t="s">
        <v>86</v>
      </c>
      <c r="Q442" s="17">
        <f t="shared" ref="Q442:AL442" si="182">SUBTOTAL(9,Q441:Q441)</f>
        <v>1965875000</v>
      </c>
      <c r="R442" s="17">
        <f t="shared" si="182"/>
        <v>0</v>
      </c>
      <c r="S442" s="17">
        <f t="shared" si="182"/>
        <v>0</v>
      </c>
      <c r="T442" s="17">
        <f t="shared" si="182"/>
        <v>0</v>
      </c>
      <c r="U442" s="17">
        <f t="shared" si="182"/>
        <v>0</v>
      </c>
      <c r="V442" s="17">
        <f t="shared" si="182"/>
        <v>0</v>
      </c>
      <c r="W442" s="17">
        <f t="shared" si="182"/>
        <v>0</v>
      </c>
      <c r="X442" s="17">
        <f t="shared" si="182"/>
        <v>0</v>
      </c>
      <c r="Y442" s="17">
        <f t="shared" si="182"/>
        <v>0</v>
      </c>
      <c r="Z442" s="17">
        <f t="shared" si="182"/>
        <v>0</v>
      </c>
      <c r="AA442" s="17">
        <f t="shared" si="182"/>
        <v>0</v>
      </c>
      <c r="AB442" s="17">
        <f t="shared" si="182"/>
        <v>0</v>
      </c>
      <c r="AC442" s="17">
        <f t="shared" si="182"/>
        <v>0</v>
      </c>
      <c r="AD442" s="17">
        <f t="shared" si="182"/>
        <v>0</v>
      </c>
      <c r="AE442" s="17">
        <f t="shared" si="182"/>
        <v>0</v>
      </c>
      <c r="AF442" s="17">
        <f t="shared" si="182"/>
        <v>0</v>
      </c>
      <c r="AG442" s="17">
        <f t="shared" si="182"/>
        <v>0</v>
      </c>
      <c r="AH442" s="17">
        <f t="shared" si="182"/>
        <v>0</v>
      </c>
      <c r="AI442" s="17">
        <f t="shared" si="182"/>
        <v>0</v>
      </c>
      <c r="AJ442" s="17">
        <f t="shared" si="182"/>
        <v>0</v>
      </c>
      <c r="AK442" s="17">
        <f t="shared" si="182"/>
        <v>0</v>
      </c>
      <c r="AL442" s="17">
        <f t="shared" si="182"/>
        <v>1965875000</v>
      </c>
      <c r="AM442" s="527"/>
      <c r="AN442" s="527"/>
      <c r="AO442" s="176"/>
      <c r="AP442" s="745"/>
      <c r="AQ442" s="180" t="e">
        <f>VLOOKUP(H442,convenios!A$2:M$192,13, FALSE)</f>
        <v>#N/A</v>
      </c>
      <c r="CC442"/>
      <c r="DR442" s="179">
        <f t="shared" si="164"/>
        <v>0</v>
      </c>
    </row>
    <row r="443" spans="1:123" ht="15" customHeight="1" outlineLevel="2">
      <c r="A443" s="4"/>
      <c r="B443" s="4"/>
      <c r="C443" s="4"/>
      <c r="D443" s="4"/>
      <c r="E443" s="4"/>
      <c r="F443" s="4"/>
      <c r="G443" s="4"/>
      <c r="H443" s="7"/>
      <c r="I443" s="7"/>
      <c r="J443" s="7"/>
      <c r="K443" s="7"/>
      <c r="L443" s="7"/>
      <c r="M443" s="7"/>
      <c r="N443" s="7"/>
      <c r="O443" s="7"/>
      <c r="P443" s="524"/>
      <c r="Q443" s="530"/>
      <c r="R443" s="529"/>
      <c r="S443" s="529"/>
      <c r="T443" s="529"/>
      <c r="U443" s="529"/>
      <c r="V443" s="529"/>
      <c r="W443" s="529"/>
      <c r="X443" s="529"/>
      <c r="Y443" s="529"/>
      <c r="Z443" s="529"/>
      <c r="AA443" s="529"/>
      <c r="AB443" s="529"/>
      <c r="AC443" s="529"/>
      <c r="AD443" s="529"/>
      <c r="AE443" s="529"/>
      <c r="AF443" s="529"/>
      <c r="AG443" s="529"/>
      <c r="AH443" s="529"/>
      <c r="AI443" s="529"/>
      <c r="AJ443" s="529"/>
      <c r="AK443" s="529"/>
      <c r="AL443" s="529"/>
      <c r="AM443" s="28"/>
      <c r="AN443" s="28"/>
      <c r="AQ443" s="180" t="e">
        <f>VLOOKUP(H443,convenios!A$2:M$192,13, FALSE)</f>
        <v>#N/A</v>
      </c>
      <c r="CC443"/>
      <c r="DR443" s="179">
        <f t="shared" si="164"/>
        <v>0</v>
      </c>
    </row>
    <row r="444" spans="1:123" ht="15" customHeight="1" outlineLevel="1">
      <c r="A444" s="524"/>
      <c r="B444" s="524"/>
      <c r="C444" s="524"/>
      <c r="D444" s="524"/>
      <c r="E444" s="523"/>
      <c r="F444" s="524"/>
      <c r="G444" s="524"/>
      <c r="H444" s="525"/>
      <c r="I444" s="525"/>
      <c r="J444" s="525"/>
      <c r="K444" s="525"/>
      <c r="L444" s="525"/>
      <c r="M444" s="525"/>
      <c r="N444" s="525"/>
      <c r="O444" s="525"/>
      <c r="P444" s="9" t="s">
        <v>224</v>
      </c>
      <c r="Q444" s="15">
        <f t="shared" ref="Q444:AL444" si="183">Q442+Q429+Q433+Q438</f>
        <v>17844035945</v>
      </c>
      <c r="R444" s="15">
        <f t="shared" si="183"/>
        <v>1767285763</v>
      </c>
      <c r="S444" s="15">
        <f t="shared" si="183"/>
        <v>4530840039</v>
      </c>
      <c r="T444" s="15">
        <f t="shared" si="183"/>
        <v>51208498</v>
      </c>
      <c r="U444" s="15">
        <f t="shared" si="183"/>
        <v>479936503</v>
      </c>
      <c r="V444" s="15">
        <f t="shared" si="183"/>
        <v>419676464</v>
      </c>
      <c r="W444" s="15">
        <f t="shared" si="183"/>
        <v>950821465</v>
      </c>
      <c r="X444" s="15">
        <f t="shared" si="183"/>
        <v>468242274</v>
      </c>
      <c r="Y444" s="15">
        <f t="shared" si="183"/>
        <v>334708547</v>
      </c>
      <c r="Z444" s="15">
        <f t="shared" si="183"/>
        <v>667755794</v>
      </c>
      <c r="AA444" s="15">
        <f t="shared" si="183"/>
        <v>1470706615</v>
      </c>
      <c r="AB444" s="15">
        <f t="shared" si="183"/>
        <v>2421528080</v>
      </c>
      <c r="AC444" s="15">
        <f t="shared" si="183"/>
        <v>188039932</v>
      </c>
      <c r="AD444" s="15">
        <f t="shared" si="183"/>
        <v>177391570</v>
      </c>
      <c r="AE444" s="15">
        <f t="shared" si="183"/>
        <v>449981734.25</v>
      </c>
      <c r="AF444" s="15">
        <f t="shared" si="183"/>
        <v>815413236.25</v>
      </c>
      <c r="AG444" s="15">
        <f t="shared" si="183"/>
        <v>3236941316.25</v>
      </c>
      <c r="AH444" s="15">
        <f t="shared" si="183"/>
        <v>197536650.5</v>
      </c>
      <c r="AI444" s="15">
        <f t="shared" si="183"/>
        <v>410730423.5</v>
      </c>
      <c r="AJ444" s="15">
        <f t="shared" si="183"/>
        <v>3845208390.25</v>
      </c>
      <c r="AK444" s="15">
        <f t="shared" si="183"/>
        <v>685631648.75</v>
      </c>
      <c r="AL444" s="15">
        <f t="shared" si="183"/>
        <v>11545910143</v>
      </c>
      <c r="AM444" s="527"/>
      <c r="AN444" s="527"/>
      <c r="AO444" s="176"/>
      <c r="AP444" s="745"/>
      <c r="AQ444" s="180" t="e">
        <f>VLOOKUP(H444,convenios!A$2:M$192,13, FALSE)</f>
        <v>#N/A</v>
      </c>
      <c r="CC444"/>
      <c r="DR444" s="179">
        <f t="shared" si="164"/>
        <v>0</v>
      </c>
    </row>
    <row r="445" spans="1:123" ht="15" customHeight="1" outlineLevel="1">
      <c r="A445" s="524"/>
      <c r="B445" s="524"/>
      <c r="C445" s="524"/>
      <c r="D445" s="524"/>
      <c r="E445" s="523"/>
      <c r="F445" s="524"/>
      <c r="G445" s="524"/>
      <c r="H445" s="525"/>
      <c r="I445" s="525"/>
      <c r="J445" s="525"/>
      <c r="K445" s="525"/>
      <c r="L445" s="525"/>
      <c r="M445" s="525"/>
      <c r="N445" s="525"/>
      <c r="O445" s="525"/>
      <c r="P445" s="523"/>
      <c r="Q445" s="521"/>
      <c r="R445" s="522"/>
      <c r="S445" s="522"/>
      <c r="T445" s="522"/>
      <c r="U445" s="522"/>
      <c r="V445" s="522"/>
      <c r="W445" s="522"/>
      <c r="X445" s="522"/>
      <c r="Y445" s="522"/>
      <c r="Z445" s="522"/>
      <c r="AA445" s="522"/>
      <c r="AB445" s="522"/>
      <c r="AC445" s="522"/>
      <c r="AD445" s="522"/>
      <c r="AE445" s="522"/>
      <c r="AF445" s="522"/>
      <c r="AG445" s="522"/>
      <c r="AH445" s="522"/>
      <c r="AI445" s="522"/>
      <c r="AJ445" s="522"/>
      <c r="AK445" s="522"/>
      <c r="AL445" s="522"/>
      <c r="AM445" s="527"/>
      <c r="AN445" s="527"/>
      <c r="AQ445" s="180" t="e">
        <f>VLOOKUP(H445,convenios!A$2:M$192,13, FALSE)</f>
        <v>#N/A</v>
      </c>
      <c r="CC445"/>
      <c r="DR445" s="179">
        <f t="shared" si="164"/>
        <v>0</v>
      </c>
    </row>
    <row r="446" spans="1:123" ht="18.75" customHeight="1" outlineLevel="1">
      <c r="A446" s="524"/>
      <c r="B446" s="524"/>
      <c r="C446" s="524"/>
      <c r="D446" s="524"/>
      <c r="E446" s="523"/>
      <c r="F446" s="524"/>
      <c r="G446" s="524"/>
      <c r="H446" s="525"/>
      <c r="I446" s="525"/>
      <c r="J446" s="525"/>
      <c r="K446" s="525"/>
      <c r="L446" s="525"/>
      <c r="M446" s="525"/>
      <c r="N446" s="525"/>
      <c r="O446" s="525"/>
      <c r="P446" s="26" t="s">
        <v>400</v>
      </c>
      <c r="Q446" s="27">
        <f t="shared" ref="Q446:AL446" si="184">Q444+Q415+Q386+Q356+Q332+Q316+Q287+Q257+Q232+Q213</f>
        <v>116236002635</v>
      </c>
      <c r="R446" s="27">
        <f t="shared" si="184"/>
        <v>39612373858</v>
      </c>
      <c r="S446" s="27">
        <f t="shared" si="184"/>
        <v>18238260144</v>
      </c>
      <c r="T446" s="27">
        <f t="shared" si="184"/>
        <v>532287268</v>
      </c>
      <c r="U446" s="27">
        <f t="shared" si="184"/>
        <v>780167320</v>
      </c>
      <c r="V446" s="27">
        <f t="shared" si="184"/>
        <v>1494352016</v>
      </c>
      <c r="W446" s="27">
        <f t="shared" si="184"/>
        <v>2806806604</v>
      </c>
      <c r="X446" s="27">
        <f t="shared" si="184"/>
        <v>1179687450</v>
      </c>
      <c r="Y446" s="27">
        <f t="shared" si="184"/>
        <v>1553014531</v>
      </c>
      <c r="Z446" s="27">
        <f t="shared" si="184"/>
        <v>3715857391</v>
      </c>
      <c r="AA446" s="27">
        <f t="shared" si="184"/>
        <v>6448559372</v>
      </c>
      <c r="AB446" s="27">
        <f t="shared" si="184"/>
        <v>9255365976</v>
      </c>
      <c r="AC446" s="27">
        <f t="shared" si="184"/>
        <v>506149687</v>
      </c>
      <c r="AD446" s="27">
        <f t="shared" si="184"/>
        <v>1107533414</v>
      </c>
      <c r="AE446" s="27">
        <f t="shared" si="184"/>
        <v>1630489481.25</v>
      </c>
      <c r="AF446" s="27">
        <f t="shared" si="184"/>
        <v>3244172582.25</v>
      </c>
      <c r="AG446" s="27">
        <f t="shared" si="184"/>
        <v>12499538558.25</v>
      </c>
      <c r="AH446" s="27">
        <f t="shared" si="184"/>
        <v>1337357968.5</v>
      </c>
      <c r="AI446" s="27">
        <f t="shared" si="184"/>
        <v>1355166258.5</v>
      </c>
      <c r="AJ446" s="27">
        <f t="shared" si="184"/>
        <v>15192062785.25</v>
      </c>
      <c r="AK446" s="27">
        <f t="shared" si="184"/>
        <v>3046197358.75</v>
      </c>
      <c r="AL446" s="27">
        <f t="shared" si="184"/>
        <v>58385368633</v>
      </c>
      <c r="AM446" s="527"/>
      <c r="AN446" s="527"/>
      <c r="AQ446" s="180" t="e">
        <f>VLOOKUP(H446,convenios!A$2:M$192,13, FALSE)</f>
        <v>#N/A</v>
      </c>
      <c r="CC446"/>
      <c r="DR446" s="179">
        <f t="shared" si="164"/>
        <v>0</v>
      </c>
    </row>
    <row r="447" spans="1:123" ht="15" customHeight="1" outlineLevel="1">
      <c r="A447" s="524"/>
      <c r="B447" s="524"/>
      <c r="C447" s="524"/>
      <c r="D447" s="524"/>
      <c r="E447" s="523"/>
      <c r="F447" s="524"/>
      <c r="G447" s="524"/>
      <c r="H447" s="525"/>
      <c r="I447" s="525"/>
      <c r="J447" s="525"/>
      <c r="K447" s="525"/>
      <c r="L447" s="525"/>
      <c r="M447" s="525"/>
      <c r="N447" s="525"/>
      <c r="O447" s="525"/>
      <c r="P447" s="523"/>
      <c r="Q447" s="521"/>
      <c r="R447" s="522"/>
      <c r="S447" s="522"/>
      <c r="T447" s="522"/>
      <c r="U447" s="522"/>
      <c r="V447" s="522"/>
      <c r="W447" s="522"/>
      <c r="X447" s="522"/>
      <c r="Y447" s="522"/>
      <c r="Z447" s="522"/>
      <c r="AA447" s="522"/>
      <c r="AB447" s="522"/>
      <c r="AC447" s="522"/>
      <c r="AD447" s="522"/>
      <c r="AE447" s="522"/>
      <c r="AF447" s="522"/>
      <c r="AG447" s="522"/>
      <c r="AH447" s="522"/>
      <c r="AI447" s="522"/>
      <c r="AJ447" s="522"/>
      <c r="AK447" s="522"/>
      <c r="AL447" s="522"/>
      <c r="AM447" s="527"/>
      <c r="AN447" s="527"/>
      <c r="AQ447" s="180" t="e">
        <f>VLOOKUP(H447,convenios!A$2:M$192,13, FALSE)</f>
        <v>#N/A</v>
      </c>
      <c r="CC447"/>
      <c r="DR447" s="179">
        <f t="shared" si="164"/>
        <v>0</v>
      </c>
    </row>
    <row r="448" spans="1:123" ht="26.25" customHeight="1" outlineLevel="1">
      <c r="A448" s="524"/>
      <c r="B448" s="524"/>
      <c r="C448" s="524"/>
      <c r="D448" s="524"/>
      <c r="E448" s="523"/>
      <c r="F448" s="524"/>
      <c r="G448" s="524"/>
      <c r="H448" s="525"/>
      <c r="I448" s="525"/>
      <c r="J448" s="525"/>
      <c r="K448" s="525"/>
      <c r="L448" s="525"/>
      <c r="M448" s="525"/>
      <c r="N448" s="525"/>
      <c r="O448" s="525"/>
      <c r="P448" s="35" t="s">
        <v>401</v>
      </c>
      <c r="Q448" s="521"/>
      <c r="R448" s="522"/>
      <c r="S448" s="522"/>
      <c r="T448" s="522"/>
      <c r="U448" s="522"/>
      <c r="V448" s="522"/>
      <c r="W448" s="522"/>
      <c r="X448" s="522"/>
      <c r="Y448" s="522"/>
      <c r="Z448" s="522"/>
      <c r="AA448" s="522"/>
      <c r="AB448" s="522"/>
      <c r="AC448" s="522"/>
      <c r="AD448" s="522"/>
      <c r="AE448" s="522"/>
      <c r="AF448" s="522"/>
      <c r="AG448" s="522"/>
      <c r="AH448" s="522"/>
      <c r="AI448" s="522"/>
      <c r="AJ448" s="522"/>
      <c r="AK448" s="522"/>
      <c r="AL448" s="522"/>
      <c r="AM448" s="527"/>
      <c r="AN448" s="527"/>
      <c r="AO448" s="176"/>
      <c r="AP448" s="745"/>
      <c r="AQ448" s="180" t="e">
        <f>VLOOKUP(H448,convenios!A$2:M$192,13, FALSE)</f>
        <v>#N/A</v>
      </c>
      <c r="CC448"/>
      <c r="DR448" s="179">
        <f t="shared" si="164"/>
        <v>0</v>
      </c>
    </row>
    <row r="449" spans="1:123" ht="15" customHeight="1" outlineLevel="1">
      <c r="A449" s="524"/>
      <c r="B449" s="524"/>
      <c r="C449" s="524"/>
      <c r="D449" s="524"/>
      <c r="E449" s="523"/>
      <c r="F449" s="524"/>
      <c r="G449" s="524"/>
      <c r="H449" s="525"/>
      <c r="I449" s="525"/>
      <c r="J449" s="525"/>
      <c r="K449" s="525"/>
      <c r="L449" s="525"/>
      <c r="M449" s="525"/>
      <c r="N449" s="525"/>
      <c r="O449" s="525"/>
      <c r="P449" s="11" t="s">
        <v>47</v>
      </c>
      <c r="Q449" s="521"/>
      <c r="R449" s="522"/>
      <c r="S449" s="522"/>
      <c r="T449" s="522"/>
      <c r="U449" s="522"/>
      <c r="V449" s="522"/>
      <c r="W449" s="522"/>
      <c r="X449" s="522"/>
      <c r="Y449" s="522"/>
      <c r="Z449" s="522"/>
      <c r="AA449" s="522"/>
      <c r="AB449" s="522"/>
      <c r="AC449" s="522"/>
      <c r="AD449" s="522"/>
      <c r="AE449" s="522"/>
      <c r="AF449" s="522"/>
      <c r="AG449" s="522"/>
      <c r="AH449" s="522"/>
      <c r="AI449" s="522"/>
      <c r="AJ449" s="522"/>
      <c r="AK449" s="522"/>
      <c r="AL449" s="522"/>
      <c r="AM449" s="527"/>
      <c r="AN449" s="527"/>
      <c r="AO449" s="176"/>
      <c r="AP449" s="745"/>
      <c r="AQ449" s="180" t="e">
        <f>VLOOKUP(H449,convenios!A$2:M$192,13, FALSE)</f>
        <v>#N/A</v>
      </c>
      <c r="CC449"/>
      <c r="DR449" s="179">
        <f t="shared" si="164"/>
        <v>0</v>
      </c>
    </row>
    <row r="450" spans="1:123" s="180" customFormat="1" ht="15" customHeight="1" outlineLevel="2">
      <c r="A450" s="182">
        <v>31</v>
      </c>
      <c r="B450" s="182" t="s">
        <v>57</v>
      </c>
      <c r="C450" s="182" t="s">
        <v>88</v>
      </c>
      <c r="D450" s="182" t="s">
        <v>402</v>
      </c>
      <c r="E450" s="182" t="s">
        <v>403</v>
      </c>
      <c r="F450" s="182" t="s">
        <v>58</v>
      </c>
      <c r="G450" s="182" t="s">
        <v>52</v>
      </c>
      <c r="H450" s="183">
        <v>30092606</v>
      </c>
      <c r="I450" s="534" t="str">
        <f>CONCATENATE(H450,"-",G450)</f>
        <v>30092606-EJECUCION</v>
      </c>
      <c r="J450" s="534" t="str">
        <f>CLEAN(H450)</f>
        <v>30092606</v>
      </c>
      <c r="K450" s="534"/>
      <c r="L450" s="534">
        <v>31</v>
      </c>
      <c r="M450" s="534" t="s">
        <v>403</v>
      </c>
      <c r="N450" s="534"/>
      <c r="O450" s="534" t="e">
        <f>VLOOKUP(H450,PATAGONIA!A$2:A$63,1,FALSE)</f>
        <v>#N/A</v>
      </c>
      <c r="P450" s="182" t="s">
        <v>404</v>
      </c>
      <c r="Q450" s="184">
        <v>1182852000</v>
      </c>
      <c r="R450" s="185">
        <v>0</v>
      </c>
      <c r="S450" s="185">
        <f>865000000-10000000-10000000+222107</f>
        <v>845222107</v>
      </c>
      <c r="T450" s="533">
        <v>0</v>
      </c>
      <c r="U450" s="533">
        <v>52643150</v>
      </c>
      <c r="V450" s="533">
        <v>96052745</v>
      </c>
      <c r="W450" s="533">
        <f>T450+U450+V450</f>
        <v>148695895</v>
      </c>
      <c r="X450" s="533">
        <v>0</v>
      </c>
      <c r="Y450" s="533">
        <v>201539483</v>
      </c>
      <c r="Z450" s="533">
        <v>0</v>
      </c>
      <c r="AA450" s="533">
        <f>X450+Y450+Z450</f>
        <v>201539483</v>
      </c>
      <c r="AB450" s="185">
        <f>T450+U450+V450+X450+Y450+Z450</f>
        <v>350235378</v>
      </c>
      <c r="AC450" s="185">
        <v>104452639</v>
      </c>
      <c r="AD450" s="185">
        <v>66526605</v>
      </c>
      <c r="AE450" s="185">
        <v>101061394</v>
      </c>
      <c r="AF450" s="185">
        <f>AC450+AD450+AE450</f>
        <v>272040638</v>
      </c>
      <c r="AG450" s="185">
        <f>W450+X450+Y450+Z450+AC450+AD450+AE450</f>
        <v>622276016</v>
      </c>
      <c r="AH450" s="185">
        <v>114718338</v>
      </c>
      <c r="AI450" s="185">
        <v>0</v>
      </c>
      <c r="AJ450" s="185">
        <f>T450+U450+V450+X450+Y450+Z450++AC450+AD450+AE450+AH450+AI450</f>
        <v>736994354</v>
      </c>
      <c r="AK450" s="185">
        <f>S450-AJ450</f>
        <v>108227753</v>
      </c>
      <c r="AL450" s="185">
        <f>Q450-(R450+S450)</f>
        <v>337629893</v>
      </c>
      <c r="AM450" s="186" t="s">
        <v>54</v>
      </c>
      <c r="AN450" s="186" t="s">
        <v>55</v>
      </c>
      <c r="AO450" s="3" t="s">
        <v>405</v>
      </c>
      <c r="AP450" s="554" t="s">
        <v>1336</v>
      </c>
      <c r="AQ450" s="180" t="e">
        <f>VLOOKUP(H450,convenios!A$2:M$192,13, FALSE)</f>
        <v>#N/A</v>
      </c>
      <c r="AR450" s="180" t="str">
        <f>VLOOKUP(I450,resultado!E$2:K$1910,7,FALSE)</f>
        <v>RS</v>
      </c>
      <c r="AS450" s="179">
        <f>R450+S450</f>
        <v>845222107</v>
      </c>
      <c r="AT450" s="179">
        <f>Q450-AS450</f>
        <v>337629893</v>
      </c>
      <c r="AV450" s="179" t="e">
        <f>VLOOKUP(CLEAN(H450),'pagado al 25-10-2018'!A$5:B$32,2,FALSE)</f>
        <v>#N/A</v>
      </c>
      <c r="CA450" s="180" t="e">
        <f>VLOOKUP(H450,'CONVENIOS 2018'!A$2:P$205,16,FALSE)</f>
        <v>#N/A</v>
      </c>
      <c r="CB450" s="180" t="str">
        <f>VLOOKUP(H450,Hoja7!A$2:J$1949,10,FALSE)</f>
        <v>RS</v>
      </c>
      <c r="DP450" s="180" t="e">
        <f>VLOOKUP(H450,Hoja12!A$2:O$237,15,FALSE)</f>
        <v>#N/A</v>
      </c>
      <c r="DQ450" s="180" t="str">
        <f>VLOOKUP(I450,Hoja13!E$2:K$2077,7,FALSE)</f>
        <v>RS</v>
      </c>
      <c r="DR450" s="179">
        <f t="shared" si="164"/>
        <v>0</v>
      </c>
    </row>
    <row r="451" spans="1:123" s="180" customFormat="1" ht="15" customHeight="1" outlineLevel="2">
      <c r="A451" s="182">
        <v>24</v>
      </c>
      <c r="B451" s="182" t="s">
        <v>67</v>
      </c>
      <c r="C451" s="182" t="s">
        <v>68</v>
      </c>
      <c r="D451" s="182" t="s">
        <v>402</v>
      </c>
      <c r="E451" s="182" t="s">
        <v>403</v>
      </c>
      <c r="F451" s="182" t="s">
        <v>69</v>
      </c>
      <c r="G451" s="182" t="s">
        <v>52</v>
      </c>
      <c r="H451" s="183">
        <v>30130843</v>
      </c>
      <c r="I451" s="534" t="str">
        <f>CONCATENATE(H451,"-",G451)</f>
        <v>30130843-EJECUCION</v>
      </c>
      <c r="J451" s="534" t="str">
        <f>CLEAN(H451)</f>
        <v>30130843</v>
      </c>
      <c r="K451" s="534"/>
      <c r="L451" s="534">
        <v>31</v>
      </c>
      <c r="M451" s="534" t="s">
        <v>403</v>
      </c>
      <c r="N451" s="534"/>
      <c r="O451" s="534" t="e">
        <f>VLOOKUP(H451,PATAGONIA!A$2:A$63,1,FALSE)</f>
        <v>#N/A</v>
      </c>
      <c r="P451" s="182" t="s">
        <v>406</v>
      </c>
      <c r="Q451" s="184">
        <v>3078000000</v>
      </c>
      <c r="R451" s="185">
        <v>0</v>
      </c>
      <c r="S451" s="185">
        <v>63000000</v>
      </c>
      <c r="T451" s="533">
        <v>0</v>
      </c>
      <c r="U451" s="533">
        <v>0</v>
      </c>
      <c r="V451" s="533">
        <v>0</v>
      </c>
      <c r="W451" s="533">
        <f>T451+U451+V451</f>
        <v>0</v>
      </c>
      <c r="X451" s="533">
        <v>0</v>
      </c>
      <c r="Y451" s="533">
        <v>0</v>
      </c>
      <c r="Z451" s="533">
        <v>0</v>
      </c>
      <c r="AA451" s="533">
        <f>X451+Y451+Z451</f>
        <v>0</v>
      </c>
      <c r="AB451" s="185">
        <f>T451+U451+V451+X451+Y451+Z451</f>
        <v>0</v>
      </c>
      <c r="AC451" s="185">
        <v>0</v>
      </c>
      <c r="AD451" s="185">
        <v>63000000</v>
      </c>
      <c r="AE451" s="185">
        <v>0</v>
      </c>
      <c r="AF451" s="185">
        <f>AC451+AD451+AE451</f>
        <v>63000000</v>
      </c>
      <c r="AG451" s="185">
        <f>W451+X451+Y451+Z451+AC451+AD451+AE451</f>
        <v>63000000</v>
      </c>
      <c r="AH451" s="185">
        <v>0</v>
      </c>
      <c r="AI451" s="185">
        <v>0</v>
      </c>
      <c r="AJ451" s="185">
        <f>T451+U451+V451+X451+Y451+Z451++AC451+AD451+AE451+AH451+AI451</f>
        <v>63000000</v>
      </c>
      <c r="AK451" s="185">
        <f>S451-AJ451</f>
        <v>0</v>
      </c>
      <c r="AL451" s="185">
        <f>Q451-(R451+S451)</f>
        <v>3015000000</v>
      </c>
      <c r="AM451" s="186" t="s">
        <v>54</v>
      </c>
      <c r="AN451" s="186" t="s">
        <v>215</v>
      </c>
      <c r="AO451" s="3"/>
      <c r="AP451" s="554"/>
      <c r="AQ451" s="180" t="str">
        <f>VLOOKUP(H451,convenios!A$2:M$192,13, FALSE)</f>
        <v>CON CONVENIO</v>
      </c>
      <c r="AR451" s="180" t="str">
        <f>VLOOKUP(I451,resultado!E$2:K$1910,7,FALSE)</f>
        <v/>
      </c>
      <c r="AS451" s="179">
        <f>R451+S451</f>
        <v>63000000</v>
      </c>
      <c r="AT451" s="179">
        <f>Q451-AS451</f>
        <v>3015000000</v>
      </c>
      <c r="AV451" s="179" t="e">
        <f>VLOOKUP(CLEAN(H451),'pagado al 25-10-2018'!A$5:B$32,2,FALSE)</f>
        <v>#N/A</v>
      </c>
      <c r="CA451" s="180" t="str">
        <f>VLOOKUP(H451,'CONVENIOS 2018'!A$2:P$205,16,FALSE)</f>
        <v>CONVENIO</v>
      </c>
      <c r="CB451" s="180" t="str">
        <f>VLOOKUP(H451,Hoja7!A$2:J$1949,10,FALSE)</f>
        <v/>
      </c>
      <c r="DP451" s="180" t="str">
        <f>VLOOKUP(H451,Hoja12!A$2:O$237,15,FALSE)</f>
        <v>CON CONVENIO</v>
      </c>
      <c r="DQ451" s="180" t="str">
        <f>VLOOKUP(I451,Hoja13!E$2:K$2077,7,FALSE)</f>
        <v/>
      </c>
      <c r="DR451" s="179">
        <f t="shared" si="164"/>
        <v>0</v>
      </c>
    </row>
    <row r="452" spans="1:123" s="180" customFormat="1" ht="15" customHeight="1" outlineLevel="2">
      <c r="A452" s="182">
        <v>31</v>
      </c>
      <c r="B452" s="182" t="s">
        <v>48</v>
      </c>
      <c r="C452" s="182" t="s">
        <v>112</v>
      </c>
      <c r="D452" s="182" t="s">
        <v>402</v>
      </c>
      <c r="E452" s="182" t="s">
        <v>403</v>
      </c>
      <c r="F452" s="182" t="s">
        <v>58</v>
      </c>
      <c r="G452" s="182" t="s">
        <v>52</v>
      </c>
      <c r="H452" s="183">
        <v>30121787</v>
      </c>
      <c r="I452" s="534" t="str">
        <f>CONCATENATE(H452,"-",G452)</f>
        <v>30121787-EJECUCION</v>
      </c>
      <c r="J452" s="534" t="str">
        <f>CLEAN(H452)</f>
        <v>30121787</v>
      </c>
      <c r="K452" s="534"/>
      <c r="L452" s="534">
        <v>31</v>
      </c>
      <c r="M452" s="534" t="s">
        <v>403</v>
      </c>
      <c r="N452" s="534" t="s">
        <v>67</v>
      </c>
      <c r="O452" s="534" t="e">
        <f>VLOOKUP(H452,PATAGONIA!A$2:A$63,1,FALSE)</f>
        <v>#N/A</v>
      </c>
      <c r="P452" s="182" t="s">
        <v>407</v>
      </c>
      <c r="Q452" s="184">
        <v>744201003</v>
      </c>
      <c r="R452" s="185">
        <v>0</v>
      </c>
      <c r="S452" s="185">
        <v>744201003</v>
      </c>
      <c r="T452" s="533">
        <v>0</v>
      </c>
      <c r="U452" s="533">
        <v>81963368</v>
      </c>
      <c r="V452" s="533">
        <v>148036300</v>
      </c>
      <c r="W452" s="533">
        <f>T452+U452+V452</f>
        <v>229999668</v>
      </c>
      <c r="X452" s="533">
        <v>0</v>
      </c>
      <c r="Y452" s="533">
        <v>126941408</v>
      </c>
      <c r="Z452" s="533">
        <v>109588314</v>
      </c>
      <c r="AA452" s="533">
        <f>X452+Y452+Z452</f>
        <v>236529722</v>
      </c>
      <c r="AB452" s="185">
        <f>T452+U452+V452+X452+Y452+Z452</f>
        <v>466529390</v>
      </c>
      <c r="AC452" s="185">
        <v>1500000</v>
      </c>
      <c r="AD452" s="185">
        <v>57031313</v>
      </c>
      <c r="AE452" s="185">
        <v>1350000</v>
      </c>
      <c r="AF452" s="185">
        <f>AC452+AD452+AE452</f>
        <v>59881313</v>
      </c>
      <c r="AG452" s="185">
        <f>W452+X452+Y452+Z452+AC452+AD452+AE452</f>
        <v>526410703</v>
      </c>
      <c r="AH452" s="185">
        <v>172496278</v>
      </c>
      <c r="AI452" s="185">
        <v>1350000</v>
      </c>
      <c r="AJ452" s="185">
        <f>T452+U452+V452+X452+Y452+Z452++AC452+AD452+AE452+AH452+AI452</f>
        <v>700256981</v>
      </c>
      <c r="AK452" s="185">
        <f>S452-AJ452</f>
        <v>43944022</v>
      </c>
      <c r="AL452" s="185">
        <f>Q452-(R452+S452)</f>
        <v>0</v>
      </c>
      <c r="AM452" s="186" t="s">
        <v>54</v>
      </c>
      <c r="AN452" s="186" t="s">
        <v>55</v>
      </c>
      <c r="AO452" s="3" t="s">
        <v>408</v>
      </c>
      <c r="AP452" s="554" t="s">
        <v>1354</v>
      </c>
      <c r="AQ452" s="180" t="e">
        <f>VLOOKUP(H452,convenios!A$2:M$192,13, FALSE)</f>
        <v>#N/A</v>
      </c>
      <c r="AR452" s="180" t="str">
        <f>VLOOKUP(I452,resultado!E$2:K$1910,7,FALSE)</f>
        <v>RS</v>
      </c>
      <c r="AS452" s="179">
        <f>R452+S452</f>
        <v>744201003</v>
      </c>
      <c r="AT452" s="179" t="s">
        <v>131</v>
      </c>
      <c r="AV452" s="179">
        <f>VLOOKUP(CLEAN(H452),'pagado al 25-10-2018'!A$5:B$32,2,FALSE)</f>
        <v>155656350</v>
      </c>
      <c r="AW452" s="179">
        <f>AH452-AV452</f>
        <v>16839928</v>
      </c>
      <c r="CA452" s="180" t="e">
        <f>VLOOKUP(H452,'CONVENIOS 2018'!A$2:P$205,16,FALSE)</f>
        <v>#N/A</v>
      </c>
      <c r="CB452" s="180" t="str">
        <f>VLOOKUP(H452,Hoja7!A$2:J$1949,10,FALSE)</f>
        <v>RS</v>
      </c>
      <c r="DP452" s="180" t="e">
        <f>VLOOKUP(H452,Hoja12!A$2:O$237,15,FALSE)</f>
        <v>#N/A</v>
      </c>
      <c r="DQ452" s="180" t="str">
        <f>VLOOKUP(I452,Hoja13!E$2:K$2077,7,FALSE)</f>
        <v>RS</v>
      </c>
      <c r="DR452" s="179">
        <f t="shared" si="164"/>
        <v>0</v>
      </c>
    </row>
    <row r="453" spans="1:123" s="180" customFormat="1" ht="15" customHeight="1" outlineLevel="2">
      <c r="A453" s="182">
        <v>31</v>
      </c>
      <c r="B453" s="182" t="s">
        <v>67</v>
      </c>
      <c r="C453" s="182" t="s">
        <v>78</v>
      </c>
      <c r="D453" s="182" t="s">
        <v>402</v>
      </c>
      <c r="E453" s="182" t="s">
        <v>403</v>
      </c>
      <c r="F453" s="182" t="s">
        <v>58</v>
      </c>
      <c r="G453" s="182" t="s">
        <v>52</v>
      </c>
      <c r="H453" s="183">
        <v>30128503</v>
      </c>
      <c r="I453" s="534" t="str">
        <f>CONCATENATE(H453,"-",G453)</f>
        <v>30128503-EJECUCION</v>
      </c>
      <c r="J453" s="534" t="str">
        <f>CLEAN(H453)</f>
        <v>30128503</v>
      </c>
      <c r="K453" s="534"/>
      <c r="L453" s="534">
        <v>31</v>
      </c>
      <c r="M453" s="534" t="s">
        <v>403</v>
      </c>
      <c r="N453" s="534"/>
      <c r="O453" s="534" t="e">
        <f>VLOOKUP(H453,PATAGONIA!A$2:A$63,1,FALSE)</f>
        <v>#N/A</v>
      </c>
      <c r="P453" s="182" t="s">
        <v>756</v>
      </c>
      <c r="Q453" s="184">
        <v>581779000</v>
      </c>
      <c r="R453" s="185">
        <v>0</v>
      </c>
      <c r="S453" s="185">
        <v>250467640</v>
      </c>
      <c r="T453" s="533">
        <v>0</v>
      </c>
      <c r="U453" s="533">
        <v>0</v>
      </c>
      <c r="V453" s="533">
        <v>0</v>
      </c>
      <c r="W453" s="533">
        <f>T453+U453+V453</f>
        <v>0</v>
      </c>
      <c r="X453" s="533">
        <v>0</v>
      </c>
      <c r="Y453" s="533">
        <v>0</v>
      </c>
      <c r="Z453" s="533">
        <v>0</v>
      </c>
      <c r="AA453" s="533">
        <f>X453+Y453+Z453</f>
        <v>0</v>
      </c>
      <c r="AB453" s="185">
        <f>T453+U453+V453+X453+Y453+Z453</f>
        <v>0</v>
      </c>
      <c r="AC453" s="185">
        <v>0</v>
      </c>
      <c r="AD453" s="185">
        <v>76238239</v>
      </c>
      <c r="AE453" s="185">
        <v>65823187</v>
      </c>
      <c r="AF453" s="185">
        <f>AC453+AD453+AE453</f>
        <v>142061426</v>
      </c>
      <c r="AG453" s="185">
        <f>W453+X453+Y453+Z453+AC453+AD453+AE453</f>
        <v>142061426</v>
      </c>
      <c r="AH453" s="185">
        <v>108284803</v>
      </c>
      <c r="AI453" s="185">
        <v>121411</v>
      </c>
      <c r="AJ453" s="185">
        <f>T453+U453+V453+X453+Y453+Z453++AC453+AD453+AE453+AH453+AI453</f>
        <v>250467640</v>
      </c>
      <c r="AK453" s="185">
        <f>S453-AJ453</f>
        <v>0</v>
      </c>
      <c r="AL453" s="185">
        <f>Q453-(R453+S453)</f>
        <v>331311360</v>
      </c>
      <c r="AM453" s="186" t="s">
        <v>54</v>
      </c>
      <c r="AN453" s="186" t="s">
        <v>55</v>
      </c>
      <c r="AO453" s="3"/>
      <c r="AP453" s="554" t="s">
        <v>1337</v>
      </c>
      <c r="AQ453" s="180" t="e">
        <f>VLOOKUP(H453,convenios!A$2:M$192,13, FALSE)</f>
        <v>#N/A</v>
      </c>
      <c r="AR453" s="180" t="str">
        <f>VLOOKUP(I453,resultado!E$2:K$1910,7,FALSE)</f>
        <v>RS</v>
      </c>
      <c r="AS453" s="179">
        <f>R453+S453</f>
        <v>250467640</v>
      </c>
      <c r="AT453" s="179">
        <f>Q453-AS453</f>
        <v>331311360</v>
      </c>
      <c r="AV453" s="179">
        <f>VLOOKUP(CLEAN(H453),'pagado al 25-10-2018'!A$5:B$32,2,FALSE)</f>
        <v>61762116</v>
      </c>
      <c r="AW453" s="179">
        <f>AH453-AV453</f>
        <v>46522687</v>
      </c>
      <c r="CA453" s="180" t="e">
        <f>VLOOKUP(H453,'CONVENIOS 2018'!A$2:P$205,16,FALSE)</f>
        <v>#N/A</v>
      </c>
      <c r="CB453" s="180" t="str">
        <f>VLOOKUP(H453,Hoja7!A$2:J$1949,10,FALSE)</f>
        <v>RS</v>
      </c>
      <c r="DP453" s="180" t="e">
        <f>VLOOKUP(H453,Hoja12!A$2:O$237,15,FALSE)</f>
        <v>#N/A</v>
      </c>
      <c r="DQ453" s="180" t="str">
        <f>VLOOKUP(I453,Hoja13!E$2:K$2077,7,FALSE)</f>
        <v>RS</v>
      </c>
      <c r="DR453" s="179">
        <f t="shared" si="164"/>
        <v>0</v>
      </c>
    </row>
    <row r="454" spans="1:123" s="180" customFormat="1" ht="15" customHeight="1" outlineLevel="2">
      <c r="A454" s="182">
        <v>31</v>
      </c>
      <c r="B454" s="182" t="s">
        <v>48</v>
      </c>
      <c r="C454" s="182" t="s">
        <v>94</v>
      </c>
      <c r="D454" s="182" t="s">
        <v>402</v>
      </c>
      <c r="E454" s="182" t="s">
        <v>403</v>
      </c>
      <c r="F454" s="182" t="s">
        <v>51</v>
      </c>
      <c r="G454" s="182" t="s">
        <v>52</v>
      </c>
      <c r="H454" s="183">
        <v>30094891</v>
      </c>
      <c r="I454" s="534" t="str">
        <f>CONCATENATE(H454,"-",G454)</f>
        <v>30094891-EJECUCION</v>
      </c>
      <c r="J454" s="534" t="str">
        <f>CLEAN(H454)</f>
        <v>30094891</v>
      </c>
      <c r="K454" s="534"/>
      <c r="L454" s="534">
        <v>31</v>
      </c>
      <c r="M454" s="534" t="s">
        <v>403</v>
      </c>
      <c r="N454" s="534"/>
      <c r="O454" s="534" t="e">
        <f>VLOOKUP(H454,PATAGONIA!A$2:A$63,1,FALSE)</f>
        <v>#N/A</v>
      </c>
      <c r="P454" s="182" t="s">
        <v>409</v>
      </c>
      <c r="Q454" s="184">
        <v>4093774619</v>
      </c>
      <c r="R454" s="185">
        <v>4077499258</v>
      </c>
      <c r="S454" s="185">
        <v>0</v>
      </c>
      <c r="T454" s="533">
        <v>0</v>
      </c>
      <c r="U454" s="533">
        <v>0</v>
      </c>
      <c r="V454" s="533">
        <v>0</v>
      </c>
      <c r="W454" s="533">
        <f>T454+U454+V454</f>
        <v>0</v>
      </c>
      <c r="X454" s="533">
        <v>0</v>
      </c>
      <c r="Y454" s="533">
        <v>0</v>
      </c>
      <c r="Z454" s="533">
        <v>0</v>
      </c>
      <c r="AA454" s="533">
        <f>X454+Y454+Z454</f>
        <v>0</v>
      </c>
      <c r="AB454" s="185">
        <f>T454+U454+V454+X454+Y454+Z454</f>
        <v>0</v>
      </c>
      <c r="AC454" s="185">
        <v>0</v>
      </c>
      <c r="AD454" s="185">
        <v>0</v>
      </c>
      <c r="AE454" s="185">
        <v>0</v>
      </c>
      <c r="AF454" s="185">
        <f>AC454+AD454+AE454</f>
        <v>0</v>
      </c>
      <c r="AG454" s="185">
        <f>W454+X454+Y454+Z454+AC454+AD454+AE454</f>
        <v>0</v>
      </c>
      <c r="AH454" s="185">
        <v>0</v>
      </c>
      <c r="AI454" s="185">
        <v>0</v>
      </c>
      <c r="AJ454" s="185">
        <f>T454+U454+V454+X454+Y454+Z454++AC454+AD454+AE454+AH454+AI454</f>
        <v>0</v>
      </c>
      <c r="AK454" s="185">
        <f>S454-AJ454</f>
        <v>0</v>
      </c>
      <c r="AL454" s="185">
        <f>Q454-(R454+S454)</f>
        <v>16275361</v>
      </c>
      <c r="AM454" s="186" t="s">
        <v>410</v>
      </c>
      <c r="AN454" s="186" t="s">
        <v>55</v>
      </c>
      <c r="AO454" s="3"/>
      <c r="AP454" s="554" t="s">
        <v>1496</v>
      </c>
      <c r="AQ454" s="180" t="e">
        <f>VLOOKUP(H454,convenios!A$2:M$192,13, FALSE)</f>
        <v>#N/A</v>
      </c>
      <c r="AR454" s="180" t="e">
        <f>VLOOKUP(I454,resultado!E$2:K$1910,7,FALSE)</f>
        <v>#N/A</v>
      </c>
      <c r="AS454" s="179">
        <f>R454+S454</f>
        <v>4077499258</v>
      </c>
      <c r="AT454" s="179">
        <f>Q454-AS454</f>
        <v>16275361</v>
      </c>
      <c r="AV454" s="179" t="e">
        <f>VLOOKUP(CLEAN(H454),'pagado al 25-10-2018'!A$5:B$32,2,FALSE)</f>
        <v>#N/A</v>
      </c>
      <c r="CA454" s="180" t="e">
        <f>VLOOKUP(H454,'CONVENIOS 2018'!A$2:P$205,16,FALSE)</f>
        <v>#N/A</v>
      </c>
      <c r="CB454" s="180" t="e">
        <f>VLOOKUP(H454,Hoja7!A$2:J$1949,10,FALSE)</f>
        <v>#N/A</v>
      </c>
      <c r="DP454" s="180" t="e">
        <f>VLOOKUP(H454,Hoja12!A$2:O$237,15,FALSE)</f>
        <v>#N/A</v>
      </c>
      <c r="DQ454" s="180" t="e">
        <f>VLOOKUP(I454,Hoja13!E$2:K$2077,7,FALSE)</f>
        <v>#N/A</v>
      </c>
      <c r="DR454" s="179">
        <f t="shared" si="164"/>
        <v>0</v>
      </c>
    </row>
    <row r="455" spans="1:123" ht="15" customHeight="1" outlineLevel="2">
      <c r="A455" s="524"/>
      <c r="B455" s="524"/>
      <c r="C455" s="524"/>
      <c r="D455" s="524"/>
      <c r="E455" s="524"/>
      <c r="F455" s="524"/>
      <c r="G455" s="524"/>
      <c r="H455" s="525"/>
      <c r="I455" s="525"/>
      <c r="J455" s="525"/>
      <c r="K455" s="525"/>
      <c r="L455" s="525"/>
      <c r="M455" s="525"/>
      <c r="N455" s="525"/>
      <c r="O455" s="525"/>
      <c r="P455" s="10" t="s">
        <v>73</v>
      </c>
      <c r="Q455" s="17">
        <f t="shared" ref="Q455:AL455" si="185">SUBTOTAL(9,Q450:Q454)</f>
        <v>9680606622</v>
      </c>
      <c r="R455" s="17">
        <f t="shared" si="185"/>
        <v>4077499258</v>
      </c>
      <c r="S455" s="17">
        <f t="shared" si="185"/>
        <v>1902890750</v>
      </c>
      <c r="T455" s="17">
        <f t="shared" si="185"/>
        <v>0</v>
      </c>
      <c r="U455" s="17">
        <f t="shared" si="185"/>
        <v>134606518</v>
      </c>
      <c r="V455" s="17">
        <f t="shared" si="185"/>
        <v>244089045</v>
      </c>
      <c r="W455" s="17">
        <f t="shared" si="185"/>
        <v>378695563</v>
      </c>
      <c r="X455" s="17">
        <f t="shared" si="185"/>
        <v>0</v>
      </c>
      <c r="Y455" s="17">
        <f t="shared" si="185"/>
        <v>328480891</v>
      </c>
      <c r="Z455" s="17">
        <f t="shared" si="185"/>
        <v>109588314</v>
      </c>
      <c r="AA455" s="17">
        <f t="shared" si="185"/>
        <v>438069205</v>
      </c>
      <c r="AB455" s="17">
        <f t="shared" si="185"/>
        <v>816764768</v>
      </c>
      <c r="AC455" s="17">
        <f t="shared" si="185"/>
        <v>105952639</v>
      </c>
      <c r="AD455" s="17">
        <f t="shared" si="185"/>
        <v>262796157</v>
      </c>
      <c r="AE455" s="17">
        <f t="shared" si="185"/>
        <v>168234581</v>
      </c>
      <c r="AF455" s="17">
        <f t="shared" si="185"/>
        <v>536983377</v>
      </c>
      <c r="AG455" s="17">
        <f t="shared" si="185"/>
        <v>1353748145</v>
      </c>
      <c r="AH455" s="17">
        <f t="shared" si="185"/>
        <v>395499419</v>
      </c>
      <c r="AI455" s="17">
        <f t="shared" si="185"/>
        <v>1471411</v>
      </c>
      <c r="AJ455" s="17">
        <f t="shared" si="185"/>
        <v>1750718975</v>
      </c>
      <c r="AK455" s="17">
        <f t="shared" si="185"/>
        <v>152171775</v>
      </c>
      <c r="AL455" s="17">
        <f t="shared" si="185"/>
        <v>3700216614</v>
      </c>
      <c r="AM455" s="527"/>
      <c r="AN455" s="527"/>
      <c r="AO455" s="176"/>
      <c r="AP455" s="745"/>
      <c r="AQ455" s="180" t="e">
        <f>VLOOKUP(H455,convenios!A$2:M$192,13, FALSE)</f>
        <v>#N/A</v>
      </c>
      <c r="CC455"/>
      <c r="DR455" s="179">
        <f t="shared" si="164"/>
        <v>0</v>
      </c>
    </row>
    <row r="456" spans="1:123" ht="15" customHeight="1" outlineLevel="2">
      <c r="A456" s="524"/>
      <c r="B456" s="524"/>
      <c r="C456" s="524"/>
      <c r="D456" s="524"/>
      <c r="E456" s="524"/>
      <c r="F456" s="524"/>
      <c r="G456" s="524"/>
      <c r="H456" s="525"/>
      <c r="I456" s="525"/>
      <c r="J456" s="525"/>
      <c r="K456" s="525"/>
      <c r="L456" s="525"/>
      <c r="M456" s="525"/>
      <c r="N456" s="525"/>
      <c r="O456" s="525"/>
      <c r="P456" s="524"/>
      <c r="Q456" s="530"/>
      <c r="R456" s="529"/>
      <c r="S456" s="529"/>
      <c r="T456" s="529"/>
      <c r="U456" s="529"/>
      <c r="V456" s="529"/>
      <c r="W456" s="529"/>
      <c r="X456" s="529"/>
      <c r="Y456" s="529"/>
      <c r="Z456" s="529"/>
      <c r="AA456" s="529"/>
      <c r="AB456" s="529"/>
      <c r="AC456" s="529"/>
      <c r="AD456" s="529"/>
      <c r="AE456" s="529"/>
      <c r="AF456" s="529"/>
      <c r="AG456" s="529"/>
      <c r="AH456" s="529"/>
      <c r="AI456" s="529"/>
      <c r="AJ456" s="529"/>
      <c r="AK456" s="529"/>
      <c r="AL456" s="529"/>
      <c r="AM456" s="527"/>
      <c r="AN456" s="527"/>
      <c r="AO456" s="176"/>
      <c r="AP456" s="745"/>
      <c r="AQ456" s="180" t="e">
        <f>VLOOKUP(H456,convenios!A$2:M$192,13, FALSE)</f>
        <v>#N/A</v>
      </c>
      <c r="CC456"/>
      <c r="DR456" s="179">
        <f t="shared" si="164"/>
        <v>0</v>
      </c>
    </row>
    <row r="457" spans="1:123" ht="15" customHeight="1" outlineLevel="2">
      <c r="A457" s="4"/>
      <c r="B457" s="4"/>
      <c r="C457" s="4"/>
      <c r="D457" s="4"/>
      <c r="E457" s="4"/>
      <c r="F457" s="4"/>
      <c r="G457" s="4"/>
      <c r="H457" s="7"/>
      <c r="I457" s="7"/>
      <c r="J457" s="7"/>
      <c r="K457" s="7"/>
      <c r="L457" s="7"/>
      <c r="M457" s="7"/>
      <c r="N457" s="7"/>
      <c r="O457" s="7"/>
      <c r="P457" s="11" t="s">
        <v>82</v>
      </c>
      <c r="Q457" s="530"/>
      <c r="R457" s="529"/>
      <c r="S457" s="529"/>
      <c r="T457" s="529"/>
      <c r="U457" s="529"/>
      <c r="V457" s="529"/>
      <c r="W457" s="529"/>
      <c r="X457" s="529"/>
      <c r="Y457" s="529"/>
      <c r="Z457" s="529"/>
      <c r="AA457" s="529"/>
      <c r="AB457" s="529"/>
      <c r="AC457" s="529"/>
      <c r="AD457" s="529"/>
      <c r="AE457" s="529"/>
      <c r="AF457" s="529"/>
      <c r="AG457" s="529"/>
      <c r="AH457" s="529"/>
      <c r="AI457" s="529"/>
      <c r="AJ457" s="529"/>
      <c r="AK457" s="529"/>
      <c r="AL457" s="529"/>
      <c r="AM457" s="28"/>
      <c r="AN457" s="28"/>
      <c r="AQ457" s="180" t="e">
        <f>VLOOKUP(H457,convenios!A$2:M$192,13, FALSE)</f>
        <v>#N/A</v>
      </c>
      <c r="CC457"/>
      <c r="DR457" s="179">
        <f t="shared" si="164"/>
        <v>0</v>
      </c>
    </row>
    <row r="458" spans="1:123" s="180" customFormat="1" ht="15" customHeight="1" outlineLevel="2">
      <c r="A458" s="182">
        <v>29</v>
      </c>
      <c r="B458" s="182" t="s">
        <v>67</v>
      </c>
      <c r="C458" s="182" t="s">
        <v>78</v>
      </c>
      <c r="D458" s="182" t="s">
        <v>402</v>
      </c>
      <c r="E458" s="182" t="s">
        <v>403</v>
      </c>
      <c r="F458" s="182" t="s">
        <v>58</v>
      </c>
      <c r="G458" s="182" t="s">
        <v>52</v>
      </c>
      <c r="H458" s="183">
        <v>30402076</v>
      </c>
      <c r="I458" s="534" t="str">
        <f>CONCATENATE(H458,"-",G458)</f>
        <v>30402076-EJECUCION</v>
      </c>
      <c r="J458" s="534" t="str">
        <f>CLEAN(H458)</f>
        <v>30402076</v>
      </c>
      <c r="K458" s="534"/>
      <c r="L458" s="534">
        <v>31</v>
      </c>
      <c r="M458" s="534" t="s">
        <v>403</v>
      </c>
      <c r="N458" s="534"/>
      <c r="O458" s="534" t="e">
        <f>VLOOKUP(H458,PATAGONIA!A$2:A$63,1,FALSE)</f>
        <v>#N/A</v>
      </c>
      <c r="P458" s="182" t="s">
        <v>411</v>
      </c>
      <c r="Q458" s="184">
        <v>1211111000</v>
      </c>
      <c r="R458" s="185">
        <v>0</v>
      </c>
      <c r="S458" s="185">
        <v>0</v>
      </c>
      <c r="T458" s="533">
        <v>0</v>
      </c>
      <c r="U458" s="533">
        <v>0</v>
      </c>
      <c r="V458" s="533">
        <v>0</v>
      </c>
      <c r="W458" s="533">
        <f>T458+U458+V458</f>
        <v>0</v>
      </c>
      <c r="X458" s="533">
        <v>0</v>
      </c>
      <c r="Y458" s="533">
        <v>0</v>
      </c>
      <c r="Z458" s="533">
        <v>0</v>
      </c>
      <c r="AA458" s="533">
        <f>X458+Y458+Z458</f>
        <v>0</v>
      </c>
      <c r="AB458" s="185">
        <f>T458+U458+V458+X458+Y458+Z458</f>
        <v>0</v>
      </c>
      <c r="AC458" s="185">
        <v>0</v>
      </c>
      <c r="AD458" s="185">
        <v>0</v>
      </c>
      <c r="AE458" s="185">
        <v>0</v>
      </c>
      <c r="AF458" s="185">
        <f>AC458+AD458+AE458</f>
        <v>0</v>
      </c>
      <c r="AG458" s="185">
        <f>W458+X458+Y458+Z458+AC458+AD458+AE458</f>
        <v>0</v>
      </c>
      <c r="AH458" s="185">
        <v>0</v>
      </c>
      <c r="AI458" s="185">
        <v>0</v>
      </c>
      <c r="AJ458" s="185">
        <f>T458+U458+V458+X458+Y458+Z458++AC458+AD458+AE458+AH458+AI458</f>
        <v>0</v>
      </c>
      <c r="AK458" s="185">
        <f>S458-AJ458</f>
        <v>0</v>
      </c>
      <c r="AL458" s="185">
        <f>Q458-(R458+S458)</f>
        <v>1211111000</v>
      </c>
      <c r="AM458" s="186" t="s">
        <v>258</v>
      </c>
      <c r="AN458" s="186" t="s">
        <v>64</v>
      </c>
      <c r="AO458" s="3"/>
      <c r="AP458" s="554" t="s">
        <v>1447</v>
      </c>
      <c r="AQ458" s="180" t="str">
        <f>VLOOKUP(H458,convenios!A$2:M$192,13, FALSE)</f>
        <v>EN TRAMITE</v>
      </c>
      <c r="AR458" s="180" t="str">
        <f>VLOOKUP(I458,resultado!E$2:K$1910,7,FALSE)</f>
        <v/>
      </c>
      <c r="AS458" s="179">
        <f>R458+S458</f>
        <v>0</v>
      </c>
      <c r="AT458" s="179">
        <f>Q458-AS458</f>
        <v>1211111000</v>
      </c>
      <c r="AV458" s="179" t="e">
        <f>VLOOKUP(CLEAN(H458),'pagado al 25-10-2018'!A$5:B$32,2,FALSE)</f>
        <v>#N/A</v>
      </c>
      <c r="CA458" s="180" t="str">
        <f>VLOOKUP(H458,'CONVENIOS 2018'!A$2:P$205,16,FALSE)</f>
        <v>EN TRAMITE</v>
      </c>
      <c r="CB458" s="180" t="str">
        <f>VLOOKUP(H458,Hoja7!A$2:J$1949,10,FALSE)</f>
        <v/>
      </c>
      <c r="DP458" s="180" t="str">
        <f>VLOOKUP(H458,Hoja12!A$2:O$237,15,FALSE)</f>
        <v>EN TRAMITE</v>
      </c>
      <c r="DQ458" s="180" t="str">
        <f>VLOOKUP(I458,Hoja13!E$2:K$2077,7,FALSE)</f>
        <v/>
      </c>
      <c r="DR458" s="179">
        <f t="shared" si="164"/>
        <v>0</v>
      </c>
    </row>
    <row r="459" spans="1:123" ht="15" customHeight="1" outlineLevel="2">
      <c r="A459" s="524"/>
      <c r="B459" s="524"/>
      <c r="C459" s="524"/>
      <c r="D459" s="524"/>
      <c r="E459" s="524"/>
      <c r="F459" s="524"/>
      <c r="G459" s="524"/>
      <c r="H459" s="525"/>
      <c r="I459" s="525"/>
      <c r="J459" s="525"/>
      <c r="K459" s="525"/>
      <c r="L459" s="525"/>
      <c r="M459" s="525"/>
      <c r="N459" s="525"/>
      <c r="O459" s="525"/>
      <c r="P459" s="10" t="s">
        <v>86</v>
      </c>
      <c r="Q459" s="17">
        <f t="shared" ref="Q459:AL459" si="186">SUBTOTAL(9,Q458:Q458)</f>
        <v>1211111000</v>
      </c>
      <c r="R459" s="17">
        <f t="shared" si="186"/>
        <v>0</v>
      </c>
      <c r="S459" s="17">
        <f t="shared" si="186"/>
        <v>0</v>
      </c>
      <c r="T459" s="17">
        <f t="shared" si="186"/>
        <v>0</v>
      </c>
      <c r="U459" s="17">
        <f t="shared" si="186"/>
        <v>0</v>
      </c>
      <c r="V459" s="17">
        <f t="shared" si="186"/>
        <v>0</v>
      </c>
      <c r="W459" s="17">
        <f t="shared" si="186"/>
        <v>0</v>
      </c>
      <c r="X459" s="17">
        <f t="shared" si="186"/>
        <v>0</v>
      </c>
      <c r="Y459" s="17">
        <f t="shared" si="186"/>
        <v>0</v>
      </c>
      <c r="Z459" s="17">
        <f t="shared" si="186"/>
        <v>0</v>
      </c>
      <c r="AA459" s="17">
        <f t="shared" si="186"/>
        <v>0</v>
      </c>
      <c r="AB459" s="17">
        <f t="shared" si="186"/>
        <v>0</v>
      </c>
      <c r="AC459" s="17">
        <f t="shared" si="186"/>
        <v>0</v>
      </c>
      <c r="AD459" s="17">
        <f t="shared" si="186"/>
        <v>0</v>
      </c>
      <c r="AE459" s="17">
        <f t="shared" si="186"/>
        <v>0</v>
      </c>
      <c r="AF459" s="17">
        <f t="shared" si="186"/>
        <v>0</v>
      </c>
      <c r="AG459" s="17">
        <f t="shared" si="186"/>
        <v>0</v>
      </c>
      <c r="AH459" s="17">
        <f t="shared" si="186"/>
        <v>0</v>
      </c>
      <c r="AI459" s="17">
        <f t="shared" si="186"/>
        <v>0</v>
      </c>
      <c r="AJ459" s="17">
        <f t="shared" si="186"/>
        <v>0</v>
      </c>
      <c r="AK459" s="17">
        <f t="shared" si="186"/>
        <v>0</v>
      </c>
      <c r="AL459" s="17">
        <f t="shared" si="186"/>
        <v>1211111000</v>
      </c>
      <c r="AM459" s="527"/>
      <c r="AN459" s="527"/>
      <c r="AO459" s="176"/>
      <c r="AP459" s="745"/>
      <c r="AQ459" s="180" t="e">
        <f>VLOOKUP(H459,convenios!A$2:M$192,13, FALSE)</f>
        <v>#N/A</v>
      </c>
      <c r="CC459"/>
      <c r="DR459" s="179">
        <f t="shared" si="164"/>
        <v>0</v>
      </c>
    </row>
    <row r="460" spans="1:123" ht="15" customHeight="1" outlineLevel="2">
      <c r="A460" s="524"/>
      <c r="B460" s="524"/>
      <c r="C460" s="524"/>
      <c r="D460" s="524"/>
      <c r="E460" s="524"/>
      <c r="F460" s="524"/>
      <c r="G460" s="524"/>
      <c r="H460" s="525"/>
      <c r="I460" s="525"/>
      <c r="J460" s="525"/>
      <c r="K460" s="525"/>
      <c r="L460" s="525"/>
      <c r="M460" s="525"/>
      <c r="N460" s="525"/>
      <c r="O460" s="525"/>
      <c r="P460" s="524"/>
      <c r="Q460" s="530"/>
      <c r="R460" s="529"/>
      <c r="S460" s="529"/>
      <c r="T460" s="529"/>
      <c r="U460" s="529"/>
      <c r="V460" s="529"/>
      <c r="W460" s="529"/>
      <c r="X460" s="529"/>
      <c r="Y460" s="529"/>
      <c r="Z460" s="529"/>
      <c r="AA460" s="529"/>
      <c r="AB460" s="529"/>
      <c r="AC460" s="529"/>
      <c r="AD460" s="529"/>
      <c r="AE460" s="529"/>
      <c r="AF460" s="529"/>
      <c r="AG460" s="529"/>
      <c r="AH460" s="529"/>
      <c r="AI460" s="529"/>
      <c r="AJ460" s="529"/>
      <c r="AK460" s="529"/>
      <c r="AL460" s="529"/>
      <c r="AM460" s="527"/>
      <c r="AN460" s="527"/>
      <c r="AO460" s="176"/>
      <c r="AP460" s="745"/>
      <c r="AQ460" s="180" t="e">
        <f>VLOOKUP(H460,convenios!A$2:M$192,13, FALSE)</f>
        <v>#N/A</v>
      </c>
      <c r="CC460" s="176"/>
      <c r="DR460" s="179">
        <f t="shared" si="164"/>
        <v>0</v>
      </c>
    </row>
    <row r="461" spans="1:123" ht="15" customHeight="1" outlineLevel="2">
      <c r="A461" s="524"/>
      <c r="B461" s="524"/>
      <c r="C461" s="524"/>
      <c r="D461" s="524"/>
      <c r="E461" s="524"/>
      <c r="F461" s="524"/>
      <c r="G461" s="524"/>
      <c r="H461" s="525"/>
      <c r="I461" s="525"/>
      <c r="J461" s="525"/>
      <c r="K461" s="525"/>
      <c r="L461" s="525"/>
      <c r="M461" s="525"/>
      <c r="N461" s="525"/>
      <c r="O461" s="525"/>
      <c r="P461" s="11" t="s">
        <v>74</v>
      </c>
      <c r="Q461" s="530"/>
      <c r="R461" s="529"/>
      <c r="S461" s="529"/>
      <c r="T461" s="529"/>
      <c r="U461" s="529"/>
      <c r="V461" s="529"/>
      <c r="W461" s="529"/>
      <c r="X461" s="529"/>
      <c r="Y461" s="529"/>
      <c r="Z461" s="529"/>
      <c r="AA461" s="529"/>
      <c r="AB461" s="529"/>
      <c r="AC461" s="529"/>
      <c r="AD461" s="529"/>
      <c r="AE461" s="529"/>
      <c r="AF461" s="529"/>
      <c r="AG461" s="529"/>
      <c r="AH461" s="529"/>
      <c r="AI461" s="529"/>
      <c r="AJ461" s="529"/>
      <c r="AK461" s="529"/>
      <c r="AL461" s="529"/>
      <c r="AM461" s="527"/>
      <c r="AN461" s="527"/>
      <c r="AO461" s="176"/>
      <c r="AP461" s="745"/>
      <c r="AQ461" s="180" t="e">
        <f>VLOOKUP(H461,convenios!A$2:M$192,13, FALSE)</f>
        <v>#N/A</v>
      </c>
      <c r="CC461"/>
      <c r="DR461" s="179">
        <f t="shared" si="164"/>
        <v>0</v>
      </c>
    </row>
    <row r="462" spans="1:123" s="180" customFormat="1" ht="15" customHeight="1" outlineLevel="2">
      <c r="A462" s="182">
        <v>29</v>
      </c>
      <c r="B462" s="182" t="s">
        <v>67</v>
      </c>
      <c r="C462" s="182" t="s">
        <v>49</v>
      </c>
      <c r="D462" s="182" t="s">
        <v>402</v>
      </c>
      <c r="E462" s="182" t="s">
        <v>403</v>
      </c>
      <c r="F462" s="182" t="s">
        <v>58</v>
      </c>
      <c r="G462" s="182" t="s">
        <v>52</v>
      </c>
      <c r="H462" s="183">
        <v>40000574</v>
      </c>
      <c r="I462" s="534" t="str">
        <f>CONCATENATE(H462,"-",G462)</f>
        <v>40000574-EJECUCION</v>
      </c>
      <c r="J462" s="534" t="str">
        <f>CLEAN(H462)</f>
        <v>40000574</v>
      </c>
      <c r="K462" s="534"/>
      <c r="L462" s="534">
        <v>31</v>
      </c>
      <c r="M462" s="534" t="s">
        <v>403</v>
      </c>
      <c r="N462" s="534"/>
      <c r="O462" s="534" t="e">
        <f>VLOOKUP(H462,PATAGONIA!A$2:A$63,1,FALSE)</f>
        <v>#N/A</v>
      </c>
      <c r="P462" s="182" t="s">
        <v>412</v>
      </c>
      <c r="Q462" s="184">
        <v>272814000</v>
      </c>
      <c r="R462" s="185">
        <v>0</v>
      </c>
      <c r="S462" s="185">
        <v>0</v>
      </c>
      <c r="T462" s="533">
        <v>0</v>
      </c>
      <c r="U462" s="533">
        <v>0</v>
      </c>
      <c r="V462" s="533">
        <v>0</v>
      </c>
      <c r="W462" s="533">
        <f>T462+U462+V462</f>
        <v>0</v>
      </c>
      <c r="X462" s="533">
        <v>0</v>
      </c>
      <c r="Y462" s="533">
        <v>0</v>
      </c>
      <c r="Z462" s="533">
        <v>0</v>
      </c>
      <c r="AA462" s="533">
        <f>X462+Y462+Z462</f>
        <v>0</v>
      </c>
      <c r="AB462" s="185">
        <f>T462+U462+V462+X462+Y462+Z462</f>
        <v>0</v>
      </c>
      <c r="AC462" s="185">
        <v>0</v>
      </c>
      <c r="AD462" s="185">
        <v>0</v>
      </c>
      <c r="AE462" s="185">
        <v>0</v>
      </c>
      <c r="AF462" s="185">
        <f>AC462+AD462+AE462</f>
        <v>0</v>
      </c>
      <c r="AG462" s="185">
        <f>W462+X462+Y462+Z462+AC462+AD462+AE462</f>
        <v>0</v>
      </c>
      <c r="AH462" s="185">
        <v>0</v>
      </c>
      <c r="AI462" s="185">
        <v>0</v>
      </c>
      <c r="AJ462" s="185">
        <f>T462+U462+V462+X462+Y462+Z462++AC462+AD462+AE462+AH462+AI462</f>
        <v>0</v>
      </c>
      <c r="AK462" s="185">
        <f>S462-AJ462</f>
        <v>0</v>
      </c>
      <c r="AL462" s="185">
        <f>Q462-(R462+S462)</f>
        <v>272814000</v>
      </c>
      <c r="AM462" s="186" t="s">
        <v>77</v>
      </c>
      <c r="AN462" s="186" t="s">
        <v>64</v>
      </c>
      <c r="AO462" s="3"/>
      <c r="AP462" s="554" t="s">
        <v>1486</v>
      </c>
      <c r="AQ462" s="180" t="str">
        <f>VLOOKUP(H462,convenios!A$2:M$192,13, FALSE)</f>
        <v>CON CONVENIO</v>
      </c>
      <c r="AR462" s="180" t="str">
        <f>VLOOKUP(I462,resultado!E$2:K$1910,7,FALSE)</f>
        <v/>
      </c>
      <c r="AS462" s="179">
        <f>R462+S462</f>
        <v>0</v>
      </c>
      <c r="AT462" s="179">
        <f>Q462-AS462</f>
        <v>272814000</v>
      </c>
      <c r="AV462" s="179" t="e">
        <f>VLOOKUP(CLEAN(H462),'pagado al 25-10-2018'!A$5:B$32,2,FALSE)</f>
        <v>#N/A</v>
      </c>
      <c r="CA462" s="180" t="str">
        <f>VLOOKUP(H462,'CONVENIOS 2018'!A$2:P$205,16,FALSE)</f>
        <v>CONVENIO</v>
      </c>
      <c r="CB462" s="180" t="str">
        <f>VLOOKUP(H462,Hoja7!A$2:J$1949,10,FALSE)</f>
        <v/>
      </c>
      <c r="DP462" s="180" t="str">
        <f>VLOOKUP(H462,Hoja12!A$2:O$237,15,FALSE)</f>
        <v>CON CONVENIO</v>
      </c>
      <c r="DQ462" s="180" t="str">
        <f>VLOOKUP(I462,Hoja13!E$2:K$2077,7,FALSE)</f>
        <v/>
      </c>
      <c r="DR462" s="179">
        <f t="shared" si="164"/>
        <v>0</v>
      </c>
      <c r="DS462" s="180" t="e">
        <f>VLOOKUP(H462,Hoja11!A$2:A$46,1,FALSE)</f>
        <v>#N/A</v>
      </c>
    </row>
    <row r="463" spans="1:123" ht="15" customHeight="1" outlineLevel="2">
      <c r="A463" s="4"/>
      <c r="B463" s="4"/>
      <c r="C463" s="4"/>
      <c r="D463" s="4"/>
      <c r="E463" s="4"/>
      <c r="F463" s="4"/>
      <c r="G463" s="4"/>
      <c r="H463" s="7"/>
      <c r="I463" s="7"/>
      <c r="J463" s="7"/>
      <c r="K463" s="7"/>
      <c r="L463" s="7"/>
      <c r="M463" s="7"/>
      <c r="N463" s="7"/>
      <c r="O463" s="7"/>
      <c r="P463" s="10" t="s">
        <v>81</v>
      </c>
      <c r="Q463" s="17">
        <f t="shared" ref="Q463:AL463" si="187">SUBTOTAL(9,Q462:Q462)</f>
        <v>272814000</v>
      </c>
      <c r="R463" s="17">
        <f t="shared" si="187"/>
        <v>0</v>
      </c>
      <c r="S463" s="17">
        <f t="shared" si="187"/>
        <v>0</v>
      </c>
      <c r="T463" s="17">
        <f t="shared" si="187"/>
        <v>0</v>
      </c>
      <c r="U463" s="17">
        <f t="shared" si="187"/>
        <v>0</v>
      </c>
      <c r="V463" s="17">
        <f t="shared" si="187"/>
        <v>0</v>
      </c>
      <c r="W463" s="17">
        <f t="shared" si="187"/>
        <v>0</v>
      </c>
      <c r="X463" s="17">
        <f t="shared" si="187"/>
        <v>0</v>
      </c>
      <c r="Y463" s="17">
        <f t="shared" si="187"/>
        <v>0</v>
      </c>
      <c r="Z463" s="17">
        <f t="shared" si="187"/>
        <v>0</v>
      </c>
      <c r="AA463" s="17">
        <f t="shared" si="187"/>
        <v>0</v>
      </c>
      <c r="AB463" s="17">
        <f t="shared" si="187"/>
        <v>0</v>
      </c>
      <c r="AC463" s="17">
        <f t="shared" si="187"/>
        <v>0</v>
      </c>
      <c r="AD463" s="17">
        <f t="shared" si="187"/>
        <v>0</v>
      </c>
      <c r="AE463" s="17">
        <f t="shared" si="187"/>
        <v>0</v>
      </c>
      <c r="AF463" s="17">
        <f t="shared" si="187"/>
        <v>0</v>
      </c>
      <c r="AG463" s="17">
        <f t="shared" si="187"/>
        <v>0</v>
      </c>
      <c r="AH463" s="17">
        <f t="shared" si="187"/>
        <v>0</v>
      </c>
      <c r="AI463" s="17">
        <f t="shared" si="187"/>
        <v>0</v>
      </c>
      <c r="AJ463" s="17">
        <f t="shared" si="187"/>
        <v>0</v>
      </c>
      <c r="AK463" s="17">
        <f t="shared" si="187"/>
        <v>0</v>
      </c>
      <c r="AL463" s="17">
        <f t="shared" si="187"/>
        <v>272814000</v>
      </c>
      <c r="AM463" s="28"/>
      <c r="AN463" s="28"/>
      <c r="AQ463" s="180" t="e">
        <f>VLOOKUP(H463,convenios!A$2:M$192,13, FALSE)</f>
        <v>#N/A</v>
      </c>
      <c r="CC463"/>
      <c r="DR463" s="179">
        <f t="shared" si="164"/>
        <v>0</v>
      </c>
    </row>
    <row r="464" spans="1:123" ht="15" customHeight="1" outlineLevel="2">
      <c r="A464" s="524"/>
      <c r="B464" s="524"/>
      <c r="C464" s="524"/>
      <c r="D464" s="524"/>
      <c r="E464" s="524"/>
      <c r="F464" s="524"/>
      <c r="G464" s="524"/>
      <c r="H464" s="525"/>
      <c r="I464" s="525"/>
      <c r="J464" s="525"/>
      <c r="K464" s="525"/>
      <c r="L464" s="525"/>
      <c r="M464" s="525"/>
      <c r="N464" s="525"/>
      <c r="O464" s="525"/>
      <c r="P464" s="524"/>
      <c r="Q464" s="530"/>
      <c r="R464" s="529"/>
      <c r="S464" s="529"/>
      <c r="T464" s="529"/>
      <c r="U464" s="529"/>
      <c r="V464" s="529"/>
      <c r="W464" s="529"/>
      <c r="X464" s="529"/>
      <c r="Y464" s="529"/>
      <c r="Z464" s="529"/>
      <c r="AA464" s="529"/>
      <c r="AB464" s="529"/>
      <c r="AC464" s="529"/>
      <c r="AD464" s="529"/>
      <c r="AE464" s="529"/>
      <c r="AF464" s="529"/>
      <c r="AG464" s="529"/>
      <c r="AH464" s="529"/>
      <c r="AI464" s="529"/>
      <c r="AJ464" s="529"/>
      <c r="AK464" s="529"/>
      <c r="AL464" s="529"/>
      <c r="AM464" s="527"/>
      <c r="AN464" s="527"/>
      <c r="AO464" s="176"/>
      <c r="AP464" s="745"/>
      <c r="AQ464" s="180" t="e">
        <f>VLOOKUP(H464,convenios!A$2:M$192,13, FALSE)</f>
        <v>#N/A</v>
      </c>
      <c r="CC464"/>
      <c r="DR464" s="179">
        <f t="shared" si="164"/>
        <v>0</v>
      </c>
    </row>
    <row r="465" spans="1:123" ht="15" customHeight="1" outlineLevel="2">
      <c r="A465" s="524"/>
      <c r="B465" s="524"/>
      <c r="C465" s="524"/>
      <c r="D465" s="524"/>
      <c r="E465" s="524"/>
      <c r="F465" s="524"/>
      <c r="G465" s="524"/>
      <c r="H465" s="525"/>
      <c r="I465" s="525"/>
      <c r="J465" s="525"/>
      <c r="K465" s="525"/>
      <c r="L465" s="525"/>
      <c r="M465" s="525"/>
      <c r="N465" s="525"/>
      <c r="O465" s="525"/>
      <c r="P465" s="11" t="s">
        <v>87</v>
      </c>
      <c r="Q465" s="530"/>
      <c r="R465" s="529"/>
      <c r="S465" s="529"/>
      <c r="T465" s="529"/>
      <c r="U465" s="529"/>
      <c r="V465" s="529"/>
      <c r="W465" s="529"/>
      <c r="X465" s="529"/>
      <c r="Y465" s="529"/>
      <c r="Z465" s="529"/>
      <c r="AA465" s="529"/>
      <c r="AB465" s="529"/>
      <c r="AC465" s="529"/>
      <c r="AD465" s="529"/>
      <c r="AE465" s="529"/>
      <c r="AF465" s="529"/>
      <c r="AG465" s="529"/>
      <c r="AH465" s="529"/>
      <c r="AI465" s="529"/>
      <c r="AJ465" s="529"/>
      <c r="AK465" s="529"/>
      <c r="AL465" s="529"/>
      <c r="AM465" s="527"/>
      <c r="AN465" s="527"/>
      <c r="AQ465" s="180" t="e">
        <f>VLOOKUP(H465,convenios!A$2:M$192,13, FALSE)</f>
        <v>#N/A</v>
      </c>
      <c r="CC465"/>
      <c r="DR465" s="179">
        <f t="shared" si="164"/>
        <v>0</v>
      </c>
    </row>
    <row r="466" spans="1:123" s="180" customFormat="1" ht="15" customHeight="1" outlineLevel="2">
      <c r="A466" s="531">
        <v>31</v>
      </c>
      <c r="B466" s="531" t="s">
        <v>67</v>
      </c>
      <c r="C466" s="182" t="s">
        <v>94</v>
      </c>
      <c r="D466" s="182" t="s">
        <v>402</v>
      </c>
      <c r="E466" s="182" t="s">
        <v>403</v>
      </c>
      <c r="F466" s="182" t="s">
        <v>58</v>
      </c>
      <c r="G466" s="182" t="s">
        <v>52</v>
      </c>
      <c r="H466" s="183">
        <v>30076663</v>
      </c>
      <c r="I466" s="534" t="str">
        <f>CONCATENATE(H466,"-",G466)</f>
        <v>30076663-EJECUCION</v>
      </c>
      <c r="J466" s="534" t="str">
        <f>CLEAN(H466)</f>
        <v>30076663</v>
      </c>
      <c r="K466" s="534"/>
      <c r="L466" s="534">
        <v>31</v>
      </c>
      <c r="M466" s="534"/>
      <c r="N466" s="534"/>
      <c r="O466" s="534" t="e">
        <f>VLOOKUP(H466,PATAGONIA!A$2:A$63,1,FALSE)</f>
        <v>#N/A</v>
      </c>
      <c r="P466" s="531" t="s">
        <v>1312</v>
      </c>
      <c r="Q466" s="181">
        <v>564532000</v>
      </c>
      <c r="R466" s="533">
        <v>0</v>
      </c>
      <c r="S466" s="533">
        <v>0</v>
      </c>
      <c r="T466" s="533">
        <v>0</v>
      </c>
      <c r="U466" s="533">
        <v>0</v>
      </c>
      <c r="V466" s="533">
        <v>0</v>
      </c>
      <c r="W466" s="533">
        <f>T466+U466+V466</f>
        <v>0</v>
      </c>
      <c r="X466" s="533">
        <v>0</v>
      </c>
      <c r="Y466" s="533">
        <v>0</v>
      </c>
      <c r="Z466" s="533">
        <v>0</v>
      </c>
      <c r="AA466" s="533">
        <f>X466+Y466+Z466</f>
        <v>0</v>
      </c>
      <c r="AB466" s="185">
        <f>T466+U466+V466+X466+Y466+Z466</f>
        <v>0</v>
      </c>
      <c r="AC466" s="185">
        <v>0</v>
      </c>
      <c r="AD466" s="185">
        <v>0</v>
      </c>
      <c r="AE466" s="185">
        <v>0</v>
      </c>
      <c r="AF466" s="185">
        <f>AC466+AD466+AE466</f>
        <v>0</v>
      </c>
      <c r="AG466" s="185">
        <f>W466+X466+Y466+Z466+AC466+AD466+AE466</f>
        <v>0</v>
      </c>
      <c r="AH466" s="185">
        <v>0</v>
      </c>
      <c r="AI466" s="185">
        <v>0</v>
      </c>
      <c r="AJ466" s="185">
        <f>T466+U466+V466+X466+Y466+Z466++AC466+AD466+AE466+AH466+AI466</f>
        <v>0</v>
      </c>
      <c r="AK466" s="185">
        <f>S466-AJ466</f>
        <v>0</v>
      </c>
      <c r="AL466" s="185">
        <f>Q466-(R466+S466)</f>
        <v>564532000</v>
      </c>
      <c r="AM466" s="186" t="s">
        <v>261</v>
      </c>
      <c r="AN466" s="539" t="s">
        <v>64</v>
      </c>
      <c r="AO466" s="3"/>
      <c r="AP466" s="554" t="s">
        <v>1510</v>
      </c>
      <c r="AQ466" s="180" t="e">
        <f>VLOOKUP(H466,convenios!A$2:M$192,13, FALSE)</f>
        <v>#N/A</v>
      </c>
      <c r="AR466" s="180" t="str">
        <f>VLOOKUP(I466,resultado!E$2:K$1910,7,FALSE)</f>
        <v/>
      </c>
      <c r="AS466" s="179">
        <f>R466+S466</f>
        <v>0</v>
      </c>
      <c r="AT466" s="179">
        <f>Q466-AS466</f>
        <v>564532000</v>
      </c>
      <c r="AV466" s="179" t="e">
        <f>VLOOKUP(CLEAN(H466),'pagado al 25-10-2018'!A$5:B$32,2,FALSE)</f>
        <v>#N/A</v>
      </c>
      <c r="CA466" s="180" t="e">
        <f>VLOOKUP(H466,'CONVENIOS 2018'!A$2:P$205,16,FALSE)</f>
        <v>#N/A</v>
      </c>
      <c r="CB466" s="180" t="str">
        <f>VLOOKUP(H466,Hoja7!A$2:J$1949,10,FALSE)</f>
        <v/>
      </c>
      <c r="DP466" s="180" t="e">
        <f>VLOOKUP(H466,Hoja12!A$2:O$237,15,FALSE)</f>
        <v>#N/A</v>
      </c>
      <c r="DQ466" s="180" t="str">
        <f>VLOOKUP(I466,Hoja13!E$2:K$2077,7,FALSE)</f>
        <v/>
      </c>
      <c r="DR466" s="179">
        <f t="shared" si="164"/>
        <v>0</v>
      </c>
    </row>
    <row r="467" spans="1:123" s="180" customFormat="1" ht="15" customHeight="1" outlineLevel="2">
      <c r="A467" s="531">
        <v>31</v>
      </c>
      <c r="B467" s="531" t="s">
        <v>67</v>
      </c>
      <c r="C467" s="182" t="s">
        <v>61</v>
      </c>
      <c r="D467" s="182" t="s">
        <v>402</v>
      </c>
      <c r="E467" s="182" t="s">
        <v>403</v>
      </c>
      <c r="F467" s="182" t="s">
        <v>51</v>
      </c>
      <c r="G467" s="182" t="s">
        <v>52</v>
      </c>
      <c r="H467" s="183">
        <v>30485135</v>
      </c>
      <c r="I467" s="534" t="str">
        <f>CONCATENATE(H467,"-",G467)</f>
        <v>30485135-EJECUCION</v>
      </c>
      <c r="J467" s="534"/>
      <c r="K467" s="534"/>
      <c r="L467" s="534">
        <v>31</v>
      </c>
      <c r="M467" s="534"/>
      <c r="N467" s="534"/>
      <c r="O467" s="534"/>
      <c r="P467" s="531" t="s">
        <v>3749</v>
      </c>
      <c r="Q467" s="181">
        <v>457733000</v>
      </c>
      <c r="R467" s="533">
        <v>0</v>
      </c>
      <c r="S467" s="533">
        <v>0</v>
      </c>
      <c r="T467" s="533"/>
      <c r="U467" s="533"/>
      <c r="V467" s="533"/>
      <c r="W467" s="533"/>
      <c r="X467" s="533"/>
      <c r="Y467" s="533"/>
      <c r="Z467" s="533"/>
      <c r="AA467" s="533"/>
      <c r="AB467" s="185"/>
      <c r="AC467" s="185"/>
      <c r="AD467" s="185"/>
      <c r="AE467" s="185"/>
      <c r="AF467" s="185"/>
      <c r="AG467" s="185">
        <f>W467+X467+Y467+Z467+AC467+AD467+AE467</f>
        <v>0</v>
      </c>
      <c r="AH467" s="185">
        <v>0</v>
      </c>
      <c r="AI467" s="185">
        <v>0</v>
      </c>
      <c r="AJ467" s="185">
        <f>T467+U467+V467+X467+Y467+Z467++AC467+AD467+AE467+AH467+AI467</f>
        <v>0</v>
      </c>
      <c r="AK467" s="185">
        <f>S467-AJ467</f>
        <v>0</v>
      </c>
      <c r="AL467" s="185">
        <f>Q467-(R467+S467)</f>
        <v>457733000</v>
      </c>
      <c r="AM467" s="186" t="s">
        <v>261</v>
      </c>
      <c r="AN467" s="539" t="s">
        <v>64</v>
      </c>
      <c r="AO467" s="3"/>
      <c r="AP467" s="554" t="s">
        <v>1510</v>
      </c>
      <c r="AS467" s="179"/>
      <c r="AT467" s="179"/>
      <c r="AV467" s="179"/>
      <c r="CA467" s="180" t="e">
        <f>VLOOKUP(H467,'CONVENIOS 2018'!A$2:P$205,16,FALSE)</f>
        <v>#N/A</v>
      </c>
      <c r="CB467" s="180" t="str">
        <f>VLOOKUP(H467,Hoja7!A$2:J$1949,10,FALSE)</f>
        <v/>
      </c>
      <c r="DP467" s="180" t="e">
        <f>VLOOKUP(H467,Hoja12!A$2:O$237,15,FALSE)</f>
        <v>#N/A</v>
      </c>
      <c r="DQ467" s="180" t="str">
        <f>VLOOKUP(I467,Hoja13!E$2:K$2077,7,FALSE)</f>
        <v/>
      </c>
      <c r="DR467" s="179">
        <f t="shared" si="164"/>
        <v>0</v>
      </c>
    </row>
    <row r="468" spans="1:123" ht="15" customHeight="1" outlineLevel="2">
      <c r="A468" s="524"/>
      <c r="B468" s="524"/>
      <c r="C468" s="524"/>
      <c r="D468" s="524"/>
      <c r="E468" s="524"/>
      <c r="F468" s="524"/>
      <c r="G468" s="524"/>
      <c r="H468" s="525"/>
      <c r="I468" s="525"/>
      <c r="J468" s="525"/>
      <c r="K468" s="525"/>
      <c r="L468" s="525"/>
      <c r="M468" s="525"/>
      <c r="N468" s="525"/>
      <c r="O468" s="525"/>
      <c r="P468" s="10" t="s">
        <v>105</v>
      </c>
      <c r="Q468" s="17">
        <f t="shared" ref="Q468:AL468" si="188">SUBTOTAL(9,Q466:Q467)</f>
        <v>1022265000</v>
      </c>
      <c r="R468" s="17">
        <f t="shared" si="188"/>
        <v>0</v>
      </c>
      <c r="S468" s="17">
        <f t="shared" si="188"/>
        <v>0</v>
      </c>
      <c r="T468" s="17">
        <f t="shared" si="188"/>
        <v>0</v>
      </c>
      <c r="U468" s="17">
        <f t="shared" si="188"/>
        <v>0</v>
      </c>
      <c r="V468" s="17">
        <f t="shared" si="188"/>
        <v>0</v>
      </c>
      <c r="W468" s="17">
        <f t="shared" si="188"/>
        <v>0</v>
      </c>
      <c r="X468" s="17">
        <f t="shared" si="188"/>
        <v>0</v>
      </c>
      <c r="Y468" s="17">
        <f t="shared" si="188"/>
        <v>0</v>
      </c>
      <c r="Z468" s="17">
        <f t="shared" si="188"/>
        <v>0</v>
      </c>
      <c r="AA468" s="17">
        <f t="shared" si="188"/>
        <v>0</v>
      </c>
      <c r="AB468" s="17">
        <f t="shared" si="188"/>
        <v>0</v>
      </c>
      <c r="AC468" s="17">
        <f t="shared" si="188"/>
        <v>0</v>
      </c>
      <c r="AD468" s="17">
        <f t="shared" si="188"/>
        <v>0</v>
      </c>
      <c r="AE468" s="17">
        <f t="shared" si="188"/>
        <v>0</v>
      </c>
      <c r="AF468" s="17">
        <f t="shared" si="188"/>
        <v>0</v>
      </c>
      <c r="AG468" s="17">
        <f t="shared" si="188"/>
        <v>0</v>
      </c>
      <c r="AH468" s="17">
        <f t="shared" si="188"/>
        <v>0</v>
      </c>
      <c r="AI468" s="17">
        <f t="shared" si="188"/>
        <v>0</v>
      </c>
      <c r="AJ468" s="17">
        <f t="shared" si="188"/>
        <v>0</v>
      </c>
      <c r="AK468" s="17">
        <f t="shared" si="188"/>
        <v>0</v>
      </c>
      <c r="AL468" s="17">
        <f t="shared" si="188"/>
        <v>1022265000</v>
      </c>
      <c r="AM468" s="527"/>
      <c r="AN468" s="527"/>
      <c r="AO468" s="176"/>
      <c r="AP468" s="745"/>
      <c r="AQ468" s="180" t="e">
        <f>VLOOKUP(H468,convenios!A$2:M$192,13, FALSE)</f>
        <v>#N/A</v>
      </c>
      <c r="CC468"/>
      <c r="DR468" s="179">
        <f t="shared" si="164"/>
        <v>0</v>
      </c>
    </row>
    <row r="469" spans="1:123" ht="15" customHeight="1" outlineLevel="2">
      <c r="A469" s="524"/>
      <c r="B469" s="524"/>
      <c r="C469" s="524"/>
      <c r="D469" s="524"/>
      <c r="E469" s="524"/>
      <c r="F469" s="524"/>
      <c r="G469" s="524"/>
      <c r="H469" s="525"/>
      <c r="I469" s="525"/>
      <c r="J469" s="525"/>
      <c r="K469" s="525"/>
      <c r="L469" s="525"/>
      <c r="M469" s="525"/>
      <c r="N469" s="525"/>
      <c r="O469" s="525"/>
      <c r="P469" s="524"/>
      <c r="Q469" s="530"/>
      <c r="R469" s="529"/>
      <c r="S469" s="529"/>
      <c r="T469" s="529"/>
      <c r="U469" s="529"/>
      <c r="V469" s="529"/>
      <c r="W469" s="529"/>
      <c r="X469" s="529"/>
      <c r="Y469" s="529"/>
      <c r="Z469" s="529"/>
      <c r="AA469" s="529"/>
      <c r="AB469" s="529"/>
      <c r="AC469" s="529"/>
      <c r="AD469" s="529"/>
      <c r="AE469" s="529"/>
      <c r="AF469" s="529"/>
      <c r="AG469" s="529"/>
      <c r="AH469" s="529"/>
      <c r="AI469" s="529"/>
      <c r="AJ469" s="529"/>
      <c r="AK469" s="529"/>
      <c r="AL469" s="529"/>
      <c r="AM469" s="527"/>
      <c r="AN469" s="527"/>
      <c r="AO469" s="176"/>
      <c r="AP469" s="745"/>
      <c r="AQ469" s="180" t="e">
        <f>VLOOKUP(H469,convenios!A$2:M$192,13, FALSE)</f>
        <v>#N/A</v>
      </c>
      <c r="CC469"/>
      <c r="DR469" s="179">
        <f t="shared" si="164"/>
        <v>0</v>
      </c>
    </row>
    <row r="470" spans="1:123" ht="18.75" customHeight="1" outlineLevel="1">
      <c r="A470" s="524"/>
      <c r="B470" s="524"/>
      <c r="C470" s="524"/>
      <c r="D470" s="524"/>
      <c r="E470" s="523"/>
      <c r="F470" s="524"/>
      <c r="G470" s="524"/>
      <c r="H470" s="525"/>
      <c r="I470" s="525"/>
      <c r="J470" s="525"/>
      <c r="K470" s="525"/>
      <c r="L470" s="525"/>
      <c r="M470" s="525"/>
      <c r="N470" s="525"/>
      <c r="O470" s="525"/>
      <c r="P470" s="26" t="s">
        <v>418</v>
      </c>
      <c r="Q470" s="27">
        <f t="shared" ref="Q470:AL470" si="189">Q459+Q455+Q463+Q468</f>
        <v>12186796622</v>
      </c>
      <c r="R470" s="27">
        <f t="shared" si="189"/>
        <v>4077499258</v>
      </c>
      <c r="S470" s="27">
        <f t="shared" si="189"/>
        <v>1902890750</v>
      </c>
      <c r="T470" s="27">
        <f t="shared" si="189"/>
        <v>0</v>
      </c>
      <c r="U470" s="27">
        <f t="shared" si="189"/>
        <v>134606518</v>
      </c>
      <c r="V470" s="27">
        <f t="shared" si="189"/>
        <v>244089045</v>
      </c>
      <c r="W470" s="27">
        <f t="shared" si="189"/>
        <v>378695563</v>
      </c>
      <c r="X470" s="27">
        <f t="shared" si="189"/>
        <v>0</v>
      </c>
      <c r="Y470" s="27">
        <f t="shared" si="189"/>
        <v>328480891</v>
      </c>
      <c r="Z470" s="27">
        <f t="shared" si="189"/>
        <v>109588314</v>
      </c>
      <c r="AA470" s="27">
        <f t="shared" si="189"/>
        <v>438069205</v>
      </c>
      <c r="AB470" s="27">
        <f t="shared" si="189"/>
        <v>816764768</v>
      </c>
      <c r="AC470" s="27">
        <f t="shared" si="189"/>
        <v>105952639</v>
      </c>
      <c r="AD470" s="27">
        <f t="shared" si="189"/>
        <v>262796157</v>
      </c>
      <c r="AE470" s="27">
        <f t="shared" si="189"/>
        <v>168234581</v>
      </c>
      <c r="AF470" s="27">
        <f t="shared" si="189"/>
        <v>536983377</v>
      </c>
      <c r="AG470" s="27">
        <f t="shared" si="189"/>
        <v>1353748145</v>
      </c>
      <c r="AH470" s="27">
        <f t="shared" si="189"/>
        <v>395499419</v>
      </c>
      <c r="AI470" s="27">
        <f t="shared" si="189"/>
        <v>1471411</v>
      </c>
      <c r="AJ470" s="27">
        <f t="shared" si="189"/>
        <v>1750718975</v>
      </c>
      <c r="AK470" s="27">
        <f t="shared" si="189"/>
        <v>152171775</v>
      </c>
      <c r="AL470" s="27">
        <f t="shared" si="189"/>
        <v>6206406614</v>
      </c>
      <c r="AM470" s="527"/>
      <c r="AN470" s="527"/>
      <c r="AQ470" s="180" t="e">
        <f>VLOOKUP(H470,convenios!A$2:M$192,13, FALSE)</f>
        <v>#N/A</v>
      </c>
      <c r="CC470"/>
      <c r="DR470" s="179">
        <f t="shared" si="164"/>
        <v>0</v>
      </c>
    </row>
    <row r="471" spans="1:123" ht="15" customHeight="1" outlineLevel="1">
      <c r="A471" s="524"/>
      <c r="B471" s="524"/>
      <c r="C471" s="524"/>
      <c r="D471" s="524"/>
      <c r="E471" s="523"/>
      <c r="F471" s="524"/>
      <c r="G471" s="524"/>
      <c r="H471" s="525"/>
      <c r="I471" s="525"/>
      <c r="J471" s="525"/>
      <c r="K471" s="525"/>
      <c r="L471" s="525"/>
      <c r="M471" s="525"/>
      <c r="N471" s="525"/>
      <c r="O471" s="525"/>
      <c r="P471" s="523"/>
      <c r="Q471" s="521"/>
      <c r="R471" s="522"/>
      <c r="S471" s="522"/>
      <c r="T471" s="522"/>
      <c r="U471" s="522"/>
      <c r="V471" s="522"/>
      <c r="W471" s="522"/>
      <c r="X471" s="522"/>
      <c r="Y471" s="522"/>
      <c r="Z471" s="522"/>
      <c r="AA471" s="522"/>
      <c r="AB471" s="522"/>
      <c r="AC471" s="522"/>
      <c r="AD471" s="522"/>
      <c r="AE471" s="522"/>
      <c r="AF471" s="522"/>
      <c r="AG471" s="522"/>
      <c r="AH471" s="522"/>
      <c r="AI471" s="522"/>
      <c r="AJ471" s="522"/>
      <c r="AK471" s="522"/>
      <c r="AL471" s="522"/>
      <c r="AM471" s="527"/>
      <c r="AN471" s="527"/>
      <c r="AQ471" s="180" t="e">
        <f>VLOOKUP(H471,convenios!A$2:M$192,13, FALSE)</f>
        <v>#N/A</v>
      </c>
      <c r="CC471"/>
      <c r="DR471" s="179">
        <f t="shared" si="164"/>
        <v>0</v>
      </c>
    </row>
    <row r="472" spans="1:123" ht="26.25" customHeight="1" outlineLevel="1">
      <c r="A472" s="524"/>
      <c r="B472" s="524"/>
      <c r="C472" s="524"/>
      <c r="D472" s="524"/>
      <c r="E472" s="523"/>
      <c r="F472" s="524"/>
      <c r="G472" s="524"/>
      <c r="H472" s="525"/>
      <c r="I472" s="525"/>
      <c r="J472" s="525"/>
      <c r="K472" s="525"/>
      <c r="L472" s="525"/>
      <c r="M472" s="525"/>
      <c r="N472" s="525"/>
      <c r="O472" s="525"/>
      <c r="P472" s="35" t="s">
        <v>419</v>
      </c>
      <c r="Q472" s="521"/>
      <c r="R472" s="522"/>
      <c r="S472" s="522"/>
      <c r="T472" s="522"/>
      <c r="U472" s="522"/>
      <c r="V472" s="522"/>
      <c r="W472" s="522"/>
      <c r="X472" s="522"/>
      <c r="Y472" s="522"/>
      <c r="Z472" s="522"/>
      <c r="AA472" s="522"/>
      <c r="AB472" s="522"/>
      <c r="AC472" s="522"/>
      <c r="AD472" s="522"/>
      <c r="AE472" s="522"/>
      <c r="AF472" s="522"/>
      <c r="AG472" s="522"/>
      <c r="AH472" s="522"/>
      <c r="AI472" s="522"/>
      <c r="AJ472" s="522"/>
      <c r="AK472" s="522"/>
      <c r="AL472" s="522"/>
      <c r="AM472" s="527"/>
      <c r="AN472" s="527"/>
      <c r="AQ472" s="180" t="e">
        <f>VLOOKUP(H472,convenios!A$2:M$192,13, FALSE)</f>
        <v>#N/A</v>
      </c>
      <c r="CC472"/>
      <c r="DR472" s="179">
        <f t="shared" si="164"/>
        <v>0</v>
      </c>
    </row>
    <row r="473" spans="1:123" ht="15" customHeight="1" outlineLevel="1">
      <c r="A473" s="524"/>
      <c r="B473" s="524"/>
      <c r="C473" s="524"/>
      <c r="D473" s="524"/>
      <c r="E473" s="523"/>
      <c r="F473" s="524"/>
      <c r="G473" s="524"/>
      <c r="H473" s="525"/>
      <c r="I473" s="525"/>
      <c r="J473" s="525"/>
      <c r="K473" s="525"/>
      <c r="L473" s="525"/>
      <c r="M473" s="525"/>
      <c r="N473" s="525"/>
      <c r="O473" s="525"/>
      <c r="P473" s="11" t="s">
        <v>47</v>
      </c>
      <c r="Q473" s="521"/>
      <c r="R473" s="522"/>
      <c r="S473" s="522"/>
      <c r="T473" s="522"/>
      <c r="U473" s="522"/>
      <c r="V473" s="522"/>
      <c r="W473" s="522"/>
      <c r="X473" s="522"/>
      <c r="Y473" s="522"/>
      <c r="Z473" s="522"/>
      <c r="AA473" s="522"/>
      <c r="AB473" s="522"/>
      <c r="AC473" s="522"/>
      <c r="AD473" s="522"/>
      <c r="AE473" s="522"/>
      <c r="AF473" s="522"/>
      <c r="AG473" s="522"/>
      <c r="AH473" s="522"/>
      <c r="AI473" s="522"/>
      <c r="AJ473" s="522"/>
      <c r="AK473" s="522"/>
      <c r="AL473" s="522"/>
      <c r="AM473" s="527"/>
      <c r="AN473" s="527"/>
      <c r="AO473" s="176"/>
      <c r="AP473" s="745"/>
      <c r="AQ473" s="180" t="e">
        <f>VLOOKUP(H473,convenios!A$2:M$192,13, FALSE)</f>
        <v>#N/A</v>
      </c>
      <c r="CC473"/>
      <c r="DR473" s="179">
        <f t="shared" si="164"/>
        <v>0</v>
      </c>
    </row>
    <row r="474" spans="1:123" s="180" customFormat="1" ht="15" customHeight="1" outlineLevel="1">
      <c r="A474" s="182">
        <v>31</v>
      </c>
      <c r="B474" s="182" t="s">
        <v>48</v>
      </c>
      <c r="C474" s="182" t="s">
        <v>49</v>
      </c>
      <c r="D474" s="182" t="s">
        <v>402</v>
      </c>
      <c r="E474" s="182" t="s">
        <v>420</v>
      </c>
      <c r="F474" s="182" t="s">
        <v>58</v>
      </c>
      <c r="G474" s="182" t="s">
        <v>98</v>
      </c>
      <c r="H474" s="183">
        <v>30112093</v>
      </c>
      <c r="I474" s="534" t="str">
        <f>CONCATENATE(H474,"-",G474)</f>
        <v>30112093-DISEÑO</v>
      </c>
      <c r="J474" s="534" t="str">
        <f>CLEAN(H474)</f>
        <v>30112093</v>
      </c>
      <c r="K474" s="534" t="s">
        <v>421</v>
      </c>
      <c r="L474" s="534">
        <v>31</v>
      </c>
      <c r="M474" s="534" t="s">
        <v>420</v>
      </c>
      <c r="N474" s="534"/>
      <c r="O474" s="534" t="e">
        <f>VLOOKUP(H474,PATAGONIA!A$2:A$63,1,FALSE)</f>
        <v>#N/A</v>
      </c>
      <c r="P474" s="182" t="s">
        <v>422</v>
      </c>
      <c r="Q474" s="184">
        <v>95469000</v>
      </c>
      <c r="R474" s="185">
        <v>90001000</v>
      </c>
      <c r="S474" s="185">
        <v>0</v>
      </c>
      <c r="T474" s="533">
        <v>0</v>
      </c>
      <c r="U474" s="533">
        <v>0</v>
      </c>
      <c r="V474" s="533">
        <v>0</v>
      </c>
      <c r="W474" s="533">
        <f>T474+U474+V474</f>
        <v>0</v>
      </c>
      <c r="X474" s="533">
        <v>0</v>
      </c>
      <c r="Y474" s="533">
        <v>0</v>
      </c>
      <c r="Z474" s="533">
        <v>0</v>
      </c>
      <c r="AA474" s="533">
        <f>X474+Y474+Z474</f>
        <v>0</v>
      </c>
      <c r="AB474" s="185">
        <f>T474+U474+V474+X474+Y474+Z474</f>
        <v>0</v>
      </c>
      <c r="AC474" s="185">
        <v>0</v>
      </c>
      <c r="AD474" s="185">
        <v>0</v>
      </c>
      <c r="AE474" s="185">
        <v>0</v>
      </c>
      <c r="AF474" s="185">
        <f>AC474+AD474+AE474</f>
        <v>0</v>
      </c>
      <c r="AG474" s="185">
        <f>W474+X474+Y474+Z474+AC474+AD474+AE474</f>
        <v>0</v>
      </c>
      <c r="AH474" s="185">
        <v>0</v>
      </c>
      <c r="AI474" s="185">
        <v>0</v>
      </c>
      <c r="AJ474" s="185">
        <f>T474+U474+V474+X474+Y474+Z474++AC474+AD474+AE474+AH474+AI474</f>
        <v>0</v>
      </c>
      <c r="AK474" s="185">
        <f>S474-AJ474</f>
        <v>0</v>
      </c>
      <c r="AL474" s="185">
        <f>Q474-(R474+S474)</f>
        <v>5468000</v>
      </c>
      <c r="AM474" s="186" t="s">
        <v>54</v>
      </c>
      <c r="AN474" s="186" t="s">
        <v>55</v>
      </c>
      <c r="AO474" s="3" t="s">
        <v>405</v>
      </c>
      <c r="AP474" s="554" t="s">
        <v>1497</v>
      </c>
      <c r="AQ474" s="180" t="e">
        <f>VLOOKUP(H474,convenios!A$2:M$192,13, FALSE)</f>
        <v>#N/A</v>
      </c>
      <c r="AR474" s="180" t="str">
        <f>VLOOKUP(I474,resultado!E$2:K$1910,7,FALSE)</f>
        <v>RS</v>
      </c>
      <c r="AS474" s="179">
        <f>R474+S474</f>
        <v>90001000</v>
      </c>
      <c r="AT474" s="179" t="s">
        <v>131</v>
      </c>
      <c r="AV474" s="179" t="e">
        <f>VLOOKUP(CLEAN(H474),'pagado al 25-10-2018'!A$5:B$32,2,FALSE)</f>
        <v>#N/A</v>
      </c>
      <c r="CA474" s="180" t="e">
        <f>VLOOKUP(H474,'CONVENIOS 2018'!A$2:P$205,16,FALSE)</f>
        <v>#N/A</v>
      </c>
      <c r="CB474" s="180" t="str">
        <f>VLOOKUP(H474,Hoja7!A$2:J$1949,10,FALSE)</f>
        <v>RS</v>
      </c>
      <c r="DP474" s="180" t="e">
        <f>VLOOKUP(H474,Hoja12!A$2:O$237,15,FALSE)</f>
        <v>#N/A</v>
      </c>
      <c r="DQ474" s="180" t="str">
        <f>VLOOKUP(I474,Hoja13!E$2:K$2077,7,FALSE)</f>
        <v>RS</v>
      </c>
      <c r="DR474" s="179">
        <f t="shared" si="164"/>
        <v>0</v>
      </c>
      <c r="DS474" s="180">
        <f>VLOOKUP(H474,Hoja11!A$2:A$46,1,FALSE)</f>
        <v>30112093</v>
      </c>
    </row>
    <row r="475" spans="1:123" s="180" customFormat="1" ht="15" customHeight="1" outlineLevel="1">
      <c r="A475" s="182">
        <v>31</v>
      </c>
      <c r="B475" s="182" t="s">
        <v>48</v>
      </c>
      <c r="C475" s="182" t="s">
        <v>88</v>
      </c>
      <c r="D475" s="182" t="s">
        <v>402</v>
      </c>
      <c r="E475" s="182" t="s">
        <v>420</v>
      </c>
      <c r="F475" s="182" t="s">
        <v>267</v>
      </c>
      <c r="G475" s="182" t="s">
        <v>98</v>
      </c>
      <c r="H475" s="183">
        <v>30083781</v>
      </c>
      <c r="I475" s="534" t="str">
        <f>CONCATENATE(H475,"-",G475)</f>
        <v>30083781-DISEÑO</v>
      </c>
      <c r="J475" s="534" t="str">
        <f>CLEAN(H475)</f>
        <v>30083781</v>
      </c>
      <c r="K475" s="534"/>
      <c r="L475" s="534">
        <v>31</v>
      </c>
      <c r="M475" s="534" t="s">
        <v>420</v>
      </c>
      <c r="N475" s="534"/>
      <c r="O475" s="534" t="e">
        <f>VLOOKUP(H475,PATAGONIA!A$2:A$63,1,FALSE)</f>
        <v>#N/A</v>
      </c>
      <c r="P475" s="182" t="s">
        <v>423</v>
      </c>
      <c r="Q475" s="184">
        <v>97642000</v>
      </c>
      <c r="R475" s="185">
        <v>93439000</v>
      </c>
      <c r="S475" s="185">
        <v>4203000</v>
      </c>
      <c r="T475" s="533">
        <v>0</v>
      </c>
      <c r="U475" s="533">
        <v>0</v>
      </c>
      <c r="V475" s="533">
        <v>0</v>
      </c>
      <c r="W475" s="533">
        <f>T475+U475+V475</f>
        <v>0</v>
      </c>
      <c r="X475" s="533">
        <v>0</v>
      </c>
      <c r="Y475" s="533">
        <v>0</v>
      </c>
      <c r="Z475" s="533">
        <v>0</v>
      </c>
      <c r="AA475" s="533">
        <f>X475+Y475+Z475</f>
        <v>0</v>
      </c>
      <c r="AB475" s="185">
        <f>T475+U475+V475+X475+Y475+Z475</f>
        <v>0</v>
      </c>
      <c r="AC475" s="185">
        <v>0</v>
      </c>
      <c r="AD475" s="185">
        <v>0</v>
      </c>
      <c r="AE475" s="185">
        <v>0</v>
      </c>
      <c r="AF475" s="185">
        <f>AC475+AD475+AE475</f>
        <v>0</v>
      </c>
      <c r="AG475" s="185">
        <f>W475+X475+Y475+Z475+AC475+AD475+AE475</f>
        <v>0</v>
      </c>
      <c r="AH475" s="185">
        <v>0</v>
      </c>
      <c r="AI475" s="185">
        <v>0</v>
      </c>
      <c r="AJ475" s="185">
        <f>T475+U475+V475+X475+Y475+Z475++AC475+AD475+AE475+AH475+AI475</f>
        <v>0</v>
      </c>
      <c r="AK475" s="185">
        <f>S475-AJ475</f>
        <v>4203000</v>
      </c>
      <c r="AL475" s="185">
        <f>Q475-(R475+S475)</f>
        <v>0</v>
      </c>
      <c r="AM475" s="186" t="s">
        <v>54</v>
      </c>
      <c r="AN475" s="186" t="s">
        <v>55</v>
      </c>
      <c r="AO475" s="3"/>
      <c r="AP475" s="554" t="s">
        <v>1498</v>
      </c>
      <c r="AQ475" s="180" t="str">
        <f>VLOOKUP(H475,convenios!A$2:M$192,13, FALSE)</f>
        <v>CON CONVENIO</v>
      </c>
      <c r="AR475" s="180" t="e">
        <f>VLOOKUP(I475,resultado!E$2:K$1910,7,FALSE)</f>
        <v>#N/A</v>
      </c>
      <c r="AS475" s="179">
        <f>R475+S475</f>
        <v>97642000</v>
      </c>
      <c r="AT475" s="179" t="s">
        <v>131</v>
      </c>
      <c r="AV475" s="179" t="e">
        <f>VLOOKUP(CLEAN(H475),'pagado al 25-10-2018'!A$5:B$32,2,FALSE)</f>
        <v>#N/A</v>
      </c>
      <c r="CA475" s="180" t="str">
        <f>VLOOKUP(H475,'CONVENIOS 2018'!A$2:P$205,16,FALSE)</f>
        <v>CONVENIO</v>
      </c>
      <c r="CB475" s="180" t="str">
        <f>VLOOKUP(H475,Hoja7!A$2:J$1949,10,FALSE)</f>
        <v/>
      </c>
      <c r="DP475" s="180" t="str">
        <f>VLOOKUP(H475,Hoja12!A$2:O$237,15,FALSE)</f>
        <v>CON CONVENIO</v>
      </c>
      <c r="DQ475" s="180" t="e">
        <f>VLOOKUP(I475,Hoja13!E$2:K$2077,7,FALSE)</f>
        <v>#N/A</v>
      </c>
      <c r="DR475" s="179">
        <f t="shared" si="164"/>
        <v>0</v>
      </c>
    </row>
    <row r="476" spans="1:123" s="180" customFormat="1" ht="15" customHeight="1" outlineLevel="2">
      <c r="A476" s="182">
        <v>31</v>
      </c>
      <c r="B476" s="182" t="s">
        <v>57</v>
      </c>
      <c r="C476" s="182" t="s">
        <v>83</v>
      </c>
      <c r="D476" s="182" t="s">
        <v>402</v>
      </c>
      <c r="E476" s="182" t="s">
        <v>420</v>
      </c>
      <c r="F476" s="182" t="s">
        <v>58</v>
      </c>
      <c r="G476" s="182" t="s">
        <v>52</v>
      </c>
      <c r="H476" s="183">
        <v>30103434</v>
      </c>
      <c r="I476" s="534" t="str">
        <f>CONCATENATE(H476,"-",G476)</f>
        <v>30103434-EJECUCION</v>
      </c>
      <c r="J476" s="534" t="str">
        <f>CLEAN(H476)</f>
        <v>30103434</v>
      </c>
      <c r="K476" s="534"/>
      <c r="L476" s="534">
        <v>31</v>
      </c>
      <c r="M476" s="534" t="s">
        <v>420</v>
      </c>
      <c r="N476" s="534"/>
      <c r="O476" s="534" t="e">
        <f>VLOOKUP(H476,PATAGONIA!A$2:A$63,1,FALSE)</f>
        <v>#N/A</v>
      </c>
      <c r="P476" s="182" t="s">
        <v>424</v>
      </c>
      <c r="Q476" s="184">
        <v>357388044</v>
      </c>
      <c r="R476" s="185">
        <v>0</v>
      </c>
      <c r="S476" s="185">
        <v>300514253</v>
      </c>
      <c r="T476" s="533">
        <v>0</v>
      </c>
      <c r="U476" s="533">
        <v>1200000</v>
      </c>
      <c r="V476" s="533">
        <v>34672023</v>
      </c>
      <c r="W476" s="533">
        <f>T476+U476+V476</f>
        <v>35872023</v>
      </c>
      <c r="X476" s="533">
        <v>41443866</v>
      </c>
      <c r="Y476" s="533">
        <v>24895279</v>
      </c>
      <c r="Z476" s="533">
        <v>1200000</v>
      </c>
      <c r="AA476" s="533">
        <f>X476+Y476+Z476</f>
        <v>67539145</v>
      </c>
      <c r="AB476" s="185">
        <f>T476+U476+V476+X476+Y476+Z476</f>
        <v>103411168</v>
      </c>
      <c r="AC476" s="185">
        <v>0</v>
      </c>
      <c r="AD476" s="185">
        <v>2400000</v>
      </c>
      <c r="AE476" s="185">
        <v>81198374</v>
      </c>
      <c r="AF476" s="185">
        <f>AC476+AD476+AE476</f>
        <v>83598374</v>
      </c>
      <c r="AG476" s="185">
        <f>W476+X476+Y476+Z476+AC476+AD476+AE476</f>
        <v>187009542</v>
      </c>
      <c r="AH476" s="185">
        <v>49124931</v>
      </c>
      <c r="AI476" s="185">
        <v>48169683</v>
      </c>
      <c r="AJ476" s="185">
        <f>T476+U476+V476+X476+Y476+Z476++AC476+AD476+AE476+AH476+AI476</f>
        <v>284304156</v>
      </c>
      <c r="AK476" s="185">
        <f>S476-AJ476</f>
        <v>16210097</v>
      </c>
      <c r="AL476" s="185">
        <f>Q476-(R476+S476)</f>
        <v>56873791</v>
      </c>
      <c r="AM476" s="186" t="s">
        <v>54</v>
      </c>
      <c r="AN476" s="186" t="s">
        <v>55</v>
      </c>
      <c r="AO476" s="3" t="s">
        <v>405</v>
      </c>
      <c r="AP476" s="554" t="s">
        <v>1355</v>
      </c>
      <c r="AQ476" s="180" t="str">
        <f>VLOOKUP(H476,convenios!A$2:M$192,13, FALSE)</f>
        <v>EN TRAMITE</v>
      </c>
      <c r="AR476" s="180" t="str">
        <f>VLOOKUP(I476,resultado!E$2:K$1910,7,FALSE)</f>
        <v>RS</v>
      </c>
      <c r="AS476" s="179">
        <f>R476+S476</f>
        <v>300514253</v>
      </c>
      <c r="AT476" s="179">
        <f>Q476-AS476</f>
        <v>56873791</v>
      </c>
      <c r="AV476" s="179" t="e">
        <f>VLOOKUP(CLEAN(H476),'pagado al 25-10-2018'!A$5:B$32,2,FALSE)</f>
        <v>#N/A</v>
      </c>
      <c r="CA476" s="180" t="str">
        <f>VLOOKUP(H476,'CONVENIOS 2018'!A$2:P$205,16,FALSE)</f>
        <v>CONVENIO</v>
      </c>
      <c r="CB476" s="180" t="str">
        <f>VLOOKUP(H476,Hoja7!A$2:J$1949,10,FALSE)</f>
        <v>RS</v>
      </c>
      <c r="DP476" s="180" t="str">
        <f>VLOOKUP(H476,Hoja12!A$2:O$237,15,FALSE)</f>
        <v>CON CONVENIO</v>
      </c>
      <c r="DQ476" s="180" t="str">
        <f>VLOOKUP(I476,Hoja13!E$2:K$2077,7,FALSE)</f>
        <v>RS</v>
      </c>
      <c r="DR476" s="179">
        <f t="shared" si="164"/>
        <v>0</v>
      </c>
    </row>
    <row r="477" spans="1:123" s="180" customFormat="1" ht="15" customHeight="1" outlineLevel="2">
      <c r="A477" s="182">
        <v>31</v>
      </c>
      <c r="B477" s="182" t="s">
        <v>48</v>
      </c>
      <c r="C477" s="182" t="s">
        <v>88</v>
      </c>
      <c r="D477" s="182" t="s">
        <v>402</v>
      </c>
      <c r="E477" s="182" t="s">
        <v>420</v>
      </c>
      <c r="F477" s="182" t="s">
        <v>58</v>
      </c>
      <c r="G477" s="182" t="s">
        <v>52</v>
      </c>
      <c r="H477" s="183">
        <v>30085972</v>
      </c>
      <c r="I477" s="534" t="str">
        <f>CONCATENATE(H477,"-",G477)</f>
        <v>30085972-EJECUCION</v>
      </c>
      <c r="J477" s="534" t="str">
        <f>CLEAN(H477)</f>
        <v>30085972</v>
      </c>
      <c r="K477" s="534"/>
      <c r="L477" s="534">
        <v>31</v>
      </c>
      <c r="M477" s="534" t="s">
        <v>420</v>
      </c>
      <c r="N477" s="534"/>
      <c r="O477" s="534" t="e">
        <f>VLOOKUP(H477,PATAGONIA!A$2:A$63,1,FALSE)</f>
        <v>#N/A</v>
      </c>
      <c r="P477" s="182" t="s">
        <v>425</v>
      </c>
      <c r="Q477" s="184">
        <v>1808666200</v>
      </c>
      <c r="R477" s="185">
        <v>133526108</v>
      </c>
      <c r="S477" s="185">
        <v>1077321326</v>
      </c>
      <c r="T477" s="533">
        <v>71485772</v>
      </c>
      <c r="U477" s="533">
        <v>94443451</v>
      </c>
      <c r="V477" s="533">
        <v>155982199</v>
      </c>
      <c r="W477" s="533">
        <f>T477+U477+V477</f>
        <v>321911422</v>
      </c>
      <c r="X477" s="533">
        <f>55679833+1546154</f>
        <v>57225987</v>
      </c>
      <c r="Y477" s="533">
        <v>181819580</v>
      </c>
      <c r="Z477" s="533">
        <v>115147045</v>
      </c>
      <c r="AA477" s="533">
        <f>X477+Y477+Z477</f>
        <v>354192612</v>
      </c>
      <c r="AB477" s="185">
        <f>T477+U477+V477+X477+Y477+Z477</f>
        <v>676104034</v>
      </c>
      <c r="AC477" s="185">
        <v>119369215</v>
      </c>
      <c r="AD477" s="185">
        <v>0</v>
      </c>
      <c r="AE477" s="185">
        <v>0</v>
      </c>
      <c r="AF477" s="185">
        <f>AC477+AD477+AE477</f>
        <v>119369215</v>
      </c>
      <c r="AG477" s="185">
        <f>W477+X477+Y477+Z477+AC477+AD477+AE477</f>
        <v>795473249</v>
      </c>
      <c r="AH477" s="185">
        <v>281848077</v>
      </c>
      <c r="AI477" s="185">
        <v>0</v>
      </c>
      <c r="AJ477" s="185">
        <f>T477+U477+V477+X477+Y477+Z477++AC477+AD477+AE477+AH477+AI477</f>
        <v>1077321326</v>
      </c>
      <c r="AK477" s="185">
        <f>S477-AJ477</f>
        <v>0</v>
      </c>
      <c r="AL477" s="185">
        <f>Q477-(R477+S477)</f>
        <v>597818766</v>
      </c>
      <c r="AM477" s="186" t="s">
        <v>54</v>
      </c>
      <c r="AN477" s="186" t="s">
        <v>55</v>
      </c>
      <c r="AO477" s="3" t="s">
        <v>405</v>
      </c>
      <c r="AP477" s="554" t="s">
        <v>1356</v>
      </c>
      <c r="AQ477" s="180" t="str">
        <f>VLOOKUP(H477,convenios!A$2:M$192,13, FALSE)</f>
        <v>EN TRAMITE</v>
      </c>
      <c r="AR477" s="180" t="str">
        <f>VLOOKUP(I477,resultado!E$2:K$1910,7,FALSE)</f>
        <v>RS</v>
      </c>
      <c r="AS477" s="179">
        <f>R477+S477</f>
        <v>1210847434</v>
      </c>
      <c r="AT477" s="179">
        <f>Q477-AS477</f>
        <v>597818766</v>
      </c>
      <c r="AV477" s="179">
        <f>VLOOKUP(CLEAN(H477),'pagado al 25-10-2018'!A$5:B$32,2,FALSE)</f>
        <v>277209615</v>
      </c>
      <c r="AW477" s="179">
        <f>AH477-AV477</f>
        <v>4638462</v>
      </c>
      <c r="CA477" s="180" t="str">
        <f>VLOOKUP(H477,'CONVENIOS 2018'!A$2:P$205,16,FALSE)</f>
        <v>EN TRAMITE</v>
      </c>
      <c r="CB477" s="180" t="str">
        <f>VLOOKUP(H477,Hoja7!A$2:J$1949,10,FALSE)</f>
        <v>RS</v>
      </c>
      <c r="DP477" s="180" t="str">
        <f>VLOOKUP(H477,Hoja12!A$2:O$237,15,FALSE)</f>
        <v>CON CONVENIO</v>
      </c>
      <c r="DQ477" s="180" t="str">
        <f>VLOOKUP(I477,Hoja13!E$2:K$2077,7,FALSE)</f>
        <v>RS</v>
      </c>
      <c r="DR477" s="179">
        <f t="shared" ref="DR477:DR540" si="190">Q477-(R477+S477+AL477)</f>
        <v>0</v>
      </c>
    </row>
    <row r="478" spans="1:123" s="180" customFormat="1" ht="15" customHeight="1" outlineLevel="2">
      <c r="A478" s="182">
        <v>31</v>
      </c>
      <c r="B478" s="182" t="s">
        <v>57</v>
      </c>
      <c r="C478" s="182" t="s">
        <v>61</v>
      </c>
      <c r="D478" s="182" t="s">
        <v>402</v>
      </c>
      <c r="E478" s="182" t="s">
        <v>420</v>
      </c>
      <c r="F478" s="182" t="s">
        <v>51</v>
      </c>
      <c r="G478" s="182" t="s">
        <v>52</v>
      </c>
      <c r="H478" s="183">
        <v>30137881</v>
      </c>
      <c r="I478" s="534" t="str">
        <f>CONCATENATE(H478,"-",G478)</f>
        <v>30137881-EJECUCION</v>
      </c>
      <c r="J478" s="534" t="str">
        <f>CLEAN(H478)</f>
        <v>30137881</v>
      </c>
      <c r="K478" s="534"/>
      <c r="L478" s="534">
        <v>31</v>
      </c>
      <c r="M478" s="534" t="s">
        <v>420</v>
      </c>
      <c r="N478" s="534"/>
      <c r="O478" s="534" t="e">
        <f>VLOOKUP(H478,PATAGONIA!A$2:A$63,1,FALSE)</f>
        <v>#N/A</v>
      </c>
      <c r="P478" s="182" t="s">
        <v>430</v>
      </c>
      <c r="Q478" s="184">
        <v>460895000</v>
      </c>
      <c r="R478" s="185">
        <v>0</v>
      </c>
      <c r="S478" s="185">
        <v>460895000</v>
      </c>
      <c r="T478" s="533">
        <v>0</v>
      </c>
      <c r="U478" s="533">
        <v>0</v>
      </c>
      <c r="V478" s="533">
        <v>0</v>
      </c>
      <c r="W478" s="533">
        <f>T478+U478+V478</f>
        <v>0</v>
      </c>
      <c r="X478" s="533">
        <v>0</v>
      </c>
      <c r="Y478" s="533">
        <v>0</v>
      </c>
      <c r="Z478" s="533">
        <v>0</v>
      </c>
      <c r="AA478" s="533">
        <f>X478+Y478+Z478</f>
        <v>0</v>
      </c>
      <c r="AB478" s="185">
        <f>T478+U478+V478+X478+Y478+Z478</f>
        <v>0</v>
      </c>
      <c r="AC478" s="185">
        <v>0</v>
      </c>
      <c r="AD478" s="185">
        <v>0</v>
      </c>
      <c r="AE478" s="185">
        <v>0</v>
      </c>
      <c r="AF478" s="185">
        <f>AC478+AD478+AE478</f>
        <v>0</v>
      </c>
      <c r="AG478" s="185">
        <f>W478+X478+Y478+Z478+AC478+AD478+AE478</f>
        <v>0</v>
      </c>
      <c r="AH478" s="185">
        <v>40202995</v>
      </c>
      <c r="AI478" s="185">
        <v>88308898</v>
      </c>
      <c r="AJ478" s="185">
        <f>T478+U478+V478+X478+Y478+Z478++AC478+AD478+AE478+AH478+AI478</f>
        <v>128511893</v>
      </c>
      <c r="AK478" s="185">
        <f>S478-AJ478</f>
        <v>332383107</v>
      </c>
      <c r="AL478" s="185">
        <f>Q478-(R478+S478)</f>
        <v>0</v>
      </c>
      <c r="AM478" s="186" t="s">
        <v>54</v>
      </c>
      <c r="AN478" s="186" t="s">
        <v>64</v>
      </c>
      <c r="AO478" s="3" t="s">
        <v>405</v>
      </c>
      <c r="AP478" s="554" t="s">
        <v>1357</v>
      </c>
      <c r="AQ478" s="180" t="e">
        <f>VLOOKUP(H478,convenios!A$2:M$192,13, FALSE)</f>
        <v>#N/A</v>
      </c>
      <c r="AR478" s="180" t="str">
        <f>VLOOKUP(I478,resultado!E$2:K$1910,7,FALSE)</f>
        <v/>
      </c>
      <c r="AS478" s="179">
        <f>R478+S478</f>
        <v>460895000</v>
      </c>
      <c r="AT478" s="179">
        <f>Q478-AS478</f>
        <v>0</v>
      </c>
      <c r="AV478" s="179" t="e">
        <f>VLOOKUP(CLEAN(H478),'pagado al 25-10-2018'!A$5:B$32,2,FALSE)</f>
        <v>#N/A</v>
      </c>
      <c r="CA478" s="180" t="e">
        <f>VLOOKUP(H478,'CONVENIOS 2018'!A$2:P$205,16,FALSE)</f>
        <v>#N/A</v>
      </c>
      <c r="CB478" s="180" t="str">
        <f>VLOOKUP(H478,Hoja7!A$2:J$1949,10,FALSE)</f>
        <v/>
      </c>
      <c r="DP478" s="180" t="e">
        <f>VLOOKUP(H478,Hoja12!A$2:O$237,15,FALSE)</f>
        <v>#N/A</v>
      </c>
      <c r="DQ478" s="180" t="str">
        <f>VLOOKUP(I478,Hoja13!E$2:K$2077,7,FALSE)</f>
        <v/>
      </c>
      <c r="DR478" s="179">
        <f t="shared" si="190"/>
        <v>0</v>
      </c>
    </row>
    <row r="479" spans="1:123" ht="15" customHeight="1" outlineLevel="1">
      <c r="A479" s="524"/>
      <c r="B479" s="524"/>
      <c r="C479" s="524"/>
      <c r="D479" s="524"/>
      <c r="E479" s="523"/>
      <c r="F479" s="524"/>
      <c r="G479" s="524"/>
      <c r="H479" s="525"/>
      <c r="I479" s="528"/>
      <c r="J479" s="528"/>
      <c r="K479" s="528"/>
      <c r="L479" s="528"/>
      <c r="M479" s="528"/>
      <c r="N479" s="528"/>
      <c r="O479" s="528"/>
      <c r="P479" s="10" t="s">
        <v>73</v>
      </c>
      <c r="Q479" s="17">
        <f t="shared" ref="Q479:AL479" si="191">SUBTOTAL(9,Q474:Q478)</f>
        <v>2820060244</v>
      </c>
      <c r="R479" s="17">
        <f t="shared" si="191"/>
        <v>316966108</v>
      </c>
      <c r="S479" s="17">
        <f t="shared" si="191"/>
        <v>1842933579</v>
      </c>
      <c r="T479" s="17">
        <f t="shared" si="191"/>
        <v>71485772</v>
      </c>
      <c r="U479" s="17">
        <f t="shared" si="191"/>
        <v>95643451</v>
      </c>
      <c r="V479" s="17">
        <f t="shared" si="191"/>
        <v>190654222</v>
      </c>
      <c r="W479" s="17">
        <f t="shared" si="191"/>
        <v>357783445</v>
      </c>
      <c r="X479" s="17">
        <f t="shared" si="191"/>
        <v>98669853</v>
      </c>
      <c r="Y479" s="17">
        <f t="shared" si="191"/>
        <v>206714859</v>
      </c>
      <c r="Z479" s="17">
        <f t="shared" si="191"/>
        <v>116347045</v>
      </c>
      <c r="AA479" s="17">
        <f t="shared" si="191"/>
        <v>421731757</v>
      </c>
      <c r="AB479" s="17">
        <f t="shared" si="191"/>
        <v>779515202</v>
      </c>
      <c r="AC479" s="17">
        <f t="shared" si="191"/>
        <v>119369215</v>
      </c>
      <c r="AD479" s="17">
        <f t="shared" si="191"/>
        <v>2400000</v>
      </c>
      <c r="AE479" s="17">
        <f t="shared" si="191"/>
        <v>81198374</v>
      </c>
      <c r="AF479" s="17">
        <f t="shared" si="191"/>
        <v>202967589</v>
      </c>
      <c r="AG479" s="17">
        <f t="shared" si="191"/>
        <v>982482791</v>
      </c>
      <c r="AH479" s="17">
        <f t="shared" si="191"/>
        <v>371176003</v>
      </c>
      <c r="AI479" s="17">
        <f t="shared" si="191"/>
        <v>136478581</v>
      </c>
      <c r="AJ479" s="17">
        <f t="shared" si="191"/>
        <v>1490137375</v>
      </c>
      <c r="AK479" s="17">
        <f t="shared" si="191"/>
        <v>352796204</v>
      </c>
      <c r="AL479" s="17">
        <f t="shared" si="191"/>
        <v>660160557</v>
      </c>
      <c r="AM479" s="538"/>
      <c r="AN479" s="538"/>
      <c r="AO479" s="176"/>
      <c r="AP479" s="745"/>
      <c r="AQ479" s="180" t="e">
        <f>VLOOKUP(H479,convenios!A$2:M$192,13, FALSE)</f>
        <v>#N/A</v>
      </c>
      <c r="CC479"/>
      <c r="DR479" s="179">
        <f t="shared" si="190"/>
        <v>0</v>
      </c>
    </row>
    <row r="480" spans="1:123" ht="15" customHeight="1" outlineLevel="1">
      <c r="A480" s="524"/>
      <c r="B480" s="524"/>
      <c r="C480" s="524"/>
      <c r="D480" s="524"/>
      <c r="E480" s="523"/>
      <c r="F480" s="524"/>
      <c r="G480" s="524"/>
      <c r="H480" s="525"/>
      <c r="I480" s="528"/>
      <c r="J480" s="528"/>
      <c r="K480" s="528"/>
      <c r="L480" s="528"/>
      <c r="M480" s="528"/>
      <c r="N480" s="528"/>
      <c r="O480" s="528"/>
      <c r="P480" s="523"/>
      <c r="Q480" s="521"/>
      <c r="R480" s="522"/>
      <c r="S480" s="522"/>
      <c r="T480" s="522"/>
      <c r="U480" s="522"/>
      <c r="V480" s="522"/>
      <c r="W480" s="522"/>
      <c r="X480" s="522"/>
      <c r="Y480" s="522"/>
      <c r="Z480" s="522"/>
      <c r="AA480" s="522"/>
      <c r="AB480" s="522"/>
      <c r="AC480" s="522"/>
      <c r="AD480" s="522"/>
      <c r="AE480" s="522"/>
      <c r="AF480" s="522"/>
      <c r="AG480" s="522"/>
      <c r="AH480" s="522"/>
      <c r="AI480" s="522"/>
      <c r="AJ480" s="522"/>
      <c r="AK480" s="522"/>
      <c r="AL480" s="522"/>
      <c r="AM480" s="527"/>
      <c r="AN480" s="527"/>
      <c r="AQ480" s="180" t="e">
        <f>VLOOKUP(H480,convenios!A$2:M$192,13, FALSE)</f>
        <v>#N/A</v>
      </c>
      <c r="CC480"/>
      <c r="DR480" s="179">
        <f t="shared" si="190"/>
        <v>0</v>
      </c>
    </row>
    <row r="481" spans="1:122" ht="15" customHeight="1" outlineLevel="1">
      <c r="A481" s="524"/>
      <c r="B481" s="524"/>
      <c r="C481" s="524"/>
      <c r="D481" s="524"/>
      <c r="E481" s="523"/>
      <c r="F481" s="524"/>
      <c r="G481" s="524"/>
      <c r="H481" s="525"/>
      <c r="I481" s="528"/>
      <c r="J481" s="528"/>
      <c r="K481" s="528"/>
      <c r="L481" s="528"/>
      <c r="M481" s="528"/>
      <c r="N481" s="528"/>
      <c r="O481" s="528"/>
      <c r="P481" s="11" t="s">
        <v>129</v>
      </c>
      <c r="Q481" s="536"/>
      <c r="R481" s="537"/>
      <c r="S481" s="537"/>
      <c r="T481" s="537"/>
      <c r="U481" s="537"/>
      <c r="V481" s="537"/>
      <c r="W481" s="537"/>
      <c r="X481" s="537"/>
      <c r="Y481" s="537"/>
      <c r="Z481" s="537"/>
      <c r="AA481" s="537"/>
      <c r="AB481" s="537"/>
      <c r="AC481" s="537"/>
      <c r="AD481" s="537"/>
      <c r="AE481" s="537"/>
      <c r="AF481" s="537"/>
      <c r="AG481" s="537"/>
      <c r="AH481" s="537"/>
      <c r="AI481" s="537"/>
      <c r="AJ481" s="537"/>
      <c r="AK481" s="537"/>
      <c r="AL481" s="537"/>
      <c r="AM481" s="538"/>
      <c r="AN481" s="538"/>
      <c r="AQ481" s="180" t="e">
        <f>VLOOKUP(H481,convenios!A$2:M$192,13, FALSE)</f>
        <v>#N/A</v>
      </c>
      <c r="CC481"/>
      <c r="DR481" s="179">
        <f t="shared" si="190"/>
        <v>0</v>
      </c>
    </row>
    <row r="482" spans="1:122" s="180" customFormat="1" ht="15" customHeight="1" outlineLevel="1">
      <c r="A482" s="182">
        <v>31</v>
      </c>
      <c r="B482" s="182" t="s">
        <v>48</v>
      </c>
      <c r="C482" s="182" t="s">
        <v>112</v>
      </c>
      <c r="D482" s="182" t="s">
        <v>402</v>
      </c>
      <c r="E482" s="182" t="s">
        <v>420</v>
      </c>
      <c r="F482" s="182" t="s">
        <v>58</v>
      </c>
      <c r="G482" s="182" t="s">
        <v>52</v>
      </c>
      <c r="H482" s="183">
        <v>30115252</v>
      </c>
      <c r="I482" s="534" t="str">
        <f>CONCATENATE(H482,"-",G482)</f>
        <v>30115252-EJECUCION</v>
      </c>
      <c r="J482" s="534" t="str">
        <f>CLEAN(H482)</f>
        <v>30115252</v>
      </c>
      <c r="K482" s="534"/>
      <c r="L482" s="534">
        <v>31</v>
      </c>
      <c r="M482" s="534" t="s">
        <v>420</v>
      </c>
      <c r="N482" s="534" t="s">
        <v>1012</v>
      </c>
      <c r="O482" s="534" t="e">
        <f>VLOOKUP(H482,PATAGONIA!A$2:A$63,1,FALSE)</f>
        <v>#N/A</v>
      </c>
      <c r="P482" s="182" t="s">
        <v>428</v>
      </c>
      <c r="Q482" s="184">
        <v>456125994</v>
      </c>
      <c r="R482" s="185">
        <v>454775994</v>
      </c>
      <c r="S482" s="185">
        <v>1350000</v>
      </c>
      <c r="T482" s="533">
        <v>1350000</v>
      </c>
      <c r="U482" s="533">
        <v>0</v>
      </c>
      <c r="V482" s="533">
        <v>0</v>
      </c>
      <c r="W482" s="533">
        <f>T482+U482+V482</f>
        <v>1350000</v>
      </c>
      <c r="X482" s="533">
        <v>0</v>
      </c>
      <c r="Y482" s="533">
        <v>0</v>
      </c>
      <c r="Z482" s="533">
        <v>0</v>
      </c>
      <c r="AA482" s="533">
        <f>X482+Y482+Z482</f>
        <v>0</v>
      </c>
      <c r="AB482" s="185">
        <f>T482+U482+V482+X482+Y482+Z482</f>
        <v>1350000</v>
      </c>
      <c r="AC482" s="185">
        <v>0</v>
      </c>
      <c r="AD482" s="185">
        <v>0</v>
      </c>
      <c r="AE482" s="185">
        <v>0</v>
      </c>
      <c r="AF482" s="185">
        <f>AC482+AD482+AE482</f>
        <v>0</v>
      </c>
      <c r="AG482" s="185">
        <f>W482+X482+Y482+Z482+AC482+AD482+AE482</f>
        <v>1350000</v>
      </c>
      <c r="AH482" s="185">
        <v>0</v>
      </c>
      <c r="AI482" s="185">
        <v>0</v>
      </c>
      <c r="AJ482" s="185">
        <f>T482+U482+V482+X482+Y482+Z482++AC482+AD482+AE482+AH482+AI482</f>
        <v>1350000</v>
      </c>
      <c r="AK482" s="185">
        <f>S482-AJ482</f>
        <v>0</v>
      </c>
      <c r="AL482" s="185">
        <f>Q482-(R482+S482)</f>
        <v>0</v>
      </c>
      <c r="AM482" s="186" t="s">
        <v>131</v>
      </c>
      <c r="AN482" s="186" t="s">
        <v>55</v>
      </c>
      <c r="AO482" s="3" t="s">
        <v>408</v>
      </c>
      <c r="AP482" s="554" t="s">
        <v>1480</v>
      </c>
      <c r="AQ482" s="180" t="e">
        <f>VLOOKUP(H482,convenios!A$2:M$192,13, FALSE)</f>
        <v>#N/A</v>
      </c>
      <c r="AR482" s="180" t="str">
        <f>VLOOKUP(I482,resultado!E$2:K$1910,7,FALSE)</f>
        <v>RS</v>
      </c>
      <c r="AS482" s="179">
        <f>R482+S482</f>
        <v>456125994</v>
      </c>
      <c r="AT482" s="179" t="s">
        <v>131</v>
      </c>
      <c r="AV482" s="179" t="e">
        <f>VLOOKUP(CLEAN(H482),'pagado al 25-10-2018'!A$5:B$32,2,FALSE)</f>
        <v>#N/A</v>
      </c>
      <c r="CA482" s="180" t="e">
        <f>VLOOKUP(H482,'CONVENIOS 2018'!A$2:P$205,16,FALSE)</f>
        <v>#N/A</v>
      </c>
      <c r="CB482" s="180" t="str">
        <f>VLOOKUP(H482,Hoja7!A$2:J$1949,10,FALSE)</f>
        <v>RS</v>
      </c>
      <c r="DP482" s="180" t="s">
        <v>131</v>
      </c>
      <c r="DQ482" s="180" t="str">
        <f>VLOOKUP(I482,Hoja13!E$2:K$2077,7,FALSE)</f>
        <v>RS</v>
      </c>
      <c r="DR482" s="179">
        <f t="shared" si="190"/>
        <v>0</v>
      </c>
    </row>
    <row r="483" spans="1:122" s="180" customFormat="1" ht="15" customHeight="1" outlineLevel="2">
      <c r="A483" s="182">
        <v>31</v>
      </c>
      <c r="B483" s="182" t="s">
        <v>67</v>
      </c>
      <c r="C483" s="182" t="s">
        <v>68</v>
      </c>
      <c r="D483" s="182" t="s">
        <v>402</v>
      </c>
      <c r="E483" s="182" t="s">
        <v>420</v>
      </c>
      <c r="F483" s="182" t="s">
        <v>69</v>
      </c>
      <c r="G483" s="182" t="s">
        <v>52</v>
      </c>
      <c r="H483" s="183">
        <v>40000032</v>
      </c>
      <c r="I483" s="534" t="str">
        <f>CONCATENATE(H483,"-",G483)</f>
        <v>40000032-EJECUCION</v>
      </c>
      <c r="J483" s="534" t="str">
        <f>CLEAN(H483)</f>
        <v>40000032</v>
      </c>
      <c r="K483" s="534"/>
      <c r="L483" s="534">
        <v>31</v>
      </c>
      <c r="M483" s="534" t="s">
        <v>420</v>
      </c>
      <c r="N483" s="534"/>
      <c r="O483" s="534" t="e">
        <f>VLOOKUP(H483,PATAGONIA!A$2:A$63,1,FALSE)</f>
        <v>#N/A</v>
      </c>
      <c r="P483" s="182" t="s">
        <v>426</v>
      </c>
      <c r="Q483" s="184">
        <v>88690000</v>
      </c>
      <c r="R483" s="185">
        <v>0</v>
      </c>
      <c r="S483" s="185">
        <v>88690000</v>
      </c>
      <c r="T483" s="533">
        <v>0</v>
      </c>
      <c r="U483" s="533">
        <v>0</v>
      </c>
      <c r="V483" s="533">
        <v>0</v>
      </c>
      <c r="W483" s="533">
        <f>T483+U483+V483</f>
        <v>0</v>
      </c>
      <c r="X483" s="533">
        <v>0</v>
      </c>
      <c r="Y483" s="533">
        <v>0</v>
      </c>
      <c r="Z483" s="533">
        <v>88690000</v>
      </c>
      <c r="AA483" s="533">
        <f>X483+Y483+Z483</f>
        <v>88690000</v>
      </c>
      <c r="AB483" s="185">
        <f>T483+U483+V483+X483+Y483+Z483</f>
        <v>88690000</v>
      </c>
      <c r="AC483" s="185">
        <v>0</v>
      </c>
      <c r="AD483" s="185">
        <v>0</v>
      </c>
      <c r="AE483" s="185">
        <v>0</v>
      </c>
      <c r="AF483" s="185">
        <f>AC483+AD483+AE483</f>
        <v>0</v>
      </c>
      <c r="AG483" s="185">
        <f>W483+X483+Y483+Z483+AC483+AD483+AE483</f>
        <v>88690000</v>
      </c>
      <c r="AH483" s="185">
        <v>0</v>
      </c>
      <c r="AI483" s="185">
        <v>0</v>
      </c>
      <c r="AJ483" s="185">
        <f>T483+U483+V483+X483+Y483+Z483++AC483+AD483+AE483+AH483+AI483</f>
        <v>88690000</v>
      </c>
      <c r="AK483" s="185">
        <f>S483-AJ483</f>
        <v>0</v>
      </c>
      <c r="AL483" s="185">
        <f>Q483-(R483+S483)</f>
        <v>0</v>
      </c>
      <c r="AM483" s="186" t="s">
        <v>131</v>
      </c>
      <c r="AN483" s="186" t="s">
        <v>55</v>
      </c>
      <c r="AO483" s="3"/>
      <c r="AP483" s="554" t="s">
        <v>1391</v>
      </c>
      <c r="AQ483" s="180" t="str">
        <f>VLOOKUP(H483,convenios!A$2:M$192,13, FALSE)</f>
        <v>EN TRAMITE</v>
      </c>
      <c r="AR483" s="180" t="str">
        <f>VLOOKUP(I483,resultado!E$2:K$1910,7,FALSE)</f>
        <v>RS</v>
      </c>
      <c r="AS483" s="179">
        <f>R483+S483</f>
        <v>88690000</v>
      </c>
      <c r="AT483" s="179" t="s">
        <v>131</v>
      </c>
      <c r="AV483" s="179" t="e">
        <f>VLOOKUP(CLEAN(H483),'pagado al 25-10-2018'!A$5:B$32,2,FALSE)</f>
        <v>#N/A</v>
      </c>
      <c r="CA483" s="180" t="str">
        <f>VLOOKUP(H483,'CONVENIOS 2018'!A$2:P$205,16,FALSE)</f>
        <v>EN TRAMITE</v>
      </c>
      <c r="CB483" s="180" t="str">
        <f>VLOOKUP(H483,Hoja7!A$2:J$1949,10,FALSE)</f>
        <v>RS</v>
      </c>
      <c r="DP483" s="180" t="s">
        <v>131</v>
      </c>
      <c r="DQ483" s="180" t="str">
        <f>VLOOKUP(I483,Hoja13!E$2:K$2077,7,FALSE)</f>
        <v>RS</v>
      </c>
      <c r="DR483" s="179">
        <f t="shared" si="190"/>
        <v>0</v>
      </c>
    </row>
    <row r="484" spans="1:122" s="180" customFormat="1" ht="15" customHeight="1" outlineLevel="2">
      <c r="A484" s="182">
        <v>31</v>
      </c>
      <c r="B484" s="182" t="s">
        <v>67</v>
      </c>
      <c r="C484" s="182" t="s">
        <v>68</v>
      </c>
      <c r="D484" s="182" t="s">
        <v>402</v>
      </c>
      <c r="E484" s="182" t="s">
        <v>420</v>
      </c>
      <c r="F484" s="182" t="s">
        <v>69</v>
      </c>
      <c r="G484" s="182" t="s">
        <v>52</v>
      </c>
      <c r="H484" s="183">
        <v>30467589</v>
      </c>
      <c r="I484" s="534" t="str">
        <f>CONCATENATE(H484,"-",G484)</f>
        <v>30467589-EJECUCION</v>
      </c>
      <c r="J484" s="534" t="str">
        <f>CLEAN(H484)</f>
        <v>30467589</v>
      </c>
      <c r="K484" s="534"/>
      <c r="L484" s="534">
        <v>31</v>
      </c>
      <c r="M484" s="534" t="s">
        <v>420</v>
      </c>
      <c r="N484" s="534"/>
      <c r="O484" s="534" t="e">
        <f>VLOOKUP(H484,PATAGONIA!A$2:A$63,1,FALSE)</f>
        <v>#N/A</v>
      </c>
      <c r="P484" s="182" t="s">
        <v>1310</v>
      </c>
      <c r="Q484" s="184">
        <v>128384000</v>
      </c>
      <c r="R484" s="185">
        <v>0</v>
      </c>
      <c r="S484" s="185">
        <v>128384000</v>
      </c>
      <c r="T484" s="533">
        <v>0</v>
      </c>
      <c r="U484" s="533">
        <v>0</v>
      </c>
      <c r="V484" s="533">
        <v>0</v>
      </c>
      <c r="W484" s="533">
        <f>T484+U484+V484</f>
        <v>0</v>
      </c>
      <c r="X484" s="533">
        <v>0</v>
      </c>
      <c r="Y484" s="533">
        <v>0</v>
      </c>
      <c r="Z484" s="533">
        <v>128384000</v>
      </c>
      <c r="AA484" s="533">
        <f>X484+Y484+Z484</f>
        <v>128384000</v>
      </c>
      <c r="AB484" s="185">
        <f>T484+U484+V484+X484+Y484+Z484</f>
        <v>128384000</v>
      </c>
      <c r="AC484" s="185">
        <v>0</v>
      </c>
      <c r="AD484" s="185">
        <v>0</v>
      </c>
      <c r="AE484" s="185">
        <v>0</v>
      </c>
      <c r="AF484" s="185">
        <f>AC484+AD484+AE484</f>
        <v>0</v>
      </c>
      <c r="AG484" s="185">
        <f>W484+X484+Y484+Z484+AC484+AD484+AE484</f>
        <v>128384000</v>
      </c>
      <c r="AH484" s="185">
        <v>0</v>
      </c>
      <c r="AI484" s="185">
        <v>0</v>
      </c>
      <c r="AJ484" s="185">
        <f>T484+U484+V484+X484+Y484+Z484++AC484+AD484+AE484+AH484+AI484</f>
        <v>128384000</v>
      </c>
      <c r="AK484" s="185">
        <f>S484-AJ484</f>
        <v>0</v>
      </c>
      <c r="AL484" s="185">
        <f>Q484-(R484+S484)</f>
        <v>0</v>
      </c>
      <c r="AM484" s="186" t="s">
        <v>131</v>
      </c>
      <c r="AN484" s="186" t="s">
        <v>55</v>
      </c>
      <c r="AO484" s="3"/>
      <c r="AP484" s="554" t="s">
        <v>1391</v>
      </c>
      <c r="AQ484" s="180" t="str">
        <f>VLOOKUP(H484,convenios!A$2:M$192,13, FALSE)</f>
        <v>EN TRAMITE</v>
      </c>
      <c r="AR484" s="180" t="str">
        <f>VLOOKUP(I484,resultado!E$2:K$1910,7,FALSE)</f>
        <v>RS</v>
      </c>
      <c r="AS484" s="179">
        <f>R484+S484</f>
        <v>128384000</v>
      </c>
      <c r="AT484" s="179" t="s">
        <v>131</v>
      </c>
      <c r="AV484" s="179" t="e">
        <f>VLOOKUP(CLEAN(H484),'pagado al 25-10-2018'!A$5:B$32,2,FALSE)</f>
        <v>#N/A</v>
      </c>
      <c r="CA484" s="180" t="str">
        <f>VLOOKUP(H484,'CONVENIOS 2018'!A$2:P$205,16,FALSE)</f>
        <v>EN TRAMITE</v>
      </c>
      <c r="CB484" s="180" t="str">
        <f>VLOOKUP(H484,Hoja7!A$2:J$1949,10,FALSE)</f>
        <v>RS</v>
      </c>
      <c r="DP484" s="180" t="s">
        <v>131</v>
      </c>
      <c r="DQ484" s="180" t="str">
        <f>VLOOKUP(I484,Hoja13!E$2:K$2077,7,FALSE)</f>
        <v>RS</v>
      </c>
      <c r="DR484" s="179">
        <f t="shared" si="190"/>
        <v>0</v>
      </c>
    </row>
    <row r="485" spans="1:122" s="180" customFormat="1" ht="15" customHeight="1" outlineLevel="2">
      <c r="A485" s="182">
        <v>29</v>
      </c>
      <c r="B485" s="182" t="s">
        <v>57</v>
      </c>
      <c r="C485" s="182" t="s">
        <v>88</v>
      </c>
      <c r="D485" s="182" t="s">
        <v>402</v>
      </c>
      <c r="E485" s="182" t="s">
        <v>420</v>
      </c>
      <c r="F485" s="182" t="s">
        <v>58</v>
      </c>
      <c r="G485" s="182" t="s">
        <v>52</v>
      </c>
      <c r="H485" s="183">
        <v>30486029</v>
      </c>
      <c r="I485" s="534" t="str">
        <f>CONCATENATE(H485,"-",G485)</f>
        <v>30486029-EJECUCION</v>
      </c>
      <c r="J485" s="534" t="str">
        <f>CLEAN(H485)</f>
        <v>30486029</v>
      </c>
      <c r="K485" s="534"/>
      <c r="L485" s="534">
        <v>31</v>
      </c>
      <c r="M485" s="534" t="s">
        <v>420</v>
      </c>
      <c r="N485" s="534"/>
      <c r="O485" s="534" t="e">
        <f>VLOOKUP(H485,PATAGONIA!A$2:A$63,1,FALSE)</f>
        <v>#N/A</v>
      </c>
      <c r="P485" s="182" t="s">
        <v>429</v>
      </c>
      <c r="Q485" s="184">
        <v>66164000</v>
      </c>
      <c r="R485" s="185">
        <v>0</v>
      </c>
      <c r="S485" s="185">
        <v>66164000</v>
      </c>
      <c r="T485" s="533">
        <v>0</v>
      </c>
      <c r="U485" s="533">
        <v>0</v>
      </c>
      <c r="V485" s="533">
        <v>66164000</v>
      </c>
      <c r="W485" s="533">
        <f>T485+U485+V485</f>
        <v>66164000</v>
      </c>
      <c r="X485" s="533">
        <v>0</v>
      </c>
      <c r="Y485" s="533">
        <v>0</v>
      </c>
      <c r="Z485" s="533">
        <v>0</v>
      </c>
      <c r="AA485" s="533">
        <f>X485+Y485+Z485</f>
        <v>0</v>
      </c>
      <c r="AB485" s="185">
        <f>T485+U485+V485+X485+Y485+Z485</f>
        <v>66164000</v>
      </c>
      <c r="AC485" s="185">
        <v>0</v>
      </c>
      <c r="AD485" s="185">
        <v>0</v>
      </c>
      <c r="AE485" s="185">
        <v>0</v>
      </c>
      <c r="AF485" s="185">
        <f>AC485+AD485+AE485</f>
        <v>0</v>
      </c>
      <c r="AG485" s="185">
        <f>W485+X485+Y485+Z485+AC485+AD485+AE485</f>
        <v>66164000</v>
      </c>
      <c r="AH485" s="185">
        <v>0</v>
      </c>
      <c r="AI485" s="185">
        <v>0</v>
      </c>
      <c r="AJ485" s="185">
        <f>T485+U485+V485+X485+Y485+Z485++AC485+AD485+AE485+AH485+AI485</f>
        <v>66164000</v>
      </c>
      <c r="AK485" s="185">
        <f>S485-AJ485</f>
        <v>0</v>
      </c>
      <c r="AL485" s="185">
        <f>Q485-(R485+S485)</f>
        <v>0</v>
      </c>
      <c r="AM485" s="186" t="s">
        <v>131</v>
      </c>
      <c r="AN485" s="186" t="s">
        <v>64</v>
      </c>
      <c r="AO485" s="3"/>
      <c r="AP485" s="554" t="s">
        <v>1409</v>
      </c>
      <c r="AQ485" s="180" t="e">
        <f>VLOOKUP(H485,convenios!A$2:M$192,13, FALSE)</f>
        <v>#N/A</v>
      </c>
      <c r="AR485" s="180" t="str">
        <f>VLOOKUP(I485,resultado!E$2:K$1910,7,FALSE)</f>
        <v/>
      </c>
      <c r="AS485" s="179">
        <f>R485+S485</f>
        <v>66164000</v>
      </c>
      <c r="AT485" s="179" t="s">
        <v>131</v>
      </c>
      <c r="AV485" s="179" t="e">
        <f>VLOOKUP(CLEAN(H485),'pagado al 25-10-2018'!A$5:B$32,2,FALSE)</f>
        <v>#N/A</v>
      </c>
      <c r="CA485" s="180" t="e">
        <f>VLOOKUP(H485,'CONVENIOS 2018'!A$2:P$205,16,FALSE)</f>
        <v>#N/A</v>
      </c>
      <c r="CB485" s="180" t="str">
        <f>VLOOKUP(H485,Hoja7!A$2:J$1949,10,FALSE)</f>
        <v/>
      </c>
      <c r="DP485" s="180" t="s">
        <v>131</v>
      </c>
      <c r="DQ485" s="180" t="str">
        <f>VLOOKUP(I485,Hoja13!E$2:K$2077,7,FALSE)</f>
        <v/>
      </c>
      <c r="DR485" s="179">
        <f t="shared" si="190"/>
        <v>0</v>
      </c>
    </row>
    <row r="486" spans="1:122" ht="15" customHeight="1" outlineLevel="1">
      <c r="A486" s="524"/>
      <c r="B486" s="524"/>
      <c r="C486" s="524"/>
      <c r="D486" s="524"/>
      <c r="E486" s="523"/>
      <c r="F486" s="524"/>
      <c r="G486" s="524"/>
      <c r="H486" s="525"/>
      <c r="I486" s="528"/>
      <c r="J486" s="528"/>
      <c r="K486" s="528"/>
      <c r="L486" s="528"/>
      <c r="M486" s="528"/>
      <c r="N486" s="528"/>
      <c r="O486" s="528"/>
      <c r="P486" s="10" t="s">
        <v>133</v>
      </c>
      <c r="Q486" s="17">
        <f t="shared" ref="Q486:AL486" si="192">SUBTOTAL(9,Q482:Q485)</f>
        <v>739363994</v>
      </c>
      <c r="R486" s="17">
        <f t="shared" si="192"/>
        <v>454775994</v>
      </c>
      <c r="S486" s="17">
        <f t="shared" si="192"/>
        <v>284588000</v>
      </c>
      <c r="T486" s="17">
        <f t="shared" si="192"/>
        <v>1350000</v>
      </c>
      <c r="U486" s="17">
        <f t="shared" si="192"/>
        <v>0</v>
      </c>
      <c r="V486" s="17">
        <f t="shared" si="192"/>
        <v>66164000</v>
      </c>
      <c r="W486" s="17">
        <f t="shared" si="192"/>
        <v>67514000</v>
      </c>
      <c r="X486" s="17">
        <f t="shared" si="192"/>
        <v>0</v>
      </c>
      <c r="Y486" s="17">
        <f t="shared" si="192"/>
        <v>0</v>
      </c>
      <c r="Z486" s="17">
        <f t="shared" si="192"/>
        <v>217074000</v>
      </c>
      <c r="AA486" s="17">
        <f t="shared" si="192"/>
        <v>217074000</v>
      </c>
      <c r="AB486" s="17">
        <f t="shared" si="192"/>
        <v>284588000</v>
      </c>
      <c r="AC486" s="17">
        <f t="shared" si="192"/>
        <v>0</v>
      </c>
      <c r="AD486" s="17">
        <f t="shared" si="192"/>
        <v>0</v>
      </c>
      <c r="AE486" s="17">
        <f t="shared" si="192"/>
        <v>0</v>
      </c>
      <c r="AF486" s="17">
        <f t="shared" si="192"/>
        <v>0</v>
      </c>
      <c r="AG486" s="17">
        <f t="shared" si="192"/>
        <v>284588000</v>
      </c>
      <c r="AH486" s="17">
        <f t="shared" si="192"/>
        <v>0</v>
      </c>
      <c r="AI486" s="17">
        <f t="shared" si="192"/>
        <v>0</v>
      </c>
      <c r="AJ486" s="17">
        <f t="shared" si="192"/>
        <v>284588000</v>
      </c>
      <c r="AK486" s="17">
        <f t="shared" si="192"/>
        <v>0</v>
      </c>
      <c r="AL486" s="17">
        <f t="shared" si="192"/>
        <v>0</v>
      </c>
      <c r="AM486" s="538"/>
      <c r="AN486" s="538"/>
      <c r="AQ486" s="180" t="e">
        <f>VLOOKUP(H486,convenios!A$2:M$192,13, FALSE)</f>
        <v>#N/A</v>
      </c>
      <c r="CC486"/>
      <c r="DR486" s="179">
        <f t="shared" si="190"/>
        <v>0</v>
      </c>
    </row>
    <row r="487" spans="1:122" ht="15" customHeight="1" outlineLevel="1">
      <c r="A487" s="524"/>
      <c r="B487" s="524"/>
      <c r="C487" s="524"/>
      <c r="D487" s="524"/>
      <c r="E487" s="523"/>
      <c r="F487" s="524"/>
      <c r="G487" s="524"/>
      <c r="H487" s="525"/>
      <c r="I487" s="528"/>
      <c r="J487" s="528"/>
      <c r="K487" s="528"/>
      <c r="L487" s="528"/>
      <c r="M487" s="528"/>
      <c r="N487" s="528"/>
      <c r="O487" s="528"/>
      <c r="P487" s="523"/>
      <c r="Q487" s="521"/>
      <c r="R487" s="522"/>
      <c r="S487" s="522"/>
      <c r="T487" s="522"/>
      <c r="U487" s="522"/>
      <c r="V487" s="522"/>
      <c r="W487" s="522"/>
      <c r="X487" s="522"/>
      <c r="Y487" s="522"/>
      <c r="Z487" s="522"/>
      <c r="AA487" s="522"/>
      <c r="AB487" s="522"/>
      <c r="AC487" s="522"/>
      <c r="AD487" s="522"/>
      <c r="AE487" s="522"/>
      <c r="AF487" s="522"/>
      <c r="AG487" s="522"/>
      <c r="AH487" s="522"/>
      <c r="AI487" s="522"/>
      <c r="AJ487" s="522"/>
      <c r="AK487" s="522"/>
      <c r="AL487" s="522"/>
      <c r="AM487" s="527"/>
      <c r="AN487" s="527"/>
      <c r="AQ487" s="180" t="e">
        <f>VLOOKUP(H487,convenios!A$2:M$192,13, FALSE)</f>
        <v>#N/A</v>
      </c>
      <c r="CC487"/>
      <c r="DR487" s="179">
        <f t="shared" si="190"/>
        <v>0</v>
      </c>
    </row>
    <row r="488" spans="1:122" ht="15" customHeight="1" outlineLevel="1">
      <c r="A488" s="524"/>
      <c r="B488" s="524"/>
      <c r="C488" s="524"/>
      <c r="D488" s="524"/>
      <c r="E488" s="523"/>
      <c r="F488" s="524"/>
      <c r="G488" s="524"/>
      <c r="H488" s="525"/>
      <c r="I488" s="528"/>
      <c r="J488" s="528"/>
      <c r="K488" s="528"/>
      <c r="L488" s="528"/>
      <c r="M488" s="528"/>
      <c r="N488" s="528"/>
      <c r="O488" s="528"/>
      <c r="P488" s="11" t="s">
        <v>74</v>
      </c>
      <c r="Q488" s="536"/>
      <c r="R488" s="537"/>
      <c r="S488" s="537"/>
      <c r="T488" s="537"/>
      <c r="U488" s="537"/>
      <c r="V488" s="537"/>
      <c r="W488" s="537"/>
      <c r="X488" s="537"/>
      <c r="Y488" s="537"/>
      <c r="Z488" s="537"/>
      <c r="AA488" s="537"/>
      <c r="AB488" s="537"/>
      <c r="AC488" s="537"/>
      <c r="AD488" s="537"/>
      <c r="AE488" s="537"/>
      <c r="AF488" s="537"/>
      <c r="AG488" s="537"/>
      <c r="AH488" s="537"/>
      <c r="AI488" s="537"/>
      <c r="AJ488" s="537"/>
      <c r="AK488" s="537"/>
      <c r="AL488" s="537"/>
      <c r="AM488" s="538"/>
      <c r="AN488" s="538"/>
      <c r="AO488" s="176"/>
      <c r="AP488" s="745"/>
      <c r="AQ488" s="180" t="e">
        <f>VLOOKUP(H488,convenios!A$2:M$192,13, FALSE)</f>
        <v>#N/A</v>
      </c>
      <c r="CC488"/>
      <c r="DR488" s="179">
        <f t="shared" si="190"/>
        <v>0</v>
      </c>
    </row>
    <row r="489" spans="1:122" s="180" customFormat="1" ht="15" customHeight="1" outlineLevel="2">
      <c r="A489" s="182">
        <v>33</v>
      </c>
      <c r="B489" s="182" t="s">
        <v>57</v>
      </c>
      <c r="C489" s="182" t="s">
        <v>112</v>
      </c>
      <c r="D489" s="182" t="s">
        <v>402</v>
      </c>
      <c r="E489" s="182" t="s">
        <v>420</v>
      </c>
      <c r="F489" s="182" t="s">
        <v>124</v>
      </c>
      <c r="G489" s="182" t="s">
        <v>52</v>
      </c>
      <c r="H489" s="183">
        <v>30341232</v>
      </c>
      <c r="I489" s="534" t="str">
        <f>CONCATENATE(H489,"-",G489)</f>
        <v>30341232-EJECUCION</v>
      </c>
      <c r="J489" s="534" t="str">
        <f>CLEAN(H489)</f>
        <v>30341232</v>
      </c>
      <c r="K489" s="534"/>
      <c r="L489" s="534">
        <v>31</v>
      </c>
      <c r="M489" s="534" t="s">
        <v>420</v>
      </c>
      <c r="N489" s="534" t="s">
        <v>1012</v>
      </c>
      <c r="O489" s="534" t="e">
        <f>VLOOKUP(H489,PATAGONIA!A$2:A$63,1,FALSE)</f>
        <v>#N/A</v>
      </c>
      <c r="P489" s="182" t="s">
        <v>431</v>
      </c>
      <c r="Q489" s="184">
        <v>116841000</v>
      </c>
      <c r="R489" s="185">
        <v>0</v>
      </c>
      <c r="S489" s="185">
        <v>21419778</v>
      </c>
      <c r="T489" s="533">
        <v>0</v>
      </c>
      <c r="U489" s="533">
        <v>0</v>
      </c>
      <c r="V489" s="533">
        <v>0</v>
      </c>
      <c r="W489" s="533">
        <f>T489+U489+V489</f>
        <v>0</v>
      </c>
      <c r="X489" s="533">
        <v>0</v>
      </c>
      <c r="Y489" s="533">
        <v>0</v>
      </c>
      <c r="Z489" s="533">
        <v>0</v>
      </c>
      <c r="AA489" s="533">
        <f>X489+Y489+Z489</f>
        <v>0</v>
      </c>
      <c r="AB489" s="185">
        <f>T489+U489+V489+X489+Y489+Z489</f>
        <v>0</v>
      </c>
      <c r="AC489" s="185">
        <v>0</v>
      </c>
      <c r="AD489" s="185">
        <v>0</v>
      </c>
      <c r="AE489" s="185">
        <v>0</v>
      </c>
      <c r="AF489" s="185">
        <f>AC489+AD489+AE489</f>
        <v>0</v>
      </c>
      <c r="AG489" s="185">
        <f>W489+X489+Y489+Z489+AC489+AD489+AE489</f>
        <v>0</v>
      </c>
      <c r="AH489" s="185">
        <v>0</v>
      </c>
      <c r="AI489" s="185">
        <v>17145587</v>
      </c>
      <c r="AJ489" s="185">
        <f>T489+U489+V489+X489+Y489+Z489++AC489+AD489+AE489+AH489+AI489</f>
        <v>17145587</v>
      </c>
      <c r="AK489" s="185">
        <f>S489-AJ489</f>
        <v>4274191</v>
      </c>
      <c r="AL489" s="185">
        <f>Q489-(R489+S489)</f>
        <v>95421222</v>
      </c>
      <c r="AM489" s="186" t="s">
        <v>5037</v>
      </c>
      <c r="AN489" s="186" t="s">
        <v>55</v>
      </c>
      <c r="AO489" s="3" t="s">
        <v>408</v>
      </c>
      <c r="AP489" s="554" t="s">
        <v>1358</v>
      </c>
      <c r="AQ489" s="180" t="str">
        <f>VLOOKUP(H489,convenios!A$2:M$192,13, FALSE)</f>
        <v>CON CONVENIO</v>
      </c>
      <c r="AR489" s="180" t="str">
        <f>VLOOKUP(I489,resultado!E$2:K$1910,7,FALSE)</f>
        <v>RS</v>
      </c>
      <c r="AS489" s="179">
        <f>R489+S489</f>
        <v>21419778</v>
      </c>
      <c r="AT489" s="179">
        <f>Q489-AS489</f>
        <v>95421222</v>
      </c>
      <c r="AV489" s="179" t="e">
        <f>VLOOKUP(CLEAN(H489),'pagado al 25-10-2018'!A$5:B$32,2,FALSE)</f>
        <v>#N/A</v>
      </c>
      <c r="CA489" s="180" t="str">
        <f>VLOOKUP(H489,'CONVENIOS 2018'!A$2:P$205,16,FALSE)</f>
        <v>CONVENIO</v>
      </c>
      <c r="CB489" s="180" t="str">
        <f>VLOOKUP(H489,Hoja7!A$2:J$1949,10,FALSE)</f>
        <v>RS</v>
      </c>
      <c r="DP489" s="180" t="str">
        <f>VLOOKUP(H489,Hoja12!A$2:O$237,15,FALSE)</f>
        <v>CON CONVENIO</v>
      </c>
      <c r="DQ489" s="180" t="str">
        <f>VLOOKUP(I489,Hoja13!E$2:K$2077,7,FALSE)</f>
        <v>RS</v>
      </c>
      <c r="DR489" s="179">
        <f t="shared" si="190"/>
        <v>0</v>
      </c>
    </row>
    <row r="490" spans="1:122" ht="15" customHeight="1" outlineLevel="1">
      <c r="A490" s="4"/>
      <c r="B490" s="4"/>
      <c r="C490" s="4"/>
      <c r="D490" s="4"/>
      <c r="E490" s="5"/>
      <c r="F490" s="4"/>
      <c r="G490" s="4"/>
      <c r="H490" s="7"/>
      <c r="I490" s="710"/>
      <c r="J490" s="710"/>
      <c r="K490" s="710"/>
      <c r="L490" s="710"/>
      <c r="M490" s="710"/>
      <c r="N490" s="710"/>
      <c r="O490" s="710"/>
      <c r="P490" s="10" t="s">
        <v>81</v>
      </c>
      <c r="Q490" s="17">
        <f t="shared" ref="Q490:AL490" si="193">SUBTOTAL(9,Q489)</f>
        <v>116841000</v>
      </c>
      <c r="R490" s="17">
        <f t="shared" si="193"/>
        <v>0</v>
      </c>
      <c r="S490" s="17">
        <f t="shared" si="193"/>
        <v>21419778</v>
      </c>
      <c r="T490" s="17">
        <f t="shared" si="193"/>
        <v>0</v>
      </c>
      <c r="U490" s="17">
        <f t="shared" si="193"/>
        <v>0</v>
      </c>
      <c r="V490" s="17">
        <f t="shared" si="193"/>
        <v>0</v>
      </c>
      <c r="W490" s="17">
        <f t="shared" si="193"/>
        <v>0</v>
      </c>
      <c r="X490" s="17">
        <f t="shared" si="193"/>
        <v>0</v>
      </c>
      <c r="Y490" s="17">
        <f t="shared" si="193"/>
        <v>0</v>
      </c>
      <c r="Z490" s="17">
        <f t="shared" si="193"/>
        <v>0</v>
      </c>
      <c r="AA490" s="17">
        <f t="shared" si="193"/>
        <v>0</v>
      </c>
      <c r="AB490" s="17">
        <f t="shared" si="193"/>
        <v>0</v>
      </c>
      <c r="AC490" s="17">
        <f t="shared" si="193"/>
        <v>0</v>
      </c>
      <c r="AD490" s="17">
        <f t="shared" si="193"/>
        <v>0</v>
      </c>
      <c r="AE490" s="17">
        <f t="shared" si="193"/>
        <v>0</v>
      </c>
      <c r="AF490" s="17">
        <f t="shared" si="193"/>
        <v>0</v>
      </c>
      <c r="AG490" s="17">
        <f t="shared" si="193"/>
        <v>0</v>
      </c>
      <c r="AH490" s="17">
        <f t="shared" si="193"/>
        <v>0</v>
      </c>
      <c r="AI490" s="17">
        <f t="shared" si="193"/>
        <v>17145587</v>
      </c>
      <c r="AJ490" s="17">
        <f t="shared" si="193"/>
        <v>17145587</v>
      </c>
      <c r="AK490" s="17">
        <f t="shared" si="193"/>
        <v>4274191</v>
      </c>
      <c r="AL490" s="17">
        <f t="shared" si="193"/>
        <v>95421222</v>
      </c>
      <c r="AQ490" s="180" t="e">
        <f>VLOOKUP(H490,convenios!A$2:M$192,13, FALSE)</f>
        <v>#N/A</v>
      </c>
      <c r="CC490"/>
      <c r="DR490" s="179">
        <f t="shared" si="190"/>
        <v>0</v>
      </c>
    </row>
    <row r="491" spans="1:122" s="180" customFormat="1" ht="15" customHeight="1" outlineLevel="1">
      <c r="A491" s="520"/>
      <c r="B491" s="520"/>
      <c r="C491" s="520"/>
      <c r="D491" s="520"/>
      <c r="E491" s="518"/>
      <c r="F491" s="520"/>
      <c r="G491" s="520"/>
      <c r="H491" s="517"/>
      <c r="I491" s="517"/>
      <c r="J491" s="517"/>
      <c r="K491" s="517"/>
      <c r="L491" s="517"/>
      <c r="M491" s="517"/>
      <c r="N491" s="517"/>
      <c r="O491" s="517"/>
      <c r="P491" s="518"/>
      <c r="Q491" s="519"/>
      <c r="R491" s="519"/>
      <c r="S491" s="519"/>
      <c r="T491" s="519"/>
      <c r="U491" s="519"/>
      <c r="V491" s="519"/>
      <c r="W491" s="519"/>
      <c r="X491" s="519"/>
      <c r="Y491" s="519"/>
      <c r="Z491" s="519"/>
      <c r="AA491" s="519"/>
      <c r="AB491" s="519"/>
      <c r="AC491" s="519"/>
      <c r="AD491" s="519"/>
      <c r="AE491" s="519"/>
      <c r="AF491" s="519"/>
      <c r="AG491" s="519"/>
      <c r="AH491" s="519"/>
      <c r="AI491" s="519"/>
      <c r="AJ491" s="519"/>
      <c r="AK491" s="519"/>
      <c r="AL491" s="519"/>
      <c r="AM491" s="526"/>
      <c r="AN491" s="526"/>
      <c r="AO491" s="520"/>
      <c r="AP491" s="654"/>
      <c r="AQ491" s="180" t="e">
        <f>VLOOKUP(H491,convenios!A$2:M$192,13, FALSE)</f>
        <v>#N/A</v>
      </c>
      <c r="AV491" s="179"/>
      <c r="DR491" s="179">
        <f t="shared" si="190"/>
        <v>0</v>
      </c>
    </row>
    <row r="492" spans="1:122" s="180" customFormat="1" ht="15" customHeight="1" outlineLevel="1">
      <c r="E492" s="516"/>
      <c r="H492" s="435"/>
      <c r="I492" s="435"/>
      <c r="J492" s="435"/>
      <c r="K492" s="435"/>
      <c r="L492" s="435"/>
      <c r="M492" s="435"/>
      <c r="N492" s="435"/>
      <c r="O492" s="435"/>
      <c r="P492" s="11" t="s">
        <v>82</v>
      </c>
      <c r="Q492" s="519"/>
      <c r="R492" s="519"/>
      <c r="S492" s="519"/>
      <c r="T492" s="519"/>
      <c r="U492" s="519"/>
      <c r="V492" s="519"/>
      <c r="W492" s="519"/>
      <c r="X492" s="519"/>
      <c r="Y492" s="519"/>
      <c r="Z492" s="519"/>
      <c r="AA492" s="519"/>
      <c r="AB492" s="519"/>
      <c r="AC492" s="519"/>
      <c r="AD492" s="519"/>
      <c r="AE492" s="519"/>
      <c r="AF492" s="519"/>
      <c r="AG492" s="519"/>
      <c r="AH492" s="519"/>
      <c r="AI492" s="519"/>
      <c r="AJ492" s="519"/>
      <c r="AK492" s="519"/>
      <c r="AL492" s="519"/>
      <c r="AM492" s="532"/>
      <c r="AN492" s="532"/>
      <c r="AP492" s="559"/>
      <c r="AQ492" s="180" t="e">
        <f>VLOOKUP(H492,convenios!A$2:M$192,13, FALSE)</f>
        <v>#N/A</v>
      </c>
      <c r="AV492" s="179"/>
      <c r="DR492" s="179">
        <f t="shared" si="190"/>
        <v>0</v>
      </c>
    </row>
    <row r="493" spans="1:122" s="180" customFormat="1" ht="15" customHeight="1" outlineLevel="2">
      <c r="A493" s="182">
        <v>31</v>
      </c>
      <c r="B493" s="182" t="s">
        <v>67</v>
      </c>
      <c r="C493" s="182" t="s">
        <v>140</v>
      </c>
      <c r="D493" s="182" t="s">
        <v>402</v>
      </c>
      <c r="E493" s="182" t="s">
        <v>420</v>
      </c>
      <c r="F493" s="182" t="s">
        <v>58</v>
      </c>
      <c r="G493" s="182" t="s">
        <v>52</v>
      </c>
      <c r="H493" s="183">
        <v>30486350</v>
      </c>
      <c r="I493" s="534" t="str">
        <f>CONCATENATE(H493,"-",G493)</f>
        <v>30486350-EJECUCION</v>
      </c>
      <c r="J493" s="534" t="str">
        <f>CLEAN(H493)</f>
        <v>30486350</v>
      </c>
      <c r="K493" s="534"/>
      <c r="L493" s="534">
        <v>31</v>
      </c>
      <c r="M493" s="534" t="s">
        <v>420</v>
      </c>
      <c r="N493" s="534"/>
      <c r="O493" s="534" t="e">
        <f>VLOOKUP(H493,PATAGONIA!A$2:A$63,1,FALSE)</f>
        <v>#N/A</v>
      </c>
      <c r="P493" s="182" t="s">
        <v>1299</v>
      </c>
      <c r="Q493" s="184">
        <v>129445000</v>
      </c>
      <c r="R493" s="185">
        <v>0</v>
      </c>
      <c r="S493" s="185">
        <v>0</v>
      </c>
      <c r="T493" s="533">
        <v>0</v>
      </c>
      <c r="U493" s="533">
        <v>0</v>
      </c>
      <c r="V493" s="533">
        <v>0</v>
      </c>
      <c r="W493" s="533">
        <f>T493+U493+V493</f>
        <v>0</v>
      </c>
      <c r="X493" s="533">
        <v>0</v>
      </c>
      <c r="Y493" s="533">
        <v>0</v>
      </c>
      <c r="Z493" s="533">
        <v>0</v>
      </c>
      <c r="AA493" s="533">
        <f>X493+Y493+Z493</f>
        <v>0</v>
      </c>
      <c r="AB493" s="185">
        <f>T493+U493+V493+X493+Y493+Z493</f>
        <v>0</v>
      </c>
      <c r="AC493" s="185">
        <v>0</v>
      </c>
      <c r="AD493" s="185">
        <v>0</v>
      </c>
      <c r="AE493" s="185">
        <v>0</v>
      </c>
      <c r="AF493" s="185">
        <f>AC493+AD493+AE493</f>
        <v>0</v>
      </c>
      <c r="AG493" s="185">
        <f>W493+X493+Y493+Z493+AC493+AD493+AE493</f>
        <v>0</v>
      </c>
      <c r="AH493" s="185">
        <v>0</v>
      </c>
      <c r="AI493" s="185">
        <v>0</v>
      </c>
      <c r="AJ493" s="185">
        <f>T493+U493+V493+X493+Y493+Z493++AC493+AD493+AE493+AH493+AI493</f>
        <v>0</v>
      </c>
      <c r="AK493" s="185">
        <f>S493-AJ493</f>
        <v>0</v>
      </c>
      <c r="AL493" s="185">
        <f>Q493-(R493+S493)</f>
        <v>129445000</v>
      </c>
      <c r="AM493" s="186" t="s">
        <v>258</v>
      </c>
      <c r="AN493" s="186" t="s">
        <v>64</v>
      </c>
      <c r="AO493" s="3"/>
      <c r="AP493" s="554" t="s">
        <v>1447</v>
      </c>
      <c r="AQ493" s="180" t="str">
        <f>VLOOKUP(H493,convenios!A$2:M$192,13, FALSE)</f>
        <v>EN TRAMITE</v>
      </c>
      <c r="AR493" s="180" t="str">
        <f>VLOOKUP(I493,resultado!E$2:K$1910,7,FALSE)</f>
        <v/>
      </c>
      <c r="AS493" s="179">
        <f>R493+S493</f>
        <v>0</v>
      </c>
      <c r="AT493" s="179">
        <f>Q493-AS493</f>
        <v>129445000</v>
      </c>
      <c r="AV493" s="179" t="e">
        <f>VLOOKUP(CLEAN(H493),'pagado al 25-10-2018'!A$5:B$32,2,FALSE)</f>
        <v>#N/A</v>
      </c>
      <c r="CA493" s="180" t="str">
        <f>VLOOKUP(H493,'CONVENIOS 2018'!A$2:P$205,16,FALSE)</f>
        <v>EN TRAMITE</v>
      </c>
      <c r="CB493" s="180" t="str">
        <f>VLOOKUP(H493,Hoja7!A$2:J$1949,10,FALSE)</f>
        <v/>
      </c>
      <c r="DP493" s="180" t="str">
        <f>VLOOKUP(H493,Hoja12!A$2:O$237,15,FALSE)</f>
        <v>EN TRAMITE</v>
      </c>
      <c r="DQ493" s="180" t="str">
        <f>VLOOKUP(I493,Hoja13!E$2:K$2077,7,FALSE)</f>
        <v/>
      </c>
      <c r="DR493" s="179">
        <f t="shared" si="190"/>
        <v>0</v>
      </c>
    </row>
    <row r="494" spans="1:122" s="180" customFormat="1" ht="15" customHeight="1" outlineLevel="2">
      <c r="A494" s="182">
        <v>29</v>
      </c>
      <c r="B494" s="182" t="s">
        <v>67</v>
      </c>
      <c r="C494" s="182" t="s">
        <v>83</v>
      </c>
      <c r="D494" s="182" t="s">
        <v>402</v>
      </c>
      <c r="E494" s="182" t="s">
        <v>420</v>
      </c>
      <c r="F494" s="182" t="s">
        <v>58</v>
      </c>
      <c r="G494" s="182" t="s">
        <v>52</v>
      </c>
      <c r="H494" s="183">
        <v>40000453</v>
      </c>
      <c r="I494" s="534" t="str">
        <f>CONCATENATE(H494,"-",G494)</f>
        <v>40000453-EJECUCION</v>
      </c>
      <c r="J494" s="534" t="str">
        <f>CLEAN(H494)</f>
        <v>40000453</v>
      </c>
      <c r="K494" s="534"/>
      <c r="L494" s="534">
        <v>31</v>
      </c>
      <c r="M494" s="534" t="s">
        <v>420</v>
      </c>
      <c r="N494" s="534"/>
      <c r="O494" s="534" t="e">
        <f>VLOOKUP(H494,PATAGONIA!A$2:A$63,1,FALSE)</f>
        <v>#N/A</v>
      </c>
      <c r="P494" s="182" t="s">
        <v>1321</v>
      </c>
      <c r="Q494" s="184">
        <v>201110000</v>
      </c>
      <c r="R494" s="185">
        <v>0</v>
      </c>
      <c r="S494" s="185">
        <v>0</v>
      </c>
      <c r="T494" s="533">
        <v>0</v>
      </c>
      <c r="U494" s="533">
        <v>0</v>
      </c>
      <c r="V494" s="533">
        <v>0</v>
      </c>
      <c r="W494" s="533">
        <f>T494+U494+V494</f>
        <v>0</v>
      </c>
      <c r="X494" s="533">
        <v>0</v>
      </c>
      <c r="Y494" s="533">
        <v>0</v>
      </c>
      <c r="Z494" s="533">
        <v>0</v>
      </c>
      <c r="AA494" s="533">
        <f>X494+Y494+Z494</f>
        <v>0</v>
      </c>
      <c r="AB494" s="185">
        <f>T494+U494+V494+X494+Y494+Z494</f>
        <v>0</v>
      </c>
      <c r="AC494" s="185">
        <v>0</v>
      </c>
      <c r="AD494" s="185">
        <v>0</v>
      </c>
      <c r="AE494" s="185">
        <v>0</v>
      </c>
      <c r="AF494" s="185">
        <f>AC494+AD494+AE494</f>
        <v>0</v>
      </c>
      <c r="AG494" s="185">
        <f>W494+X494+Y494+Z494+AC494+AD494+AE494</f>
        <v>0</v>
      </c>
      <c r="AH494" s="185">
        <v>0</v>
      </c>
      <c r="AI494" s="185">
        <v>0</v>
      </c>
      <c r="AJ494" s="185">
        <f>T494+U494+V494+X494+Y494+Z494++AC494+AD494+AE494+AH494+AI494</f>
        <v>0</v>
      </c>
      <c r="AK494" s="185">
        <f>S494-AJ494</f>
        <v>0</v>
      </c>
      <c r="AL494" s="185">
        <f>Q494-(R494+S494)</f>
        <v>201110000</v>
      </c>
      <c r="AM494" s="186" t="s">
        <v>1524</v>
      </c>
      <c r="AN494" s="186" t="s">
        <v>64</v>
      </c>
      <c r="AO494" s="3"/>
      <c r="AP494" s="554" t="s">
        <v>1510</v>
      </c>
      <c r="AQ494" s="180" t="e">
        <f>VLOOKUP(H494,convenios!A$2:M$192,13, FALSE)</f>
        <v>#N/A</v>
      </c>
      <c r="AR494" s="180" t="str">
        <f>VLOOKUP(I494,resultado!E$2:K$1910,7,FALSE)</f>
        <v/>
      </c>
      <c r="AS494" s="179">
        <f>R494+S494</f>
        <v>0</v>
      </c>
      <c r="AT494" s="179">
        <f>Q494-AS494</f>
        <v>201110000</v>
      </c>
      <c r="AV494" s="179" t="e">
        <f>VLOOKUP(CLEAN(H494),'pagado al 25-10-2018'!A$5:B$32,2,FALSE)</f>
        <v>#N/A</v>
      </c>
      <c r="CA494" s="180" t="e">
        <f>VLOOKUP(H494,'CONVENIOS 2018'!A$2:P$205,16,FALSE)</f>
        <v>#N/A</v>
      </c>
      <c r="CB494" s="180" t="str">
        <f>VLOOKUP(H494,Hoja7!A$2:J$1949,10,FALSE)</f>
        <v/>
      </c>
      <c r="DP494" s="180" t="str">
        <f>VLOOKUP(H494,Hoja12!A$2:O$237,15,FALSE)</f>
        <v>EN TRAMITE</v>
      </c>
      <c r="DQ494" s="180" t="str">
        <f>VLOOKUP(I494,Hoja13!E$2:K$2077,7,FALSE)</f>
        <v/>
      </c>
      <c r="DR494" s="179">
        <f t="shared" si="190"/>
        <v>0</v>
      </c>
    </row>
    <row r="495" spans="1:122" s="180" customFormat="1" ht="15" customHeight="1" outlineLevel="2">
      <c r="A495" s="182">
        <v>31</v>
      </c>
      <c r="B495" s="182" t="s">
        <v>67</v>
      </c>
      <c r="C495" s="182" t="s">
        <v>68</v>
      </c>
      <c r="D495" s="182" t="s">
        <v>402</v>
      </c>
      <c r="E495" s="182" t="s">
        <v>420</v>
      </c>
      <c r="F495" s="182" t="s">
        <v>69</v>
      </c>
      <c r="G495" s="182" t="s">
        <v>52</v>
      </c>
      <c r="H495" s="183">
        <v>40003299</v>
      </c>
      <c r="I495" s="534" t="str">
        <f>CONCATENATE(H495,"-",G495)</f>
        <v>40003299-EJECUCION</v>
      </c>
      <c r="J495" s="534" t="str">
        <f>CLEAN(H495)</f>
        <v>40003299</v>
      </c>
      <c r="K495" s="534"/>
      <c r="L495" s="534">
        <v>31</v>
      </c>
      <c r="M495" s="534" t="s">
        <v>420</v>
      </c>
      <c r="N495" s="534"/>
      <c r="O495" s="534" t="e">
        <f>VLOOKUP(H495,PATAGONIA!A$2:A$63,1,FALSE)</f>
        <v>#N/A</v>
      </c>
      <c r="P495" s="182" t="s">
        <v>1302</v>
      </c>
      <c r="Q495" s="184">
        <v>80715000</v>
      </c>
      <c r="R495" s="185">
        <v>0</v>
      </c>
      <c r="S495" s="185">
        <v>80715000</v>
      </c>
      <c r="T495" s="533">
        <v>0</v>
      </c>
      <c r="U495" s="533">
        <v>0</v>
      </c>
      <c r="V495" s="533">
        <v>0</v>
      </c>
      <c r="W495" s="533">
        <f>T495+U495+V495</f>
        <v>0</v>
      </c>
      <c r="X495" s="533">
        <v>0</v>
      </c>
      <c r="Y495" s="533">
        <v>0</v>
      </c>
      <c r="Z495" s="533">
        <v>0</v>
      </c>
      <c r="AA495" s="533">
        <f>X495+Y495+Z495</f>
        <v>0</v>
      </c>
      <c r="AB495" s="185">
        <f>T495+U495+V495+X495+Y495+Z495</f>
        <v>0</v>
      </c>
      <c r="AC495" s="185">
        <v>0</v>
      </c>
      <c r="AD495" s="185">
        <v>0</v>
      </c>
      <c r="AE495" s="185">
        <v>0</v>
      </c>
      <c r="AF495" s="185">
        <f>AC495+AD495+AE495</f>
        <v>0</v>
      </c>
      <c r="AG495" s="185">
        <f>W495+X495+Y495+Z495+AC495+AD495+AE495</f>
        <v>0</v>
      </c>
      <c r="AH495" s="185">
        <v>0</v>
      </c>
      <c r="AI495" s="185">
        <v>0</v>
      </c>
      <c r="AJ495" s="185">
        <f>T495+U495+V495+X495+Y495+Z495++AC495+AD495+AE495+AH495+AI495</f>
        <v>0</v>
      </c>
      <c r="AK495" s="185">
        <f>S495-AJ495</f>
        <v>80715000</v>
      </c>
      <c r="AL495" s="185">
        <f>Q495-(R495+S495)</f>
        <v>0</v>
      </c>
      <c r="AM495" s="186" t="s">
        <v>475</v>
      </c>
      <c r="AN495" s="186" t="s">
        <v>55</v>
      </c>
      <c r="AO495" s="3"/>
      <c r="AP495" s="554"/>
      <c r="AQ495" s="180" t="e">
        <f>VLOOKUP(H495,convenios!A$2:M$192,13, FALSE)</f>
        <v>#N/A</v>
      </c>
      <c r="AR495" s="180" t="str">
        <f>VLOOKUP(I495,resultado!E$2:K$1910,7,FALSE)</f>
        <v>RS</v>
      </c>
      <c r="AS495" s="179">
        <f>R495+S495</f>
        <v>80715000</v>
      </c>
      <c r="AT495" s="179" t="s">
        <v>131</v>
      </c>
      <c r="AV495" s="179" t="e">
        <f>VLOOKUP(CLEAN(H495),'pagado al 25-10-2018'!A$5:B$32,2,FALSE)</f>
        <v>#N/A</v>
      </c>
      <c r="CA495" s="180" t="e">
        <f>VLOOKUP(H495,'CONVENIOS 2018'!A$2:P$205,16,FALSE)</f>
        <v>#N/A</v>
      </c>
      <c r="CB495" s="180" t="str">
        <f>VLOOKUP(H495,Hoja7!A$2:J$1949,10,FALSE)</f>
        <v>RS</v>
      </c>
      <c r="DP495" s="180" t="str">
        <f>VLOOKUP(H495,Hoja12!A$2:O$237,15,FALSE)</f>
        <v>EN TRAMITE</v>
      </c>
      <c r="DQ495" s="180" t="str">
        <f>VLOOKUP(I495,Hoja13!E$2:K$2077,7,FALSE)</f>
        <v>RS</v>
      </c>
      <c r="DR495" s="179">
        <f t="shared" si="190"/>
        <v>0</v>
      </c>
    </row>
    <row r="496" spans="1:122" s="180" customFormat="1" ht="15" customHeight="1" outlineLevel="2">
      <c r="A496" s="182">
        <v>31</v>
      </c>
      <c r="B496" s="182" t="s">
        <v>67</v>
      </c>
      <c r="C496" s="182" t="s">
        <v>112</v>
      </c>
      <c r="D496" s="182" t="s">
        <v>402</v>
      </c>
      <c r="E496" s="182" t="s">
        <v>420</v>
      </c>
      <c r="F496" s="182" t="s">
        <v>124</v>
      </c>
      <c r="G496" s="182" t="s">
        <v>52</v>
      </c>
      <c r="H496" s="183">
        <v>30476333</v>
      </c>
      <c r="I496" s="534" t="str">
        <f>CONCATENATE(H496,"-",G496)</f>
        <v>30476333-EJECUCION</v>
      </c>
      <c r="J496" s="534"/>
      <c r="K496" s="534"/>
      <c r="L496" s="534"/>
      <c r="M496" s="534"/>
      <c r="N496" s="534"/>
      <c r="O496" s="534"/>
      <c r="P496" s="182" t="s">
        <v>5182</v>
      </c>
      <c r="Q496" s="655">
        <v>481533000</v>
      </c>
      <c r="R496" s="652">
        <v>0</v>
      </c>
      <c r="S496" s="652">
        <v>0</v>
      </c>
      <c r="T496" s="738"/>
      <c r="U496" s="738"/>
      <c r="V496" s="738"/>
      <c r="W496" s="738"/>
      <c r="X496" s="738"/>
      <c r="Y496" s="738"/>
      <c r="Z496" s="738"/>
      <c r="AA496" s="738"/>
      <c r="AB496" s="652"/>
      <c r="AC496" s="652"/>
      <c r="AD496" s="652"/>
      <c r="AE496" s="652"/>
      <c r="AF496" s="652"/>
      <c r="AG496" s="185">
        <f>W496+X496+Y496+Z496+AC496+AD496+AE496</f>
        <v>0</v>
      </c>
      <c r="AH496" s="652"/>
      <c r="AI496" s="185">
        <v>0</v>
      </c>
      <c r="AJ496" s="185">
        <f>T496+U496+V496+X496+Y496+Z496++AC496+AD496+AE496+AH496+AI496</f>
        <v>0</v>
      </c>
      <c r="AK496" s="185">
        <f>S496-AJ496</f>
        <v>0</v>
      </c>
      <c r="AL496" s="185">
        <f>Q496-(R496+S496)</f>
        <v>481533000</v>
      </c>
      <c r="AM496" s="653"/>
      <c r="AN496" s="653" t="s">
        <v>55</v>
      </c>
      <c r="AO496" s="176"/>
      <c r="AP496" s="654"/>
      <c r="AS496" s="179"/>
      <c r="AT496" s="179"/>
      <c r="AV496" s="179"/>
      <c r="DP496" s="180" t="str">
        <f>VLOOKUP(H496,Hoja12!A$2:O$237,15,FALSE)</f>
        <v>EN TRAMITE</v>
      </c>
      <c r="DQ496" s="180" t="str">
        <f>VLOOKUP(I496,Hoja13!E$2:K$2077,7,FALSE)</f>
        <v>RS</v>
      </c>
      <c r="DR496" s="179">
        <f t="shared" si="190"/>
        <v>0</v>
      </c>
    </row>
    <row r="497" spans="1:122" s="180" customFormat="1" ht="15" customHeight="1" outlineLevel="1">
      <c r="A497" s="520"/>
      <c r="B497" s="520"/>
      <c r="C497" s="520"/>
      <c r="D497" s="520"/>
      <c r="E497" s="518"/>
      <c r="F497" s="520"/>
      <c r="G497" s="520"/>
      <c r="H497" s="517"/>
      <c r="I497" s="517"/>
      <c r="J497" s="517"/>
      <c r="K497" s="517"/>
      <c r="L497" s="517"/>
      <c r="M497" s="517"/>
      <c r="N497" s="517"/>
      <c r="O497" s="517"/>
      <c r="P497" s="10" t="s">
        <v>86</v>
      </c>
      <c r="Q497" s="17">
        <f t="shared" ref="Q497:AL497" si="194">SUBTOTAL(9,Q493:Q496)</f>
        <v>892803000</v>
      </c>
      <c r="R497" s="17">
        <f t="shared" si="194"/>
        <v>0</v>
      </c>
      <c r="S497" s="17">
        <f t="shared" si="194"/>
        <v>80715000</v>
      </c>
      <c r="T497" s="17">
        <f t="shared" si="194"/>
        <v>0</v>
      </c>
      <c r="U497" s="17">
        <f t="shared" si="194"/>
        <v>0</v>
      </c>
      <c r="V497" s="17">
        <f t="shared" si="194"/>
        <v>0</v>
      </c>
      <c r="W497" s="17">
        <f t="shared" si="194"/>
        <v>0</v>
      </c>
      <c r="X497" s="17">
        <f t="shared" si="194"/>
        <v>0</v>
      </c>
      <c r="Y497" s="17">
        <f t="shared" si="194"/>
        <v>0</v>
      </c>
      <c r="Z497" s="17">
        <f t="shared" si="194"/>
        <v>0</v>
      </c>
      <c r="AA497" s="17">
        <f t="shared" si="194"/>
        <v>0</v>
      </c>
      <c r="AB497" s="17">
        <f t="shared" si="194"/>
        <v>0</v>
      </c>
      <c r="AC497" s="17">
        <f t="shared" si="194"/>
        <v>0</v>
      </c>
      <c r="AD497" s="17">
        <f t="shared" si="194"/>
        <v>0</v>
      </c>
      <c r="AE497" s="17">
        <f t="shared" si="194"/>
        <v>0</v>
      </c>
      <c r="AF497" s="17">
        <f t="shared" si="194"/>
        <v>0</v>
      </c>
      <c r="AG497" s="17">
        <f t="shared" si="194"/>
        <v>0</v>
      </c>
      <c r="AH497" s="17">
        <f t="shared" si="194"/>
        <v>0</v>
      </c>
      <c r="AI497" s="17">
        <f t="shared" si="194"/>
        <v>0</v>
      </c>
      <c r="AJ497" s="17">
        <f t="shared" si="194"/>
        <v>0</v>
      </c>
      <c r="AK497" s="17">
        <f t="shared" si="194"/>
        <v>80715000</v>
      </c>
      <c r="AL497" s="17">
        <f t="shared" si="194"/>
        <v>812088000</v>
      </c>
      <c r="AM497" s="526"/>
      <c r="AN497" s="526"/>
      <c r="AO497" s="520"/>
      <c r="AP497" s="654"/>
      <c r="AQ497" s="180" t="e">
        <f>VLOOKUP(H497,convenios!A$2:M$192,13, FALSE)</f>
        <v>#N/A</v>
      </c>
      <c r="AV497" s="179"/>
      <c r="DR497" s="179">
        <f t="shared" si="190"/>
        <v>0</v>
      </c>
    </row>
    <row r="498" spans="1:122" ht="15" customHeight="1" outlineLevel="1">
      <c r="A498" s="524"/>
      <c r="B498" s="524"/>
      <c r="C498" s="524"/>
      <c r="D498" s="524"/>
      <c r="E498" s="523"/>
      <c r="F498" s="524"/>
      <c r="G498" s="524"/>
      <c r="H498" s="525"/>
      <c r="I498" s="528"/>
      <c r="J498" s="528"/>
      <c r="K498" s="528"/>
      <c r="L498" s="528"/>
      <c r="M498" s="528"/>
      <c r="N498" s="528"/>
      <c r="O498" s="528"/>
      <c r="P498" s="523"/>
      <c r="Q498" s="521"/>
      <c r="R498" s="522"/>
      <c r="S498" s="522"/>
      <c r="T498" s="522"/>
      <c r="U498" s="522"/>
      <c r="V498" s="522"/>
      <c r="W498" s="522"/>
      <c r="X498" s="522"/>
      <c r="Y498" s="522"/>
      <c r="Z498" s="522"/>
      <c r="AA498" s="522"/>
      <c r="AB498" s="522"/>
      <c r="AC498" s="522"/>
      <c r="AD498" s="522"/>
      <c r="AE498" s="522"/>
      <c r="AF498" s="522"/>
      <c r="AG498" s="522"/>
      <c r="AH498" s="522"/>
      <c r="AI498" s="522"/>
      <c r="AJ498" s="522"/>
      <c r="AK498" s="522"/>
      <c r="AL498" s="522"/>
      <c r="AM498" s="527"/>
      <c r="AN498" s="527"/>
      <c r="AQ498" s="180" t="e">
        <f>VLOOKUP(H498,convenios!A$2:M$192,13, FALSE)</f>
        <v>#N/A</v>
      </c>
      <c r="CC498"/>
      <c r="DR498" s="179">
        <f t="shared" si="190"/>
        <v>0</v>
      </c>
    </row>
    <row r="499" spans="1:122" ht="18.75" customHeight="1" outlineLevel="1">
      <c r="A499" s="524"/>
      <c r="B499" s="524"/>
      <c r="C499" s="524"/>
      <c r="D499" s="524"/>
      <c r="E499" s="523"/>
      <c r="F499" s="524"/>
      <c r="G499" s="524"/>
      <c r="H499" s="525"/>
      <c r="I499" s="525"/>
      <c r="J499" s="525"/>
      <c r="K499" s="525"/>
      <c r="L499" s="525"/>
      <c r="M499" s="525"/>
      <c r="N499" s="525"/>
      <c r="O499" s="525"/>
      <c r="P499" s="26" t="s">
        <v>437</v>
      </c>
      <c r="Q499" s="27">
        <f t="shared" ref="Q499:AL499" si="195">+Q479+Q486+Q490+Q497</f>
        <v>4569068238</v>
      </c>
      <c r="R499" s="27">
        <f t="shared" si="195"/>
        <v>771742102</v>
      </c>
      <c r="S499" s="27">
        <f t="shared" si="195"/>
        <v>2229656357</v>
      </c>
      <c r="T499" s="27">
        <f t="shared" si="195"/>
        <v>72835772</v>
      </c>
      <c r="U499" s="27">
        <f t="shared" si="195"/>
        <v>95643451</v>
      </c>
      <c r="V499" s="27">
        <f t="shared" si="195"/>
        <v>256818222</v>
      </c>
      <c r="W499" s="27">
        <f t="shared" si="195"/>
        <v>425297445</v>
      </c>
      <c r="X499" s="27">
        <f t="shared" si="195"/>
        <v>98669853</v>
      </c>
      <c r="Y499" s="27">
        <f t="shared" si="195"/>
        <v>206714859</v>
      </c>
      <c r="Z499" s="27">
        <f t="shared" si="195"/>
        <v>333421045</v>
      </c>
      <c r="AA499" s="27">
        <f t="shared" si="195"/>
        <v>638805757</v>
      </c>
      <c r="AB499" s="27">
        <f t="shared" si="195"/>
        <v>1064103202</v>
      </c>
      <c r="AC499" s="27">
        <f t="shared" si="195"/>
        <v>119369215</v>
      </c>
      <c r="AD499" s="27">
        <f t="shared" si="195"/>
        <v>2400000</v>
      </c>
      <c r="AE499" s="27">
        <f t="shared" si="195"/>
        <v>81198374</v>
      </c>
      <c r="AF499" s="27">
        <f t="shared" si="195"/>
        <v>202967589</v>
      </c>
      <c r="AG499" s="27">
        <f t="shared" si="195"/>
        <v>1267070791</v>
      </c>
      <c r="AH499" s="27">
        <f t="shared" si="195"/>
        <v>371176003</v>
      </c>
      <c r="AI499" s="27">
        <f t="shared" si="195"/>
        <v>153624168</v>
      </c>
      <c r="AJ499" s="27">
        <f t="shared" si="195"/>
        <v>1791870962</v>
      </c>
      <c r="AK499" s="27">
        <f t="shared" si="195"/>
        <v>437785395</v>
      </c>
      <c r="AL499" s="27">
        <f t="shared" si="195"/>
        <v>1567669779</v>
      </c>
      <c r="AM499" s="527"/>
      <c r="AN499" s="527"/>
      <c r="AQ499" s="180" t="e">
        <f>VLOOKUP(H499,convenios!A$2:M$192,13, FALSE)</f>
        <v>#N/A</v>
      </c>
      <c r="CC499"/>
      <c r="DR499" s="179">
        <f t="shared" si="190"/>
        <v>0</v>
      </c>
    </row>
    <row r="500" spans="1:122" ht="15" customHeight="1" outlineLevel="1">
      <c r="A500" s="524"/>
      <c r="B500" s="524"/>
      <c r="C500" s="524"/>
      <c r="D500" s="524"/>
      <c r="E500" s="523"/>
      <c r="F500" s="524"/>
      <c r="G500" s="524"/>
      <c r="H500" s="525"/>
      <c r="I500" s="525"/>
      <c r="J500" s="525"/>
      <c r="K500" s="525"/>
      <c r="L500" s="525"/>
      <c r="M500" s="525"/>
      <c r="N500" s="525"/>
      <c r="O500" s="525"/>
      <c r="P500" s="523"/>
      <c r="Q500" s="521"/>
      <c r="R500" s="522"/>
      <c r="S500" s="522"/>
      <c r="T500" s="522"/>
      <c r="U500" s="522"/>
      <c r="V500" s="522"/>
      <c r="W500" s="522"/>
      <c r="X500" s="522"/>
      <c r="Y500" s="522"/>
      <c r="Z500" s="522"/>
      <c r="AA500" s="522"/>
      <c r="AB500" s="522"/>
      <c r="AC500" s="522"/>
      <c r="AD500" s="522"/>
      <c r="AE500" s="522"/>
      <c r="AF500" s="522"/>
      <c r="AG500" s="522"/>
      <c r="AH500" s="522"/>
      <c r="AI500" s="522"/>
      <c r="AJ500" s="522"/>
      <c r="AK500" s="522"/>
      <c r="AL500" s="522"/>
      <c r="AM500" s="527"/>
      <c r="AN500" s="527"/>
      <c r="AQ500" s="180" t="e">
        <f>VLOOKUP(H500,convenios!A$2:M$192,13, FALSE)</f>
        <v>#N/A</v>
      </c>
      <c r="CC500"/>
      <c r="DR500" s="179">
        <f t="shared" si="190"/>
        <v>0</v>
      </c>
    </row>
    <row r="501" spans="1:122" ht="26.25" customHeight="1" outlineLevel="1">
      <c r="A501" s="524"/>
      <c r="B501" s="524"/>
      <c r="C501" s="524"/>
      <c r="D501" s="524"/>
      <c r="E501" s="523"/>
      <c r="F501" s="524"/>
      <c r="G501" s="524"/>
      <c r="H501" s="525"/>
      <c r="I501" s="525"/>
      <c r="J501" s="525"/>
      <c r="K501" s="525"/>
      <c r="L501" s="525"/>
      <c r="M501" s="525"/>
      <c r="N501" s="525"/>
      <c r="O501" s="525"/>
      <c r="P501" s="35" t="s">
        <v>438</v>
      </c>
      <c r="Q501" s="521"/>
      <c r="R501" s="522"/>
      <c r="S501" s="522"/>
      <c r="T501" s="522"/>
      <c r="U501" s="522"/>
      <c r="V501" s="522"/>
      <c r="W501" s="522"/>
      <c r="X501" s="522"/>
      <c r="Y501" s="522"/>
      <c r="Z501" s="522"/>
      <c r="AA501" s="522"/>
      <c r="AB501" s="522"/>
      <c r="AC501" s="522"/>
      <c r="AD501" s="522"/>
      <c r="AE501" s="522"/>
      <c r="AF501" s="522"/>
      <c r="AG501" s="522"/>
      <c r="AH501" s="522"/>
      <c r="AI501" s="522"/>
      <c r="AJ501" s="522"/>
      <c r="AK501" s="522"/>
      <c r="AL501" s="522"/>
      <c r="AM501" s="527"/>
      <c r="AN501" s="527"/>
      <c r="AQ501" s="180" t="e">
        <f>VLOOKUP(H501,convenios!A$2:M$192,13, FALSE)</f>
        <v>#N/A</v>
      </c>
      <c r="CC501"/>
      <c r="DR501" s="179">
        <f t="shared" si="190"/>
        <v>0</v>
      </c>
    </row>
    <row r="502" spans="1:122" ht="15" customHeight="1" outlineLevel="1">
      <c r="A502" s="524"/>
      <c r="B502" s="524"/>
      <c r="C502" s="524"/>
      <c r="D502" s="524"/>
      <c r="E502" s="523"/>
      <c r="F502" s="524"/>
      <c r="G502" s="524"/>
      <c r="H502" s="525"/>
      <c r="I502" s="525"/>
      <c r="J502" s="525"/>
      <c r="K502" s="525"/>
      <c r="L502" s="525"/>
      <c r="M502" s="525"/>
      <c r="N502" s="525"/>
      <c r="O502" s="525"/>
      <c r="P502" s="11" t="s">
        <v>47</v>
      </c>
      <c r="Q502" s="521"/>
      <c r="R502" s="522"/>
      <c r="S502" s="522"/>
      <c r="T502" s="522"/>
      <c r="U502" s="522"/>
      <c r="V502" s="522"/>
      <c r="W502" s="522"/>
      <c r="X502" s="522"/>
      <c r="Y502" s="522"/>
      <c r="Z502" s="522"/>
      <c r="AA502" s="522"/>
      <c r="AB502" s="522"/>
      <c r="AC502" s="522"/>
      <c r="AD502" s="522"/>
      <c r="AE502" s="522"/>
      <c r="AF502" s="522"/>
      <c r="AG502" s="522"/>
      <c r="AH502" s="522"/>
      <c r="AI502" s="522"/>
      <c r="AJ502" s="522"/>
      <c r="AK502" s="522"/>
      <c r="AL502" s="522"/>
      <c r="AM502" s="527"/>
      <c r="AN502" s="527"/>
      <c r="AQ502" s="180" t="e">
        <f>VLOOKUP(H502,convenios!A$2:M$192,13, FALSE)</f>
        <v>#N/A</v>
      </c>
      <c r="CC502"/>
      <c r="DR502" s="179">
        <f t="shared" si="190"/>
        <v>0</v>
      </c>
    </row>
    <row r="503" spans="1:122" s="180" customFormat="1" ht="15" customHeight="1" outlineLevel="2">
      <c r="A503" s="182">
        <v>31</v>
      </c>
      <c r="B503" s="182" t="s">
        <v>57</v>
      </c>
      <c r="C503" s="182" t="s">
        <v>112</v>
      </c>
      <c r="D503" s="182" t="s">
        <v>402</v>
      </c>
      <c r="E503" s="182" t="s">
        <v>439</v>
      </c>
      <c r="F503" s="182" t="s">
        <v>58</v>
      </c>
      <c r="G503" s="182" t="s">
        <v>52</v>
      </c>
      <c r="H503" s="183">
        <v>30466433</v>
      </c>
      <c r="I503" s="534" t="str">
        <f>CONCATENATE(H503,"-",G503)</f>
        <v>30466433-EJECUCION</v>
      </c>
      <c r="J503" s="534" t="str">
        <f>CLEAN(H503)</f>
        <v>30466433</v>
      </c>
      <c r="K503" s="534"/>
      <c r="L503" s="534">
        <v>31</v>
      </c>
      <c r="M503" s="534" t="s">
        <v>439</v>
      </c>
      <c r="N503" s="534" t="s">
        <v>1012</v>
      </c>
      <c r="O503" s="534" t="e">
        <f>VLOOKUP(H503,PATAGONIA!A$2:A$63,1,FALSE)</f>
        <v>#N/A</v>
      </c>
      <c r="P503" s="182" t="s">
        <v>445</v>
      </c>
      <c r="Q503" s="184">
        <v>673547005</v>
      </c>
      <c r="R503" s="185">
        <v>0</v>
      </c>
      <c r="S503" s="185">
        <v>484650075</v>
      </c>
      <c r="T503" s="533">
        <v>0</v>
      </c>
      <c r="U503" s="533">
        <v>0</v>
      </c>
      <c r="V503" s="533">
        <v>1200000</v>
      </c>
      <c r="W503" s="533">
        <f>T503+U503+V503</f>
        <v>1200000</v>
      </c>
      <c r="X503" s="533">
        <v>0</v>
      </c>
      <c r="Y503" s="533">
        <v>0</v>
      </c>
      <c r="Z503" s="533">
        <v>0</v>
      </c>
      <c r="AA503" s="533">
        <f>X503+Y503+Z503</f>
        <v>0</v>
      </c>
      <c r="AB503" s="185">
        <f>T503+U503+V503+X503+Y503+Z503</f>
        <v>1200000</v>
      </c>
      <c r="AC503" s="185">
        <v>83154649</v>
      </c>
      <c r="AD503" s="185">
        <v>117029511</v>
      </c>
      <c r="AE503" s="185">
        <v>0</v>
      </c>
      <c r="AF503" s="185">
        <f>AC503+AD503+AE503</f>
        <v>200184160</v>
      </c>
      <c r="AG503" s="185">
        <f>W503+X503+Y503+Z503+AC503+AD503+AE503</f>
        <v>201384160</v>
      </c>
      <c r="AH503" s="185">
        <v>199685915</v>
      </c>
      <c r="AI503" s="185">
        <v>81790000</v>
      </c>
      <c r="AJ503" s="185">
        <f>T503+U503+V503+X503+Y503+Z503++AC503+AD503+AE503+AH503+AI503</f>
        <v>482860075</v>
      </c>
      <c r="AK503" s="185">
        <f>S503-AJ503</f>
        <v>1790000</v>
      </c>
      <c r="AL503" s="185">
        <f>Q503-(R503+S503)</f>
        <v>188896930</v>
      </c>
      <c r="AM503" s="186" t="s">
        <v>54</v>
      </c>
      <c r="AN503" s="186" t="s">
        <v>55</v>
      </c>
      <c r="AO503" s="3" t="s">
        <v>405</v>
      </c>
      <c r="AP503" s="554" t="s">
        <v>1339</v>
      </c>
      <c r="AQ503" s="180" t="e">
        <f>VLOOKUP(H503,convenios!A$2:M$192,13, FALSE)</f>
        <v>#N/A</v>
      </c>
      <c r="AR503" s="180" t="str">
        <f>VLOOKUP(I503,resultado!E$2:K$1910,7,FALSE)</f>
        <v>RS</v>
      </c>
      <c r="AS503" s="179">
        <f>R503+S503</f>
        <v>484650075</v>
      </c>
      <c r="AT503" s="179">
        <f>Q503-AS503</f>
        <v>188896930</v>
      </c>
      <c r="AV503" s="179">
        <f>VLOOKUP(CLEAN(H503),'pagado al 25-10-2018'!A$5:B$32,2,FALSE)</f>
        <v>95808449</v>
      </c>
      <c r="AW503" s="179">
        <f>AH503-AV503</f>
        <v>103877466</v>
      </c>
      <c r="CA503" s="180" t="e">
        <f>VLOOKUP(H503,'CONVENIOS 2018'!A$2:P$205,16,FALSE)</f>
        <v>#N/A</v>
      </c>
      <c r="CB503" s="180" t="str">
        <f>VLOOKUP(H503,Hoja7!A$2:J$1949,10,FALSE)</f>
        <v>RS</v>
      </c>
      <c r="DP503" s="180" t="e">
        <f>VLOOKUP(H503,Hoja12!A$2:O$237,15,FALSE)</f>
        <v>#N/A</v>
      </c>
      <c r="DQ503" s="180" t="str">
        <f>VLOOKUP(I503,Hoja13!E$2:K$2077,7,FALSE)</f>
        <v>RS</v>
      </c>
      <c r="DR503" s="179">
        <f t="shared" si="190"/>
        <v>0</v>
      </c>
    </row>
    <row r="504" spans="1:122" s="180" customFormat="1" ht="15" customHeight="1" outlineLevel="2">
      <c r="A504" s="182">
        <v>33</v>
      </c>
      <c r="B504" s="182" t="s">
        <v>48</v>
      </c>
      <c r="C504" s="182" t="s">
        <v>112</v>
      </c>
      <c r="D504" s="182" t="s">
        <v>402</v>
      </c>
      <c r="E504" s="182" t="s">
        <v>439</v>
      </c>
      <c r="F504" s="182" t="s">
        <v>124</v>
      </c>
      <c r="G504" s="182" t="s">
        <v>52</v>
      </c>
      <c r="H504" s="183">
        <v>30091901</v>
      </c>
      <c r="I504" s="534" t="str">
        <f>CONCATENATE(H504,"-",G504)</f>
        <v>30091901-EJECUCION</v>
      </c>
      <c r="J504" s="534" t="str">
        <f>CLEAN(H504)</f>
        <v>30091901</v>
      </c>
      <c r="K504" s="534"/>
      <c r="L504" s="534">
        <v>31</v>
      </c>
      <c r="M504" s="534" t="s">
        <v>439</v>
      </c>
      <c r="N504" s="534" t="s">
        <v>1012</v>
      </c>
      <c r="O504" s="534" t="e">
        <f>VLOOKUP(H504,PATAGONIA!A$2:A$63,1,FALSE)</f>
        <v>#N/A</v>
      </c>
      <c r="P504" s="182" t="s">
        <v>440</v>
      </c>
      <c r="Q504" s="184">
        <v>766844317</v>
      </c>
      <c r="R504" s="185">
        <v>219892030</v>
      </c>
      <c r="S504" s="185">
        <v>14026677</v>
      </c>
      <c r="T504" s="533">
        <v>0</v>
      </c>
      <c r="U504" s="533">
        <v>0</v>
      </c>
      <c r="V504" s="533">
        <v>0</v>
      </c>
      <c r="W504" s="533">
        <f>T504+U504+V504</f>
        <v>0</v>
      </c>
      <c r="X504" s="533">
        <v>0</v>
      </c>
      <c r="Y504" s="533">
        <v>0</v>
      </c>
      <c r="Z504" s="533">
        <v>0</v>
      </c>
      <c r="AA504" s="533">
        <f>X504+Y504+Z504</f>
        <v>0</v>
      </c>
      <c r="AB504" s="185">
        <f>T504+U504+V504+X504+Y504+Z504</f>
        <v>0</v>
      </c>
      <c r="AC504" s="185">
        <v>0</v>
      </c>
      <c r="AD504" s="185">
        <v>0</v>
      </c>
      <c r="AE504" s="185">
        <v>0</v>
      </c>
      <c r="AF504" s="185">
        <f>AC504+AD504+AE504</f>
        <v>0</v>
      </c>
      <c r="AG504" s="185">
        <f>W504+X504+Y504+Z504+AC504+AD504+AE504</f>
        <v>0</v>
      </c>
      <c r="AH504" s="185">
        <v>0</v>
      </c>
      <c r="AI504" s="185">
        <v>0</v>
      </c>
      <c r="AJ504" s="185">
        <f>T504+U504+V504+X504+Y504+Z504++AC504+AD504+AE504+AH504+AI504</f>
        <v>0</v>
      </c>
      <c r="AK504" s="185">
        <f>S504-AJ504</f>
        <v>14026677</v>
      </c>
      <c r="AL504" s="185">
        <f>Q504-(R504+S504)</f>
        <v>532925610</v>
      </c>
      <c r="AM504" s="186" t="s">
        <v>54</v>
      </c>
      <c r="AN504" s="186" t="s">
        <v>55</v>
      </c>
      <c r="AO504" s="3" t="s">
        <v>408</v>
      </c>
      <c r="AP504" s="554" t="s">
        <v>1488</v>
      </c>
      <c r="AQ504" s="180" t="e">
        <f>VLOOKUP(H504,convenios!A$2:M$192,13, FALSE)</f>
        <v>#N/A</v>
      </c>
      <c r="AR504" s="180" t="str">
        <f>VLOOKUP(I504,resultado!E$2:K$1910,7,FALSE)</f>
        <v>RS</v>
      </c>
      <c r="AS504" s="179">
        <f>R504+S504</f>
        <v>233918707</v>
      </c>
      <c r="AT504" s="179">
        <f>Q504-AS504</f>
        <v>532925610</v>
      </c>
      <c r="AV504" s="179" t="e">
        <f>VLOOKUP(CLEAN(H504),'pagado al 25-10-2018'!A$5:B$32,2,FALSE)</f>
        <v>#N/A</v>
      </c>
      <c r="CA504" s="180" t="e">
        <f>VLOOKUP(H504,'CONVENIOS 2018'!A$2:P$205,16,FALSE)</f>
        <v>#N/A</v>
      </c>
      <c r="CB504" s="180" t="str">
        <f>VLOOKUP(H504,Hoja7!A$2:J$1949,10,FALSE)</f>
        <v>RS</v>
      </c>
      <c r="DP504" s="180" t="str">
        <f>VLOOKUP(H504,Hoja12!A$2:O$237,15,FALSE)</f>
        <v>EN TRAMITE</v>
      </c>
      <c r="DQ504" s="180" t="str">
        <f>VLOOKUP(I504,Hoja13!E$2:K$2077,7,FALSE)</f>
        <v>RS</v>
      </c>
      <c r="DR504" s="179">
        <f t="shared" si="190"/>
        <v>0</v>
      </c>
    </row>
    <row r="505" spans="1:122" s="180" customFormat="1" ht="15" customHeight="1" outlineLevel="2">
      <c r="A505" s="182">
        <v>31</v>
      </c>
      <c r="B505" s="182" t="s">
        <v>57</v>
      </c>
      <c r="C505" s="182" t="s">
        <v>88</v>
      </c>
      <c r="D505" s="182" t="s">
        <v>402</v>
      </c>
      <c r="E505" s="182" t="s">
        <v>439</v>
      </c>
      <c r="F505" s="182" t="s">
        <v>58</v>
      </c>
      <c r="G505" s="182" t="s">
        <v>98</v>
      </c>
      <c r="H505" s="183">
        <v>20157700</v>
      </c>
      <c r="I505" s="534" t="str">
        <f>CONCATENATE(H505,"-",G505)</f>
        <v>20157700-DISEÑO</v>
      </c>
      <c r="J505" s="534" t="str">
        <f>CLEAN(H505)</f>
        <v>20157700</v>
      </c>
      <c r="K505" s="534"/>
      <c r="L505" s="534">
        <v>31</v>
      </c>
      <c r="M505" s="534" t="s">
        <v>439</v>
      </c>
      <c r="N505" s="534"/>
      <c r="O505" s="534" t="e">
        <f>VLOOKUP(H505,PATAGONIA!A$2:A$63,1,FALSE)</f>
        <v>#N/A</v>
      </c>
      <c r="P505" s="182" t="s">
        <v>447</v>
      </c>
      <c r="Q505" s="184">
        <v>111628942</v>
      </c>
      <c r="R505" s="185">
        <v>0</v>
      </c>
      <c r="S505" s="185">
        <f>47761000+63867942</f>
        <v>111628942</v>
      </c>
      <c r="T505" s="533">
        <v>0</v>
      </c>
      <c r="U505" s="533">
        <v>0</v>
      </c>
      <c r="V505" s="533">
        <v>0</v>
      </c>
      <c r="W505" s="533">
        <f>T505+U505+V505</f>
        <v>0</v>
      </c>
      <c r="X505" s="533">
        <v>2761000</v>
      </c>
      <c r="Y505" s="533">
        <v>0</v>
      </c>
      <c r="Z505" s="533">
        <v>0</v>
      </c>
      <c r="AA505" s="533">
        <f>X505+Y505+Z505</f>
        <v>2761000</v>
      </c>
      <c r="AB505" s="185">
        <f>T505+U505+V505+X505+Y505+Z505</f>
        <v>2761000</v>
      </c>
      <c r="AC505" s="185">
        <v>0</v>
      </c>
      <c r="AD505" s="185">
        <v>0</v>
      </c>
      <c r="AE505" s="185">
        <v>0</v>
      </c>
      <c r="AF505" s="185">
        <f>AC505+AD505+AE505</f>
        <v>0</v>
      </c>
      <c r="AG505" s="185">
        <f>W505+X505+Y505+Z505+AC505+AD505+AE505</f>
        <v>2761000</v>
      </c>
      <c r="AH505" s="185">
        <v>11927690</v>
      </c>
      <c r="AI505" s="185">
        <v>0</v>
      </c>
      <c r="AJ505" s="185">
        <f>T505+U505+V505+X505+Y505+Z505++AC505+AD505+AE505+AH505+AI505</f>
        <v>14688690</v>
      </c>
      <c r="AK505" s="185">
        <f>S505-AJ505</f>
        <v>96940252</v>
      </c>
      <c r="AL505" s="185">
        <f>Q505-(R505+S505)</f>
        <v>0</v>
      </c>
      <c r="AM505" s="186" t="s">
        <v>54</v>
      </c>
      <c r="AN505" s="186" t="s">
        <v>55</v>
      </c>
      <c r="AO505" s="3" t="s">
        <v>408</v>
      </c>
      <c r="AP505" s="554" t="s">
        <v>1341</v>
      </c>
      <c r="AQ505" s="180" t="str">
        <f>VLOOKUP(H505,convenios!A$2:M$192,13, FALSE)</f>
        <v>CON CONVENIO</v>
      </c>
      <c r="AR505" s="180" t="str">
        <f>VLOOKUP(I505,resultado!E$2:K$1910,7,FALSE)</f>
        <v>RS</v>
      </c>
      <c r="AS505" s="179">
        <f>R505+S505</f>
        <v>111628942</v>
      </c>
      <c r="AT505" s="179">
        <f>Q505-AS505</f>
        <v>0</v>
      </c>
      <c r="AV505" s="179" t="e">
        <f>VLOOKUP(CLEAN(H505),'pagado al 25-10-2018'!A$5:B$32,2,FALSE)</f>
        <v>#N/A</v>
      </c>
      <c r="CA505" s="180" t="str">
        <f>VLOOKUP(H505,'CONVENIOS 2018'!A$2:P$205,16,FALSE)</f>
        <v>CONVENIO</v>
      </c>
      <c r="CB505" s="180" t="str">
        <f>VLOOKUP(H505,Hoja7!A$2:J$1949,10,FALSE)</f>
        <v>RS</v>
      </c>
      <c r="DP505" s="180" t="str">
        <f>VLOOKUP(H505,Hoja12!A$2:O$237,15,FALSE)</f>
        <v>CON CONVENIO</v>
      </c>
      <c r="DQ505" s="180" t="str">
        <f>VLOOKUP(I505,Hoja13!E$2:K$2077,7,FALSE)</f>
        <v>RS</v>
      </c>
      <c r="DR505" s="179">
        <f t="shared" si="190"/>
        <v>0</v>
      </c>
    </row>
    <row r="506" spans="1:122" s="180" customFormat="1" ht="15" customHeight="1" outlineLevel="2">
      <c r="A506" s="182">
        <v>31</v>
      </c>
      <c r="B506" s="182" t="s">
        <v>48</v>
      </c>
      <c r="C506" s="182" t="s">
        <v>112</v>
      </c>
      <c r="D506" s="182" t="s">
        <v>402</v>
      </c>
      <c r="E506" s="182" t="s">
        <v>439</v>
      </c>
      <c r="F506" s="182" t="s">
        <v>58</v>
      </c>
      <c r="G506" s="182" t="s">
        <v>52</v>
      </c>
      <c r="H506" s="183">
        <v>30310674</v>
      </c>
      <c r="I506" s="534" t="str">
        <f>CONCATENATE(H506,"-",G506)</f>
        <v>30310674-EJECUCION</v>
      </c>
      <c r="J506" s="534" t="str">
        <f>CLEAN(H506)</f>
        <v>30310674</v>
      </c>
      <c r="K506" s="534"/>
      <c r="L506" s="534">
        <v>31</v>
      </c>
      <c r="M506" s="534" t="s">
        <v>439</v>
      </c>
      <c r="N506" s="534" t="s">
        <v>1012</v>
      </c>
      <c r="O506" s="534" t="e">
        <f>VLOOKUP(H506,PATAGONIA!A$2:A$63,1,FALSE)</f>
        <v>#N/A</v>
      </c>
      <c r="P506" s="182" t="s">
        <v>442</v>
      </c>
      <c r="Q506" s="184">
        <v>746086051</v>
      </c>
      <c r="R506" s="185">
        <v>610427601</v>
      </c>
      <c r="S506" s="185">
        <v>12483444</v>
      </c>
      <c r="T506" s="533">
        <v>0</v>
      </c>
      <c r="U506" s="533">
        <v>0</v>
      </c>
      <c r="V506" s="533">
        <v>12483444</v>
      </c>
      <c r="W506" s="533">
        <f>T506+U506+V506</f>
        <v>12483444</v>
      </c>
      <c r="X506" s="533">
        <v>0</v>
      </c>
      <c r="Y506" s="533">
        <v>0</v>
      </c>
      <c r="Z506" s="533">
        <v>0</v>
      </c>
      <c r="AA506" s="533">
        <f>X506+Y506+Z506</f>
        <v>0</v>
      </c>
      <c r="AB506" s="185">
        <f>T506+U506+V506+X506+Y506+Z506</f>
        <v>12483444</v>
      </c>
      <c r="AC506" s="185">
        <v>0</v>
      </c>
      <c r="AD506" s="185">
        <v>0</v>
      </c>
      <c r="AE506" s="185">
        <v>0</v>
      </c>
      <c r="AF506" s="185">
        <f>AC506+AD506+AE506</f>
        <v>0</v>
      </c>
      <c r="AG506" s="185">
        <f>W506+X506+Y506+Z506+AC506+AD506+AE506</f>
        <v>12483444</v>
      </c>
      <c r="AH506" s="185">
        <v>0</v>
      </c>
      <c r="AI506" s="185">
        <v>0</v>
      </c>
      <c r="AJ506" s="185">
        <f>T506+U506+V506+X506+Y506+Z506++AC506+AD506+AE506+AH506+AI506</f>
        <v>12483444</v>
      </c>
      <c r="AK506" s="185">
        <f>S506-AJ506</f>
        <v>0</v>
      </c>
      <c r="AL506" s="185">
        <f>Q506-(R506+S506)</f>
        <v>123175006</v>
      </c>
      <c r="AM506" s="186" t="s">
        <v>410</v>
      </c>
      <c r="AN506" s="186" t="s">
        <v>55</v>
      </c>
      <c r="AO506" s="3" t="s">
        <v>405</v>
      </c>
      <c r="AP506" s="554" t="s">
        <v>1338</v>
      </c>
      <c r="AQ506" s="180" t="e">
        <f>VLOOKUP(H506,convenios!A$2:M$192,13, FALSE)</f>
        <v>#N/A</v>
      </c>
      <c r="AR506" s="180" t="str">
        <f>VLOOKUP(I506,resultado!E$2:K$1910,7,FALSE)</f>
        <v>RS</v>
      </c>
      <c r="AS506" s="179">
        <f>R506+S506</f>
        <v>622911045</v>
      </c>
      <c r="AT506" s="179">
        <f>Q506-AS506</f>
        <v>123175006</v>
      </c>
      <c r="AV506" s="179" t="e">
        <f>VLOOKUP(CLEAN(H506),'pagado al 25-10-2018'!A$5:B$32,2,FALSE)</f>
        <v>#N/A</v>
      </c>
      <c r="CA506" s="180" t="e">
        <f>VLOOKUP(H506,'CONVENIOS 2018'!A$2:P$205,16,FALSE)</f>
        <v>#N/A</v>
      </c>
      <c r="CB506" s="180" t="str">
        <f>VLOOKUP(H506,Hoja7!A$2:J$1949,10,FALSE)</f>
        <v>RS</v>
      </c>
      <c r="DP506" s="180" t="e">
        <f>VLOOKUP(H506,Hoja12!A$2:O$237,15,FALSE)</f>
        <v>#N/A</v>
      </c>
      <c r="DQ506" s="180" t="str">
        <f>VLOOKUP(I506,Hoja13!E$2:K$2077,7,FALSE)</f>
        <v>RS</v>
      </c>
      <c r="DR506" s="179">
        <f t="shared" si="190"/>
        <v>0</v>
      </c>
    </row>
    <row r="507" spans="1:122" ht="15" customHeight="1" outlineLevel="2">
      <c r="A507" s="524"/>
      <c r="B507" s="524"/>
      <c r="C507" s="524"/>
      <c r="D507" s="524"/>
      <c r="E507" s="524"/>
      <c r="F507" s="524"/>
      <c r="G507" s="524"/>
      <c r="H507" s="525"/>
      <c r="I507" s="525"/>
      <c r="J507" s="525"/>
      <c r="K507" s="525"/>
      <c r="L507" s="525"/>
      <c r="M507" s="525"/>
      <c r="N507" s="525"/>
      <c r="O507" s="525"/>
      <c r="P507" s="10" t="s">
        <v>73</v>
      </c>
      <c r="Q507" s="17">
        <f t="shared" ref="Q507:AL507" si="196">SUBTOTAL(9,Q503:Q506)</f>
        <v>2298106315</v>
      </c>
      <c r="R507" s="17">
        <f t="shared" si="196"/>
        <v>830319631</v>
      </c>
      <c r="S507" s="17">
        <f t="shared" si="196"/>
        <v>622789138</v>
      </c>
      <c r="T507" s="17">
        <f t="shared" si="196"/>
        <v>0</v>
      </c>
      <c r="U507" s="17">
        <f t="shared" si="196"/>
        <v>0</v>
      </c>
      <c r="V507" s="17">
        <f t="shared" si="196"/>
        <v>13683444</v>
      </c>
      <c r="W507" s="17">
        <f t="shared" si="196"/>
        <v>13683444</v>
      </c>
      <c r="X507" s="17">
        <f t="shared" si="196"/>
        <v>2761000</v>
      </c>
      <c r="Y507" s="17">
        <f t="shared" si="196"/>
        <v>0</v>
      </c>
      <c r="Z507" s="17">
        <f t="shared" si="196"/>
        <v>0</v>
      </c>
      <c r="AA507" s="17">
        <f t="shared" si="196"/>
        <v>2761000</v>
      </c>
      <c r="AB507" s="17">
        <f t="shared" si="196"/>
        <v>16444444</v>
      </c>
      <c r="AC507" s="17">
        <f t="shared" si="196"/>
        <v>83154649</v>
      </c>
      <c r="AD507" s="17">
        <f t="shared" si="196"/>
        <v>117029511</v>
      </c>
      <c r="AE507" s="17">
        <f t="shared" si="196"/>
        <v>0</v>
      </c>
      <c r="AF507" s="17">
        <f t="shared" si="196"/>
        <v>200184160</v>
      </c>
      <c r="AG507" s="17">
        <f t="shared" si="196"/>
        <v>216628604</v>
      </c>
      <c r="AH507" s="17">
        <f t="shared" si="196"/>
        <v>211613605</v>
      </c>
      <c r="AI507" s="17">
        <f t="shared" si="196"/>
        <v>81790000</v>
      </c>
      <c r="AJ507" s="17">
        <f t="shared" si="196"/>
        <v>510032209</v>
      </c>
      <c r="AK507" s="17">
        <f t="shared" si="196"/>
        <v>112756929</v>
      </c>
      <c r="AL507" s="17">
        <f t="shared" si="196"/>
        <v>844997546</v>
      </c>
      <c r="AM507" s="527"/>
      <c r="AN507" s="527"/>
      <c r="AQ507" s="180" t="e">
        <f>VLOOKUP(H507,convenios!A$2:M$192,13, FALSE)</f>
        <v>#N/A</v>
      </c>
      <c r="CC507"/>
      <c r="DR507" s="179">
        <f t="shared" si="190"/>
        <v>0</v>
      </c>
    </row>
    <row r="508" spans="1:122" ht="15" customHeight="1" outlineLevel="2">
      <c r="A508" s="524"/>
      <c r="B508" s="524"/>
      <c r="C508" s="524"/>
      <c r="D508" s="524"/>
      <c r="E508" s="524"/>
      <c r="F508" s="524"/>
      <c r="G508" s="524"/>
      <c r="H508" s="525"/>
      <c r="I508" s="528"/>
      <c r="J508" s="528"/>
      <c r="K508" s="528"/>
      <c r="L508" s="528"/>
      <c r="M508" s="528"/>
      <c r="N508" s="528"/>
      <c r="O508" s="528"/>
      <c r="P508" s="523"/>
      <c r="Q508" s="521"/>
      <c r="R508" s="521"/>
      <c r="S508" s="521"/>
      <c r="T508" s="521"/>
      <c r="U508" s="521"/>
      <c r="V508" s="521"/>
      <c r="W508" s="521"/>
      <c r="X508" s="521"/>
      <c r="Y508" s="521"/>
      <c r="Z508" s="521"/>
      <c r="AA508" s="521"/>
      <c r="AB508" s="521"/>
      <c r="AC508" s="521"/>
      <c r="AD508" s="521"/>
      <c r="AE508" s="521"/>
      <c r="AF508" s="521"/>
      <c r="AG508" s="521"/>
      <c r="AH508" s="521"/>
      <c r="AI508" s="521"/>
      <c r="AJ508" s="521"/>
      <c r="AK508" s="521"/>
      <c r="AL508" s="521"/>
      <c r="AM508" s="527"/>
      <c r="AN508" s="527"/>
      <c r="AQ508" s="180" t="e">
        <f>VLOOKUP(H508,convenios!A$2:M$192,13, FALSE)</f>
        <v>#N/A</v>
      </c>
      <c r="CC508"/>
      <c r="DR508" s="179">
        <f t="shared" si="190"/>
        <v>0</v>
      </c>
    </row>
    <row r="509" spans="1:122" ht="15" customHeight="1" outlineLevel="2">
      <c r="A509" s="524"/>
      <c r="B509" s="524"/>
      <c r="C509" s="524"/>
      <c r="D509" s="524"/>
      <c r="E509" s="524"/>
      <c r="F509" s="524"/>
      <c r="G509" s="524"/>
      <c r="H509" s="525"/>
      <c r="I509" s="528"/>
      <c r="J509" s="528"/>
      <c r="K509" s="528"/>
      <c r="L509" s="528"/>
      <c r="M509" s="528"/>
      <c r="N509" s="528"/>
      <c r="O509" s="528"/>
      <c r="P509" s="11" t="s">
        <v>129</v>
      </c>
      <c r="Q509" s="536"/>
      <c r="R509" s="536"/>
      <c r="S509" s="536"/>
      <c r="T509" s="536"/>
      <c r="U509" s="536"/>
      <c r="V509" s="536"/>
      <c r="W509" s="536"/>
      <c r="X509" s="536"/>
      <c r="Y509" s="536"/>
      <c r="Z509" s="536"/>
      <c r="AA509" s="536"/>
      <c r="AB509" s="536"/>
      <c r="AC509" s="536"/>
      <c r="AD509" s="536"/>
      <c r="AE509" s="536"/>
      <c r="AF509" s="536"/>
      <c r="AG509" s="536"/>
      <c r="AH509" s="536"/>
      <c r="AI509" s="536"/>
      <c r="AJ509" s="536"/>
      <c r="AK509" s="536"/>
      <c r="AL509" s="536"/>
      <c r="AM509" s="538"/>
      <c r="AN509" s="538"/>
      <c r="AO509" s="176"/>
      <c r="AP509" s="745"/>
      <c r="AQ509" s="180" t="e">
        <f>VLOOKUP(H509,convenios!A$2:M$192,13, FALSE)</f>
        <v>#N/A</v>
      </c>
      <c r="CC509"/>
      <c r="DR509" s="179">
        <f t="shared" si="190"/>
        <v>0</v>
      </c>
    </row>
    <row r="510" spans="1:122" s="180" customFormat="1" ht="15" customHeight="1" outlineLevel="2">
      <c r="A510" s="182">
        <v>31</v>
      </c>
      <c r="B510" s="182" t="s">
        <v>48</v>
      </c>
      <c r="C510" s="182" t="s">
        <v>88</v>
      </c>
      <c r="D510" s="182" t="s">
        <v>402</v>
      </c>
      <c r="E510" s="182" t="s">
        <v>439</v>
      </c>
      <c r="F510" s="182" t="s">
        <v>58</v>
      </c>
      <c r="G510" s="182" t="s">
        <v>98</v>
      </c>
      <c r="H510" s="183">
        <v>30103252</v>
      </c>
      <c r="I510" s="534" t="str">
        <f>CONCATENATE(H510,"-",G510)</f>
        <v>30103252-DISEÑO</v>
      </c>
      <c r="J510" s="534" t="str">
        <f>CLEAN(H510)</f>
        <v>30103252</v>
      </c>
      <c r="K510" s="534"/>
      <c r="L510" s="534">
        <v>31</v>
      </c>
      <c r="M510" s="534" t="s">
        <v>439</v>
      </c>
      <c r="N510" s="534"/>
      <c r="O510" s="534" t="e">
        <f>VLOOKUP(H510,PATAGONIA!A$2:A$63,1,FALSE)</f>
        <v>#N/A</v>
      </c>
      <c r="P510" s="182" t="s">
        <v>444</v>
      </c>
      <c r="Q510" s="184">
        <v>62160000</v>
      </c>
      <c r="R510" s="185">
        <v>34165000</v>
      </c>
      <c r="S510" s="185">
        <v>27995000</v>
      </c>
      <c r="T510" s="533">
        <v>0</v>
      </c>
      <c r="U510" s="533">
        <v>0</v>
      </c>
      <c r="V510" s="533">
        <v>27995000</v>
      </c>
      <c r="W510" s="533">
        <f>T510+U510+V510</f>
        <v>27995000</v>
      </c>
      <c r="X510" s="533">
        <v>0</v>
      </c>
      <c r="Y510" s="533">
        <v>0</v>
      </c>
      <c r="Z510" s="533">
        <v>0</v>
      </c>
      <c r="AA510" s="533">
        <f>X510+Y510+Z510</f>
        <v>0</v>
      </c>
      <c r="AB510" s="185">
        <f>T510+U510+V510+X510+Y510+Z510</f>
        <v>27995000</v>
      </c>
      <c r="AC510" s="185">
        <v>0</v>
      </c>
      <c r="AD510" s="185">
        <v>0</v>
      </c>
      <c r="AE510" s="185">
        <v>0</v>
      </c>
      <c r="AF510" s="185">
        <f>AC510+AD510+AE510</f>
        <v>0</v>
      </c>
      <c r="AG510" s="185">
        <f>W510+X510+Y510+Z510+AC510+AD510+AE510</f>
        <v>27995000</v>
      </c>
      <c r="AH510" s="185">
        <v>0</v>
      </c>
      <c r="AI510" s="185">
        <v>0</v>
      </c>
      <c r="AJ510" s="185">
        <f>T510+U510+V510+X510+Y510+Z510++AC510+AD510+AE510+AH510+AI510</f>
        <v>27995000</v>
      </c>
      <c r="AK510" s="185">
        <f>S510-AJ510</f>
        <v>0</v>
      </c>
      <c r="AL510" s="185">
        <f>Q510-(R510+S510)</f>
        <v>0</v>
      </c>
      <c r="AM510" s="186" t="s">
        <v>131</v>
      </c>
      <c r="AN510" s="186" t="s">
        <v>55</v>
      </c>
      <c r="AO510" s="3"/>
      <c r="AP510" s="554" t="s">
        <v>1439</v>
      </c>
      <c r="AQ510" s="180" t="e">
        <f>VLOOKUP(H510,convenios!A$2:M$192,13, FALSE)</f>
        <v>#N/A</v>
      </c>
      <c r="AR510" s="180" t="str">
        <f>VLOOKUP(I510,resultado!E$2:K$1910,7,FALSE)</f>
        <v>RS</v>
      </c>
      <c r="AS510" s="179">
        <f>R510+S510</f>
        <v>62160000</v>
      </c>
      <c r="AT510" s="179" t="s">
        <v>131</v>
      </c>
      <c r="AV510" s="179" t="e">
        <f>VLOOKUP(CLEAN(H510),'pagado al 25-10-2018'!A$5:B$32,2,FALSE)</f>
        <v>#N/A</v>
      </c>
      <c r="CA510" s="180" t="e">
        <f>VLOOKUP(H510,'CONVENIOS 2018'!A$2:P$205,16,FALSE)</f>
        <v>#N/A</v>
      </c>
      <c r="CB510" s="180" t="str">
        <f>VLOOKUP(H510,Hoja7!A$2:J$1949,10,FALSE)</f>
        <v>RS</v>
      </c>
      <c r="DP510" s="180" t="s">
        <v>131</v>
      </c>
      <c r="DQ510" s="180" t="str">
        <f>VLOOKUP(I510,Hoja13!E$2:K$2077,7,FALSE)</f>
        <v>RS</v>
      </c>
      <c r="DR510" s="179">
        <f t="shared" si="190"/>
        <v>0</v>
      </c>
    </row>
    <row r="511" spans="1:122" s="180" customFormat="1" ht="15" customHeight="1" outlineLevel="2">
      <c r="A511" s="182">
        <v>29</v>
      </c>
      <c r="B511" s="182" t="s">
        <v>67</v>
      </c>
      <c r="C511" s="182" t="s">
        <v>83</v>
      </c>
      <c r="D511" s="182" t="s">
        <v>402</v>
      </c>
      <c r="E511" s="182" t="s">
        <v>439</v>
      </c>
      <c r="F511" s="182" t="s">
        <v>58</v>
      </c>
      <c r="G511" s="182" t="s">
        <v>52</v>
      </c>
      <c r="H511" s="183">
        <v>40000008</v>
      </c>
      <c r="I511" s="534" t="str">
        <f>CONCATENATE(H511,"-",G511)</f>
        <v>40000008-EJECUCION</v>
      </c>
      <c r="J511" s="534" t="str">
        <f>CLEAN(H511)</f>
        <v>40000008</v>
      </c>
      <c r="K511" s="534"/>
      <c r="L511" s="534">
        <v>31</v>
      </c>
      <c r="M511" s="534" t="s">
        <v>439</v>
      </c>
      <c r="N511" s="534"/>
      <c r="O511" s="534" t="e">
        <f>VLOOKUP(H511,PATAGONIA!A$2:A$63,1,FALSE)</f>
        <v>#N/A</v>
      </c>
      <c r="P511" s="182" t="s">
        <v>441</v>
      </c>
      <c r="Q511" s="184">
        <v>107100000</v>
      </c>
      <c r="R511" s="185">
        <v>0</v>
      </c>
      <c r="S511" s="185">
        <v>107100000</v>
      </c>
      <c r="T511" s="533">
        <v>0</v>
      </c>
      <c r="U511" s="533">
        <v>0</v>
      </c>
      <c r="V511" s="533">
        <v>0</v>
      </c>
      <c r="W511" s="533">
        <f>T511+U511+V511</f>
        <v>0</v>
      </c>
      <c r="X511" s="533">
        <v>0</v>
      </c>
      <c r="Y511" s="533">
        <v>0</v>
      </c>
      <c r="Z511" s="533">
        <v>107100000</v>
      </c>
      <c r="AA511" s="533">
        <f>X511+Y511+Z511</f>
        <v>107100000</v>
      </c>
      <c r="AB511" s="185">
        <f>T511+U511+V511+X511+Y511+Z511</f>
        <v>107100000</v>
      </c>
      <c r="AC511" s="185">
        <v>0</v>
      </c>
      <c r="AD511" s="185">
        <v>0</v>
      </c>
      <c r="AE511" s="185">
        <v>0</v>
      </c>
      <c r="AF511" s="185">
        <f>AC511+AD511+AE511</f>
        <v>0</v>
      </c>
      <c r="AG511" s="185">
        <f>W511+X511+Y511+Z511+AC511+AD511+AE511</f>
        <v>107100000</v>
      </c>
      <c r="AH511" s="185">
        <v>0</v>
      </c>
      <c r="AI511" s="185">
        <v>0</v>
      </c>
      <c r="AJ511" s="185">
        <f>T511+U511+V511+X511+Y511+Z511++AC511+AD511+AE511+AH511+AI511</f>
        <v>107100000</v>
      </c>
      <c r="AK511" s="185">
        <f>S511-AJ511</f>
        <v>0</v>
      </c>
      <c r="AL511" s="185">
        <f>Q511-(R511+S511)</f>
        <v>0</v>
      </c>
      <c r="AM511" s="186" t="s">
        <v>131</v>
      </c>
      <c r="AN511" s="186" t="s">
        <v>64</v>
      </c>
      <c r="AO511" s="3"/>
      <c r="AP511" s="554" t="s">
        <v>1409</v>
      </c>
      <c r="AQ511" s="180" t="str">
        <f>VLOOKUP(H511,convenios!A$2:M$192,13, FALSE)</f>
        <v>CON CONVENIO</v>
      </c>
      <c r="AR511" s="180" t="str">
        <f>VLOOKUP(I511,resultado!E$2:K$1910,7,FALSE)</f>
        <v/>
      </c>
      <c r="AS511" s="179">
        <f>R511+S511</f>
        <v>107100000</v>
      </c>
      <c r="AT511" s="179" t="s">
        <v>131</v>
      </c>
      <c r="AV511" s="179" t="e">
        <f>VLOOKUP(CLEAN(H511),'pagado al 25-10-2018'!A$5:B$32,2,FALSE)</f>
        <v>#N/A</v>
      </c>
      <c r="CA511" s="180" t="str">
        <f>VLOOKUP(H511,'CONVENIOS 2018'!A$2:P$205,16,FALSE)</f>
        <v>CONVENIO</v>
      </c>
      <c r="CB511" s="180" t="str">
        <f>VLOOKUP(H511,Hoja7!A$2:J$1949,10,FALSE)</f>
        <v/>
      </c>
      <c r="CC511" s="520"/>
      <c r="DP511" s="180" t="s">
        <v>131</v>
      </c>
      <c r="DQ511" s="180" t="str">
        <f>VLOOKUP(I511,Hoja13!E$2:K$2077,7,FALSE)</f>
        <v/>
      </c>
      <c r="DR511" s="179">
        <f t="shared" si="190"/>
        <v>0</v>
      </c>
    </row>
    <row r="512" spans="1:122" s="180" customFormat="1" ht="15" customHeight="1" outlineLevel="2">
      <c r="A512" s="182">
        <v>31</v>
      </c>
      <c r="B512" s="182" t="s">
        <v>67</v>
      </c>
      <c r="C512" s="182" t="s">
        <v>68</v>
      </c>
      <c r="D512" s="182" t="s">
        <v>402</v>
      </c>
      <c r="E512" s="182" t="s">
        <v>439</v>
      </c>
      <c r="F512" s="182" t="s">
        <v>69</v>
      </c>
      <c r="G512" s="182" t="s">
        <v>52</v>
      </c>
      <c r="H512" s="183">
        <v>30349573</v>
      </c>
      <c r="I512" s="534" t="str">
        <f>CONCATENATE(H512,"-",G512)</f>
        <v>30349573-EJECUCION</v>
      </c>
      <c r="J512" s="534" t="str">
        <f>CLEAN(H512)</f>
        <v>30349573</v>
      </c>
      <c r="K512" s="534"/>
      <c r="L512" s="534">
        <v>31</v>
      </c>
      <c r="M512" s="534" t="s">
        <v>439</v>
      </c>
      <c r="N512" s="534"/>
      <c r="O512" s="534" t="e">
        <f>VLOOKUP(H512,PATAGONIA!A$2:A$63,1,FALSE)</f>
        <v>#N/A</v>
      </c>
      <c r="P512" s="182" t="s">
        <v>1300</v>
      </c>
      <c r="Q512" s="184">
        <v>68742000</v>
      </c>
      <c r="R512" s="185">
        <v>0</v>
      </c>
      <c r="S512" s="185">
        <v>68742000</v>
      </c>
      <c r="T512" s="533">
        <v>0</v>
      </c>
      <c r="U512" s="533">
        <v>0</v>
      </c>
      <c r="V512" s="533">
        <v>0</v>
      </c>
      <c r="W512" s="533">
        <f>T512+U512+V512</f>
        <v>0</v>
      </c>
      <c r="X512" s="533">
        <v>0</v>
      </c>
      <c r="Y512" s="533">
        <v>0</v>
      </c>
      <c r="Z512" s="533">
        <v>68742000</v>
      </c>
      <c r="AA512" s="533">
        <f>X512+Y512+Z512</f>
        <v>68742000</v>
      </c>
      <c r="AB512" s="185">
        <f>T512+U512+V512+X512+Y512+Z512</f>
        <v>68742000</v>
      </c>
      <c r="AC512" s="185">
        <v>0</v>
      </c>
      <c r="AD512" s="185">
        <v>0</v>
      </c>
      <c r="AE512" s="185">
        <v>0</v>
      </c>
      <c r="AF512" s="185">
        <f>AC512+AD512+AE512</f>
        <v>0</v>
      </c>
      <c r="AG512" s="185">
        <f>W512+X512+Y512+Z512+AC512+AD512+AE512</f>
        <v>68742000</v>
      </c>
      <c r="AH512" s="185">
        <v>0</v>
      </c>
      <c r="AI512" s="185">
        <v>0</v>
      </c>
      <c r="AJ512" s="185">
        <f>T512+U512+V512+X512+Y512+Z512++AC512+AD512+AE512+AH512+AI512</f>
        <v>68742000</v>
      </c>
      <c r="AK512" s="185">
        <f>S512-AJ512</f>
        <v>0</v>
      </c>
      <c r="AL512" s="185">
        <f>Q512-(R512+S512)</f>
        <v>0</v>
      </c>
      <c r="AM512" s="186" t="s">
        <v>131</v>
      </c>
      <c r="AN512" s="186" t="s">
        <v>55</v>
      </c>
      <c r="AO512" s="3"/>
      <c r="AP512" s="554" t="s">
        <v>1391</v>
      </c>
      <c r="AQ512" s="180" t="str">
        <f>VLOOKUP(H512,convenios!A$2:M$192,13, FALSE)</f>
        <v>EN TRAMITE</v>
      </c>
      <c r="AR512" s="180" t="str">
        <f>VLOOKUP(I512,resultado!E$2:K$1910,7,FALSE)</f>
        <v>RS</v>
      </c>
      <c r="AS512" s="179">
        <f>R512+S512</f>
        <v>68742000</v>
      </c>
      <c r="AT512" s="179" t="s">
        <v>131</v>
      </c>
      <c r="AV512" s="179" t="e">
        <f>VLOOKUP(CLEAN(H512),'pagado al 25-10-2018'!A$5:B$32,2,FALSE)</f>
        <v>#N/A</v>
      </c>
      <c r="CA512" s="180" t="str">
        <f>VLOOKUP(H512,'CONVENIOS 2018'!A$2:P$205,16,FALSE)</f>
        <v>EN TRAMITE</v>
      </c>
      <c r="CB512" s="180" t="str">
        <f>VLOOKUP(H512,Hoja7!A$2:J$1949,10,FALSE)</f>
        <v>RS</v>
      </c>
      <c r="DP512" s="180" t="s">
        <v>131</v>
      </c>
      <c r="DQ512" s="180" t="str">
        <f>VLOOKUP(I512,Hoja13!E$2:K$2077,7,FALSE)</f>
        <v>RS</v>
      </c>
      <c r="DR512" s="179">
        <f t="shared" si="190"/>
        <v>0</v>
      </c>
    </row>
    <row r="513" spans="1:122" s="180" customFormat="1" ht="15" customHeight="1" outlineLevel="2">
      <c r="A513" s="182">
        <v>29</v>
      </c>
      <c r="B513" s="182" t="s">
        <v>67</v>
      </c>
      <c r="C513" s="182" t="s">
        <v>65</v>
      </c>
      <c r="D513" s="182" t="s">
        <v>402</v>
      </c>
      <c r="E513" s="182" t="s">
        <v>439</v>
      </c>
      <c r="F513" s="182" t="s">
        <v>51</v>
      </c>
      <c r="G513" s="182" t="s">
        <v>52</v>
      </c>
      <c r="H513" s="183">
        <v>40000775</v>
      </c>
      <c r="I513" s="534" t="str">
        <f>CONCATENATE(H513,"-",G513)</f>
        <v>40000775-EJECUCION</v>
      </c>
      <c r="J513" s="534" t="str">
        <f>CLEAN(H513)</f>
        <v>40000775</v>
      </c>
      <c r="K513" s="534"/>
      <c r="L513" s="534">
        <v>31</v>
      </c>
      <c r="M513" s="534" t="s">
        <v>439</v>
      </c>
      <c r="N513" s="534"/>
      <c r="O513" s="534" t="e">
        <f>VLOOKUP(H513,PATAGONIA!A$2:A$63,1,FALSE)</f>
        <v>#N/A</v>
      </c>
      <c r="P513" s="182" t="s">
        <v>443</v>
      </c>
      <c r="Q513" s="184">
        <v>437047308</v>
      </c>
      <c r="R513" s="185">
        <v>0</v>
      </c>
      <c r="S513" s="185">
        <v>437047308</v>
      </c>
      <c r="T513" s="533">
        <v>0</v>
      </c>
      <c r="U513" s="533">
        <v>0</v>
      </c>
      <c r="V513" s="533">
        <v>0</v>
      </c>
      <c r="W513" s="533">
        <f>T513+U513+V513</f>
        <v>0</v>
      </c>
      <c r="X513" s="533">
        <v>0</v>
      </c>
      <c r="Y513" s="533">
        <v>0</v>
      </c>
      <c r="Z513" s="533">
        <v>437047308</v>
      </c>
      <c r="AA513" s="533">
        <f>X513+Y513+Z513</f>
        <v>437047308</v>
      </c>
      <c r="AB513" s="185">
        <f>T513+U513+V513+X513+Y513+Z513</f>
        <v>437047308</v>
      </c>
      <c r="AC513" s="185">
        <v>0</v>
      </c>
      <c r="AD513" s="185">
        <v>0</v>
      </c>
      <c r="AE513" s="185">
        <v>0</v>
      </c>
      <c r="AF513" s="185">
        <f>AC513+AD513+AE513</f>
        <v>0</v>
      </c>
      <c r="AG513" s="185">
        <f>W513+X513+Y513+Z513+AC513+AD513+AE513</f>
        <v>437047308</v>
      </c>
      <c r="AH513" s="185">
        <v>0</v>
      </c>
      <c r="AI513" s="185">
        <v>0</v>
      </c>
      <c r="AJ513" s="185">
        <f>T513+U513+V513+X513+Y513+Z513++AC513+AD513+AE513+AH513+AI513</f>
        <v>437047308</v>
      </c>
      <c r="AK513" s="185">
        <f>S513-AJ513</f>
        <v>0</v>
      </c>
      <c r="AL513" s="185">
        <f>Q513-(R513+S513)</f>
        <v>0</v>
      </c>
      <c r="AM513" s="186" t="s">
        <v>131</v>
      </c>
      <c r="AN513" s="186" t="s">
        <v>64</v>
      </c>
      <c r="AO513" s="3"/>
      <c r="AP513" s="554" t="s">
        <v>1409</v>
      </c>
      <c r="AQ513" s="180" t="str">
        <f>VLOOKUP(H513,convenios!A$2:M$192,13, FALSE)</f>
        <v>CON CONVENIO</v>
      </c>
      <c r="AR513" s="180" t="str">
        <f>VLOOKUP(I513,resultado!E$2:K$1910,7,FALSE)</f>
        <v/>
      </c>
      <c r="AS513" s="179">
        <f>R513+S513</f>
        <v>437047308</v>
      </c>
      <c r="AT513" s="179" t="s">
        <v>131</v>
      </c>
      <c r="AV513" s="179" t="e">
        <f>VLOOKUP(CLEAN(H513),'pagado al 25-10-2018'!A$5:B$32,2,FALSE)</f>
        <v>#N/A</v>
      </c>
      <c r="CA513" s="180" t="str">
        <f>VLOOKUP(H513,'CONVENIOS 2018'!A$2:P$205,16,FALSE)</f>
        <v>CONVENIO</v>
      </c>
      <c r="CB513" s="180" t="str">
        <f>VLOOKUP(H513,Hoja7!A$2:J$1949,10,FALSE)</f>
        <v/>
      </c>
      <c r="DP513" s="180" t="s">
        <v>131</v>
      </c>
      <c r="DQ513" s="180" t="str">
        <f>VLOOKUP(I513,Hoja13!E$2:K$2077,7,FALSE)</f>
        <v/>
      </c>
      <c r="DR513" s="179">
        <f t="shared" si="190"/>
        <v>0</v>
      </c>
    </row>
    <row r="514" spans="1:122" ht="15" customHeight="1" outlineLevel="2">
      <c r="A514" s="524"/>
      <c r="B514" s="524"/>
      <c r="C514" s="524"/>
      <c r="D514" s="524"/>
      <c r="E514" s="524"/>
      <c r="F514" s="524"/>
      <c r="G514" s="524"/>
      <c r="H514" s="525"/>
      <c r="I514" s="528"/>
      <c r="J514" s="528"/>
      <c r="K514" s="528"/>
      <c r="L514" s="528"/>
      <c r="M514" s="528"/>
      <c r="N514" s="528"/>
      <c r="O514" s="528"/>
      <c r="P514" s="10" t="s">
        <v>133</v>
      </c>
      <c r="Q514" s="17">
        <f t="shared" ref="Q514:AL514" si="197">SUBTOTAL(9,Q510:Q513)</f>
        <v>675049308</v>
      </c>
      <c r="R514" s="17">
        <f t="shared" si="197"/>
        <v>34165000</v>
      </c>
      <c r="S514" s="17">
        <f t="shared" si="197"/>
        <v>640884308</v>
      </c>
      <c r="T514" s="17">
        <f t="shared" si="197"/>
        <v>0</v>
      </c>
      <c r="U514" s="17">
        <f t="shared" si="197"/>
        <v>0</v>
      </c>
      <c r="V514" s="17">
        <f t="shared" si="197"/>
        <v>27995000</v>
      </c>
      <c r="W514" s="17">
        <f t="shared" si="197"/>
        <v>27995000</v>
      </c>
      <c r="X514" s="17">
        <f t="shared" si="197"/>
        <v>0</v>
      </c>
      <c r="Y514" s="17">
        <f t="shared" si="197"/>
        <v>0</v>
      </c>
      <c r="Z514" s="17">
        <f t="shared" si="197"/>
        <v>612889308</v>
      </c>
      <c r="AA514" s="17">
        <f t="shared" si="197"/>
        <v>612889308</v>
      </c>
      <c r="AB514" s="17">
        <f t="shared" si="197"/>
        <v>640884308</v>
      </c>
      <c r="AC514" s="17">
        <f t="shared" si="197"/>
        <v>0</v>
      </c>
      <c r="AD514" s="17">
        <f t="shared" si="197"/>
        <v>0</v>
      </c>
      <c r="AE514" s="17">
        <f t="shared" si="197"/>
        <v>0</v>
      </c>
      <c r="AF514" s="17">
        <f t="shared" si="197"/>
        <v>0</v>
      </c>
      <c r="AG514" s="17">
        <f t="shared" si="197"/>
        <v>640884308</v>
      </c>
      <c r="AH514" s="17">
        <f t="shared" si="197"/>
        <v>0</v>
      </c>
      <c r="AI514" s="17">
        <f t="shared" si="197"/>
        <v>0</v>
      </c>
      <c r="AJ514" s="17">
        <f t="shared" si="197"/>
        <v>640884308</v>
      </c>
      <c r="AK514" s="17">
        <f t="shared" si="197"/>
        <v>0</v>
      </c>
      <c r="AL514" s="17">
        <f t="shared" si="197"/>
        <v>0</v>
      </c>
      <c r="AM514" s="538"/>
      <c r="AN514" s="538"/>
      <c r="AQ514" s="180" t="e">
        <f>VLOOKUP(H514,convenios!A$2:M$192,13, FALSE)</f>
        <v>#N/A</v>
      </c>
      <c r="CC514"/>
      <c r="DR514" s="179">
        <f t="shared" si="190"/>
        <v>0</v>
      </c>
    </row>
    <row r="515" spans="1:122" ht="15" customHeight="1" outlineLevel="2">
      <c r="A515" s="524"/>
      <c r="B515" s="524"/>
      <c r="C515" s="524"/>
      <c r="D515" s="524"/>
      <c r="E515" s="524"/>
      <c r="F515" s="524"/>
      <c r="G515" s="524"/>
      <c r="H515" s="525"/>
      <c r="I515" s="528"/>
      <c r="J515" s="528"/>
      <c r="K515" s="528"/>
      <c r="L515" s="528"/>
      <c r="M515" s="528"/>
      <c r="N515" s="528"/>
      <c r="O515" s="528"/>
      <c r="P515" s="523"/>
      <c r="Q515" s="521"/>
      <c r="R515" s="521"/>
      <c r="S515" s="521"/>
      <c r="T515" s="521"/>
      <c r="U515" s="521"/>
      <c r="V515" s="521"/>
      <c r="W515" s="521"/>
      <c r="X515" s="521"/>
      <c r="Y515" s="521"/>
      <c r="Z515" s="521"/>
      <c r="AA515" s="521"/>
      <c r="AB515" s="521"/>
      <c r="AC515" s="521"/>
      <c r="AD515" s="521"/>
      <c r="AE515" s="521"/>
      <c r="AF515" s="521"/>
      <c r="AG515" s="521"/>
      <c r="AH515" s="521"/>
      <c r="AI515" s="521"/>
      <c r="AJ515" s="521"/>
      <c r="AK515" s="521"/>
      <c r="AL515" s="521"/>
      <c r="AM515" s="527"/>
      <c r="AN515" s="527"/>
      <c r="AQ515" s="180" t="e">
        <f>VLOOKUP(H515,convenios!A$2:M$192,13, FALSE)</f>
        <v>#N/A</v>
      </c>
      <c r="CC515"/>
      <c r="DR515" s="179">
        <f t="shared" si="190"/>
        <v>0</v>
      </c>
    </row>
    <row r="516" spans="1:122" ht="15" customHeight="1" outlineLevel="2">
      <c r="A516" s="524"/>
      <c r="B516" s="524"/>
      <c r="C516" s="524"/>
      <c r="D516" s="524"/>
      <c r="E516" s="524"/>
      <c r="F516" s="524"/>
      <c r="G516" s="524"/>
      <c r="H516" s="525"/>
      <c r="I516" s="528"/>
      <c r="J516" s="528"/>
      <c r="K516" s="528"/>
      <c r="L516" s="528"/>
      <c r="M516" s="528"/>
      <c r="N516" s="528"/>
      <c r="O516" s="528"/>
      <c r="P516" s="11" t="s">
        <v>74</v>
      </c>
      <c r="Q516" s="536"/>
      <c r="R516" s="536"/>
      <c r="S516" s="536"/>
      <c r="T516" s="536"/>
      <c r="U516" s="536"/>
      <c r="V516" s="536"/>
      <c r="W516" s="536"/>
      <c r="X516" s="536"/>
      <c r="Y516" s="536"/>
      <c r="Z516" s="536"/>
      <c r="AA516" s="536"/>
      <c r="AB516" s="536"/>
      <c r="AC516" s="536"/>
      <c r="AD516" s="536"/>
      <c r="AE516" s="536"/>
      <c r="AF516" s="536"/>
      <c r="AG516" s="536"/>
      <c r="AH516" s="536"/>
      <c r="AI516" s="536"/>
      <c r="AJ516" s="536"/>
      <c r="AK516" s="536"/>
      <c r="AL516" s="536"/>
      <c r="AM516" s="538"/>
      <c r="AN516" s="538"/>
      <c r="AQ516" s="180" t="e">
        <f>VLOOKUP(H516,convenios!A$2:M$192,13, FALSE)</f>
        <v>#N/A</v>
      </c>
      <c r="CC516"/>
      <c r="DR516" s="179">
        <f t="shared" si="190"/>
        <v>0</v>
      </c>
    </row>
    <row r="517" spans="1:122" s="180" customFormat="1" ht="15" customHeight="1" outlineLevel="2">
      <c r="A517" s="182">
        <v>22</v>
      </c>
      <c r="B517" s="182" t="s">
        <v>57</v>
      </c>
      <c r="C517" s="182" t="s">
        <v>61</v>
      </c>
      <c r="D517" s="182" t="s">
        <v>402</v>
      </c>
      <c r="E517" s="182" t="s">
        <v>439</v>
      </c>
      <c r="F517" s="182" t="s">
        <v>58</v>
      </c>
      <c r="G517" s="182" t="s">
        <v>52</v>
      </c>
      <c r="H517" s="183">
        <v>30126522</v>
      </c>
      <c r="I517" s="534" t="str">
        <f>CONCATENATE(H517,"-",G517)</f>
        <v>30126522-EJECUCION</v>
      </c>
      <c r="J517" s="534" t="str">
        <f>CLEAN(H517)</f>
        <v>30126522</v>
      </c>
      <c r="K517" s="534"/>
      <c r="L517" s="534">
        <v>31</v>
      </c>
      <c r="M517" s="534" t="s">
        <v>439</v>
      </c>
      <c r="N517" s="534"/>
      <c r="O517" s="534" t="e">
        <f>VLOOKUP(H517,PATAGONIA!A$2:A$63,1,FALSE)</f>
        <v>#N/A</v>
      </c>
      <c r="P517" s="182" t="s">
        <v>446</v>
      </c>
      <c r="Q517" s="184">
        <v>120000000</v>
      </c>
      <c r="R517" s="185">
        <v>0</v>
      </c>
      <c r="S517" s="185">
        <v>20000000</v>
      </c>
      <c r="T517" s="533">
        <v>0</v>
      </c>
      <c r="U517" s="533">
        <v>0</v>
      </c>
      <c r="V517" s="533">
        <v>0</v>
      </c>
      <c r="W517" s="533">
        <f>T517+U517+V517</f>
        <v>0</v>
      </c>
      <c r="X517" s="533">
        <v>0</v>
      </c>
      <c r="Y517" s="533">
        <v>0</v>
      </c>
      <c r="Z517" s="533">
        <v>0</v>
      </c>
      <c r="AA517" s="533">
        <f>X517+Y517+Z517</f>
        <v>0</v>
      </c>
      <c r="AB517" s="185">
        <f>T517+U517+V517+X517+Y517+Z517</f>
        <v>0</v>
      </c>
      <c r="AC517" s="185">
        <v>0</v>
      </c>
      <c r="AD517" s="185">
        <v>0</v>
      </c>
      <c r="AE517" s="185">
        <v>0</v>
      </c>
      <c r="AF517" s="185">
        <f>AC517+AD517+AE517</f>
        <v>0</v>
      </c>
      <c r="AG517" s="185">
        <f>W517+X517+Y517+Z517+AC517+AD517+AE517</f>
        <v>0</v>
      </c>
      <c r="AH517" s="185">
        <v>0</v>
      </c>
      <c r="AI517" s="185">
        <v>20000000</v>
      </c>
      <c r="AJ517" s="185">
        <f>T517+U517+V517+X517+Y517+Z517++AC517+AD517+AE517+AH517+AI517</f>
        <v>20000000</v>
      </c>
      <c r="AK517" s="185">
        <f>S517-AJ517</f>
        <v>0</v>
      </c>
      <c r="AL517" s="185">
        <f>Q517-(R517+S517)</f>
        <v>100000000</v>
      </c>
      <c r="AM517" s="186" t="s">
        <v>77</v>
      </c>
      <c r="AN517" s="186" t="s">
        <v>55</v>
      </c>
      <c r="AO517" s="3" t="s">
        <v>405</v>
      </c>
      <c r="AP517" s="554" t="s">
        <v>1340</v>
      </c>
      <c r="AQ517" s="180" t="e">
        <f>VLOOKUP(H517,convenios!A$2:M$192,13, FALSE)</f>
        <v>#N/A</v>
      </c>
      <c r="AR517" s="180" t="str">
        <f>VLOOKUP(I517,resultado!E$2:K$1910,7,FALSE)</f>
        <v/>
      </c>
      <c r="AS517" s="179">
        <f>R517+S517</f>
        <v>20000000</v>
      </c>
      <c r="AT517" s="179">
        <f>Q517-AS517</f>
        <v>100000000</v>
      </c>
      <c r="AV517" s="179" t="e">
        <f>VLOOKUP(CLEAN(H517),'pagado al 25-10-2018'!A$5:B$32,2,FALSE)</f>
        <v>#N/A</v>
      </c>
      <c r="CA517" s="180" t="e">
        <f>VLOOKUP(H517,'CONVENIOS 2018'!A$2:P$205,16,FALSE)</f>
        <v>#N/A</v>
      </c>
      <c r="CB517" s="180" t="str">
        <f>VLOOKUP(H517,Hoja7!A$2:J$1949,10,FALSE)</f>
        <v/>
      </c>
      <c r="DP517" s="180" t="e">
        <f>VLOOKUP(H517,Hoja12!A$2:O$237,15,FALSE)</f>
        <v>#N/A</v>
      </c>
      <c r="DQ517" s="180" t="str">
        <f>VLOOKUP(I517,Hoja13!E$2:K$2077,7,FALSE)</f>
        <v/>
      </c>
      <c r="DR517" s="179">
        <f t="shared" si="190"/>
        <v>0</v>
      </c>
    </row>
    <row r="518" spans="1:122" s="180" customFormat="1" ht="15" customHeight="1" outlineLevel="2">
      <c r="A518" s="182">
        <v>31</v>
      </c>
      <c r="B518" s="182" t="s">
        <v>67</v>
      </c>
      <c r="C518" s="182" t="s">
        <v>112</v>
      </c>
      <c r="D518" s="182" t="s">
        <v>402</v>
      </c>
      <c r="E518" s="182" t="s">
        <v>439</v>
      </c>
      <c r="F518" s="182" t="s">
        <v>124</v>
      </c>
      <c r="G518" s="182" t="s">
        <v>52</v>
      </c>
      <c r="H518" s="183">
        <v>30466394</v>
      </c>
      <c r="I518" s="534" t="str">
        <f>CONCATENATE(H518,"-",G518)</f>
        <v>30466394-EJECUCION</v>
      </c>
      <c r="J518" s="534" t="str">
        <f>CLEAN(H518)</f>
        <v>30466394</v>
      </c>
      <c r="K518" s="534"/>
      <c r="L518" s="534">
        <v>31</v>
      </c>
      <c r="M518" s="534" t="s">
        <v>439</v>
      </c>
      <c r="N518" s="534" t="s">
        <v>1012</v>
      </c>
      <c r="O518" s="534" t="e">
        <f>VLOOKUP(H518,PATAGONIA!A$2:A$63,1,FALSE)</f>
        <v>#N/A</v>
      </c>
      <c r="P518" s="182" t="s">
        <v>448</v>
      </c>
      <c r="Q518" s="184">
        <v>496278000</v>
      </c>
      <c r="R518" s="185">
        <v>0</v>
      </c>
      <c r="S518" s="185">
        <v>1200000</v>
      </c>
      <c r="T518" s="533">
        <v>0</v>
      </c>
      <c r="U518" s="533">
        <v>0</v>
      </c>
      <c r="V518" s="533">
        <v>0</v>
      </c>
      <c r="W518" s="533">
        <f>T518+U518+V518</f>
        <v>0</v>
      </c>
      <c r="X518" s="533">
        <v>0</v>
      </c>
      <c r="Y518" s="533">
        <v>0</v>
      </c>
      <c r="Z518" s="533">
        <v>0</v>
      </c>
      <c r="AA518" s="533">
        <f>X518+Y518+Z518</f>
        <v>0</v>
      </c>
      <c r="AB518" s="185">
        <f>T518+U518+V518+X518+Y518+Z518</f>
        <v>0</v>
      </c>
      <c r="AC518" s="185">
        <v>0</v>
      </c>
      <c r="AD518" s="185">
        <v>0</v>
      </c>
      <c r="AE518" s="185">
        <v>0</v>
      </c>
      <c r="AF518" s="185">
        <f>AC518+AD518+AE518</f>
        <v>0</v>
      </c>
      <c r="AG518" s="185">
        <f>W518+X518+Y518+Z518+AC518+AD518+AE518</f>
        <v>0</v>
      </c>
      <c r="AH518" s="185">
        <v>0</v>
      </c>
      <c r="AI518" s="185">
        <v>0</v>
      </c>
      <c r="AJ518" s="185">
        <f>T518+U518+V518+X518+Y518+Z518++AC518+AD518+AE518+AH518+AI518</f>
        <v>0</v>
      </c>
      <c r="AK518" s="185">
        <f>S518-AJ518</f>
        <v>1200000</v>
      </c>
      <c r="AL518" s="185">
        <f>Q518-(R518+S518)</f>
        <v>495078000</v>
      </c>
      <c r="AM518" s="186" t="s">
        <v>5048</v>
      </c>
      <c r="AN518" s="186" t="s">
        <v>55</v>
      </c>
      <c r="AO518" s="3"/>
      <c r="AP518" s="554" t="s">
        <v>5005</v>
      </c>
      <c r="AQ518" s="180" t="str">
        <f>VLOOKUP(H518,convenios!A$2:M$192,13, FALSE)</f>
        <v>CON CONVENIO</v>
      </c>
      <c r="AR518" s="180" t="str">
        <f>VLOOKUP(I518,resultado!E$2:K$1910,7,FALSE)</f>
        <v>RS</v>
      </c>
      <c r="AS518" s="179">
        <f>R518+S518</f>
        <v>1200000</v>
      </c>
      <c r="AT518" s="179">
        <f>Q518-AS518</f>
        <v>495078000</v>
      </c>
      <c r="AV518" s="179" t="e">
        <f>VLOOKUP(CLEAN(H518),'pagado al 25-10-2018'!A$5:B$32,2,FALSE)</f>
        <v>#N/A</v>
      </c>
      <c r="CA518" s="180" t="str">
        <f>VLOOKUP(H518,'CONVENIOS 2018'!A$2:P$205,16,FALSE)</f>
        <v>CONVENIO</v>
      </c>
      <c r="CB518" s="180" t="str">
        <f>VLOOKUP(H518,Hoja7!A$2:J$1949,10,FALSE)</f>
        <v>RS</v>
      </c>
      <c r="DP518" s="180" t="str">
        <f>VLOOKUP(H518,Hoja12!A$2:O$237,15,FALSE)</f>
        <v>CON CONVENIO</v>
      </c>
      <c r="DQ518" s="180" t="str">
        <f>VLOOKUP(I518,Hoja13!E$2:K$2077,7,FALSE)</f>
        <v>RS</v>
      </c>
      <c r="DR518" s="179">
        <f t="shared" si="190"/>
        <v>0</v>
      </c>
    </row>
    <row r="519" spans="1:122" ht="15" customHeight="1" outlineLevel="2">
      <c r="A519" s="524"/>
      <c r="B519" s="524"/>
      <c r="C519" s="524"/>
      <c r="D519" s="524"/>
      <c r="E519" s="524"/>
      <c r="F519" s="524"/>
      <c r="G519" s="524"/>
      <c r="H519" s="525"/>
      <c r="I519" s="528"/>
      <c r="J519" s="528"/>
      <c r="K519" s="528"/>
      <c r="L519" s="528"/>
      <c r="M519" s="528"/>
      <c r="N519" s="528"/>
      <c r="O519" s="528"/>
      <c r="P519" s="10" t="s">
        <v>81</v>
      </c>
      <c r="Q519" s="17">
        <f t="shared" ref="Q519:AL519" si="198">SUBTOTAL(9,Q517:Q518)</f>
        <v>616278000</v>
      </c>
      <c r="R519" s="17">
        <f t="shared" si="198"/>
        <v>0</v>
      </c>
      <c r="S519" s="17">
        <f t="shared" si="198"/>
        <v>21200000</v>
      </c>
      <c r="T519" s="17">
        <f t="shared" si="198"/>
        <v>0</v>
      </c>
      <c r="U519" s="17">
        <f t="shared" si="198"/>
        <v>0</v>
      </c>
      <c r="V519" s="17">
        <f t="shared" si="198"/>
        <v>0</v>
      </c>
      <c r="W519" s="17">
        <f t="shared" si="198"/>
        <v>0</v>
      </c>
      <c r="X519" s="17">
        <f t="shared" si="198"/>
        <v>0</v>
      </c>
      <c r="Y519" s="17">
        <f t="shared" si="198"/>
        <v>0</v>
      </c>
      <c r="Z519" s="17">
        <f t="shared" si="198"/>
        <v>0</v>
      </c>
      <c r="AA519" s="17">
        <f t="shared" si="198"/>
        <v>0</v>
      </c>
      <c r="AB519" s="17">
        <f t="shared" si="198"/>
        <v>0</v>
      </c>
      <c r="AC519" s="17">
        <f t="shared" si="198"/>
        <v>0</v>
      </c>
      <c r="AD519" s="17">
        <f t="shared" si="198"/>
        <v>0</v>
      </c>
      <c r="AE519" s="17">
        <f t="shared" si="198"/>
        <v>0</v>
      </c>
      <c r="AF519" s="17">
        <f t="shared" si="198"/>
        <v>0</v>
      </c>
      <c r="AG519" s="17">
        <f t="shared" si="198"/>
        <v>0</v>
      </c>
      <c r="AH519" s="17">
        <f t="shared" si="198"/>
        <v>0</v>
      </c>
      <c r="AI519" s="17">
        <f t="shared" si="198"/>
        <v>20000000</v>
      </c>
      <c r="AJ519" s="17">
        <f t="shared" si="198"/>
        <v>20000000</v>
      </c>
      <c r="AK519" s="17">
        <f t="shared" si="198"/>
        <v>1200000</v>
      </c>
      <c r="AL519" s="17">
        <f t="shared" si="198"/>
        <v>595078000</v>
      </c>
      <c r="AM519" s="538"/>
      <c r="AN519" s="538"/>
      <c r="AO519" s="176"/>
      <c r="AP519" s="745"/>
      <c r="AQ519" s="180" t="e">
        <f>VLOOKUP(H519,convenios!A$2:M$192,13, FALSE)</f>
        <v>#N/A</v>
      </c>
      <c r="CC519"/>
      <c r="DR519" s="179">
        <f t="shared" si="190"/>
        <v>0</v>
      </c>
    </row>
    <row r="520" spans="1:122" ht="15" customHeight="1" outlineLevel="2">
      <c r="A520" s="524"/>
      <c r="B520" s="524"/>
      <c r="C520" s="524"/>
      <c r="D520" s="524"/>
      <c r="E520" s="524"/>
      <c r="F520" s="524"/>
      <c r="G520" s="524"/>
      <c r="H520" s="525"/>
      <c r="I520" s="525"/>
      <c r="J520" s="525"/>
      <c r="K520" s="525"/>
      <c r="L520" s="525"/>
      <c r="M520" s="525"/>
      <c r="N520" s="525"/>
      <c r="O520" s="525"/>
      <c r="P520" s="524"/>
      <c r="Q520" s="530"/>
      <c r="R520" s="529"/>
      <c r="S520" s="529"/>
      <c r="T520" s="529"/>
      <c r="U520" s="529"/>
      <c r="V520" s="529"/>
      <c r="W520" s="529"/>
      <c r="X520" s="529"/>
      <c r="Y520" s="529"/>
      <c r="Z520" s="529"/>
      <c r="AA520" s="529"/>
      <c r="AB520" s="529"/>
      <c r="AC520" s="529"/>
      <c r="AD520" s="529"/>
      <c r="AE520" s="529"/>
      <c r="AF520" s="529"/>
      <c r="AG520" s="529"/>
      <c r="AH520" s="529"/>
      <c r="AI520" s="529"/>
      <c r="AJ520" s="529"/>
      <c r="AK520" s="529"/>
      <c r="AL520" s="529"/>
      <c r="AM520" s="527"/>
      <c r="AN520" s="527"/>
      <c r="AQ520" s="180" t="e">
        <f>VLOOKUP(H520,convenios!A$2:M$192,13, FALSE)</f>
        <v>#N/A</v>
      </c>
      <c r="CC520"/>
      <c r="DR520" s="179">
        <f t="shared" si="190"/>
        <v>0</v>
      </c>
    </row>
    <row r="521" spans="1:122" ht="15" customHeight="1" outlineLevel="2">
      <c r="A521" s="524"/>
      <c r="B521" s="524"/>
      <c r="C521" s="524"/>
      <c r="D521" s="524"/>
      <c r="E521" s="524"/>
      <c r="F521" s="524"/>
      <c r="G521" s="524"/>
      <c r="H521" s="525"/>
      <c r="I521" s="525"/>
      <c r="J521" s="525"/>
      <c r="K521" s="525"/>
      <c r="L521" s="525"/>
      <c r="M521" s="525"/>
      <c r="N521" s="525"/>
      <c r="O521" s="525"/>
      <c r="P521" s="11" t="s">
        <v>82</v>
      </c>
      <c r="Q521" s="530"/>
      <c r="R521" s="529"/>
      <c r="S521" s="529"/>
      <c r="T521" s="529"/>
      <c r="U521" s="529"/>
      <c r="V521" s="529"/>
      <c r="W521" s="529"/>
      <c r="X521" s="529"/>
      <c r="Y521" s="529"/>
      <c r="Z521" s="529"/>
      <c r="AA521" s="529"/>
      <c r="AB521" s="529"/>
      <c r="AC521" s="529"/>
      <c r="AD521" s="529"/>
      <c r="AE521" s="529"/>
      <c r="AF521" s="529"/>
      <c r="AG521" s="529"/>
      <c r="AH521" s="529"/>
      <c r="AI521" s="529"/>
      <c r="AJ521" s="529"/>
      <c r="AK521" s="529"/>
      <c r="AL521" s="529"/>
      <c r="AM521" s="527"/>
      <c r="AN521" s="527"/>
      <c r="AQ521" s="180"/>
      <c r="CC521"/>
      <c r="DR521" s="179">
        <f t="shared" si="190"/>
        <v>0</v>
      </c>
    </row>
    <row r="522" spans="1:122" s="180" customFormat="1" ht="15" customHeight="1" outlineLevel="2">
      <c r="A522" s="182">
        <v>31</v>
      </c>
      <c r="B522" s="182" t="s">
        <v>67</v>
      </c>
      <c r="C522" s="182" t="s">
        <v>78</v>
      </c>
      <c r="D522" s="182" t="s">
        <v>402</v>
      </c>
      <c r="E522" s="182" t="s">
        <v>439</v>
      </c>
      <c r="F522" s="182" t="s">
        <v>58</v>
      </c>
      <c r="G522" s="182" t="s">
        <v>52</v>
      </c>
      <c r="H522" s="183">
        <v>30126506</v>
      </c>
      <c r="I522" s="534" t="str">
        <f>CONCATENATE(H522,"-",G522)</f>
        <v>30126506-EJECUCION</v>
      </c>
      <c r="J522" s="534" t="str">
        <f>CLEAN(H522)</f>
        <v>30126506</v>
      </c>
      <c r="K522" s="534"/>
      <c r="L522" s="534">
        <v>31</v>
      </c>
      <c r="M522" s="534" t="s">
        <v>439</v>
      </c>
      <c r="N522" s="534"/>
      <c r="O522" s="534" t="e">
        <f>VLOOKUP(H522,PATAGONIA!A$2:A$63,1,FALSE)</f>
        <v>#N/A</v>
      </c>
      <c r="P522" s="182" t="s">
        <v>450</v>
      </c>
      <c r="Q522" s="184">
        <v>644396000</v>
      </c>
      <c r="R522" s="185">
        <v>0</v>
      </c>
      <c r="S522" s="185">
        <v>0</v>
      </c>
      <c r="T522" s="533">
        <v>0</v>
      </c>
      <c r="U522" s="533">
        <v>0</v>
      </c>
      <c r="V522" s="533">
        <v>0</v>
      </c>
      <c r="W522" s="533">
        <f>T522+U522+V522</f>
        <v>0</v>
      </c>
      <c r="X522" s="533">
        <v>0</v>
      </c>
      <c r="Y522" s="533">
        <v>0</v>
      </c>
      <c r="Z522" s="533">
        <v>0</v>
      </c>
      <c r="AA522" s="533">
        <f>X522+Y522+Z522</f>
        <v>0</v>
      </c>
      <c r="AB522" s="185">
        <f>T522+U522+V522+X522+Y522+Z522</f>
        <v>0</v>
      </c>
      <c r="AC522" s="185">
        <v>0</v>
      </c>
      <c r="AD522" s="185">
        <v>0</v>
      </c>
      <c r="AE522" s="185">
        <v>0</v>
      </c>
      <c r="AF522" s="185">
        <f>AC522+AD522+AE522</f>
        <v>0</v>
      </c>
      <c r="AG522" s="185">
        <f>W522+X522+Y522+Z522+AC522+AD522+AE522</f>
        <v>0</v>
      </c>
      <c r="AH522" s="185">
        <v>0</v>
      </c>
      <c r="AI522" s="185">
        <v>0</v>
      </c>
      <c r="AJ522" s="185">
        <f>T522+U522+V522+X522+Y522+Z522++AC522+AD522+AE522+AH522+AI522</f>
        <v>0</v>
      </c>
      <c r="AK522" s="185">
        <f>S522-AJ522</f>
        <v>0</v>
      </c>
      <c r="AL522" s="185">
        <f>Q522-(R522+S522)</f>
        <v>644396000</v>
      </c>
      <c r="AM522" s="186" t="s">
        <v>258</v>
      </c>
      <c r="AN522" s="186" t="s">
        <v>55</v>
      </c>
      <c r="AO522" s="3"/>
      <c r="AP522" s="554" t="s">
        <v>1510</v>
      </c>
      <c r="AQ522" s="180" t="e">
        <f>VLOOKUP(H522,convenios!A$2:M$192,13, FALSE)</f>
        <v>#N/A</v>
      </c>
      <c r="AR522" s="180" t="str">
        <f>VLOOKUP(I522,resultado!E$2:K$1910,7,FALSE)</f>
        <v>RS</v>
      </c>
      <c r="AS522" s="179">
        <f>R522+S522</f>
        <v>0</v>
      </c>
      <c r="AT522" s="179">
        <f>Q522-AS522</f>
        <v>644396000</v>
      </c>
      <c r="AV522" s="179" t="e">
        <f>VLOOKUP(CLEAN(H522),'pagado al 25-10-2018'!A$5:B$32,2,FALSE)</f>
        <v>#N/A</v>
      </c>
      <c r="CA522" s="180" t="str">
        <f>VLOOKUP(H522,'CONVENIOS 2018'!A$2:P$205,16,FALSE)</f>
        <v>EN TRAMITE</v>
      </c>
      <c r="CB522" s="180" t="str">
        <f>VLOOKUP(H522,Hoja7!A$2:J$1949,10,FALSE)</f>
        <v>RS</v>
      </c>
      <c r="DP522" s="180" t="str">
        <f>VLOOKUP(H522,Hoja12!A$2:O$237,15,FALSE)</f>
        <v>EN TRAMITE</v>
      </c>
      <c r="DQ522" s="180" t="str">
        <f>VLOOKUP(I522,Hoja13!E$2:K$2077,7,FALSE)</f>
        <v>RS</v>
      </c>
      <c r="DR522" s="179">
        <f t="shared" si="190"/>
        <v>0</v>
      </c>
    </row>
    <row r="523" spans="1:122" ht="15" customHeight="1" outlineLevel="2">
      <c r="A523" s="524"/>
      <c r="B523" s="524"/>
      <c r="C523" s="524"/>
      <c r="D523" s="524"/>
      <c r="E523" s="524"/>
      <c r="F523" s="524"/>
      <c r="G523" s="524"/>
      <c r="H523" s="525"/>
      <c r="I523" s="525"/>
      <c r="J523" s="525"/>
      <c r="K523" s="525"/>
      <c r="L523" s="525"/>
      <c r="M523" s="525"/>
      <c r="N523" s="525"/>
      <c r="O523" s="525"/>
      <c r="P523" s="10" t="s">
        <v>86</v>
      </c>
      <c r="Q523" s="17">
        <f t="shared" ref="Q523:AL523" si="199">SUBTOTAL(9,Q522)</f>
        <v>644396000</v>
      </c>
      <c r="R523" s="17">
        <f t="shared" si="199"/>
        <v>0</v>
      </c>
      <c r="S523" s="17">
        <f t="shared" si="199"/>
        <v>0</v>
      </c>
      <c r="T523" s="17">
        <f t="shared" si="199"/>
        <v>0</v>
      </c>
      <c r="U523" s="17">
        <f t="shared" si="199"/>
        <v>0</v>
      </c>
      <c r="V523" s="17">
        <f t="shared" si="199"/>
        <v>0</v>
      </c>
      <c r="W523" s="17">
        <f t="shared" si="199"/>
        <v>0</v>
      </c>
      <c r="X523" s="17">
        <f t="shared" si="199"/>
        <v>0</v>
      </c>
      <c r="Y523" s="17">
        <f t="shared" si="199"/>
        <v>0</v>
      </c>
      <c r="Z523" s="17">
        <f t="shared" si="199"/>
        <v>0</v>
      </c>
      <c r="AA523" s="17">
        <f t="shared" si="199"/>
        <v>0</v>
      </c>
      <c r="AB523" s="17">
        <f t="shared" si="199"/>
        <v>0</v>
      </c>
      <c r="AC523" s="17">
        <f t="shared" si="199"/>
        <v>0</v>
      </c>
      <c r="AD523" s="17">
        <f t="shared" si="199"/>
        <v>0</v>
      </c>
      <c r="AE523" s="17">
        <f t="shared" si="199"/>
        <v>0</v>
      </c>
      <c r="AF523" s="17">
        <f t="shared" si="199"/>
        <v>0</v>
      </c>
      <c r="AG523" s="17">
        <f t="shared" si="199"/>
        <v>0</v>
      </c>
      <c r="AH523" s="17">
        <f t="shared" si="199"/>
        <v>0</v>
      </c>
      <c r="AI523" s="17">
        <f t="shared" si="199"/>
        <v>0</v>
      </c>
      <c r="AJ523" s="17">
        <f t="shared" si="199"/>
        <v>0</v>
      </c>
      <c r="AK523" s="17">
        <f t="shared" si="199"/>
        <v>0</v>
      </c>
      <c r="AL523" s="17">
        <f t="shared" si="199"/>
        <v>644396000</v>
      </c>
      <c r="AM523" s="527"/>
      <c r="AN523" s="527"/>
      <c r="AO523" s="176"/>
      <c r="AP523" s="745"/>
      <c r="AQ523" s="180"/>
      <c r="CC523"/>
      <c r="DR523" s="179">
        <f t="shared" si="190"/>
        <v>0</v>
      </c>
    </row>
    <row r="524" spans="1:122" ht="15" customHeight="1" outlineLevel="2">
      <c r="A524" s="524"/>
      <c r="B524" s="524"/>
      <c r="C524" s="524"/>
      <c r="D524" s="524"/>
      <c r="E524" s="524"/>
      <c r="F524" s="524"/>
      <c r="G524" s="524"/>
      <c r="H524" s="525"/>
      <c r="I524" s="525"/>
      <c r="J524" s="525"/>
      <c r="K524" s="525"/>
      <c r="L524" s="525"/>
      <c r="M524" s="525"/>
      <c r="N524" s="525"/>
      <c r="O524" s="525"/>
      <c r="P524" s="524"/>
      <c r="Q524" s="530"/>
      <c r="R524" s="529"/>
      <c r="S524" s="529"/>
      <c r="T524" s="529"/>
      <c r="U524" s="529"/>
      <c r="V524" s="529"/>
      <c r="W524" s="529"/>
      <c r="X524" s="529"/>
      <c r="Y524" s="529"/>
      <c r="Z524" s="529"/>
      <c r="AA524" s="529"/>
      <c r="AB524" s="529"/>
      <c r="AC524" s="529"/>
      <c r="AD524" s="529"/>
      <c r="AE524" s="529"/>
      <c r="AF524" s="529"/>
      <c r="AG524" s="529"/>
      <c r="AH524" s="529"/>
      <c r="AI524" s="529"/>
      <c r="AJ524" s="529"/>
      <c r="AK524" s="529"/>
      <c r="AL524" s="529"/>
      <c r="AM524" s="527"/>
      <c r="AN524" s="527"/>
      <c r="AQ524" s="180"/>
      <c r="CC524"/>
      <c r="DR524" s="179">
        <f t="shared" si="190"/>
        <v>0</v>
      </c>
    </row>
    <row r="525" spans="1:122" ht="15" customHeight="1" outlineLevel="2">
      <c r="A525" s="524"/>
      <c r="B525" s="524"/>
      <c r="C525" s="524"/>
      <c r="D525" s="524"/>
      <c r="E525" s="524"/>
      <c r="F525" s="524"/>
      <c r="G525" s="524"/>
      <c r="H525" s="525"/>
      <c r="I525" s="525"/>
      <c r="J525" s="525"/>
      <c r="K525" s="525"/>
      <c r="L525" s="525"/>
      <c r="M525" s="525"/>
      <c r="N525" s="525"/>
      <c r="O525" s="525"/>
      <c r="P525" s="11" t="s">
        <v>87</v>
      </c>
      <c r="Q525" s="530"/>
      <c r="R525" s="529"/>
      <c r="S525" s="529"/>
      <c r="T525" s="529"/>
      <c r="U525" s="529"/>
      <c r="V525" s="529"/>
      <c r="W525" s="529"/>
      <c r="X525" s="529"/>
      <c r="Y525" s="529"/>
      <c r="Z525" s="529"/>
      <c r="AA525" s="529"/>
      <c r="AB525" s="529"/>
      <c r="AC525" s="529"/>
      <c r="AD525" s="529"/>
      <c r="AE525" s="529"/>
      <c r="AF525" s="529"/>
      <c r="AG525" s="529"/>
      <c r="AH525" s="529"/>
      <c r="AI525" s="529"/>
      <c r="AJ525" s="529"/>
      <c r="AK525" s="529"/>
      <c r="AL525" s="529"/>
      <c r="AM525" s="527"/>
      <c r="AN525" s="527"/>
      <c r="AQ525" s="180" t="e">
        <f>VLOOKUP(H525,convenios!A$2:M$192,13, FALSE)</f>
        <v>#N/A</v>
      </c>
      <c r="CC525"/>
      <c r="DR525" s="179">
        <f t="shared" si="190"/>
        <v>0</v>
      </c>
    </row>
    <row r="526" spans="1:122" s="180" customFormat="1" ht="15" customHeight="1" outlineLevel="2">
      <c r="A526" s="182">
        <v>31</v>
      </c>
      <c r="B526" s="182" t="s">
        <v>67</v>
      </c>
      <c r="C526" s="182" t="s">
        <v>68</v>
      </c>
      <c r="D526" s="182" t="s">
        <v>402</v>
      </c>
      <c r="E526" s="182" t="s">
        <v>439</v>
      </c>
      <c r="F526" s="182" t="s">
        <v>69</v>
      </c>
      <c r="G526" s="182" t="s">
        <v>52</v>
      </c>
      <c r="H526" s="183">
        <v>30349526</v>
      </c>
      <c r="I526" s="534" t="str">
        <f>CONCATENATE(H526,"-",G526)</f>
        <v>30349526-EJECUCION</v>
      </c>
      <c r="J526" s="534" t="str">
        <f>CLEAN(H526)</f>
        <v>30349526</v>
      </c>
      <c r="K526" s="534"/>
      <c r="L526" s="534">
        <v>31</v>
      </c>
      <c r="M526" s="534" t="s">
        <v>439</v>
      </c>
      <c r="N526" s="534"/>
      <c r="O526" s="534" t="e">
        <f>VLOOKUP(H526,PATAGONIA!A$2:A$63,1,FALSE)</f>
        <v>#N/A</v>
      </c>
      <c r="P526" s="182" t="s">
        <v>1301</v>
      </c>
      <c r="Q526" s="184">
        <v>133890000</v>
      </c>
      <c r="R526" s="185">
        <v>0</v>
      </c>
      <c r="S526" s="185">
        <v>133890000</v>
      </c>
      <c r="T526" s="533">
        <v>0</v>
      </c>
      <c r="U526" s="533">
        <v>0</v>
      </c>
      <c r="V526" s="533">
        <v>0</v>
      </c>
      <c r="W526" s="533">
        <f>T526+U526+V526</f>
        <v>0</v>
      </c>
      <c r="X526" s="533">
        <v>0</v>
      </c>
      <c r="Y526" s="533">
        <v>0</v>
      </c>
      <c r="Z526" s="533">
        <v>0</v>
      </c>
      <c r="AA526" s="533">
        <f>X526+Y526+Z526</f>
        <v>0</v>
      </c>
      <c r="AB526" s="185">
        <f>T526+U526+V526+X526+Y526+Z526</f>
        <v>0</v>
      </c>
      <c r="AC526" s="185">
        <v>0</v>
      </c>
      <c r="AD526" s="185">
        <v>0</v>
      </c>
      <c r="AE526" s="185">
        <v>0</v>
      </c>
      <c r="AF526" s="185">
        <f>AC526+AD526+AE526</f>
        <v>0</v>
      </c>
      <c r="AG526" s="185">
        <f>W526+X526+Y526+Z526+AC526+AD526+AE526</f>
        <v>0</v>
      </c>
      <c r="AH526" s="185">
        <v>0</v>
      </c>
      <c r="AI526" s="185">
        <v>0</v>
      </c>
      <c r="AJ526" s="185">
        <f>T526+U526+V526+X526+Y526+Z526++AC526+AD526+AE526+AH526+AI526</f>
        <v>0</v>
      </c>
      <c r="AK526" s="185">
        <f>S526-AJ526</f>
        <v>133890000</v>
      </c>
      <c r="AL526" s="185">
        <f>Q526-(R526+S526)</f>
        <v>0</v>
      </c>
      <c r="AM526" s="186" t="s">
        <v>261</v>
      </c>
      <c r="AN526" s="186" t="s">
        <v>55</v>
      </c>
      <c r="AO526" s="3"/>
      <c r="AP526" s="554" t="s">
        <v>1510</v>
      </c>
      <c r="AQ526" s="180" t="e">
        <f>VLOOKUP(H526,convenios!A$2:M$192,13, FALSE)</f>
        <v>#N/A</v>
      </c>
      <c r="AR526" s="180" t="str">
        <f>VLOOKUP(I526,resultado!E$2:K$1910,7,FALSE)</f>
        <v>RS</v>
      </c>
      <c r="AS526" s="179">
        <f>R526+S526</f>
        <v>133890000</v>
      </c>
      <c r="AT526" s="179">
        <f>Q526-AS526</f>
        <v>0</v>
      </c>
      <c r="AV526" s="179" t="e">
        <f>VLOOKUP(CLEAN(H526),'pagado al 25-10-2018'!A$5:B$32,2,FALSE)</f>
        <v>#N/A</v>
      </c>
      <c r="CA526" s="180" t="e">
        <f>VLOOKUP(H526,'CONVENIOS 2018'!A$2:P$205,16,FALSE)</f>
        <v>#N/A</v>
      </c>
      <c r="CB526" s="180" t="str">
        <f>VLOOKUP(H526,Hoja7!A$2:J$1949,10,FALSE)</f>
        <v>RS</v>
      </c>
      <c r="DP526" s="180" t="e">
        <f>VLOOKUP(H526,Hoja12!A$2:O$237,15,FALSE)</f>
        <v>#N/A</v>
      </c>
      <c r="DQ526" s="180" t="str">
        <f>VLOOKUP(I526,Hoja13!E$2:K$2077,7,FALSE)</f>
        <v>RS</v>
      </c>
      <c r="DR526" s="179">
        <f t="shared" si="190"/>
        <v>0</v>
      </c>
    </row>
    <row r="527" spans="1:122" ht="15" customHeight="1" outlineLevel="2">
      <c r="A527" s="524"/>
      <c r="B527" s="524"/>
      <c r="C527" s="524"/>
      <c r="D527" s="524"/>
      <c r="E527" s="524"/>
      <c r="F527" s="524"/>
      <c r="G527" s="524"/>
      <c r="H527" s="525"/>
      <c r="I527" s="525"/>
      <c r="J527" s="525"/>
      <c r="K527" s="525"/>
      <c r="L527" s="525"/>
      <c r="M527" s="525"/>
      <c r="N527" s="525"/>
      <c r="O527" s="525"/>
      <c r="P527" s="10" t="s">
        <v>105</v>
      </c>
      <c r="Q527" s="17">
        <f t="shared" ref="Q527:AL527" si="200">SUBTOTAL(9,Q526)</f>
        <v>133890000</v>
      </c>
      <c r="R527" s="17">
        <f t="shared" si="200"/>
        <v>0</v>
      </c>
      <c r="S527" s="17">
        <f t="shared" si="200"/>
        <v>133890000</v>
      </c>
      <c r="T527" s="17">
        <f t="shared" si="200"/>
        <v>0</v>
      </c>
      <c r="U527" s="17">
        <f t="shared" si="200"/>
        <v>0</v>
      </c>
      <c r="V527" s="17">
        <f t="shared" si="200"/>
        <v>0</v>
      </c>
      <c r="W527" s="17">
        <f t="shared" si="200"/>
        <v>0</v>
      </c>
      <c r="X527" s="17">
        <f t="shared" si="200"/>
        <v>0</v>
      </c>
      <c r="Y527" s="17">
        <f t="shared" si="200"/>
        <v>0</v>
      </c>
      <c r="Z527" s="17">
        <f t="shared" si="200"/>
        <v>0</v>
      </c>
      <c r="AA527" s="17">
        <f t="shared" si="200"/>
        <v>0</v>
      </c>
      <c r="AB527" s="17">
        <f t="shared" si="200"/>
        <v>0</v>
      </c>
      <c r="AC527" s="17">
        <f t="shared" si="200"/>
        <v>0</v>
      </c>
      <c r="AD527" s="17">
        <f t="shared" si="200"/>
        <v>0</v>
      </c>
      <c r="AE527" s="17">
        <f t="shared" si="200"/>
        <v>0</v>
      </c>
      <c r="AF527" s="17">
        <f t="shared" si="200"/>
        <v>0</v>
      </c>
      <c r="AG527" s="17">
        <f t="shared" si="200"/>
        <v>0</v>
      </c>
      <c r="AH527" s="17">
        <f t="shared" si="200"/>
        <v>0</v>
      </c>
      <c r="AI527" s="17">
        <f t="shared" si="200"/>
        <v>0</v>
      </c>
      <c r="AJ527" s="17">
        <f t="shared" si="200"/>
        <v>0</v>
      </c>
      <c r="AK527" s="17">
        <f t="shared" si="200"/>
        <v>133890000</v>
      </c>
      <c r="AL527" s="17">
        <f t="shared" si="200"/>
        <v>0</v>
      </c>
      <c r="AM527" s="527"/>
      <c r="AN527" s="527"/>
      <c r="AO527" s="176"/>
      <c r="AP527" s="745"/>
      <c r="AQ527" s="180" t="e">
        <f>VLOOKUP(H527,convenios!A$2:M$192,13, FALSE)</f>
        <v>#N/A</v>
      </c>
      <c r="CC527"/>
      <c r="DR527" s="179">
        <f t="shared" si="190"/>
        <v>0</v>
      </c>
    </row>
    <row r="528" spans="1:122" ht="15" customHeight="1" outlineLevel="2">
      <c r="A528" s="524"/>
      <c r="B528" s="524"/>
      <c r="C528" s="524"/>
      <c r="D528" s="524"/>
      <c r="E528" s="524"/>
      <c r="F528" s="524"/>
      <c r="G528" s="524"/>
      <c r="H528" s="525"/>
      <c r="I528" s="525"/>
      <c r="J528" s="525"/>
      <c r="K528" s="525"/>
      <c r="L528" s="525"/>
      <c r="M528" s="525"/>
      <c r="N528" s="525"/>
      <c r="O528" s="525"/>
      <c r="P528" s="524"/>
      <c r="Q528" s="530"/>
      <c r="R528" s="529"/>
      <c r="S528" s="529"/>
      <c r="T528" s="529"/>
      <c r="U528" s="529"/>
      <c r="V528" s="529"/>
      <c r="W528" s="529"/>
      <c r="X528" s="529"/>
      <c r="Y528" s="529"/>
      <c r="Z528" s="529"/>
      <c r="AA528" s="529"/>
      <c r="AB528" s="529"/>
      <c r="AC528" s="529"/>
      <c r="AD528" s="529"/>
      <c r="AE528" s="529"/>
      <c r="AF528" s="529"/>
      <c r="AG528" s="529"/>
      <c r="AH528" s="529"/>
      <c r="AI528" s="529"/>
      <c r="AJ528" s="529"/>
      <c r="AK528" s="529"/>
      <c r="AL528" s="529"/>
      <c r="AM528" s="527"/>
      <c r="AN528" s="527"/>
      <c r="AO528" s="176"/>
      <c r="AP528" s="745"/>
      <c r="AQ528" s="180" t="e">
        <f>VLOOKUP(H528,convenios!A$2:M$192,13, FALSE)</f>
        <v>#N/A</v>
      </c>
      <c r="CC528"/>
      <c r="DR528" s="179">
        <f t="shared" si="190"/>
        <v>0</v>
      </c>
    </row>
    <row r="529" spans="1:123" ht="18.75" customHeight="1" outlineLevel="1">
      <c r="A529" s="524"/>
      <c r="B529" s="524"/>
      <c r="C529" s="524"/>
      <c r="D529" s="524"/>
      <c r="E529" s="523"/>
      <c r="F529" s="524"/>
      <c r="G529" s="524"/>
      <c r="H529" s="525"/>
      <c r="I529" s="525"/>
      <c r="J529" s="525"/>
      <c r="K529" s="525"/>
      <c r="L529" s="525"/>
      <c r="M529" s="525"/>
      <c r="N529" s="525"/>
      <c r="O529" s="525"/>
      <c r="P529" s="26" t="s">
        <v>452</v>
      </c>
      <c r="Q529" s="27">
        <f t="shared" ref="Q529:AL529" si="201">Q527+Q507+Q519+Q514+Q523</f>
        <v>4367719623</v>
      </c>
      <c r="R529" s="27">
        <f t="shared" si="201"/>
        <v>864484631</v>
      </c>
      <c r="S529" s="27">
        <f t="shared" si="201"/>
        <v>1418763446</v>
      </c>
      <c r="T529" s="27">
        <f t="shared" si="201"/>
        <v>0</v>
      </c>
      <c r="U529" s="27">
        <f t="shared" si="201"/>
        <v>0</v>
      </c>
      <c r="V529" s="27">
        <f t="shared" si="201"/>
        <v>41678444</v>
      </c>
      <c r="W529" s="27">
        <f t="shared" si="201"/>
        <v>41678444</v>
      </c>
      <c r="X529" s="27">
        <f t="shared" si="201"/>
        <v>2761000</v>
      </c>
      <c r="Y529" s="27">
        <f t="shared" si="201"/>
        <v>0</v>
      </c>
      <c r="Z529" s="27">
        <f t="shared" si="201"/>
        <v>612889308</v>
      </c>
      <c r="AA529" s="27">
        <f t="shared" si="201"/>
        <v>615650308</v>
      </c>
      <c r="AB529" s="27">
        <f t="shared" si="201"/>
        <v>657328752</v>
      </c>
      <c r="AC529" s="27">
        <f t="shared" si="201"/>
        <v>83154649</v>
      </c>
      <c r="AD529" s="27">
        <f t="shared" si="201"/>
        <v>117029511</v>
      </c>
      <c r="AE529" s="27">
        <f t="shared" si="201"/>
        <v>0</v>
      </c>
      <c r="AF529" s="27">
        <f t="shared" si="201"/>
        <v>200184160</v>
      </c>
      <c r="AG529" s="27">
        <f t="shared" si="201"/>
        <v>857512912</v>
      </c>
      <c r="AH529" s="27">
        <f t="shared" si="201"/>
        <v>211613605</v>
      </c>
      <c r="AI529" s="27">
        <f t="shared" si="201"/>
        <v>101790000</v>
      </c>
      <c r="AJ529" s="27">
        <f t="shared" si="201"/>
        <v>1170916517</v>
      </c>
      <c r="AK529" s="27">
        <f t="shared" si="201"/>
        <v>247846929</v>
      </c>
      <c r="AL529" s="27">
        <f t="shared" si="201"/>
        <v>2084471546</v>
      </c>
      <c r="AM529" s="527"/>
      <c r="AN529" s="527"/>
      <c r="AQ529" s="180" t="e">
        <f>VLOOKUP(H529,convenios!A$2:M$192,13, FALSE)</f>
        <v>#N/A</v>
      </c>
      <c r="CC529"/>
      <c r="DR529" s="179">
        <f t="shared" si="190"/>
        <v>0</v>
      </c>
    </row>
    <row r="530" spans="1:123" ht="15" customHeight="1" outlineLevel="1">
      <c r="A530" s="524"/>
      <c r="B530" s="524"/>
      <c r="C530" s="524"/>
      <c r="D530" s="524"/>
      <c r="E530" s="523"/>
      <c r="F530" s="524"/>
      <c r="G530" s="524"/>
      <c r="H530" s="525"/>
      <c r="I530" s="525"/>
      <c r="J530" s="525"/>
      <c r="K530" s="525"/>
      <c r="L530" s="525"/>
      <c r="M530" s="525"/>
      <c r="N530" s="525"/>
      <c r="O530" s="525"/>
      <c r="P530" s="523"/>
      <c r="Q530" s="521"/>
      <c r="R530" s="522"/>
      <c r="S530" s="522"/>
      <c r="T530" s="522"/>
      <c r="U530" s="522"/>
      <c r="V530" s="522"/>
      <c r="W530" s="522"/>
      <c r="X530" s="522"/>
      <c r="Y530" s="522"/>
      <c r="Z530" s="522"/>
      <c r="AA530" s="522"/>
      <c r="AB530" s="522"/>
      <c r="AC530" s="522"/>
      <c r="AD530" s="522"/>
      <c r="AE530" s="522"/>
      <c r="AF530" s="522"/>
      <c r="AG530" s="522"/>
      <c r="AH530" s="522"/>
      <c r="AI530" s="522"/>
      <c r="AJ530" s="522"/>
      <c r="AK530" s="522"/>
      <c r="AL530" s="522"/>
      <c r="AM530" s="527"/>
      <c r="AN530" s="527"/>
      <c r="AO530" s="176"/>
      <c r="AP530" s="745"/>
      <c r="AQ530" s="180" t="e">
        <f>VLOOKUP(H530,convenios!A$2:M$192,13, FALSE)</f>
        <v>#N/A</v>
      </c>
      <c r="CC530"/>
      <c r="DR530" s="179">
        <f t="shared" si="190"/>
        <v>0</v>
      </c>
    </row>
    <row r="531" spans="1:123" ht="26.25" customHeight="1" outlineLevel="1">
      <c r="A531" s="524"/>
      <c r="B531" s="524"/>
      <c r="C531" s="524"/>
      <c r="D531" s="524"/>
      <c r="E531" s="523"/>
      <c r="F531" s="524"/>
      <c r="G531" s="524"/>
      <c r="H531" s="525"/>
      <c r="I531" s="525"/>
      <c r="J531" s="525"/>
      <c r="K531" s="525"/>
      <c r="L531" s="525"/>
      <c r="M531" s="525"/>
      <c r="N531" s="525"/>
      <c r="O531" s="525"/>
      <c r="P531" s="35" t="s">
        <v>453</v>
      </c>
      <c r="Q531" s="521"/>
      <c r="R531" s="522"/>
      <c r="S531" s="522"/>
      <c r="T531" s="522"/>
      <c r="U531" s="522"/>
      <c r="V531" s="522"/>
      <c r="W531" s="522"/>
      <c r="X531" s="522"/>
      <c r="Y531" s="522"/>
      <c r="Z531" s="522"/>
      <c r="AA531" s="522"/>
      <c r="AB531" s="522"/>
      <c r="AC531" s="522"/>
      <c r="AD531" s="522"/>
      <c r="AE531" s="522"/>
      <c r="AF531" s="522"/>
      <c r="AG531" s="522"/>
      <c r="AH531" s="522"/>
      <c r="AI531" s="522"/>
      <c r="AJ531" s="522"/>
      <c r="AK531" s="522"/>
      <c r="AL531" s="522"/>
      <c r="AM531" s="527"/>
      <c r="AN531" s="527"/>
      <c r="AQ531" s="180" t="e">
        <f>VLOOKUP(H531,convenios!A$2:M$192,13, FALSE)</f>
        <v>#N/A</v>
      </c>
      <c r="CC531"/>
      <c r="DR531" s="179">
        <f t="shared" si="190"/>
        <v>0</v>
      </c>
    </row>
    <row r="532" spans="1:123" ht="15" customHeight="1" outlineLevel="1">
      <c r="A532" s="524"/>
      <c r="B532" s="524"/>
      <c r="C532" s="524"/>
      <c r="D532" s="524"/>
      <c r="E532" s="523"/>
      <c r="F532" s="524"/>
      <c r="G532" s="524"/>
      <c r="H532" s="525"/>
      <c r="I532" s="525"/>
      <c r="J532" s="525"/>
      <c r="K532" s="525"/>
      <c r="L532" s="525"/>
      <c r="M532" s="525"/>
      <c r="N532" s="525"/>
      <c r="O532" s="525"/>
      <c r="P532" s="11" t="s">
        <v>47</v>
      </c>
      <c r="Q532" s="521"/>
      <c r="R532" s="522"/>
      <c r="S532" s="522"/>
      <c r="T532" s="522"/>
      <c r="U532" s="522"/>
      <c r="V532" s="522"/>
      <c r="W532" s="522"/>
      <c r="X532" s="522"/>
      <c r="Y532" s="522"/>
      <c r="Z532" s="522"/>
      <c r="AA532" s="522"/>
      <c r="AB532" s="522"/>
      <c r="AC532" s="522"/>
      <c r="AD532" s="522"/>
      <c r="AE532" s="522"/>
      <c r="AF532" s="522"/>
      <c r="AG532" s="522"/>
      <c r="AH532" s="522"/>
      <c r="AI532" s="522"/>
      <c r="AJ532" s="522"/>
      <c r="AK532" s="522"/>
      <c r="AL532" s="522"/>
      <c r="AM532" s="527"/>
      <c r="AN532" s="527"/>
      <c r="AQ532" s="180" t="e">
        <f>VLOOKUP(H532,convenios!A$2:M$192,13, FALSE)</f>
        <v>#N/A</v>
      </c>
      <c r="CC532"/>
      <c r="DR532" s="179">
        <f t="shared" si="190"/>
        <v>0</v>
      </c>
    </row>
    <row r="533" spans="1:123" s="180" customFormat="1" ht="15" customHeight="1" outlineLevel="2">
      <c r="A533" s="182">
        <v>31</v>
      </c>
      <c r="B533" s="182" t="s">
        <v>48</v>
      </c>
      <c r="C533" s="182" t="s">
        <v>140</v>
      </c>
      <c r="D533" s="182" t="s">
        <v>402</v>
      </c>
      <c r="E533" s="182" t="s">
        <v>454</v>
      </c>
      <c r="F533" s="182" t="s">
        <v>58</v>
      </c>
      <c r="G533" s="182" t="s">
        <v>98</v>
      </c>
      <c r="H533" s="183">
        <v>30095333</v>
      </c>
      <c r="I533" s="534" t="str">
        <f>CONCATENATE(H533,"-",G533)</f>
        <v>30095333-DISEÑO</v>
      </c>
      <c r="J533" s="534" t="str">
        <f>CLEAN(H533)</f>
        <v>30095333</v>
      </c>
      <c r="K533" s="534"/>
      <c r="L533" s="534">
        <v>31</v>
      </c>
      <c r="M533" s="534" t="s">
        <v>454</v>
      </c>
      <c r="N533" s="534"/>
      <c r="O533" s="534" t="e">
        <f>VLOOKUP(H533,PATAGONIA!A$2:A$63,1,FALSE)</f>
        <v>#N/A</v>
      </c>
      <c r="P533" s="182" t="s">
        <v>455</v>
      </c>
      <c r="Q533" s="184">
        <v>178850000</v>
      </c>
      <c r="R533" s="185">
        <v>94201000</v>
      </c>
      <c r="S533" s="185">
        <v>25196200</v>
      </c>
      <c r="T533" s="533">
        <v>0</v>
      </c>
      <c r="U533" s="533">
        <v>0</v>
      </c>
      <c r="V533" s="533">
        <v>0</v>
      </c>
      <c r="W533" s="533">
        <f>T533+U533+V533</f>
        <v>0</v>
      </c>
      <c r="X533" s="533">
        <v>0</v>
      </c>
      <c r="Y533" s="533">
        <v>0</v>
      </c>
      <c r="Z533" s="533">
        <v>0</v>
      </c>
      <c r="AA533" s="533">
        <f>X533+Y533+Z533</f>
        <v>0</v>
      </c>
      <c r="AB533" s="185">
        <f>T533+U533+V533+X533+Y533+Z533</f>
        <v>0</v>
      </c>
      <c r="AC533" s="185">
        <v>0</v>
      </c>
      <c r="AD533" s="185">
        <v>18897150</v>
      </c>
      <c r="AE533" s="185">
        <v>0</v>
      </c>
      <c r="AF533" s="185">
        <f>AC533+AD533+AE533</f>
        <v>18897150</v>
      </c>
      <c r="AG533" s="185">
        <f>W533+X533+Y533+Z533+AC533+AD533+AE533</f>
        <v>18897150</v>
      </c>
      <c r="AH533" s="185">
        <v>0</v>
      </c>
      <c r="AI533" s="185">
        <v>0</v>
      </c>
      <c r="AJ533" s="185">
        <f>T533+U533+V533+X533+Y533+Z533++AC533+AD533+AE533+AH533+AI533</f>
        <v>18897150</v>
      </c>
      <c r="AK533" s="185">
        <f>S533-AJ533</f>
        <v>6299050</v>
      </c>
      <c r="AL533" s="185">
        <f>Q533-(R533+S533)</f>
        <v>59452800</v>
      </c>
      <c r="AM533" s="186" t="s">
        <v>54</v>
      </c>
      <c r="AN533" s="186" t="s">
        <v>55</v>
      </c>
      <c r="AO533" s="3" t="s">
        <v>405</v>
      </c>
      <c r="AP533" s="554" t="s">
        <v>1464</v>
      </c>
      <c r="AQ533" s="180" t="e">
        <f>VLOOKUP(H533,convenios!A$2:M$192,13, FALSE)</f>
        <v>#N/A</v>
      </c>
      <c r="AR533" s="180" t="str">
        <f>VLOOKUP(I533,resultado!E$2:K$1910,7,FALSE)</f>
        <v>RS</v>
      </c>
      <c r="AS533" s="179">
        <f>R533+S533</f>
        <v>119397200</v>
      </c>
      <c r="AT533" s="179">
        <f>Q533-AS533</f>
        <v>59452800</v>
      </c>
      <c r="AV533" s="179" t="e">
        <f>VLOOKUP(CLEAN(H533),'pagado al 25-10-2018'!A$5:B$32,2,FALSE)</f>
        <v>#N/A</v>
      </c>
      <c r="CA533" s="180" t="e">
        <f>VLOOKUP(H533,'CONVENIOS 2018'!A$2:P$205,16,FALSE)</f>
        <v>#N/A</v>
      </c>
      <c r="CB533" s="180" t="str">
        <f>VLOOKUP(H533,Hoja7!A$2:J$1949,10,FALSE)</f>
        <v>RS</v>
      </c>
      <c r="DP533" s="180" t="e">
        <f>VLOOKUP(H533,Hoja12!A$2:O$237,15,FALSE)</f>
        <v>#N/A</v>
      </c>
      <c r="DQ533" s="180" t="str">
        <f>VLOOKUP(I533,Hoja13!E$2:K$2077,7,FALSE)</f>
        <v>RS</v>
      </c>
      <c r="DR533" s="179">
        <f t="shared" si="190"/>
        <v>0</v>
      </c>
    </row>
    <row r="534" spans="1:123" s="180" customFormat="1" ht="15" customHeight="1" outlineLevel="2">
      <c r="A534" s="182">
        <v>31</v>
      </c>
      <c r="B534" s="182" t="s">
        <v>48</v>
      </c>
      <c r="C534" s="182" t="s">
        <v>88</v>
      </c>
      <c r="D534" s="182" t="s">
        <v>402</v>
      </c>
      <c r="E534" s="182" t="s">
        <v>454</v>
      </c>
      <c r="F534" s="182" t="s">
        <v>89</v>
      </c>
      <c r="G534" s="182" t="s">
        <v>52</v>
      </c>
      <c r="H534" s="183">
        <v>30093309</v>
      </c>
      <c r="I534" s="534" t="str">
        <f>CONCATENATE(H534,"-",G534)</f>
        <v>30093309-EJECUCION</v>
      </c>
      <c r="J534" s="534" t="str">
        <f>CLEAN(H534)</f>
        <v>30093309</v>
      </c>
      <c r="K534" s="534"/>
      <c r="L534" s="534">
        <v>31</v>
      </c>
      <c r="M534" s="534" t="s">
        <v>454</v>
      </c>
      <c r="N534" s="534"/>
      <c r="O534" s="534" t="e">
        <f>VLOOKUP(H534,PATAGONIA!A$2:A$63,1,FALSE)</f>
        <v>#N/A</v>
      </c>
      <c r="P534" s="182" t="s">
        <v>456</v>
      </c>
      <c r="Q534" s="184">
        <v>6658942125</v>
      </c>
      <c r="R534" s="185">
        <v>6264393668</v>
      </c>
      <c r="S534" s="185">
        <v>269817561</v>
      </c>
      <c r="T534" s="533">
        <v>0</v>
      </c>
      <c r="U534" s="533">
        <v>0</v>
      </c>
      <c r="V534" s="533">
        <v>0</v>
      </c>
      <c r="W534" s="533">
        <f>T534+U534+V534</f>
        <v>0</v>
      </c>
      <c r="X534" s="533">
        <v>0</v>
      </c>
      <c r="Y534" s="533">
        <v>0</v>
      </c>
      <c r="Z534" s="533">
        <v>189029898</v>
      </c>
      <c r="AA534" s="533">
        <f>X534+Y534+Z534</f>
        <v>189029898</v>
      </c>
      <c r="AB534" s="185">
        <f>T534+U534+V534+X534+Y534+Z534</f>
        <v>189029898</v>
      </c>
      <c r="AC534" s="185">
        <v>0</v>
      </c>
      <c r="AD534" s="185">
        <v>63788321</v>
      </c>
      <c r="AE534" s="185">
        <v>0</v>
      </c>
      <c r="AF534" s="185">
        <f>AC534+AD534+AE534</f>
        <v>63788321</v>
      </c>
      <c r="AG534" s="185">
        <f>W534+X534+Y534+Z534+AC534+AD534+AE534</f>
        <v>252818219</v>
      </c>
      <c r="AH534" s="185">
        <v>0</v>
      </c>
      <c r="AI534" s="185">
        <v>0</v>
      </c>
      <c r="AJ534" s="185">
        <f>T534+U534+V534+X534+Y534+Z534++AC534+AD534+AE534+AH534+AI534</f>
        <v>252818219</v>
      </c>
      <c r="AK534" s="185">
        <f>S534-AJ534</f>
        <v>16999342</v>
      </c>
      <c r="AL534" s="185">
        <f>Q534-(R534+S534)</f>
        <v>124730896</v>
      </c>
      <c r="AM534" s="186" t="s">
        <v>54</v>
      </c>
      <c r="AN534" s="186" t="s">
        <v>55</v>
      </c>
      <c r="AO534" s="531" t="s">
        <v>408</v>
      </c>
      <c r="AP534" s="554" t="s">
        <v>1472</v>
      </c>
      <c r="AQ534" s="180" t="str">
        <f>VLOOKUP(H534,convenios!A$2:M$192,13, FALSE)</f>
        <v>CON CONVENIO</v>
      </c>
      <c r="AR534" s="180" t="str">
        <f>VLOOKUP(I534,resultado!E$2:K$1910,7,FALSE)</f>
        <v>RS</v>
      </c>
      <c r="AS534" s="179">
        <f>R534+S534</f>
        <v>6534211229</v>
      </c>
      <c r="AT534" s="179">
        <f>Q534-AS534</f>
        <v>124730896</v>
      </c>
      <c r="AV534" s="179" t="e">
        <f>VLOOKUP(CLEAN(H534),'pagado al 25-10-2018'!A$5:B$32,2,FALSE)</f>
        <v>#N/A</v>
      </c>
      <c r="CA534" s="180" t="str">
        <f>VLOOKUP(H534,'CONVENIOS 2018'!A$2:P$205,16,FALSE)</f>
        <v>CONVENIO</v>
      </c>
      <c r="CB534" s="180" t="str">
        <f>VLOOKUP(H534,Hoja7!A$2:J$1949,10,FALSE)</f>
        <v>RS</v>
      </c>
      <c r="DP534" s="180" t="str">
        <f>VLOOKUP(H534,Hoja12!A$2:O$237,15,FALSE)</f>
        <v>CON CONVENIO</v>
      </c>
      <c r="DQ534" s="180" t="str">
        <f>VLOOKUP(I534,Hoja13!E$2:K$2077,7,FALSE)</f>
        <v>RS</v>
      </c>
      <c r="DR534" s="179">
        <f t="shared" si="190"/>
        <v>0</v>
      </c>
    </row>
    <row r="535" spans="1:123" ht="15" customHeight="1" outlineLevel="2">
      <c r="A535" s="524"/>
      <c r="B535" s="524"/>
      <c r="C535" s="524"/>
      <c r="D535" s="524"/>
      <c r="E535" s="524"/>
      <c r="F535" s="524"/>
      <c r="G535" s="524"/>
      <c r="H535" s="525"/>
      <c r="I535" s="525"/>
      <c r="J535" s="525"/>
      <c r="K535" s="525"/>
      <c r="L535" s="525"/>
      <c r="M535" s="525"/>
      <c r="N535" s="525"/>
      <c r="O535" s="525"/>
      <c r="P535" s="10" t="s">
        <v>73</v>
      </c>
      <c r="Q535" s="17">
        <f t="shared" ref="Q535:AL535" si="202">SUBTOTAL(9,Q533:Q534)</f>
        <v>6837792125</v>
      </c>
      <c r="R535" s="17">
        <f t="shared" si="202"/>
        <v>6358594668</v>
      </c>
      <c r="S535" s="17">
        <f t="shared" si="202"/>
        <v>295013761</v>
      </c>
      <c r="T535" s="17">
        <f t="shared" si="202"/>
        <v>0</v>
      </c>
      <c r="U535" s="17">
        <f t="shared" si="202"/>
        <v>0</v>
      </c>
      <c r="V535" s="17">
        <f t="shared" si="202"/>
        <v>0</v>
      </c>
      <c r="W535" s="17">
        <f t="shared" si="202"/>
        <v>0</v>
      </c>
      <c r="X535" s="17">
        <f t="shared" si="202"/>
        <v>0</v>
      </c>
      <c r="Y535" s="17">
        <f t="shared" si="202"/>
        <v>0</v>
      </c>
      <c r="Z535" s="17">
        <f t="shared" si="202"/>
        <v>189029898</v>
      </c>
      <c r="AA535" s="17">
        <f t="shared" si="202"/>
        <v>189029898</v>
      </c>
      <c r="AB535" s="17">
        <f t="shared" si="202"/>
        <v>189029898</v>
      </c>
      <c r="AC535" s="17">
        <f t="shared" si="202"/>
        <v>0</v>
      </c>
      <c r="AD535" s="17">
        <f t="shared" si="202"/>
        <v>82685471</v>
      </c>
      <c r="AE535" s="17">
        <f t="shared" si="202"/>
        <v>0</v>
      </c>
      <c r="AF535" s="17">
        <f t="shared" si="202"/>
        <v>82685471</v>
      </c>
      <c r="AG535" s="17">
        <f t="shared" si="202"/>
        <v>271715369</v>
      </c>
      <c r="AH535" s="17">
        <f t="shared" si="202"/>
        <v>0</v>
      </c>
      <c r="AI535" s="17">
        <f t="shared" si="202"/>
        <v>0</v>
      </c>
      <c r="AJ535" s="17">
        <f t="shared" si="202"/>
        <v>271715369</v>
      </c>
      <c r="AK535" s="17">
        <f t="shared" si="202"/>
        <v>23298392</v>
      </c>
      <c r="AL535" s="17">
        <f t="shared" si="202"/>
        <v>184183696</v>
      </c>
      <c r="AM535" s="527"/>
      <c r="AN535" s="527"/>
      <c r="AQ535" s="180" t="e">
        <f>VLOOKUP(H535,convenios!A$2:M$192,13, FALSE)</f>
        <v>#N/A</v>
      </c>
      <c r="CC535"/>
      <c r="DR535" s="179">
        <f t="shared" si="190"/>
        <v>0</v>
      </c>
    </row>
    <row r="536" spans="1:123" s="180" customFormat="1" ht="15" customHeight="1" outlineLevel="2">
      <c r="A536" s="520"/>
      <c r="B536" s="520"/>
      <c r="C536" s="520"/>
      <c r="D536" s="520"/>
      <c r="E536" s="520"/>
      <c r="F536" s="520"/>
      <c r="G536" s="520"/>
      <c r="H536" s="517"/>
      <c r="I536" s="517"/>
      <c r="J536" s="517"/>
      <c r="K536" s="517"/>
      <c r="L536" s="517"/>
      <c r="M536" s="517"/>
      <c r="N536" s="517"/>
      <c r="O536" s="517"/>
      <c r="P536" s="518"/>
      <c r="Q536" s="519"/>
      <c r="R536" s="519"/>
      <c r="S536" s="519"/>
      <c r="T536" s="519"/>
      <c r="U536" s="519"/>
      <c r="V536" s="519"/>
      <c r="W536" s="519"/>
      <c r="X536" s="519"/>
      <c r="Y536" s="519"/>
      <c r="Z536" s="519"/>
      <c r="AA536" s="519"/>
      <c r="AB536" s="519"/>
      <c r="AC536" s="519"/>
      <c r="AD536" s="519"/>
      <c r="AE536" s="519"/>
      <c r="AF536" s="519"/>
      <c r="AG536" s="519"/>
      <c r="AH536" s="519"/>
      <c r="AI536" s="519"/>
      <c r="AJ536" s="519"/>
      <c r="AK536" s="519"/>
      <c r="AL536" s="519"/>
      <c r="AM536" s="526"/>
      <c r="AN536" s="526"/>
      <c r="AO536" s="520"/>
      <c r="AP536" s="654"/>
      <c r="AQ536" s="180" t="e">
        <f>VLOOKUP(H536,convenios!A$2:M$192,13, FALSE)</f>
        <v>#N/A</v>
      </c>
      <c r="AV536" s="179"/>
      <c r="DR536" s="179">
        <f t="shared" si="190"/>
        <v>0</v>
      </c>
    </row>
    <row r="537" spans="1:123" ht="15" customHeight="1" outlineLevel="2">
      <c r="A537" s="524"/>
      <c r="B537" s="524"/>
      <c r="C537" s="524"/>
      <c r="D537" s="524"/>
      <c r="E537" s="524"/>
      <c r="F537" s="524"/>
      <c r="G537" s="524"/>
      <c r="H537" s="525"/>
      <c r="I537" s="525"/>
      <c r="J537" s="525"/>
      <c r="K537" s="525"/>
      <c r="L537" s="525"/>
      <c r="M537" s="525"/>
      <c r="N537" s="525"/>
      <c r="O537" s="525"/>
      <c r="P537" s="11" t="s">
        <v>82</v>
      </c>
      <c r="Q537" s="530"/>
      <c r="R537" s="529"/>
      <c r="S537" s="529"/>
      <c r="T537" s="529"/>
      <c r="U537" s="529"/>
      <c r="V537" s="529"/>
      <c r="W537" s="529"/>
      <c r="X537" s="529"/>
      <c r="Y537" s="529"/>
      <c r="Z537" s="529"/>
      <c r="AA537" s="529"/>
      <c r="AB537" s="529"/>
      <c r="AC537" s="529"/>
      <c r="AD537" s="529"/>
      <c r="AE537" s="529"/>
      <c r="AF537" s="529"/>
      <c r="AG537" s="529"/>
      <c r="AH537" s="529"/>
      <c r="AI537" s="529"/>
      <c r="AJ537" s="529"/>
      <c r="AK537" s="529"/>
      <c r="AL537" s="529"/>
      <c r="AM537" s="527"/>
      <c r="AN537" s="527"/>
      <c r="AQ537" s="180" t="e">
        <f>VLOOKUP(H537,convenios!A$2:M$192,13, FALSE)</f>
        <v>#N/A</v>
      </c>
      <c r="CC537"/>
      <c r="DR537" s="179">
        <f t="shared" si="190"/>
        <v>0</v>
      </c>
    </row>
    <row r="538" spans="1:123" s="180" customFormat="1" ht="15" customHeight="1" outlineLevel="2">
      <c r="A538" s="182">
        <v>29</v>
      </c>
      <c r="B538" s="182" t="s">
        <v>67</v>
      </c>
      <c r="C538" s="182" t="s">
        <v>88</v>
      </c>
      <c r="D538" s="182" t="s">
        <v>402</v>
      </c>
      <c r="E538" s="182" t="s">
        <v>454</v>
      </c>
      <c r="F538" s="182" t="s">
        <v>58</v>
      </c>
      <c r="G538" s="182" t="s">
        <v>52</v>
      </c>
      <c r="H538" s="183">
        <v>30427781</v>
      </c>
      <c r="I538" s="534" t="str">
        <f>CONCATENATE(H538,"-",G538)</f>
        <v>30427781-EJECUCION</v>
      </c>
      <c r="J538" s="534" t="str">
        <f>CLEAN(H538)</f>
        <v>30427781</v>
      </c>
      <c r="K538" s="534"/>
      <c r="L538" s="534">
        <v>31</v>
      </c>
      <c r="M538" s="534" t="s">
        <v>454</v>
      </c>
      <c r="N538" s="534"/>
      <c r="O538" s="534" t="e">
        <f>VLOOKUP(H538,PATAGONIA!A$2:A$63,1,FALSE)</f>
        <v>#N/A</v>
      </c>
      <c r="P538" s="182" t="s">
        <v>457</v>
      </c>
      <c r="Q538" s="184">
        <v>199006000</v>
      </c>
      <c r="R538" s="185">
        <v>0</v>
      </c>
      <c r="S538" s="185">
        <v>0</v>
      </c>
      <c r="T538" s="533">
        <v>0</v>
      </c>
      <c r="U538" s="533">
        <v>0</v>
      </c>
      <c r="V538" s="533">
        <v>0</v>
      </c>
      <c r="W538" s="533">
        <f>T538+U538+V538</f>
        <v>0</v>
      </c>
      <c r="X538" s="533">
        <v>0</v>
      </c>
      <c r="Y538" s="533">
        <v>0</v>
      </c>
      <c r="Z538" s="533">
        <v>0</v>
      </c>
      <c r="AA538" s="533">
        <f>X538+Y538+Z538</f>
        <v>0</v>
      </c>
      <c r="AB538" s="185">
        <f>T538+U538+V538+X538+Y538+Z538</f>
        <v>0</v>
      </c>
      <c r="AC538" s="185">
        <v>0</v>
      </c>
      <c r="AD538" s="185">
        <v>0</v>
      </c>
      <c r="AE538" s="185">
        <v>0</v>
      </c>
      <c r="AF538" s="185">
        <f>AC538+AD538+AE538</f>
        <v>0</v>
      </c>
      <c r="AG538" s="185">
        <f>W538+X538+Y538+Z538+AC538+AD538+AE538</f>
        <v>0</v>
      </c>
      <c r="AH538" s="185">
        <v>0</v>
      </c>
      <c r="AI538" s="185">
        <v>0</v>
      </c>
      <c r="AJ538" s="185">
        <f>T538+U538+V538+X538+Y538+Z538++AC538+AD538+AE538+AH538+AI538</f>
        <v>0</v>
      </c>
      <c r="AK538" s="185">
        <f>S538-AJ538</f>
        <v>0</v>
      </c>
      <c r="AL538" s="185">
        <f>Q538-(R538+S538)</f>
        <v>199006000</v>
      </c>
      <c r="AM538" s="186" t="s">
        <v>135</v>
      </c>
      <c r="AN538" s="186" t="s">
        <v>64</v>
      </c>
      <c r="AO538" s="3"/>
      <c r="AP538" s="554" t="s">
        <v>1510</v>
      </c>
      <c r="AQ538" s="180" t="str">
        <f>VLOOKUP(H538,convenios!A$2:M$192,13, FALSE)</f>
        <v>CON CONVENIO</v>
      </c>
      <c r="AR538" s="180" t="str">
        <f>VLOOKUP(I538,resultado!E$2:K$1910,7,FALSE)</f>
        <v/>
      </c>
      <c r="AS538" s="179">
        <f>R538+S538</f>
        <v>0</v>
      </c>
      <c r="AT538" s="179">
        <f>Q538-AS538</f>
        <v>199006000</v>
      </c>
      <c r="AV538" s="179" t="e">
        <f>VLOOKUP(CLEAN(H538),'pagado al 25-10-2018'!A$5:B$32,2,FALSE)</f>
        <v>#N/A</v>
      </c>
      <c r="CA538" s="180" t="str">
        <f>VLOOKUP(H538,'CONVENIOS 2018'!A$2:P$205,16,FALSE)</f>
        <v>CONVENIO</v>
      </c>
      <c r="CB538" s="180" t="str">
        <f>VLOOKUP(H538,Hoja7!A$2:J$1949,10,FALSE)</f>
        <v/>
      </c>
      <c r="DP538" s="180" t="str">
        <f>VLOOKUP(H538,Hoja12!A$2:O$237,15,FALSE)</f>
        <v>CON CONVENIO</v>
      </c>
      <c r="DQ538" s="180" t="str">
        <f>VLOOKUP(I538,Hoja13!E$2:K$2077,7,FALSE)</f>
        <v/>
      </c>
      <c r="DR538" s="179">
        <f t="shared" si="190"/>
        <v>0</v>
      </c>
    </row>
    <row r="539" spans="1:123" s="180" customFormat="1" ht="15" customHeight="1" outlineLevel="2">
      <c r="A539" s="182">
        <v>29</v>
      </c>
      <c r="B539" s="182" t="s">
        <v>67</v>
      </c>
      <c r="C539" s="182" t="s">
        <v>88</v>
      </c>
      <c r="D539" s="182" t="s">
        <v>402</v>
      </c>
      <c r="E539" s="182" t="s">
        <v>454</v>
      </c>
      <c r="F539" s="182" t="s">
        <v>58</v>
      </c>
      <c r="G539" s="182" t="s">
        <v>52</v>
      </c>
      <c r="H539" s="183">
        <v>30427823</v>
      </c>
      <c r="I539" s="534" t="str">
        <f>CONCATENATE(H539,"-",G539)</f>
        <v>30427823-EJECUCION</v>
      </c>
      <c r="J539" s="534" t="str">
        <f>CLEAN(H539)</f>
        <v>30427823</v>
      </c>
      <c r="K539" s="534"/>
      <c r="L539" s="534">
        <v>31</v>
      </c>
      <c r="M539" s="534" t="s">
        <v>454</v>
      </c>
      <c r="N539" s="534"/>
      <c r="O539" s="534" t="e">
        <f>VLOOKUP(H539,PATAGONIA!A$2:A$63,1,FALSE)</f>
        <v>#N/A</v>
      </c>
      <c r="P539" s="182" t="s">
        <v>458</v>
      </c>
      <c r="Q539" s="184">
        <v>199646000</v>
      </c>
      <c r="R539" s="185">
        <v>0</v>
      </c>
      <c r="S539" s="185">
        <v>0</v>
      </c>
      <c r="T539" s="533">
        <v>0</v>
      </c>
      <c r="U539" s="533">
        <v>0</v>
      </c>
      <c r="V539" s="533">
        <v>0</v>
      </c>
      <c r="W539" s="533">
        <f>T539+U539+V539</f>
        <v>0</v>
      </c>
      <c r="X539" s="533">
        <v>0</v>
      </c>
      <c r="Y539" s="533">
        <v>0</v>
      </c>
      <c r="Z539" s="533">
        <v>0</v>
      </c>
      <c r="AA539" s="533">
        <f>X539+Y539+Z539</f>
        <v>0</v>
      </c>
      <c r="AB539" s="185">
        <f>T539+U539+V539+X539+Y539+Z539</f>
        <v>0</v>
      </c>
      <c r="AC539" s="185">
        <v>0</v>
      </c>
      <c r="AD539" s="185">
        <v>0</v>
      </c>
      <c r="AE539" s="185">
        <v>0</v>
      </c>
      <c r="AF539" s="185">
        <f>AC539+AD539+AE539</f>
        <v>0</v>
      </c>
      <c r="AG539" s="185">
        <f>W539+X539+Y539+Z539+AC539+AD539+AE539</f>
        <v>0</v>
      </c>
      <c r="AH539" s="185">
        <v>0</v>
      </c>
      <c r="AI539" s="185">
        <v>0</v>
      </c>
      <c r="AJ539" s="185">
        <f>T539+U539+V539+X539+Y539+Z539++AC539+AD539+AE539+AH539+AI539</f>
        <v>0</v>
      </c>
      <c r="AK539" s="185">
        <f>S539-AJ539</f>
        <v>0</v>
      </c>
      <c r="AL539" s="185">
        <f>Q539-(R539+S539)</f>
        <v>199646000</v>
      </c>
      <c r="AM539" s="186" t="s">
        <v>135</v>
      </c>
      <c r="AN539" s="186" t="s">
        <v>64</v>
      </c>
      <c r="AO539" s="3"/>
      <c r="AP539" s="554" t="s">
        <v>1510</v>
      </c>
      <c r="AQ539" s="180" t="str">
        <f>VLOOKUP(H539,convenios!A$2:M$192,13, FALSE)</f>
        <v>CON CONVENIO</v>
      </c>
      <c r="AR539" s="180" t="str">
        <f>VLOOKUP(I539,resultado!E$2:K$1910,7,FALSE)</f>
        <v/>
      </c>
      <c r="AS539" s="179">
        <f>R539+S539</f>
        <v>0</v>
      </c>
      <c r="AT539" s="179">
        <f>Q539-AS539</f>
        <v>199646000</v>
      </c>
      <c r="AV539" s="179" t="e">
        <f>VLOOKUP(CLEAN(H539),'pagado al 25-10-2018'!A$5:B$32,2,FALSE)</f>
        <v>#N/A</v>
      </c>
      <c r="CA539" s="180" t="str">
        <f>VLOOKUP(H539,'CONVENIOS 2018'!A$2:P$205,16,FALSE)</f>
        <v>CONVENIO</v>
      </c>
      <c r="CB539" s="180" t="str">
        <f>VLOOKUP(H539,Hoja7!A$2:J$1949,10,FALSE)</f>
        <v/>
      </c>
      <c r="DP539" s="180" t="str">
        <f>VLOOKUP(H539,Hoja12!A$2:O$237,15,FALSE)</f>
        <v>CON CONVENIO</v>
      </c>
      <c r="DQ539" s="180" t="str">
        <f>VLOOKUP(I539,Hoja13!E$2:K$2077,7,FALSE)</f>
        <v/>
      </c>
      <c r="DR539" s="179">
        <f t="shared" si="190"/>
        <v>0</v>
      </c>
    </row>
    <row r="540" spans="1:123" s="180" customFormat="1" ht="15" customHeight="1" outlineLevel="2">
      <c r="A540" s="182">
        <v>31</v>
      </c>
      <c r="B540" s="182" t="s">
        <v>67</v>
      </c>
      <c r="C540" s="182" t="s">
        <v>49</v>
      </c>
      <c r="D540" s="182" t="s">
        <v>402</v>
      </c>
      <c r="E540" s="182" t="s">
        <v>454</v>
      </c>
      <c r="F540" s="182" t="s">
        <v>58</v>
      </c>
      <c r="G540" s="182" t="s">
        <v>52</v>
      </c>
      <c r="H540" s="183">
        <v>30135738</v>
      </c>
      <c r="I540" s="534" t="str">
        <f>CONCATENATE(H540,"-",G540)</f>
        <v>30135738-EJECUCION</v>
      </c>
      <c r="J540" s="534" t="str">
        <f>CLEAN(H540)</f>
        <v>30135738</v>
      </c>
      <c r="K540" s="534" t="s">
        <v>459</v>
      </c>
      <c r="L540" s="534">
        <v>31</v>
      </c>
      <c r="M540" s="534" t="s">
        <v>454</v>
      </c>
      <c r="N540" s="534"/>
      <c r="O540" s="534" t="e">
        <f>VLOOKUP(H540,PATAGONIA!A$2:A$63,1,FALSE)</f>
        <v>#N/A</v>
      </c>
      <c r="P540" s="182" t="s">
        <v>460</v>
      </c>
      <c r="Q540" s="184">
        <v>645578000</v>
      </c>
      <c r="R540" s="185">
        <v>0</v>
      </c>
      <c r="S540" s="185">
        <v>0</v>
      </c>
      <c r="T540" s="533">
        <v>0</v>
      </c>
      <c r="U540" s="533">
        <v>0</v>
      </c>
      <c r="V540" s="533">
        <v>0</v>
      </c>
      <c r="W540" s="533">
        <f>T540+U540+V540</f>
        <v>0</v>
      </c>
      <c r="X540" s="533">
        <v>0</v>
      </c>
      <c r="Y540" s="533">
        <v>0</v>
      </c>
      <c r="Z540" s="533">
        <v>0</v>
      </c>
      <c r="AA540" s="533">
        <f>X540+Y540+Z540</f>
        <v>0</v>
      </c>
      <c r="AB540" s="185">
        <f>T540+U540+V540+X540+Y540+Z540</f>
        <v>0</v>
      </c>
      <c r="AC540" s="185">
        <v>0</v>
      </c>
      <c r="AD540" s="185">
        <v>0</v>
      </c>
      <c r="AE540" s="185">
        <v>0</v>
      </c>
      <c r="AF540" s="185">
        <f>AC540+AD540+AE540</f>
        <v>0</v>
      </c>
      <c r="AG540" s="185">
        <f>W540+X540+Y540+Z540+AC540+AD540+AE540</f>
        <v>0</v>
      </c>
      <c r="AH540" s="185">
        <v>0</v>
      </c>
      <c r="AI540" s="185">
        <v>0</v>
      </c>
      <c r="AJ540" s="185">
        <f>T540+U540+V540+X540+Y540+Z540++AC540+AD540+AE540+AH540+AI540</f>
        <v>0</v>
      </c>
      <c r="AK540" s="185">
        <f>S540-AJ540</f>
        <v>0</v>
      </c>
      <c r="AL540" s="185">
        <f>Q540-(R540+S540)</f>
        <v>645578000</v>
      </c>
      <c r="AM540" s="186" t="s">
        <v>135</v>
      </c>
      <c r="AN540" s="186" t="s">
        <v>55</v>
      </c>
      <c r="AO540" s="3"/>
      <c r="AP540" s="554"/>
      <c r="AQ540" s="180" t="str">
        <f>VLOOKUP(H540,convenios!A$2:M$192,13, FALSE)</f>
        <v>CON CONVENIO</v>
      </c>
      <c r="AR540" s="180" t="str">
        <f>VLOOKUP(I540,resultado!E$2:K$1910,7,FALSE)</f>
        <v>RS</v>
      </c>
      <c r="AS540" s="179">
        <f>R540+S540</f>
        <v>0</v>
      </c>
      <c r="AT540" s="179">
        <f>Q540-AS540</f>
        <v>645578000</v>
      </c>
      <c r="AV540" s="179" t="e">
        <f>VLOOKUP(CLEAN(H540),'pagado al 25-10-2018'!A$5:B$32,2,FALSE)</f>
        <v>#N/A</v>
      </c>
      <c r="CA540" s="180" t="str">
        <f>VLOOKUP(H540,'CONVENIOS 2018'!A$2:P$205,16,FALSE)</f>
        <v>CONVENIO</v>
      </c>
      <c r="CB540" s="180" t="str">
        <f>VLOOKUP(H540,Hoja7!A$2:J$1949,10,FALSE)</f>
        <v>RS</v>
      </c>
      <c r="DP540" s="180" t="str">
        <f>VLOOKUP(H540,Hoja12!A$2:O$237,15,FALSE)</f>
        <v>CON CONVENIO</v>
      </c>
      <c r="DQ540" s="180" t="str">
        <f>VLOOKUP(I540,Hoja13!E$2:K$2077,7,FALSE)</f>
        <v>RS</v>
      </c>
      <c r="DR540" s="179">
        <f t="shared" si="190"/>
        <v>0</v>
      </c>
      <c r="DS540" s="180">
        <f>VLOOKUP(H540,Hoja11!A$2:A$46,1,FALSE)</f>
        <v>30135738</v>
      </c>
    </row>
    <row r="541" spans="1:123" s="180" customFormat="1" ht="15" customHeight="1" outlineLevel="2">
      <c r="A541" s="182">
        <v>29</v>
      </c>
      <c r="B541" s="182" t="s">
        <v>67</v>
      </c>
      <c r="C541" s="182" t="s">
        <v>65</v>
      </c>
      <c r="D541" s="182" t="s">
        <v>402</v>
      </c>
      <c r="E541" s="182" t="s">
        <v>454</v>
      </c>
      <c r="F541" s="182" t="s">
        <v>51</v>
      </c>
      <c r="G541" s="182" t="s">
        <v>52</v>
      </c>
      <c r="H541" s="183">
        <v>40001806</v>
      </c>
      <c r="I541" s="534" t="str">
        <f>CONCATENATE(H541,"-",G541)</f>
        <v>40001806-EJECUCION</v>
      </c>
      <c r="J541" s="534" t="str">
        <f>CLEAN(H541)</f>
        <v>40001806</v>
      </c>
      <c r="K541" s="534"/>
      <c r="L541" s="534">
        <v>31</v>
      </c>
      <c r="M541" s="534" t="s">
        <v>454</v>
      </c>
      <c r="N541" s="534"/>
      <c r="O541" s="534" t="e">
        <f>VLOOKUP(H541,PATAGONIA!A$2:A$63,1,FALSE)</f>
        <v>#N/A</v>
      </c>
      <c r="P541" s="182" t="s">
        <v>465</v>
      </c>
      <c r="Q541" s="184">
        <v>90000000</v>
      </c>
      <c r="R541" s="185">
        <v>0</v>
      </c>
      <c r="S541" s="185">
        <v>0</v>
      </c>
      <c r="T541" s="533">
        <v>0</v>
      </c>
      <c r="U541" s="533">
        <v>0</v>
      </c>
      <c r="V541" s="533">
        <v>0</v>
      </c>
      <c r="W541" s="533">
        <f>T541+U541+V541</f>
        <v>0</v>
      </c>
      <c r="X541" s="533">
        <v>0</v>
      </c>
      <c r="Y541" s="533">
        <v>0</v>
      </c>
      <c r="Z541" s="533">
        <v>0</v>
      </c>
      <c r="AA541" s="533">
        <f>X541+Y541+Z541</f>
        <v>0</v>
      </c>
      <c r="AB541" s="185">
        <f>T541+U541+V541+X541+Y541+Z541</f>
        <v>0</v>
      </c>
      <c r="AC541" s="185">
        <v>0</v>
      </c>
      <c r="AD541" s="185">
        <v>0</v>
      </c>
      <c r="AE541" s="185">
        <v>0</v>
      </c>
      <c r="AF541" s="185">
        <f>AC541+AD541+AE541</f>
        <v>0</v>
      </c>
      <c r="AG541" s="185">
        <f>W541+X541+Y541+Z541+AC541+AD541+AE541</f>
        <v>0</v>
      </c>
      <c r="AH541" s="185">
        <v>0</v>
      </c>
      <c r="AI541" s="185">
        <v>0</v>
      </c>
      <c r="AJ541" s="185">
        <f>T541+U541+V541+X541+Y541+Z541++AC541+AD541+AE541+AH541+AI541</f>
        <v>0</v>
      </c>
      <c r="AK541" s="185">
        <f>S541-AJ541</f>
        <v>0</v>
      </c>
      <c r="AL541" s="185">
        <f>Q541-(R541+S541)</f>
        <v>90000000</v>
      </c>
      <c r="AM541" s="186" t="s">
        <v>113</v>
      </c>
      <c r="AN541" s="186" t="s">
        <v>64</v>
      </c>
      <c r="AO541" s="3"/>
      <c r="AP541" s="554" t="s">
        <v>1510</v>
      </c>
      <c r="AQ541" s="180" t="e">
        <f>VLOOKUP(H541,convenios!A$2:M$192,13, FALSE)</f>
        <v>#N/A</v>
      </c>
      <c r="AR541" s="180" t="str">
        <f>VLOOKUP(I541,resultado!E$2:K$1910,7,FALSE)</f>
        <v/>
      </c>
      <c r="AS541" s="179">
        <f>R541+S541</f>
        <v>0</v>
      </c>
      <c r="AT541" s="179">
        <f>Q541-AS541</f>
        <v>90000000</v>
      </c>
      <c r="AV541" s="179" t="e">
        <f>VLOOKUP(CLEAN(H541),'pagado al 25-10-2018'!A$5:B$32,2,FALSE)</f>
        <v>#N/A</v>
      </c>
      <c r="CA541" s="180" t="e">
        <f>VLOOKUP(H541,'CONVENIOS 2018'!A$2:P$205,16,FALSE)</f>
        <v>#N/A</v>
      </c>
      <c r="CB541" s="180" t="str">
        <f>VLOOKUP(H541,Hoja7!A$2:J$1949,10,FALSE)</f>
        <v/>
      </c>
      <c r="DP541" s="180" t="str">
        <f>VLOOKUP(H541,Hoja12!A$2:O$237,15,FALSE)</f>
        <v>EN TRAMITE</v>
      </c>
      <c r="DQ541" s="180" t="str">
        <f>VLOOKUP(I541,Hoja13!E$2:K$2077,7,FALSE)</f>
        <v/>
      </c>
      <c r="DR541" s="179">
        <f t="shared" ref="DR541:DR604" si="203">Q541-(R541+S541+AL541)</f>
        <v>0</v>
      </c>
    </row>
    <row r="542" spans="1:123" ht="15" customHeight="1" outlineLevel="2">
      <c r="A542" s="524"/>
      <c r="B542" s="524"/>
      <c r="C542" s="524"/>
      <c r="D542" s="524"/>
      <c r="E542" s="524"/>
      <c r="F542" s="524"/>
      <c r="G542" s="524"/>
      <c r="H542" s="525"/>
      <c r="I542" s="525"/>
      <c r="J542" s="525"/>
      <c r="K542" s="525"/>
      <c r="L542" s="525"/>
      <c r="M542" s="525"/>
      <c r="N542" s="525"/>
      <c r="O542" s="525"/>
      <c r="P542" s="10" t="s">
        <v>86</v>
      </c>
      <c r="Q542" s="17">
        <f t="shared" ref="Q542:AL542" si="204">SUBTOTAL(9,Q538:Q541)</f>
        <v>1134230000</v>
      </c>
      <c r="R542" s="17">
        <f t="shared" si="204"/>
        <v>0</v>
      </c>
      <c r="S542" s="17">
        <f t="shared" si="204"/>
        <v>0</v>
      </c>
      <c r="T542" s="17">
        <f t="shared" si="204"/>
        <v>0</v>
      </c>
      <c r="U542" s="17">
        <f t="shared" si="204"/>
        <v>0</v>
      </c>
      <c r="V542" s="17">
        <f t="shared" si="204"/>
        <v>0</v>
      </c>
      <c r="W542" s="17">
        <f t="shared" si="204"/>
        <v>0</v>
      </c>
      <c r="X542" s="17">
        <f t="shared" si="204"/>
        <v>0</v>
      </c>
      <c r="Y542" s="17">
        <f t="shared" si="204"/>
        <v>0</v>
      </c>
      <c r="Z542" s="17">
        <f t="shared" si="204"/>
        <v>0</v>
      </c>
      <c r="AA542" s="17">
        <f t="shared" si="204"/>
        <v>0</v>
      </c>
      <c r="AB542" s="17">
        <f t="shared" si="204"/>
        <v>0</v>
      </c>
      <c r="AC542" s="17">
        <f t="shared" si="204"/>
        <v>0</v>
      </c>
      <c r="AD542" s="17">
        <f t="shared" si="204"/>
        <v>0</v>
      </c>
      <c r="AE542" s="17">
        <f t="shared" si="204"/>
        <v>0</v>
      </c>
      <c r="AF542" s="17">
        <f t="shared" si="204"/>
        <v>0</v>
      </c>
      <c r="AG542" s="17">
        <f t="shared" si="204"/>
        <v>0</v>
      </c>
      <c r="AH542" s="17">
        <f t="shared" si="204"/>
        <v>0</v>
      </c>
      <c r="AI542" s="17">
        <f t="shared" si="204"/>
        <v>0</v>
      </c>
      <c r="AJ542" s="17">
        <f t="shared" si="204"/>
        <v>0</v>
      </c>
      <c r="AK542" s="17">
        <f t="shared" si="204"/>
        <v>0</v>
      </c>
      <c r="AL542" s="17">
        <f t="shared" si="204"/>
        <v>1134230000</v>
      </c>
      <c r="AM542" s="527"/>
      <c r="AN542" s="527"/>
      <c r="AO542" s="176"/>
      <c r="AP542" s="745"/>
      <c r="AQ542" s="180" t="e">
        <f>VLOOKUP(H542,convenios!A$2:M$192,13, FALSE)</f>
        <v>#N/A</v>
      </c>
      <c r="CC542"/>
      <c r="DR542" s="179">
        <f t="shared" si="203"/>
        <v>0</v>
      </c>
    </row>
    <row r="543" spans="1:123" ht="15" customHeight="1" outlineLevel="2">
      <c r="A543" s="524"/>
      <c r="B543" s="524"/>
      <c r="C543" s="524"/>
      <c r="D543" s="524"/>
      <c r="E543" s="524"/>
      <c r="F543" s="524"/>
      <c r="G543" s="524"/>
      <c r="H543" s="525"/>
      <c r="I543" s="525"/>
      <c r="J543" s="525"/>
      <c r="K543" s="525"/>
      <c r="L543" s="525"/>
      <c r="M543" s="525"/>
      <c r="N543" s="525"/>
      <c r="O543" s="525"/>
      <c r="P543" s="524"/>
      <c r="Q543" s="530"/>
      <c r="R543" s="529"/>
      <c r="S543" s="529"/>
      <c r="T543" s="529"/>
      <c r="U543" s="529"/>
      <c r="V543" s="529"/>
      <c r="W543" s="529"/>
      <c r="X543" s="529"/>
      <c r="Y543" s="529"/>
      <c r="Z543" s="529"/>
      <c r="AA543" s="529"/>
      <c r="AB543" s="529"/>
      <c r="AC543" s="529"/>
      <c r="AD543" s="529"/>
      <c r="AE543" s="529"/>
      <c r="AF543" s="529"/>
      <c r="AG543" s="529"/>
      <c r="AH543" s="529"/>
      <c r="AI543" s="529"/>
      <c r="AJ543" s="529"/>
      <c r="AK543" s="529"/>
      <c r="AL543" s="529"/>
      <c r="AM543" s="527"/>
      <c r="AN543" s="527"/>
      <c r="AO543" s="176"/>
      <c r="AP543" s="745"/>
      <c r="AQ543" s="180" t="e">
        <f>VLOOKUP(H543,convenios!A$2:M$192,13, FALSE)</f>
        <v>#N/A</v>
      </c>
      <c r="CC543"/>
      <c r="DR543" s="179">
        <f t="shared" si="203"/>
        <v>0</v>
      </c>
    </row>
    <row r="544" spans="1:123" ht="18.75" customHeight="1" outlineLevel="1">
      <c r="A544" s="524"/>
      <c r="B544" s="524"/>
      <c r="C544" s="524"/>
      <c r="D544" s="524"/>
      <c r="E544" s="523"/>
      <c r="F544" s="524"/>
      <c r="G544" s="524"/>
      <c r="H544" s="525"/>
      <c r="I544" s="525"/>
      <c r="J544" s="525"/>
      <c r="K544" s="525"/>
      <c r="L544" s="525"/>
      <c r="M544" s="525"/>
      <c r="N544" s="525"/>
      <c r="O544" s="525"/>
      <c r="P544" s="26" t="s">
        <v>466</v>
      </c>
      <c r="Q544" s="27">
        <f t="shared" ref="Q544:AL544" si="205">Q535+Q542</f>
        <v>7972022125</v>
      </c>
      <c r="R544" s="27">
        <f t="shared" si="205"/>
        <v>6358594668</v>
      </c>
      <c r="S544" s="27">
        <f t="shared" si="205"/>
        <v>295013761</v>
      </c>
      <c r="T544" s="27">
        <f t="shared" si="205"/>
        <v>0</v>
      </c>
      <c r="U544" s="27">
        <f t="shared" si="205"/>
        <v>0</v>
      </c>
      <c r="V544" s="27">
        <f t="shared" si="205"/>
        <v>0</v>
      </c>
      <c r="W544" s="27">
        <f t="shared" si="205"/>
        <v>0</v>
      </c>
      <c r="X544" s="27">
        <f t="shared" si="205"/>
        <v>0</v>
      </c>
      <c r="Y544" s="27">
        <f t="shared" si="205"/>
        <v>0</v>
      </c>
      <c r="Z544" s="27">
        <f t="shared" si="205"/>
        <v>189029898</v>
      </c>
      <c r="AA544" s="27">
        <f t="shared" si="205"/>
        <v>189029898</v>
      </c>
      <c r="AB544" s="27">
        <f t="shared" si="205"/>
        <v>189029898</v>
      </c>
      <c r="AC544" s="27">
        <f t="shared" si="205"/>
        <v>0</v>
      </c>
      <c r="AD544" s="27">
        <f t="shared" si="205"/>
        <v>82685471</v>
      </c>
      <c r="AE544" s="27">
        <f t="shared" si="205"/>
        <v>0</v>
      </c>
      <c r="AF544" s="27">
        <f t="shared" si="205"/>
        <v>82685471</v>
      </c>
      <c r="AG544" s="27">
        <f t="shared" si="205"/>
        <v>271715369</v>
      </c>
      <c r="AH544" s="27">
        <f t="shared" si="205"/>
        <v>0</v>
      </c>
      <c r="AI544" s="27">
        <f t="shared" si="205"/>
        <v>0</v>
      </c>
      <c r="AJ544" s="27">
        <f t="shared" si="205"/>
        <v>271715369</v>
      </c>
      <c r="AK544" s="27">
        <f t="shared" si="205"/>
        <v>23298392</v>
      </c>
      <c r="AL544" s="27">
        <f t="shared" si="205"/>
        <v>1318413696</v>
      </c>
      <c r="AM544" s="527"/>
      <c r="AN544" s="527"/>
      <c r="AQ544" s="180" t="e">
        <f>VLOOKUP(H544,convenios!A$2:M$192,13, FALSE)</f>
        <v>#N/A</v>
      </c>
      <c r="CC544"/>
      <c r="DR544" s="179">
        <f t="shared" si="203"/>
        <v>0</v>
      </c>
    </row>
    <row r="545" spans="1:122" ht="15" customHeight="1" outlineLevel="1">
      <c r="A545" s="524"/>
      <c r="B545" s="524"/>
      <c r="C545" s="524"/>
      <c r="D545" s="524"/>
      <c r="E545" s="523"/>
      <c r="F545" s="524"/>
      <c r="G545" s="524"/>
      <c r="H545" s="525"/>
      <c r="I545" s="525"/>
      <c r="J545" s="525"/>
      <c r="K545" s="525"/>
      <c r="L545" s="525"/>
      <c r="M545" s="525"/>
      <c r="N545" s="525"/>
      <c r="O545" s="525"/>
      <c r="P545" s="523"/>
      <c r="Q545" s="521"/>
      <c r="R545" s="522"/>
      <c r="S545" s="522"/>
      <c r="T545" s="522"/>
      <c r="U545" s="522"/>
      <c r="V545" s="522"/>
      <c r="W545" s="522"/>
      <c r="X545" s="522"/>
      <c r="Y545" s="522"/>
      <c r="Z545" s="522"/>
      <c r="AA545" s="522"/>
      <c r="AB545" s="522"/>
      <c r="AC545" s="522"/>
      <c r="AD545" s="522"/>
      <c r="AE545" s="522"/>
      <c r="AF545" s="522"/>
      <c r="AG545" s="522"/>
      <c r="AH545" s="522"/>
      <c r="AI545" s="522"/>
      <c r="AJ545" s="522"/>
      <c r="AK545" s="522"/>
      <c r="AL545" s="522"/>
      <c r="AM545" s="527"/>
      <c r="AN545" s="527"/>
      <c r="AO545" s="176"/>
      <c r="AP545" s="745"/>
      <c r="AQ545" s="180" t="e">
        <f>VLOOKUP(H545,convenios!A$2:M$192,13, FALSE)</f>
        <v>#N/A</v>
      </c>
      <c r="CC545"/>
      <c r="DR545" s="179">
        <f t="shared" si="203"/>
        <v>0</v>
      </c>
    </row>
    <row r="546" spans="1:122" ht="26.25" customHeight="1" outlineLevel="1">
      <c r="A546" s="524"/>
      <c r="B546" s="524"/>
      <c r="C546" s="524"/>
      <c r="D546" s="524"/>
      <c r="E546" s="523"/>
      <c r="F546" s="524"/>
      <c r="G546" s="524"/>
      <c r="H546" s="525"/>
      <c r="I546" s="525"/>
      <c r="J546" s="525"/>
      <c r="K546" s="525"/>
      <c r="L546" s="525"/>
      <c r="M546" s="525"/>
      <c r="N546" s="525"/>
      <c r="O546" s="525"/>
      <c r="P546" s="35" t="s">
        <v>467</v>
      </c>
      <c r="Q546" s="521"/>
      <c r="R546" s="522"/>
      <c r="S546" s="522"/>
      <c r="T546" s="522"/>
      <c r="U546" s="522"/>
      <c r="V546" s="522"/>
      <c r="W546" s="522"/>
      <c r="X546" s="522"/>
      <c r="Y546" s="522"/>
      <c r="Z546" s="522"/>
      <c r="AA546" s="522"/>
      <c r="AB546" s="522"/>
      <c r="AC546" s="522"/>
      <c r="AD546" s="522"/>
      <c r="AE546" s="522"/>
      <c r="AF546" s="522"/>
      <c r="AG546" s="522"/>
      <c r="AH546" s="522"/>
      <c r="AI546" s="522"/>
      <c r="AJ546" s="522"/>
      <c r="AK546" s="522"/>
      <c r="AL546" s="522"/>
      <c r="AM546" s="527"/>
      <c r="AN546" s="527"/>
      <c r="AO546" s="176"/>
      <c r="AP546" s="745"/>
      <c r="AQ546" s="180" t="e">
        <f>VLOOKUP(H546,convenios!A$2:M$192,13, FALSE)</f>
        <v>#N/A</v>
      </c>
      <c r="CC546"/>
      <c r="DR546" s="179">
        <f t="shared" si="203"/>
        <v>0</v>
      </c>
    </row>
    <row r="547" spans="1:122" ht="15" customHeight="1" outlineLevel="1">
      <c r="A547" s="524"/>
      <c r="B547" s="524"/>
      <c r="C547" s="524"/>
      <c r="D547" s="524"/>
      <c r="E547" s="523"/>
      <c r="F547" s="524"/>
      <c r="G547" s="524"/>
      <c r="H547" s="525"/>
      <c r="I547" s="525"/>
      <c r="J547" s="525"/>
      <c r="K547" s="525"/>
      <c r="L547" s="525"/>
      <c r="M547" s="525"/>
      <c r="N547" s="525"/>
      <c r="O547" s="525"/>
      <c r="P547" s="11" t="s">
        <v>47</v>
      </c>
      <c r="Q547" s="521"/>
      <c r="R547" s="522"/>
      <c r="S547" s="522"/>
      <c r="T547" s="522"/>
      <c r="U547" s="522"/>
      <c r="V547" s="522"/>
      <c r="W547" s="522"/>
      <c r="X547" s="522"/>
      <c r="Y547" s="522"/>
      <c r="Z547" s="522"/>
      <c r="AA547" s="522"/>
      <c r="AB547" s="522"/>
      <c r="AC547" s="522"/>
      <c r="AD547" s="522"/>
      <c r="AE547" s="522"/>
      <c r="AF547" s="522"/>
      <c r="AG547" s="522"/>
      <c r="AH547" s="522"/>
      <c r="AI547" s="522"/>
      <c r="AJ547" s="522"/>
      <c r="AK547" s="522"/>
      <c r="AL547" s="522"/>
      <c r="AM547" s="527"/>
      <c r="AN547" s="527"/>
      <c r="AQ547" s="180" t="e">
        <f>VLOOKUP(H547,convenios!A$2:M$192,13, FALSE)</f>
        <v>#N/A</v>
      </c>
      <c r="CC547"/>
      <c r="DR547" s="179">
        <f t="shared" si="203"/>
        <v>0</v>
      </c>
    </row>
    <row r="548" spans="1:122" s="180" customFormat="1" ht="15" customHeight="1" outlineLevel="1">
      <c r="A548" s="182">
        <v>31</v>
      </c>
      <c r="B548" s="182" t="s">
        <v>48</v>
      </c>
      <c r="C548" s="182" t="s">
        <v>140</v>
      </c>
      <c r="D548" s="182" t="s">
        <v>402</v>
      </c>
      <c r="E548" s="182" t="s">
        <v>468</v>
      </c>
      <c r="F548" s="182" t="s">
        <v>51</v>
      </c>
      <c r="G548" s="182" t="s">
        <v>52</v>
      </c>
      <c r="H548" s="183">
        <v>30094005</v>
      </c>
      <c r="I548" s="534" t="str">
        <f>CONCATENATE(H548,"-",G548)</f>
        <v>30094005-EJECUCION</v>
      </c>
      <c r="J548" s="534" t="str">
        <f>CLEAN(H548)</f>
        <v>30094005</v>
      </c>
      <c r="K548" s="534"/>
      <c r="L548" s="534">
        <v>31</v>
      </c>
      <c r="M548" s="534" t="s">
        <v>468</v>
      </c>
      <c r="N548" s="534"/>
      <c r="O548" s="534" t="e">
        <f>VLOOKUP(H548,PATAGONIA!A$2:A$63,1,FALSE)</f>
        <v>#N/A</v>
      </c>
      <c r="P548" s="182" t="s">
        <v>469</v>
      </c>
      <c r="Q548" s="184">
        <v>761856055</v>
      </c>
      <c r="R548" s="185">
        <v>683623581</v>
      </c>
      <c r="S548" s="185">
        <v>78232474</v>
      </c>
      <c r="T548" s="533">
        <v>0</v>
      </c>
      <c r="U548" s="533">
        <v>0</v>
      </c>
      <c r="V548" s="533">
        <v>38383418</v>
      </c>
      <c r="W548" s="533">
        <f>T548+U548+V548</f>
        <v>38383418</v>
      </c>
      <c r="X548" s="533">
        <v>732819</v>
      </c>
      <c r="Y548" s="533">
        <v>0</v>
      </c>
      <c r="Z548" s="533">
        <v>0</v>
      </c>
      <c r="AA548" s="533">
        <f>X548+Y548+Z548</f>
        <v>732819</v>
      </c>
      <c r="AB548" s="185">
        <f>T548+U548+V548+X548+Y548+Z548</f>
        <v>39116237</v>
      </c>
      <c r="AC548" s="185">
        <v>0</v>
      </c>
      <c r="AD548" s="185">
        <v>0</v>
      </c>
      <c r="AE548" s="185">
        <v>0</v>
      </c>
      <c r="AF548" s="185">
        <f>AC548+AD548+AE548</f>
        <v>0</v>
      </c>
      <c r="AG548" s="185">
        <f>W548+X548+Y548+Z548+AC548+AD548+AE548</f>
        <v>39116237</v>
      </c>
      <c r="AH548" s="185">
        <v>0</v>
      </c>
      <c r="AI548" s="185">
        <v>0</v>
      </c>
      <c r="AJ548" s="185">
        <f>T548+U548+V548+X548+Y548+Z548++AC548+AD548+AE548+AH548+AI548</f>
        <v>39116237</v>
      </c>
      <c r="AK548" s="185">
        <f>S548-AJ548</f>
        <v>39116237</v>
      </c>
      <c r="AL548" s="185">
        <f>Q548-(R548+S548)</f>
        <v>0</v>
      </c>
      <c r="AM548" s="186" t="s">
        <v>54</v>
      </c>
      <c r="AN548" s="186" t="s">
        <v>55</v>
      </c>
      <c r="AO548" s="3" t="s">
        <v>405</v>
      </c>
      <c r="AP548" s="554" t="s">
        <v>1342</v>
      </c>
      <c r="AQ548" s="180" t="e">
        <f>VLOOKUP(H548,convenios!A$2:M$192,13, FALSE)</f>
        <v>#N/A</v>
      </c>
      <c r="AR548" s="180" t="str">
        <f>VLOOKUP(I548,resultado!E$2:K$1910,7,FALSE)</f>
        <v>RS</v>
      </c>
      <c r="AS548" s="179">
        <f>R548+S548</f>
        <v>761856055</v>
      </c>
      <c r="AT548" s="179" t="s">
        <v>131</v>
      </c>
      <c r="AV548" s="179" t="e">
        <f>VLOOKUP(CLEAN(H548),'pagado al 25-10-2018'!A$5:B$32,2,FALSE)</f>
        <v>#N/A</v>
      </c>
      <c r="CA548" s="180" t="e">
        <f>VLOOKUP(H548,'CONVENIOS 2018'!A$2:P$205,16,FALSE)</f>
        <v>#N/A</v>
      </c>
      <c r="CB548" s="180" t="str">
        <f>VLOOKUP(H548,Hoja7!A$2:J$1949,10,FALSE)</f>
        <v>RS</v>
      </c>
      <c r="DP548" s="180" t="e">
        <f>VLOOKUP(H548,Hoja12!A$2:O$237,15,FALSE)</f>
        <v>#N/A</v>
      </c>
      <c r="DQ548" s="180" t="str">
        <f>VLOOKUP(I548,Hoja13!E$2:K$2077,7,FALSE)</f>
        <v>RS</v>
      </c>
      <c r="DR548" s="179">
        <f t="shared" si="203"/>
        <v>0</v>
      </c>
    </row>
    <row r="549" spans="1:122" s="180" customFormat="1" ht="15" customHeight="1" outlineLevel="1">
      <c r="A549" s="182">
        <v>31</v>
      </c>
      <c r="B549" s="182" t="s">
        <v>48</v>
      </c>
      <c r="C549" s="182" t="s">
        <v>83</v>
      </c>
      <c r="D549" s="182" t="s">
        <v>402</v>
      </c>
      <c r="E549" s="182" t="s">
        <v>468</v>
      </c>
      <c r="F549" s="182" t="s">
        <v>58</v>
      </c>
      <c r="G549" s="182" t="s">
        <v>52</v>
      </c>
      <c r="H549" s="183">
        <v>30129912</v>
      </c>
      <c r="I549" s="534" t="str">
        <f>CONCATENATE(H549,"-",G549)</f>
        <v>30129912-EJECUCION</v>
      </c>
      <c r="J549" s="534" t="str">
        <f>CLEAN(H549)</f>
        <v>30129912</v>
      </c>
      <c r="K549" s="534"/>
      <c r="L549" s="534">
        <v>31</v>
      </c>
      <c r="M549" s="534" t="s">
        <v>468</v>
      </c>
      <c r="N549" s="534"/>
      <c r="O549" s="534" t="e">
        <f>VLOOKUP(H549,PATAGONIA!A$2:A$63,1,FALSE)</f>
        <v>#N/A</v>
      </c>
      <c r="P549" s="182" t="s">
        <v>470</v>
      </c>
      <c r="Q549" s="184">
        <v>96890200</v>
      </c>
      <c r="R549" s="185">
        <v>31407000</v>
      </c>
      <c r="S549" s="185">
        <v>41866200</v>
      </c>
      <c r="T549" s="533">
        <v>0</v>
      </c>
      <c r="U549" s="533">
        <v>0</v>
      </c>
      <c r="V549" s="533">
        <v>0</v>
      </c>
      <c r="W549" s="533">
        <f>T549+U549+V549</f>
        <v>0</v>
      </c>
      <c r="X549" s="533">
        <v>0</v>
      </c>
      <c r="Y549" s="533">
        <v>0</v>
      </c>
      <c r="Z549" s="533">
        <v>0</v>
      </c>
      <c r="AA549" s="533">
        <f>X549+Y549+Z549</f>
        <v>0</v>
      </c>
      <c r="AB549" s="185">
        <f>T549+U549+V549+X549+Y549+Z549</f>
        <v>0</v>
      </c>
      <c r="AC549" s="185">
        <v>0</v>
      </c>
      <c r="AD549" s="185">
        <v>0</v>
      </c>
      <c r="AE549" s="185">
        <v>23617000</v>
      </c>
      <c r="AF549" s="185">
        <f>AC549+AD549+AE549</f>
        <v>23617000</v>
      </c>
      <c r="AG549" s="185">
        <f>W549+X549+Y549+Z549+AC549+AD549+AE549</f>
        <v>23617000</v>
      </c>
      <c r="AH549" s="185">
        <v>0</v>
      </c>
      <c r="AI549" s="185">
        <v>0</v>
      </c>
      <c r="AJ549" s="185">
        <f>T549+U549+V549+X549+Y549+Z549++AC549+AD549+AE549+AH549+AI549</f>
        <v>23617000</v>
      </c>
      <c r="AK549" s="185">
        <f>S549-AJ549</f>
        <v>18249200</v>
      </c>
      <c r="AL549" s="185">
        <f>Q549-(R549+S549)</f>
        <v>23617000</v>
      </c>
      <c r="AM549" s="186" t="s">
        <v>54</v>
      </c>
      <c r="AN549" s="186" t="s">
        <v>55</v>
      </c>
      <c r="AO549" s="3" t="s">
        <v>408</v>
      </c>
      <c r="AP549" s="554" t="s">
        <v>1360</v>
      </c>
      <c r="AQ549" s="180" t="str">
        <f>VLOOKUP(H549,convenios!A$2:M$192,13, FALSE)</f>
        <v>CON CONVENIO</v>
      </c>
      <c r="AR549" s="180" t="e">
        <f>VLOOKUP(I549,resultado!E$2:K$1910,7,FALSE)</f>
        <v>#N/A</v>
      </c>
      <c r="AS549" s="179">
        <f>R549+S549</f>
        <v>73273200</v>
      </c>
      <c r="AT549" s="179" t="s">
        <v>131</v>
      </c>
      <c r="AV549" s="179" t="e">
        <f>VLOOKUP(CLEAN(H549),'pagado al 25-10-2018'!A$5:B$32,2,FALSE)</f>
        <v>#N/A</v>
      </c>
      <c r="CA549" s="180" t="str">
        <f>VLOOKUP(H549,'CONVENIOS 2018'!A$2:P$205,16,FALSE)</f>
        <v>CONVENIO</v>
      </c>
      <c r="CB549" s="180" t="str">
        <f>VLOOKUP(H549,Hoja7!A$2:J$1949,10,FALSE)</f>
        <v>RS</v>
      </c>
      <c r="DP549" s="180" t="str">
        <f>VLOOKUP(H549,Hoja12!A$2:O$237,15,FALSE)</f>
        <v>CON CONVENIO</v>
      </c>
      <c r="DQ549" s="180" t="e">
        <f>VLOOKUP(I549,Hoja13!E$2:K$2077,7,FALSE)</f>
        <v>#N/A</v>
      </c>
      <c r="DR549" s="179">
        <f t="shared" si="203"/>
        <v>0</v>
      </c>
    </row>
    <row r="550" spans="1:122" ht="15" customHeight="1" outlineLevel="1">
      <c r="A550" s="524"/>
      <c r="B550" s="524"/>
      <c r="C550" s="524"/>
      <c r="D550" s="524"/>
      <c r="E550" s="523"/>
      <c r="F550" s="524"/>
      <c r="G550" s="524"/>
      <c r="H550" s="525"/>
      <c r="I550" s="525"/>
      <c r="J550" s="525"/>
      <c r="K550" s="525"/>
      <c r="L550" s="525"/>
      <c r="M550" s="525"/>
      <c r="N550" s="525"/>
      <c r="O550" s="525"/>
      <c r="P550" s="10" t="s">
        <v>73</v>
      </c>
      <c r="Q550" s="17">
        <f t="shared" ref="Q550:AL550" si="206">SUBTOTAL(9,Q548:Q549)</f>
        <v>858746255</v>
      </c>
      <c r="R550" s="17">
        <f t="shared" si="206"/>
        <v>715030581</v>
      </c>
      <c r="S550" s="17">
        <f t="shared" si="206"/>
        <v>120098674</v>
      </c>
      <c r="T550" s="17">
        <f t="shared" si="206"/>
        <v>0</v>
      </c>
      <c r="U550" s="17">
        <f t="shared" si="206"/>
        <v>0</v>
      </c>
      <c r="V550" s="17">
        <f t="shared" si="206"/>
        <v>38383418</v>
      </c>
      <c r="W550" s="17">
        <f t="shared" si="206"/>
        <v>38383418</v>
      </c>
      <c r="X550" s="17">
        <f t="shared" si="206"/>
        <v>732819</v>
      </c>
      <c r="Y550" s="17">
        <f t="shared" si="206"/>
        <v>0</v>
      </c>
      <c r="Z550" s="17">
        <f t="shared" si="206"/>
        <v>0</v>
      </c>
      <c r="AA550" s="17">
        <f t="shared" si="206"/>
        <v>732819</v>
      </c>
      <c r="AB550" s="17">
        <f t="shared" si="206"/>
        <v>39116237</v>
      </c>
      <c r="AC550" s="17">
        <f t="shared" si="206"/>
        <v>0</v>
      </c>
      <c r="AD550" s="17">
        <f t="shared" si="206"/>
        <v>0</v>
      </c>
      <c r="AE550" s="17">
        <f t="shared" si="206"/>
        <v>23617000</v>
      </c>
      <c r="AF550" s="17">
        <f t="shared" si="206"/>
        <v>23617000</v>
      </c>
      <c r="AG550" s="17">
        <f t="shared" si="206"/>
        <v>62733237</v>
      </c>
      <c r="AH550" s="17">
        <f t="shared" si="206"/>
        <v>0</v>
      </c>
      <c r="AI550" s="17">
        <f t="shared" si="206"/>
        <v>0</v>
      </c>
      <c r="AJ550" s="17">
        <f t="shared" si="206"/>
        <v>62733237</v>
      </c>
      <c r="AK550" s="17">
        <f t="shared" si="206"/>
        <v>57365437</v>
      </c>
      <c r="AL550" s="17">
        <f t="shared" si="206"/>
        <v>23617000</v>
      </c>
      <c r="AM550" s="527"/>
      <c r="AN550" s="527"/>
      <c r="AQ550" s="180" t="e">
        <f>VLOOKUP(H550,convenios!A$2:M$192,13, FALSE)</f>
        <v>#N/A</v>
      </c>
      <c r="CC550"/>
      <c r="DR550" s="179">
        <f t="shared" si="203"/>
        <v>0</v>
      </c>
    </row>
    <row r="551" spans="1:122" ht="15" customHeight="1" outlineLevel="1">
      <c r="A551" s="524"/>
      <c r="B551" s="524"/>
      <c r="C551" s="524"/>
      <c r="D551" s="524"/>
      <c r="E551" s="523"/>
      <c r="F551" s="524"/>
      <c r="G551" s="524"/>
      <c r="H551" s="525"/>
      <c r="I551" s="528"/>
      <c r="J551" s="528"/>
      <c r="K551" s="528"/>
      <c r="L551" s="528"/>
      <c r="M551" s="528"/>
      <c r="N551" s="528"/>
      <c r="O551" s="528"/>
      <c r="P551" s="523"/>
      <c r="Q551" s="521"/>
      <c r="R551" s="522"/>
      <c r="S551" s="522"/>
      <c r="T551" s="522"/>
      <c r="U551" s="522"/>
      <c r="V551" s="522"/>
      <c r="W551" s="522"/>
      <c r="X551" s="522"/>
      <c r="Y551" s="522"/>
      <c r="Z551" s="522"/>
      <c r="AA551" s="522"/>
      <c r="AB551" s="522"/>
      <c r="AC551" s="522"/>
      <c r="AD551" s="522"/>
      <c r="AE551" s="522"/>
      <c r="AF551" s="522"/>
      <c r="AG551" s="522"/>
      <c r="AH551" s="522"/>
      <c r="AI551" s="522"/>
      <c r="AJ551" s="522"/>
      <c r="AK551" s="522"/>
      <c r="AL551" s="522"/>
      <c r="AM551" s="527"/>
      <c r="AN551" s="527"/>
      <c r="AO551" s="176"/>
      <c r="AP551" s="745"/>
      <c r="AQ551" s="180" t="e">
        <f>VLOOKUP(H551,convenios!A$2:M$192,13, FALSE)</f>
        <v>#N/A</v>
      </c>
      <c r="CC551"/>
      <c r="DR551" s="179">
        <f t="shared" si="203"/>
        <v>0</v>
      </c>
    </row>
    <row r="552" spans="1:122" ht="15" customHeight="1" outlineLevel="1">
      <c r="A552" s="524"/>
      <c r="B552" s="524"/>
      <c r="C552" s="524"/>
      <c r="D552" s="524"/>
      <c r="E552" s="523"/>
      <c r="F552" s="524"/>
      <c r="G552" s="524"/>
      <c r="H552" s="525"/>
      <c r="I552" s="525"/>
      <c r="J552" s="525"/>
      <c r="K552" s="525"/>
      <c r="L552" s="525"/>
      <c r="M552" s="525"/>
      <c r="N552" s="525"/>
      <c r="O552" s="525"/>
      <c r="P552" s="11" t="s">
        <v>74</v>
      </c>
      <c r="Q552" s="521"/>
      <c r="R552" s="522"/>
      <c r="S552" s="522"/>
      <c r="T552" s="522"/>
      <c r="U552" s="522"/>
      <c r="V552" s="522"/>
      <c r="W552" s="522"/>
      <c r="X552" s="522"/>
      <c r="Y552" s="522"/>
      <c r="Z552" s="522"/>
      <c r="AA552" s="522"/>
      <c r="AB552" s="522"/>
      <c r="AC552" s="522"/>
      <c r="AD552" s="522"/>
      <c r="AE552" s="522"/>
      <c r="AF552" s="522"/>
      <c r="AG552" s="522"/>
      <c r="AH552" s="522"/>
      <c r="AI552" s="522"/>
      <c r="AJ552" s="522"/>
      <c r="AK552" s="522"/>
      <c r="AL552" s="522"/>
      <c r="AM552" s="527"/>
      <c r="AN552" s="527"/>
      <c r="AQ552" s="180" t="e">
        <f>VLOOKUP(H552,convenios!A$2:M$192,13, FALSE)</f>
        <v>#N/A</v>
      </c>
      <c r="CC552"/>
      <c r="DR552" s="179">
        <f t="shared" si="203"/>
        <v>0</v>
      </c>
    </row>
    <row r="553" spans="1:122" s="180" customFormat="1" ht="15" customHeight="1" outlineLevel="2">
      <c r="A553" s="182">
        <v>31</v>
      </c>
      <c r="B553" s="182" t="s">
        <v>57</v>
      </c>
      <c r="C553" s="182" t="s">
        <v>112</v>
      </c>
      <c r="D553" s="182" t="s">
        <v>402</v>
      </c>
      <c r="E553" s="182" t="s">
        <v>468</v>
      </c>
      <c r="F553" s="182" t="s">
        <v>124</v>
      </c>
      <c r="G553" s="182" t="s">
        <v>52</v>
      </c>
      <c r="H553" s="183">
        <v>30395727</v>
      </c>
      <c r="I553" s="534" t="str">
        <f>CONCATENATE(H553,"-",G553)</f>
        <v>30395727-EJECUCION</v>
      </c>
      <c r="J553" s="534" t="str">
        <f>CLEAN(H553)</f>
        <v>30395727</v>
      </c>
      <c r="K553" s="534"/>
      <c r="L553" s="534">
        <v>31</v>
      </c>
      <c r="M553" s="534" t="s">
        <v>468</v>
      </c>
      <c r="N553" s="534" t="s">
        <v>67</v>
      </c>
      <c r="O553" s="534" t="e">
        <f>VLOOKUP(H553,PATAGONIA!A$2:A$63,1,FALSE)</f>
        <v>#N/A</v>
      </c>
      <c r="P553" s="182" t="s">
        <v>472</v>
      </c>
      <c r="Q553" s="184">
        <v>566452000</v>
      </c>
      <c r="R553" s="185">
        <v>0</v>
      </c>
      <c r="S553" s="185">
        <f>20705772-7109635</f>
        <v>13596137</v>
      </c>
      <c r="T553" s="533">
        <v>0</v>
      </c>
      <c r="U553" s="533">
        <v>0</v>
      </c>
      <c r="V553" s="533">
        <v>0</v>
      </c>
      <c r="W553" s="533">
        <f>T553+U553+V553</f>
        <v>0</v>
      </c>
      <c r="X553" s="533">
        <v>0</v>
      </c>
      <c r="Y553" s="533">
        <v>0</v>
      </c>
      <c r="Z553" s="533">
        <v>0</v>
      </c>
      <c r="AA553" s="533">
        <f>X553+Y553+Z553</f>
        <v>0</v>
      </c>
      <c r="AB553" s="185">
        <f>T553+U553+V553+X553+Y553+Z553</f>
        <v>0</v>
      </c>
      <c r="AC553" s="185">
        <v>0</v>
      </c>
      <c r="AD553" s="185">
        <v>0</v>
      </c>
      <c r="AE553" s="185">
        <v>0</v>
      </c>
      <c r="AF553" s="185">
        <f>AC553+AD553+AE553</f>
        <v>0</v>
      </c>
      <c r="AG553" s="185">
        <f>W553+X553+Y553+Z553+AC553+AD553+AE553</f>
        <v>0</v>
      </c>
      <c r="AH553" s="185">
        <v>739726</v>
      </c>
      <c r="AI553" s="185">
        <v>0</v>
      </c>
      <c r="AJ553" s="185">
        <f>T553+U553+V553+X553+Y553+Z553++AC553+AD553+AE553+AH553+AI553</f>
        <v>739726</v>
      </c>
      <c r="AK553" s="185">
        <f>S553-AJ553</f>
        <v>12856411</v>
      </c>
      <c r="AL553" s="185">
        <f>Q553-(R553+S553)</f>
        <v>552855863</v>
      </c>
      <c r="AM553" s="186" t="s">
        <v>5028</v>
      </c>
      <c r="AN553" s="186" t="s">
        <v>55</v>
      </c>
      <c r="AO553" s="3" t="s">
        <v>405</v>
      </c>
      <c r="AP553" s="554" t="s">
        <v>5006</v>
      </c>
      <c r="AQ553" s="180" t="e">
        <f>VLOOKUP(H553,convenios!A$2:M$192,13, FALSE)</f>
        <v>#N/A</v>
      </c>
      <c r="AR553" s="180" t="str">
        <f>VLOOKUP(I553,resultado!E$2:K$1910,7,FALSE)</f>
        <v>RS</v>
      </c>
      <c r="AS553" s="179">
        <f>R553+S553</f>
        <v>13596137</v>
      </c>
      <c r="AT553" s="179">
        <f>Q553-AS553</f>
        <v>552855863</v>
      </c>
      <c r="AV553" s="179" t="e">
        <f>VLOOKUP(CLEAN(H553),'pagado al 25-10-2018'!A$5:B$32,2,FALSE)</f>
        <v>#N/A</v>
      </c>
      <c r="CA553" s="180" t="e">
        <f>VLOOKUP(H553,'CONVENIOS 2018'!A$2:P$205,16,FALSE)</f>
        <v>#N/A</v>
      </c>
      <c r="CB553" s="180" t="str">
        <f>VLOOKUP(H553,Hoja7!A$2:J$1949,10,FALSE)</f>
        <v>RS</v>
      </c>
      <c r="DP553" s="180" t="e">
        <f>VLOOKUP(H553,Hoja12!A$2:O$237,15,FALSE)</f>
        <v>#N/A</v>
      </c>
      <c r="DQ553" s="180" t="str">
        <f>VLOOKUP(I553,Hoja13!E$2:K$2077,7,FALSE)</f>
        <v>RS</v>
      </c>
      <c r="DR553" s="179">
        <f t="shared" si="203"/>
        <v>0</v>
      </c>
    </row>
    <row r="554" spans="1:122" s="180" customFormat="1" ht="15" customHeight="1" outlineLevel="2">
      <c r="A554" s="182">
        <v>29</v>
      </c>
      <c r="B554" s="182" t="s">
        <v>67</v>
      </c>
      <c r="C554" s="182" t="s">
        <v>65</v>
      </c>
      <c r="D554" s="182" t="s">
        <v>402</v>
      </c>
      <c r="E554" s="182" t="s">
        <v>468</v>
      </c>
      <c r="F554" s="182" t="s">
        <v>51</v>
      </c>
      <c r="G554" s="182" t="s">
        <v>52</v>
      </c>
      <c r="H554" s="183">
        <v>30485210</v>
      </c>
      <c r="I554" s="534" t="str">
        <f>CONCATENATE(H554,"-",G554)</f>
        <v>30485210-EJECUCION</v>
      </c>
      <c r="J554" s="534" t="str">
        <f>CLEAN(H554)</f>
        <v>30485210</v>
      </c>
      <c r="K554" s="534"/>
      <c r="L554" s="534">
        <v>31</v>
      </c>
      <c r="M554" s="534" t="s">
        <v>468</v>
      </c>
      <c r="N554" s="534"/>
      <c r="O554" s="534" t="e">
        <f>VLOOKUP(H554,PATAGONIA!A$2:A$63,1,FALSE)</f>
        <v>#N/A</v>
      </c>
      <c r="P554" s="182" t="s">
        <v>471</v>
      </c>
      <c r="Q554" s="184">
        <v>266381000</v>
      </c>
      <c r="R554" s="185">
        <v>0</v>
      </c>
      <c r="S554" s="185">
        <v>0</v>
      </c>
      <c r="T554" s="533">
        <v>0</v>
      </c>
      <c r="U554" s="533">
        <v>0</v>
      </c>
      <c r="V554" s="533">
        <v>0</v>
      </c>
      <c r="W554" s="533">
        <f>T554+U554+V554</f>
        <v>0</v>
      </c>
      <c r="X554" s="533">
        <v>0</v>
      </c>
      <c r="Y554" s="533">
        <v>0</v>
      </c>
      <c r="Z554" s="533">
        <v>0</v>
      </c>
      <c r="AA554" s="533">
        <f>X554+Y554+Z554</f>
        <v>0</v>
      </c>
      <c r="AB554" s="185">
        <f>T554+U554+V554+X554+Y554+Z554</f>
        <v>0</v>
      </c>
      <c r="AC554" s="185">
        <v>0</v>
      </c>
      <c r="AD554" s="185">
        <v>0</v>
      </c>
      <c r="AE554" s="185">
        <v>0</v>
      </c>
      <c r="AF554" s="185">
        <f>AC554+AD554+AE554</f>
        <v>0</v>
      </c>
      <c r="AG554" s="185">
        <f>W554+X554+Y554+Z554+AC554+AD554+AE554</f>
        <v>0</v>
      </c>
      <c r="AH554" s="185">
        <v>0</v>
      </c>
      <c r="AI554" s="185">
        <v>0</v>
      </c>
      <c r="AJ554" s="185">
        <f>T554+U554+V554+X554+Y554+Z554++AC554+AD554+AE554+AH554+AI554</f>
        <v>0</v>
      </c>
      <c r="AK554" s="185">
        <f>S554-AJ554</f>
        <v>0</v>
      </c>
      <c r="AL554" s="185">
        <f>Q554-(R554+S554)</f>
        <v>266381000</v>
      </c>
      <c r="AM554" s="186" t="s">
        <v>5043</v>
      </c>
      <c r="AN554" s="186" t="s">
        <v>64</v>
      </c>
      <c r="AO554" s="3"/>
      <c r="AP554" s="557" t="s">
        <v>1466</v>
      </c>
      <c r="AQ554" s="180" t="str">
        <f>VLOOKUP(H554,convenios!A$2:M$192,13, FALSE)</f>
        <v>CON CONVENIO</v>
      </c>
      <c r="AR554" s="180" t="str">
        <f>VLOOKUP(I554,resultado!E$2:K$1910,7,FALSE)</f>
        <v/>
      </c>
      <c r="AS554" s="179">
        <f>R554+S554</f>
        <v>0</v>
      </c>
      <c r="AT554" s="179">
        <f>Q554-AS554</f>
        <v>266381000</v>
      </c>
      <c r="AV554" s="179" t="e">
        <f>VLOOKUP(CLEAN(H554),'pagado al 25-10-2018'!A$5:B$32,2,FALSE)</f>
        <v>#N/A</v>
      </c>
      <c r="CA554" s="180" t="str">
        <f>VLOOKUP(H554,'CONVENIOS 2018'!A$2:P$205,16,FALSE)</f>
        <v>CONVENIO</v>
      </c>
      <c r="CB554" s="180" t="str">
        <f>VLOOKUP(H554,Hoja7!A$2:J$1949,10,FALSE)</f>
        <v/>
      </c>
      <c r="DP554" s="180" t="str">
        <f>VLOOKUP(H554,Hoja12!A$2:O$237,15,FALSE)</f>
        <v>CON CONVENIO</v>
      </c>
      <c r="DQ554" s="180" t="str">
        <f>VLOOKUP(I554,Hoja13!E$2:K$2077,7,FALSE)</f>
        <v/>
      </c>
      <c r="DR554" s="179">
        <f t="shared" si="203"/>
        <v>0</v>
      </c>
    </row>
    <row r="555" spans="1:122" ht="15" customHeight="1" outlineLevel="2">
      <c r="A555" s="524"/>
      <c r="B555" s="524"/>
      <c r="C555" s="524"/>
      <c r="D555" s="524"/>
      <c r="E555" s="524"/>
      <c r="F555" s="524"/>
      <c r="G555" s="524"/>
      <c r="H555" s="525"/>
      <c r="I555" s="525"/>
      <c r="J555" s="525"/>
      <c r="K555" s="525"/>
      <c r="L555" s="525"/>
      <c r="M555" s="525"/>
      <c r="N555" s="525"/>
      <c r="O555" s="525"/>
      <c r="P555" s="10" t="s">
        <v>81</v>
      </c>
      <c r="Q555" s="17">
        <f t="shared" ref="Q555:AL555" si="207">SUBTOTAL(9,Q553:Q554)</f>
        <v>832833000</v>
      </c>
      <c r="R555" s="17">
        <f t="shared" si="207"/>
        <v>0</v>
      </c>
      <c r="S555" s="17">
        <f t="shared" si="207"/>
        <v>13596137</v>
      </c>
      <c r="T555" s="17">
        <f t="shared" si="207"/>
        <v>0</v>
      </c>
      <c r="U555" s="17">
        <f t="shared" si="207"/>
        <v>0</v>
      </c>
      <c r="V555" s="17">
        <f t="shared" si="207"/>
        <v>0</v>
      </c>
      <c r="W555" s="17">
        <f t="shared" si="207"/>
        <v>0</v>
      </c>
      <c r="X555" s="17">
        <f t="shared" si="207"/>
        <v>0</v>
      </c>
      <c r="Y555" s="17">
        <f t="shared" si="207"/>
        <v>0</v>
      </c>
      <c r="Z555" s="17">
        <f t="shared" si="207"/>
        <v>0</v>
      </c>
      <c r="AA555" s="17">
        <f t="shared" si="207"/>
        <v>0</v>
      </c>
      <c r="AB555" s="17">
        <f t="shared" si="207"/>
        <v>0</v>
      </c>
      <c r="AC555" s="17">
        <f t="shared" si="207"/>
        <v>0</v>
      </c>
      <c r="AD555" s="17">
        <f t="shared" si="207"/>
        <v>0</v>
      </c>
      <c r="AE555" s="17">
        <f t="shared" si="207"/>
        <v>0</v>
      </c>
      <c r="AF555" s="17">
        <f t="shared" si="207"/>
        <v>0</v>
      </c>
      <c r="AG555" s="17">
        <f t="shared" si="207"/>
        <v>0</v>
      </c>
      <c r="AH555" s="17">
        <f t="shared" si="207"/>
        <v>739726</v>
      </c>
      <c r="AI555" s="17">
        <f t="shared" si="207"/>
        <v>0</v>
      </c>
      <c r="AJ555" s="17">
        <f t="shared" si="207"/>
        <v>739726</v>
      </c>
      <c r="AK555" s="17">
        <f t="shared" si="207"/>
        <v>12856411</v>
      </c>
      <c r="AL555" s="17">
        <f t="shared" si="207"/>
        <v>819236863</v>
      </c>
      <c r="AM555" s="527"/>
      <c r="AN555" s="527"/>
      <c r="AO555" s="176"/>
      <c r="AP555" s="745"/>
      <c r="AQ555" s="180" t="e">
        <f>VLOOKUP(H555,convenios!A$2:M$192,13, FALSE)</f>
        <v>#N/A</v>
      </c>
      <c r="CC555"/>
      <c r="DR555" s="179">
        <f t="shared" si="203"/>
        <v>0</v>
      </c>
    </row>
    <row r="556" spans="1:122" ht="15" customHeight="1" outlineLevel="2">
      <c r="A556" s="524"/>
      <c r="B556" s="524"/>
      <c r="C556" s="524"/>
      <c r="D556" s="524"/>
      <c r="E556" s="524"/>
      <c r="F556" s="524"/>
      <c r="G556" s="524"/>
      <c r="H556" s="525"/>
      <c r="I556" s="525"/>
      <c r="J556" s="525"/>
      <c r="K556" s="525"/>
      <c r="L556" s="525"/>
      <c r="M556" s="525"/>
      <c r="N556" s="525"/>
      <c r="O556" s="525"/>
      <c r="P556" s="524"/>
      <c r="Q556" s="530"/>
      <c r="R556" s="529"/>
      <c r="S556" s="529"/>
      <c r="T556" s="529"/>
      <c r="U556" s="529"/>
      <c r="V556" s="529"/>
      <c r="W556" s="529"/>
      <c r="X556" s="529"/>
      <c r="Y556" s="529"/>
      <c r="Z556" s="529"/>
      <c r="AA556" s="529"/>
      <c r="AB556" s="529"/>
      <c r="AC556" s="529"/>
      <c r="AD556" s="529"/>
      <c r="AE556" s="529"/>
      <c r="AF556" s="529"/>
      <c r="AG556" s="529"/>
      <c r="AH556" s="529"/>
      <c r="AI556" s="529"/>
      <c r="AJ556" s="529"/>
      <c r="AK556" s="529"/>
      <c r="AL556" s="529"/>
      <c r="AM556" s="527"/>
      <c r="AN556" s="527"/>
      <c r="AO556" s="176"/>
      <c r="AP556" s="745"/>
      <c r="AQ556" s="180" t="e">
        <f>VLOOKUP(H556,convenios!A$2:M$192,13, FALSE)</f>
        <v>#N/A</v>
      </c>
      <c r="CC556"/>
      <c r="DR556" s="179">
        <f t="shared" si="203"/>
        <v>0</v>
      </c>
    </row>
    <row r="557" spans="1:122" ht="15" customHeight="1" outlineLevel="2">
      <c r="A557" s="524"/>
      <c r="B557" s="524"/>
      <c r="C557" s="524"/>
      <c r="D557" s="524"/>
      <c r="E557" s="524"/>
      <c r="F557" s="524"/>
      <c r="G557" s="524"/>
      <c r="H557" s="525"/>
      <c r="I557" s="525"/>
      <c r="J557" s="525"/>
      <c r="K557" s="525"/>
      <c r="L557" s="525"/>
      <c r="M557" s="525"/>
      <c r="N557" s="525"/>
      <c r="O557" s="525"/>
      <c r="P557" s="11" t="s">
        <v>82</v>
      </c>
      <c r="Q557" s="530"/>
      <c r="R557" s="529"/>
      <c r="S557" s="529"/>
      <c r="T557" s="529"/>
      <c r="U557" s="529"/>
      <c r="V557" s="529"/>
      <c r="W557" s="529"/>
      <c r="X557" s="529"/>
      <c r="Y557" s="529"/>
      <c r="Z557" s="529"/>
      <c r="AA557" s="529"/>
      <c r="AB557" s="529"/>
      <c r="AC557" s="529"/>
      <c r="AD557" s="529"/>
      <c r="AE557" s="529"/>
      <c r="AF557" s="529"/>
      <c r="AG557" s="529"/>
      <c r="AH557" s="529"/>
      <c r="AI557" s="529"/>
      <c r="AJ557" s="529"/>
      <c r="AK557" s="529"/>
      <c r="AL557" s="529"/>
      <c r="AM557" s="527"/>
      <c r="AN557" s="527"/>
      <c r="AQ557" s="180" t="e">
        <f>VLOOKUP(H557,convenios!A$2:M$192,13, FALSE)</f>
        <v>#N/A</v>
      </c>
      <c r="CC557"/>
      <c r="DR557" s="179">
        <f t="shared" si="203"/>
        <v>0</v>
      </c>
    </row>
    <row r="558" spans="1:122" s="180" customFormat="1" ht="15" customHeight="1" outlineLevel="2">
      <c r="A558" s="182">
        <v>29</v>
      </c>
      <c r="B558" s="182" t="s">
        <v>67</v>
      </c>
      <c r="C558" s="182" t="s">
        <v>83</v>
      </c>
      <c r="D558" s="182" t="s">
        <v>402</v>
      </c>
      <c r="E558" s="182" t="s">
        <v>468</v>
      </c>
      <c r="F558" s="182" t="s">
        <v>58</v>
      </c>
      <c r="G558" s="182" t="s">
        <v>52</v>
      </c>
      <c r="H558" s="183">
        <v>30438574</v>
      </c>
      <c r="I558" s="534" t="str">
        <f>CONCATENATE(H558,"-",G558)</f>
        <v>30438574-EJECUCION</v>
      </c>
      <c r="J558" s="534" t="str">
        <f>CLEAN(H558)</f>
        <v>30438574</v>
      </c>
      <c r="K558" s="534"/>
      <c r="L558" s="534">
        <v>31</v>
      </c>
      <c r="M558" s="534" t="s">
        <v>468</v>
      </c>
      <c r="N558" s="534"/>
      <c r="O558" s="534" t="e">
        <f>VLOOKUP(H558,PATAGONIA!A$2:A$63,1,FALSE)</f>
        <v>#N/A</v>
      </c>
      <c r="P558" s="182" t="s">
        <v>474</v>
      </c>
      <c r="Q558" s="184">
        <v>348663000</v>
      </c>
      <c r="R558" s="185">
        <v>0</v>
      </c>
      <c r="S558" s="185">
        <v>0</v>
      </c>
      <c r="T558" s="533">
        <v>0</v>
      </c>
      <c r="U558" s="533">
        <v>0</v>
      </c>
      <c r="V558" s="533">
        <v>0</v>
      </c>
      <c r="W558" s="533">
        <f>T558+U558+V558</f>
        <v>0</v>
      </c>
      <c r="X558" s="533">
        <v>0</v>
      </c>
      <c r="Y558" s="533">
        <v>0</v>
      </c>
      <c r="Z558" s="533">
        <v>0</v>
      </c>
      <c r="AA558" s="533">
        <f>X558+Y558+Z558</f>
        <v>0</v>
      </c>
      <c r="AB558" s="185">
        <f>T558+U558+V558+X558+Y558+Z558</f>
        <v>0</v>
      </c>
      <c r="AC558" s="185">
        <v>0</v>
      </c>
      <c r="AD558" s="185">
        <v>0</v>
      </c>
      <c r="AE558" s="185">
        <v>0</v>
      </c>
      <c r="AF558" s="185">
        <f>AC558+AD558+AE558</f>
        <v>0</v>
      </c>
      <c r="AG558" s="185">
        <f>W558+X558+Y558+Z558+AC558+AD558+AE558</f>
        <v>0</v>
      </c>
      <c r="AH558" s="185">
        <v>0</v>
      </c>
      <c r="AI558" s="185">
        <v>0</v>
      </c>
      <c r="AJ558" s="185">
        <f>T558+U558+V558+X558+Y558+Z558++AC558+AD558+AE558+AH558+AI558</f>
        <v>0</v>
      </c>
      <c r="AK558" s="185">
        <f>S558-AJ558</f>
        <v>0</v>
      </c>
      <c r="AL558" s="185">
        <f>Q558-(R558+S558)</f>
        <v>348663000</v>
      </c>
      <c r="AM558" s="186" t="s">
        <v>135</v>
      </c>
      <c r="AN558" s="186" t="s">
        <v>64</v>
      </c>
      <c r="AO558" s="3"/>
      <c r="AP558" s="554" t="s">
        <v>1447</v>
      </c>
      <c r="AQ558" s="180" t="str">
        <f>VLOOKUP(H558,convenios!A$2:M$192,13, FALSE)</f>
        <v>EN TRAMITE</v>
      </c>
      <c r="AR558" s="180" t="str">
        <f>VLOOKUP(I558,resultado!E$2:K$1910,7,FALSE)</f>
        <v/>
      </c>
      <c r="AS558" s="179">
        <f>R558+S558</f>
        <v>0</v>
      </c>
      <c r="AT558" s="179">
        <f>Q558-AS558</f>
        <v>348663000</v>
      </c>
      <c r="AV558" s="179" t="e">
        <f>VLOOKUP(CLEAN(H558),'pagado al 25-10-2018'!A$5:B$32,2,FALSE)</f>
        <v>#N/A</v>
      </c>
      <c r="CA558" s="180" t="str">
        <f>VLOOKUP(H558,'CONVENIOS 2018'!A$2:P$205,16,FALSE)</f>
        <v>CONVENIO</v>
      </c>
      <c r="CB558" s="180" t="str">
        <f>VLOOKUP(H558,Hoja7!A$2:J$1949,10,FALSE)</f>
        <v/>
      </c>
      <c r="DP558" s="180" t="str">
        <f>VLOOKUP(H558,Hoja12!A$2:O$237,15,FALSE)</f>
        <v>CON CONVENIO</v>
      </c>
      <c r="DQ558" s="180" t="str">
        <f>VLOOKUP(I558,Hoja13!E$2:K$2077,7,FALSE)</f>
        <v/>
      </c>
      <c r="DR558" s="179">
        <f t="shared" si="203"/>
        <v>0</v>
      </c>
    </row>
    <row r="559" spans="1:122" s="180" customFormat="1" ht="15" customHeight="1" outlineLevel="2">
      <c r="A559" s="182">
        <v>29</v>
      </c>
      <c r="B559" s="182" t="s">
        <v>67</v>
      </c>
      <c r="C559" s="182" t="s">
        <v>83</v>
      </c>
      <c r="D559" s="182" t="s">
        <v>402</v>
      </c>
      <c r="E559" s="182" t="s">
        <v>468</v>
      </c>
      <c r="F559" s="182" t="s">
        <v>58</v>
      </c>
      <c r="G559" s="182" t="s">
        <v>52</v>
      </c>
      <c r="H559" s="183">
        <v>40009232</v>
      </c>
      <c r="I559" s="534" t="str">
        <f>CONCATENATE(H559,"-",G559)</f>
        <v>40009232-EJECUCION</v>
      </c>
      <c r="J559" s="534"/>
      <c r="K559" s="534"/>
      <c r="L559" s="534"/>
      <c r="M559" s="534"/>
      <c r="N559" s="534"/>
      <c r="O559" s="534"/>
      <c r="P559" s="182" t="s">
        <v>5068</v>
      </c>
      <c r="Q559" s="184">
        <v>85557000</v>
      </c>
      <c r="R559" s="185">
        <v>0</v>
      </c>
      <c r="S559" s="185">
        <v>0</v>
      </c>
      <c r="T559" s="533"/>
      <c r="U559" s="533"/>
      <c r="V559" s="533"/>
      <c r="W559" s="533"/>
      <c r="X559" s="533"/>
      <c r="Y559" s="533"/>
      <c r="Z559" s="533"/>
      <c r="AA559" s="533"/>
      <c r="AB559" s="185"/>
      <c r="AC559" s="185"/>
      <c r="AD559" s="185"/>
      <c r="AE559" s="185"/>
      <c r="AF559" s="185"/>
      <c r="AG559" s="185">
        <f>W559+X559+Y559+Z559+AC559+AD559+AE559</f>
        <v>0</v>
      </c>
      <c r="AH559" s="185"/>
      <c r="AI559" s="185">
        <v>0</v>
      </c>
      <c r="AJ559" s="185">
        <f>T559+U559+V559+X559+Y559+Z559++AC559+AD559+AE559+AH559+AI559</f>
        <v>0</v>
      </c>
      <c r="AK559" s="185">
        <f>S559-AJ559</f>
        <v>0</v>
      </c>
      <c r="AL559" s="185">
        <f>Q559-(R559+S559)</f>
        <v>85557000</v>
      </c>
      <c r="AM559" s="186"/>
      <c r="AN559" s="186" t="s">
        <v>64</v>
      </c>
      <c r="AO559" s="3"/>
      <c r="AP559" s="554"/>
      <c r="AS559" s="179"/>
      <c r="AT559" s="179"/>
      <c r="AV559" s="179"/>
      <c r="DP559" s="180" t="str">
        <f>VLOOKUP(H559,Hoja12!A$2:O$237,15,FALSE)</f>
        <v>EN TRAMITE</v>
      </c>
      <c r="DQ559" s="180" t="str">
        <f>VLOOKUP(I559,Hoja13!E$2:K$2077,7,FALSE)</f>
        <v/>
      </c>
      <c r="DR559" s="179">
        <f t="shared" si="203"/>
        <v>0</v>
      </c>
    </row>
    <row r="560" spans="1:122" s="180" customFormat="1" ht="15" customHeight="1" outlineLevel="2">
      <c r="A560" s="182">
        <v>29</v>
      </c>
      <c r="B560" s="182" t="s">
        <v>67</v>
      </c>
      <c r="C560" s="182" t="s">
        <v>83</v>
      </c>
      <c r="D560" s="182" t="s">
        <v>402</v>
      </c>
      <c r="E560" s="182" t="s">
        <v>468</v>
      </c>
      <c r="F560" s="182" t="s">
        <v>58</v>
      </c>
      <c r="G560" s="182" t="s">
        <v>52</v>
      </c>
      <c r="H560" s="183">
        <v>30133287</v>
      </c>
      <c r="I560" s="534" t="str">
        <f>CONCATENATE(H560,"-",G560)</f>
        <v>30133287-EJECUCION</v>
      </c>
      <c r="J560" s="534" t="str">
        <f>CLEAN(H560)</f>
        <v>30133287</v>
      </c>
      <c r="K560" s="534"/>
      <c r="L560" s="534">
        <v>31</v>
      </c>
      <c r="M560" s="534" t="s">
        <v>468</v>
      </c>
      <c r="N560" s="534"/>
      <c r="O560" s="534" t="e">
        <f>VLOOKUP(H560,PATAGONIA!A$2:A$63,1,FALSE)</f>
        <v>#N/A</v>
      </c>
      <c r="P560" s="182" t="s">
        <v>5000</v>
      </c>
      <c r="Q560" s="184">
        <v>428801000</v>
      </c>
      <c r="R560" s="185">
        <v>0</v>
      </c>
      <c r="S560" s="185">
        <v>0</v>
      </c>
      <c r="T560" s="533">
        <v>0</v>
      </c>
      <c r="U560" s="533">
        <v>0</v>
      </c>
      <c r="V560" s="533">
        <v>0</v>
      </c>
      <c r="W560" s="533">
        <f>T560+U560+V560</f>
        <v>0</v>
      </c>
      <c r="X560" s="533">
        <v>0</v>
      </c>
      <c r="Y560" s="533">
        <v>0</v>
      </c>
      <c r="Z560" s="533">
        <v>0</v>
      </c>
      <c r="AA560" s="533">
        <f>X560+Y560+Z560</f>
        <v>0</v>
      </c>
      <c r="AB560" s="185">
        <f>T560+U560+V560+X560+Y560+Z560</f>
        <v>0</v>
      </c>
      <c r="AC560" s="185">
        <v>0</v>
      </c>
      <c r="AD560" s="185">
        <v>0</v>
      </c>
      <c r="AE560" s="185">
        <v>0</v>
      </c>
      <c r="AF560" s="185">
        <f>AC560+AD560+AE560</f>
        <v>0</v>
      </c>
      <c r="AG560" s="185">
        <f>W560+X560+Y560+Z560+AC560+AD560+AE560</f>
        <v>0</v>
      </c>
      <c r="AH560" s="185">
        <v>0</v>
      </c>
      <c r="AI560" s="185">
        <v>0</v>
      </c>
      <c r="AJ560" s="185">
        <f>T560+U560+V560+X560+Y560+Z560++AC560+AD560+AE560+AH560+AI560</f>
        <v>0</v>
      </c>
      <c r="AK560" s="185">
        <f>S560-AJ560</f>
        <v>0</v>
      </c>
      <c r="AL560" s="185">
        <f>Q560-(R560+S560)</f>
        <v>428801000</v>
      </c>
      <c r="AM560" s="186" t="s">
        <v>258</v>
      </c>
      <c r="AN560" s="186" t="s">
        <v>64</v>
      </c>
      <c r="AO560" s="3"/>
      <c r="AP560" s="554" t="s">
        <v>1510</v>
      </c>
      <c r="AQ560" s="180" t="e">
        <f>VLOOKUP(H560,convenios!A$2:M$192,13, FALSE)</f>
        <v>#N/A</v>
      </c>
      <c r="AR560" s="180" t="str">
        <f>VLOOKUP(I560,resultado!E$2:K$1910,7,FALSE)</f>
        <v/>
      </c>
      <c r="AS560" s="179">
        <f>R560+S560</f>
        <v>0</v>
      </c>
      <c r="AT560" s="179">
        <f>Q560-AS560</f>
        <v>428801000</v>
      </c>
      <c r="AV560" s="179" t="e">
        <f>VLOOKUP(CLEAN(H560),'pagado al 25-10-2018'!A$5:B$32,2,FALSE)</f>
        <v>#N/A</v>
      </c>
      <c r="AX560" s="520"/>
      <c r="CA560" s="180" t="str">
        <f>VLOOKUP(H560,'CONVENIOS 2018'!A$2:P$205,16,FALSE)</f>
        <v>EN TRAMITE</v>
      </c>
      <c r="CB560" s="180" t="str">
        <f>VLOOKUP(H560,Hoja7!A$2:J$1949,10,FALSE)</f>
        <v/>
      </c>
      <c r="DP560" s="180" t="str">
        <f>VLOOKUP(H560,Hoja12!A$2:O$237,15,FALSE)</f>
        <v>EN TRAMITE</v>
      </c>
      <c r="DQ560" s="180" t="str">
        <f>VLOOKUP(I560,Hoja13!E$2:K$2077,7,FALSE)</f>
        <v/>
      </c>
      <c r="DR560" s="179">
        <f t="shared" si="203"/>
        <v>0</v>
      </c>
    </row>
    <row r="561" spans="1:123" ht="15" customHeight="1" outlineLevel="2">
      <c r="A561" s="524"/>
      <c r="B561" s="524"/>
      <c r="C561" s="524"/>
      <c r="D561" s="524"/>
      <c r="E561" s="524"/>
      <c r="F561" s="524"/>
      <c r="G561" s="524"/>
      <c r="H561" s="525"/>
      <c r="I561" s="525"/>
      <c r="J561" s="525"/>
      <c r="K561" s="525"/>
      <c r="L561" s="525"/>
      <c r="M561" s="525"/>
      <c r="N561" s="525"/>
      <c r="O561" s="525"/>
      <c r="P561" s="10" t="s">
        <v>86</v>
      </c>
      <c r="Q561" s="17">
        <f t="shared" ref="Q561:AL561" si="208">SUBTOTAL(9,Q558:Q560)</f>
        <v>863021000</v>
      </c>
      <c r="R561" s="17">
        <f t="shared" si="208"/>
        <v>0</v>
      </c>
      <c r="S561" s="17">
        <f t="shared" si="208"/>
        <v>0</v>
      </c>
      <c r="T561" s="17">
        <f t="shared" si="208"/>
        <v>0</v>
      </c>
      <c r="U561" s="17">
        <f t="shared" si="208"/>
        <v>0</v>
      </c>
      <c r="V561" s="17">
        <f t="shared" si="208"/>
        <v>0</v>
      </c>
      <c r="W561" s="17">
        <f t="shared" si="208"/>
        <v>0</v>
      </c>
      <c r="X561" s="17">
        <f t="shared" si="208"/>
        <v>0</v>
      </c>
      <c r="Y561" s="17">
        <f t="shared" si="208"/>
        <v>0</v>
      </c>
      <c r="Z561" s="17">
        <f t="shared" si="208"/>
        <v>0</v>
      </c>
      <c r="AA561" s="17">
        <f t="shared" si="208"/>
        <v>0</v>
      </c>
      <c r="AB561" s="17">
        <f t="shared" si="208"/>
        <v>0</v>
      </c>
      <c r="AC561" s="17">
        <f t="shared" si="208"/>
        <v>0</v>
      </c>
      <c r="AD561" s="17">
        <f t="shared" si="208"/>
        <v>0</v>
      </c>
      <c r="AE561" s="17">
        <f t="shared" si="208"/>
        <v>0</v>
      </c>
      <c r="AF561" s="17">
        <f t="shared" si="208"/>
        <v>0</v>
      </c>
      <c r="AG561" s="17">
        <f t="shared" si="208"/>
        <v>0</v>
      </c>
      <c r="AH561" s="17">
        <f t="shared" si="208"/>
        <v>0</v>
      </c>
      <c r="AI561" s="17">
        <f t="shared" si="208"/>
        <v>0</v>
      </c>
      <c r="AJ561" s="17">
        <f t="shared" si="208"/>
        <v>0</v>
      </c>
      <c r="AK561" s="17">
        <f t="shared" si="208"/>
        <v>0</v>
      </c>
      <c r="AL561" s="17">
        <f t="shared" si="208"/>
        <v>863021000</v>
      </c>
      <c r="AM561" s="527"/>
      <c r="AN561" s="527"/>
      <c r="AO561" s="176"/>
      <c r="AP561" s="745"/>
      <c r="AQ561" s="180" t="e">
        <f>VLOOKUP(H561,convenios!A$2:M$192,13, FALSE)</f>
        <v>#N/A</v>
      </c>
      <c r="CC561"/>
      <c r="DR561" s="179">
        <f t="shared" si="203"/>
        <v>0</v>
      </c>
    </row>
    <row r="562" spans="1:123" ht="15" customHeight="1" outlineLevel="2">
      <c r="A562" s="524"/>
      <c r="B562" s="524"/>
      <c r="C562" s="524"/>
      <c r="D562" s="524"/>
      <c r="E562" s="524"/>
      <c r="F562" s="524"/>
      <c r="G562" s="524"/>
      <c r="H562" s="525"/>
      <c r="I562" s="525"/>
      <c r="J562" s="525"/>
      <c r="K562" s="525"/>
      <c r="L562" s="525"/>
      <c r="M562" s="525"/>
      <c r="N562" s="525"/>
      <c r="O562" s="525"/>
      <c r="P562" s="524"/>
      <c r="Q562" s="530"/>
      <c r="R562" s="529"/>
      <c r="S562" s="529"/>
      <c r="T562" s="529"/>
      <c r="U562" s="529"/>
      <c r="V562" s="529"/>
      <c r="W562" s="529"/>
      <c r="X562" s="529"/>
      <c r="Y562" s="529"/>
      <c r="Z562" s="529"/>
      <c r="AA562" s="529"/>
      <c r="AB562" s="529"/>
      <c r="AC562" s="529"/>
      <c r="AD562" s="529"/>
      <c r="AE562" s="529"/>
      <c r="AF562" s="529"/>
      <c r="AG562" s="529"/>
      <c r="AH562" s="529"/>
      <c r="AI562" s="529"/>
      <c r="AJ562" s="529"/>
      <c r="AK562" s="529"/>
      <c r="AL562" s="529"/>
      <c r="AM562" s="527"/>
      <c r="AN562" s="527"/>
      <c r="AO562" s="176"/>
      <c r="AP562" s="745"/>
      <c r="AQ562" s="180" t="e">
        <f>VLOOKUP(H562,convenios!A$2:M$192,13, FALSE)</f>
        <v>#N/A</v>
      </c>
      <c r="CC562"/>
      <c r="DR562" s="179">
        <f t="shared" si="203"/>
        <v>0</v>
      </c>
    </row>
    <row r="563" spans="1:123" ht="15" customHeight="1" outlineLevel="2">
      <c r="A563" s="524"/>
      <c r="B563" s="524"/>
      <c r="C563" s="524"/>
      <c r="D563" s="524"/>
      <c r="E563" s="524"/>
      <c r="F563" s="524"/>
      <c r="G563" s="524"/>
      <c r="H563" s="525"/>
      <c r="I563" s="525"/>
      <c r="J563" s="525"/>
      <c r="K563" s="525"/>
      <c r="L563" s="525"/>
      <c r="M563" s="525"/>
      <c r="N563" s="525"/>
      <c r="O563" s="525"/>
      <c r="P563" s="11" t="s">
        <v>87</v>
      </c>
      <c r="Q563" s="530"/>
      <c r="R563" s="529"/>
      <c r="S563" s="529"/>
      <c r="T563" s="529"/>
      <c r="U563" s="529"/>
      <c r="V563" s="529"/>
      <c r="W563" s="529"/>
      <c r="X563" s="529"/>
      <c r="Y563" s="529"/>
      <c r="Z563" s="529"/>
      <c r="AA563" s="529"/>
      <c r="AB563" s="529"/>
      <c r="AC563" s="529"/>
      <c r="AD563" s="529"/>
      <c r="AE563" s="529"/>
      <c r="AF563" s="529"/>
      <c r="AG563" s="529"/>
      <c r="AH563" s="529"/>
      <c r="AI563" s="529"/>
      <c r="AJ563" s="529"/>
      <c r="AK563" s="529"/>
      <c r="AL563" s="529"/>
      <c r="AM563" s="527"/>
      <c r="AN563" s="527"/>
      <c r="AQ563" s="180" t="e">
        <f>VLOOKUP(H563,convenios!A$2:M$192,13, FALSE)</f>
        <v>#N/A</v>
      </c>
      <c r="CC563"/>
      <c r="DR563" s="179">
        <f t="shared" si="203"/>
        <v>0</v>
      </c>
    </row>
    <row r="564" spans="1:123" s="180" customFormat="1" ht="15" customHeight="1" outlineLevel="2">
      <c r="A564" s="182">
        <v>31</v>
      </c>
      <c r="B564" s="182" t="s">
        <v>57</v>
      </c>
      <c r="C564" s="182" t="s">
        <v>140</v>
      </c>
      <c r="D564" s="182" t="s">
        <v>402</v>
      </c>
      <c r="E564" s="182" t="s">
        <v>468</v>
      </c>
      <c r="F564" s="182" t="s">
        <v>58</v>
      </c>
      <c r="G564" s="182" t="s">
        <v>52</v>
      </c>
      <c r="H564" s="183">
        <v>30134014</v>
      </c>
      <c r="I564" s="534" t="str">
        <f>CONCATENATE(H564,"-",G564)</f>
        <v>30134014-EJECUCION</v>
      </c>
      <c r="J564" s="534" t="str">
        <f>CLEAN(H564)</f>
        <v>30134014</v>
      </c>
      <c r="K564" s="534"/>
      <c r="L564" s="534">
        <v>31</v>
      </c>
      <c r="M564" s="534" t="s">
        <v>468</v>
      </c>
      <c r="N564" s="534"/>
      <c r="O564" s="534" t="e">
        <f>VLOOKUP(H564,PATAGONIA!A$2:A$63,1,FALSE)</f>
        <v>#N/A</v>
      </c>
      <c r="P564" s="182" t="s">
        <v>473</v>
      </c>
      <c r="Q564" s="184">
        <v>370366000</v>
      </c>
      <c r="R564" s="185">
        <v>0</v>
      </c>
      <c r="S564" s="185">
        <v>0</v>
      </c>
      <c r="T564" s="533">
        <v>0</v>
      </c>
      <c r="U564" s="533">
        <v>0</v>
      </c>
      <c r="V564" s="533">
        <v>0</v>
      </c>
      <c r="W564" s="533">
        <f>T564+U564+V564</f>
        <v>0</v>
      </c>
      <c r="X564" s="533">
        <v>0</v>
      </c>
      <c r="Y564" s="533">
        <v>0</v>
      </c>
      <c r="Z564" s="533">
        <v>0</v>
      </c>
      <c r="AA564" s="533">
        <f>X564+Y564+Z564</f>
        <v>0</v>
      </c>
      <c r="AB564" s="185">
        <f>T564+U564+V564+X564+Y564+Z564</f>
        <v>0</v>
      </c>
      <c r="AC564" s="185">
        <v>0</v>
      </c>
      <c r="AD564" s="185">
        <v>0</v>
      </c>
      <c r="AE564" s="185">
        <v>0</v>
      </c>
      <c r="AF564" s="185">
        <f>AC564+AD564+AE564</f>
        <v>0</v>
      </c>
      <c r="AG564" s="185">
        <f>W564+X564+Y564+Z564+AC564+AD564+AE564</f>
        <v>0</v>
      </c>
      <c r="AH564" s="185">
        <v>0</v>
      </c>
      <c r="AI564" s="185">
        <v>0</v>
      </c>
      <c r="AJ564" s="185">
        <f>T564+U564+V564+X564+Y564+Z564++AC564+AD564+AE564+AH564+AI564</f>
        <v>0</v>
      </c>
      <c r="AK564" s="185">
        <f>S564-AJ564</f>
        <v>0</v>
      </c>
      <c r="AL564" s="185">
        <f>Q564-(R564+S564)</f>
        <v>370366000</v>
      </c>
      <c r="AM564" s="186" t="s">
        <v>475</v>
      </c>
      <c r="AN564" s="186" t="s">
        <v>55</v>
      </c>
      <c r="AO564" s="3" t="s">
        <v>408</v>
      </c>
      <c r="AP564" s="554"/>
      <c r="AQ564" s="180" t="e">
        <f>VLOOKUP(H564,convenios!A$2:M$192,13, FALSE)</f>
        <v>#N/A</v>
      </c>
      <c r="AR564" s="180" t="str">
        <f>VLOOKUP(I564,resultado!E$2:K$1910,7,FALSE)</f>
        <v>RS</v>
      </c>
      <c r="AS564" s="179">
        <f>R564+S564</f>
        <v>0</v>
      </c>
      <c r="AT564" s="179">
        <f>Q564-AS564</f>
        <v>370366000</v>
      </c>
      <c r="AV564" s="179" t="e">
        <f>VLOOKUP(CLEAN(H564),'pagado al 25-10-2018'!A$5:B$32,2,FALSE)</f>
        <v>#N/A</v>
      </c>
      <c r="CA564" s="180" t="e">
        <f>VLOOKUP(H564,'CONVENIOS 2018'!A$2:P$205,16,FALSE)</f>
        <v>#N/A</v>
      </c>
      <c r="CB564" s="180" t="str">
        <f>VLOOKUP(H564,Hoja7!A$2:J$1949,10,FALSE)</f>
        <v>RS</v>
      </c>
      <c r="DP564" s="180" t="e">
        <f>VLOOKUP(H564,Hoja12!A$2:O$237,15,FALSE)</f>
        <v>#N/A</v>
      </c>
      <c r="DQ564" s="180" t="str">
        <f>VLOOKUP(I564,Hoja13!E$2:K$2077,7,FALSE)</f>
        <v>RS</v>
      </c>
      <c r="DR564" s="179">
        <f t="shared" si="203"/>
        <v>0</v>
      </c>
    </row>
    <row r="565" spans="1:123" s="180" customFormat="1" ht="15" customHeight="1" outlineLevel="2">
      <c r="A565" s="182">
        <v>31</v>
      </c>
      <c r="B565" s="182" t="s">
        <v>67</v>
      </c>
      <c r="C565" s="182" t="s">
        <v>112</v>
      </c>
      <c r="D565" s="182" t="s">
        <v>402</v>
      </c>
      <c r="E565" s="182" t="s">
        <v>468</v>
      </c>
      <c r="F565" s="182" t="s">
        <v>58</v>
      </c>
      <c r="G565" s="182" t="s">
        <v>52</v>
      </c>
      <c r="H565" s="183">
        <v>30485152</v>
      </c>
      <c r="I565" s="534" t="str">
        <f>CONCATENATE(H565,"-",G565)</f>
        <v>30485152-EJECUCION</v>
      </c>
      <c r="J565" s="534"/>
      <c r="K565" s="534"/>
      <c r="L565" s="534">
        <v>31</v>
      </c>
      <c r="M565" s="534"/>
      <c r="N565" s="534"/>
      <c r="O565" s="534"/>
      <c r="P565" s="182" t="s">
        <v>4791</v>
      </c>
      <c r="Q565" s="184">
        <v>366375000</v>
      </c>
      <c r="R565" s="185">
        <v>0</v>
      </c>
      <c r="S565" s="185">
        <v>0</v>
      </c>
      <c r="T565" s="533"/>
      <c r="U565" s="533"/>
      <c r="V565" s="533"/>
      <c r="W565" s="533"/>
      <c r="X565" s="533"/>
      <c r="Y565" s="533"/>
      <c r="Z565" s="533"/>
      <c r="AA565" s="533"/>
      <c r="AB565" s="185"/>
      <c r="AC565" s="185"/>
      <c r="AD565" s="185"/>
      <c r="AE565" s="185"/>
      <c r="AF565" s="185"/>
      <c r="AG565" s="185">
        <f>W565+X565+Y565+Z565+AC565+AD565+AE565</f>
        <v>0</v>
      </c>
      <c r="AH565" s="185">
        <v>0</v>
      </c>
      <c r="AI565" s="185">
        <v>0</v>
      </c>
      <c r="AJ565" s="185">
        <f>T565+U565+V565+X565+Y565+Z565++AC565+AD565+AE565+AH565+AI565</f>
        <v>0</v>
      </c>
      <c r="AK565" s="185">
        <f>S565-AJ565</f>
        <v>0</v>
      </c>
      <c r="AL565" s="185">
        <f>Q565-(R565+S565)</f>
        <v>366375000</v>
      </c>
      <c r="AM565" s="186" t="s">
        <v>475</v>
      </c>
      <c r="AN565" s="186" t="s">
        <v>55</v>
      </c>
      <c r="AO565" s="3"/>
      <c r="AP565" s="554"/>
      <c r="AS565" s="179"/>
      <c r="AT565" s="179"/>
      <c r="AV565" s="179"/>
      <c r="CA565" s="180" t="e">
        <f>VLOOKUP(H565,'CONVENIOS 2018'!A$2:P$205,16,FALSE)</f>
        <v>#N/A</v>
      </c>
      <c r="CB565" s="180" t="str">
        <f>VLOOKUP(H565,Hoja7!A$2:J$1949,10,FALSE)</f>
        <v>RS</v>
      </c>
      <c r="DP565" s="180" t="e">
        <f>VLOOKUP(H565,Hoja12!A$2:O$237,15,FALSE)</f>
        <v>#N/A</v>
      </c>
      <c r="DQ565" s="180" t="str">
        <f>VLOOKUP(I565,Hoja13!E$2:K$2077,7,FALSE)</f>
        <v>RS</v>
      </c>
      <c r="DR565" s="179">
        <f t="shared" si="203"/>
        <v>0</v>
      </c>
    </row>
    <row r="566" spans="1:123" ht="15" customHeight="1" outlineLevel="2">
      <c r="A566" s="524"/>
      <c r="B566" s="524"/>
      <c r="C566" s="524"/>
      <c r="D566" s="524"/>
      <c r="E566" s="524"/>
      <c r="F566" s="524"/>
      <c r="G566" s="524"/>
      <c r="H566" s="525"/>
      <c r="I566" s="525"/>
      <c r="J566" s="525"/>
      <c r="K566" s="525"/>
      <c r="L566" s="525"/>
      <c r="M566" s="525"/>
      <c r="N566" s="525"/>
      <c r="O566" s="525"/>
      <c r="P566" s="10" t="s">
        <v>105</v>
      </c>
      <c r="Q566" s="17">
        <f t="shared" ref="Q566:AL566" si="209">SUBTOTAL(9,Q564:Q565)</f>
        <v>736741000</v>
      </c>
      <c r="R566" s="17">
        <f t="shared" si="209"/>
        <v>0</v>
      </c>
      <c r="S566" s="17">
        <f t="shared" si="209"/>
        <v>0</v>
      </c>
      <c r="T566" s="17">
        <f t="shared" si="209"/>
        <v>0</v>
      </c>
      <c r="U566" s="17">
        <f t="shared" si="209"/>
        <v>0</v>
      </c>
      <c r="V566" s="17">
        <f t="shared" si="209"/>
        <v>0</v>
      </c>
      <c r="W566" s="17">
        <f t="shared" si="209"/>
        <v>0</v>
      </c>
      <c r="X566" s="17">
        <f t="shared" si="209"/>
        <v>0</v>
      </c>
      <c r="Y566" s="17">
        <f t="shared" si="209"/>
        <v>0</v>
      </c>
      <c r="Z566" s="17">
        <f t="shared" si="209"/>
        <v>0</v>
      </c>
      <c r="AA566" s="17">
        <f t="shared" si="209"/>
        <v>0</v>
      </c>
      <c r="AB566" s="17">
        <f t="shared" si="209"/>
        <v>0</v>
      </c>
      <c r="AC566" s="17">
        <f t="shared" si="209"/>
        <v>0</v>
      </c>
      <c r="AD566" s="17">
        <f t="shared" si="209"/>
        <v>0</v>
      </c>
      <c r="AE566" s="17">
        <f t="shared" si="209"/>
        <v>0</v>
      </c>
      <c r="AF566" s="17">
        <f t="shared" si="209"/>
        <v>0</v>
      </c>
      <c r="AG566" s="17">
        <f t="shared" si="209"/>
        <v>0</v>
      </c>
      <c r="AH566" s="17">
        <f t="shared" si="209"/>
        <v>0</v>
      </c>
      <c r="AI566" s="17">
        <f t="shared" si="209"/>
        <v>0</v>
      </c>
      <c r="AJ566" s="17">
        <f t="shared" si="209"/>
        <v>0</v>
      </c>
      <c r="AK566" s="17">
        <f t="shared" si="209"/>
        <v>0</v>
      </c>
      <c r="AL566" s="17">
        <f t="shared" si="209"/>
        <v>736741000</v>
      </c>
      <c r="AM566" s="527"/>
      <c r="AN566" s="527"/>
      <c r="AO566" s="176"/>
      <c r="AP566" s="745"/>
      <c r="AQ566" s="180" t="e">
        <f>VLOOKUP(H566,convenios!A$2:M$192,13, FALSE)</f>
        <v>#N/A</v>
      </c>
      <c r="CC566"/>
      <c r="DR566" s="179">
        <f t="shared" si="203"/>
        <v>0</v>
      </c>
    </row>
    <row r="567" spans="1:123" ht="15" customHeight="1" outlineLevel="2">
      <c r="A567" s="524"/>
      <c r="B567" s="524"/>
      <c r="C567" s="524"/>
      <c r="D567" s="524"/>
      <c r="E567" s="524"/>
      <c r="F567" s="524"/>
      <c r="G567" s="524"/>
      <c r="H567" s="525"/>
      <c r="I567" s="525"/>
      <c r="J567" s="525"/>
      <c r="K567" s="525"/>
      <c r="L567" s="525"/>
      <c r="M567" s="525"/>
      <c r="N567" s="525"/>
      <c r="O567" s="525"/>
      <c r="P567" s="524"/>
      <c r="Q567" s="530"/>
      <c r="R567" s="529"/>
      <c r="S567" s="529"/>
      <c r="T567" s="529"/>
      <c r="U567" s="529"/>
      <c r="V567" s="529"/>
      <c r="W567" s="529"/>
      <c r="X567" s="529"/>
      <c r="Y567" s="529"/>
      <c r="Z567" s="529"/>
      <c r="AA567" s="529"/>
      <c r="AB567" s="529"/>
      <c r="AC567" s="529"/>
      <c r="AD567" s="529"/>
      <c r="AE567" s="529"/>
      <c r="AF567" s="529"/>
      <c r="AG567" s="529"/>
      <c r="AH567" s="529"/>
      <c r="AI567" s="529"/>
      <c r="AJ567" s="529"/>
      <c r="AK567" s="529"/>
      <c r="AL567" s="529"/>
      <c r="AM567" s="527"/>
      <c r="AN567" s="527"/>
      <c r="AO567" s="176"/>
      <c r="AP567" s="745"/>
      <c r="AQ567" s="180" t="e">
        <f>VLOOKUP(H567,convenios!A$2:M$192,13, FALSE)</f>
        <v>#N/A</v>
      </c>
      <c r="CC567"/>
      <c r="DR567" s="179">
        <f t="shared" si="203"/>
        <v>0</v>
      </c>
    </row>
    <row r="568" spans="1:123" ht="18.75" customHeight="1" outlineLevel="1">
      <c r="A568" s="524"/>
      <c r="B568" s="524"/>
      <c r="C568" s="524"/>
      <c r="D568" s="524"/>
      <c r="E568" s="523"/>
      <c r="F568" s="524"/>
      <c r="G568" s="524"/>
      <c r="H568" s="525"/>
      <c r="I568" s="525"/>
      <c r="J568" s="525"/>
      <c r="K568" s="525"/>
      <c r="L568" s="525"/>
      <c r="M568" s="525"/>
      <c r="N568" s="525"/>
      <c r="O568" s="525"/>
      <c r="P568" s="26" t="s">
        <v>478</v>
      </c>
      <c r="Q568" s="27">
        <f t="shared" ref="Q568:AL568" si="210">Q555+Q550+Q566+Q561</f>
        <v>3291341255</v>
      </c>
      <c r="R568" s="27">
        <f t="shared" si="210"/>
        <v>715030581</v>
      </c>
      <c r="S568" s="27">
        <f t="shared" si="210"/>
        <v>133694811</v>
      </c>
      <c r="T568" s="27">
        <f t="shared" si="210"/>
        <v>0</v>
      </c>
      <c r="U568" s="27">
        <f t="shared" si="210"/>
        <v>0</v>
      </c>
      <c r="V568" s="27">
        <f t="shared" si="210"/>
        <v>38383418</v>
      </c>
      <c r="W568" s="27">
        <f t="shared" si="210"/>
        <v>38383418</v>
      </c>
      <c r="X568" s="27">
        <f t="shared" si="210"/>
        <v>732819</v>
      </c>
      <c r="Y568" s="27">
        <f t="shared" si="210"/>
        <v>0</v>
      </c>
      <c r="Z568" s="27">
        <f t="shared" si="210"/>
        <v>0</v>
      </c>
      <c r="AA568" s="27">
        <f t="shared" si="210"/>
        <v>732819</v>
      </c>
      <c r="AB568" s="27">
        <f t="shared" si="210"/>
        <v>39116237</v>
      </c>
      <c r="AC568" s="27">
        <f t="shared" si="210"/>
        <v>0</v>
      </c>
      <c r="AD568" s="27">
        <f t="shared" si="210"/>
        <v>0</v>
      </c>
      <c r="AE568" s="27">
        <f t="shared" si="210"/>
        <v>23617000</v>
      </c>
      <c r="AF568" s="27">
        <f t="shared" si="210"/>
        <v>23617000</v>
      </c>
      <c r="AG568" s="27">
        <f t="shared" si="210"/>
        <v>62733237</v>
      </c>
      <c r="AH568" s="27">
        <f t="shared" si="210"/>
        <v>739726</v>
      </c>
      <c r="AI568" s="27">
        <f t="shared" si="210"/>
        <v>0</v>
      </c>
      <c r="AJ568" s="27">
        <f t="shared" si="210"/>
        <v>63472963</v>
      </c>
      <c r="AK568" s="27">
        <f t="shared" si="210"/>
        <v>70221848</v>
      </c>
      <c r="AL568" s="27">
        <f t="shared" si="210"/>
        <v>2442615863</v>
      </c>
      <c r="AM568" s="527"/>
      <c r="AN568" s="527"/>
      <c r="AO568" s="176"/>
      <c r="AP568" s="745"/>
      <c r="AQ568" s="180" t="e">
        <f>VLOOKUP(H568,convenios!A$2:M$192,13, FALSE)</f>
        <v>#N/A</v>
      </c>
      <c r="CC568"/>
      <c r="DR568" s="179">
        <f t="shared" si="203"/>
        <v>0</v>
      </c>
    </row>
    <row r="569" spans="1:123" ht="15" customHeight="1" outlineLevel="1">
      <c r="A569" s="524"/>
      <c r="B569" s="524"/>
      <c r="C569" s="524"/>
      <c r="D569" s="524"/>
      <c r="E569" s="523"/>
      <c r="F569" s="524"/>
      <c r="G569" s="524"/>
      <c r="H569" s="525"/>
      <c r="I569" s="525"/>
      <c r="J569" s="525"/>
      <c r="K569" s="525"/>
      <c r="L569" s="525"/>
      <c r="M569" s="525"/>
      <c r="N569" s="525"/>
      <c r="O569" s="525"/>
      <c r="P569" s="523"/>
      <c r="Q569" s="521"/>
      <c r="R569" s="522"/>
      <c r="S569" s="522"/>
      <c r="T569" s="522"/>
      <c r="U569" s="522"/>
      <c r="V569" s="522"/>
      <c r="W569" s="522"/>
      <c r="X569" s="522"/>
      <c r="Y569" s="522"/>
      <c r="Z569" s="522"/>
      <c r="AA569" s="522"/>
      <c r="AB569" s="522"/>
      <c r="AC569" s="522"/>
      <c r="AD569" s="522"/>
      <c r="AE569" s="522"/>
      <c r="AF569" s="522"/>
      <c r="AG569" s="522"/>
      <c r="AH569" s="522"/>
      <c r="AI569" s="522"/>
      <c r="AJ569" s="522"/>
      <c r="AK569" s="522"/>
      <c r="AL569" s="522"/>
      <c r="AM569" s="527"/>
      <c r="AN569" s="527"/>
      <c r="AO569" s="176"/>
      <c r="AP569" s="745"/>
      <c r="AQ569" s="180" t="e">
        <f>VLOOKUP(H569,convenios!A$2:M$192,13, FALSE)</f>
        <v>#N/A</v>
      </c>
      <c r="CC569"/>
      <c r="DR569" s="179">
        <f t="shared" si="203"/>
        <v>0</v>
      </c>
    </row>
    <row r="570" spans="1:123" ht="26.25" customHeight="1" outlineLevel="1">
      <c r="A570" s="524"/>
      <c r="B570" s="524"/>
      <c r="C570" s="524"/>
      <c r="D570" s="524"/>
      <c r="E570" s="523"/>
      <c r="F570" s="524"/>
      <c r="G570" s="524"/>
      <c r="H570" s="525"/>
      <c r="I570" s="525"/>
      <c r="J570" s="525"/>
      <c r="K570" s="525"/>
      <c r="L570" s="525"/>
      <c r="M570" s="525"/>
      <c r="N570" s="525"/>
      <c r="O570" s="525"/>
      <c r="P570" s="35" t="s">
        <v>479</v>
      </c>
      <c r="Q570" s="521"/>
      <c r="R570" s="522"/>
      <c r="S570" s="522"/>
      <c r="T570" s="522"/>
      <c r="U570" s="522"/>
      <c r="V570" s="522"/>
      <c r="W570" s="522"/>
      <c r="X570" s="522"/>
      <c r="Y570" s="522"/>
      <c r="Z570" s="522"/>
      <c r="AA570" s="522"/>
      <c r="AB570" s="522"/>
      <c r="AC570" s="522"/>
      <c r="AD570" s="522"/>
      <c r="AE570" s="522"/>
      <c r="AF570" s="522"/>
      <c r="AG570" s="522"/>
      <c r="AH570" s="522"/>
      <c r="AI570" s="522"/>
      <c r="AJ570" s="522"/>
      <c r="AK570" s="522"/>
      <c r="AL570" s="522"/>
      <c r="AM570" s="527"/>
      <c r="AN570" s="527"/>
      <c r="AO570" s="176"/>
      <c r="AP570" s="745"/>
      <c r="AQ570" s="180" t="e">
        <f>VLOOKUP(H570,convenios!A$2:M$192,13, FALSE)</f>
        <v>#N/A</v>
      </c>
      <c r="CC570"/>
      <c r="DR570" s="179">
        <f t="shared" si="203"/>
        <v>0</v>
      </c>
    </row>
    <row r="571" spans="1:123" ht="15" customHeight="1" outlineLevel="1">
      <c r="A571" s="4"/>
      <c r="B571" s="4"/>
      <c r="C571" s="4"/>
      <c r="D571" s="4"/>
      <c r="E571" s="5"/>
      <c r="F571" s="4"/>
      <c r="G571" s="4"/>
      <c r="H571" s="7"/>
      <c r="I571" s="7"/>
      <c r="J571" s="7"/>
      <c r="K571" s="7"/>
      <c r="L571" s="7"/>
      <c r="M571" s="7"/>
      <c r="N571" s="7"/>
      <c r="O571" s="7"/>
      <c r="P571" s="11" t="s">
        <v>47</v>
      </c>
      <c r="Q571" s="521"/>
      <c r="R571" s="522"/>
      <c r="S571" s="522"/>
      <c r="T571" s="522"/>
      <c r="U571" s="522"/>
      <c r="V571" s="522"/>
      <c r="W571" s="522"/>
      <c r="X571" s="522"/>
      <c r="Y571" s="522"/>
      <c r="Z571" s="522"/>
      <c r="AA571" s="522"/>
      <c r="AB571" s="522"/>
      <c r="AC571" s="522"/>
      <c r="AD571" s="522"/>
      <c r="AE571" s="522"/>
      <c r="AF571" s="522"/>
      <c r="AG571" s="522"/>
      <c r="AH571" s="522"/>
      <c r="AI571" s="522"/>
      <c r="AJ571" s="522"/>
      <c r="AK571" s="522"/>
      <c r="AL571" s="522"/>
      <c r="AM571" s="28"/>
      <c r="AN571" s="28"/>
      <c r="AQ571" s="180" t="e">
        <f>VLOOKUP(H571,convenios!A$2:M$192,13, FALSE)</f>
        <v>#N/A</v>
      </c>
      <c r="CC571"/>
      <c r="DR571" s="179">
        <f t="shared" si="203"/>
        <v>0</v>
      </c>
    </row>
    <row r="572" spans="1:123" s="180" customFormat="1" ht="15" customHeight="1" outlineLevel="2">
      <c r="A572" s="182">
        <v>31</v>
      </c>
      <c r="B572" s="182" t="s">
        <v>48</v>
      </c>
      <c r="C572" s="182" t="s">
        <v>49</v>
      </c>
      <c r="D572" s="182" t="s">
        <v>402</v>
      </c>
      <c r="E572" s="182" t="s">
        <v>480</v>
      </c>
      <c r="F572" s="182" t="s">
        <v>51</v>
      </c>
      <c r="G572" s="182" t="s">
        <v>52</v>
      </c>
      <c r="H572" s="183">
        <v>30042613</v>
      </c>
      <c r="I572" s="534" t="str">
        <f>CONCATENATE(H572,"-",G572)</f>
        <v>30042613-EJECUCION</v>
      </c>
      <c r="J572" s="534" t="str">
        <f>CLEAN(H572)</f>
        <v>30042613</v>
      </c>
      <c r="K572" s="534" t="s">
        <v>481</v>
      </c>
      <c r="L572" s="534">
        <v>31</v>
      </c>
      <c r="M572" s="534" t="s">
        <v>480</v>
      </c>
      <c r="N572" s="534"/>
      <c r="O572" s="534" t="e">
        <f>VLOOKUP(H572,PATAGONIA!A$2:A$63,1,FALSE)</f>
        <v>#N/A</v>
      </c>
      <c r="P572" s="182" t="s">
        <v>482</v>
      </c>
      <c r="Q572" s="184">
        <v>3472101337</v>
      </c>
      <c r="R572" s="185">
        <v>1786871036</v>
      </c>
      <c r="S572" s="185">
        <f>910969301+16335539.8000031+60000000+652405</f>
        <v>987957245.80000305</v>
      </c>
      <c r="T572" s="533">
        <v>176294160</v>
      </c>
      <c r="U572" s="533">
        <v>234125658</v>
      </c>
      <c r="V572" s="533">
        <v>246039930</v>
      </c>
      <c r="W572" s="533">
        <f>T572+U572+V572</f>
        <v>656459748</v>
      </c>
      <c r="X572" s="533">
        <v>109391780</v>
      </c>
      <c r="Y572" s="533">
        <v>65450883</v>
      </c>
      <c r="Z572" s="533">
        <v>0</v>
      </c>
      <c r="AA572" s="533">
        <f>X572+Y572+Z572</f>
        <v>174842663</v>
      </c>
      <c r="AB572" s="185">
        <f>T572+U572+V572+X572+Y572+Z572</f>
        <v>831302411</v>
      </c>
      <c r="AC572" s="185">
        <v>0</v>
      </c>
      <c r="AD572" s="185">
        <v>0</v>
      </c>
      <c r="AE572" s="185">
        <v>0</v>
      </c>
      <c r="AF572" s="185">
        <f>AC572+AD572+AE572</f>
        <v>0</v>
      </c>
      <c r="AG572" s="185">
        <f>W572+X572+Y572+Z572+AC572+AD572+AE572</f>
        <v>831302411</v>
      </c>
      <c r="AH572" s="185">
        <v>0</v>
      </c>
      <c r="AI572" s="185">
        <v>0</v>
      </c>
      <c r="AJ572" s="185">
        <f>T572+U572+V572+X572+Y572+Z572++AC572+AD572+AE572+AH572+AI572</f>
        <v>831302411</v>
      </c>
      <c r="AK572" s="185">
        <f>S572-AJ572</f>
        <v>156654834.80000305</v>
      </c>
      <c r="AL572" s="185">
        <f>Q572-(R572+S572)</f>
        <v>697273055.19999695</v>
      </c>
      <c r="AM572" s="186" t="s">
        <v>410</v>
      </c>
      <c r="AN572" s="186" t="s">
        <v>55</v>
      </c>
      <c r="AO572" s="3" t="s">
        <v>483</v>
      </c>
      <c r="AP572" s="554" t="s">
        <v>1344</v>
      </c>
      <c r="AQ572" s="180" t="e">
        <f>VLOOKUP(H572,convenios!A$2:M$192,13, FALSE)</f>
        <v>#N/A</v>
      </c>
      <c r="AR572" s="180" t="str">
        <f>VLOOKUP(I572,resultado!E$2:K$1910,7,FALSE)</f>
        <v>RS</v>
      </c>
      <c r="AS572" s="179">
        <f>R572+S572</f>
        <v>2774828281.8000031</v>
      </c>
      <c r="AT572" s="179">
        <f>Q572-AS572</f>
        <v>697273055.19999695</v>
      </c>
      <c r="AV572" s="179" t="e">
        <f>VLOOKUP(CLEAN(H572),'pagado al 25-10-2018'!A$5:B$32,2,FALSE)</f>
        <v>#N/A</v>
      </c>
      <c r="CA572" s="180" t="e">
        <f>VLOOKUP(H572,'CONVENIOS 2018'!A$2:P$205,16,FALSE)</f>
        <v>#N/A</v>
      </c>
      <c r="CB572" s="180" t="str">
        <f>VLOOKUP(H572,Hoja7!A$2:J$1949,10,FALSE)</f>
        <v>RS</v>
      </c>
      <c r="DP572" s="180" t="e">
        <f>VLOOKUP(H572,Hoja12!A$2:O$237,15,FALSE)</f>
        <v>#N/A</v>
      </c>
      <c r="DQ572" s="180" t="str">
        <f>VLOOKUP(I572,Hoja13!E$2:K$2077,7,FALSE)</f>
        <v>RS</v>
      </c>
      <c r="DR572" s="179">
        <f t="shared" si="203"/>
        <v>0</v>
      </c>
      <c r="DS572" s="180">
        <f>VLOOKUP(H572,Hoja11!A$2:A$46,1,FALSE)</f>
        <v>30042613</v>
      </c>
    </row>
    <row r="573" spans="1:123" ht="15" customHeight="1" outlineLevel="2">
      <c r="A573" s="524"/>
      <c r="B573" s="524"/>
      <c r="C573" s="524"/>
      <c r="D573" s="524"/>
      <c r="E573" s="524"/>
      <c r="F573" s="524"/>
      <c r="G573" s="524"/>
      <c r="H573" s="525"/>
      <c r="I573" s="525"/>
      <c r="J573" s="525"/>
      <c r="K573" s="525"/>
      <c r="L573" s="525"/>
      <c r="M573" s="525"/>
      <c r="N573" s="525"/>
      <c r="O573" s="525"/>
      <c r="P573" s="10" t="s">
        <v>73</v>
      </c>
      <c r="Q573" s="17">
        <f t="shared" ref="Q573:AL573" si="211">SUBTOTAL(9,Q572)</f>
        <v>3472101337</v>
      </c>
      <c r="R573" s="17">
        <f t="shared" si="211"/>
        <v>1786871036</v>
      </c>
      <c r="S573" s="17">
        <f t="shared" si="211"/>
        <v>987957245.80000305</v>
      </c>
      <c r="T573" s="17">
        <f t="shared" si="211"/>
        <v>176294160</v>
      </c>
      <c r="U573" s="17">
        <f t="shared" si="211"/>
        <v>234125658</v>
      </c>
      <c r="V573" s="17">
        <f t="shared" si="211"/>
        <v>246039930</v>
      </c>
      <c r="W573" s="17">
        <f t="shared" si="211"/>
        <v>656459748</v>
      </c>
      <c r="X573" s="17">
        <f t="shared" si="211"/>
        <v>109391780</v>
      </c>
      <c r="Y573" s="17">
        <f t="shared" si="211"/>
        <v>65450883</v>
      </c>
      <c r="Z573" s="17">
        <f t="shared" si="211"/>
        <v>0</v>
      </c>
      <c r="AA573" s="17">
        <f t="shared" si="211"/>
        <v>174842663</v>
      </c>
      <c r="AB573" s="17">
        <f t="shared" si="211"/>
        <v>831302411</v>
      </c>
      <c r="AC573" s="17">
        <f t="shared" si="211"/>
        <v>0</v>
      </c>
      <c r="AD573" s="17">
        <f t="shared" si="211"/>
        <v>0</v>
      </c>
      <c r="AE573" s="17">
        <f t="shared" si="211"/>
        <v>0</v>
      </c>
      <c r="AF573" s="17">
        <f t="shared" si="211"/>
        <v>0</v>
      </c>
      <c r="AG573" s="17">
        <f t="shared" si="211"/>
        <v>831302411</v>
      </c>
      <c r="AH573" s="17">
        <f t="shared" si="211"/>
        <v>0</v>
      </c>
      <c r="AI573" s="17">
        <f t="shared" si="211"/>
        <v>0</v>
      </c>
      <c r="AJ573" s="17">
        <f t="shared" si="211"/>
        <v>831302411</v>
      </c>
      <c r="AK573" s="17">
        <f t="shared" si="211"/>
        <v>156654834.80000305</v>
      </c>
      <c r="AL573" s="17">
        <f t="shared" si="211"/>
        <v>697273055.19999695</v>
      </c>
      <c r="AM573" s="527"/>
      <c r="AN573" s="527"/>
      <c r="AO573" s="176"/>
      <c r="AP573" s="745"/>
      <c r="AQ573" s="180" t="e">
        <f>VLOOKUP(H573,convenios!A$2:M$192,13, FALSE)</f>
        <v>#N/A</v>
      </c>
      <c r="CC573"/>
      <c r="DR573" s="179">
        <f t="shared" si="203"/>
        <v>0</v>
      </c>
    </row>
    <row r="574" spans="1:123" ht="15" customHeight="1" outlineLevel="2">
      <c r="A574" s="524"/>
      <c r="B574" s="524"/>
      <c r="C574" s="524"/>
      <c r="D574" s="524"/>
      <c r="E574" s="524"/>
      <c r="F574" s="524"/>
      <c r="G574" s="524"/>
      <c r="H574" s="525"/>
      <c r="I574" s="525"/>
      <c r="J574" s="525"/>
      <c r="K574" s="525"/>
      <c r="L574" s="525"/>
      <c r="M574" s="525"/>
      <c r="N574" s="525"/>
      <c r="O574" s="525"/>
      <c r="P574" s="524"/>
      <c r="Q574" s="530"/>
      <c r="R574" s="529"/>
      <c r="S574" s="529"/>
      <c r="T574" s="529"/>
      <c r="U574" s="529"/>
      <c r="V574" s="529"/>
      <c r="W574" s="529"/>
      <c r="X574" s="529"/>
      <c r="Y574" s="529"/>
      <c r="Z574" s="529"/>
      <c r="AA574" s="529"/>
      <c r="AB574" s="529"/>
      <c r="AC574" s="529"/>
      <c r="AD574" s="529"/>
      <c r="AE574" s="529"/>
      <c r="AF574" s="529"/>
      <c r="AG574" s="529"/>
      <c r="AH574" s="529"/>
      <c r="AI574" s="529"/>
      <c r="AJ574" s="529"/>
      <c r="AK574" s="529"/>
      <c r="AL574" s="529"/>
      <c r="AM574" s="527"/>
      <c r="AN574" s="527"/>
      <c r="AO574" s="176"/>
      <c r="AP574" s="745"/>
      <c r="AQ574" s="180" t="e">
        <f>VLOOKUP(H574,convenios!A$2:M$192,13, FALSE)</f>
        <v>#N/A</v>
      </c>
      <c r="CC574"/>
      <c r="DR574" s="179">
        <f t="shared" si="203"/>
        <v>0</v>
      </c>
    </row>
    <row r="575" spans="1:123" ht="15" customHeight="1" outlineLevel="2">
      <c r="A575" s="524"/>
      <c r="B575" s="524"/>
      <c r="C575" s="524"/>
      <c r="D575" s="524"/>
      <c r="E575" s="524"/>
      <c r="F575" s="524"/>
      <c r="G575" s="524"/>
      <c r="H575" s="525"/>
      <c r="I575" s="525"/>
      <c r="J575" s="525"/>
      <c r="K575" s="525"/>
      <c r="L575" s="525"/>
      <c r="M575" s="525"/>
      <c r="N575" s="525"/>
      <c r="O575" s="525"/>
      <c r="P575" s="11" t="s">
        <v>129</v>
      </c>
      <c r="Q575" s="530"/>
      <c r="R575" s="529"/>
      <c r="S575" s="529"/>
      <c r="T575" s="529"/>
      <c r="U575" s="529"/>
      <c r="V575" s="529"/>
      <c r="W575" s="529"/>
      <c r="X575" s="529"/>
      <c r="Y575" s="529"/>
      <c r="Z575" s="529"/>
      <c r="AA575" s="529"/>
      <c r="AB575" s="529"/>
      <c r="AC575" s="529"/>
      <c r="AD575" s="529"/>
      <c r="AE575" s="529"/>
      <c r="AF575" s="529"/>
      <c r="AG575" s="529"/>
      <c r="AH575" s="529"/>
      <c r="AI575" s="529"/>
      <c r="AJ575" s="529"/>
      <c r="AK575" s="529"/>
      <c r="AL575" s="529"/>
      <c r="AM575" s="527"/>
      <c r="AN575" s="527"/>
      <c r="AO575" s="176"/>
      <c r="AP575" s="745"/>
      <c r="AQ575" s="180" t="e">
        <f>VLOOKUP(H575,convenios!A$2:M$192,13, FALSE)</f>
        <v>#N/A</v>
      </c>
      <c r="CC575"/>
      <c r="DR575" s="179">
        <f t="shared" si="203"/>
        <v>0</v>
      </c>
    </row>
    <row r="576" spans="1:123" s="180" customFormat="1" ht="15" customHeight="1" outlineLevel="2">
      <c r="A576" s="182">
        <v>31</v>
      </c>
      <c r="B576" s="182" t="s">
        <v>48</v>
      </c>
      <c r="C576" s="182" t="s">
        <v>65</v>
      </c>
      <c r="D576" s="182" t="s">
        <v>402</v>
      </c>
      <c r="E576" s="182" t="s">
        <v>480</v>
      </c>
      <c r="F576" s="182" t="s">
        <v>309</v>
      </c>
      <c r="G576" s="182" t="s">
        <v>52</v>
      </c>
      <c r="H576" s="746">
        <v>30365273</v>
      </c>
      <c r="I576" s="534" t="str">
        <f>CONCATENATE(H576,"-",G576)</f>
        <v>30365273-EJECUCION</v>
      </c>
      <c r="J576" s="534" t="str">
        <f>CLEAN(H576)</f>
        <v>30365273</v>
      </c>
      <c r="K576" s="534"/>
      <c r="L576" s="534">
        <v>31</v>
      </c>
      <c r="M576" s="534" t="s">
        <v>480</v>
      </c>
      <c r="N576" s="534"/>
      <c r="O576" s="534" t="e">
        <f>VLOOKUP(H576,PATAGONIA!A$2:A$63,1,FALSE)</f>
        <v>#N/A</v>
      </c>
      <c r="P576" s="182" t="s">
        <v>484</v>
      </c>
      <c r="Q576" s="184">
        <v>236080268</v>
      </c>
      <c r="R576" s="185">
        <v>144981756</v>
      </c>
      <c r="S576" s="185">
        <v>91098512</v>
      </c>
      <c r="T576" s="533">
        <v>0</v>
      </c>
      <c r="U576" s="533">
        <v>0</v>
      </c>
      <c r="V576" s="533">
        <v>91098512</v>
      </c>
      <c r="W576" s="533">
        <f>T576+U576+V576</f>
        <v>91098512</v>
      </c>
      <c r="X576" s="533">
        <v>0</v>
      </c>
      <c r="Y576" s="533">
        <v>0</v>
      </c>
      <c r="Z576" s="533">
        <v>0</v>
      </c>
      <c r="AA576" s="533">
        <f>X576+Y576+Z576</f>
        <v>0</v>
      </c>
      <c r="AB576" s="185">
        <f>T576+U576+V576+X576+Y576+Z576</f>
        <v>91098512</v>
      </c>
      <c r="AC576" s="185">
        <v>0</v>
      </c>
      <c r="AD576" s="185">
        <v>0</v>
      </c>
      <c r="AE576" s="185">
        <v>0</v>
      </c>
      <c r="AF576" s="185">
        <f>AC576+AD576+AE576</f>
        <v>0</v>
      </c>
      <c r="AG576" s="185">
        <f>W576+X576+Y576+Z576+AC576+AD576+AE576</f>
        <v>91098512</v>
      </c>
      <c r="AH576" s="185">
        <v>0</v>
      </c>
      <c r="AI576" s="185">
        <v>0</v>
      </c>
      <c r="AJ576" s="747">
        <f>T576+U576+V576+X576+Y576+Z576++AC576+AD576+AE576+AH576+AI576</f>
        <v>91098512</v>
      </c>
      <c r="AK576" s="185">
        <f>S576-AJ576</f>
        <v>0</v>
      </c>
      <c r="AL576" s="185">
        <f>Q576-(R576+S576)</f>
        <v>0</v>
      </c>
      <c r="AM576" s="186" t="s">
        <v>131</v>
      </c>
      <c r="AN576" s="186" t="s">
        <v>64</v>
      </c>
      <c r="AO576" s="3"/>
      <c r="AP576" s="554" t="s">
        <v>1409</v>
      </c>
      <c r="AQ576" s="180" t="e">
        <f>VLOOKUP(H576,convenios!A$2:M$192,13, FALSE)</f>
        <v>#N/A</v>
      </c>
      <c r="AR576" s="180" t="str">
        <f>VLOOKUP(I576,resultado!E$2:K$1910,7,FALSE)</f>
        <v/>
      </c>
      <c r="AS576" s="179">
        <f>R576+S576</f>
        <v>236080268</v>
      </c>
      <c r="AT576" s="179" t="s">
        <v>131</v>
      </c>
      <c r="AV576" s="179" t="e">
        <f>VLOOKUP(CLEAN(H576),'pagado al 25-10-2018'!A$5:B$32,2,FALSE)</f>
        <v>#N/A</v>
      </c>
      <c r="CA576" s="180" t="e">
        <f>VLOOKUP(H576,'CONVENIOS 2018'!A$2:P$205,16,FALSE)</f>
        <v>#N/A</v>
      </c>
      <c r="CB576" s="180" t="str">
        <f>VLOOKUP(H576,Hoja7!A$2:J$1949,10,FALSE)</f>
        <v/>
      </c>
      <c r="DP576" s="180" t="s">
        <v>131</v>
      </c>
      <c r="DQ576" s="180" t="str">
        <f>VLOOKUP(I576,Hoja13!E$2:K$2077,7,FALSE)</f>
        <v/>
      </c>
      <c r="DR576" s="179">
        <f t="shared" si="203"/>
        <v>0</v>
      </c>
    </row>
    <row r="577" spans="1:122" ht="15" customHeight="1" outlineLevel="2">
      <c r="A577" s="4"/>
      <c r="B577" s="4"/>
      <c r="C577" s="4"/>
      <c r="D577" s="4"/>
      <c r="E577" s="4"/>
      <c r="F577" s="4"/>
      <c r="G577" s="4"/>
      <c r="H577" s="7"/>
      <c r="I577" s="7"/>
      <c r="J577" s="7"/>
      <c r="K577" s="7"/>
      <c r="L577" s="7"/>
      <c r="M577" s="7"/>
      <c r="N577" s="7"/>
      <c r="O577" s="7"/>
      <c r="P577" s="10" t="s">
        <v>133</v>
      </c>
      <c r="Q577" s="17">
        <f t="shared" ref="Q577:AL577" si="212">SUBTOTAL(9,Q576)</f>
        <v>236080268</v>
      </c>
      <c r="R577" s="17">
        <f t="shared" si="212"/>
        <v>144981756</v>
      </c>
      <c r="S577" s="17">
        <f t="shared" si="212"/>
        <v>91098512</v>
      </c>
      <c r="T577" s="17">
        <f t="shared" si="212"/>
        <v>0</v>
      </c>
      <c r="U577" s="17">
        <f t="shared" si="212"/>
        <v>0</v>
      </c>
      <c r="V577" s="17">
        <f t="shared" si="212"/>
        <v>91098512</v>
      </c>
      <c r="W577" s="17">
        <f t="shared" si="212"/>
        <v>91098512</v>
      </c>
      <c r="X577" s="17">
        <f t="shared" si="212"/>
        <v>0</v>
      </c>
      <c r="Y577" s="17">
        <f t="shared" si="212"/>
        <v>0</v>
      </c>
      <c r="Z577" s="17">
        <f t="shared" si="212"/>
        <v>0</v>
      </c>
      <c r="AA577" s="17">
        <f t="shared" si="212"/>
        <v>0</v>
      </c>
      <c r="AB577" s="17">
        <f t="shared" si="212"/>
        <v>91098512</v>
      </c>
      <c r="AC577" s="17">
        <f t="shared" si="212"/>
        <v>0</v>
      </c>
      <c r="AD577" s="17">
        <f t="shared" si="212"/>
        <v>0</v>
      </c>
      <c r="AE577" s="17">
        <f t="shared" si="212"/>
        <v>0</v>
      </c>
      <c r="AF577" s="17">
        <f t="shared" si="212"/>
        <v>0</v>
      </c>
      <c r="AG577" s="17">
        <f t="shared" si="212"/>
        <v>91098512</v>
      </c>
      <c r="AH577" s="17">
        <f t="shared" si="212"/>
        <v>0</v>
      </c>
      <c r="AI577" s="17">
        <f t="shared" si="212"/>
        <v>0</v>
      </c>
      <c r="AJ577" s="17">
        <f t="shared" si="212"/>
        <v>91098512</v>
      </c>
      <c r="AK577" s="17">
        <f t="shared" si="212"/>
        <v>0</v>
      </c>
      <c r="AL577" s="17">
        <f t="shared" si="212"/>
        <v>0</v>
      </c>
      <c r="AM577" s="28"/>
      <c r="AN577" s="28"/>
      <c r="AQ577" s="180" t="e">
        <f>VLOOKUP(H577,convenios!A$2:M$192,13, FALSE)</f>
        <v>#N/A</v>
      </c>
      <c r="CC577"/>
      <c r="DR577" s="179">
        <f t="shared" si="203"/>
        <v>0</v>
      </c>
    </row>
    <row r="578" spans="1:122" ht="15" customHeight="1" outlineLevel="2">
      <c r="A578" s="524"/>
      <c r="B578" s="524"/>
      <c r="C578" s="524"/>
      <c r="D578" s="524"/>
      <c r="E578" s="524"/>
      <c r="F578" s="524"/>
      <c r="G578" s="524"/>
      <c r="H578" s="525"/>
      <c r="I578" s="525"/>
      <c r="J578" s="525"/>
      <c r="K578" s="525"/>
      <c r="L578" s="525"/>
      <c r="M578" s="525"/>
      <c r="N578" s="525"/>
      <c r="O578" s="525"/>
      <c r="P578" s="524"/>
      <c r="Q578" s="530"/>
      <c r="R578" s="529"/>
      <c r="S578" s="529"/>
      <c r="T578" s="529"/>
      <c r="U578" s="529"/>
      <c r="V578" s="529"/>
      <c r="W578" s="529"/>
      <c r="X578" s="529"/>
      <c r="Y578" s="529"/>
      <c r="Z578" s="529"/>
      <c r="AA578" s="529"/>
      <c r="AB578" s="529"/>
      <c r="AC578" s="529"/>
      <c r="AD578" s="529"/>
      <c r="AE578" s="529"/>
      <c r="AF578" s="529"/>
      <c r="AG578" s="529"/>
      <c r="AH578" s="529"/>
      <c r="AI578" s="529"/>
      <c r="AJ578" s="529"/>
      <c r="AK578" s="529"/>
      <c r="AL578" s="529"/>
      <c r="AM578" s="527"/>
      <c r="AN578" s="527"/>
      <c r="AO578" s="176"/>
      <c r="AP578" s="745"/>
      <c r="AQ578" s="180" t="e">
        <f>VLOOKUP(H578,convenios!A$2:M$192,13, FALSE)</f>
        <v>#N/A</v>
      </c>
      <c r="CC578"/>
      <c r="DR578" s="179">
        <f t="shared" si="203"/>
        <v>0</v>
      </c>
    </row>
    <row r="579" spans="1:122" ht="15" customHeight="1" outlineLevel="2">
      <c r="A579" s="524"/>
      <c r="B579" s="524"/>
      <c r="C579" s="524"/>
      <c r="D579" s="524"/>
      <c r="E579" s="524"/>
      <c r="F579" s="524"/>
      <c r="G579" s="524"/>
      <c r="H579" s="525"/>
      <c r="I579" s="525"/>
      <c r="J579" s="525"/>
      <c r="K579" s="525"/>
      <c r="L579" s="525"/>
      <c r="M579" s="525"/>
      <c r="N579" s="525"/>
      <c r="O579" s="525"/>
      <c r="P579" s="11" t="s">
        <v>87</v>
      </c>
      <c r="Q579" s="530"/>
      <c r="R579" s="529"/>
      <c r="S579" s="529"/>
      <c r="T579" s="529"/>
      <c r="U579" s="529"/>
      <c r="V579" s="529"/>
      <c r="W579" s="529"/>
      <c r="X579" s="529"/>
      <c r="Y579" s="529"/>
      <c r="Z579" s="529"/>
      <c r="AA579" s="529"/>
      <c r="AB579" s="529"/>
      <c r="AC579" s="529"/>
      <c r="AD579" s="529"/>
      <c r="AE579" s="529"/>
      <c r="AF579" s="529"/>
      <c r="AG579" s="529"/>
      <c r="AH579" s="529"/>
      <c r="AI579" s="529"/>
      <c r="AJ579" s="529"/>
      <c r="AK579" s="529"/>
      <c r="AL579" s="529"/>
      <c r="AM579" s="527"/>
      <c r="AN579" s="527"/>
      <c r="AO579" s="176"/>
      <c r="AQ579" s="180" t="e">
        <f>VLOOKUP(H579,convenios!A$2:M$192,13, FALSE)</f>
        <v>#N/A</v>
      </c>
      <c r="CC579"/>
      <c r="DR579" s="179">
        <f t="shared" si="203"/>
        <v>0</v>
      </c>
    </row>
    <row r="580" spans="1:122" s="180" customFormat="1" ht="15" customHeight="1" outlineLevel="2">
      <c r="A580" s="182">
        <v>29</v>
      </c>
      <c r="B580" s="182" t="s">
        <v>67</v>
      </c>
      <c r="C580" s="182" t="s">
        <v>83</v>
      </c>
      <c r="D580" s="182" t="s">
        <v>402</v>
      </c>
      <c r="E580" s="182" t="s">
        <v>480</v>
      </c>
      <c r="F580" s="182" t="s">
        <v>51</v>
      </c>
      <c r="G580" s="182" t="s">
        <v>52</v>
      </c>
      <c r="H580" s="183">
        <v>30466153</v>
      </c>
      <c r="I580" s="534" t="str">
        <f>CONCATENATE(H580,"-",G580)</f>
        <v>30466153-EJECUCION</v>
      </c>
      <c r="J580" s="534" t="str">
        <f>CLEAN(H580)</f>
        <v>30466153</v>
      </c>
      <c r="K580" s="534"/>
      <c r="L580" s="534">
        <v>31</v>
      </c>
      <c r="M580" s="534" t="s">
        <v>480</v>
      </c>
      <c r="N580" s="534"/>
      <c r="O580" s="534" t="e">
        <f>VLOOKUP(H580,PATAGONIA!A$2:A$63,1,FALSE)</f>
        <v>#N/A</v>
      </c>
      <c r="P580" s="182" t="s">
        <v>485</v>
      </c>
      <c r="Q580" s="184">
        <v>131605000</v>
      </c>
      <c r="R580" s="185">
        <v>0</v>
      </c>
      <c r="S580" s="185">
        <v>0</v>
      </c>
      <c r="T580" s="533">
        <v>0</v>
      </c>
      <c r="U580" s="533">
        <v>0</v>
      </c>
      <c r="V580" s="533">
        <v>0</v>
      </c>
      <c r="W580" s="533">
        <f>T580+U580+V580</f>
        <v>0</v>
      </c>
      <c r="X580" s="533">
        <v>0</v>
      </c>
      <c r="Y580" s="533">
        <v>0</v>
      </c>
      <c r="Z580" s="533">
        <v>0</v>
      </c>
      <c r="AA580" s="533">
        <f>X580+Y580+Z580</f>
        <v>0</v>
      </c>
      <c r="AB580" s="185">
        <f>T580+U580+V580+X580+Y580+Z580</f>
        <v>0</v>
      </c>
      <c r="AC580" s="185">
        <v>0</v>
      </c>
      <c r="AD580" s="185">
        <v>0</v>
      </c>
      <c r="AE580" s="185">
        <v>0</v>
      </c>
      <c r="AF580" s="185">
        <f>AC580+AD580+AE580</f>
        <v>0</v>
      </c>
      <c r="AG580" s="185">
        <f>W580+X580+Y580+Z580+AC580+AD580+AE580</f>
        <v>0</v>
      </c>
      <c r="AH580" s="185">
        <v>0</v>
      </c>
      <c r="AI580" s="185">
        <v>0</v>
      </c>
      <c r="AJ580" s="185">
        <f>T580+U580+V580+X580+Y580+Z580++AC580+AD580+AE580+AH580+AI580</f>
        <v>0</v>
      </c>
      <c r="AK580" s="185">
        <f>S580-AJ580</f>
        <v>0</v>
      </c>
      <c r="AL580" s="185">
        <f>Q580-(R580+S580)</f>
        <v>131605000</v>
      </c>
      <c r="AM580" s="186" t="s">
        <v>1524</v>
      </c>
      <c r="AN580" s="186" t="s">
        <v>64</v>
      </c>
      <c r="AO580" s="3"/>
      <c r="AP580" s="554" t="s">
        <v>1510</v>
      </c>
      <c r="AQ580" s="180" t="e">
        <f>VLOOKUP(H580,convenios!A$2:M$192,13, FALSE)</f>
        <v>#N/A</v>
      </c>
      <c r="AR580" s="180" t="str">
        <f>VLOOKUP(I580,resultado!E$2:K$1910,7,FALSE)</f>
        <v/>
      </c>
      <c r="AS580" s="179">
        <f>R580+S580</f>
        <v>0</v>
      </c>
      <c r="AT580" s="179">
        <f>Q580-AS580</f>
        <v>131605000</v>
      </c>
      <c r="AV580" s="179" t="e">
        <f>VLOOKUP(CLEAN(H580),'pagado al 25-10-2018'!A$5:B$32,2,FALSE)</f>
        <v>#N/A</v>
      </c>
      <c r="CA580" s="180" t="e">
        <f>VLOOKUP(H580,'CONVENIOS 2018'!A$2:P$205,16,FALSE)</f>
        <v>#N/A</v>
      </c>
      <c r="CB580" s="180" t="str">
        <f>VLOOKUP(H580,Hoja7!A$2:J$1949,10,FALSE)</f>
        <v/>
      </c>
      <c r="DP580" s="180" t="e">
        <f>VLOOKUP(H580,Hoja12!A$2:O$237,15,FALSE)</f>
        <v>#N/A</v>
      </c>
      <c r="DQ580" s="180" t="str">
        <f>VLOOKUP(I580,Hoja13!E$2:K$2077,7,FALSE)</f>
        <v/>
      </c>
      <c r="DR580" s="179">
        <f t="shared" si="203"/>
        <v>0</v>
      </c>
    </row>
    <row r="581" spans="1:122" ht="15" customHeight="1" outlineLevel="2">
      <c r="A581" s="524"/>
      <c r="B581" s="524"/>
      <c r="C581" s="524"/>
      <c r="D581" s="524"/>
      <c r="E581" s="524"/>
      <c r="F581" s="524"/>
      <c r="G581" s="524"/>
      <c r="H581" s="525"/>
      <c r="I581" s="525"/>
      <c r="J581" s="525"/>
      <c r="K581" s="525"/>
      <c r="L581" s="525"/>
      <c r="M581" s="525"/>
      <c r="N581" s="525"/>
      <c r="O581" s="525"/>
      <c r="P581" s="10" t="s">
        <v>105</v>
      </c>
      <c r="Q581" s="17">
        <f t="shared" ref="Q581:AL581" si="213">SUBTOTAL(9,Q580:Q580)</f>
        <v>131605000</v>
      </c>
      <c r="R581" s="17">
        <f t="shared" si="213"/>
        <v>0</v>
      </c>
      <c r="S581" s="17">
        <f t="shared" si="213"/>
        <v>0</v>
      </c>
      <c r="T581" s="17">
        <f t="shared" si="213"/>
        <v>0</v>
      </c>
      <c r="U581" s="17">
        <f t="shared" si="213"/>
        <v>0</v>
      </c>
      <c r="V581" s="17">
        <f t="shared" si="213"/>
        <v>0</v>
      </c>
      <c r="W581" s="17">
        <f t="shared" si="213"/>
        <v>0</v>
      </c>
      <c r="X581" s="17">
        <f t="shared" si="213"/>
        <v>0</v>
      </c>
      <c r="Y581" s="17">
        <f t="shared" si="213"/>
        <v>0</v>
      </c>
      <c r="Z581" s="17">
        <f t="shared" si="213"/>
        <v>0</v>
      </c>
      <c r="AA581" s="17">
        <f t="shared" si="213"/>
        <v>0</v>
      </c>
      <c r="AB581" s="17">
        <f t="shared" si="213"/>
        <v>0</v>
      </c>
      <c r="AC581" s="17">
        <f t="shared" si="213"/>
        <v>0</v>
      </c>
      <c r="AD581" s="17">
        <f t="shared" si="213"/>
        <v>0</v>
      </c>
      <c r="AE581" s="17">
        <f t="shared" si="213"/>
        <v>0</v>
      </c>
      <c r="AF581" s="17">
        <f t="shared" si="213"/>
        <v>0</v>
      </c>
      <c r="AG581" s="17">
        <f t="shared" si="213"/>
        <v>0</v>
      </c>
      <c r="AH581" s="17">
        <f t="shared" si="213"/>
        <v>0</v>
      </c>
      <c r="AI581" s="17">
        <f t="shared" si="213"/>
        <v>0</v>
      </c>
      <c r="AJ581" s="17">
        <f t="shared" si="213"/>
        <v>0</v>
      </c>
      <c r="AK581" s="17">
        <f t="shared" si="213"/>
        <v>0</v>
      </c>
      <c r="AL581" s="17">
        <f t="shared" si="213"/>
        <v>131605000</v>
      </c>
      <c r="AM581" s="527"/>
      <c r="AN581" s="527"/>
      <c r="AO581" s="176"/>
      <c r="AP581" s="745"/>
      <c r="AQ581" s="180" t="e">
        <f>VLOOKUP(H581,convenios!A$2:M$192,13, FALSE)</f>
        <v>#N/A</v>
      </c>
      <c r="CC581"/>
      <c r="DR581" s="179">
        <f t="shared" si="203"/>
        <v>0</v>
      </c>
    </row>
    <row r="582" spans="1:122" ht="15" customHeight="1" outlineLevel="2">
      <c r="A582" s="524"/>
      <c r="B582" s="524"/>
      <c r="C582" s="524"/>
      <c r="D582" s="524"/>
      <c r="E582" s="524"/>
      <c r="F582" s="524"/>
      <c r="G582" s="524"/>
      <c r="H582" s="525"/>
      <c r="I582" s="525"/>
      <c r="J582" s="525"/>
      <c r="K582" s="525"/>
      <c r="L582" s="525"/>
      <c r="M582" s="525"/>
      <c r="N582" s="525"/>
      <c r="O582" s="525"/>
      <c r="P582" s="524"/>
      <c r="Q582" s="530"/>
      <c r="R582" s="529"/>
      <c r="S582" s="529"/>
      <c r="T582" s="529"/>
      <c r="U582" s="529"/>
      <c r="V582" s="529"/>
      <c r="W582" s="529"/>
      <c r="X582" s="529"/>
      <c r="Y582" s="529"/>
      <c r="Z582" s="529"/>
      <c r="AA582" s="529"/>
      <c r="AB582" s="529"/>
      <c r="AC582" s="529"/>
      <c r="AD582" s="529"/>
      <c r="AE582" s="529"/>
      <c r="AF582" s="529"/>
      <c r="AG582" s="529"/>
      <c r="AH582" s="529"/>
      <c r="AI582" s="529"/>
      <c r="AJ582" s="529"/>
      <c r="AK582" s="529"/>
      <c r="AL582" s="529"/>
      <c r="AM582" s="527"/>
      <c r="AN582" s="527"/>
      <c r="AO582" s="176"/>
      <c r="AP582" s="745"/>
      <c r="AQ582" s="180" t="e">
        <f>VLOOKUP(H582,convenios!A$2:M$192,13, FALSE)</f>
        <v>#N/A</v>
      </c>
      <c r="CC582"/>
      <c r="DR582" s="179">
        <f t="shared" si="203"/>
        <v>0</v>
      </c>
    </row>
    <row r="583" spans="1:122" ht="18.75" customHeight="1" outlineLevel="1">
      <c r="A583" s="524"/>
      <c r="B583" s="524"/>
      <c r="C583" s="524"/>
      <c r="D583" s="524"/>
      <c r="E583" s="523"/>
      <c r="F583" s="524"/>
      <c r="G583" s="524"/>
      <c r="H583" s="525"/>
      <c r="I583" s="525"/>
      <c r="J583" s="525"/>
      <c r="K583" s="525"/>
      <c r="L583" s="525"/>
      <c r="M583" s="525"/>
      <c r="N583" s="525"/>
      <c r="O583" s="525"/>
      <c r="P583" s="26" t="s">
        <v>488</v>
      </c>
      <c r="Q583" s="27">
        <f t="shared" ref="Q583:AL583" si="214">Q573+Q581+Q577</f>
        <v>3839786605</v>
      </c>
      <c r="R583" s="27">
        <f t="shared" si="214"/>
        <v>1931852792</v>
      </c>
      <c r="S583" s="27">
        <f t="shared" si="214"/>
        <v>1079055757.8000031</v>
      </c>
      <c r="T583" s="27">
        <f t="shared" si="214"/>
        <v>176294160</v>
      </c>
      <c r="U583" s="27">
        <f t="shared" si="214"/>
        <v>234125658</v>
      </c>
      <c r="V583" s="27">
        <f t="shared" si="214"/>
        <v>337138442</v>
      </c>
      <c r="W583" s="27">
        <f t="shared" si="214"/>
        <v>747558260</v>
      </c>
      <c r="X583" s="27">
        <f t="shared" si="214"/>
        <v>109391780</v>
      </c>
      <c r="Y583" s="27">
        <f t="shared" si="214"/>
        <v>65450883</v>
      </c>
      <c r="Z583" s="27">
        <f t="shared" si="214"/>
        <v>0</v>
      </c>
      <c r="AA583" s="27">
        <f t="shared" si="214"/>
        <v>174842663</v>
      </c>
      <c r="AB583" s="27">
        <f t="shared" si="214"/>
        <v>922400923</v>
      </c>
      <c r="AC583" s="27">
        <f t="shared" si="214"/>
        <v>0</v>
      </c>
      <c r="AD583" s="27">
        <f t="shared" si="214"/>
        <v>0</v>
      </c>
      <c r="AE583" s="27">
        <f t="shared" si="214"/>
        <v>0</v>
      </c>
      <c r="AF583" s="27">
        <f t="shared" si="214"/>
        <v>0</v>
      </c>
      <c r="AG583" s="27">
        <f t="shared" si="214"/>
        <v>922400923</v>
      </c>
      <c r="AH583" s="27">
        <f t="shared" si="214"/>
        <v>0</v>
      </c>
      <c r="AI583" s="27">
        <f t="shared" si="214"/>
        <v>0</v>
      </c>
      <c r="AJ583" s="27">
        <f t="shared" si="214"/>
        <v>922400923</v>
      </c>
      <c r="AK583" s="27">
        <f t="shared" si="214"/>
        <v>156654834.80000305</v>
      </c>
      <c r="AL583" s="27">
        <f t="shared" si="214"/>
        <v>828878055.19999695</v>
      </c>
      <c r="AM583" s="527"/>
      <c r="AN583" s="527"/>
      <c r="AQ583" s="180" t="e">
        <f>VLOOKUP(H583,convenios!A$2:M$192,13, FALSE)</f>
        <v>#N/A</v>
      </c>
      <c r="CC583"/>
      <c r="DR583" s="179">
        <f t="shared" si="203"/>
        <v>0</v>
      </c>
    </row>
    <row r="584" spans="1:122" ht="15" customHeight="1" outlineLevel="1">
      <c r="A584" s="524"/>
      <c r="B584" s="524"/>
      <c r="C584" s="524"/>
      <c r="D584" s="524"/>
      <c r="E584" s="523"/>
      <c r="F584" s="524"/>
      <c r="G584" s="524"/>
      <c r="H584" s="525"/>
      <c r="I584" s="525"/>
      <c r="J584" s="525"/>
      <c r="K584" s="525"/>
      <c r="L584" s="525"/>
      <c r="M584" s="525"/>
      <c r="N584" s="525"/>
      <c r="O584" s="525"/>
      <c r="P584" s="523"/>
      <c r="Q584" s="521"/>
      <c r="R584" s="522"/>
      <c r="S584" s="522"/>
      <c r="T584" s="522"/>
      <c r="U584" s="522"/>
      <c r="V584" s="522"/>
      <c r="W584" s="522"/>
      <c r="X584" s="522"/>
      <c r="Y584" s="522"/>
      <c r="Z584" s="522"/>
      <c r="AA584" s="522"/>
      <c r="AB584" s="522"/>
      <c r="AC584" s="522"/>
      <c r="AD584" s="522"/>
      <c r="AE584" s="522"/>
      <c r="AF584" s="522"/>
      <c r="AG584" s="522"/>
      <c r="AH584" s="522"/>
      <c r="AI584" s="522"/>
      <c r="AJ584" s="522"/>
      <c r="AK584" s="522"/>
      <c r="AL584" s="522"/>
      <c r="AM584" s="527"/>
      <c r="AN584" s="527"/>
      <c r="AO584" s="176"/>
      <c r="AP584" s="745"/>
      <c r="AQ584" s="180" t="e">
        <f>VLOOKUP(H584,convenios!A$2:M$192,13, FALSE)</f>
        <v>#N/A</v>
      </c>
      <c r="CC584"/>
      <c r="DR584" s="179">
        <f t="shared" si="203"/>
        <v>0</v>
      </c>
    </row>
    <row r="585" spans="1:122" ht="26.25" customHeight="1" outlineLevel="1">
      <c r="A585" s="524"/>
      <c r="B585" s="524"/>
      <c r="C585" s="524"/>
      <c r="D585" s="524"/>
      <c r="E585" s="523"/>
      <c r="F585" s="524"/>
      <c r="G585" s="524"/>
      <c r="H585" s="525"/>
      <c r="I585" s="525"/>
      <c r="J585" s="525"/>
      <c r="K585" s="525"/>
      <c r="L585" s="525"/>
      <c r="M585" s="525"/>
      <c r="N585" s="525"/>
      <c r="O585" s="525"/>
      <c r="P585" s="35" t="s">
        <v>489</v>
      </c>
      <c r="Q585" s="521"/>
      <c r="R585" s="522"/>
      <c r="S585" s="522"/>
      <c r="T585" s="522"/>
      <c r="U585" s="522"/>
      <c r="V585" s="522"/>
      <c r="W585" s="522"/>
      <c r="X585" s="522"/>
      <c r="Y585" s="522"/>
      <c r="Z585" s="522"/>
      <c r="AA585" s="522"/>
      <c r="AB585" s="522"/>
      <c r="AC585" s="522"/>
      <c r="AD585" s="522"/>
      <c r="AE585" s="522"/>
      <c r="AF585" s="522"/>
      <c r="AG585" s="522"/>
      <c r="AH585" s="522"/>
      <c r="AI585" s="522"/>
      <c r="AJ585" s="522"/>
      <c r="AK585" s="522"/>
      <c r="AL585" s="522"/>
      <c r="AM585" s="527"/>
      <c r="AN585" s="527"/>
      <c r="AQ585" s="180" t="e">
        <f>VLOOKUP(H585,convenios!A$2:M$192,13, FALSE)</f>
        <v>#N/A</v>
      </c>
      <c r="CC585"/>
      <c r="DR585" s="179">
        <f t="shared" si="203"/>
        <v>0</v>
      </c>
    </row>
    <row r="586" spans="1:122" ht="15" customHeight="1" outlineLevel="2">
      <c r="A586" s="524"/>
      <c r="B586" s="524"/>
      <c r="C586" s="524"/>
      <c r="D586" s="524"/>
      <c r="E586" s="524"/>
      <c r="F586" s="524"/>
      <c r="G586" s="524"/>
      <c r="H586" s="525"/>
      <c r="I586" s="525"/>
      <c r="J586" s="525"/>
      <c r="K586" s="525"/>
      <c r="L586" s="525"/>
      <c r="M586" s="525"/>
      <c r="N586" s="525"/>
      <c r="O586" s="525"/>
      <c r="P586" s="11" t="s">
        <v>129</v>
      </c>
      <c r="Q586" s="530"/>
      <c r="R586" s="529"/>
      <c r="S586" s="529"/>
      <c r="T586" s="529"/>
      <c r="U586" s="529"/>
      <c r="V586" s="529"/>
      <c r="W586" s="529"/>
      <c r="X586" s="529"/>
      <c r="Y586" s="529"/>
      <c r="Z586" s="529"/>
      <c r="AA586" s="529"/>
      <c r="AB586" s="529"/>
      <c r="AC586" s="529"/>
      <c r="AD586" s="529"/>
      <c r="AE586" s="529"/>
      <c r="AF586" s="529"/>
      <c r="AG586" s="529"/>
      <c r="AH586" s="529"/>
      <c r="AI586" s="529"/>
      <c r="AJ586" s="529"/>
      <c r="AK586" s="529"/>
      <c r="AL586" s="529"/>
      <c r="AM586" s="527"/>
      <c r="AN586" s="527"/>
      <c r="AQ586" s="180" t="e">
        <f>VLOOKUP(H586,convenios!A$2:M$192,13, FALSE)</f>
        <v>#N/A</v>
      </c>
      <c r="CC586"/>
      <c r="DR586" s="179">
        <f t="shared" si="203"/>
        <v>0</v>
      </c>
    </row>
    <row r="587" spans="1:122" s="180" customFormat="1" ht="15" customHeight="1" outlineLevel="2">
      <c r="A587" s="182">
        <v>24</v>
      </c>
      <c r="B587" s="182" t="s">
        <v>67</v>
      </c>
      <c r="C587" s="182" t="s">
        <v>68</v>
      </c>
      <c r="D587" s="182" t="s">
        <v>402</v>
      </c>
      <c r="E587" s="182" t="s">
        <v>490</v>
      </c>
      <c r="F587" s="182" t="s">
        <v>69</v>
      </c>
      <c r="G587" s="182" t="s">
        <v>52</v>
      </c>
      <c r="H587" s="183">
        <v>30137134</v>
      </c>
      <c r="I587" s="534" t="str">
        <f>CONCATENATE(H587,"-",G587)</f>
        <v>30137134-EJECUCION</v>
      </c>
      <c r="J587" s="534" t="str">
        <f>CLEAN(H587)</f>
        <v>30137134</v>
      </c>
      <c r="K587" s="534"/>
      <c r="L587" s="534">
        <v>31</v>
      </c>
      <c r="M587" s="534" t="s">
        <v>490</v>
      </c>
      <c r="N587" s="534"/>
      <c r="O587" s="534" t="e">
        <f>VLOOKUP(H587,PATAGONIA!A$2:A$63,1,FALSE)</f>
        <v>#N/A</v>
      </c>
      <c r="P587" s="182" t="s">
        <v>494</v>
      </c>
      <c r="Q587" s="184">
        <v>28649425</v>
      </c>
      <c r="R587" s="185">
        <v>0</v>
      </c>
      <c r="S587" s="185">
        <v>28649425</v>
      </c>
      <c r="T587" s="533">
        <v>0</v>
      </c>
      <c r="U587" s="533">
        <v>0</v>
      </c>
      <c r="V587" s="533">
        <v>0</v>
      </c>
      <c r="W587" s="533">
        <f>T587+U587+V587</f>
        <v>0</v>
      </c>
      <c r="X587" s="533">
        <v>0</v>
      </c>
      <c r="Y587" s="181">
        <v>28649425</v>
      </c>
      <c r="Z587" s="533">
        <v>0</v>
      </c>
      <c r="AA587" s="533">
        <f>X587+Y587+Z587</f>
        <v>28649425</v>
      </c>
      <c r="AB587" s="185">
        <f>T587+U587+V587+X587+Y587+Z587</f>
        <v>28649425</v>
      </c>
      <c r="AC587" s="185">
        <v>0</v>
      </c>
      <c r="AD587" s="185">
        <v>0</v>
      </c>
      <c r="AE587" s="185">
        <v>0</v>
      </c>
      <c r="AF587" s="185">
        <f>AC587+AD587+AE587</f>
        <v>0</v>
      </c>
      <c r="AG587" s="185">
        <f>W587+X587+Y587+Z587+AC587+AD587+AE587</f>
        <v>28649425</v>
      </c>
      <c r="AH587" s="185">
        <v>0</v>
      </c>
      <c r="AI587" s="185">
        <v>0</v>
      </c>
      <c r="AJ587" s="185">
        <f>T587+U587+V587+X587+Y587+Z587++AC587+AD587+AE587+AH587+AI587</f>
        <v>28649425</v>
      </c>
      <c r="AK587" s="185">
        <f>S587-AJ587</f>
        <v>0</v>
      </c>
      <c r="AL587" s="185">
        <f>Q587-(R587+S587)</f>
        <v>0</v>
      </c>
      <c r="AM587" s="186" t="s">
        <v>131</v>
      </c>
      <c r="AN587" s="186" t="s">
        <v>215</v>
      </c>
      <c r="AO587" s="3"/>
      <c r="AP587" s="554" t="s">
        <v>54</v>
      </c>
      <c r="AQ587" s="180" t="str">
        <f>VLOOKUP(H587,convenios!A$2:M$192,13, FALSE)</f>
        <v>CON CONVENIO</v>
      </c>
      <c r="AR587" s="180" t="str">
        <f>VLOOKUP(I587,resultado!E$2:K$1910,7,FALSE)</f>
        <v/>
      </c>
      <c r="AS587" s="179">
        <f>R587+S587</f>
        <v>28649425</v>
      </c>
      <c r="AT587" s="179" t="s">
        <v>131</v>
      </c>
      <c r="AV587" s="179" t="e">
        <f>VLOOKUP(CLEAN(H587),'pagado al 25-10-2018'!A$5:B$32,2,FALSE)</f>
        <v>#N/A</v>
      </c>
      <c r="CA587" s="180" t="str">
        <f>VLOOKUP(H587,'CONVENIOS 2018'!A$2:P$205,16,FALSE)</f>
        <v>CONVENIO</v>
      </c>
      <c r="CB587" s="180" t="str">
        <f>VLOOKUP(H587,Hoja7!A$2:J$1949,10,FALSE)</f>
        <v/>
      </c>
      <c r="DP587" s="180" t="s">
        <v>131</v>
      </c>
      <c r="DQ587" s="180" t="str">
        <f>VLOOKUP(I587,Hoja13!E$2:K$2077,7,FALSE)</f>
        <v/>
      </c>
      <c r="DR587" s="179">
        <f t="shared" si="203"/>
        <v>0</v>
      </c>
    </row>
    <row r="588" spans="1:122" s="180" customFormat="1" ht="15" customHeight="1" outlineLevel="2">
      <c r="A588" s="182">
        <v>31</v>
      </c>
      <c r="B588" s="182" t="s">
        <v>57</v>
      </c>
      <c r="C588" s="182" t="s">
        <v>65</v>
      </c>
      <c r="D588" s="182" t="s">
        <v>402</v>
      </c>
      <c r="E588" s="182" t="s">
        <v>490</v>
      </c>
      <c r="F588" s="182" t="s">
        <v>309</v>
      </c>
      <c r="G588" s="182" t="s">
        <v>52</v>
      </c>
      <c r="H588" s="746">
        <v>30428525</v>
      </c>
      <c r="I588" s="534" t="str">
        <f>CONCATENATE(H588,"-",G588)</f>
        <v>30428525-EJECUCION</v>
      </c>
      <c r="J588" s="534" t="str">
        <f>CLEAN(H588)</f>
        <v>30428525</v>
      </c>
      <c r="K588" s="534"/>
      <c r="L588" s="534">
        <v>31</v>
      </c>
      <c r="M588" s="534" t="s">
        <v>490</v>
      </c>
      <c r="N588" s="534"/>
      <c r="O588" s="534" t="e">
        <f>VLOOKUP(H588,PATAGONIA!A$2:A$63,1,FALSE)</f>
        <v>#N/A</v>
      </c>
      <c r="P588" s="182" t="s">
        <v>491</v>
      </c>
      <c r="Q588" s="184">
        <v>460006471</v>
      </c>
      <c r="R588" s="185">
        <v>0</v>
      </c>
      <c r="S588" s="185">
        <v>460006471</v>
      </c>
      <c r="T588" s="533">
        <v>0</v>
      </c>
      <c r="U588" s="533">
        <v>82343181</v>
      </c>
      <c r="V588" s="533">
        <v>109322152</v>
      </c>
      <c r="W588" s="533">
        <f>T588+U588+V588</f>
        <v>191665333</v>
      </c>
      <c r="X588" s="533">
        <v>103554276</v>
      </c>
      <c r="Y588" s="533">
        <v>0</v>
      </c>
      <c r="Z588" s="533">
        <v>40004111</v>
      </c>
      <c r="AA588" s="533">
        <f>X588+Y588+Z588</f>
        <v>143558387</v>
      </c>
      <c r="AB588" s="185">
        <f>T588+U588+V588+X588+Y588+Z588</f>
        <v>335223720</v>
      </c>
      <c r="AC588" s="185">
        <v>48979722</v>
      </c>
      <c r="AD588" s="185">
        <v>75803029</v>
      </c>
      <c r="AE588" s="185">
        <v>0</v>
      </c>
      <c r="AF588" s="185">
        <f>AC588+AD588+AE588</f>
        <v>124782751</v>
      </c>
      <c r="AG588" s="185">
        <f>W588+X588+Y588+Z588+AC588+AD588+AE588</f>
        <v>460006471</v>
      </c>
      <c r="AH588" s="185">
        <v>0</v>
      </c>
      <c r="AI588" s="185">
        <v>0</v>
      </c>
      <c r="AJ588" s="749">
        <f>T588+U588+V588+X588+Y588+Z588++AC588+AD588+AE588+AH588+AI588</f>
        <v>460006471</v>
      </c>
      <c r="AK588" s="185">
        <f>S588-AJ588</f>
        <v>0</v>
      </c>
      <c r="AL588" s="185">
        <f>Q588-(R588+S588)</f>
        <v>0</v>
      </c>
      <c r="AM588" s="186" t="s">
        <v>131</v>
      </c>
      <c r="AN588" s="186" t="s">
        <v>64</v>
      </c>
      <c r="AO588" s="3" t="s">
        <v>405</v>
      </c>
      <c r="AP588" s="554" t="s">
        <v>1409</v>
      </c>
      <c r="AQ588" s="180" t="e">
        <f>VLOOKUP(H588,convenios!A$2:M$192,13, FALSE)</f>
        <v>#N/A</v>
      </c>
      <c r="AR588" s="180" t="str">
        <f>VLOOKUP(I588,resultado!E$2:K$1910,7,FALSE)</f>
        <v/>
      </c>
      <c r="AS588" s="179">
        <f>R588+S588</f>
        <v>460006471</v>
      </c>
      <c r="AT588" s="179" t="s">
        <v>131</v>
      </c>
      <c r="AV588" s="179" t="e">
        <f>VLOOKUP(CLEAN(H588),'pagado al 25-10-2018'!A$5:B$32,2,FALSE)</f>
        <v>#N/A</v>
      </c>
      <c r="CA588" s="180" t="e">
        <f>VLOOKUP(H588,'CONVENIOS 2018'!A$2:P$205,16,FALSE)</f>
        <v>#N/A</v>
      </c>
      <c r="CB588" s="180" t="str">
        <f>VLOOKUP(H588,Hoja7!A$2:J$1949,10,FALSE)</f>
        <v/>
      </c>
      <c r="DP588" s="180" t="s">
        <v>131</v>
      </c>
      <c r="DQ588" s="180" t="str">
        <f>VLOOKUP(I588,Hoja13!E$2:K$2077,7,FALSE)</f>
        <v/>
      </c>
      <c r="DR588" s="179">
        <f t="shared" si="203"/>
        <v>0</v>
      </c>
    </row>
    <row r="589" spans="1:122" s="180" customFormat="1" ht="15" customHeight="1" outlineLevel="2">
      <c r="A589" s="182">
        <v>31</v>
      </c>
      <c r="B589" s="182" t="s">
        <v>48</v>
      </c>
      <c r="C589" s="182" t="s">
        <v>61</v>
      </c>
      <c r="D589" s="182" t="s">
        <v>402</v>
      </c>
      <c r="E589" s="182" t="s">
        <v>490</v>
      </c>
      <c r="F589" s="182" t="s">
        <v>58</v>
      </c>
      <c r="G589" s="182" t="s">
        <v>52</v>
      </c>
      <c r="H589" s="183">
        <v>30090907</v>
      </c>
      <c r="I589" s="534" t="str">
        <f>CONCATENATE(H589,"-",G589)</f>
        <v>30090907-EJECUCION</v>
      </c>
      <c r="J589" s="534" t="str">
        <f>CLEAN(H589)</f>
        <v>30090907</v>
      </c>
      <c r="K589" s="534"/>
      <c r="L589" s="534">
        <v>31</v>
      </c>
      <c r="M589" s="534" t="s">
        <v>490</v>
      </c>
      <c r="N589" s="534"/>
      <c r="O589" s="534" t="e">
        <f>VLOOKUP(H589,PATAGONIA!A$2:A$63,1,FALSE)</f>
        <v>#N/A</v>
      </c>
      <c r="P589" s="182" t="s">
        <v>493</v>
      </c>
      <c r="Q589" s="184">
        <v>48350000</v>
      </c>
      <c r="R589" s="185">
        <v>48350000</v>
      </c>
      <c r="S589" s="185">
        <v>0</v>
      </c>
      <c r="T589" s="533">
        <v>0</v>
      </c>
      <c r="U589" s="533">
        <v>0</v>
      </c>
      <c r="V589" s="533">
        <v>0</v>
      </c>
      <c r="W589" s="533">
        <f>T589+U589+V589</f>
        <v>0</v>
      </c>
      <c r="X589" s="533">
        <v>0</v>
      </c>
      <c r="Y589" s="533">
        <v>0</v>
      </c>
      <c r="Z589" s="533">
        <v>0</v>
      </c>
      <c r="AA589" s="533">
        <f>X589+Y589+Z589</f>
        <v>0</v>
      </c>
      <c r="AB589" s="185">
        <f>T589+U589+V589+X589+Y589+Z589</f>
        <v>0</v>
      </c>
      <c r="AC589" s="185">
        <v>0</v>
      </c>
      <c r="AD589" s="185">
        <v>0</v>
      </c>
      <c r="AE589" s="185">
        <v>0</v>
      </c>
      <c r="AF589" s="185">
        <f>AC589+AD589+AE589</f>
        <v>0</v>
      </c>
      <c r="AG589" s="185">
        <f>W589+X589+Y589+Z589+AC589+AD589+AE589</f>
        <v>0</v>
      </c>
      <c r="AH589" s="185">
        <v>0</v>
      </c>
      <c r="AI589" s="185">
        <v>0</v>
      </c>
      <c r="AJ589" s="185">
        <f>T589+U589+V589+X589+Y589+Z589++AC589+AD589+AE589+AH589+AI589</f>
        <v>0</v>
      </c>
      <c r="AK589" s="185">
        <f>S589-AJ589</f>
        <v>0</v>
      </c>
      <c r="AL589" s="185">
        <f>Q589-(R589+S589)</f>
        <v>0</v>
      </c>
      <c r="AM589" s="186" t="s">
        <v>131</v>
      </c>
      <c r="AN589" s="186" t="s">
        <v>55</v>
      </c>
      <c r="AO589" s="3" t="s">
        <v>405</v>
      </c>
      <c r="AP589" s="554"/>
      <c r="AQ589" s="180" t="e">
        <f>VLOOKUP(H589,convenios!A$2:M$192,13, FALSE)</f>
        <v>#N/A</v>
      </c>
      <c r="AR589" s="180" t="e">
        <f>VLOOKUP(I589,resultado!E$2:K$1910,7,FALSE)</f>
        <v>#N/A</v>
      </c>
      <c r="AS589" s="179">
        <f>R589+S589</f>
        <v>48350000</v>
      </c>
      <c r="AT589" s="179" t="s">
        <v>131</v>
      </c>
      <c r="AV589" s="179" t="e">
        <f>VLOOKUP(CLEAN(H589),'pagado al 25-10-2018'!A$5:B$32,2,FALSE)</f>
        <v>#N/A</v>
      </c>
      <c r="CA589" s="180" t="e">
        <f>VLOOKUP(H589,'CONVENIOS 2018'!A$2:P$205,16,FALSE)</f>
        <v>#N/A</v>
      </c>
      <c r="CB589" s="180" t="e">
        <f>VLOOKUP(H589,Hoja7!A$2:J$1949,10,FALSE)</f>
        <v>#N/A</v>
      </c>
      <c r="DP589" s="180" t="s">
        <v>131</v>
      </c>
      <c r="DQ589" s="180" t="e">
        <f>VLOOKUP(I589,Hoja13!E$2:K$2077,7,FALSE)</f>
        <v>#N/A</v>
      </c>
      <c r="DR589" s="179">
        <f t="shared" si="203"/>
        <v>0</v>
      </c>
    </row>
    <row r="590" spans="1:122" s="180" customFormat="1" ht="15" customHeight="1" outlineLevel="2">
      <c r="A590" s="182">
        <v>29</v>
      </c>
      <c r="B590" s="182" t="s">
        <v>67</v>
      </c>
      <c r="C590" s="182" t="s">
        <v>83</v>
      </c>
      <c r="D590" s="182" t="s">
        <v>402</v>
      </c>
      <c r="E590" s="182" t="s">
        <v>490</v>
      </c>
      <c r="F590" s="182" t="s">
        <v>58</v>
      </c>
      <c r="G590" s="182" t="s">
        <v>52</v>
      </c>
      <c r="H590" s="183">
        <v>30375772</v>
      </c>
      <c r="I590" s="534" t="str">
        <f>CONCATENATE(H590,"-",G590)</f>
        <v>30375772-EJECUCION</v>
      </c>
      <c r="J590" s="534" t="str">
        <f>CLEAN(H590)</f>
        <v>30375772</v>
      </c>
      <c r="K590" s="534"/>
      <c r="L590" s="534">
        <v>31</v>
      </c>
      <c r="M590" s="534" t="s">
        <v>490</v>
      </c>
      <c r="N590" s="534"/>
      <c r="O590" s="534" t="e">
        <f>VLOOKUP(H590,PATAGONIA!A$2:A$63,1,FALSE)</f>
        <v>#N/A</v>
      </c>
      <c r="P590" s="182" t="s">
        <v>492</v>
      </c>
      <c r="Q590" s="184">
        <v>331534000</v>
      </c>
      <c r="R590" s="185">
        <v>0</v>
      </c>
      <c r="S590" s="185">
        <v>331534000</v>
      </c>
      <c r="T590" s="533">
        <v>0</v>
      </c>
      <c r="U590" s="533">
        <v>0</v>
      </c>
      <c r="V590" s="533">
        <v>0</v>
      </c>
      <c r="W590" s="533">
        <f>T590+U590+V590</f>
        <v>0</v>
      </c>
      <c r="X590" s="533">
        <v>0</v>
      </c>
      <c r="Y590" s="533">
        <v>0</v>
      </c>
      <c r="Z590" s="533">
        <v>331534000</v>
      </c>
      <c r="AA590" s="533">
        <f>X590+Y590+Z590</f>
        <v>331534000</v>
      </c>
      <c r="AB590" s="185">
        <f>T590+U590+V590+X590+Y590+Z590</f>
        <v>331534000</v>
      </c>
      <c r="AC590" s="185">
        <v>0</v>
      </c>
      <c r="AD590" s="185">
        <v>0</v>
      </c>
      <c r="AE590" s="185">
        <v>0</v>
      </c>
      <c r="AF590" s="185">
        <f>AC590+AD590+AE590</f>
        <v>0</v>
      </c>
      <c r="AG590" s="185">
        <f>W590+X590+Y590+Z590+AC590+AD590+AE590</f>
        <v>331534000</v>
      </c>
      <c r="AH590" s="185">
        <v>0</v>
      </c>
      <c r="AI590" s="185">
        <v>0</v>
      </c>
      <c r="AJ590" s="185">
        <f>T590+U590+V590+X590+Y590+Z590++AC590+AD590+AE590+AH590+AI590</f>
        <v>331534000</v>
      </c>
      <c r="AK590" s="185">
        <f>S590-AJ590</f>
        <v>0</v>
      </c>
      <c r="AL590" s="185">
        <f>Q590-(R590+S590)</f>
        <v>0</v>
      </c>
      <c r="AM590" s="186" t="s">
        <v>131</v>
      </c>
      <c r="AN590" s="186" t="s">
        <v>64</v>
      </c>
      <c r="AO590" s="3"/>
      <c r="AP590" s="554" t="s">
        <v>1409</v>
      </c>
      <c r="AQ590" s="180" t="str">
        <f>VLOOKUP(H590,convenios!A$2:M$192,13, FALSE)</f>
        <v>CON CONVENIO</v>
      </c>
      <c r="AR590" s="180" t="str">
        <f>VLOOKUP(I590,resultado!E$2:K$1910,7,FALSE)</f>
        <v/>
      </c>
      <c r="AS590" s="179">
        <f>R590+S590</f>
        <v>331534000</v>
      </c>
      <c r="AT590" s="179" t="s">
        <v>131</v>
      </c>
      <c r="AV590" s="179" t="e">
        <f>VLOOKUP(CLEAN(H590),'pagado al 25-10-2018'!A$5:B$32,2,FALSE)</f>
        <v>#N/A</v>
      </c>
      <c r="CA590" s="180" t="str">
        <f>VLOOKUP(H590,'CONVENIOS 2018'!A$2:P$205,16,FALSE)</f>
        <v>CONVENIO</v>
      </c>
      <c r="CB590" s="180" t="str">
        <f>VLOOKUP(H590,Hoja7!A$2:J$1949,10,FALSE)</f>
        <v/>
      </c>
      <c r="DP590" s="180" t="s">
        <v>131</v>
      </c>
      <c r="DQ590" s="180" t="str">
        <f>VLOOKUP(I590,Hoja13!E$2:K$2077,7,FALSE)</f>
        <v/>
      </c>
      <c r="DR590" s="179">
        <f t="shared" si="203"/>
        <v>0</v>
      </c>
    </row>
    <row r="591" spans="1:122" ht="15" customHeight="1" outlineLevel="2">
      <c r="A591" s="524"/>
      <c r="B591" s="524"/>
      <c r="C591" s="524"/>
      <c r="D591" s="524"/>
      <c r="E591" s="524"/>
      <c r="F591" s="524"/>
      <c r="G591" s="524"/>
      <c r="H591" s="525"/>
      <c r="I591" s="525"/>
      <c r="J591" s="525"/>
      <c r="K591" s="525"/>
      <c r="L591" s="525"/>
      <c r="M591" s="525"/>
      <c r="N591" s="525"/>
      <c r="O591" s="525"/>
      <c r="P591" s="10" t="s">
        <v>133</v>
      </c>
      <c r="Q591" s="17">
        <f t="shared" ref="Q591:AL591" si="215">SUBTOTAL(9,Q587:Q590)</f>
        <v>868539896</v>
      </c>
      <c r="R591" s="17">
        <f t="shared" si="215"/>
        <v>48350000</v>
      </c>
      <c r="S591" s="17">
        <f t="shared" si="215"/>
        <v>820189896</v>
      </c>
      <c r="T591" s="17">
        <f t="shared" si="215"/>
        <v>0</v>
      </c>
      <c r="U591" s="17">
        <f t="shared" si="215"/>
        <v>82343181</v>
      </c>
      <c r="V591" s="17">
        <f t="shared" si="215"/>
        <v>109322152</v>
      </c>
      <c r="W591" s="17">
        <f t="shared" si="215"/>
        <v>191665333</v>
      </c>
      <c r="X591" s="17">
        <f t="shared" si="215"/>
        <v>103554276</v>
      </c>
      <c r="Y591" s="17">
        <f t="shared" si="215"/>
        <v>28649425</v>
      </c>
      <c r="Z591" s="17">
        <f t="shared" si="215"/>
        <v>371538111</v>
      </c>
      <c r="AA591" s="17">
        <f t="shared" si="215"/>
        <v>503741812</v>
      </c>
      <c r="AB591" s="17">
        <f t="shared" si="215"/>
        <v>695407145</v>
      </c>
      <c r="AC591" s="17">
        <f t="shared" si="215"/>
        <v>48979722</v>
      </c>
      <c r="AD591" s="17">
        <f t="shared" si="215"/>
        <v>75803029</v>
      </c>
      <c r="AE591" s="17">
        <f t="shared" si="215"/>
        <v>0</v>
      </c>
      <c r="AF591" s="17">
        <f t="shared" si="215"/>
        <v>124782751</v>
      </c>
      <c r="AG591" s="17">
        <f t="shared" si="215"/>
        <v>820189896</v>
      </c>
      <c r="AH591" s="17">
        <f t="shared" si="215"/>
        <v>0</v>
      </c>
      <c r="AI591" s="17">
        <f t="shared" si="215"/>
        <v>0</v>
      </c>
      <c r="AJ591" s="17">
        <f t="shared" si="215"/>
        <v>820189896</v>
      </c>
      <c r="AK591" s="17">
        <f t="shared" si="215"/>
        <v>0</v>
      </c>
      <c r="AL591" s="17">
        <f t="shared" si="215"/>
        <v>0</v>
      </c>
      <c r="AM591" s="527"/>
      <c r="AN591" s="527"/>
      <c r="AQ591" s="180" t="e">
        <f>VLOOKUP(H591,convenios!A$2:M$192,13, FALSE)</f>
        <v>#N/A</v>
      </c>
      <c r="CC591"/>
      <c r="DR591" s="179">
        <f t="shared" si="203"/>
        <v>0</v>
      </c>
    </row>
    <row r="592" spans="1:122" ht="15" customHeight="1" outlineLevel="2">
      <c r="A592" s="524"/>
      <c r="B592" s="524"/>
      <c r="C592" s="524"/>
      <c r="D592" s="524"/>
      <c r="E592" s="524"/>
      <c r="F592" s="524"/>
      <c r="G592" s="524"/>
      <c r="H592" s="525"/>
      <c r="I592" s="525"/>
      <c r="J592" s="525"/>
      <c r="K592" s="525"/>
      <c r="L592" s="525"/>
      <c r="M592" s="525"/>
      <c r="N592" s="525"/>
      <c r="O592" s="525"/>
      <c r="P592" s="524"/>
      <c r="Q592" s="530"/>
      <c r="R592" s="529"/>
      <c r="S592" s="529"/>
      <c r="T592" s="529"/>
      <c r="U592" s="529"/>
      <c r="V592" s="529"/>
      <c r="W592" s="529"/>
      <c r="X592" s="529"/>
      <c r="Y592" s="529"/>
      <c r="Z592" s="529"/>
      <c r="AA592" s="529"/>
      <c r="AB592" s="529"/>
      <c r="AC592" s="529"/>
      <c r="AD592" s="529"/>
      <c r="AE592" s="529"/>
      <c r="AF592" s="529"/>
      <c r="AG592" s="529"/>
      <c r="AH592" s="529"/>
      <c r="AI592" s="529"/>
      <c r="AJ592" s="529"/>
      <c r="AK592" s="529"/>
      <c r="AL592" s="529"/>
      <c r="AM592" s="527"/>
      <c r="AN592" s="527"/>
      <c r="AO592" s="176"/>
      <c r="AP592" s="745"/>
      <c r="AQ592" s="180" t="e">
        <f>VLOOKUP(H592,convenios!A$2:M$192,13, FALSE)</f>
        <v>#N/A</v>
      </c>
      <c r="CC592"/>
      <c r="DR592" s="179">
        <f t="shared" si="203"/>
        <v>0</v>
      </c>
    </row>
    <row r="593" spans="1:122" ht="15" customHeight="1" outlineLevel="2">
      <c r="A593" s="524"/>
      <c r="B593" s="524"/>
      <c r="C593" s="524"/>
      <c r="D593" s="524"/>
      <c r="E593" s="524"/>
      <c r="F593" s="524"/>
      <c r="G593" s="524"/>
      <c r="H593" s="525"/>
      <c r="I593" s="525"/>
      <c r="J593" s="525"/>
      <c r="K593" s="525"/>
      <c r="L593" s="525"/>
      <c r="M593" s="525"/>
      <c r="N593" s="525"/>
      <c r="O593" s="525"/>
      <c r="P593" s="11" t="s">
        <v>74</v>
      </c>
      <c r="Q593" s="530"/>
      <c r="R593" s="529"/>
      <c r="S593" s="529"/>
      <c r="T593" s="529"/>
      <c r="U593" s="529"/>
      <c r="V593" s="529"/>
      <c r="W593" s="529"/>
      <c r="X593" s="529"/>
      <c r="Y593" s="529"/>
      <c r="Z593" s="529"/>
      <c r="AA593" s="529"/>
      <c r="AB593" s="529"/>
      <c r="AC593" s="529"/>
      <c r="AD593" s="529"/>
      <c r="AE593" s="529"/>
      <c r="AF593" s="529"/>
      <c r="AG593" s="529"/>
      <c r="AH593" s="529"/>
      <c r="AI593" s="529"/>
      <c r="AJ593" s="529"/>
      <c r="AK593" s="529"/>
      <c r="AL593" s="529"/>
      <c r="AM593" s="527"/>
      <c r="AN593" s="527"/>
      <c r="AQ593" s="180" t="e">
        <f>VLOOKUP(H593,convenios!A$2:M$192,13, FALSE)</f>
        <v>#N/A</v>
      </c>
      <c r="CC593"/>
      <c r="DR593" s="179">
        <f t="shared" si="203"/>
        <v>0</v>
      </c>
    </row>
    <row r="594" spans="1:122" s="180" customFormat="1" ht="15" customHeight="1" outlineLevel="2">
      <c r="A594" s="182">
        <v>31</v>
      </c>
      <c r="B594" s="182" t="s">
        <v>57</v>
      </c>
      <c r="C594" s="182" t="s">
        <v>88</v>
      </c>
      <c r="D594" s="182" t="s">
        <v>402</v>
      </c>
      <c r="E594" s="182" t="s">
        <v>490</v>
      </c>
      <c r="F594" s="182" t="s">
        <v>51</v>
      </c>
      <c r="G594" s="182" t="s">
        <v>52</v>
      </c>
      <c r="H594" s="183">
        <v>30472589</v>
      </c>
      <c r="I594" s="534" t="str">
        <f>CONCATENATE(H594,"-",G594)</f>
        <v>30472589-EJECUCION</v>
      </c>
      <c r="J594" s="534" t="str">
        <f>CLEAN(H594)</f>
        <v>30472589</v>
      </c>
      <c r="K594" s="534"/>
      <c r="L594" s="534">
        <v>31</v>
      </c>
      <c r="M594" s="534" t="s">
        <v>490</v>
      </c>
      <c r="N594" s="534"/>
      <c r="O594" s="534" t="e">
        <f>VLOOKUP(H594,PATAGONIA!A$2:A$63,1,FALSE)</f>
        <v>#N/A</v>
      </c>
      <c r="P594" s="182" t="s">
        <v>495</v>
      </c>
      <c r="Q594" s="184">
        <v>2492785000</v>
      </c>
      <c r="R594" s="185">
        <v>25770000</v>
      </c>
      <c r="S594" s="185">
        <v>0</v>
      </c>
      <c r="T594" s="533">
        <v>0</v>
      </c>
      <c r="U594" s="533">
        <v>0</v>
      </c>
      <c r="V594" s="533">
        <v>0</v>
      </c>
      <c r="W594" s="533">
        <f>T594+U594+V594</f>
        <v>0</v>
      </c>
      <c r="X594" s="533">
        <v>0</v>
      </c>
      <c r="Y594" s="533">
        <v>0</v>
      </c>
      <c r="Z594" s="533">
        <v>0</v>
      </c>
      <c r="AA594" s="533">
        <f>X594+Y594+Z594</f>
        <v>0</v>
      </c>
      <c r="AB594" s="185">
        <f>T594+U594+V594+X594+Y594+Z594</f>
        <v>0</v>
      </c>
      <c r="AC594" s="185">
        <v>0</v>
      </c>
      <c r="AD594" s="185">
        <v>0</v>
      </c>
      <c r="AE594" s="185">
        <v>0</v>
      </c>
      <c r="AF594" s="185">
        <f>AC594+AD594+AE594</f>
        <v>0</v>
      </c>
      <c r="AG594" s="185">
        <f>W594+X594+Y594+Z594+AC594+AD594+AE594</f>
        <v>0</v>
      </c>
      <c r="AH594" s="185">
        <v>0</v>
      </c>
      <c r="AI594" s="185">
        <v>0</v>
      </c>
      <c r="AJ594" s="185">
        <f>T594+U594+V594+X594+Y594+Z594++AC594+AD594+AE594+AH594+AI594</f>
        <v>0</v>
      </c>
      <c r="AK594" s="185">
        <f>S594-AJ594</f>
        <v>0</v>
      </c>
      <c r="AL594" s="185">
        <f>Q594-(R594+S594)</f>
        <v>2467015000</v>
      </c>
      <c r="AM594" s="186" t="s">
        <v>5056</v>
      </c>
      <c r="AN594" s="186" t="s">
        <v>55</v>
      </c>
      <c r="AO594" s="3" t="s">
        <v>408</v>
      </c>
      <c r="AP594" s="554" t="s">
        <v>1361</v>
      </c>
      <c r="AQ594" s="180" t="e">
        <f>VLOOKUP(H594,convenios!A$2:M$192,13, FALSE)</f>
        <v>#N/A</v>
      </c>
      <c r="AR594" s="180" t="str">
        <f>VLOOKUP(I594,resultado!E$2:K$1910,7,FALSE)</f>
        <v>RS</v>
      </c>
      <c r="AS594" s="179">
        <f>R594+S594</f>
        <v>25770000</v>
      </c>
      <c r="AT594" s="179">
        <f>Q594-AS594</f>
        <v>2467015000</v>
      </c>
      <c r="AV594" s="179" t="e">
        <f>VLOOKUP(CLEAN(H594),'pagado al 25-10-2018'!A$5:B$32,2,FALSE)</f>
        <v>#N/A</v>
      </c>
      <c r="CA594" s="180" t="e">
        <f>VLOOKUP(H594,'CONVENIOS 2018'!A$2:P$205,16,FALSE)</f>
        <v>#N/A</v>
      </c>
      <c r="CB594" s="180" t="str">
        <f>VLOOKUP(H594,Hoja7!A$2:J$1949,10,FALSE)</f>
        <v>RS</v>
      </c>
      <c r="DP594" s="180" t="e">
        <f>VLOOKUP(H594,Hoja12!A$2:O$237,15,FALSE)</f>
        <v>#N/A</v>
      </c>
      <c r="DQ594" s="180" t="str">
        <f>VLOOKUP(I594,Hoja13!E$2:K$2077,7,FALSE)</f>
        <v>RS</v>
      </c>
      <c r="DR594" s="179">
        <f t="shared" si="203"/>
        <v>0</v>
      </c>
    </row>
    <row r="595" spans="1:122" ht="15" customHeight="1" outlineLevel="2">
      <c r="A595" s="524"/>
      <c r="B595" s="524"/>
      <c r="C595" s="524"/>
      <c r="D595" s="524"/>
      <c r="E595" s="524"/>
      <c r="F595" s="524"/>
      <c r="G595" s="524"/>
      <c r="H595" s="525"/>
      <c r="I595" s="525"/>
      <c r="J595" s="525"/>
      <c r="K595" s="525"/>
      <c r="L595" s="525"/>
      <c r="M595" s="525"/>
      <c r="N595" s="525"/>
      <c r="O595" s="525"/>
      <c r="P595" s="10" t="s">
        <v>81</v>
      </c>
      <c r="Q595" s="17">
        <f t="shared" ref="Q595:AL595" si="216">SUBTOTAL(9,Q594)</f>
        <v>2492785000</v>
      </c>
      <c r="R595" s="17">
        <f t="shared" si="216"/>
        <v>25770000</v>
      </c>
      <c r="S595" s="17">
        <f t="shared" si="216"/>
        <v>0</v>
      </c>
      <c r="T595" s="17">
        <f t="shared" si="216"/>
        <v>0</v>
      </c>
      <c r="U595" s="17">
        <f t="shared" si="216"/>
        <v>0</v>
      </c>
      <c r="V595" s="17">
        <f t="shared" si="216"/>
        <v>0</v>
      </c>
      <c r="W595" s="17">
        <f t="shared" si="216"/>
        <v>0</v>
      </c>
      <c r="X595" s="17">
        <f t="shared" si="216"/>
        <v>0</v>
      </c>
      <c r="Y595" s="17">
        <f t="shared" si="216"/>
        <v>0</v>
      </c>
      <c r="Z595" s="17">
        <f t="shared" si="216"/>
        <v>0</v>
      </c>
      <c r="AA595" s="17">
        <f t="shared" si="216"/>
        <v>0</v>
      </c>
      <c r="AB595" s="17">
        <f t="shared" si="216"/>
        <v>0</v>
      </c>
      <c r="AC595" s="17">
        <f t="shared" si="216"/>
        <v>0</v>
      </c>
      <c r="AD595" s="17">
        <f t="shared" si="216"/>
        <v>0</v>
      </c>
      <c r="AE595" s="17">
        <f t="shared" si="216"/>
        <v>0</v>
      </c>
      <c r="AF595" s="17">
        <f t="shared" si="216"/>
        <v>0</v>
      </c>
      <c r="AG595" s="17">
        <f t="shared" si="216"/>
        <v>0</v>
      </c>
      <c r="AH595" s="17">
        <f t="shared" si="216"/>
        <v>0</v>
      </c>
      <c r="AI595" s="17">
        <f t="shared" si="216"/>
        <v>0</v>
      </c>
      <c r="AJ595" s="17">
        <f t="shared" si="216"/>
        <v>0</v>
      </c>
      <c r="AK595" s="17">
        <f t="shared" si="216"/>
        <v>0</v>
      </c>
      <c r="AL595" s="17">
        <f t="shared" si="216"/>
        <v>2467015000</v>
      </c>
      <c r="AM595" s="527"/>
      <c r="AN595" s="527"/>
      <c r="AO595" s="176"/>
      <c r="AP595" s="745"/>
      <c r="AQ595" s="180" t="e">
        <f>VLOOKUP(H595,convenios!A$2:M$192,13, FALSE)</f>
        <v>#N/A</v>
      </c>
      <c r="CC595"/>
      <c r="DR595" s="179">
        <f t="shared" si="203"/>
        <v>0</v>
      </c>
    </row>
    <row r="596" spans="1:122" ht="15" customHeight="1" outlineLevel="2">
      <c r="A596" s="524"/>
      <c r="B596" s="524"/>
      <c r="C596" s="524"/>
      <c r="D596" s="524"/>
      <c r="E596" s="524"/>
      <c r="F596" s="524"/>
      <c r="G596" s="524"/>
      <c r="H596" s="525"/>
      <c r="I596" s="525"/>
      <c r="J596" s="525"/>
      <c r="K596" s="525"/>
      <c r="L596" s="525"/>
      <c r="M596" s="525"/>
      <c r="N596" s="525"/>
      <c r="O596" s="525"/>
      <c r="P596" s="524"/>
      <c r="Q596" s="530"/>
      <c r="R596" s="529"/>
      <c r="S596" s="529"/>
      <c r="T596" s="529"/>
      <c r="U596" s="529"/>
      <c r="V596" s="529"/>
      <c r="W596" s="529"/>
      <c r="X596" s="529"/>
      <c r="Y596" s="529"/>
      <c r="Z596" s="529"/>
      <c r="AA596" s="529"/>
      <c r="AB596" s="529"/>
      <c r="AC596" s="529"/>
      <c r="AD596" s="529"/>
      <c r="AE596" s="529"/>
      <c r="AF596" s="529"/>
      <c r="AG596" s="529"/>
      <c r="AH596" s="529"/>
      <c r="AI596" s="529"/>
      <c r="AJ596" s="529"/>
      <c r="AK596" s="529"/>
      <c r="AL596" s="529"/>
      <c r="AM596" s="527"/>
      <c r="AN596" s="527"/>
      <c r="AO596" s="176"/>
      <c r="AP596" s="745"/>
      <c r="AQ596" s="180" t="e">
        <f>VLOOKUP(H596,convenios!A$2:M$192,13, FALSE)</f>
        <v>#N/A</v>
      </c>
      <c r="CC596"/>
      <c r="DR596" s="179">
        <f t="shared" si="203"/>
        <v>0</v>
      </c>
    </row>
    <row r="597" spans="1:122" ht="15" customHeight="1" outlineLevel="2">
      <c r="A597" s="524"/>
      <c r="B597" s="524"/>
      <c r="C597" s="524"/>
      <c r="D597" s="524"/>
      <c r="E597" s="524"/>
      <c r="F597" s="524"/>
      <c r="G597" s="524"/>
      <c r="H597" s="525"/>
      <c r="I597" s="525"/>
      <c r="J597" s="525"/>
      <c r="K597" s="525"/>
      <c r="L597" s="525"/>
      <c r="M597" s="525"/>
      <c r="N597" s="525"/>
      <c r="O597" s="525"/>
      <c r="P597" s="11" t="s">
        <v>82</v>
      </c>
      <c r="Q597" s="530"/>
      <c r="R597" s="529"/>
      <c r="S597" s="529"/>
      <c r="T597" s="529"/>
      <c r="U597" s="529"/>
      <c r="V597" s="529"/>
      <c r="W597" s="529"/>
      <c r="X597" s="529"/>
      <c r="Y597" s="529"/>
      <c r="Z597" s="529"/>
      <c r="AA597" s="529"/>
      <c r="AB597" s="529"/>
      <c r="AC597" s="529"/>
      <c r="AD597" s="529"/>
      <c r="AE597" s="529"/>
      <c r="AF597" s="529"/>
      <c r="AG597" s="529"/>
      <c r="AH597" s="529"/>
      <c r="AI597" s="529"/>
      <c r="AJ597" s="529"/>
      <c r="AK597" s="529"/>
      <c r="AL597" s="529"/>
      <c r="AM597" s="527"/>
      <c r="AN597" s="527"/>
      <c r="AQ597" s="180" t="e">
        <f>VLOOKUP(H597,convenios!A$2:M$192,13, FALSE)</f>
        <v>#N/A</v>
      </c>
      <c r="CC597"/>
      <c r="DR597" s="179">
        <f t="shared" si="203"/>
        <v>0</v>
      </c>
    </row>
    <row r="598" spans="1:122" s="180" customFormat="1" ht="15" customHeight="1" outlineLevel="2">
      <c r="A598" s="182">
        <v>31</v>
      </c>
      <c r="B598" s="182" t="s">
        <v>57</v>
      </c>
      <c r="C598" s="182" t="s">
        <v>68</v>
      </c>
      <c r="D598" s="182" t="s">
        <v>402</v>
      </c>
      <c r="E598" s="182" t="s">
        <v>490</v>
      </c>
      <c r="F598" s="182" t="s">
        <v>69</v>
      </c>
      <c r="G598" s="182" t="s">
        <v>52</v>
      </c>
      <c r="H598" s="183">
        <v>30118591</v>
      </c>
      <c r="I598" s="534" t="str">
        <f>CONCATENATE(H598,"-",G598)</f>
        <v>30118591-EJECUCION</v>
      </c>
      <c r="J598" s="534" t="str">
        <f>CLEAN(H598)</f>
        <v>30118591</v>
      </c>
      <c r="K598" s="534"/>
      <c r="L598" s="534">
        <v>31</v>
      </c>
      <c r="M598" s="534" t="s">
        <v>490</v>
      </c>
      <c r="N598" s="534"/>
      <c r="O598" s="534" t="e">
        <f>VLOOKUP(H598,PATAGONIA!A$2:A$63,1,FALSE)</f>
        <v>#N/A</v>
      </c>
      <c r="P598" s="182" t="s">
        <v>496</v>
      </c>
      <c r="Q598" s="184">
        <v>237928000</v>
      </c>
      <c r="R598" s="185">
        <v>0</v>
      </c>
      <c r="S598" s="185">
        <v>237928000</v>
      </c>
      <c r="T598" s="533">
        <v>0</v>
      </c>
      <c r="U598" s="533">
        <v>0</v>
      </c>
      <c r="V598" s="533">
        <v>0</v>
      </c>
      <c r="W598" s="533">
        <f>T598+U598+V598</f>
        <v>0</v>
      </c>
      <c r="X598" s="533">
        <v>0</v>
      </c>
      <c r="Y598" s="533">
        <v>0</v>
      </c>
      <c r="Z598" s="533">
        <v>0</v>
      </c>
      <c r="AA598" s="533">
        <f>X598+Y598+Z598</f>
        <v>0</v>
      </c>
      <c r="AB598" s="185">
        <f>T598+U598+V598+X598+Y598+Z598</f>
        <v>0</v>
      </c>
      <c r="AC598" s="185">
        <v>0</v>
      </c>
      <c r="AD598" s="185">
        <v>0</v>
      </c>
      <c r="AE598" s="185">
        <v>0</v>
      </c>
      <c r="AF598" s="185">
        <f>AC598+AD598+AE598</f>
        <v>0</v>
      </c>
      <c r="AG598" s="185">
        <f>W598+X598+Y598+Z598+AC598+AD598+AE598</f>
        <v>0</v>
      </c>
      <c r="AH598" s="185">
        <v>0</v>
      </c>
      <c r="AI598" s="185">
        <v>0</v>
      </c>
      <c r="AJ598" s="185">
        <f>T598+U598+V598+X598+Y598+Z598++AC598+AD598+AE598+AH598+AI598</f>
        <v>0</v>
      </c>
      <c r="AK598" s="185">
        <f>S598-AJ598</f>
        <v>237928000</v>
      </c>
      <c r="AL598" s="185">
        <f>Q598-(R598+S598)</f>
        <v>0</v>
      </c>
      <c r="AM598" s="186" t="s">
        <v>258</v>
      </c>
      <c r="AN598" s="186" t="s">
        <v>55</v>
      </c>
      <c r="AO598" s="3"/>
      <c r="AP598" s="554" t="s">
        <v>1509</v>
      </c>
      <c r="AQ598" s="180" t="str">
        <f>VLOOKUP(H598,convenios!A$2:M$192,13, FALSE)</f>
        <v>EN TRAMITE</v>
      </c>
      <c r="AR598" s="180" t="str">
        <f>VLOOKUP(I598,resultado!E$2:K$1910,7,FALSE)</f>
        <v>RS</v>
      </c>
      <c r="AS598" s="179">
        <f>R598+S598</f>
        <v>237928000</v>
      </c>
      <c r="AT598" s="179">
        <f>Q598-AS598</f>
        <v>0</v>
      </c>
      <c r="AV598" s="179" t="e">
        <f>VLOOKUP(CLEAN(H598),'pagado al 25-10-2018'!A$5:B$32,2,FALSE)</f>
        <v>#N/A</v>
      </c>
      <c r="CA598" s="180" t="str">
        <f>VLOOKUP(H598,'CONVENIOS 2018'!A$2:P$205,16,FALSE)</f>
        <v>EN TRAMITE</v>
      </c>
      <c r="CB598" s="180" t="str">
        <f>VLOOKUP(H598,Hoja7!A$2:J$1949,10,FALSE)</f>
        <v>RS</v>
      </c>
      <c r="DP598" s="180" t="str">
        <f>VLOOKUP(H598,Hoja12!A$2:O$237,15,FALSE)</f>
        <v>EN TRAMITE</v>
      </c>
      <c r="DQ598" s="180" t="str">
        <f>VLOOKUP(I598,Hoja13!E$2:K$2077,7,FALSE)</f>
        <v>RS</v>
      </c>
      <c r="DR598" s="179">
        <f t="shared" si="203"/>
        <v>0</v>
      </c>
    </row>
    <row r="599" spans="1:122" s="180" customFormat="1" ht="15" customHeight="1" outlineLevel="2">
      <c r="A599" s="531">
        <v>31</v>
      </c>
      <c r="B599" s="531" t="s">
        <v>67</v>
      </c>
      <c r="C599" s="531" t="s">
        <v>140</v>
      </c>
      <c r="D599" s="531" t="s">
        <v>402</v>
      </c>
      <c r="E599" s="531" t="s">
        <v>490</v>
      </c>
      <c r="F599" s="531" t="s">
        <v>58</v>
      </c>
      <c r="G599" s="531" t="s">
        <v>52</v>
      </c>
      <c r="H599" s="534">
        <v>30125850</v>
      </c>
      <c r="I599" s="534" t="str">
        <f>CONCATENATE(H599,"-",G599)</f>
        <v>30125850-EJECUCION</v>
      </c>
      <c r="J599" s="534" t="str">
        <f>CLEAN(H599)</f>
        <v>30125850</v>
      </c>
      <c r="K599" s="534"/>
      <c r="L599" s="534">
        <v>31</v>
      </c>
      <c r="M599" s="534" t="s">
        <v>490</v>
      </c>
      <c r="N599" s="534"/>
      <c r="O599" s="534" t="e">
        <f>VLOOKUP(H599,PATAGONIA!A$2:A$63,1,FALSE)</f>
        <v>#N/A</v>
      </c>
      <c r="P599" s="531" t="s">
        <v>499</v>
      </c>
      <c r="Q599" s="181">
        <v>294215000</v>
      </c>
      <c r="R599" s="533">
        <v>0</v>
      </c>
      <c r="S599" s="533">
        <v>0</v>
      </c>
      <c r="T599" s="533">
        <v>0</v>
      </c>
      <c r="U599" s="533">
        <f>R599+S599+T599</f>
        <v>0</v>
      </c>
      <c r="V599" s="533">
        <v>0</v>
      </c>
      <c r="W599" s="533">
        <f>T599+U599+V599</f>
        <v>0</v>
      </c>
      <c r="X599" s="533">
        <v>0</v>
      </c>
      <c r="Y599" s="533">
        <f>V599+W599+X599</f>
        <v>0</v>
      </c>
      <c r="Z599" s="533">
        <v>0</v>
      </c>
      <c r="AA599" s="533">
        <f>X599+Y599+Z599</f>
        <v>0</v>
      </c>
      <c r="AB599" s="185">
        <f>T599+U599+V599+X599+Y599+Z599</f>
        <v>0</v>
      </c>
      <c r="AC599" s="185">
        <v>0</v>
      </c>
      <c r="AD599" s="185">
        <v>0</v>
      </c>
      <c r="AE599" s="185">
        <v>0</v>
      </c>
      <c r="AF599" s="185">
        <f>AC599+AD599+AE599</f>
        <v>0</v>
      </c>
      <c r="AG599" s="185">
        <f>W599+X599+Y599+Z599+AC599+AD599+AE599</f>
        <v>0</v>
      </c>
      <c r="AH599" s="185">
        <v>0</v>
      </c>
      <c r="AI599" s="185">
        <v>0</v>
      </c>
      <c r="AJ599" s="185">
        <f>T599+U599+V599+X599+Y599+Z599++AC599+AD599+AE599+AH599+AI599</f>
        <v>0</v>
      </c>
      <c r="AK599" s="185">
        <f>S599-AJ599</f>
        <v>0</v>
      </c>
      <c r="AL599" s="185">
        <f>Q599-(R599+S599)</f>
        <v>294215000</v>
      </c>
      <c r="AM599" s="186" t="s">
        <v>258</v>
      </c>
      <c r="AN599" s="531" t="s">
        <v>55</v>
      </c>
      <c r="AO599" s="3"/>
      <c r="AP599" s="554"/>
      <c r="AQ599" s="180" t="e">
        <f>VLOOKUP(H599,convenios!A$2:M$192,13, FALSE)</f>
        <v>#N/A</v>
      </c>
      <c r="AR599" s="180" t="str">
        <f>VLOOKUP(I599,resultado!E$2:K$1910,7,FALSE)</f>
        <v>RS</v>
      </c>
      <c r="AS599" s="179">
        <f>R599+S599</f>
        <v>0</v>
      </c>
      <c r="AT599" s="179">
        <f>Q599-AS599</f>
        <v>294215000</v>
      </c>
      <c r="AV599" s="179" t="e">
        <f>VLOOKUP(CLEAN(H599),'pagado al 25-10-2018'!A$5:B$32,2,FALSE)</f>
        <v>#N/A</v>
      </c>
      <c r="CA599" s="180" t="str">
        <f>VLOOKUP(H599,'CONVENIOS 2018'!A$2:P$205,16,FALSE)</f>
        <v>EN TRAMITE</v>
      </c>
      <c r="CB599" s="180" t="str">
        <f>VLOOKUP(H599,Hoja7!A$2:J$1949,10,FALSE)</f>
        <v>RS</v>
      </c>
      <c r="DP599" s="180" t="str">
        <f>VLOOKUP(H599,Hoja12!A$2:O$237,15,FALSE)</f>
        <v>EN TRAMITE</v>
      </c>
      <c r="DQ599" s="180" t="str">
        <f>VLOOKUP(I599,Hoja13!E$2:K$2077,7,FALSE)</f>
        <v>RS</v>
      </c>
      <c r="DR599" s="179">
        <f t="shared" si="203"/>
        <v>0</v>
      </c>
    </row>
    <row r="600" spans="1:122" ht="15" customHeight="1" outlineLevel="2">
      <c r="A600" s="524"/>
      <c r="B600" s="524"/>
      <c r="C600" s="524"/>
      <c r="D600" s="524"/>
      <c r="E600" s="524"/>
      <c r="F600" s="524"/>
      <c r="G600" s="524"/>
      <c r="H600" s="525"/>
      <c r="I600" s="525"/>
      <c r="J600" s="525"/>
      <c r="K600" s="525"/>
      <c r="L600" s="525"/>
      <c r="M600" s="525"/>
      <c r="N600" s="525"/>
      <c r="O600" s="525"/>
      <c r="P600" s="10" t="s">
        <v>86</v>
      </c>
      <c r="Q600" s="17">
        <f t="shared" ref="Q600:AL600" si="217">SUBTOTAL(9,Q598:Q599)</f>
        <v>532143000</v>
      </c>
      <c r="R600" s="17">
        <f t="shared" si="217"/>
        <v>0</v>
      </c>
      <c r="S600" s="17">
        <f t="shared" si="217"/>
        <v>237928000</v>
      </c>
      <c r="T600" s="17">
        <f t="shared" si="217"/>
        <v>0</v>
      </c>
      <c r="U600" s="17">
        <f t="shared" si="217"/>
        <v>0</v>
      </c>
      <c r="V600" s="17">
        <f t="shared" si="217"/>
        <v>0</v>
      </c>
      <c r="W600" s="17">
        <f t="shared" si="217"/>
        <v>0</v>
      </c>
      <c r="X600" s="17">
        <f t="shared" si="217"/>
        <v>0</v>
      </c>
      <c r="Y600" s="17">
        <f t="shared" si="217"/>
        <v>0</v>
      </c>
      <c r="Z600" s="17">
        <f t="shared" si="217"/>
        <v>0</v>
      </c>
      <c r="AA600" s="17">
        <f t="shared" si="217"/>
        <v>0</v>
      </c>
      <c r="AB600" s="17">
        <f t="shared" si="217"/>
        <v>0</v>
      </c>
      <c r="AC600" s="17">
        <f t="shared" si="217"/>
        <v>0</v>
      </c>
      <c r="AD600" s="17">
        <f t="shared" si="217"/>
        <v>0</v>
      </c>
      <c r="AE600" s="17">
        <f t="shared" si="217"/>
        <v>0</v>
      </c>
      <c r="AF600" s="17">
        <f t="shared" si="217"/>
        <v>0</v>
      </c>
      <c r="AG600" s="17">
        <f t="shared" si="217"/>
        <v>0</v>
      </c>
      <c r="AH600" s="17">
        <f t="shared" si="217"/>
        <v>0</v>
      </c>
      <c r="AI600" s="17">
        <f t="shared" si="217"/>
        <v>0</v>
      </c>
      <c r="AJ600" s="17">
        <f t="shared" si="217"/>
        <v>0</v>
      </c>
      <c r="AK600" s="17">
        <f t="shared" si="217"/>
        <v>237928000</v>
      </c>
      <c r="AL600" s="17">
        <f t="shared" si="217"/>
        <v>294215000</v>
      </c>
      <c r="AM600" s="527"/>
      <c r="AN600" s="527"/>
      <c r="AO600" s="176"/>
      <c r="AP600" s="745"/>
      <c r="AQ600" s="180" t="e">
        <f>VLOOKUP(H600,convenios!A$2:M$192,13, FALSE)</f>
        <v>#N/A</v>
      </c>
      <c r="CC600"/>
      <c r="DR600" s="179">
        <f t="shared" si="203"/>
        <v>0</v>
      </c>
    </row>
    <row r="601" spans="1:122" s="180" customFormat="1" ht="15" customHeight="1" outlineLevel="2">
      <c r="A601" s="520"/>
      <c r="B601" s="520"/>
      <c r="C601" s="520"/>
      <c r="D601" s="520"/>
      <c r="E601" s="520"/>
      <c r="F601" s="520"/>
      <c r="G601" s="520"/>
      <c r="H601" s="517"/>
      <c r="I601" s="517"/>
      <c r="J601" s="517"/>
      <c r="K601" s="517"/>
      <c r="L601" s="517"/>
      <c r="M601" s="517"/>
      <c r="N601" s="517"/>
      <c r="O601" s="517"/>
      <c r="P601" s="518"/>
      <c r="Q601" s="519"/>
      <c r="R601" s="519"/>
      <c r="S601" s="519"/>
      <c r="T601" s="519"/>
      <c r="U601" s="519"/>
      <c r="V601" s="519"/>
      <c r="W601" s="519"/>
      <c r="X601" s="519"/>
      <c r="Y601" s="519"/>
      <c r="Z601" s="519"/>
      <c r="AA601" s="519"/>
      <c r="AB601" s="519"/>
      <c r="AC601" s="519"/>
      <c r="AD601" s="519"/>
      <c r="AE601" s="519"/>
      <c r="AF601" s="519"/>
      <c r="AG601" s="519"/>
      <c r="AH601" s="519"/>
      <c r="AI601" s="519"/>
      <c r="AJ601" s="519"/>
      <c r="AK601" s="519"/>
      <c r="AL601" s="519"/>
      <c r="AM601" s="526"/>
      <c r="AN601" s="526"/>
      <c r="AO601" s="520"/>
      <c r="AP601" s="654"/>
      <c r="AQ601" s="180" t="e">
        <f>VLOOKUP(H601,convenios!A$2:M$192,13, FALSE)</f>
        <v>#N/A</v>
      </c>
      <c r="AV601" s="179"/>
      <c r="DR601" s="179">
        <f t="shared" si="203"/>
        <v>0</v>
      </c>
    </row>
    <row r="602" spans="1:122" ht="18.75" customHeight="1" outlineLevel="1">
      <c r="A602" s="524"/>
      <c r="B602" s="524"/>
      <c r="C602" s="524"/>
      <c r="D602" s="524"/>
      <c r="E602" s="523"/>
      <c r="F602" s="524"/>
      <c r="G602" s="524"/>
      <c r="H602" s="525"/>
      <c r="I602" s="525"/>
      <c r="J602" s="525"/>
      <c r="K602" s="525"/>
      <c r="L602" s="525"/>
      <c r="M602" s="525"/>
      <c r="N602" s="525"/>
      <c r="O602" s="525"/>
      <c r="P602" s="26" t="s">
        <v>500</v>
      </c>
      <c r="Q602" s="27">
        <f t="shared" ref="Q602:AL602" si="218">+Q600+Q591+Q595</f>
        <v>3893467896</v>
      </c>
      <c r="R602" s="27">
        <f t="shared" si="218"/>
        <v>74120000</v>
      </c>
      <c r="S602" s="27">
        <f t="shared" si="218"/>
        <v>1058117896</v>
      </c>
      <c r="T602" s="27">
        <f t="shared" si="218"/>
        <v>0</v>
      </c>
      <c r="U602" s="27">
        <f t="shared" si="218"/>
        <v>82343181</v>
      </c>
      <c r="V602" s="27">
        <f t="shared" si="218"/>
        <v>109322152</v>
      </c>
      <c r="W602" s="27">
        <f t="shared" si="218"/>
        <v>191665333</v>
      </c>
      <c r="X602" s="27">
        <f t="shared" si="218"/>
        <v>103554276</v>
      </c>
      <c r="Y602" s="27">
        <f t="shared" si="218"/>
        <v>28649425</v>
      </c>
      <c r="Z602" s="27">
        <f t="shared" si="218"/>
        <v>371538111</v>
      </c>
      <c r="AA602" s="27">
        <f t="shared" si="218"/>
        <v>503741812</v>
      </c>
      <c r="AB602" s="27">
        <f t="shared" si="218"/>
        <v>695407145</v>
      </c>
      <c r="AC602" s="27">
        <f t="shared" si="218"/>
        <v>48979722</v>
      </c>
      <c r="AD602" s="27">
        <f t="shared" si="218"/>
        <v>75803029</v>
      </c>
      <c r="AE602" s="27">
        <f t="shared" si="218"/>
        <v>0</v>
      </c>
      <c r="AF602" s="27">
        <f t="shared" si="218"/>
        <v>124782751</v>
      </c>
      <c r="AG602" s="27">
        <f t="shared" si="218"/>
        <v>820189896</v>
      </c>
      <c r="AH602" s="27">
        <f t="shared" si="218"/>
        <v>0</v>
      </c>
      <c r="AI602" s="27">
        <f t="shared" si="218"/>
        <v>0</v>
      </c>
      <c r="AJ602" s="27">
        <f t="shared" si="218"/>
        <v>820189896</v>
      </c>
      <c r="AK602" s="27">
        <f t="shared" si="218"/>
        <v>237928000</v>
      </c>
      <c r="AL602" s="27">
        <f t="shared" si="218"/>
        <v>2761230000</v>
      </c>
      <c r="AM602" s="527"/>
      <c r="AN602" s="527"/>
      <c r="AO602" s="176"/>
      <c r="AP602" s="745"/>
      <c r="AQ602" s="180" t="e">
        <f>VLOOKUP(H602,convenios!A$2:M$192,13, FALSE)</f>
        <v>#N/A</v>
      </c>
      <c r="CC602"/>
      <c r="DR602" s="179">
        <f t="shared" si="203"/>
        <v>0</v>
      </c>
    </row>
    <row r="603" spans="1:122" ht="15" customHeight="1" outlineLevel="1">
      <c r="A603" s="524"/>
      <c r="B603" s="524"/>
      <c r="C603" s="524"/>
      <c r="D603" s="524"/>
      <c r="E603" s="523"/>
      <c r="F603" s="524"/>
      <c r="G603" s="524"/>
      <c r="H603" s="525"/>
      <c r="I603" s="525"/>
      <c r="J603" s="525"/>
      <c r="K603" s="525"/>
      <c r="L603" s="525"/>
      <c r="M603" s="525"/>
      <c r="N603" s="525"/>
      <c r="O603" s="525"/>
      <c r="P603" s="523"/>
      <c r="Q603" s="521"/>
      <c r="R603" s="522"/>
      <c r="S603" s="522"/>
      <c r="T603" s="522"/>
      <c r="U603" s="522"/>
      <c r="V603" s="522"/>
      <c r="W603" s="522"/>
      <c r="X603" s="522"/>
      <c r="Y603" s="522"/>
      <c r="Z603" s="522"/>
      <c r="AA603" s="522"/>
      <c r="AB603" s="522"/>
      <c r="AC603" s="522"/>
      <c r="AD603" s="522"/>
      <c r="AE603" s="522"/>
      <c r="AF603" s="522"/>
      <c r="AG603" s="522"/>
      <c r="AH603" s="522"/>
      <c r="AI603" s="522"/>
      <c r="AJ603" s="522"/>
      <c r="AK603" s="522"/>
      <c r="AL603" s="522"/>
      <c r="AM603" s="527"/>
      <c r="AN603" s="527"/>
      <c r="AO603" s="176"/>
      <c r="AP603" s="745"/>
      <c r="AQ603" s="180" t="e">
        <f>VLOOKUP(H603,convenios!A$2:M$192,13, FALSE)</f>
        <v>#N/A</v>
      </c>
      <c r="CC603"/>
      <c r="DR603" s="179">
        <f t="shared" si="203"/>
        <v>0</v>
      </c>
    </row>
    <row r="604" spans="1:122" ht="26.25" customHeight="1" outlineLevel="1">
      <c r="A604" s="524"/>
      <c r="B604" s="524"/>
      <c r="C604" s="524"/>
      <c r="D604" s="524"/>
      <c r="E604" s="523"/>
      <c r="F604" s="524"/>
      <c r="G604" s="524"/>
      <c r="H604" s="525"/>
      <c r="I604" s="525"/>
      <c r="J604" s="525"/>
      <c r="K604" s="525"/>
      <c r="L604" s="525"/>
      <c r="M604" s="525"/>
      <c r="N604" s="525"/>
      <c r="O604" s="525"/>
      <c r="P604" s="35" t="s">
        <v>501</v>
      </c>
      <c r="Q604" s="521"/>
      <c r="R604" s="522"/>
      <c r="S604" s="522"/>
      <c r="T604" s="522"/>
      <c r="U604" s="522"/>
      <c r="V604" s="522"/>
      <c r="W604" s="522"/>
      <c r="X604" s="522"/>
      <c r="Y604" s="522"/>
      <c r="Z604" s="522"/>
      <c r="AA604" s="522"/>
      <c r="AB604" s="522"/>
      <c r="AC604" s="522"/>
      <c r="AD604" s="522"/>
      <c r="AE604" s="522"/>
      <c r="AF604" s="522"/>
      <c r="AG604" s="522"/>
      <c r="AH604" s="522"/>
      <c r="AI604" s="522"/>
      <c r="AJ604" s="522"/>
      <c r="AK604" s="522"/>
      <c r="AL604" s="522"/>
      <c r="AM604" s="527"/>
      <c r="AN604" s="527"/>
      <c r="AQ604" s="180" t="e">
        <f>VLOOKUP(H604,convenios!A$2:M$192,13, FALSE)</f>
        <v>#N/A</v>
      </c>
      <c r="CC604"/>
      <c r="DR604" s="179">
        <f t="shared" si="203"/>
        <v>0</v>
      </c>
    </row>
    <row r="605" spans="1:122" ht="15" customHeight="1" outlineLevel="1">
      <c r="A605" s="524"/>
      <c r="B605" s="524"/>
      <c r="C605" s="524"/>
      <c r="D605" s="524"/>
      <c r="E605" s="523"/>
      <c r="F605" s="524"/>
      <c r="G605" s="524"/>
      <c r="H605" s="525"/>
      <c r="I605" s="525"/>
      <c r="J605" s="525"/>
      <c r="K605" s="525"/>
      <c r="L605" s="525"/>
      <c r="M605" s="525"/>
      <c r="N605" s="525"/>
      <c r="O605" s="525"/>
      <c r="P605" s="11" t="s">
        <v>47</v>
      </c>
      <c r="Q605" s="521"/>
      <c r="R605" s="522"/>
      <c r="S605" s="522"/>
      <c r="T605" s="522"/>
      <c r="U605" s="522"/>
      <c r="V605" s="522"/>
      <c r="W605" s="522"/>
      <c r="X605" s="522"/>
      <c r="Y605" s="522"/>
      <c r="Z605" s="522"/>
      <c r="AA605" s="522"/>
      <c r="AB605" s="522"/>
      <c r="AC605" s="522"/>
      <c r="AD605" s="522"/>
      <c r="AE605" s="522"/>
      <c r="AF605" s="522"/>
      <c r="AG605" s="522"/>
      <c r="AH605" s="522"/>
      <c r="AI605" s="522"/>
      <c r="AJ605" s="522"/>
      <c r="AK605" s="522"/>
      <c r="AL605" s="522"/>
      <c r="AM605" s="527"/>
      <c r="AN605" s="527"/>
      <c r="AQ605" s="180" t="e">
        <f>VLOOKUP(H605,convenios!A$2:M$192,13, FALSE)</f>
        <v>#N/A</v>
      </c>
      <c r="CC605"/>
      <c r="DR605" s="179">
        <f t="shared" ref="DR605:DR668" si="219">Q605-(R605+S605+AL605)</f>
        <v>0</v>
      </c>
    </row>
    <row r="606" spans="1:122" s="180" customFormat="1" ht="15" customHeight="1" outlineLevel="2">
      <c r="A606" s="182">
        <v>31</v>
      </c>
      <c r="B606" s="182" t="s">
        <v>48</v>
      </c>
      <c r="C606" s="182" t="s">
        <v>88</v>
      </c>
      <c r="D606" s="182" t="s">
        <v>402</v>
      </c>
      <c r="E606" s="182" t="s">
        <v>502</v>
      </c>
      <c r="F606" s="182" t="s">
        <v>89</v>
      </c>
      <c r="G606" s="182" t="s">
        <v>52</v>
      </c>
      <c r="H606" s="183">
        <v>30343540</v>
      </c>
      <c r="I606" s="534" t="str">
        <f>CONCATENATE(H606,"-",G606)</f>
        <v>30343540-EJECUCION</v>
      </c>
      <c r="J606" s="534" t="str">
        <f>CLEAN(H606)</f>
        <v>30343540</v>
      </c>
      <c r="K606" s="534"/>
      <c r="L606" s="534">
        <v>31</v>
      </c>
      <c r="M606" s="534" t="s">
        <v>502</v>
      </c>
      <c r="N606" s="534"/>
      <c r="O606" s="534" t="e">
        <f>VLOOKUP(H606,PATAGONIA!A$2:A$63,1,FALSE)</f>
        <v>#N/A</v>
      </c>
      <c r="P606" s="182" t="s">
        <v>503</v>
      </c>
      <c r="Q606" s="184">
        <v>1125337000</v>
      </c>
      <c r="R606" s="185">
        <v>196238450</v>
      </c>
      <c r="S606" s="185">
        <v>814155765</v>
      </c>
      <c r="T606" s="533">
        <v>52183058</v>
      </c>
      <c r="U606" s="533">
        <v>72633349</v>
      </c>
      <c r="V606" s="533">
        <v>121953178</v>
      </c>
      <c r="W606" s="533">
        <f>T606+U606+V606</f>
        <v>246769585</v>
      </c>
      <c r="X606" s="533">
        <f>80120091+1341583</f>
        <v>81461674</v>
      </c>
      <c r="Y606" s="533">
        <v>72454805</v>
      </c>
      <c r="Z606" s="533">
        <v>76550893</v>
      </c>
      <c r="AA606" s="533">
        <f>X606+Y606+Z606</f>
        <v>230467372</v>
      </c>
      <c r="AB606" s="185">
        <f>T606+U606+V606+X606+Y606+Z606</f>
        <v>477236957</v>
      </c>
      <c r="AC606" s="185">
        <v>99877033</v>
      </c>
      <c r="AD606" s="185">
        <f>74218047+1341583</f>
        <v>75559630</v>
      </c>
      <c r="AE606" s="185">
        <v>1341583</v>
      </c>
      <c r="AF606" s="185">
        <f>AC606+AD606+AE606</f>
        <v>176778246</v>
      </c>
      <c r="AG606" s="185">
        <f>W606+X606+Y606+Z606+AC606+AD606+AE606</f>
        <v>654015203</v>
      </c>
      <c r="AH606" s="185">
        <f>106115813+1341583</f>
        <v>107457396</v>
      </c>
      <c r="AI606" s="185">
        <v>0</v>
      </c>
      <c r="AJ606" s="185">
        <f>T606+U606+V606+X606+Y606+Z606++AC606+AD606+AE606+AH606+AI606</f>
        <v>761472599</v>
      </c>
      <c r="AK606" s="185">
        <f>S606-AJ606</f>
        <v>52683166</v>
      </c>
      <c r="AL606" s="185">
        <f>Q606-(R606+S606)</f>
        <v>114942785</v>
      </c>
      <c r="AM606" s="186" t="s">
        <v>54</v>
      </c>
      <c r="AN606" s="186" t="s">
        <v>55</v>
      </c>
      <c r="AO606" s="3" t="s">
        <v>405</v>
      </c>
      <c r="AP606" s="554" t="s">
        <v>1345</v>
      </c>
      <c r="AQ606" s="180" t="str">
        <f>VLOOKUP(H606,convenios!A$2:M$192,13, FALSE)</f>
        <v>EN TRAMITE</v>
      </c>
      <c r="AR606" s="180" t="str">
        <f>VLOOKUP(I606,resultado!E$2:K$1910,7,FALSE)</f>
        <v>RS</v>
      </c>
      <c r="AS606" s="179">
        <f>R606+S606</f>
        <v>1010394215</v>
      </c>
      <c r="AT606" s="179">
        <f>Q606-AS606</f>
        <v>114942785</v>
      </c>
      <c r="AV606" s="179">
        <f>VLOOKUP(CLEAN(H606),'pagado al 25-10-2018'!A$5:B$32,2,FALSE)</f>
        <v>62322043</v>
      </c>
      <c r="AW606" s="179">
        <f>AH606-AV606</f>
        <v>45135353</v>
      </c>
      <c r="CA606" s="180" t="str">
        <f>VLOOKUP(H606,'CONVENIOS 2018'!A$2:P$205,16,FALSE)</f>
        <v>CONVENIO</v>
      </c>
      <c r="CB606" s="180" t="str">
        <f>VLOOKUP(H606,Hoja7!A$2:J$1949,10,FALSE)</f>
        <v>RS</v>
      </c>
      <c r="DP606" s="180" t="str">
        <f>VLOOKUP(H606,Hoja12!A$2:O$237,15,FALSE)</f>
        <v>CON CONVENIO</v>
      </c>
      <c r="DQ606" s="180" t="str">
        <f>VLOOKUP(I606,Hoja13!E$2:K$2077,7,FALSE)</f>
        <v>RS</v>
      </c>
      <c r="DR606" s="179">
        <f t="shared" si="219"/>
        <v>0</v>
      </c>
    </row>
    <row r="607" spans="1:122" ht="15" customHeight="1" outlineLevel="2">
      <c r="A607" s="524"/>
      <c r="B607" s="524"/>
      <c r="C607" s="524"/>
      <c r="D607" s="524"/>
      <c r="E607" s="524"/>
      <c r="F607" s="524"/>
      <c r="G607" s="524"/>
      <c r="H607" s="525"/>
      <c r="I607" s="525"/>
      <c r="J607" s="525"/>
      <c r="K607" s="525"/>
      <c r="L607" s="525"/>
      <c r="M607" s="525"/>
      <c r="N607" s="525"/>
      <c r="O607" s="525"/>
      <c r="P607" s="10" t="s">
        <v>73</v>
      </c>
      <c r="Q607" s="17">
        <f t="shared" ref="Q607:AL607" si="220">SUBTOTAL(9,Q606)</f>
        <v>1125337000</v>
      </c>
      <c r="R607" s="17">
        <f t="shared" si="220"/>
        <v>196238450</v>
      </c>
      <c r="S607" s="17">
        <f t="shared" si="220"/>
        <v>814155765</v>
      </c>
      <c r="T607" s="17">
        <f t="shared" si="220"/>
        <v>52183058</v>
      </c>
      <c r="U607" s="17">
        <f t="shared" si="220"/>
        <v>72633349</v>
      </c>
      <c r="V607" s="17">
        <f t="shared" si="220"/>
        <v>121953178</v>
      </c>
      <c r="W607" s="17">
        <f t="shared" si="220"/>
        <v>246769585</v>
      </c>
      <c r="X607" s="17">
        <f t="shared" si="220"/>
        <v>81461674</v>
      </c>
      <c r="Y607" s="17">
        <f t="shared" si="220"/>
        <v>72454805</v>
      </c>
      <c r="Z607" s="17">
        <f t="shared" si="220"/>
        <v>76550893</v>
      </c>
      <c r="AA607" s="17">
        <f t="shared" si="220"/>
        <v>230467372</v>
      </c>
      <c r="AB607" s="17">
        <f t="shared" si="220"/>
        <v>477236957</v>
      </c>
      <c r="AC607" s="17">
        <f t="shared" si="220"/>
        <v>99877033</v>
      </c>
      <c r="AD607" s="17">
        <f t="shared" si="220"/>
        <v>75559630</v>
      </c>
      <c r="AE607" s="17">
        <f t="shared" si="220"/>
        <v>1341583</v>
      </c>
      <c r="AF607" s="17">
        <f t="shared" si="220"/>
        <v>176778246</v>
      </c>
      <c r="AG607" s="17">
        <f t="shared" si="220"/>
        <v>654015203</v>
      </c>
      <c r="AH607" s="17">
        <f t="shared" si="220"/>
        <v>107457396</v>
      </c>
      <c r="AI607" s="17">
        <f t="shared" si="220"/>
        <v>0</v>
      </c>
      <c r="AJ607" s="17">
        <f t="shared" si="220"/>
        <v>761472599</v>
      </c>
      <c r="AK607" s="17">
        <f t="shared" si="220"/>
        <v>52683166</v>
      </c>
      <c r="AL607" s="17">
        <f t="shared" si="220"/>
        <v>114942785</v>
      </c>
      <c r="AM607" s="527"/>
      <c r="AN607" s="527"/>
      <c r="AQ607" s="180" t="e">
        <f>VLOOKUP(H607,convenios!A$2:M$192,13, FALSE)</f>
        <v>#N/A</v>
      </c>
      <c r="CC607"/>
      <c r="DR607" s="179">
        <f t="shared" si="219"/>
        <v>0</v>
      </c>
    </row>
    <row r="608" spans="1:122" ht="15" customHeight="1" outlineLevel="2">
      <c r="A608" s="176"/>
      <c r="B608" s="176"/>
      <c r="C608" s="176"/>
      <c r="D608" s="176"/>
      <c r="E608" s="176"/>
      <c r="F608" s="176"/>
      <c r="G608" s="176"/>
      <c r="H608" s="528"/>
      <c r="I608" s="528"/>
      <c r="J608" s="528"/>
      <c r="K608" s="528"/>
      <c r="L608" s="528"/>
      <c r="M608" s="528"/>
      <c r="N608" s="528"/>
      <c r="O608" s="528"/>
      <c r="P608" s="535"/>
      <c r="Q608" s="536"/>
      <c r="R608" s="536"/>
      <c r="S608" s="536"/>
      <c r="T608" s="536"/>
      <c r="U608" s="536"/>
      <c r="V608" s="536"/>
      <c r="W608" s="536"/>
      <c r="X608" s="536"/>
      <c r="Y608" s="536"/>
      <c r="Z608" s="536"/>
      <c r="AA608" s="536"/>
      <c r="AB608" s="536"/>
      <c r="AC608" s="536"/>
      <c r="AD608" s="536"/>
      <c r="AE608" s="536"/>
      <c r="AF608" s="536"/>
      <c r="AG608" s="536"/>
      <c r="AH608" s="536"/>
      <c r="AI608" s="536"/>
      <c r="AJ608" s="536"/>
      <c r="AK608" s="536"/>
      <c r="AL608" s="536"/>
      <c r="AM608" s="538"/>
      <c r="AN608" s="538"/>
      <c r="AO608" s="176"/>
      <c r="AP608" s="745"/>
      <c r="AQ608" s="180" t="e">
        <f>VLOOKUP(H608,convenios!A$2:M$192,13, FALSE)</f>
        <v>#N/A</v>
      </c>
      <c r="CC608"/>
      <c r="DR608" s="179">
        <f t="shared" si="219"/>
        <v>0</v>
      </c>
    </row>
    <row r="609" spans="1:123" ht="15" customHeight="1" outlineLevel="2">
      <c r="A609" s="176"/>
      <c r="B609" s="176"/>
      <c r="C609" s="176"/>
      <c r="D609" s="176"/>
      <c r="E609" s="176"/>
      <c r="F609" s="176"/>
      <c r="G609" s="176"/>
      <c r="H609" s="528"/>
      <c r="I609" s="528"/>
      <c r="J609" s="528"/>
      <c r="K609" s="528"/>
      <c r="L609" s="528"/>
      <c r="M609" s="528"/>
      <c r="N609" s="528"/>
      <c r="O609" s="528"/>
      <c r="P609" s="11" t="s">
        <v>129</v>
      </c>
      <c r="Q609" s="536"/>
      <c r="R609" s="536"/>
      <c r="S609" s="536"/>
      <c r="T609" s="536"/>
      <c r="U609" s="536"/>
      <c r="V609" s="536"/>
      <c r="W609" s="536"/>
      <c r="X609" s="536"/>
      <c r="Y609" s="536"/>
      <c r="Z609" s="536"/>
      <c r="AA609" s="536"/>
      <c r="AB609" s="536"/>
      <c r="AC609" s="536"/>
      <c r="AD609" s="536"/>
      <c r="AE609" s="536"/>
      <c r="AF609" s="536"/>
      <c r="AG609" s="536"/>
      <c r="AH609" s="536"/>
      <c r="AI609" s="536"/>
      <c r="AJ609" s="536"/>
      <c r="AK609" s="536"/>
      <c r="AL609" s="536"/>
      <c r="AM609" s="538"/>
      <c r="AN609" s="538"/>
      <c r="AQ609" s="180" t="e">
        <f>VLOOKUP(H609,convenios!A$2:M$192,13, FALSE)</f>
        <v>#N/A</v>
      </c>
      <c r="CC609"/>
      <c r="DR609" s="179">
        <f t="shared" si="219"/>
        <v>0</v>
      </c>
    </row>
    <row r="610" spans="1:123" s="180" customFormat="1" ht="15" customHeight="1" outlineLevel="2">
      <c r="A610" s="182">
        <v>31</v>
      </c>
      <c r="B610" s="182" t="s">
        <v>67</v>
      </c>
      <c r="C610" s="182" t="s">
        <v>68</v>
      </c>
      <c r="D610" s="182" t="s">
        <v>402</v>
      </c>
      <c r="E610" s="182" t="s">
        <v>502</v>
      </c>
      <c r="F610" s="182" t="s">
        <v>69</v>
      </c>
      <c r="G610" s="182" t="s">
        <v>52</v>
      </c>
      <c r="H610" s="183">
        <v>30388222</v>
      </c>
      <c r="I610" s="534" t="str">
        <f>CONCATENATE(H610,"-",G610)</f>
        <v>30388222-EJECUCION</v>
      </c>
      <c r="J610" s="534" t="str">
        <f>CLEAN(H610)</f>
        <v>30388222</v>
      </c>
      <c r="K610" s="534"/>
      <c r="L610" s="534">
        <v>31</v>
      </c>
      <c r="M610" s="534" t="s">
        <v>502</v>
      </c>
      <c r="N610" s="534"/>
      <c r="O610" s="534" t="e">
        <f>VLOOKUP(H610,PATAGONIA!A$2:A$63,1,FALSE)</f>
        <v>#N/A</v>
      </c>
      <c r="P610" s="182" t="s">
        <v>505</v>
      </c>
      <c r="Q610" s="184">
        <v>103744000</v>
      </c>
      <c r="R610" s="185">
        <v>0</v>
      </c>
      <c r="S610" s="185">
        <v>103744000</v>
      </c>
      <c r="T610" s="533">
        <v>0</v>
      </c>
      <c r="U610" s="533">
        <v>0</v>
      </c>
      <c r="V610" s="533">
        <v>0</v>
      </c>
      <c r="W610" s="533">
        <f>T610+U610+V610</f>
        <v>0</v>
      </c>
      <c r="X610" s="533">
        <v>0</v>
      </c>
      <c r="Y610" s="533">
        <v>0</v>
      </c>
      <c r="Z610" s="533">
        <v>103744000</v>
      </c>
      <c r="AA610" s="533">
        <f>X610+Y610+Z610</f>
        <v>103744000</v>
      </c>
      <c r="AB610" s="185">
        <f>T610+U610+V610+X610+Y610+Z610</f>
        <v>103744000</v>
      </c>
      <c r="AC610" s="185">
        <v>0</v>
      </c>
      <c r="AD610" s="185">
        <v>0</v>
      </c>
      <c r="AE610" s="185">
        <v>0</v>
      </c>
      <c r="AF610" s="185">
        <f>AC610+AD610+AE610</f>
        <v>0</v>
      </c>
      <c r="AG610" s="185">
        <f>W610+X610+Y610+Z610+AC610+AD610+AE610</f>
        <v>103744000</v>
      </c>
      <c r="AH610" s="185">
        <v>0</v>
      </c>
      <c r="AI610" s="185">
        <v>0</v>
      </c>
      <c r="AJ610" s="185">
        <f>T610+U610+V610+X610+Y610+Z610++AC610+AD610+AE610+AH610+AI610</f>
        <v>103744000</v>
      </c>
      <c r="AK610" s="185">
        <f>S610-AJ610</f>
        <v>0</v>
      </c>
      <c r="AL610" s="185">
        <f>Q610-(R610+S610)</f>
        <v>0</v>
      </c>
      <c r="AM610" s="186" t="s">
        <v>131</v>
      </c>
      <c r="AN610" s="186" t="s">
        <v>55</v>
      </c>
      <c r="AO610" s="3"/>
      <c r="AP610" s="554" t="s">
        <v>1391</v>
      </c>
      <c r="AQ610" s="180" t="str">
        <f>VLOOKUP(H610,convenios!A$2:M$192,13, FALSE)</f>
        <v>EN TRAMITE</v>
      </c>
      <c r="AR610" s="180" t="str">
        <f>VLOOKUP(I610,resultado!E$2:K$1910,7,FALSE)</f>
        <v>RS</v>
      </c>
      <c r="AS610" s="179">
        <f>R610+S610</f>
        <v>103744000</v>
      </c>
      <c r="AT610" s="179" t="s">
        <v>131</v>
      </c>
      <c r="AV610" s="179" t="e">
        <f>VLOOKUP(CLEAN(H610),'pagado al 25-10-2018'!A$5:B$32,2,FALSE)</f>
        <v>#N/A</v>
      </c>
      <c r="CA610" s="180" t="str">
        <f>VLOOKUP(H610,'CONVENIOS 2018'!A$2:P$205,16,FALSE)</f>
        <v>EN TRAMITE</v>
      </c>
      <c r="CB610" s="180" t="str">
        <f>VLOOKUP(H610,Hoja7!A$2:J$1949,10,FALSE)</f>
        <v>RS</v>
      </c>
      <c r="DP610" s="180" t="s">
        <v>131</v>
      </c>
      <c r="DQ610" s="180" t="str">
        <f>VLOOKUP(I610,Hoja13!E$2:K$2077,7,FALSE)</f>
        <v>RS</v>
      </c>
      <c r="DR610" s="179">
        <f t="shared" si="219"/>
        <v>0</v>
      </c>
    </row>
    <row r="611" spans="1:123" s="180" customFormat="1" ht="15" customHeight="1" outlineLevel="2">
      <c r="A611" s="182">
        <v>31</v>
      </c>
      <c r="B611" s="182" t="s">
        <v>67</v>
      </c>
      <c r="C611" s="182" t="s">
        <v>68</v>
      </c>
      <c r="D611" s="182" t="s">
        <v>402</v>
      </c>
      <c r="E611" s="182" t="s">
        <v>502</v>
      </c>
      <c r="F611" s="182" t="s">
        <v>69</v>
      </c>
      <c r="G611" s="182" t="s">
        <v>52</v>
      </c>
      <c r="H611" s="183">
        <v>40002388</v>
      </c>
      <c r="I611" s="534" t="str">
        <f>CONCATENATE(H611,"-",G611)</f>
        <v>40002388-EJECUCION</v>
      </c>
      <c r="J611" s="534" t="str">
        <f>CLEAN(H611)</f>
        <v>40002388</v>
      </c>
      <c r="K611" s="534"/>
      <c r="L611" s="534">
        <v>31</v>
      </c>
      <c r="M611" s="534" t="s">
        <v>502</v>
      </c>
      <c r="N611" s="534"/>
      <c r="O611" s="534" t="e">
        <f>VLOOKUP(H611,PATAGONIA!A$2:A$63,1,FALSE)</f>
        <v>#N/A</v>
      </c>
      <c r="P611" s="182" t="s">
        <v>504</v>
      </c>
      <c r="Q611" s="185">
        <v>171516000</v>
      </c>
      <c r="R611" s="185">
        <v>0</v>
      </c>
      <c r="S611" s="185">
        <v>171516000</v>
      </c>
      <c r="T611" s="533">
        <v>0</v>
      </c>
      <c r="U611" s="533">
        <v>0</v>
      </c>
      <c r="V611" s="533">
        <v>0</v>
      </c>
      <c r="W611" s="533">
        <f>T611+U611+V611</f>
        <v>0</v>
      </c>
      <c r="X611" s="533">
        <v>0</v>
      </c>
      <c r="Y611" s="533">
        <v>0</v>
      </c>
      <c r="Z611" s="533">
        <v>0</v>
      </c>
      <c r="AA611" s="533">
        <f>X611+Y611+Z611</f>
        <v>0</v>
      </c>
      <c r="AB611" s="185">
        <f>T611+U611+V611+X611+Y611+Z611</f>
        <v>0</v>
      </c>
      <c r="AC611" s="185">
        <v>171516000</v>
      </c>
      <c r="AD611" s="185">
        <v>0</v>
      </c>
      <c r="AE611" s="185">
        <v>0</v>
      </c>
      <c r="AF611" s="185">
        <f>AC611+AD611+AE611</f>
        <v>171516000</v>
      </c>
      <c r="AG611" s="185">
        <f>W611+X611+Y611+Z611+AC611+AD611+AE611</f>
        <v>171516000</v>
      </c>
      <c r="AH611" s="185">
        <v>0</v>
      </c>
      <c r="AI611" s="185">
        <v>0</v>
      </c>
      <c r="AJ611" s="185">
        <f>T611+U611+V611+X611+Y611+Z611++AC611+AD611+AE611+AH611+AI611</f>
        <v>171516000</v>
      </c>
      <c r="AK611" s="185">
        <f>S611-AJ611</f>
        <v>0</v>
      </c>
      <c r="AL611" s="185">
        <f>Q611-(R611+S611)</f>
        <v>0</v>
      </c>
      <c r="AM611" s="186" t="s">
        <v>131</v>
      </c>
      <c r="AN611" s="186" t="s">
        <v>55</v>
      </c>
      <c r="AO611" s="3"/>
      <c r="AP611" s="554" t="s">
        <v>1391</v>
      </c>
      <c r="AQ611" s="180" t="str">
        <f>VLOOKUP(H611,convenios!A$2:M$192,13, FALSE)</f>
        <v>CON CONVENIO</v>
      </c>
      <c r="AR611" s="180" t="str">
        <f>VLOOKUP(I611,resultado!E$2:K$1910,7,FALSE)</f>
        <v>RS</v>
      </c>
      <c r="AS611" s="179">
        <f>R611+S611</f>
        <v>171516000</v>
      </c>
      <c r="AT611" s="179" t="s">
        <v>131</v>
      </c>
      <c r="AV611" s="179" t="e">
        <f>VLOOKUP(CLEAN(H611),'pagado al 25-10-2018'!A$5:B$32,2,FALSE)</f>
        <v>#N/A</v>
      </c>
      <c r="CA611" s="180" t="str">
        <f>VLOOKUP(H611,'CONVENIOS 2018'!A$2:P$205,16,FALSE)</f>
        <v>CONVENIO</v>
      </c>
      <c r="CB611" s="180" t="str">
        <f>VLOOKUP(H611,Hoja7!A$2:J$1949,10,FALSE)</f>
        <v>RS</v>
      </c>
      <c r="DP611" s="180" t="s">
        <v>131</v>
      </c>
      <c r="DQ611" s="180" t="str">
        <f>VLOOKUP(I611,Hoja13!E$2:K$2077,7,FALSE)</f>
        <v>RS</v>
      </c>
      <c r="DR611" s="179">
        <f t="shared" si="219"/>
        <v>0</v>
      </c>
    </row>
    <row r="612" spans="1:123" s="180" customFormat="1" ht="15" customHeight="1" outlineLevel="2">
      <c r="A612" s="182">
        <v>31</v>
      </c>
      <c r="B612" s="182" t="s">
        <v>67</v>
      </c>
      <c r="C612" s="182" t="s">
        <v>68</v>
      </c>
      <c r="D612" s="182" t="s">
        <v>402</v>
      </c>
      <c r="E612" s="182" t="s">
        <v>502</v>
      </c>
      <c r="F612" s="182" t="s">
        <v>69</v>
      </c>
      <c r="G612" s="182" t="s">
        <v>52</v>
      </c>
      <c r="H612" s="183">
        <v>40001184</v>
      </c>
      <c r="I612" s="534" t="str">
        <f>CONCATENATE(H612,"-",G612)</f>
        <v>40001184-EJECUCION</v>
      </c>
      <c r="J612" s="534" t="str">
        <f>CLEAN(H612)</f>
        <v>40001184</v>
      </c>
      <c r="K612" s="534"/>
      <c r="L612" s="534">
        <v>31</v>
      </c>
      <c r="M612" s="534" t="s">
        <v>502</v>
      </c>
      <c r="N612" s="534"/>
      <c r="O612" s="534" t="e">
        <f>VLOOKUP(H612,PATAGONIA!A$2:A$63,1,FALSE)</f>
        <v>#N/A</v>
      </c>
      <c r="P612" s="182" t="s">
        <v>510</v>
      </c>
      <c r="Q612" s="184">
        <v>164639000</v>
      </c>
      <c r="R612" s="185">
        <v>0</v>
      </c>
      <c r="S612" s="185">
        <v>164639000</v>
      </c>
      <c r="T612" s="533">
        <v>0</v>
      </c>
      <c r="U612" s="533">
        <v>0</v>
      </c>
      <c r="V612" s="533">
        <v>0</v>
      </c>
      <c r="W612" s="533">
        <f>T612+U612+V612</f>
        <v>0</v>
      </c>
      <c r="X612" s="533">
        <v>0</v>
      </c>
      <c r="Y612" s="533">
        <v>0</v>
      </c>
      <c r="Z612" s="533">
        <v>164639000</v>
      </c>
      <c r="AA612" s="533">
        <f>X612+Y612+Z612</f>
        <v>164639000</v>
      </c>
      <c r="AB612" s="185">
        <f>T612+U612+V612+X612+Y612+Z612</f>
        <v>164639000</v>
      </c>
      <c r="AC612" s="185">
        <v>0</v>
      </c>
      <c r="AD612" s="185">
        <v>0</v>
      </c>
      <c r="AE612" s="185">
        <v>0</v>
      </c>
      <c r="AF612" s="185">
        <f>AC612+AD612+AE612</f>
        <v>0</v>
      </c>
      <c r="AG612" s="185">
        <f>W612+X612+Y612+Z612+AC612+AD612+AE612</f>
        <v>164639000</v>
      </c>
      <c r="AH612" s="185">
        <v>0</v>
      </c>
      <c r="AI612" s="185">
        <v>0</v>
      </c>
      <c r="AJ612" s="185">
        <f>T612+U612+V612+X612+Y612+Z612++AC612+AD612+AE612+AH612+AI612</f>
        <v>164639000</v>
      </c>
      <c r="AK612" s="185">
        <f>S612-AJ612</f>
        <v>0</v>
      </c>
      <c r="AL612" s="185">
        <f>Q612-(R612+S612)</f>
        <v>0</v>
      </c>
      <c r="AM612" s="186" t="s">
        <v>131</v>
      </c>
      <c r="AN612" s="186" t="s">
        <v>55</v>
      </c>
      <c r="AO612" s="3"/>
      <c r="AP612" s="554" t="s">
        <v>1391</v>
      </c>
      <c r="AQ612" s="180" t="str">
        <f>VLOOKUP(H612,convenios!A$2:M$192,13, FALSE)</f>
        <v>EN TRAMITE</v>
      </c>
      <c r="AR612" s="180" t="str">
        <f>VLOOKUP(I612,resultado!E$2:K$1910,7,FALSE)</f>
        <v>RS</v>
      </c>
      <c r="AS612" s="179">
        <f>R612+S612</f>
        <v>164639000</v>
      </c>
      <c r="AT612" s="179" t="s">
        <v>131</v>
      </c>
      <c r="AV612" s="179" t="e">
        <f>VLOOKUP(CLEAN(H612),'pagado al 25-10-2018'!A$5:B$32,2,FALSE)</f>
        <v>#N/A</v>
      </c>
      <c r="CA612" s="180" t="str">
        <f>VLOOKUP(H612,'CONVENIOS 2018'!A$2:P$205,16,FALSE)</f>
        <v>EN TRAMITE</v>
      </c>
      <c r="CB612" s="180" t="str">
        <f>VLOOKUP(H612,Hoja7!A$2:J$1949,10,FALSE)</f>
        <v>RS</v>
      </c>
      <c r="DP612" s="180" t="s">
        <v>131</v>
      </c>
      <c r="DQ612" s="180" t="str">
        <f>VLOOKUP(I612,Hoja13!E$2:K$2077,7,FALSE)</f>
        <v>RS</v>
      </c>
      <c r="DR612" s="179">
        <f t="shared" si="219"/>
        <v>0</v>
      </c>
    </row>
    <row r="613" spans="1:123" ht="15" customHeight="1" outlineLevel="2">
      <c r="A613" s="176"/>
      <c r="B613" s="176"/>
      <c r="C613" s="176"/>
      <c r="D613" s="176"/>
      <c r="E613" s="176"/>
      <c r="F613" s="176"/>
      <c r="G613" s="176"/>
      <c r="H613" s="528"/>
      <c r="I613" s="528"/>
      <c r="J613" s="528"/>
      <c r="K613" s="528"/>
      <c r="L613" s="528"/>
      <c r="M613" s="528"/>
      <c r="N613" s="528"/>
      <c r="O613" s="528"/>
      <c r="P613" s="10" t="s">
        <v>133</v>
      </c>
      <c r="Q613" s="17">
        <f t="shared" ref="Q613:AL613" si="221">SUBTOTAL(9,Q610:Q612)</f>
        <v>439899000</v>
      </c>
      <c r="R613" s="17">
        <f t="shared" si="221"/>
        <v>0</v>
      </c>
      <c r="S613" s="17">
        <f t="shared" si="221"/>
        <v>439899000</v>
      </c>
      <c r="T613" s="17">
        <f t="shared" si="221"/>
        <v>0</v>
      </c>
      <c r="U613" s="17">
        <f t="shared" si="221"/>
        <v>0</v>
      </c>
      <c r="V613" s="17">
        <f t="shared" si="221"/>
        <v>0</v>
      </c>
      <c r="W613" s="17">
        <f t="shared" si="221"/>
        <v>0</v>
      </c>
      <c r="X613" s="17">
        <f t="shared" si="221"/>
        <v>0</v>
      </c>
      <c r="Y613" s="17">
        <f t="shared" si="221"/>
        <v>0</v>
      </c>
      <c r="Z613" s="17">
        <f t="shared" si="221"/>
        <v>268383000</v>
      </c>
      <c r="AA613" s="17">
        <f t="shared" si="221"/>
        <v>268383000</v>
      </c>
      <c r="AB613" s="17">
        <f t="shared" si="221"/>
        <v>268383000</v>
      </c>
      <c r="AC613" s="17">
        <f t="shared" si="221"/>
        <v>171516000</v>
      </c>
      <c r="AD613" s="17">
        <f t="shared" si="221"/>
        <v>0</v>
      </c>
      <c r="AE613" s="17">
        <f t="shared" si="221"/>
        <v>0</v>
      </c>
      <c r="AF613" s="17">
        <f t="shared" si="221"/>
        <v>171516000</v>
      </c>
      <c r="AG613" s="17">
        <f t="shared" si="221"/>
        <v>439899000</v>
      </c>
      <c r="AH613" s="17">
        <f t="shared" si="221"/>
        <v>0</v>
      </c>
      <c r="AI613" s="17">
        <f t="shared" si="221"/>
        <v>0</v>
      </c>
      <c r="AJ613" s="17">
        <f t="shared" si="221"/>
        <v>439899000</v>
      </c>
      <c r="AK613" s="17">
        <f t="shared" si="221"/>
        <v>0</v>
      </c>
      <c r="AL613" s="17">
        <f t="shared" si="221"/>
        <v>0</v>
      </c>
      <c r="AM613" s="538"/>
      <c r="AN613" s="538"/>
      <c r="AO613" s="176"/>
      <c r="AP613" s="745"/>
      <c r="AQ613" s="180" t="e">
        <f>VLOOKUP(H613,convenios!A$2:M$192,13, FALSE)</f>
        <v>#N/A</v>
      </c>
      <c r="CC613"/>
      <c r="DR613" s="179">
        <f t="shared" si="219"/>
        <v>0</v>
      </c>
    </row>
    <row r="614" spans="1:123" ht="15" customHeight="1" outlineLevel="2">
      <c r="A614" s="176"/>
      <c r="B614" s="176"/>
      <c r="C614" s="176"/>
      <c r="D614" s="176"/>
      <c r="E614" s="176"/>
      <c r="F614" s="176"/>
      <c r="G614" s="176"/>
      <c r="H614" s="528"/>
      <c r="I614" s="528"/>
      <c r="J614" s="528"/>
      <c r="K614" s="528"/>
      <c r="L614" s="528"/>
      <c r="M614" s="528"/>
      <c r="N614" s="528"/>
      <c r="O614" s="528"/>
      <c r="P614" s="535"/>
      <c r="Q614" s="536"/>
      <c r="R614" s="536"/>
      <c r="S614" s="536"/>
      <c r="T614" s="536"/>
      <c r="U614" s="536"/>
      <c r="V614" s="536"/>
      <c r="W614" s="536"/>
      <c r="X614" s="536"/>
      <c r="Y614" s="536"/>
      <c r="Z614" s="536"/>
      <c r="AA614" s="536"/>
      <c r="AB614" s="536"/>
      <c r="AC614" s="536"/>
      <c r="AD614" s="536"/>
      <c r="AE614" s="536"/>
      <c r="AF614" s="536"/>
      <c r="AG614" s="536"/>
      <c r="AH614" s="536"/>
      <c r="AI614" s="536"/>
      <c r="AJ614" s="536"/>
      <c r="AK614" s="536"/>
      <c r="AL614" s="536"/>
      <c r="AM614" s="538"/>
      <c r="AN614" s="538"/>
      <c r="AO614" s="176"/>
      <c r="AP614" s="745"/>
      <c r="AQ614" s="180" t="e">
        <f>VLOOKUP(H614,convenios!A$2:M$192,13, FALSE)</f>
        <v>#N/A</v>
      </c>
      <c r="CC614"/>
      <c r="DR614" s="179">
        <f t="shared" si="219"/>
        <v>0</v>
      </c>
    </row>
    <row r="615" spans="1:123" ht="15" customHeight="1" outlineLevel="2">
      <c r="A615" s="176"/>
      <c r="B615" s="176"/>
      <c r="C615" s="176"/>
      <c r="D615" s="176"/>
      <c r="E615" s="176"/>
      <c r="F615" s="176"/>
      <c r="G615" s="176"/>
      <c r="H615" s="528"/>
      <c r="I615" s="528"/>
      <c r="J615" s="528"/>
      <c r="K615" s="528"/>
      <c r="L615" s="528"/>
      <c r="M615" s="528"/>
      <c r="N615" s="528"/>
      <c r="O615" s="528"/>
      <c r="P615" s="11" t="s">
        <v>82</v>
      </c>
      <c r="Q615" s="536"/>
      <c r="R615" s="536"/>
      <c r="S615" s="536"/>
      <c r="T615" s="536"/>
      <c r="U615" s="536"/>
      <c r="V615" s="536"/>
      <c r="W615" s="536"/>
      <c r="X615" s="536"/>
      <c r="Y615" s="536"/>
      <c r="Z615" s="536"/>
      <c r="AA615" s="536"/>
      <c r="AB615" s="536"/>
      <c r="AC615" s="536"/>
      <c r="AD615" s="536"/>
      <c r="AE615" s="536"/>
      <c r="AF615" s="536"/>
      <c r="AG615" s="536"/>
      <c r="AH615" s="536"/>
      <c r="AI615" s="536"/>
      <c r="AJ615" s="536"/>
      <c r="AK615" s="536"/>
      <c r="AL615" s="536"/>
      <c r="AM615" s="538"/>
      <c r="AN615" s="538"/>
      <c r="AO615" s="176"/>
      <c r="AP615" s="745"/>
      <c r="AQ615" s="180"/>
      <c r="CC615"/>
      <c r="DR615" s="179">
        <f t="shared" si="219"/>
        <v>0</v>
      </c>
    </row>
    <row r="616" spans="1:123" s="180" customFormat="1" ht="15" customHeight="1" outlineLevel="2">
      <c r="A616" s="182">
        <v>31</v>
      </c>
      <c r="B616" s="182" t="s">
        <v>67</v>
      </c>
      <c r="C616" s="182" t="s">
        <v>49</v>
      </c>
      <c r="D616" s="182" t="s">
        <v>402</v>
      </c>
      <c r="E616" s="182" t="s">
        <v>502</v>
      </c>
      <c r="F616" s="182" t="s">
        <v>58</v>
      </c>
      <c r="G616" s="182" t="s">
        <v>52</v>
      </c>
      <c r="H616" s="183">
        <v>30078798</v>
      </c>
      <c r="I616" s="534" t="str">
        <f>CONCATENATE(H616,"-",G616)</f>
        <v>30078798-EJECUCION</v>
      </c>
      <c r="J616" s="534" t="str">
        <f>CLEAN(H616)</f>
        <v>30078798</v>
      </c>
      <c r="K616" s="534" t="s">
        <v>507</v>
      </c>
      <c r="L616" s="534">
        <v>31</v>
      </c>
      <c r="M616" s="534" t="s">
        <v>502</v>
      </c>
      <c r="N616" s="534"/>
      <c r="O616" s="534" t="e">
        <f>VLOOKUP(H616,PATAGONIA!A$2:A$63,1,FALSE)</f>
        <v>#N/A</v>
      </c>
      <c r="P616" s="182" t="s">
        <v>508</v>
      </c>
      <c r="Q616" s="184">
        <v>487098000</v>
      </c>
      <c r="R616" s="185">
        <v>0</v>
      </c>
      <c r="S616" s="185">
        <v>0</v>
      </c>
      <c r="T616" s="533">
        <v>0</v>
      </c>
      <c r="U616" s="533">
        <v>0</v>
      </c>
      <c r="V616" s="533">
        <v>0</v>
      </c>
      <c r="W616" s="533">
        <f>T616+U616+V616</f>
        <v>0</v>
      </c>
      <c r="X616" s="533">
        <v>0</v>
      </c>
      <c r="Y616" s="533">
        <v>0</v>
      </c>
      <c r="Z616" s="533">
        <v>0</v>
      </c>
      <c r="AA616" s="533">
        <f>X616+Y616+Z616</f>
        <v>0</v>
      </c>
      <c r="AB616" s="185">
        <f>T616+U616+V616+X616+Y616+Z616</f>
        <v>0</v>
      </c>
      <c r="AC616" s="185">
        <v>0</v>
      </c>
      <c r="AD616" s="185">
        <v>0</v>
      </c>
      <c r="AE616" s="185">
        <v>0</v>
      </c>
      <c r="AF616" s="185">
        <f>AC616+AD616+AE616</f>
        <v>0</v>
      </c>
      <c r="AG616" s="185">
        <f>W616+X616+Y616+Z616+AC616+AD616+AE616</f>
        <v>0</v>
      </c>
      <c r="AH616" s="185">
        <v>0</v>
      </c>
      <c r="AI616" s="185">
        <v>0</v>
      </c>
      <c r="AJ616" s="185">
        <f>T616+U616+V616+X616+Y616+Z616++AC616+AD616+AE616+AH616+AI616</f>
        <v>0</v>
      </c>
      <c r="AK616" s="185">
        <f>S616-AJ616</f>
        <v>0</v>
      </c>
      <c r="AL616" s="185">
        <f>Q616-(R616+S616)</f>
        <v>487098000</v>
      </c>
      <c r="AM616" s="186" t="s">
        <v>261</v>
      </c>
      <c r="AN616" s="186" t="s">
        <v>55</v>
      </c>
      <c r="AO616" s="3"/>
      <c r="AP616" s="554" t="s">
        <v>1510</v>
      </c>
      <c r="AQ616" s="180" t="e">
        <f>VLOOKUP(H616,convenios!A$2:M$192,13, FALSE)</f>
        <v>#N/A</v>
      </c>
      <c r="AR616" s="180" t="str">
        <f>VLOOKUP(I616,resultado!E$2:K$1910,7,FALSE)</f>
        <v>RS</v>
      </c>
      <c r="AS616" s="179">
        <f>R616+S616</f>
        <v>0</v>
      </c>
      <c r="AT616" s="179">
        <f>Q616-AS616</f>
        <v>487098000</v>
      </c>
      <c r="AV616" s="179" t="e">
        <f>VLOOKUP(CLEAN(H616),'pagado al 25-10-2018'!A$5:B$32,2,FALSE)</f>
        <v>#N/A</v>
      </c>
      <c r="CA616" s="180" t="e">
        <f>VLOOKUP(H616,'CONVENIOS 2018'!A$2:P$205,16,FALSE)</f>
        <v>#N/A</v>
      </c>
      <c r="CB616" s="180" t="str">
        <f>VLOOKUP(H616,Hoja7!A$2:J$1949,10,FALSE)</f>
        <v>RS</v>
      </c>
      <c r="DP616" s="180" t="str">
        <f>VLOOKUP(H616,Hoja12!A$2:O$237,15,FALSE)</f>
        <v>EN TRAMITE</v>
      </c>
      <c r="DQ616" s="180" t="str">
        <f>VLOOKUP(I616,Hoja13!E$2:K$2077,7,FALSE)</f>
        <v>RS</v>
      </c>
      <c r="DR616" s="179">
        <f t="shared" si="219"/>
        <v>0</v>
      </c>
      <c r="DS616" s="180">
        <f>VLOOKUP(H616,Hoja11!A$2:A$46,1,FALSE)</f>
        <v>30078798</v>
      </c>
    </row>
    <row r="617" spans="1:123" s="180" customFormat="1" ht="15" customHeight="1" outlineLevel="2">
      <c r="A617" s="531">
        <v>31</v>
      </c>
      <c r="B617" s="531" t="s">
        <v>67</v>
      </c>
      <c r="C617" s="605" t="s">
        <v>140</v>
      </c>
      <c r="D617" s="531" t="s">
        <v>402</v>
      </c>
      <c r="E617" s="606" t="s">
        <v>502</v>
      </c>
      <c r="F617" s="531" t="s">
        <v>58</v>
      </c>
      <c r="G617" s="531" t="s">
        <v>52</v>
      </c>
      <c r="H617" s="534">
        <v>30480757</v>
      </c>
      <c r="I617" s="534" t="str">
        <f>CONCATENATE(H617,"-",G617)</f>
        <v>30480757-EJECUCION</v>
      </c>
      <c r="J617" s="534" t="str">
        <f>CLEAN(H617)</f>
        <v>30480757</v>
      </c>
      <c r="K617" s="8"/>
      <c r="L617" s="534">
        <v>31</v>
      </c>
      <c r="M617" s="603" t="s">
        <v>502</v>
      </c>
      <c r="N617" s="603"/>
      <c r="O617" s="534" t="e">
        <f>VLOOKUP(H617,PATAGONIA!A$2:A$63,1,FALSE)</f>
        <v>#N/A</v>
      </c>
      <c r="P617" s="531" t="s">
        <v>509</v>
      </c>
      <c r="Q617" s="607">
        <v>361005000</v>
      </c>
      <c r="R617" s="607">
        <v>0</v>
      </c>
      <c r="S617" s="533">
        <v>0</v>
      </c>
      <c r="T617" s="608">
        <v>0</v>
      </c>
      <c r="U617" s="533">
        <f>R617+S617+T617</f>
        <v>0</v>
      </c>
      <c r="V617" s="533">
        <v>0</v>
      </c>
      <c r="W617" s="533">
        <f>T617+U617+V617</f>
        <v>0</v>
      </c>
      <c r="X617" s="533">
        <v>0</v>
      </c>
      <c r="Y617" s="533">
        <f>V617+W617+X617</f>
        <v>0</v>
      </c>
      <c r="Z617" s="533">
        <v>0</v>
      </c>
      <c r="AA617" s="533">
        <f>X617+Y617+Z617</f>
        <v>0</v>
      </c>
      <c r="AB617" s="185">
        <f>T617+U617+V617+X617+Y617+Z617</f>
        <v>0</v>
      </c>
      <c r="AC617" s="533">
        <v>0</v>
      </c>
      <c r="AD617" s="604">
        <v>0</v>
      </c>
      <c r="AE617" s="185">
        <v>0</v>
      </c>
      <c r="AF617" s="185">
        <f>AC617+AD617+AE617</f>
        <v>0</v>
      </c>
      <c r="AG617" s="185">
        <f>W617+X617+Y617+Z617+AC617+AD617+AE617</f>
        <v>0</v>
      </c>
      <c r="AH617" s="185">
        <v>0</v>
      </c>
      <c r="AI617" s="185">
        <v>0</v>
      </c>
      <c r="AJ617" s="185">
        <f>T617+U617+V617+X617+Y617+Z617++AC617+AD617+AE617+AH617+AI617</f>
        <v>0</v>
      </c>
      <c r="AK617" s="185">
        <f>S617-AJ617</f>
        <v>0</v>
      </c>
      <c r="AL617" s="185">
        <f>Q617-(R617+S617)</f>
        <v>361005000</v>
      </c>
      <c r="AM617" s="186" t="s">
        <v>261</v>
      </c>
      <c r="AN617" s="531" t="s">
        <v>64</v>
      </c>
      <c r="AO617" s="3"/>
      <c r="AP617" s="531" t="s">
        <v>1510</v>
      </c>
      <c r="AQ617" s="180" t="e">
        <f>VLOOKUP(H617,convenios!A$2:M$192,13, FALSE)</f>
        <v>#N/A</v>
      </c>
      <c r="AR617" s="180" t="str">
        <f>VLOOKUP(I617,resultado!E$2:K$1910,7,FALSE)</f>
        <v/>
      </c>
      <c r="AS617" s="179">
        <f>R617+S617</f>
        <v>0</v>
      </c>
      <c r="AT617" s="179">
        <f>Q617-AS617</f>
        <v>361005000</v>
      </c>
      <c r="AV617" s="179" t="e">
        <f>VLOOKUP(CLEAN(H617),'pagado al 25-10-2018'!A$5:B$32,2,FALSE)</f>
        <v>#N/A</v>
      </c>
      <c r="CA617" s="180" t="e">
        <f>VLOOKUP(H617,'CONVENIOS 2018'!A$2:P$205,16,FALSE)</f>
        <v>#N/A</v>
      </c>
      <c r="CB617" s="180" t="str">
        <f>VLOOKUP(H617,Hoja7!A$2:J$1949,10,FALSE)</f>
        <v/>
      </c>
      <c r="DP617" s="180" t="str">
        <f>VLOOKUP(H617,Hoja12!A$2:O$237,15,FALSE)</f>
        <v>EN TRAMITE</v>
      </c>
      <c r="DQ617" s="180" t="str">
        <f>VLOOKUP(I617,Hoja13!E$2:K$2077,7,FALSE)</f>
        <v/>
      </c>
      <c r="DR617" s="179">
        <f t="shared" si="219"/>
        <v>0</v>
      </c>
    </row>
    <row r="618" spans="1:123" ht="15" customHeight="1" outlineLevel="2">
      <c r="A618" s="176"/>
      <c r="B618" s="176"/>
      <c r="C618" s="176"/>
      <c r="D618" s="176"/>
      <c r="E618" s="176"/>
      <c r="F618" s="176"/>
      <c r="G618" s="176"/>
      <c r="H618" s="528"/>
      <c r="I618" s="528"/>
      <c r="J618" s="528"/>
      <c r="K618" s="528"/>
      <c r="L618" s="528"/>
      <c r="M618" s="528"/>
      <c r="N618" s="528"/>
      <c r="O618" s="528"/>
      <c r="P618" s="10" t="s">
        <v>86</v>
      </c>
      <c r="Q618" s="17">
        <f t="shared" ref="Q618:AL618" si="222">SUBTOTAL(9,Q616:Q617)</f>
        <v>848103000</v>
      </c>
      <c r="R618" s="17">
        <f t="shared" si="222"/>
        <v>0</v>
      </c>
      <c r="S618" s="17">
        <f t="shared" si="222"/>
        <v>0</v>
      </c>
      <c r="T618" s="17">
        <f t="shared" si="222"/>
        <v>0</v>
      </c>
      <c r="U618" s="17">
        <f t="shared" si="222"/>
        <v>0</v>
      </c>
      <c r="V618" s="17">
        <f t="shared" si="222"/>
        <v>0</v>
      </c>
      <c r="W618" s="17">
        <f t="shared" si="222"/>
        <v>0</v>
      </c>
      <c r="X618" s="17">
        <f t="shared" si="222"/>
        <v>0</v>
      </c>
      <c r="Y618" s="17">
        <f t="shared" si="222"/>
        <v>0</v>
      </c>
      <c r="Z618" s="17">
        <f t="shared" si="222"/>
        <v>0</v>
      </c>
      <c r="AA618" s="17">
        <f t="shared" si="222"/>
        <v>0</v>
      </c>
      <c r="AB618" s="17">
        <f t="shared" si="222"/>
        <v>0</v>
      </c>
      <c r="AC618" s="17">
        <f t="shared" si="222"/>
        <v>0</v>
      </c>
      <c r="AD618" s="17">
        <f t="shared" si="222"/>
        <v>0</v>
      </c>
      <c r="AE618" s="17">
        <f t="shared" si="222"/>
        <v>0</v>
      </c>
      <c r="AF618" s="17">
        <f t="shared" si="222"/>
        <v>0</v>
      </c>
      <c r="AG618" s="17">
        <f t="shared" si="222"/>
        <v>0</v>
      </c>
      <c r="AH618" s="17">
        <f t="shared" si="222"/>
        <v>0</v>
      </c>
      <c r="AI618" s="17">
        <f t="shared" si="222"/>
        <v>0</v>
      </c>
      <c r="AJ618" s="17">
        <f t="shared" si="222"/>
        <v>0</v>
      </c>
      <c r="AK618" s="17">
        <f t="shared" si="222"/>
        <v>0</v>
      </c>
      <c r="AL618" s="17">
        <f t="shared" si="222"/>
        <v>848103000</v>
      </c>
      <c r="AM618" s="538"/>
      <c r="AN618" s="538"/>
      <c r="AO618" s="176"/>
      <c r="AP618" s="745"/>
      <c r="AQ618" s="180"/>
      <c r="CC618"/>
      <c r="DR618" s="179">
        <f t="shared" si="219"/>
        <v>0</v>
      </c>
    </row>
    <row r="619" spans="1:123" ht="15" customHeight="1" outlineLevel="2">
      <c r="A619" s="176"/>
      <c r="B619" s="176"/>
      <c r="C619" s="176"/>
      <c r="D619" s="176"/>
      <c r="E619" s="176"/>
      <c r="F619" s="176"/>
      <c r="G619" s="176"/>
      <c r="H619" s="528"/>
      <c r="I619" s="528"/>
      <c r="J619" s="528"/>
      <c r="K619" s="528"/>
      <c r="L619" s="528"/>
      <c r="M619" s="528"/>
      <c r="N619" s="528"/>
      <c r="O619" s="528"/>
      <c r="P619" s="535"/>
      <c r="Q619" s="536"/>
      <c r="R619" s="536"/>
      <c r="S619" s="536"/>
      <c r="T619" s="536"/>
      <c r="U619" s="536"/>
      <c r="V619" s="536"/>
      <c r="W619" s="536"/>
      <c r="X619" s="536"/>
      <c r="Y619" s="536"/>
      <c r="Z619" s="536"/>
      <c r="AA619" s="536"/>
      <c r="AB619" s="536"/>
      <c r="AC619" s="536"/>
      <c r="AD619" s="536"/>
      <c r="AE619" s="536"/>
      <c r="AF619" s="536"/>
      <c r="AG619" s="536"/>
      <c r="AH619" s="536"/>
      <c r="AI619" s="536"/>
      <c r="AJ619" s="536"/>
      <c r="AK619" s="536"/>
      <c r="AL619" s="536"/>
      <c r="AM619" s="538"/>
      <c r="AN619" s="538"/>
      <c r="AO619" s="176"/>
      <c r="AP619" s="745"/>
      <c r="AQ619" s="180"/>
      <c r="CC619"/>
      <c r="DR619" s="179">
        <f t="shared" si="219"/>
        <v>0</v>
      </c>
    </row>
    <row r="620" spans="1:123" ht="15" customHeight="1" outlineLevel="2">
      <c r="A620" s="524"/>
      <c r="B620" s="524"/>
      <c r="C620" s="524"/>
      <c r="D620" s="524"/>
      <c r="E620" s="524"/>
      <c r="F620" s="524"/>
      <c r="G620" s="524"/>
      <c r="H620" s="525"/>
      <c r="I620" s="525"/>
      <c r="J620" s="525"/>
      <c r="K620" s="525"/>
      <c r="L620" s="525"/>
      <c r="M620" s="525"/>
      <c r="N620" s="525"/>
      <c r="O620" s="525"/>
      <c r="P620" s="11" t="s">
        <v>87</v>
      </c>
      <c r="Q620" s="530"/>
      <c r="R620" s="529"/>
      <c r="S620" s="529"/>
      <c r="T620" s="529"/>
      <c r="U620" s="529"/>
      <c r="V620" s="529"/>
      <c r="W620" s="529"/>
      <c r="X620" s="529"/>
      <c r="Y620" s="529"/>
      <c r="Z620" s="529"/>
      <c r="AA620" s="529"/>
      <c r="AB620" s="529"/>
      <c r="AC620" s="529"/>
      <c r="AD620" s="529"/>
      <c r="AE620" s="529"/>
      <c r="AF620" s="529"/>
      <c r="AG620" s="529"/>
      <c r="AH620" s="529"/>
      <c r="AI620" s="529"/>
      <c r="AJ620" s="529"/>
      <c r="AK620" s="529"/>
      <c r="AL620" s="529"/>
      <c r="AM620" s="527"/>
      <c r="AN620" s="527"/>
      <c r="AQ620" s="180" t="e">
        <f>VLOOKUP(H620,convenios!A$2:M$192,13, FALSE)</f>
        <v>#N/A</v>
      </c>
      <c r="CC620"/>
      <c r="DR620" s="179">
        <f t="shared" si="219"/>
        <v>0</v>
      </c>
    </row>
    <row r="621" spans="1:123" s="180" customFormat="1" ht="15" customHeight="1" outlineLevel="2">
      <c r="A621" s="182">
        <v>29</v>
      </c>
      <c r="B621" s="182" t="s">
        <v>67</v>
      </c>
      <c r="C621" s="182" t="s">
        <v>65</v>
      </c>
      <c r="D621" s="182" t="s">
        <v>402</v>
      </c>
      <c r="E621" s="182" t="s">
        <v>502</v>
      </c>
      <c r="F621" s="182" t="s">
        <v>51</v>
      </c>
      <c r="G621" s="182" t="s">
        <v>52</v>
      </c>
      <c r="H621" s="183">
        <v>30485828</v>
      </c>
      <c r="I621" s="534" t="str">
        <f>CONCATENATE(H621,"-",G621)</f>
        <v>30485828-EJECUCION</v>
      </c>
      <c r="J621" s="534" t="str">
        <f>CLEAN(H621)</f>
        <v>30485828</v>
      </c>
      <c r="K621" s="534" t="s">
        <v>507</v>
      </c>
      <c r="L621" s="534">
        <v>31</v>
      </c>
      <c r="M621" s="534" t="s">
        <v>502</v>
      </c>
      <c r="N621" s="534"/>
      <c r="O621" s="534" t="e">
        <f>VLOOKUP(H621,PATAGONIA!A$2:A$63,1,FALSE)</f>
        <v>#N/A</v>
      </c>
      <c r="P621" s="182" t="s">
        <v>1323</v>
      </c>
      <c r="Q621" s="184">
        <v>117978000</v>
      </c>
      <c r="R621" s="185">
        <v>0</v>
      </c>
      <c r="S621" s="185">
        <v>0</v>
      </c>
      <c r="T621" s="533">
        <v>0</v>
      </c>
      <c r="U621" s="533">
        <v>0</v>
      </c>
      <c r="V621" s="533">
        <v>0</v>
      </c>
      <c r="W621" s="533">
        <f>T621+U621+V621</f>
        <v>0</v>
      </c>
      <c r="X621" s="533">
        <v>0</v>
      </c>
      <c r="Y621" s="533">
        <v>0</v>
      </c>
      <c r="Z621" s="533">
        <v>0</v>
      </c>
      <c r="AA621" s="533">
        <f>X621+Y621+Z621</f>
        <v>0</v>
      </c>
      <c r="AB621" s="185">
        <f>T621+U621+V621+X621+Y621+Z621</f>
        <v>0</v>
      </c>
      <c r="AC621" s="185">
        <v>0</v>
      </c>
      <c r="AD621" s="185">
        <v>0</v>
      </c>
      <c r="AE621" s="185">
        <v>0</v>
      </c>
      <c r="AF621" s="185">
        <f>AC621+AD621+AE621</f>
        <v>0</v>
      </c>
      <c r="AG621" s="185">
        <f>W621+X621+Y621+Z621+AC621+AD621+AE621</f>
        <v>0</v>
      </c>
      <c r="AH621" s="185">
        <v>0</v>
      </c>
      <c r="AI621" s="185">
        <v>0</v>
      </c>
      <c r="AJ621" s="185">
        <f>T621+U621+V621+X621+Y621+Z621++AC621+AD621+AE621+AH621+AI621</f>
        <v>0</v>
      </c>
      <c r="AK621" s="185">
        <f>S621-AJ621</f>
        <v>0</v>
      </c>
      <c r="AL621" s="185">
        <f>Q621-(R621+S621)</f>
        <v>117978000</v>
      </c>
      <c r="AM621" s="186" t="s">
        <v>261</v>
      </c>
      <c r="AN621" s="186" t="s">
        <v>64</v>
      </c>
      <c r="AO621" s="3"/>
      <c r="AP621" s="554" t="s">
        <v>1510</v>
      </c>
      <c r="AQ621" s="180" t="e">
        <f>VLOOKUP(H621,convenios!A$2:M$192,13, FALSE)</f>
        <v>#N/A</v>
      </c>
      <c r="AR621" s="180" t="e">
        <f>VLOOKUP(I621,resultado!E$2:K$1910,7,FALSE)</f>
        <v>#N/A</v>
      </c>
      <c r="AS621" s="179">
        <f>R621+S621</f>
        <v>0</v>
      </c>
      <c r="AT621" s="179">
        <f>Q621-AS621</f>
        <v>117978000</v>
      </c>
      <c r="AV621" s="179" t="e">
        <f>VLOOKUP(CLEAN(H621),'pagado al 25-10-2018'!A$5:B$32,2,FALSE)</f>
        <v>#N/A</v>
      </c>
      <c r="CA621" s="180" t="e">
        <f>VLOOKUP(H621,'CONVENIOS 2018'!A$2:P$205,16,FALSE)</f>
        <v>#N/A</v>
      </c>
      <c r="CB621" s="180" t="e">
        <f>VLOOKUP(H621,Hoja7!A$2:J$1949,10,FALSE)</f>
        <v>#N/A</v>
      </c>
      <c r="DP621" s="180" t="e">
        <f>VLOOKUP(H621,Hoja12!A$2:O$237,15,FALSE)</f>
        <v>#N/A</v>
      </c>
      <c r="DQ621" s="180" t="e">
        <f>VLOOKUP(I621,Hoja13!E$2:K$2077,7,FALSE)</f>
        <v>#N/A</v>
      </c>
      <c r="DR621" s="179">
        <f t="shared" si="219"/>
        <v>0</v>
      </c>
    </row>
    <row r="622" spans="1:123" ht="15" customHeight="1" outlineLevel="2">
      <c r="A622" s="524"/>
      <c r="B622" s="524"/>
      <c r="C622" s="524"/>
      <c r="D622" s="524"/>
      <c r="E622" s="524"/>
      <c r="F622" s="524"/>
      <c r="G622" s="524"/>
      <c r="H622" s="525"/>
      <c r="I622" s="525"/>
      <c r="J622" s="525"/>
      <c r="K622" s="525"/>
      <c r="L622" s="525"/>
      <c r="M622" s="525"/>
      <c r="N622" s="525"/>
      <c r="O622" s="525"/>
      <c r="P622" s="10" t="s">
        <v>105</v>
      </c>
      <c r="Q622" s="17">
        <f t="shared" ref="Q622:AL622" si="223">SUBTOTAL(9,Q621)</f>
        <v>117978000</v>
      </c>
      <c r="R622" s="17">
        <f t="shared" si="223"/>
        <v>0</v>
      </c>
      <c r="S622" s="17">
        <f t="shared" si="223"/>
        <v>0</v>
      </c>
      <c r="T622" s="17">
        <f t="shared" si="223"/>
        <v>0</v>
      </c>
      <c r="U622" s="17">
        <f t="shared" si="223"/>
        <v>0</v>
      </c>
      <c r="V622" s="17">
        <f t="shared" si="223"/>
        <v>0</v>
      </c>
      <c r="W622" s="17">
        <f t="shared" si="223"/>
        <v>0</v>
      </c>
      <c r="X622" s="17">
        <f t="shared" si="223"/>
        <v>0</v>
      </c>
      <c r="Y622" s="17">
        <f t="shared" si="223"/>
        <v>0</v>
      </c>
      <c r="Z622" s="17">
        <f t="shared" si="223"/>
        <v>0</v>
      </c>
      <c r="AA622" s="17">
        <f t="shared" si="223"/>
        <v>0</v>
      </c>
      <c r="AB622" s="17">
        <f t="shared" si="223"/>
        <v>0</v>
      </c>
      <c r="AC622" s="17">
        <f t="shared" si="223"/>
        <v>0</v>
      </c>
      <c r="AD622" s="17">
        <f t="shared" si="223"/>
        <v>0</v>
      </c>
      <c r="AE622" s="17">
        <f t="shared" si="223"/>
        <v>0</v>
      </c>
      <c r="AF622" s="17">
        <f t="shared" si="223"/>
        <v>0</v>
      </c>
      <c r="AG622" s="17">
        <f t="shared" si="223"/>
        <v>0</v>
      </c>
      <c r="AH622" s="17">
        <f t="shared" si="223"/>
        <v>0</v>
      </c>
      <c r="AI622" s="17">
        <f t="shared" si="223"/>
        <v>0</v>
      </c>
      <c r="AJ622" s="17">
        <f t="shared" si="223"/>
        <v>0</v>
      </c>
      <c r="AK622" s="17">
        <f t="shared" si="223"/>
        <v>0</v>
      </c>
      <c r="AL622" s="17">
        <f t="shared" si="223"/>
        <v>117978000</v>
      </c>
      <c r="AM622" s="527"/>
      <c r="AN622" s="527"/>
      <c r="AQ622" s="180" t="e">
        <f>VLOOKUP(H622,convenios!A$2:M$192,13, FALSE)</f>
        <v>#N/A</v>
      </c>
      <c r="CC622"/>
      <c r="DR622" s="179">
        <f t="shared" si="219"/>
        <v>0</v>
      </c>
    </row>
    <row r="623" spans="1:123" ht="15" customHeight="1" outlineLevel="2">
      <c r="A623" s="4"/>
      <c r="B623" s="4"/>
      <c r="C623" s="4"/>
      <c r="D623" s="4"/>
      <c r="E623" s="4"/>
      <c r="F623" s="4"/>
      <c r="G623" s="4"/>
      <c r="H623" s="7"/>
      <c r="I623" s="7"/>
      <c r="J623" s="7"/>
      <c r="K623" s="7"/>
      <c r="L623" s="7"/>
      <c r="M623" s="7"/>
      <c r="N623" s="7"/>
      <c r="O623" s="7"/>
      <c r="P623" s="524"/>
      <c r="Q623" s="530"/>
      <c r="R623" s="529"/>
      <c r="S623" s="529"/>
      <c r="T623" s="529"/>
      <c r="U623" s="529"/>
      <c r="V623" s="529"/>
      <c r="W623" s="529"/>
      <c r="X623" s="529"/>
      <c r="Y623" s="529"/>
      <c r="Z623" s="529"/>
      <c r="AA623" s="529"/>
      <c r="AB623" s="529"/>
      <c r="AC623" s="529"/>
      <c r="AD623" s="529"/>
      <c r="AE623" s="529"/>
      <c r="AF623" s="529"/>
      <c r="AG623" s="529"/>
      <c r="AH623" s="529"/>
      <c r="AI623" s="529"/>
      <c r="AJ623" s="529"/>
      <c r="AK623" s="529"/>
      <c r="AL623" s="529"/>
      <c r="AM623" s="28"/>
      <c r="AN623" s="28"/>
      <c r="AQ623" s="180" t="e">
        <f>VLOOKUP(H623,convenios!A$2:M$192,13, FALSE)</f>
        <v>#N/A</v>
      </c>
      <c r="CC623"/>
      <c r="DR623" s="179">
        <f t="shared" si="219"/>
        <v>0</v>
      </c>
    </row>
    <row r="624" spans="1:123" ht="18.75" customHeight="1" outlineLevel="1">
      <c r="A624" s="524"/>
      <c r="B624" s="524"/>
      <c r="C624" s="524"/>
      <c r="D624" s="524"/>
      <c r="E624" s="523"/>
      <c r="F624" s="524"/>
      <c r="G624" s="524"/>
      <c r="H624" s="525"/>
      <c r="I624" s="525"/>
      <c r="J624" s="525"/>
      <c r="K624" s="525"/>
      <c r="L624" s="525"/>
      <c r="M624" s="525"/>
      <c r="N624" s="525"/>
      <c r="O624" s="525"/>
      <c r="P624" s="26" t="s">
        <v>513</v>
      </c>
      <c r="Q624" s="27">
        <f t="shared" ref="Q624:AL624" si="224">Q622+Q607+Q613+Q618</f>
        <v>2531317000</v>
      </c>
      <c r="R624" s="27">
        <f t="shared" si="224"/>
        <v>196238450</v>
      </c>
      <c r="S624" s="27">
        <f t="shared" si="224"/>
        <v>1254054765</v>
      </c>
      <c r="T624" s="27">
        <f t="shared" si="224"/>
        <v>52183058</v>
      </c>
      <c r="U624" s="27">
        <f t="shared" si="224"/>
        <v>72633349</v>
      </c>
      <c r="V624" s="27">
        <f t="shared" si="224"/>
        <v>121953178</v>
      </c>
      <c r="W624" s="27">
        <f t="shared" si="224"/>
        <v>246769585</v>
      </c>
      <c r="X624" s="27">
        <f t="shared" si="224"/>
        <v>81461674</v>
      </c>
      <c r="Y624" s="27">
        <f t="shared" si="224"/>
        <v>72454805</v>
      </c>
      <c r="Z624" s="27">
        <f t="shared" si="224"/>
        <v>344933893</v>
      </c>
      <c r="AA624" s="27">
        <f t="shared" si="224"/>
        <v>498850372</v>
      </c>
      <c r="AB624" s="27">
        <f t="shared" si="224"/>
        <v>745619957</v>
      </c>
      <c r="AC624" s="27">
        <f t="shared" si="224"/>
        <v>271393033</v>
      </c>
      <c r="AD624" s="27">
        <f t="shared" si="224"/>
        <v>75559630</v>
      </c>
      <c r="AE624" s="27">
        <f t="shared" si="224"/>
        <v>1341583</v>
      </c>
      <c r="AF624" s="27">
        <f t="shared" si="224"/>
        <v>348294246</v>
      </c>
      <c r="AG624" s="27">
        <f t="shared" si="224"/>
        <v>1093914203</v>
      </c>
      <c r="AH624" s="27">
        <f t="shared" si="224"/>
        <v>107457396</v>
      </c>
      <c r="AI624" s="27">
        <f t="shared" si="224"/>
        <v>0</v>
      </c>
      <c r="AJ624" s="27">
        <f t="shared" si="224"/>
        <v>1201371599</v>
      </c>
      <c r="AK624" s="27">
        <f t="shared" si="224"/>
        <v>52683166</v>
      </c>
      <c r="AL624" s="27">
        <f t="shared" si="224"/>
        <v>1081023785</v>
      </c>
      <c r="AM624" s="527"/>
      <c r="AN624" s="527"/>
      <c r="AO624" s="176"/>
      <c r="AP624" s="745"/>
      <c r="AQ624" s="180" t="e">
        <f>VLOOKUP(H624,convenios!A$2:M$192,13, FALSE)</f>
        <v>#N/A</v>
      </c>
      <c r="CC624"/>
      <c r="DR624" s="179">
        <f t="shared" si="219"/>
        <v>0</v>
      </c>
    </row>
    <row r="625" spans="1:123" ht="15" customHeight="1" outlineLevel="1">
      <c r="A625" s="524"/>
      <c r="B625" s="524"/>
      <c r="C625" s="524"/>
      <c r="D625" s="524"/>
      <c r="E625" s="523"/>
      <c r="F625" s="524"/>
      <c r="G625" s="524"/>
      <c r="H625" s="525"/>
      <c r="I625" s="525"/>
      <c r="J625" s="525"/>
      <c r="K625" s="525"/>
      <c r="L625" s="525"/>
      <c r="M625" s="525"/>
      <c r="N625" s="525"/>
      <c r="O625" s="525"/>
      <c r="P625" s="523"/>
      <c r="Q625" s="521"/>
      <c r="R625" s="522"/>
      <c r="S625" s="522"/>
      <c r="T625" s="522"/>
      <c r="U625" s="522"/>
      <c r="V625" s="522"/>
      <c r="W625" s="522"/>
      <c r="X625" s="522"/>
      <c r="Y625" s="522"/>
      <c r="Z625" s="522"/>
      <c r="AA625" s="522"/>
      <c r="AB625" s="522"/>
      <c r="AC625" s="522"/>
      <c r="AD625" s="522"/>
      <c r="AE625" s="522"/>
      <c r="AF625" s="522"/>
      <c r="AG625" s="522"/>
      <c r="AH625" s="522"/>
      <c r="AI625" s="522"/>
      <c r="AJ625" s="522"/>
      <c r="AK625" s="522"/>
      <c r="AL625" s="522"/>
      <c r="AM625" s="527"/>
      <c r="AN625" s="527"/>
      <c r="AQ625" s="180" t="e">
        <f>VLOOKUP(H625,convenios!A$2:M$192,13, FALSE)</f>
        <v>#N/A</v>
      </c>
      <c r="CC625"/>
      <c r="DR625" s="179">
        <f t="shared" si="219"/>
        <v>0</v>
      </c>
    </row>
    <row r="626" spans="1:123" ht="26.25" customHeight="1" outlineLevel="1">
      <c r="A626" s="524"/>
      <c r="B626" s="524"/>
      <c r="C626" s="524"/>
      <c r="D626" s="524"/>
      <c r="E626" s="523"/>
      <c r="F626" s="524"/>
      <c r="G626" s="524"/>
      <c r="H626" s="525"/>
      <c r="I626" s="525"/>
      <c r="J626" s="525"/>
      <c r="K626" s="525"/>
      <c r="L626" s="525"/>
      <c r="M626" s="525"/>
      <c r="N626" s="525"/>
      <c r="O626" s="525"/>
      <c r="P626" s="35" t="s">
        <v>514</v>
      </c>
      <c r="Q626" s="521"/>
      <c r="R626" s="522"/>
      <c r="S626" s="522"/>
      <c r="T626" s="522"/>
      <c r="U626" s="522"/>
      <c r="V626" s="522"/>
      <c r="W626" s="522"/>
      <c r="X626" s="522"/>
      <c r="Y626" s="522"/>
      <c r="Z626" s="522"/>
      <c r="AA626" s="522"/>
      <c r="AB626" s="522"/>
      <c r="AC626" s="522"/>
      <c r="AD626" s="522"/>
      <c r="AE626" s="522"/>
      <c r="AF626" s="522"/>
      <c r="AG626" s="522"/>
      <c r="AH626" s="522"/>
      <c r="AI626" s="522"/>
      <c r="AJ626" s="522"/>
      <c r="AK626" s="522"/>
      <c r="AL626" s="522"/>
      <c r="AM626" s="527"/>
      <c r="AN626" s="527"/>
      <c r="AQ626" s="180" t="e">
        <f>VLOOKUP(H626,convenios!A$2:M$192,13, FALSE)</f>
        <v>#N/A</v>
      </c>
      <c r="CC626"/>
      <c r="DR626" s="179">
        <f t="shared" si="219"/>
        <v>0</v>
      </c>
    </row>
    <row r="627" spans="1:123" ht="15" customHeight="1" outlineLevel="1">
      <c r="A627" s="524"/>
      <c r="B627" s="524"/>
      <c r="C627" s="524"/>
      <c r="D627" s="524"/>
      <c r="E627" s="523"/>
      <c r="F627" s="524"/>
      <c r="G627" s="524"/>
      <c r="H627" s="525"/>
      <c r="I627" s="525"/>
      <c r="J627" s="525"/>
      <c r="K627" s="525"/>
      <c r="L627" s="525"/>
      <c r="M627" s="525"/>
      <c r="N627" s="525"/>
      <c r="O627" s="525"/>
      <c r="P627" s="11" t="s">
        <v>47</v>
      </c>
      <c r="Q627" s="521"/>
      <c r="R627" s="522"/>
      <c r="S627" s="522"/>
      <c r="T627" s="522"/>
      <c r="U627" s="522"/>
      <c r="V627" s="522"/>
      <c r="W627" s="522"/>
      <c r="X627" s="522"/>
      <c r="Y627" s="522"/>
      <c r="Z627" s="522"/>
      <c r="AA627" s="522"/>
      <c r="AB627" s="522"/>
      <c r="AC627" s="522"/>
      <c r="AD627" s="522"/>
      <c r="AE627" s="522"/>
      <c r="AF627" s="522"/>
      <c r="AG627" s="522"/>
      <c r="AH627" s="522"/>
      <c r="AI627" s="522"/>
      <c r="AJ627" s="522"/>
      <c r="AK627" s="522"/>
      <c r="AL627" s="522"/>
      <c r="AM627" s="527"/>
      <c r="AN627" s="527"/>
      <c r="AQ627" s="180" t="e">
        <f>VLOOKUP(H627,convenios!A$2:M$192,13, FALSE)</f>
        <v>#N/A</v>
      </c>
      <c r="CC627"/>
      <c r="DR627" s="179">
        <f t="shared" si="219"/>
        <v>0</v>
      </c>
    </row>
    <row r="628" spans="1:123" s="180" customFormat="1" ht="15" customHeight="1" outlineLevel="2">
      <c r="A628" s="182">
        <v>31</v>
      </c>
      <c r="B628" s="182" t="s">
        <v>57</v>
      </c>
      <c r="C628" s="182" t="s">
        <v>88</v>
      </c>
      <c r="D628" s="182" t="s">
        <v>402</v>
      </c>
      <c r="E628" s="182" t="s">
        <v>427</v>
      </c>
      <c r="F628" s="182" t="s">
        <v>58</v>
      </c>
      <c r="G628" s="182" t="s">
        <v>52</v>
      </c>
      <c r="H628" s="183">
        <v>30185572</v>
      </c>
      <c r="I628" s="534" t="str">
        <f>CONCATENATE(H628,"-",G628)</f>
        <v>30185572-EJECUCION</v>
      </c>
      <c r="J628" s="534" t="str">
        <f>CLEAN(H628)</f>
        <v>30185572</v>
      </c>
      <c r="K628" s="534"/>
      <c r="L628" s="534">
        <v>31</v>
      </c>
      <c r="M628" s="534" t="s">
        <v>427</v>
      </c>
      <c r="N628" s="534"/>
      <c r="O628" s="534" t="e">
        <f>VLOOKUP(H628,PATAGONIA!A$2:A$63,1,FALSE)</f>
        <v>#N/A</v>
      </c>
      <c r="P628" s="182" t="s">
        <v>516</v>
      </c>
      <c r="Q628" s="184">
        <v>2375649000</v>
      </c>
      <c r="R628" s="185">
        <v>0</v>
      </c>
      <c r="S628" s="185">
        <f>1226208347-187088067-550+400000000</f>
        <v>1439119730</v>
      </c>
      <c r="T628" s="533">
        <v>0</v>
      </c>
      <c r="U628" s="533">
        <v>0</v>
      </c>
      <c r="V628" s="533">
        <v>165892765</v>
      </c>
      <c r="W628" s="533">
        <f>T628+U628+V628</f>
        <v>165892765</v>
      </c>
      <c r="X628" s="533">
        <v>78595013</v>
      </c>
      <c r="Y628" s="533">
        <v>142171104</v>
      </c>
      <c r="Z628" s="533">
        <v>62448235</v>
      </c>
      <c r="AA628" s="533">
        <f>X628+Y628+Z628</f>
        <v>283214352</v>
      </c>
      <c r="AB628" s="185">
        <f>T628+U628+V628+X628+Y628+Z628</f>
        <v>449107117</v>
      </c>
      <c r="AC628" s="185">
        <v>46069001</v>
      </c>
      <c r="AD628" s="185">
        <v>125190936</v>
      </c>
      <c r="AE628" s="185">
        <v>0</v>
      </c>
      <c r="AF628" s="185">
        <f>AC628+AD628+AE628</f>
        <v>171259937</v>
      </c>
      <c r="AG628" s="185">
        <f>W628+X628+Y628+Z628+AC628+AD628+AE628</f>
        <v>620367054</v>
      </c>
      <c r="AH628" s="185">
        <v>202837690</v>
      </c>
      <c r="AI628" s="185">
        <v>49965196</v>
      </c>
      <c r="AJ628" s="185">
        <f>T628+U628+V628+X628+Y628+Z628++AC628+AD628+AE628+AH628+AI628</f>
        <v>873169940</v>
      </c>
      <c r="AK628" s="185">
        <f>S628-AJ628</f>
        <v>565949790</v>
      </c>
      <c r="AL628" s="185">
        <f>Q628-(R628+S628)</f>
        <v>936529270</v>
      </c>
      <c r="AM628" s="186" t="s">
        <v>54</v>
      </c>
      <c r="AN628" s="186" t="s">
        <v>55</v>
      </c>
      <c r="AO628" s="3" t="s">
        <v>408</v>
      </c>
      <c r="AP628" s="554" t="s">
        <v>1362</v>
      </c>
      <c r="AQ628" s="180" t="e">
        <f>VLOOKUP(H628,convenios!A$2:M$192,13, FALSE)</f>
        <v>#N/A</v>
      </c>
      <c r="AR628" s="180" t="str">
        <f>VLOOKUP(I628,resultado!E$2:K$1910,7,FALSE)</f>
        <v>RS</v>
      </c>
      <c r="AS628" s="179">
        <f>R628+S628</f>
        <v>1439119730</v>
      </c>
      <c r="AT628" s="179">
        <f>Q628-AS628</f>
        <v>936529270</v>
      </c>
      <c r="AV628" s="179" t="e">
        <f>VLOOKUP(CLEAN(H628),'pagado al 25-10-2018'!A$5:B$32,2,FALSE)</f>
        <v>#N/A</v>
      </c>
      <c r="CA628" s="180" t="e">
        <f>VLOOKUP(H628,'CONVENIOS 2018'!A$2:P$205,16,FALSE)</f>
        <v>#N/A</v>
      </c>
      <c r="CB628" s="180" t="str">
        <f>VLOOKUP(H628,Hoja7!A$2:J$1949,10,FALSE)</f>
        <v>RS</v>
      </c>
      <c r="DP628" s="180" t="e">
        <f>VLOOKUP(H628,Hoja12!A$2:O$237,15,FALSE)</f>
        <v>#N/A</v>
      </c>
      <c r="DQ628" s="180" t="str">
        <f>VLOOKUP(I628,Hoja13!E$2:K$2077,7,FALSE)</f>
        <v>RS</v>
      </c>
      <c r="DR628" s="179">
        <f t="shared" si="219"/>
        <v>0</v>
      </c>
    </row>
    <row r="629" spans="1:123" s="180" customFormat="1" ht="15" customHeight="1" outlineLevel="2">
      <c r="A629" s="182">
        <v>24</v>
      </c>
      <c r="B629" s="182" t="s">
        <v>48</v>
      </c>
      <c r="C629" s="182" t="s">
        <v>68</v>
      </c>
      <c r="D629" s="182" t="s">
        <v>402</v>
      </c>
      <c r="E629" s="182" t="s">
        <v>427</v>
      </c>
      <c r="F629" s="182" t="s">
        <v>69</v>
      </c>
      <c r="G629" s="182" t="s">
        <v>52</v>
      </c>
      <c r="H629" s="183">
        <v>30137258</v>
      </c>
      <c r="I629" s="534" t="str">
        <f>CONCATENATE(H629,"-",G629)</f>
        <v>30137258-EJECUCION</v>
      </c>
      <c r="J629" s="534" t="str">
        <f>CLEAN(H629)</f>
        <v>30137258</v>
      </c>
      <c r="K629" s="534"/>
      <c r="L629" s="534">
        <v>31</v>
      </c>
      <c r="M629" s="534" t="s">
        <v>427</v>
      </c>
      <c r="N629" s="534"/>
      <c r="O629" s="534" t="e">
        <f>VLOOKUP(H629,PATAGONIA!A$2:A$63,1,FALSE)</f>
        <v>#N/A</v>
      </c>
      <c r="P629" s="182" t="s">
        <v>517</v>
      </c>
      <c r="Q629" s="184">
        <v>615000000</v>
      </c>
      <c r="R629" s="185">
        <v>288493398</v>
      </c>
      <c r="S629" s="185">
        <v>306078929</v>
      </c>
      <c r="T629" s="533">
        <v>0</v>
      </c>
      <c r="U629" s="533">
        <v>0</v>
      </c>
      <c r="V629" s="533">
        <v>0</v>
      </c>
      <c r="W629" s="533">
        <f>T629+U629+V629</f>
        <v>0</v>
      </c>
      <c r="X629" s="533">
        <v>306078929</v>
      </c>
      <c r="Y629" s="533">
        <v>0</v>
      </c>
      <c r="Z629" s="533">
        <v>0</v>
      </c>
      <c r="AA629" s="533">
        <f>X629+Y629+Z629</f>
        <v>306078929</v>
      </c>
      <c r="AB629" s="185">
        <f>T629+U629+V629+X629+Y629+Z629</f>
        <v>306078929</v>
      </c>
      <c r="AC629" s="185">
        <v>0</v>
      </c>
      <c r="AD629" s="185">
        <v>0</v>
      </c>
      <c r="AE629" s="185">
        <v>0</v>
      </c>
      <c r="AF629" s="185">
        <f>AC629+AD629+AE629</f>
        <v>0</v>
      </c>
      <c r="AG629" s="185">
        <f>W629+X629+Y629+Z629+AC629+AD629+AE629</f>
        <v>306078929</v>
      </c>
      <c r="AH629" s="185">
        <v>0</v>
      </c>
      <c r="AI629" s="185">
        <v>0</v>
      </c>
      <c r="AJ629" s="185">
        <f>T629+U629+V629+X629+Y629+Z629++AC629+AD629+AE629+AH629+AI629</f>
        <v>306078929</v>
      </c>
      <c r="AK629" s="185">
        <f>S629-AJ629</f>
        <v>0</v>
      </c>
      <c r="AL629" s="185">
        <f>Q629-(R629+S629)</f>
        <v>20427673</v>
      </c>
      <c r="AM629" s="186" t="s">
        <v>54</v>
      </c>
      <c r="AN629" s="186" t="s">
        <v>215</v>
      </c>
      <c r="AO629" s="3" t="s">
        <v>179</v>
      </c>
      <c r="AP629" s="554" t="s">
        <v>1508</v>
      </c>
      <c r="AQ629" s="180" t="e">
        <f>VLOOKUP(H629,convenios!A$2:M$192,13, FALSE)</f>
        <v>#N/A</v>
      </c>
      <c r="AR629" s="180" t="e">
        <f>VLOOKUP(I629,resultado!E$2:K$1910,7,FALSE)</f>
        <v>#N/A</v>
      </c>
      <c r="AS629" s="179">
        <f>R629+S629</f>
        <v>594572327</v>
      </c>
      <c r="AT629" s="179">
        <f>Q629-AS629</f>
        <v>20427673</v>
      </c>
      <c r="AV629" s="179" t="e">
        <f>VLOOKUP(CLEAN(H629),'pagado al 25-10-2018'!A$5:B$32,2,FALSE)</f>
        <v>#N/A</v>
      </c>
      <c r="CA629" s="180" t="e">
        <f>VLOOKUP(H629,'CONVENIOS 2018'!A$2:P$205,16,FALSE)</f>
        <v>#N/A</v>
      </c>
      <c r="CB629" s="180" t="str">
        <f>VLOOKUP(H629,Hoja7!A$2:J$1949,10,FALSE)</f>
        <v/>
      </c>
      <c r="DP629" s="180" t="e">
        <f>VLOOKUP(H629,Hoja12!A$2:O$237,15,FALSE)</f>
        <v>#N/A</v>
      </c>
      <c r="DQ629" s="180" t="e">
        <f>VLOOKUP(I629,Hoja13!E$2:K$2077,7,FALSE)</f>
        <v>#N/A</v>
      </c>
      <c r="DR629" s="179">
        <f t="shared" si="219"/>
        <v>0</v>
      </c>
    </row>
    <row r="630" spans="1:123" s="180" customFormat="1" ht="15" customHeight="1" outlineLevel="2">
      <c r="A630" s="182">
        <v>31</v>
      </c>
      <c r="B630" s="182" t="s">
        <v>57</v>
      </c>
      <c r="C630" s="182" t="s">
        <v>65</v>
      </c>
      <c r="D630" s="182" t="s">
        <v>402</v>
      </c>
      <c r="E630" s="182" t="s">
        <v>427</v>
      </c>
      <c r="F630" s="182" t="s">
        <v>309</v>
      </c>
      <c r="G630" s="182" t="s">
        <v>52</v>
      </c>
      <c r="H630" s="746">
        <v>30430173</v>
      </c>
      <c r="I630" s="534" t="str">
        <f>CONCATENATE(H630,"-",G630)</f>
        <v>30430173-EJECUCION</v>
      </c>
      <c r="J630" s="534" t="str">
        <f>CLEAN(H630)</f>
        <v>30430173</v>
      </c>
      <c r="K630" s="534"/>
      <c r="L630" s="534">
        <v>31</v>
      </c>
      <c r="M630" s="534" t="s">
        <v>427</v>
      </c>
      <c r="N630" s="534"/>
      <c r="O630" s="534" t="e">
        <f>VLOOKUP(H630,PATAGONIA!A$2:A$63,1,FALSE)</f>
        <v>#N/A</v>
      </c>
      <c r="P630" s="182" t="s">
        <v>520</v>
      </c>
      <c r="Q630" s="184">
        <v>547411000</v>
      </c>
      <c r="R630" s="185">
        <v>0</v>
      </c>
      <c r="S630" s="185">
        <v>77914441</v>
      </c>
      <c r="T630" s="533">
        <v>0</v>
      </c>
      <c r="U630" s="533">
        <v>0</v>
      </c>
      <c r="V630" s="533">
        <v>0</v>
      </c>
      <c r="W630" s="533">
        <f>T630+U630+V630</f>
        <v>0</v>
      </c>
      <c r="X630" s="533">
        <v>0</v>
      </c>
      <c r="Y630" s="533">
        <v>0</v>
      </c>
      <c r="Z630" s="533">
        <v>0</v>
      </c>
      <c r="AA630" s="533">
        <f>X630+Y630+Z630</f>
        <v>0</v>
      </c>
      <c r="AB630" s="185">
        <f>T630+U630+V630+X630+Y630+Z630</f>
        <v>0</v>
      </c>
      <c r="AC630" s="185">
        <v>0</v>
      </c>
      <c r="AD630" s="185">
        <v>0</v>
      </c>
      <c r="AE630" s="185">
        <v>0</v>
      </c>
      <c r="AF630" s="185">
        <f>AC630+AD630+AE630</f>
        <v>0</v>
      </c>
      <c r="AG630" s="185">
        <f>W630+X630+Y630+Z630+AC630+AD630+AE630</f>
        <v>0</v>
      </c>
      <c r="AH630" s="185">
        <v>76414441</v>
      </c>
      <c r="AI630" s="185">
        <v>1500000</v>
      </c>
      <c r="AJ630" s="748">
        <f>T630+U630+V630+X630+Y630+Z630++AC630+AD630+AE630+AH630+AI630</f>
        <v>77914441</v>
      </c>
      <c r="AK630" s="185">
        <f>S630-AJ630</f>
        <v>0</v>
      </c>
      <c r="AL630" s="185">
        <f>Q630-(R630+S630)</f>
        <v>469496559</v>
      </c>
      <c r="AM630" s="186" t="s">
        <v>54</v>
      </c>
      <c r="AN630" s="186" t="s">
        <v>64</v>
      </c>
      <c r="AO630" s="3" t="s">
        <v>405</v>
      </c>
      <c r="AP630" s="554" t="s">
        <v>1348</v>
      </c>
      <c r="AQ630" s="180" t="e">
        <f>VLOOKUP(H630,convenios!A$2:M$192,13, FALSE)</f>
        <v>#N/A</v>
      </c>
      <c r="AR630" s="180" t="str">
        <f>VLOOKUP(I630,resultado!E$2:K$1910,7,FALSE)</f>
        <v/>
      </c>
      <c r="AS630" s="179">
        <f>R630+S630</f>
        <v>77914441</v>
      </c>
      <c r="AT630" s="179">
        <f>Q630-AS630</f>
        <v>469496559</v>
      </c>
      <c r="AV630" s="179" t="e">
        <f>VLOOKUP(CLEAN(H630),'pagado al 25-10-2018'!A$5:B$32,2,FALSE)</f>
        <v>#N/A</v>
      </c>
      <c r="CA630" s="180" t="e">
        <f>VLOOKUP(H630,'CONVENIOS 2018'!A$2:P$205,16,FALSE)</f>
        <v>#N/A</v>
      </c>
      <c r="CB630" s="180" t="str">
        <f>VLOOKUP(H630,Hoja7!A$2:J$1949,10,FALSE)</f>
        <v/>
      </c>
      <c r="DP630" s="180" t="e">
        <f>VLOOKUP(H630,Hoja12!A$2:O$237,15,FALSE)</f>
        <v>#N/A</v>
      </c>
      <c r="DQ630" s="180" t="str">
        <f>VLOOKUP(I630,Hoja13!E$2:K$2077,7,FALSE)</f>
        <v/>
      </c>
      <c r="DR630" s="179">
        <f t="shared" si="219"/>
        <v>0</v>
      </c>
    </row>
    <row r="631" spans="1:123" s="180" customFormat="1" ht="15" customHeight="1" outlineLevel="2">
      <c r="A631" s="182">
        <v>31</v>
      </c>
      <c r="B631" s="182" t="s">
        <v>48</v>
      </c>
      <c r="C631" s="182" t="s">
        <v>140</v>
      </c>
      <c r="D631" s="182" t="s">
        <v>402</v>
      </c>
      <c r="E631" s="182" t="s">
        <v>427</v>
      </c>
      <c r="F631" s="182" t="s">
        <v>51</v>
      </c>
      <c r="G631" s="182" t="s">
        <v>52</v>
      </c>
      <c r="H631" s="183">
        <v>30133125</v>
      </c>
      <c r="I631" s="534" t="str">
        <f>CONCATENATE(H631,"-",G631)</f>
        <v>30133125-EJECUCION</v>
      </c>
      <c r="J631" s="534" t="str">
        <f>CLEAN(H631)</f>
        <v>30133125</v>
      </c>
      <c r="K631" s="534"/>
      <c r="L631" s="534">
        <v>31</v>
      </c>
      <c r="M631" s="534" t="s">
        <v>427</v>
      </c>
      <c r="N631" s="534"/>
      <c r="O631" s="534" t="e">
        <f>VLOOKUP(H631,PATAGONIA!A$2:A$63,1,FALSE)</f>
        <v>#N/A</v>
      </c>
      <c r="P631" s="182" t="s">
        <v>515</v>
      </c>
      <c r="Q631" s="184">
        <v>1386058000</v>
      </c>
      <c r="R631" s="185">
        <v>1224005772</v>
      </c>
      <c r="S631" s="185">
        <v>0</v>
      </c>
      <c r="T631" s="533">
        <v>0</v>
      </c>
      <c r="U631" s="533">
        <v>0</v>
      </c>
      <c r="V631" s="533">
        <v>0</v>
      </c>
      <c r="W631" s="533">
        <f>T631+U631+V631</f>
        <v>0</v>
      </c>
      <c r="X631" s="533">
        <v>0</v>
      </c>
      <c r="Y631" s="533">
        <v>0</v>
      </c>
      <c r="Z631" s="533">
        <v>0</v>
      </c>
      <c r="AA631" s="533">
        <f>X631+Y631+Z631</f>
        <v>0</v>
      </c>
      <c r="AB631" s="185">
        <f>T631+U631+V631+X631+Y631+Z631</f>
        <v>0</v>
      </c>
      <c r="AC631" s="185">
        <v>0</v>
      </c>
      <c r="AD631" s="185">
        <v>0</v>
      </c>
      <c r="AE631" s="185">
        <v>0</v>
      </c>
      <c r="AF631" s="185">
        <f>AC631+AD631+AE631</f>
        <v>0</v>
      </c>
      <c r="AG631" s="185">
        <f>W631+X631+Y631+Z631+AC631+AD631+AE631</f>
        <v>0</v>
      </c>
      <c r="AH631" s="185">
        <v>0</v>
      </c>
      <c r="AI631" s="185">
        <v>0</v>
      </c>
      <c r="AJ631" s="185">
        <f>T631+U631+V631+X631+Y631+Z631++AC631+AD631+AE631+AH631+AI631</f>
        <v>0</v>
      </c>
      <c r="AK631" s="185">
        <f>S631-AJ631</f>
        <v>0</v>
      </c>
      <c r="AL631" s="185">
        <f>Q631-(R631+S631)</f>
        <v>162052228</v>
      </c>
      <c r="AM631" s="186" t="s">
        <v>410</v>
      </c>
      <c r="AN631" s="186" t="s">
        <v>55</v>
      </c>
      <c r="AO631" s="3" t="s">
        <v>405</v>
      </c>
      <c r="AP631" s="554" t="s">
        <v>1346</v>
      </c>
      <c r="AQ631" s="180" t="e">
        <f>VLOOKUP(H631,convenios!A$2:M$192,13, FALSE)</f>
        <v>#N/A</v>
      </c>
      <c r="AR631" s="180" t="str">
        <f>VLOOKUP(I631,resultado!E$2:K$1910,7,FALSE)</f>
        <v>RS</v>
      </c>
      <c r="AS631" s="179">
        <f>R631+S631</f>
        <v>1224005772</v>
      </c>
      <c r="AT631" s="179">
        <f>Q631-AS631</f>
        <v>162052228</v>
      </c>
      <c r="AV631" s="179" t="e">
        <f>VLOOKUP(CLEAN(H631),'pagado al 25-10-2018'!A$5:B$32,2,FALSE)</f>
        <v>#N/A</v>
      </c>
      <c r="CA631" s="180" t="e">
        <f>VLOOKUP(H631,'CONVENIOS 2018'!A$2:P$205,16,FALSE)</f>
        <v>#N/A</v>
      </c>
      <c r="CB631" s="180" t="str">
        <f>VLOOKUP(H631,Hoja7!A$2:J$1949,10,FALSE)</f>
        <v>RS</v>
      </c>
      <c r="DP631" s="180" t="e">
        <f>VLOOKUP(H631,Hoja12!A$2:O$237,15,FALSE)</f>
        <v>#N/A</v>
      </c>
      <c r="DQ631" s="180" t="str">
        <f>VLOOKUP(I631,Hoja13!E$2:K$2077,7,FALSE)</f>
        <v>RS</v>
      </c>
      <c r="DR631" s="179">
        <f t="shared" si="219"/>
        <v>0</v>
      </c>
    </row>
    <row r="632" spans="1:123" ht="15" customHeight="1" outlineLevel="2">
      <c r="A632" s="524"/>
      <c r="B632" s="524"/>
      <c r="C632" s="524"/>
      <c r="D632" s="524"/>
      <c r="E632" s="524"/>
      <c r="F632" s="524"/>
      <c r="G632" s="524"/>
      <c r="H632" s="525"/>
      <c r="I632" s="525"/>
      <c r="J632" s="525"/>
      <c r="K632" s="525"/>
      <c r="L632" s="525"/>
      <c r="M632" s="525"/>
      <c r="N632" s="525"/>
      <c r="O632" s="525"/>
      <c r="P632" s="10" t="s">
        <v>73</v>
      </c>
      <c r="Q632" s="17">
        <f t="shared" ref="Q632:AL632" si="225">SUBTOTAL(9,Q628:Q631)</f>
        <v>4924118000</v>
      </c>
      <c r="R632" s="17">
        <f t="shared" si="225"/>
        <v>1512499170</v>
      </c>
      <c r="S632" s="17">
        <f t="shared" si="225"/>
        <v>1823113100</v>
      </c>
      <c r="T632" s="17">
        <f t="shared" si="225"/>
        <v>0</v>
      </c>
      <c r="U632" s="17">
        <f t="shared" si="225"/>
        <v>0</v>
      </c>
      <c r="V632" s="17">
        <f t="shared" si="225"/>
        <v>165892765</v>
      </c>
      <c r="W632" s="17">
        <f t="shared" si="225"/>
        <v>165892765</v>
      </c>
      <c r="X632" s="17">
        <f t="shared" si="225"/>
        <v>384673942</v>
      </c>
      <c r="Y632" s="17">
        <f t="shared" si="225"/>
        <v>142171104</v>
      </c>
      <c r="Z632" s="17">
        <f t="shared" si="225"/>
        <v>62448235</v>
      </c>
      <c r="AA632" s="17">
        <f t="shared" si="225"/>
        <v>589293281</v>
      </c>
      <c r="AB632" s="17">
        <f t="shared" si="225"/>
        <v>755186046</v>
      </c>
      <c r="AC632" s="17">
        <f t="shared" si="225"/>
        <v>46069001</v>
      </c>
      <c r="AD632" s="17">
        <f t="shared" si="225"/>
        <v>125190936</v>
      </c>
      <c r="AE632" s="17">
        <f t="shared" si="225"/>
        <v>0</v>
      </c>
      <c r="AF632" s="17">
        <f t="shared" si="225"/>
        <v>171259937</v>
      </c>
      <c r="AG632" s="17">
        <f t="shared" si="225"/>
        <v>926445983</v>
      </c>
      <c r="AH632" s="17">
        <f t="shared" si="225"/>
        <v>279252131</v>
      </c>
      <c r="AI632" s="17">
        <f t="shared" si="225"/>
        <v>51465196</v>
      </c>
      <c r="AJ632" s="17">
        <f t="shared" si="225"/>
        <v>1257163310</v>
      </c>
      <c r="AK632" s="17">
        <f t="shared" si="225"/>
        <v>565949790</v>
      </c>
      <c r="AL632" s="17">
        <f t="shared" si="225"/>
        <v>1588505730</v>
      </c>
      <c r="AM632" s="527"/>
      <c r="AN632" s="527"/>
      <c r="AQ632" s="180" t="e">
        <f>VLOOKUP(H632,convenios!A$2:M$192,13, FALSE)</f>
        <v>#N/A</v>
      </c>
      <c r="CC632"/>
      <c r="DR632" s="179">
        <f t="shared" si="219"/>
        <v>0</v>
      </c>
    </row>
    <row r="633" spans="1:123" ht="15" customHeight="1" outlineLevel="2">
      <c r="A633" s="524"/>
      <c r="B633" s="524"/>
      <c r="C633" s="524"/>
      <c r="D633" s="524"/>
      <c r="E633" s="524"/>
      <c r="F633" s="524"/>
      <c r="G633" s="524"/>
      <c r="H633" s="525"/>
      <c r="I633" s="525"/>
      <c r="J633" s="525"/>
      <c r="K633" s="525"/>
      <c r="L633" s="525"/>
      <c r="M633" s="525"/>
      <c r="N633" s="525"/>
      <c r="O633" s="525"/>
      <c r="P633" s="524"/>
      <c r="Q633" s="530"/>
      <c r="R633" s="529"/>
      <c r="S633" s="529"/>
      <c r="T633" s="529"/>
      <c r="U633" s="529"/>
      <c r="V633" s="529"/>
      <c r="W633" s="529"/>
      <c r="X633" s="529"/>
      <c r="Y633" s="529"/>
      <c r="Z633" s="529"/>
      <c r="AA633" s="529"/>
      <c r="AB633" s="529"/>
      <c r="AC633" s="529"/>
      <c r="AD633" s="529"/>
      <c r="AE633" s="529"/>
      <c r="AF633" s="529"/>
      <c r="AG633" s="529"/>
      <c r="AH633" s="529"/>
      <c r="AI633" s="529"/>
      <c r="AJ633" s="529"/>
      <c r="AK633" s="529"/>
      <c r="AL633" s="529"/>
      <c r="AM633" s="527"/>
      <c r="AN633" s="527"/>
      <c r="AQ633" s="180" t="e">
        <f>VLOOKUP(H633,convenios!A$2:M$192,13, FALSE)</f>
        <v>#N/A</v>
      </c>
      <c r="CC633"/>
      <c r="DR633" s="179">
        <f t="shared" si="219"/>
        <v>0</v>
      </c>
    </row>
    <row r="634" spans="1:123" ht="15" customHeight="1" outlineLevel="2">
      <c r="A634" s="524"/>
      <c r="B634" s="524"/>
      <c r="C634" s="524"/>
      <c r="D634" s="524"/>
      <c r="E634" s="524"/>
      <c r="F634" s="524"/>
      <c r="G634" s="524"/>
      <c r="H634" s="525"/>
      <c r="I634" s="525"/>
      <c r="J634" s="525"/>
      <c r="K634" s="525"/>
      <c r="L634" s="525"/>
      <c r="M634" s="525"/>
      <c r="N634" s="525"/>
      <c r="O634" s="525"/>
      <c r="P634" s="11" t="s">
        <v>129</v>
      </c>
      <c r="Q634" s="530"/>
      <c r="R634" s="529"/>
      <c r="S634" s="529"/>
      <c r="T634" s="529"/>
      <c r="U634" s="529"/>
      <c r="V634" s="529"/>
      <c r="W634" s="529"/>
      <c r="X634" s="529"/>
      <c r="Y634" s="529"/>
      <c r="Z634" s="529"/>
      <c r="AA634" s="529"/>
      <c r="AB634" s="529"/>
      <c r="AC634" s="529"/>
      <c r="AD634" s="529"/>
      <c r="AE634" s="529"/>
      <c r="AF634" s="529"/>
      <c r="AG634" s="529"/>
      <c r="AH634" s="529"/>
      <c r="AI634" s="529"/>
      <c r="AJ634" s="529"/>
      <c r="AK634" s="529"/>
      <c r="AL634" s="529"/>
      <c r="AM634" s="527"/>
      <c r="AN634" s="527"/>
      <c r="AQ634" s="180" t="e">
        <f>VLOOKUP(H634,convenios!A$2:M$192,13, FALSE)</f>
        <v>#N/A</v>
      </c>
      <c r="CC634"/>
      <c r="DR634" s="179">
        <f t="shared" si="219"/>
        <v>0</v>
      </c>
    </row>
    <row r="635" spans="1:123" s="180" customFormat="1" ht="15" customHeight="1" outlineLevel="2">
      <c r="A635" s="182">
        <v>31</v>
      </c>
      <c r="B635" s="182" t="s">
        <v>48</v>
      </c>
      <c r="C635" s="182" t="s">
        <v>49</v>
      </c>
      <c r="D635" s="182" t="s">
        <v>402</v>
      </c>
      <c r="E635" s="182" t="s">
        <v>427</v>
      </c>
      <c r="F635" s="182" t="s">
        <v>58</v>
      </c>
      <c r="G635" s="182" t="s">
        <v>52</v>
      </c>
      <c r="H635" s="183">
        <v>30083106</v>
      </c>
      <c r="I635" s="534" t="str">
        <f>CONCATENATE(H635,"-",G635)</f>
        <v>30083106-EJECUCION</v>
      </c>
      <c r="J635" s="534" t="str">
        <f>CLEAN(H635)</f>
        <v>30083106</v>
      </c>
      <c r="K635" s="534"/>
      <c r="L635" s="534">
        <v>31</v>
      </c>
      <c r="M635" s="534" t="s">
        <v>427</v>
      </c>
      <c r="N635" s="534"/>
      <c r="O635" s="534" t="e">
        <f>VLOOKUP(H635,PATAGONIA!A$2:A$63,1,FALSE)</f>
        <v>#N/A</v>
      </c>
      <c r="P635" s="182" t="s">
        <v>519</v>
      </c>
      <c r="Q635" s="184">
        <v>2551974126</v>
      </c>
      <c r="R635" s="185">
        <v>2551974126</v>
      </c>
      <c r="S635" s="185">
        <v>0</v>
      </c>
      <c r="T635" s="533">
        <v>0</v>
      </c>
      <c r="U635" s="533">
        <v>0</v>
      </c>
      <c r="V635" s="533">
        <v>0</v>
      </c>
      <c r="W635" s="533">
        <f>T635+U635+V635</f>
        <v>0</v>
      </c>
      <c r="X635" s="533">
        <v>0</v>
      </c>
      <c r="Y635" s="533">
        <v>0</v>
      </c>
      <c r="Z635" s="533">
        <v>0</v>
      </c>
      <c r="AA635" s="533">
        <f>X635+Y635+Z635</f>
        <v>0</v>
      </c>
      <c r="AB635" s="185">
        <f>T635+U635+V635+X635+Y635+Z635</f>
        <v>0</v>
      </c>
      <c r="AC635" s="185">
        <v>0</v>
      </c>
      <c r="AD635" s="185">
        <v>0</v>
      </c>
      <c r="AE635" s="185">
        <v>0</v>
      </c>
      <c r="AF635" s="185">
        <f>AC635+AD635+AE635</f>
        <v>0</v>
      </c>
      <c r="AG635" s="185">
        <f>W635+X635+Y635+Z635+AC635+AD635+AE635</f>
        <v>0</v>
      </c>
      <c r="AH635" s="185">
        <v>0</v>
      </c>
      <c r="AI635" s="185">
        <v>0</v>
      </c>
      <c r="AJ635" s="185">
        <f>T635+U635+V635+X635+Y635+Z635++AC635+AD635+AE635+AH635+AI635</f>
        <v>0</v>
      </c>
      <c r="AK635" s="185">
        <f>S635-AJ635</f>
        <v>0</v>
      </c>
      <c r="AL635" s="185">
        <f>Q635-(R635+S635)</f>
        <v>0</v>
      </c>
      <c r="AM635" s="186" t="s">
        <v>131</v>
      </c>
      <c r="AN635" s="186" t="s">
        <v>55</v>
      </c>
      <c r="AO635" s="3" t="s">
        <v>408</v>
      </c>
      <c r="AP635" s="554" t="s">
        <v>1409</v>
      </c>
      <c r="AQ635" s="180" t="e">
        <f>VLOOKUP(H635,convenios!A$2:M$192,13, FALSE)</f>
        <v>#N/A</v>
      </c>
      <c r="AR635" s="180" t="e">
        <f>VLOOKUP(I635,resultado!E$2:K$1910,7,FALSE)</f>
        <v>#N/A</v>
      </c>
      <c r="AS635" s="179">
        <f>R635+S635</f>
        <v>2551974126</v>
      </c>
      <c r="AT635" s="179" t="s">
        <v>131</v>
      </c>
      <c r="AV635" s="179" t="e">
        <f>VLOOKUP(CLEAN(H635),'pagado al 25-10-2018'!A$5:B$32,2,FALSE)</f>
        <v>#N/A</v>
      </c>
      <c r="CA635" s="180" t="e">
        <f>VLOOKUP(H635,'CONVENIOS 2018'!A$2:P$205,16,FALSE)</f>
        <v>#N/A</v>
      </c>
      <c r="CB635" s="180" t="e">
        <f>VLOOKUP(H635,Hoja7!A$2:J$1949,10,FALSE)</f>
        <v>#N/A</v>
      </c>
      <c r="DP635" s="180" t="s">
        <v>131</v>
      </c>
      <c r="DQ635" s="180" t="e">
        <f>VLOOKUP(I635,Hoja13!E$2:K$2077,7,FALSE)</f>
        <v>#N/A</v>
      </c>
      <c r="DR635" s="179">
        <f t="shared" si="219"/>
        <v>0</v>
      </c>
      <c r="DS635" s="180" t="e">
        <f>VLOOKUP(H635,Hoja11!A$2:A$46,1,FALSE)</f>
        <v>#N/A</v>
      </c>
    </row>
    <row r="636" spans="1:123" s="180" customFormat="1" ht="15" customHeight="1" outlineLevel="2">
      <c r="A636" s="182">
        <v>31</v>
      </c>
      <c r="B636" s="182" t="s">
        <v>67</v>
      </c>
      <c r="C636" s="182" t="s">
        <v>68</v>
      </c>
      <c r="D636" s="182" t="s">
        <v>402</v>
      </c>
      <c r="E636" s="182" t="s">
        <v>427</v>
      </c>
      <c r="F636" s="182" t="s">
        <v>69</v>
      </c>
      <c r="G636" s="182" t="s">
        <v>52</v>
      </c>
      <c r="H636" s="183">
        <v>30486081</v>
      </c>
      <c r="I636" s="534" t="str">
        <f>CONCATENATE(H636,"-",G636)</f>
        <v>30486081-EJECUCION</v>
      </c>
      <c r="J636" s="534" t="str">
        <f>CLEAN(H636)</f>
        <v>30486081</v>
      </c>
      <c r="K636" s="534"/>
      <c r="L636" s="534">
        <v>31</v>
      </c>
      <c r="M636" s="534" t="s">
        <v>427</v>
      </c>
      <c r="N636" s="534"/>
      <c r="O636" s="534" t="e">
        <f>VLOOKUP(H636,PATAGONIA!A$2:A$63,1,FALSE)</f>
        <v>#N/A</v>
      </c>
      <c r="P636" s="182" t="s">
        <v>518</v>
      </c>
      <c r="Q636" s="184">
        <v>128907000</v>
      </c>
      <c r="R636" s="185">
        <v>0</v>
      </c>
      <c r="S636" s="185">
        <v>128907000</v>
      </c>
      <c r="T636" s="533">
        <v>0</v>
      </c>
      <c r="U636" s="533">
        <v>0</v>
      </c>
      <c r="V636" s="533">
        <v>0</v>
      </c>
      <c r="W636" s="533">
        <f>T636+U636+V636</f>
        <v>0</v>
      </c>
      <c r="X636" s="533">
        <v>0</v>
      </c>
      <c r="Y636" s="533">
        <v>0</v>
      </c>
      <c r="Z636" s="533">
        <v>128907000</v>
      </c>
      <c r="AA636" s="533">
        <f>X636+Y636+Z636</f>
        <v>128907000</v>
      </c>
      <c r="AB636" s="185">
        <f>T636+U636+V636+X636+Y636+Z636</f>
        <v>128907000</v>
      </c>
      <c r="AC636" s="185">
        <v>0</v>
      </c>
      <c r="AD636" s="185">
        <v>0</v>
      </c>
      <c r="AE636" s="185">
        <v>0</v>
      </c>
      <c r="AF636" s="185">
        <f>AC636+AD636+AE636</f>
        <v>0</v>
      </c>
      <c r="AG636" s="185">
        <f>W636+X636+Y636+Z636+AC636+AD636+AE636</f>
        <v>128907000</v>
      </c>
      <c r="AH636" s="185">
        <v>0</v>
      </c>
      <c r="AI636" s="185">
        <v>0</v>
      </c>
      <c r="AJ636" s="185">
        <f>T636+U636+V636+X636+Y636+Z636++AC636+AD636+AE636+AH636+AI636</f>
        <v>128907000</v>
      </c>
      <c r="AK636" s="185">
        <f>S636-AJ636</f>
        <v>0</v>
      </c>
      <c r="AL636" s="185">
        <f>Q636-(R636+S636)</f>
        <v>0</v>
      </c>
      <c r="AM636" s="186" t="s">
        <v>131</v>
      </c>
      <c r="AN636" s="186" t="s">
        <v>55</v>
      </c>
      <c r="AO636" s="3"/>
      <c r="AP636" s="554" t="s">
        <v>1409</v>
      </c>
      <c r="AQ636" s="180" t="str">
        <f>VLOOKUP(H636,convenios!A$2:M$192,13, FALSE)</f>
        <v>EN TRAMITE</v>
      </c>
      <c r="AR636" s="180" t="str">
        <f>VLOOKUP(I636,resultado!E$2:K$1910,7,FALSE)</f>
        <v>RS</v>
      </c>
      <c r="AS636" s="179">
        <f>R636+S636</f>
        <v>128907000</v>
      </c>
      <c r="AT636" s="179" t="s">
        <v>131</v>
      </c>
      <c r="AV636" s="179" t="e">
        <f>VLOOKUP(CLEAN(H636),'pagado al 25-10-2018'!A$5:B$32,2,FALSE)</f>
        <v>#N/A</v>
      </c>
      <c r="CA636" s="180" t="str">
        <f>VLOOKUP(H636,'CONVENIOS 2018'!A$2:P$205,16,FALSE)</f>
        <v>EN TRAMITE</v>
      </c>
      <c r="CB636" s="180" t="str">
        <f>VLOOKUP(H636,Hoja7!A$2:J$1949,10,FALSE)</f>
        <v>RS</v>
      </c>
      <c r="DP636" s="180" t="s">
        <v>131</v>
      </c>
      <c r="DQ636" s="180" t="str">
        <f>VLOOKUP(I636,Hoja13!E$2:K$2077,7,FALSE)</f>
        <v>RS</v>
      </c>
      <c r="DR636" s="179">
        <f t="shared" si="219"/>
        <v>0</v>
      </c>
    </row>
    <row r="637" spans="1:123" ht="15" customHeight="1" outlineLevel="2">
      <c r="A637" s="524"/>
      <c r="B637" s="524"/>
      <c r="C637" s="524"/>
      <c r="D637" s="524"/>
      <c r="E637" s="524"/>
      <c r="F637" s="524"/>
      <c r="G637" s="524"/>
      <c r="H637" s="525"/>
      <c r="I637" s="525"/>
      <c r="J637" s="525"/>
      <c r="K637" s="525"/>
      <c r="L637" s="525"/>
      <c r="M637" s="525"/>
      <c r="N637" s="525"/>
      <c r="O637" s="525"/>
      <c r="P637" s="10" t="s">
        <v>133</v>
      </c>
      <c r="Q637" s="17">
        <f t="shared" ref="Q637:AL637" si="226">SUBTOTAL(9,Q635:Q636)</f>
        <v>2680881126</v>
      </c>
      <c r="R637" s="17">
        <f t="shared" si="226"/>
        <v>2551974126</v>
      </c>
      <c r="S637" s="17">
        <f t="shared" si="226"/>
        <v>128907000</v>
      </c>
      <c r="T637" s="17">
        <f t="shared" si="226"/>
        <v>0</v>
      </c>
      <c r="U637" s="17">
        <f t="shared" si="226"/>
        <v>0</v>
      </c>
      <c r="V637" s="17">
        <f t="shared" si="226"/>
        <v>0</v>
      </c>
      <c r="W637" s="17">
        <f t="shared" si="226"/>
        <v>0</v>
      </c>
      <c r="X637" s="17">
        <f t="shared" si="226"/>
        <v>0</v>
      </c>
      <c r="Y637" s="17">
        <f t="shared" si="226"/>
        <v>0</v>
      </c>
      <c r="Z637" s="17">
        <f t="shared" si="226"/>
        <v>128907000</v>
      </c>
      <c r="AA637" s="17">
        <f t="shared" si="226"/>
        <v>128907000</v>
      </c>
      <c r="AB637" s="17">
        <f t="shared" si="226"/>
        <v>128907000</v>
      </c>
      <c r="AC637" s="17">
        <f t="shared" si="226"/>
        <v>0</v>
      </c>
      <c r="AD637" s="17">
        <f t="shared" si="226"/>
        <v>0</v>
      </c>
      <c r="AE637" s="17">
        <f t="shared" si="226"/>
        <v>0</v>
      </c>
      <c r="AF637" s="17">
        <f t="shared" si="226"/>
        <v>0</v>
      </c>
      <c r="AG637" s="17">
        <f t="shared" si="226"/>
        <v>128907000</v>
      </c>
      <c r="AH637" s="17">
        <f t="shared" si="226"/>
        <v>0</v>
      </c>
      <c r="AI637" s="17">
        <f t="shared" si="226"/>
        <v>0</v>
      </c>
      <c r="AJ637" s="17">
        <f t="shared" si="226"/>
        <v>128907000</v>
      </c>
      <c r="AK637" s="17">
        <f t="shared" si="226"/>
        <v>0</v>
      </c>
      <c r="AL637" s="17">
        <f t="shared" si="226"/>
        <v>0</v>
      </c>
      <c r="AM637" s="527"/>
      <c r="AN637" s="527"/>
      <c r="AO637" s="176"/>
      <c r="AP637" s="745"/>
      <c r="AQ637" s="180" t="e">
        <f>VLOOKUP(H637,convenios!A$2:M$192,13, FALSE)</f>
        <v>#N/A</v>
      </c>
      <c r="CC637"/>
      <c r="DR637" s="179">
        <f t="shared" si="219"/>
        <v>0</v>
      </c>
    </row>
    <row r="638" spans="1:123" ht="15" customHeight="1" outlineLevel="2">
      <c r="A638" s="524"/>
      <c r="B638" s="524"/>
      <c r="C638" s="524"/>
      <c r="D638" s="524"/>
      <c r="E638" s="524"/>
      <c r="F638" s="524"/>
      <c r="G638" s="524"/>
      <c r="H638" s="525"/>
      <c r="I638" s="525"/>
      <c r="J638" s="525"/>
      <c r="K638" s="525"/>
      <c r="L638" s="525"/>
      <c r="M638" s="525"/>
      <c r="N638" s="525"/>
      <c r="O638" s="525"/>
      <c r="P638" s="524"/>
      <c r="Q638" s="530"/>
      <c r="R638" s="529"/>
      <c r="S638" s="529"/>
      <c r="T638" s="529"/>
      <c r="U638" s="529"/>
      <c r="V638" s="529"/>
      <c r="W638" s="529"/>
      <c r="X638" s="529"/>
      <c r="Y638" s="529"/>
      <c r="Z638" s="529"/>
      <c r="AA638" s="529"/>
      <c r="AB638" s="529"/>
      <c r="AC638" s="529"/>
      <c r="AD638" s="529"/>
      <c r="AE638" s="529"/>
      <c r="AF638" s="529"/>
      <c r="AG638" s="529"/>
      <c r="AH638" s="529"/>
      <c r="AI638" s="529"/>
      <c r="AJ638" s="529"/>
      <c r="AK638" s="529"/>
      <c r="AL638" s="529"/>
      <c r="AM638" s="527"/>
      <c r="AN638" s="527"/>
      <c r="AO638" s="176"/>
      <c r="AP638" s="745"/>
      <c r="AQ638" s="180" t="e">
        <f>VLOOKUP(H638,convenios!A$2:M$192,13, FALSE)</f>
        <v>#N/A</v>
      </c>
      <c r="CC638"/>
      <c r="DR638" s="179">
        <f t="shared" si="219"/>
        <v>0</v>
      </c>
    </row>
    <row r="639" spans="1:123" ht="15" customHeight="1" outlineLevel="2">
      <c r="A639" s="524"/>
      <c r="B639" s="524"/>
      <c r="C639" s="524"/>
      <c r="D639" s="524"/>
      <c r="E639" s="524"/>
      <c r="F639" s="524"/>
      <c r="G639" s="524"/>
      <c r="H639" s="525"/>
      <c r="I639" s="525"/>
      <c r="J639" s="525"/>
      <c r="K639" s="525"/>
      <c r="L639" s="525"/>
      <c r="M639" s="525"/>
      <c r="N639" s="525"/>
      <c r="O639" s="525"/>
      <c r="P639" s="11" t="s">
        <v>74</v>
      </c>
      <c r="Q639" s="530"/>
      <c r="R639" s="529"/>
      <c r="S639" s="529"/>
      <c r="T639" s="529"/>
      <c r="U639" s="529"/>
      <c r="V639" s="529"/>
      <c r="W639" s="529"/>
      <c r="X639" s="529"/>
      <c r="Y639" s="529"/>
      <c r="Z639" s="529"/>
      <c r="AA639" s="529"/>
      <c r="AB639" s="529"/>
      <c r="AC639" s="529"/>
      <c r="AD639" s="529"/>
      <c r="AE639" s="529"/>
      <c r="AF639" s="529"/>
      <c r="AG639" s="529"/>
      <c r="AH639" s="529"/>
      <c r="AI639" s="529"/>
      <c r="AJ639" s="529"/>
      <c r="AK639" s="529"/>
      <c r="AL639" s="529"/>
      <c r="AM639" s="527"/>
      <c r="AN639" s="527"/>
      <c r="AO639" s="176"/>
      <c r="AP639" s="745"/>
      <c r="AQ639" s="180" t="e">
        <f>VLOOKUP(H639,convenios!A$2:M$192,13, FALSE)</f>
        <v>#N/A</v>
      </c>
      <c r="CC639"/>
      <c r="DR639" s="179">
        <f t="shared" si="219"/>
        <v>0</v>
      </c>
    </row>
    <row r="640" spans="1:123" s="180" customFormat="1" ht="15" customHeight="1" outlineLevel="2">
      <c r="A640" s="182">
        <v>31</v>
      </c>
      <c r="B640" s="182" t="s">
        <v>57</v>
      </c>
      <c r="C640" s="182" t="s">
        <v>65</v>
      </c>
      <c r="D640" s="182" t="s">
        <v>402</v>
      </c>
      <c r="E640" s="182" t="s">
        <v>427</v>
      </c>
      <c r="F640" s="182" t="s">
        <v>51</v>
      </c>
      <c r="G640" s="182" t="s">
        <v>52</v>
      </c>
      <c r="H640" s="183">
        <v>30396026</v>
      </c>
      <c r="I640" s="534" t="str">
        <f>CONCATENATE(H640,"-",G640)</f>
        <v>30396026-EJECUCION</v>
      </c>
      <c r="J640" s="534" t="str">
        <f>CLEAN(H640)</f>
        <v>30396026</v>
      </c>
      <c r="K640" s="534"/>
      <c r="L640" s="534">
        <v>31</v>
      </c>
      <c r="M640" s="534" t="s">
        <v>427</v>
      </c>
      <c r="N640" s="534"/>
      <c r="O640" s="534" t="e">
        <f>VLOOKUP(H640,PATAGONIA!A$2:A$63,1,FALSE)</f>
        <v>#N/A</v>
      </c>
      <c r="P640" s="182" t="s">
        <v>521</v>
      </c>
      <c r="Q640" s="184">
        <v>532121000</v>
      </c>
      <c r="R640" s="185">
        <v>0</v>
      </c>
      <c r="S640" s="185">
        <v>406000000</v>
      </c>
      <c r="T640" s="533">
        <v>0</v>
      </c>
      <c r="U640" s="533">
        <v>0</v>
      </c>
      <c r="V640" s="533">
        <v>0</v>
      </c>
      <c r="W640" s="533">
        <f>T640+U640+V640</f>
        <v>0</v>
      </c>
      <c r="X640" s="533">
        <v>0</v>
      </c>
      <c r="Y640" s="533">
        <v>0</v>
      </c>
      <c r="Z640" s="533">
        <v>0</v>
      </c>
      <c r="AA640" s="533">
        <f>X640+Y640+Z640</f>
        <v>0</v>
      </c>
      <c r="AB640" s="185">
        <f>T640+U640+V640+X640+Y640+Z640</f>
        <v>0</v>
      </c>
      <c r="AC640" s="185">
        <v>0</v>
      </c>
      <c r="AD640" s="185">
        <v>0</v>
      </c>
      <c r="AE640" s="185">
        <v>0</v>
      </c>
      <c r="AF640" s="185">
        <f>AC640+AD640+AE640</f>
        <v>0</v>
      </c>
      <c r="AG640" s="185">
        <f>W640+X640+Y640+Z640+AC640+AD640+AE640</f>
        <v>0</v>
      </c>
      <c r="AH640" s="185">
        <v>0</v>
      </c>
      <c r="AI640" s="185">
        <v>0</v>
      </c>
      <c r="AJ640" s="185">
        <f>T640+U640+V640+X640+Y640+Z640++AC640+AD640+AE640+AH640+AI640</f>
        <v>0</v>
      </c>
      <c r="AK640" s="185">
        <f>S640-AJ640</f>
        <v>406000000</v>
      </c>
      <c r="AL640" s="185">
        <f>Q640-(R640+S640)</f>
        <v>126121000</v>
      </c>
      <c r="AM640" s="186" t="s">
        <v>5038</v>
      </c>
      <c r="AN640" s="186" t="s">
        <v>64</v>
      </c>
      <c r="AO640" s="3"/>
      <c r="AP640" s="554" t="s">
        <v>1347</v>
      </c>
      <c r="AQ640" s="180" t="str">
        <f>VLOOKUP(H640,convenios!A$2:M$192,13, FALSE)</f>
        <v>CON CONVENIO</v>
      </c>
      <c r="AR640" s="180" t="str">
        <f>VLOOKUP(I640,resultado!E$2:K$1910,7,FALSE)</f>
        <v/>
      </c>
      <c r="AS640" s="179">
        <f>R640+S640</f>
        <v>406000000</v>
      </c>
      <c r="AT640" s="179">
        <f>Q640-AS640</f>
        <v>126121000</v>
      </c>
      <c r="AV640" s="179" t="e">
        <f>VLOOKUP(CLEAN(H640),'pagado al 25-10-2018'!A$5:B$32,2,FALSE)</f>
        <v>#N/A</v>
      </c>
      <c r="CA640" s="180" t="str">
        <f>VLOOKUP(H640,'CONVENIOS 2018'!A$2:P$205,16,FALSE)</f>
        <v>CONVENIO</v>
      </c>
      <c r="CB640" s="180" t="str">
        <f>VLOOKUP(H640,Hoja7!A$2:J$1949,10,FALSE)</f>
        <v/>
      </c>
      <c r="DP640" s="180" t="str">
        <f>VLOOKUP(H640,Hoja12!A$2:O$237,15,FALSE)</f>
        <v>CON CONVENIO</v>
      </c>
      <c r="DQ640" s="180" t="str">
        <f>VLOOKUP(I640,Hoja13!E$2:K$2077,7,FALSE)</f>
        <v/>
      </c>
      <c r="DR640" s="179">
        <f t="shared" si="219"/>
        <v>0</v>
      </c>
    </row>
    <row r="641" spans="1:122" ht="15" customHeight="1" outlineLevel="2">
      <c r="A641" s="524"/>
      <c r="B641" s="524"/>
      <c r="C641" s="524"/>
      <c r="D641" s="524"/>
      <c r="E641" s="524"/>
      <c r="F641" s="524"/>
      <c r="G641" s="524"/>
      <c r="H641" s="525"/>
      <c r="I641" s="525"/>
      <c r="J641" s="525"/>
      <c r="K641" s="525"/>
      <c r="L641" s="525"/>
      <c r="M641" s="525"/>
      <c r="N641" s="525"/>
      <c r="O641" s="525"/>
      <c r="P641" s="10" t="s">
        <v>81</v>
      </c>
      <c r="Q641" s="17">
        <f t="shared" ref="Q641:AL641" si="227">SUBTOTAL(9,Q640)</f>
        <v>532121000</v>
      </c>
      <c r="R641" s="17">
        <f t="shared" si="227"/>
        <v>0</v>
      </c>
      <c r="S641" s="17">
        <f t="shared" si="227"/>
        <v>406000000</v>
      </c>
      <c r="T641" s="17">
        <f t="shared" si="227"/>
        <v>0</v>
      </c>
      <c r="U641" s="17">
        <f t="shared" si="227"/>
        <v>0</v>
      </c>
      <c r="V641" s="17">
        <f t="shared" si="227"/>
        <v>0</v>
      </c>
      <c r="W641" s="17">
        <f t="shared" si="227"/>
        <v>0</v>
      </c>
      <c r="X641" s="17">
        <f t="shared" si="227"/>
        <v>0</v>
      </c>
      <c r="Y641" s="17">
        <f t="shared" si="227"/>
        <v>0</v>
      </c>
      <c r="Z641" s="17">
        <f t="shared" si="227"/>
        <v>0</v>
      </c>
      <c r="AA641" s="17">
        <f t="shared" si="227"/>
        <v>0</v>
      </c>
      <c r="AB641" s="17">
        <f t="shared" si="227"/>
        <v>0</v>
      </c>
      <c r="AC641" s="17">
        <f t="shared" si="227"/>
        <v>0</v>
      </c>
      <c r="AD641" s="17">
        <f t="shared" si="227"/>
        <v>0</v>
      </c>
      <c r="AE641" s="17">
        <f t="shared" si="227"/>
        <v>0</v>
      </c>
      <c r="AF641" s="17">
        <f t="shared" si="227"/>
        <v>0</v>
      </c>
      <c r="AG641" s="17">
        <f t="shared" si="227"/>
        <v>0</v>
      </c>
      <c r="AH641" s="17">
        <f t="shared" si="227"/>
        <v>0</v>
      </c>
      <c r="AI641" s="17">
        <f t="shared" si="227"/>
        <v>0</v>
      </c>
      <c r="AJ641" s="17">
        <f t="shared" si="227"/>
        <v>0</v>
      </c>
      <c r="AK641" s="17">
        <f t="shared" si="227"/>
        <v>406000000</v>
      </c>
      <c r="AL641" s="17">
        <f t="shared" si="227"/>
        <v>126121000</v>
      </c>
      <c r="AM641" s="527"/>
      <c r="AN641" s="527"/>
      <c r="AQ641" s="180" t="e">
        <f>VLOOKUP(H641,convenios!A$2:M$192,13, FALSE)</f>
        <v>#N/A</v>
      </c>
      <c r="CC641"/>
      <c r="DR641" s="179">
        <f t="shared" si="219"/>
        <v>0</v>
      </c>
    </row>
    <row r="642" spans="1:122" ht="15" customHeight="1" outlineLevel="2">
      <c r="A642" s="524"/>
      <c r="B642" s="524"/>
      <c r="C642" s="524"/>
      <c r="D642" s="524"/>
      <c r="E642" s="524"/>
      <c r="F642" s="524"/>
      <c r="G642" s="524"/>
      <c r="H642" s="525"/>
      <c r="I642" s="525"/>
      <c r="J642" s="525"/>
      <c r="K642" s="525"/>
      <c r="L642" s="525"/>
      <c r="M642" s="525"/>
      <c r="N642" s="525"/>
      <c r="O642" s="525"/>
      <c r="P642" s="524"/>
      <c r="Q642" s="530"/>
      <c r="R642" s="529"/>
      <c r="S642" s="529"/>
      <c r="T642" s="529"/>
      <c r="U642" s="529"/>
      <c r="V642" s="529"/>
      <c r="W642" s="529"/>
      <c r="X642" s="529"/>
      <c r="Y642" s="529"/>
      <c r="Z642" s="529"/>
      <c r="AA642" s="529"/>
      <c r="AB642" s="529"/>
      <c r="AC642" s="529"/>
      <c r="AD642" s="529"/>
      <c r="AE642" s="529"/>
      <c r="AF642" s="529"/>
      <c r="AG642" s="529"/>
      <c r="AH642" s="529"/>
      <c r="AI642" s="529"/>
      <c r="AJ642" s="529"/>
      <c r="AK642" s="529"/>
      <c r="AL642" s="529"/>
      <c r="AM642" s="527"/>
      <c r="AN642" s="527"/>
      <c r="AO642" s="176"/>
      <c r="AP642" s="745"/>
      <c r="AQ642" s="180" t="e">
        <f>VLOOKUP(H642,convenios!A$2:M$192,13, FALSE)</f>
        <v>#N/A</v>
      </c>
      <c r="CC642"/>
      <c r="DR642" s="179">
        <f t="shared" si="219"/>
        <v>0</v>
      </c>
    </row>
    <row r="643" spans="1:122" ht="15" customHeight="1" outlineLevel="2">
      <c r="A643" s="524"/>
      <c r="B643" s="524"/>
      <c r="C643" s="524"/>
      <c r="D643" s="524"/>
      <c r="E643" s="524"/>
      <c r="F643" s="524"/>
      <c r="G643" s="524"/>
      <c r="H643" s="525"/>
      <c r="I643" s="525"/>
      <c r="J643" s="525"/>
      <c r="K643" s="525"/>
      <c r="L643" s="525"/>
      <c r="M643" s="525"/>
      <c r="N643" s="525"/>
      <c r="O643" s="525"/>
      <c r="P643" s="11" t="s">
        <v>82</v>
      </c>
      <c r="Q643" s="530"/>
      <c r="R643" s="529"/>
      <c r="S643" s="529"/>
      <c r="T643" s="529"/>
      <c r="U643" s="529"/>
      <c r="V643" s="529"/>
      <c r="W643" s="529"/>
      <c r="X643" s="529"/>
      <c r="Y643" s="529"/>
      <c r="Z643" s="529"/>
      <c r="AA643" s="529"/>
      <c r="AB643" s="529"/>
      <c r="AC643" s="529"/>
      <c r="AD643" s="529"/>
      <c r="AE643" s="529"/>
      <c r="AF643" s="529"/>
      <c r="AG643" s="529"/>
      <c r="AH643" s="529"/>
      <c r="AI643" s="529"/>
      <c r="AJ643" s="529"/>
      <c r="AK643" s="529"/>
      <c r="AL643" s="529"/>
      <c r="AM643" s="527"/>
      <c r="AN643" s="527"/>
      <c r="AO643" s="176"/>
      <c r="AP643" s="745"/>
      <c r="AQ643" s="180" t="e">
        <f>VLOOKUP(H643,convenios!A$2:M$192,13, FALSE)</f>
        <v>#N/A</v>
      </c>
      <c r="CC643"/>
      <c r="DR643" s="179">
        <f t="shared" si="219"/>
        <v>0</v>
      </c>
    </row>
    <row r="644" spans="1:122" s="180" customFormat="1" ht="15" customHeight="1" outlineLevel="2">
      <c r="A644" s="182">
        <v>31</v>
      </c>
      <c r="B644" s="182" t="s">
        <v>57</v>
      </c>
      <c r="C644" s="182" t="s">
        <v>112</v>
      </c>
      <c r="D644" s="182" t="s">
        <v>402</v>
      </c>
      <c r="E644" s="182" t="s">
        <v>427</v>
      </c>
      <c r="F644" s="182" t="s">
        <v>124</v>
      </c>
      <c r="G644" s="182" t="s">
        <v>52</v>
      </c>
      <c r="H644" s="183">
        <v>30101055</v>
      </c>
      <c r="I644" s="534" t="str">
        <f>CONCATENATE(H644,"-",G644)</f>
        <v>30101055-EJECUCION</v>
      </c>
      <c r="J644" s="534" t="str">
        <f>CLEAN(H644)</f>
        <v>30101055</v>
      </c>
      <c r="K644" s="534"/>
      <c r="L644" s="534">
        <v>31</v>
      </c>
      <c r="M644" s="534" t="s">
        <v>427</v>
      </c>
      <c r="N644" s="534" t="s">
        <v>67</v>
      </c>
      <c r="O644" s="534" t="e">
        <f>VLOOKUP(H644,PATAGONIA!A$2:A$63,1,FALSE)</f>
        <v>#N/A</v>
      </c>
      <c r="P644" s="182" t="s">
        <v>522</v>
      </c>
      <c r="Q644" s="184">
        <v>7957016739</v>
      </c>
      <c r="R644" s="185">
        <v>0</v>
      </c>
      <c r="S644" s="185">
        <f>101662276-3582-101122688</f>
        <v>536006</v>
      </c>
      <c r="T644" s="533">
        <v>0</v>
      </c>
      <c r="U644" s="533">
        <v>0</v>
      </c>
      <c r="V644" s="533">
        <v>0</v>
      </c>
      <c r="W644" s="533">
        <f>T644+U644+V644</f>
        <v>0</v>
      </c>
      <c r="X644" s="533">
        <v>0</v>
      </c>
      <c r="Y644" s="533">
        <v>0</v>
      </c>
      <c r="Z644" s="533">
        <v>0</v>
      </c>
      <c r="AA644" s="533">
        <f>X644+Y644+Z644</f>
        <v>0</v>
      </c>
      <c r="AB644" s="185">
        <f>T644+U644+V644+X644+Y644+Z644</f>
        <v>0</v>
      </c>
      <c r="AC644" s="185">
        <v>0</v>
      </c>
      <c r="AD644" s="185">
        <v>0</v>
      </c>
      <c r="AE644" s="185">
        <v>0</v>
      </c>
      <c r="AF644" s="185">
        <f>AC644+AD644+AE644</f>
        <v>0</v>
      </c>
      <c r="AG644" s="185">
        <f>W644+X644+Y644+Z644+AC644+AD644+AE644</f>
        <v>0</v>
      </c>
      <c r="AH644" s="185">
        <v>0</v>
      </c>
      <c r="AI644" s="185">
        <v>0</v>
      </c>
      <c r="AJ644" s="185">
        <f>T644+U644+V644+X644+Y644+Z644++AC644+AD644+AE644+AH644+AI644</f>
        <v>0</v>
      </c>
      <c r="AK644" s="185">
        <f>S644-AJ644</f>
        <v>536006</v>
      </c>
      <c r="AL644" s="185">
        <f>Q644-(R644+S644)</f>
        <v>7956480733</v>
      </c>
      <c r="AM644" s="186" t="s">
        <v>135</v>
      </c>
      <c r="AN644" s="186" t="s">
        <v>55</v>
      </c>
      <c r="AO644" s="3" t="s">
        <v>408</v>
      </c>
      <c r="AP644" s="554" t="s">
        <v>1490</v>
      </c>
      <c r="AQ644" s="180" t="e">
        <f>VLOOKUP(H644,convenios!A$2:M$192,13, FALSE)</f>
        <v>#N/A</v>
      </c>
      <c r="AR644" s="180" t="str">
        <f>VLOOKUP(I644,resultado!E$2:K$1910,7,FALSE)</f>
        <v/>
      </c>
      <c r="AS644" s="179">
        <f>R644+S644</f>
        <v>536006</v>
      </c>
      <c r="AT644" s="179">
        <f>Q644-AS644</f>
        <v>7956480733</v>
      </c>
      <c r="AV644" s="179" t="e">
        <f>VLOOKUP(CLEAN(H644),'pagado al 25-10-2018'!A$5:B$32,2,FALSE)</f>
        <v>#N/A</v>
      </c>
      <c r="CA644" s="180" t="e">
        <f>VLOOKUP(H644,'CONVENIOS 2018'!A$2:P$205,16,FALSE)</f>
        <v>#N/A</v>
      </c>
      <c r="CB644" s="180" t="str">
        <f>VLOOKUP(H644,Hoja7!A$2:J$1949,10,FALSE)</f>
        <v/>
      </c>
      <c r="DP644" s="180" t="e">
        <f>VLOOKUP(H644,Hoja12!A$2:O$237,15,FALSE)</f>
        <v>#N/A</v>
      </c>
      <c r="DQ644" s="180" t="str">
        <f>VLOOKUP(I644,Hoja13!E$2:K$2077,7,FALSE)</f>
        <v/>
      </c>
      <c r="DR644" s="179">
        <f t="shared" si="219"/>
        <v>0</v>
      </c>
    </row>
    <row r="645" spans="1:122" ht="15" customHeight="1" outlineLevel="2">
      <c r="A645" s="4"/>
      <c r="B645" s="4"/>
      <c r="C645" s="4"/>
      <c r="D645" s="4"/>
      <c r="E645" s="4"/>
      <c r="F645" s="4"/>
      <c r="G645" s="4"/>
      <c r="H645" s="7"/>
      <c r="I645" s="7"/>
      <c r="J645" s="7"/>
      <c r="K645" s="7"/>
      <c r="L645" s="7"/>
      <c r="M645" s="7"/>
      <c r="N645" s="7"/>
      <c r="O645" s="7"/>
      <c r="P645" s="10" t="s">
        <v>86</v>
      </c>
      <c r="Q645" s="17">
        <f t="shared" ref="Q645:AL645" si="228">SUBTOTAL(9,Q644:Q644)</f>
        <v>7957016739</v>
      </c>
      <c r="R645" s="17">
        <f t="shared" si="228"/>
        <v>0</v>
      </c>
      <c r="S645" s="17">
        <f t="shared" si="228"/>
        <v>536006</v>
      </c>
      <c r="T645" s="17">
        <f t="shared" si="228"/>
        <v>0</v>
      </c>
      <c r="U645" s="17">
        <f t="shared" si="228"/>
        <v>0</v>
      </c>
      <c r="V645" s="17">
        <f t="shared" si="228"/>
        <v>0</v>
      </c>
      <c r="W645" s="17">
        <f t="shared" si="228"/>
        <v>0</v>
      </c>
      <c r="X645" s="17">
        <f t="shared" si="228"/>
        <v>0</v>
      </c>
      <c r="Y645" s="17">
        <f t="shared" si="228"/>
        <v>0</v>
      </c>
      <c r="Z645" s="17">
        <f t="shared" si="228"/>
        <v>0</v>
      </c>
      <c r="AA645" s="17">
        <f t="shared" si="228"/>
        <v>0</v>
      </c>
      <c r="AB645" s="17">
        <f t="shared" si="228"/>
        <v>0</v>
      </c>
      <c r="AC645" s="17">
        <f t="shared" si="228"/>
        <v>0</v>
      </c>
      <c r="AD645" s="17">
        <f t="shared" si="228"/>
        <v>0</v>
      </c>
      <c r="AE645" s="17">
        <f t="shared" si="228"/>
        <v>0</v>
      </c>
      <c r="AF645" s="17">
        <f t="shared" si="228"/>
        <v>0</v>
      </c>
      <c r="AG645" s="17">
        <f t="shared" si="228"/>
        <v>0</v>
      </c>
      <c r="AH645" s="17">
        <f t="shared" si="228"/>
        <v>0</v>
      </c>
      <c r="AI645" s="17">
        <f t="shared" si="228"/>
        <v>0</v>
      </c>
      <c r="AJ645" s="17">
        <f t="shared" si="228"/>
        <v>0</v>
      </c>
      <c r="AK645" s="17">
        <f t="shared" si="228"/>
        <v>536006</v>
      </c>
      <c r="AL645" s="17">
        <f t="shared" si="228"/>
        <v>7956480733</v>
      </c>
      <c r="AM645" s="28"/>
      <c r="AN645" s="28"/>
      <c r="AQ645" s="180" t="e">
        <f>VLOOKUP(H645,convenios!A$2:M$192,13, FALSE)</f>
        <v>#N/A</v>
      </c>
      <c r="CC645"/>
      <c r="DR645" s="179">
        <f t="shared" si="219"/>
        <v>0</v>
      </c>
    </row>
    <row r="646" spans="1:122" ht="15" customHeight="1" outlineLevel="2">
      <c r="A646" s="524"/>
      <c r="B646" s="524"/>
      <c r="C646" s="524"/>
      <c r="D646" s="524"/>
      <c r="E646" s="524"/>
      <c r="F646" s="524"/>
      <c r="G646" s="524"/>
      <c r="H646" s="525"/>
      <c r="I646" s="525"/>
      <c r="J646" s="525"/>
      <c r="K646" s="525"/>
      <c r="L646" s="525"/>
      <c r="M646" s="525"/>
      <c r="N646" s="525"/>
      <c r="O646" s="525"/>
      <c r="P646" s="524"/>
      <c r="Q646" s="530"/>
      <c r="R646" s="529"/>
      <c r="S646" s="529"/>
      <c r="T646" s="529"/>
      <c r="U646" s="529"/>
      <c r="V646" s="529"/>
      <c r="W646" s="529"/>
      <c r="X646" s="529"/>
      <c r="Y646" s="529"/>
      <c r="Z646" s="529"/>
      <c r="AA646" s="529"/>
      <c r="AB646" s="529"/>
      <c r="AC646" s="529"/>
      <c r="AD646" s="529"/>
      <c r="AE646" s="529"/>
      <c r="AF646" s="529"/>
      <c r="AG646" s="529"/>
      <c r="AH646" s="529"/>
      <c r="AI646" s="529"/>
      <c r="AJ646" s="529"/>
      <c r="AK646" s="529"/>
      <c r="AL646" s="529"/>
      <c r="AM646" s="527"/>
      <c r="AN646" s="527"/>
      <c r="AO646" s="176"/>
      <c r="AP646" s="745"/>
      <c r="AQ646" s="180" t="e">
        <f>VLOOKUP(H646,convenios!A$2:M$192,13, FALSE)</f>
        <v>#N/A</v>
      </c>
      <c r="CC646"/>
      <c r="DR646" s="179">
        <f t="shared" si="219"/>
        <v>0</v>
      </c>
    </row>
    <row r="647" spans="1:122" ht="15" customHeight="1" outlineLevel="2">
      <c r="A647" s="524"/>
      <c r="B647" s="524"/>
      <c r="C647" s="524"/>
      <c r="D647" s="524"/>
      <c r="E647" s="524"/>
      <c r="F647" s="524"/>
      <c r="G647" s="524"/>
      <c r="H647" s="525"/>
      <c r="I647" s="525"/>
      <c r="J647" s="525"/>
      <c r="K647" s="525"/>
      <c r="L647" s="525"/>
      <c r="M647" s="525"/>
      <c r="N647" s="525"/>
      <c r="O647" s="525"/>
      <c r="P647" s="11" t="s">
        <v>87</v>
      </c>
      <c r="Q647" s="530"/>
      <c r="R647" s="529"/>
      <c r="S647" s="529"/>
      <c r="T647" s="529"/>
      <c r="U647" s="529"/>
      <c r="V647" s="529"/>
      <c r="W647" s="529"/>
      <c r="X647" s="529"/>
      <c r="Y647" s="529"/>
      <c r="Z647" s="529"/>
      <c r="AA647" s="529"/>
      <c r="AB647" s="529"/>
      <c r="AC647" s="529"/>
      <c r="AD647" s="529"/>
      <c r="AE647" s="529"/>
      <c r="AF647" s="529"/>
      <c r="AG647" s="529"/>
      <c r="AH647" s="529"/>
      <c r="AI647" s="529"/>
      <c r="AJ647" s="529"/>
      <c r="AK647" s="529"/>
      <c r="AL647" s="529"/>
      <c r="AM647" s="527"/>
      <c r="AN647" s="527"/>
      <c r="AQ647" s="180" t="e">
        <f>VLOOKUP(H647,convenios!A$2:M$192,13, FALSE)</f>
        <v>#N/A</v>
      </c>
      <c r="CC647"/>
      <c r="DR647" s="179">
        <f t="shared" si="219"/>
        <v>0</v>
      </c>
    </row>
    <row r="648" spans="1:122" s="180" customFormat="1" ht="15" customHeight="1" outlineLevel="2">
      <c r="A648" s="182">
        <v>29</v>
      </c>
      <c r="B648" s="182" t="s">
        <v>67</v>
      </c>
      <c r="C648" s="182" t="s">
        <v>65</v>
      </c>
      <c r="D648" s="182" t="s">
        <v>402</v>
      </c>
      <c r="E648" s="182" t="s">
        <v>427</v>
      </c>
      <c r="F648" s="182" t="s">
        <v>51</v>
      </c>
      <c r="G648" s="182" t="s">
        <v>52</v>
      </c>
      <c r="H648" s="183">
        <v>30137798</v>
      </c>
      <c r="I648" s="534" t="str">
        <f>CONCATENATE(H648,"-",G648)</f>
        <v>30137798-EJECUCION</v>
      </c>
      <c r="J648" s="534" t="str">
        <f>CLEAN(H648)</f>
        <v>30137798</v>
      </c>
      <c r="K648" s="534"/>
      <c r="L648" s="534">
        <v>31</v>
      </c>
      <c r="M648" s="534" t="s">
        <v>427</v>
      </c>
      <c r="N648" s="534"/>
      <c r="O648" s="534" t="e">
        <f>VLOOKUP(H648,PATAGONIA!A$2:A$63,1,FALSE)</f>
        <v>#N/A</v>
      </c>
      <c r="P648" s="182" t="s">
        <v>1317</v>
      </c>
      <c r="Q648" s="184">
        <v>212834000</v>
      </c>
      <c r="R648" s="185">
        <v>0</v>
      </c>
      <c r="S648" s="185">
        <v>0</v>
      </c>
      <c r="T648" s="533">
        <v>0</v>
      </c>
      <c r="U648" s="533">
        <v>0</v>
      </c>
      <c r="V648" s="533">
        <v>0</v>
      </c>
      <c r="W648" s="533">
        <f>T648+U648+V648</f>
        <v>0</v>
      </c>
      <c r="X648" s="533">
        <v>0</v>
      </c>
      <c r="Y648" s="533">
        <v>0</v>
      </c>
      <c r="Z648" s="533">
        <v>0</v>
      </c>
      <c r="AA648" s="533">
        <f>X648+Y648+Z648</f>
        <v>0</v>
      </c>
      <c r="AB648" s="185">
        <f>T648+U648+V648+X648+Y648+Z648</f>
        <v>0</v>
      </c>
      <c r="AC648" s="185">
        <v>0</v>
      </c>
      <c r="AD648" s="185">
        <v>0</v>
      </c>
      <c r="AE648" s="185">
        <v>0</v>
      </c>
      <c r="AF648" s="185">
        <f>AC648+AD648+AE648</f>
        <v>0</v>
      </c>
      <c r="AG648" s="185">
        <f>W648+X648+Y648+Z648+AC648+AD648+AE648</f>
        <v>0</v>
      </c>
      <c r="AH648" s="185">
        <v>0</v>
      </c>
      <c r="AI648" s="185">
        <v>0</v>
      </c>
      <c r="AJ648" s="185">
        <f>T648+U648+V648+X648+Y648+Z648++AC648+AD648+AE648+AH648+AI648</f>
        <v>0</v>
      </c>
      <c r="AK648" s="185">
        <f>S648-AJ648</f>
        <v>0</v>
      </c>
      <c r="AL648" s="185">
        <f>Q648-(R648+S648)</f>
        <v>212834000</v>
      </c>
      <c r="AM648" s="186" t="s">
        <v>261</v>
      </c>
      <c r="AN648" s="186" t="s">
        <v>64</v>
      </c>
      <c r="AO648" s="3"/>
      <c r="AP648" s="554" t="s">
        <v>1510</v>
      </c>
      <c r="AQ648" s="180" t="e">
        <f>VLOOKUP(H648,convenios!A$2:M$192,13, FALSE)</f>
        <v>#N/A</v>
      </c>
      <c r="AR648" s="180" t="e">
        <f>VLOOKUP(I648,resultado!E$2:K$1910,7,FALSE)</f>
        <v>#N/A</v>
      </c>
      <c r="AS648" s="179">
        <f>R648+S648</f>
        <v>0</v>
      </c>
      <c r="AT648" s="179">
        <f>Q648-AS648</f>
        <v>212834000</v>
      </c>
      <c r="AV648" s="179" t="e">
        <f>VLOOKUP(CLEAN(H648),'pagado al 25-10-2018'!A$5:B$32,2,FALSE)</f>
        <v>#N/A</v>
      </c>
      <c r="CA648" s="180" t="e">
        <f>VLOOKUP(H648,'CONVENIOS 2018'!A$2:P$205,16,FALSE)</f>
        <v>#N/A</v>
      </c>
      <c r="CB648" s="180" t="e">
        <f>VLOOKUP(H648,Hoja7!A$2:J$1949,10,FALSE)</f>
        <v>#N/A</v>
      </c>
      <c r="DP648" s="180" t="e">
        <f>VLOOKUP(H648,Hoja12!A$2:O$237,15,FALSE)</f>
        <v>#N/A</v>
      </c>
      <c r="DQ648" s="180" t="e">
        <f>VLOOKUP(I648,Hoja13!E$2:K$2077,7,FALSE)</f>
        <v>#N/A</v>
      </c>
      <c r="DR648" s="179">
        <f t="shared" si="219"/>
        <v>0</v>
      </c>
    </row>
    <row r="649" spans="1:122" s="180" customFormat="1" ht="15" customHeight="1" outlineLevel="2">
      <c r="A649" s="182">
        <v>29</v>
      </c>
      <c r="B649" s="182" t="s">
        <v>67</v>
      </c>
      <c r="C649" s="182" t="s">
        <v>65</v>
      </c>
      <c r="D649" s="182" t="s">
        <v>402</v>
      </c>
      <c r="E649" s="182" t="s">
        <v>427</v>
      </c>
      <c r="F649" s="182" t="s">
        <v>51</v>
      </c>
      <c r="G649" s="182" t="s">
        <v>52</v>
      </c>
      <c r="H649" s="183">
        <v>30486106</v>
      </c>
      <c r="I649" s="534" t="str">
        <f>CONCATENATE(H649,"-",G649)</f>
        <v>30486106-EJECUCION</v>
      </c>
      <c r="J649" s="534" t="str">
        <f>CLEAN(H649)</f>
        <v>30486106</v>
      </c>
      <c r="K649" s="534"/>
      <c r="L649" s="534">
        <v>31</v>
      </c>
      <c r="M649" s="534" t="s">
        <v>427</v>
      </c>
      <c r="N649" s="534"/>
      <c r="O649" s="534" t="e">
        <f>VLOOKUP(H649,PATAGONIA!A$2:A$63,1,FALSE)</f>
        <v>#N/A</v>
      </c>
      <c r="P649" s="182" t="s">
        <v>523</v>
      </c>
      <c r="Q649" s="184">
        <v>313444000</v>
      </c>
      <c r="R649" s="185">
        <v>0</v>
      </c>
      <c r="S649" s="185">
        <v>0</v>
      </c>
      <c r="T649" s="533">
        <v>0</v>
      </c>
      <c r="U649" s="533">
        <v>0</v>
      </c>
      <c r="V649" s="533">
        <v>0</v>
      </c>
      <c r="W649" s="533">
        <f>T649+U649+V649</f>
        <v>0</v>
      </c>
      <c r="X649" s="533">
        <v>0</v>
      </c>
      <c r="Y649" s="533">
        <v>0</v>
      </c>
      <c r="Z649" s="533">
        <v>0</v>
      </c>
      <c r="AA649" s="533">
        <f>X649+Y649+Z649</f>
        <v>0</v>
      </c>
      <c r="AB649" s="185">
        <f>T649+U649+V649+X649+Y649+Z649</f>
        <v>0</v>
      </c>
      <c r="AC649" s="185">
        <v>0</v>
      </c>
      <c r="AD649" s="185">
        <v>0</v>
      </c>
      <c r="AE649" s="185">
        <v>0</v>
      </c>
      <c r="AF649" s="185">
        <f>AC649+AD649+AE649</f>
        <v>0</v>
      </c>
      <c r="AG649" s="185">
        <f>W649+X649+Y649+Z649+AC649+AD649+AE649</f>
        <v>0</v>
      </c>
      <c r="AH649" s="185">
        <v>0</v>
      </c>
      <c r="AI649" s="185">
        <v>0</v>
      </c>
      <c r="AJ649" s="185">
        <f>T649+U649+V649+X649+Y649+Z649++AC649+AD649+AE649+AH649+AI649</f>
        <v>0</v>
      </c>
      <c r="AK649" s="185">
        <f>S649-AJ649</f>
        <v>0</v>
      </c>
      <c r="AL649" s="185">
        <f>Q649-(R649+S649)</f>
        <v>313444000</v>
      </c>
      <c r="AM649" s="186" t="s">
        <v>1524</v>
      </c>
      <c r="AN649" s="186" t="s">
        <v>64</v>
      </c>
      <c r="AO649" s="3"/>
      <c r="AP649" s="554" t="s">
        <v>1510</v>
      </c>
      <c r="AQ649" s="180" t="e">
        <f>VLOOKUP(H649,convenios!A$2:M$192,13, FALSE)</f>
        <v>#N/A</v>
      </c>
      <c r="AR649" s="180" t="str">
        <f>VLOOKUP(I649,resultado!E$2:K$1910,7,FALSE)</f>
        <v/>
      </c>
      <c r="AS649" s="179">
        <f>R649+S649</f>
        <v>0</v>
      </c>
      <c r="AT649" s="179">
        <f>Q649-AS649</f>
        <v>313444000</v>
      </c>
      <c r="AV649" s="179" t="e">
        <f>VLOOKUP(CLEAN(H649),'pagado al 25-10-2018'!A$5:B$32,2,FALSE)</f>
        <v>#N/A</v>
      </c>
      <c r="AX649" s="520"/>
      <c r="CA649" s="180" t="e">
        <f>VLOOKUP(H649,'CONVENIOS 2018'!A$2:P$205,16,FALSE)</f>
        <v>#N/A</v>
      </c>
      <c r="CB649" s="180" t="str">
        <f>VLOOKUP(H649,Hoja7!A$2:J$1949,10,FALSE)</f>
        <v/>
      </c>
      <c r="DP649" s="180" t="e">
        <f>VLOOKUP(H649,Hoja12!A$2:O$237,15,FALSE)</f>
        <v>#N/A</v>
      </c>
      <c r="DQ649" s="180" t="str">
        <f>VLOOKUP(I649,Hoja13!E$2:K$2077,7,FALSE)</f>
        <v/>
      </c>
      <c r="DR649" s="179">
        <f t="shared" si="219"/>
        <v>0</v>
      </c>
    </row>
    <row r="650" spans="1:122" ht="15" customHeight="1" outlineLevel="2">
      <c r="A650" s="4"/>
      <c r="B650" s="4"/>
      <c r="C650" s="4"/>
      <c r="D650" s="4"/>
      <c r="E650" s="4"/>
      <c r="F650" s="4"/>
      <c r="G650" s="4"/>
      <c r="H650" s="7"/>
      <c r="I650" s="7"/>
      <c r="J650" s="7"/>
      <c r="K650" s="7"/>
      <c r="L650" s="7"/>
      <c r="M650" s="7"/>
      <c r="N650" s="7"/>
      <c r="O650" s="7"/>
      <c r="P650" s="10" t="s">
        <v>105</v>
      </c>
      <c r="Q650" s="17">
        <f t="shared" ref="Q650:AL650" si="229">SUBTOTAL(9,Q648:Q649)</f>
        <v>526278000</v>
      </c>
      <c r="R650" s="17">
        <f t="shared" si="229"/>
        <v>0</v>
      </c>
      <c r="S650" s="17">
        <f t="shared" si="229"/>
        <v>0</v>
      </c>
      <c r="T650" s="17">
        <f t="shared" si="229"/>
        <v>0</v>
      </c>
      <c r="U650" s="17">
        <f t="shared" si="229"/>
        <v>0</v>
      </c>
      <c r="V650" s="17">
        <f t="shared" si="229"/>
        <v>0</v>
      </c>
      <c r="W650" s="17">
        <f t="shared" si="229"/>
        <v>0</v>
      </c>
      <c r="X650" s="17">
        <f t="shared" si="229"/>
        <v>0</v>
      </c>
      <c r="Y650" s="17">
        <f t="shared" si="229"/>
        <v>0</v>
      </c>
      <c r="Z650" s="17">
        <f t="shared" si="229"/>
        <v>0</v>
      </c>
      <c r="AA650" s="17">
        <f t="shared" si="229"/>
        <v>0</v>
      </c>
      <c r="AB650" s="17">
        <f t="shared" si="229"/>
        <v>0</v>
      </c>
      <c r="AC650" s="17">
        <f t="shared" si="229"/>
        <v>0</v>
      </c>
      <c r="AD650" s="17">
        <f t="shared" si="229"/>
        <v>0</v>
      </c>
      <c r="AE650" s="17">
        <f t="shared" si="229"/>
        <v>0</v>
      </c>
      <c r="AF650" s="17">
        <f t="shared" si="229"/>
        <v>0</v>
      </c>
      <c r="AG650" s="17">
        <f t="shared" si="229"/>
        <v>0</v>
      </c>
      <c r="AH650" s="17">
        <f t="shared" si="229"/>
        <v>0</v>
      </c>
      <c r="AI650" s="17">
        <f t="shared" si="229"/>
        <v>0</v>
      </c>
      <c r="AJ650" s="17">
        <f t="shared" si="229"/>
        <v>0</v>
      </c>
      <c r="AK650" s="17">
        <f t="shared" si="229"/>
        <v>0</v>
      </c>
      <c r="AL650" s="17">
        <f t="shared" si="229"/>
        <v>526278000</v>
      </c>
      <c r="AM650" s="28"/>
      <c r="AN650" s="28"/>
      <c r="AQ650" s="180" t="e">
        <f>VLOOKUP(H650,convenios!A$2:M$192,13, FALSE)</f>
        <v>#N/A</v>
      </c>
      <c r="CC650"/>
      <c r="DR650" s="179">
        <f t="shared" si="219"/>
        <v>0</v>
      </c>
    </row>
    <row r="651" spans="1:122" ht="15" customHeight="1" outlineLevel="2">
      <c r="A651" s="524"/>
      <c r="B651" s="524"/>
      <c r="C651" s="524"/>
      <c r="D651" s="524"/>
      <c r="E651" s="524"/>
      <c r="F651" s="524"/>
      <c r="G651" s="524"/>
      <c r="H651" s="525"/>
      <c r="I651" s="525"/>
      <c r="J651" s="525"/>
      <c r="K651" s="525"/>
      <c r="L651" s="525"/>
      <c r="M651" s="525"/>
      <c r="N651" s="525"/>
      <c r="O651" s="525"/>
      <c r="P651" s="524"/>
      <c r="Q651" s="530"/>
      <c r="R651" s="529"/>
      <c r="S651" s="529"/>
      <c r="T651" s="529"/>
      <c r="U651" s="529"/>
      <c r="V651" s="529"/>
      <c r="W651" s="529"/>
      <c r="X651" s="529"/>
      <c r="Y651" s="529"/>
      <c r="Z651" s="529"/>
      <c r="AA651" s="529"/>
      <c r="AB651" s="529"/>
      <c r="AC651" s="529"/>
      <c r="AD651" s="529"/>
      <c r="AE651" s="529"/>
      <c r="AF651" s="529"/>
      <c r="AG651" s="529"/>
      <c r="AH651" s="529"/>
      <c r="AI651" s="529"/>
      <c r="AJ651" s="529"/>
      <c r="AK651" s="529"/>
      <c r="AL651" s="529"/>
      <c r="AM651" s="527"/>
      <c r="AN651" s="527"/>
      <c r="AO651" s="176"/>
      <c r="AP651" s="745"/>
      <c r="AQ651" s="180" t="e">
        <f>VLOOKUP(H651,convenios!A$2:M$192,13, FALSE)</f>
        <v>#N/A</v>
      </c>
      <c r="CC651"/>
      <c r="DR651" s="179">
        <f t="shared" si="219"/>
        <v>0</v>
      </c>
    </row>
    <row r="652" spans="1:122" ht="18.75" customHeight="1" outlineLevel="1">
      <c r="A652" s="524"/>
      <c r="B652" s="524"/>
      <c r="C652" s="524"/>
      <c r="D652" s="524"/>
      <c r="E652" s="523"/>
      <c r="F652" s="524"/>
      <c r="G652" s="524"/>
      <c r="H652" s="525"/>
      <c r="I652" s="525"/>
      <c r="J652" s="525"/>
      <c r="K652" s="525"/>
      <c r="L652" s="525"/>
      <c r="M652" s="525"/>
      <c r="N652" s="525"/>
      <c r="O652" s="525"/>
      <c r="P652" s="26" t="s">
        <v>526</v>
      </c>
      <c r="Q652" s="27">
        <f t="shared" ref="Q652:AL652" si="230">Q650+Q645+Q632+Q637+Q641</f>
        <v>16620414865</v>
      </c>
      <c r="R652" s="27">
        <f t="shared" si="230"/>
        <v>4064473296</v>
      </c>
      <c r="S652" s="27">
        <f t="shared" si="230"/>
        <v>2358556106</v>
      </c>
      <c r="T652" s="27">
        <f t="shared" si="230"/>
        <v>0</v>
      </c>
      <c r="U652" s="27">
        <f t="shared" si="230"/>
        <v>0</v>
      </c>
      <c r="V652" s="27">
        <f t="shared" si="230"/>
        <v>165892765</v>
      </c>
      <c r="W652" s="27">
        <f t="shared" si="230"/>
        <v>165892765</v>
      </c>
      <c r="X652" s="27">
        <f t="shared" si="230"/>
        <v>384673942</v>
      </c>
      <c r="Y652" s="27">
        <f t="shared" si="230"/>
        <v>142171104</v>
      </c>
      <c r="Z652" s="27">
        <f t="shared" si="230"/>
        <v>191355235</v>
      </c>
      <c r="AA652" s="27">
        <f t="shared" si="230"/>
        <v>718200281</v>
      </c>
      <c r="AB652" s="27">
        <f t="shared" si="230"/>
        <v>884093046</v>
      </c>
      <c r="AC652" s="27">
        <f t="shared" si="230"/>
        <v>46069001</v>
      </c>
      <c r="AD652" s="27">
        <f t="shared" si="230"/>
        <v>125190936</v>
      </c>
      <c r="AE652" s="27">
        <f t="shared" si="230"/>
        <v>0</v>
      </c>
      <c r="AF652" s="27">
        <f t="shared" si="230"/>
        <v>171259937</v>
      </c>
      <c r="AG652" s="27">
        <f t="shared" si="230"/>
        <v>1055352983</v>
      </c>
      <c r="AH652" s="27">
        <f t="shared" si="230"/>
        <v>279252131</v>
      </c>
      <c r="AI652" s="27">
        <f t="shared" si="230"/>
        <v>51465196</v>
      </c>
      <c r="AJ652" s="27">
        <f t="shared" si="230"/>
        <v>1386070310</v>
      </c>
      <c r="AK652" s="27">
        <f t="shared" si="230"/>
        <v>972485796</v>
      </c>
      <c r="AL652" s="27">
        <f t="shared" si="230"/>
        <v>10197385463</v>
      </c>
      <c r="AM652" s="527"/>
      <c r="AN652" s="527"/>
      <c r="AO652" s="176"/>
      <c r="AP652" s="745"/>
      <c r="AQ652" s="180" t="e">
        <f>VLOOKUP(H652,convenios!A$2:M$192,13, FALSE)</f>
        <v>#N/A</v>
      </c>
      <c r="CC652"/>
      <c r="DR652" s="179">
        <f t="shared" si="219"/>
        <v>0</v>
      </c>
    </row>
    <row r="653" spans="1:122" ht="15" customHeight="1" outlineLevel="1">
      <c r="A653" s="524"/>
      <c r="B653" s="524"/>
      <c r="C653" s="524"/>
      <c r="D653" s="524"/>
      <c r="E653" s="523"/>
      <c r="F653" s="524"/>
      <c r="G653" s="524"/>
      <c r="H653" s="525"/>
      <c r="I653" s="525"/>
      <c r="J653" s="525"/>
      <c r="K653" s="525"/>
      <c r="L653" s="525"/>
      <c r="M653" s="525"/>
      <c r="N653" s="525"/>
      <c r="O653" s="525"/>
      <c r="P653" s="523"/>
      <c r="Q653" s="521"/>
      <c r="R653" s="522"/>
      <c r="S653" s="522"/>
      <c r="T653" s="522"/>
      <c r="U653" s="522"/>
      <c r="V653" s="522"/>
      <c r="W653" s="522"/>
      <c r="X653" s="522"/>
      <c r="Y653" s="522"/>
      <c r="Z653" s="522"/>
      <c r="AA653" s="522"/>
      <c r="AB653" s="522"/>
      <c r="AC653" s="522"/>
      <c r="AD653" s="522"/>
      <c r="AE653" s="522"/>
      <c r="AF653" s="522"/>
      <c r="AG653" s="522"/>
      <c r="AH653" s="522"/>
      <c r="AI653" s="522"/>
      <c r="AJ653" s="522"/>
      <c r="AK653" s="522"/>
      <c r="AL653" s="522"/>
      <c r="AM653" s="527"/>
      <c r="AN653" s="527"/>
      <c r="AO653" s="176"/>
      <c r="AP653" s="745"/>
      <c r="AQ653" s="180" t="e">
        <f>VLOOKUP(H653,convenios!A$2:M$192,13, FALSE)</f>
        <v>#N/A</v>
      </c>
      <c r="CC653"/>
      <c r="DR653" s="179">
        <f t="shared" si="219"/>
        <v>0</v>
      </c>
    </row>
    <row r="654" spans="1:122" ht="26.25" customHeight="1" outlineLevel="1">
      <c r="A654" s="524"/>
      <c r="B654" s="524"/>
      <c r="C654" s="524"/>
      <c r="D654" s="524"/>
      <c r="E654" s="523"/>
      <c r="F654" s="524"/>
      <c r="G654" s="524"/>
      <c r="H654" s="525"/>
      <c r="I654" s="525"/>
      <c r="J654" s="525"/>
      <c r="K654" s="525"/>
      <c r="L654" s="525"/>
      <c r="M654" s="525"/>
      <c r="N654" s="525"/>
      <c r="O654" s="525"/>
      <c r="P654" s="35" t="s">
        <v>527</v>
      </c>
      <c r="Q654" s="521"/>
      <c r="R654" s="522"/>
      <c r="S654" s="522"/>
      <c r="T654" s="522"/>
      <c r="U654" s="522"/>
      <c r="V654" s="522"/>
      <c r="W654" s="522"/>
      <c r="X654" s="522"/>
      <c r="Y654" s="522"/>
      <c r="Z654" s="522"/>
      <c r="AA654" s="522"/>
      <c r="AB654" s="522"/>
      <c r="AC654" s="522"/>
      <c r="AD654" s="522"/>
      <c r="AE654" s="522"/>
      <c r="AF654" s="522"/>
      <c r="AG654" s="522"/>
      <c r="AH654" s="522"/>
      <c r="AI654" s="522"/>
      <c r="AJ654" s="522"/>
      <c r="AK654" s="522"/>
      <c r="AL654" s="522"/>
      <c r="AM654" s="527"/>
      <c r="AN654" s="527"/>
      <c r="AQ654" s="180" t="e">
        <f>VLOOKUP(H654,convenios!A$2:M$192,13, FALSE)</f>
        <v>#N/A</v>
      </c>
      <c r="CC654"/>
      <c r="DR654" s="179">
        <f t="shared" si="219"/>
        <v>0</v>
      </c>
    </row>
    <row r="655" spans="1:122" ht="15" customHeight="1" outlineLevel="1">
      <c r="A655" s="524"/>
      <c r="B655" s="524"/>
      <c r="C655" s="524"/>
      <c r="D655" s="524"/>
      <c r="E655" s="523"/>
      <c r="F655" s="524"/>
      <c r="G655" s="524"/>
      <c r="H655" s="525"/>
      <c r="I655" s="525"/>
      <c r="J655" s="525"/>
      <c r="K655" s="525"/>
      <c r="L655" s="525"/>
      <c r="M655" s="525"/>
      <c r="N655" s="525"/>
      <c r="O655" s="525"/>
      <c r="P655" s="11" t="s">
        <v>47</v>
      </c>
      <c r="Q655" s="521"/>
      <c r="R655" s="522"/>
      <c r="S655" s="522"/>
      <c r="T655" s="522"/>
      <c r="U655" s="522"/>
      <c r="V655" s="522"/>
      <c r="W655" s="522"/>
      <c r="X655" s="522"/>
      <c r="Y655" s="522"/>
      <c r="Z655" s="522"/>
      <c r="AA655" s="522"/>
      <c r="AB655" s="522"/>
      <c r="AC655" s="522"/>
      <c r="AD655" s="522"/>
      <c r="AE655" s="522"/>
      <c r="AF655" s="522"/>
      <c r="AG655" s="522"/>
      <c r="AH655" s="522"/>
      <c r="AI655" s="522"/>
      <c r="AJ655" s="522"/>
      <c r="AK655" s="522"/>
      <c r="AL655" s="522"/>
      <c r="AM655" s="527"/>
      <c r="AN655" s="527"/>
      <c r="AO655" s="176"/>
      <c r="AP655" s="745"/>
      <c r="AQ655" s="180" t="e">
        <f>VLOOKUP(H655,convenios!A$2:M$192,13, FALSE)</f>
        <v>#N/A</v>
      </c>
      <c r="CC655"/>
      <c r="DR655" s="179">
        <f t="shared" si="219"/>
        <v>0</v>
      </c>
    </row>
    <row r="656" spans="1:122" s="180" customFormat="1" ht="15" customHeight="1" outlineLevel="2">
      <c r="A656" s="182">
        <v>31</v>
      </c>
      <c r="B656" s="182" t="s">
        <v>48</v>
      </c>
      <c r="C656" s="182" t="s">
        <v>88</v>
      </c>
      <c r="D656" s="182" t="s">
        <v>402</v>
      </c>
      <c r="E656" s="182" t="s">
        <v>528</v>
      </c>
      <c r="F656" s="182" t="s">
        <v>89</v>
      </c>
      <c r="G656" s="182" t="s">
        <v>52</v>
      </c>
      <c r="H656" s="183">
        <v>30086022</v>
      </c>
      <c r="I656" s="534" t="str">
        <f>CONCATENATE(H656,"-",G656)</f>
        <v>30086022-EJECUCION</v>
      </c>
      <c r="J656" s="534" t="str">
        <f>CLEAN(H656)</f>
        <v>30086022</v>
      </c>
      <c r="K656" s="534"/>
      <c r="L656" s="534">
        <v>31</v>
      </c>
      <c r="M656" s="534" t="s">
        <v>528</v>
      </c>
      <c r="N656" s="534"/>
      <c r="O656" s="534" t="e">
        <f>VLOOKUP(H656,PATAGONIA!A$2:A$63,1,FALSE)</f>
        <v>#N/A</v>
      </c>
      <c r="P656" s="182" t="s">
        <v>529</v>
      </c>
      <c r="Q656" s="184">
        <v>970937668</v>
      </c>
      <c r="R656" s="185">
        <v>705728275</v>
      </c>
      <c r="S656" s="185">
        <f>196519748+21783213</f>
        <v>218302961</v>
      </c>
      <c r="T656" s="533">
        <v>0</v>
      </c>
      <c r="U656" s="533">
        <v>0</v>
      </c>
      <c r="V656" s="533">
        <v>0</v>
      </c>
      <c r="W656" s="533">
        <f>T656+U656+V656</f>
        <v>0</v>
      </c>
      <c r="X656" s="533">
        <v>131895526</v>
      </c>
      <c r="Y656" s="533">
        <v>33734222</v>
      </c>
      <c r="Z656" s="533">
        <v>0</v>
      </c>
      <c r="AA656" s="533">
        <f>X656+Y656+Z656</f>
        <v>165629748</v>
      </c>
      <c r="AB656" s="185">
        <f>T656+U656+V656+X656+Y656+Z656</f>
        <v>165629748</v>
      </c>
      <c r="AC656" s="185">
        <v>0</v>
      </c>
      <c r="AD656" s="185">
        <v>0</v>
      </c>
      <c r="AE656" s="185">
        <v>0</v>
      </c>
      <c r="AF656" s="185">
        <f>AC656+AD656+AE656</f>
        <v>0</v>
      </c>
      <c r="AG656" s="185">
        <f>W656+X656+Y656+Z656+AC656+AD656+AE656</f>
        <v>165629748</v>
      </c>
      <c r="AH656" s="185">
        <v>0</v>
      </c>
      <c r="AI656" s="185">
        <v>0</v>
      </c>
      <c r="AJ656" s="185">
        <f>T656+U656+V656+X656+Y656+Z656++AC656+AD656+AE656+AH656+AI656</f>
        <v>165629748</v>
      </c>
      <c r="AK656" s="185">
        <f>S656-AJ656</f>
        <v>52673213</v>
      </c>
      <c r="AL656" s="185">
        <f>Q656-(R656+S656)</f>
        <v>46906432</v>
      </c>
      <c r="AM656" s="186" t="s">
        <v>54</v>
      </c>
      <c r="AN656" s="186" t="s">
        <v>55</v>
      </c>
      <c r="AO656" s="3" t="s">
        <v>405</v>
      </c>
      <c r="AP656" s="554" t="s">
        <v>1349</v>
      </c>
      <c r="AQ656" s="180" t="str">
        <f>VLOOKUP(H656,convenios!A$2:M$192,13, FALSE)</f>
        <v>CON CONVENIO</v>
      </c>
      <c r="AR656" s="180" t="str">
        <f>VLOOKUP(I656,resultado!E$2:K$1910,7,FALSE)</f>
        <v>RS</v>
      </c>
      <c r="AS656" s="179">
        <f>R656+S656</f>
        <v>924031236</v>
      </c>
      <c r="AT656" s="179">
        <f>Q656-AS656</f>
        <v>46906432</v>
      </c>
      <c r="AV656" s="179" t="e">
        <f>VLOOKUP(CLEAN(H656),'pagado al 25-10-2018'!A$5:B$32,2,FALSE)</f>
        <v>#N/A</v>
      </c>
      <c r="CA656" s="180" t="str">
        <f>VLOOKUP(H656,'CONVENIOS 2018'!A$2:P$205,16,FALSE)</f>
        <v>CONVENIO</v>
      </c>
      <c r="CB656" s="180" t="str">
        <f>VLOOKUP(H656,Hoja7!A$2:J$1949,10,FALSE)</f>
        <v>RS</v>
      </c>
      <c r="DP656" s="180" t="str">
        <f>VLOOKUP(H656,Hoja12!A$2:O$237,15,FALSE)</f>
        <v>CON CONVENIO</v>
      </c>
      <c r="DQ656" s="180" t="str">
        <f>VLOOKUP(I656,Hoja13!E$2:K$2077,7,FALSE)</f>
        <v>RS</v>
      </c>
      <c r="DR656" s="179">
        <f t="shared" si="219"/>
        <v>0</v>
      </c>
    </row>
    <row r="657" spans="1:122" s="180" customFormat="1" ht="15" customHeight="1" outlineLevel="2">
      <c r="A657" s="182">
        <v>31</v>
      </c>
      <c r="B657" s="182" t="s">
        <v>48</v>
      </c>
      <c r="C657" s="182" t="s">
        <v>88</v>
      </c>
      <c r="D657" s="182" t="s">
        <v>402</v>
      </c>
      <c r="E657" s="182" t="s">
        <v>528</v>
      </c>
      <c r="F657" s="182" t="s">
        <v>51</v>
      </c>
      <c r="G657" s="182" t="s">
        <v>98</v>
      </c>
      <c r="H657" s="183">
        <v>30115878</v>
      </c>
      <c r="I657" s="534" t="str">
        <f>CONCATENATE(H657,"-",G657)</f>
        <v>30115878-DISEÑO</v>
      </c>
      <c r="J657" s="534" t="str">
        <f>CLEAN(H657)</f>
        <v>30115878</v>
      </c>
      <c r="K657" s="534"/>
      <c r="L657" s="534">
        <v>31</v>
      </c>
      <c r="M657" s="534" t="s">
        <v>528</v>
      </c>
      <c r="N657" s="534"/>
      <c r="O657" s="534" t="e">
        <f>VLOOKUP(H657,PATAGONIA!A$2:A$63,1,FALSE)</f>
        <v>#N/A</v>
      </c>
      <c r="P657" s="182" t="s">
        <v>530</v>
      </c>
      <c r="Q657" s="184">
        <v>83217000</v>
      </c>
      <c r="R657" s="185">
        <v>39584450</v>
      </c>
      <c r="S657" s="185">
        <v>43632550</v>
      </c>
      <c r="T657" s="533">
        <v>0</v>
      </c>
      <c r="U657" s="533">
        <v>0</v>
      </c>
      <c r="V657" s="533">
        <v>0</v>
      </c>
      <c r="W657" s="533">
        <f>T657+U657+V657</f>
        <v>0</v>
      </c>
      <c r="X657" s="533">
        <v>0</v>
      </c>
      <c r="Y657" s="533">
        <v>0</v>
      </c>
      <c r="Z657" s="533">
        <v>0</v>
      </c>
      <c r="AA657" s="533">
        <f>X657+Y657+Z657</f>
        <v>0</v>
      </c>
      <c r="AB657" s="185">
        <f>T657+U657+V657+X657+Y657+Z657</f>
        <v>0</v>
      </c>
      <c r="AC657" s="185">
        <v>0</v>
      </c>
      <c r="AD657" s="185">
        <v>0</v>
      </c>
      <c r="AE657" s="185">
        <v>0</v>
      </c>
      <c r="AF657" s="185">
        <f>AC657+AD657+AE657</f>
        <v>0</v>
      </c>
      <c r="AG657" s="185">
        <f>W657+X657+Y657+Z657+AC657+AD657+AE657</f>
        <v>0</v>
      </c>
      <c r="AH657" s="185">
        <v>0</v>
      </c>
      <c r="AI657" s="185">
        <v>0</v>
      </c>
      <c r="AJ657" s="185">
        <f>T657+U657+V657+X657+Y657+Z657++AC657+AD657+AE657+AH657+AI657</f>
        <v>0</v>
      </c>
      <c r="AK657" s="185">
        <f>S657-AJ657</f>
        <v>43632550</v>
      </c>
      <c r="AL657" s="185">
        <f>Q657-(R657+S657)</f>
        <v>0</v>
      </c>
      <c r="AM657" s="186" t="s">
        <v>54</v>
      </c>
      <c r="AN657" s="186" t="s">
        <v>55</v>
      </c>
      <c r="AO657" s="3"/>
      <c r="AP657" s="554" t="s">
        <v>1363</v>
      </c>
      <c r="AQ657" s="180" t="e">
        <f>VLOOKUP(H657,convenios!A$2:M$192,13, FALSE)</f>
        <v>#N/A</v>
      </c>
      <c r="AR657" s="180" t="str">
        <f>VLOOKUP(I657,resultado!E$2:K$1910,7,FALSE)</f>
        <v>RS</v>
      </c>
      <c r="AS657" s="179">
        <f>R657+S657</f>
        <v>83217000</v>
      </c>
      <c r="AT657" s="179" t="s">
        <v>131</v>
      </c>
      <c r="AV657" s="179" t="e">
        <f>VLOOKUP(CLEAN(H657),'pagado al 25-10-2018'!A$5:B$32,2,FALSE)</f>
        <v>#N/A</v>
      </c>
      <c r="CA657" s="180" t="e">
        <f>VLOOKUP(H657,'CONVENIOS 2018'!A$2:P$205,16,FALSE)</f>
        <v>#N/A</v>
      </c>
      <c r="CB657" s="180" t="str">
        <f>VLOOKUP(H657,Hoja7!A$2:J$1949,10,FALSE)</f>
        <v>RS</v>
      </c>
      <c r="DP657" s="180" t="e">
        <f>VLOOKUP(H657,Hoja12!A$2:O$237,15,FALSE)</f>
        <v>#N/A</v>
      </c>
      <c r="DQ657" s="180" t="str">
        <f>VLOOKUP(I657,Hoja13!E$2:K$2077,7,FALSE)</f>
        <v>RS</v>
      </c>
      <c r="DR657" s="179">
        <f t="shared" si="219"/>
        <v>0</v>
      </c>
    </row>
    <row r="658" spans="1:122" s="180" customFormat="1" ht="15" customHeight="1" outlineLevel="2">
      <c r="A658" s="182">
        <v>31</v>
      </c>
      <c r="B658" s="182" t="s">
        <v>57</v>
      </c>
      <c r="C658" s="182" t="s">
        <v>88</v>
      </c>
      <c r="D658" s="182" t="s">
        <v>402</v>
      </c>
      <c r="E658" s="182" t="s">
        <v>528</v>
      </c>
      <c r="F658" s="182" t="s">
        <v>58</v>
      </c>
      <c r="G658" s="182" t="s">
        <v>52</v>
      </c>
      <c r="H658" s="183">
        <v>30086050</v>
      </c>
      <c r="I658" s="534" t="str">
        <f>CONCATENATE(H658,"-",G658)</f>
        <v>30086050-EJECUCION</v>
      </c>
      <c r="J658" s="534" t="str">
        <f>CLEAN(H658)</f>
        <v>30086050</v>
      </c>
      <c r="K658" s="534"/>
      <c r="L658" s="534">
        <v>31</v>
      </c>
      <c r="M658" s="534" t="s">
        <v>528</v>
      </c>
      <c r="N658" s="534"/>
      <c r="O658" s="534" t="e">
        <f>VLOOKUP(H658,PATAGONIA!A$2:A$63,1,FALSE)</f>
        <v>#N/A</v>
      </c>
      <c r="P658" s="182" t="s">
        <v>531</v>
      </c>
      <c r="Q658" s="184">
        <v>1277347836</v>
      </c>
      <c r="R658" s="185">
        <v>31767516</v>
      </c>
      <c r="S658" s="185">
        <v>936505341</v>
      </c>
      <c r="T658" s="533">
        <v>0</v>
      </c>
      <c r="U658" s="533">
        <v>188912857</v>
      </c>
      <c r="V658" s="533">
        <v>150491426</v>
      </c>
      <c r="W658" s="533">
        <f>T658+U658+V658</f>
        <v>339404283</v>
      </c>
      <c r="X658" s="533">
        <v>0</v>
      </c>
      <c r="Y658" s="533">
        <v>220363083</v>
      </c>
      <c r="Z658" s="533">
        <v>79047866</v>
      </c>
      <c r="AA658" s="533">
        <f>X658+Y658+Z658</f>
        <v>299410949</v>
      </c>
      <c r="AB658" s="185">
        <f>T658+U658+V658+X658+Y658+Z658</f>
        <v>638815232</v>
      </c>
      <c r="AC658" s="185">
        <v>81428740</v>
      </c>
      <c r="AD658" s="185">
        <v>0</v>
      </c>
      <c r="AE658" s="185">
        <v>0</v>
      </c>
      <c r="AF658" s="185">
        <f>AC658+AD658+AE658</f>
        <v>81428740</v>
      </c>
      <c r="AG658" s="185">
        <f>W658+X658+Y658+Z658+AC658+AD658+AE658</f>
        <v>720243972</v>
      </c>
      <c r="AH658" s="185">
        <v>213818618</v>
      </c>
      <c r="AI658" s="185">
        <v>0</v>
      </c>
      <c r="AJ658" s="185">
        <f>T658+U658+V658+X658+Y658+Z658++AC658+AD658+AE658+AH658+AI658</f>
        <v>934062590</v>
      </c>
      <c r="AK658" s="185">
        <f>S658-AJ658</f>
        <v>2442751</v>
      </c>
      <c r="AL658" s="185">
        <f>Q658-(R658+S658)</f>
        <v>309074979</v>
      </c>
      <c r="AM658" s="186" t="s">
        <v>54</v>
      </c>
      <c r="AN658" s="186" t="s">
        <v>55</v>
      </c>
      <c r="AO658" s="3" t="s">
        <v>408</v>
      </c>
      <c r="AP658" s="554" t="s">
        <v>1364</v>
      </c>
      <c r="AQ658" s="180" t="str">
        <f>VLOOKUP(H658,convenios!A$2:M$192,13, FALSE)</f>
        <v>EN TRAMITE</v>
      </c>
      <c r="AR658" s="180" t="str">
        <f>VLOOKUP(I658,resultado!E$2:K$1910,7,FALSE)</f>
        <v>RS</v>
      </c>
      <c r="AS658" s="179">
        <f>R658+S658</f>
        <v>968272857</v>
      </c>
      <c r="AT658" s="179">
        <f>Q658-AS658</f>
        <v>309074979</v>
      </c>
      <c r="AV658" s="179">
        <f>VLOOKUP(CLEAN(H658),'pagado al 25-10-2018'!A$5:B$32,2,FALSE)</f>
        <v>116261369</v>
      </c>
      <c r="AW658" s="179">
        <f>AH658-AV658</f>
        <v>97557249</v>
      </c>
      <c r="CA658" s="180" t="str">
        <f>VLOOKUP(H658,'CONVENIOS 2018'!A$2:P$205,16,FALSE)</f>
        <v>CONVENIO</v>
      </c>
      <c r="CB658" s="180" t="str">
        <f>VLOOKUP(H658,Hoja7!A$2:J$1949,10,FALSE)</f>
        <v>RS</v>
      </c>
      <c r="DP658" s="180" t="str">
        <f>VLOOKUP(H658,Hoja12!A$2:O$237,15,FALSE)</f>
        <v>CON CONVENIO</v>
      </c>
      <c r="DQ658" s="180" t="str">
        <f>VLOOKUP(I658,Hoja13!E$2:K$2077,7,FALSE)</f>
        <v>RS</v>
      </c>
      <c r="DR658" s="179">
        <f t="shared" si="219"/>
        <v>0</v>
      </c>
    </row>
    <row r="659" spans="1:122" s="180" customFormat="1" ht="15" customHeight="1" outlineLevel="2">
      <c r="A659" s="182">
        <v>31</v>
      </c>
      <c r="B659" s="182" t="s">
        <v>48</v>
      </c>
      <c r="C659" s="182" t="s">
        <v>88</v>
      </c>
      <c r="D659" s="182" t="s">
        <v>402</v>
      </c>
      <c r="E659" s="182" t="s">
        <v>528</v>
      </c>
      <c r="F659" s="182" t="s">
        <v>89</v>
      </c>
      <c r="G659" s="182" t="s">
        <v>52</v>
      </c>
      <c r="H659" s="183">
        <v>30073551</v>
      </c>
      <c r="I659" s="534" t="str">
        <f>CONCATENATE(H659,"-",G659)</f>
        <v>30073551-EJECUCION</v>
      </c>
      <c r="J659" s="534" t="str">
        <f>CLEAN(H659)</f>
        <v>30073551</v>
      </c>
      <c r="K659" s="534"/>
      <c r="L659" s="534">
        <v>31</v>
      </c>
      <c r="M659" s="534" t="s">
        <v>528</v>
      </c>
      <c r="N659" s="534"/>
      <c r="O659" s="534" t="e">
        <f>VLOOKUP(H659,PATAGONIA!A$2:A$63,1,FALSE)</f>
        <v>#N/A</v>
      </c>
      <c r="P659" s="182" t="s">
        <v>532</v>
      </c>
      <c r="Q659" s="184">
        <v>3719850000</v>
      </c>
      <c r="R659" s="185">
        <v>2944905601</v>
      </c>
      <c r="S659" s="185">
        <v>0</v>
      </c>
      <c r="T659" s="533">
        <v>0</v>
      </c>
      <c r="U659" s="533">
        <v>0</v>
      </c>
      <c r="V659" s="533">
        <v>0</v>
      </c>
      <c r="W659" s="533">
        <f>T659+U659+V659</f>
        <v>0</v>
      </c>
      <c r="X659" s="533">
        <v>0</v>
      </c>
      <c r="Y659" s="533">
        <v>0</v>
      </c>
      <c r="Z659" s="533">
        <v>0</v>
      </c>
      <c r="AA659" s="533">
        <f>X659+Y659+Z659</f>
        <v>0</v>
      </c>
      <c r="AB659" s="185">
        <f>T659+U659+V659+X659+Y659+Z659</f>
        <v>0</v>
      </c>
      <c r="AC659" s="185">
        <v>0</v>
      </c>
      <c r="AD659" s="185">
        <v>0</v>
      </c>
      <c r="AE659" s="185">
        <v>0</v>
      </c>
      <c r="AF659" s="185">
        <f>AC659+AD659+AE659</f>
        <v>0</v>
      </c>
      <c r="AG659" s="185">
        <f>W659+X659+Y659+Z659+AC659+AD659+AE659</f>
        <v>0</v>
      </c>
      <c r="AH659" s="185">
        <v>0</v>
      </c>
      <c r="AI659" s="185">
        <v>0</v>
      </c>
      <c r="AJ659" s="185">
        <f>T659+U659+V659+X659+Y659+Z659++AC659+AD659+AE659+AH659+AI659</f>
        <v>0</v>
      </c>
      <c r="AK659" s="185">
        <f>S659-AJ659</f>
        <v>0</v>
      </c>
      <c r="AL659" s="185">
        <f>Q659-(R659+S659)</f>
        <v>774944399</v>
      </c>
      <c r="AM659" s="186" t="s">
        <v>54</v>
      </c>
      <c r="AN659" s="186" t="s">
        <v>55</v>
      </c>
      <c r="AO659" s="3" t="s">
        <v>405</v>
      </c>
      <c r="AP659" s="554" t="s">
        <v>1365</v>
      </c>
      <c r="AQ659" s="180" t="str">
        <f>VLOOKUP(H659,convenios!A$2:M$192,13, FALSE)</f>
        <v>CON CONVENIO</v>
      </c>
      <c r="AR659" s="180" t="str">
        <f>VLOOKUP(I659,resultado!E$2:K$1910,7,FALSE)</f>
        <v>RS</v>
      </c>
      <c r="AS659" s="179">
        <f>R659+S659</f>
        <v>2944905601</v>
      </c>
      <c r="AT659" s="179">
        <f>Q659-AS659</f>
        <v>774944399</v>
      </c>
      <c r="AV659" s="179" t="e">
        <f>VLOOKUP(CLEAN(H659),'pagado al 25-10-2018'!A$5:B$32,2,FALSE)</f>
        <v>#N/A</v>
      </c>
      <c r="CA659" s="180" t="str">
        <f>VLOOKUP(H659,'CONVENIOS 2018'!A$2:P$205,16,FALSE)</f>
        <v>CONVENIO</v>
      </c>
      <c r="CB659" s="180" t="str">
        <f>VLOOKUP(H659,Hoja7!A$2:J$1949,10,FALSE)</f>
        <v>RS</v>
      </c>
      <c r="DP659" s="180" t="str">
        <f>VLOOKUP(H659,Hoja12!A$2:O$237,15,FALSE)</f>
        <v>CON CONVENIO</v>
      </c>
      <c r="DQ659" s="180" t="str">
        <f>VLOOKUP(I659,Hoja13!E$2:K$2077,7,FALSE)</f>
        <v>RS</v>
      </c>
      <c r="DR659" s="179">
        <f t="shared" si="219"/>
        <v>0</v>
      </c>
    </row>
    <row r="660" spans="1:122" ht="15" customHeight="1" outlineLevel="2">
      <c r="A660" s="524"/>
      <c r="B660" s="524"/>
      <c r="C660" s="524"/>
      <c r="D660" s="524"/>
      <c r="E660" s="524"/>
      <c r="F660" s="524"/>
      <c r="G660" s="524"/>
      <c r="H660" s="525"/>
      <c r="I660" s="525"/>
      <c r="J660" s="525"/>
      <c r="K660" s="525"/>
      <c r="L660" s="525"/>
      <c r="M660" s="525"/>
      <c r="N660" s="525"/>
      <c r="O660" s="525"/>
      <c r="P660" s="10" t="s">
        <v>73</v>
      </c>
      <c r="Q660" s="17">
        <f t="shared" ref="Q660:AL660" si="231">SUBTOTAL(9,Q656:Q659)</f>
        <v>6051352504</v>
      </c>
      <c r="R660" s="17">
        <f t="shared" si="231"/>
        <v>3721985842</v>
      </c>
      <c r="S660" s="17">
        <f t="shared" si="231"/>
        <v>1198440852</v>
      </c>
      <c r="T660" s="17">
        <f t="shared" si="231"/>
        <v>0</v>
      </c>
      <c r="U660" s="17">
        <f t="shared" si="231"/>
        <v>188912857</v>
      </c>
      <c r="V660" s="17">
        <f t="shared" si="231"/>
        <v>150491426</v>
      </c>
      <c r="W660" s="17">
        <f t="shared" si="231"/>
        <v>339404283</v>
      </c>
      <c r="X660" s="17">
        <f t="shared" si="231"/>
        <v>131895526</v>
      </c>
      <c r="Y660" s="17">
        <f t="shared" si="231"/>
        <v>254097305</v>
      </c>
      <c r="Z660" s="17">
        <f t="shared" si="231"/>
        <v>79047866</v>
      </c>
      <c r="AA660" s="17">
        <f t="shared" si="231"/>
        <v>465040697</v>
      </c>
      <c r="AB660" s="17">
        <f t="shared" si="231"/>
        <v>804444980</v>
      </c>
      <c r="AC660" s="17">
        <f t="shared" si="231"/>
        <v>81428740</v>
      </c>
      <c r="AD660" s="17">
        <f t="shared" si="231"/>
        <v>0</v>
      </c>
      <c r="AE660" s="17">
        <f t="shared" si="231"/>
        <v>0</v>
      </c>
      <c r="AF660" s="17">
        <f t="shared" si="231"/>
        <v>81428740</v>
      </c>
      <c r="AG660" s="17">
        <f t="shared" si="231"/>
        <v>885873720</v>
      </c>
      <c r="AH660" s="17">
        <f t="shared" si="231"/>
        <v>213818618</v>
      </c>
      <c r="AI660" s="17">
        <f t="shared" si="231"/>
        <v>0</v>
      </c>
      <c r="AJ660" s="17">
        <f t="shared" si="231"/>
        <v>1099692338</v>
      </c>
      <c r="AK660" s="17">
        <f t="shared" si="231"/>
        <v>98748514</v>
      </c>
      <c r="AL660" s="17">
        <f t="shared" si="231"/>
        <v>1130925810</v>
      </c>
      <c r="AM660" s="527"/>
      <c r="AN660" s="527"/>
      <c r="AQ660" s="180" t="e">
        <f>VLOOKUP(H660,convenios!A$2:M$192,13, FALSE)</f>
        <v>#N/A</v>
      </c>
      <c r="CC660"/>
      <c r="DR660" s="179">
        <f t="shared" si="219"/>
        <v>0</v>
      </c>
    </row>
    <row r="661" spans="1:122" ht="15" customHeight="1" outlineLevel="2">
      <c r="A661" s="524"/>
      <c r="B661" s="524"/>
      <c r="C661" s="524"/>
      <c r="D661" s="524"/>
      <c r="E661" s="524"/>
      <c r="F661" s="524"/>
      <c r="G661" s="524"/>
      <c r="H661" s="525"/>
      <c r="I661" s="525"/>
      <c r="J661" s="525"/>
      <c r="K661" s="525"/>
      <c r="L661" s="525"/>
      <c r="M661" s="525"/>
      <c r="N661" s="525"/>
      <c r="O661" s="525"/>
      <c r="P661" s="524"/>
      <c r="Q661" s="530"/>
      <c r="R661" s="529"/>
      <c r="S661" s="529"/>
      <c r="T661" s="529"/>
      <c r="U661" s="529"/>
      <c r="V661" s="529"/>
      <c r="W661" s="529"/>
      <c r="X661" s="529"/>
      <c r="Y661" s="529"/>
      <c r="Z661" s="529"/>
      <c r="AA661" s="529"/>
      <c r="AB661" s="529"/>
      <c r="AC661" s="529"/>
      <c r="AD661" s="529"/>
      <c r="AE661" s="529"/>
      <c r="AF661" s="529"/>
      <c r="AG661" s="529"/>
      <c r="AH661" s="529"/>
      <c r="AI661" s="529"/>
      <c r="AJ661" s="529"/>
      <c r="AK661" s="529"/>
      <c r="AL661" s="529"/>
      <c r="AM661" s="527"/>
      <c r="AN661" s="527"/>
      <c r="AO661" s="176"/>
      <c r="AP661" s="745"/>
      <c r="AQ661" s="180" t="e">
        <f>VLOOKUP(H661,convenios!A$2:M$192,13, FALSE)</f>
        <v>#N/A</v>
      </c>
      <c r="CC661"/>
      <c r="DR661" s="179">
        <f t="shared" si="219"/>
        <v>0</v>
      </c>
    </row>
    <row r="662" spans="1:122" ht="15" customHeight="1" outlineLevel="2">
      <c r="A662" s="524"/>
      <c r="B662" s="524"/>
      <c r="C662" s="524"/>
      <c r="D662" s="524"/>
      <c r="E662" s="524"/>
      <c r="F662" s="524"/>
      <c r="G662" s="524"/>
      <c r="H662" s="525"/>
      <c r="I662" s="525"/>
      <c r="J662" s="525"/>
      <c r="K662" s="525"/>
      <c r="L662" s="525"/>
      <c r="M662" s="525"/>
      <c r="N662" s="525"/>
      <c r="O662" s="525"/>
      <c r="P662" s="11" t="s">
        <v>129</v>
      </c>
      <c r="Q662" s="530"/>
      <c r="R662" s="529"/>
      <c r="S662" s="529"/>
      <c r="T662" s="529"/>
      <c r="U662" s="529"/>
      <c r="V662" s="529"/>
      <c r="W662" s="529"/>
      <c r="X662" s="529"/>
      <c r="Y662" s="529"/>
      <c r="Z662" s="529"/>
      <c r="AA662" s="529"/>
      <c r="AB662" s="529"/>
      <c r="AC662" s="529"/>
      <c r="AD662" s="529"/>
      <c r="AE662" s="529"/>
      <c r="AF662" s="529"/>
      <c r="AG662" s="529"/>
      <c r="AH662" s="529"/>
      <c r="AI662" s="529"/>
      <c r="AJ662" s="529"/>
      <c r="AK662" s="529"/>
      <c r="AL662" s="529"/>
      <c r="AM662" s="527"/>
      <c r="AN662" s="527"/>
      <c r="AO662" s="176"/>
      <c r="AP662" s="745"/>
      <c r="AQ662" s="180" t="e">
        <f>VLOOKUP(H662,convenios!A$2:M$192,13, FALSE)</f>
        <v>#N/A</v>
      </c>
      <c r="CC662"/>
      <c r="DR662" s="179">
        <f t="shared" si="219"/>
        <v>0</v>
      </c>
    </row>
    <row r="663" spans="1:122" s="180" customFormat="1" ht="15" customHeight="1" outlineLevel="2">
      <c r="A663" s="182">
        <v>24</v>
      </c>
      <c r="B663" s="182" t="s">
        <v>67</v>
      </c>
      <c r="C663" s="182" t="s">
        <v>68</v>
      </c>
      <c r="D663" s="182" t="s">
        <v>402</v>
      </c>
      <c r="E663" s="182" t="s">
        <v>528</v>
      </c>
      <c r="F663" s="182" t="s">
        <v>69</v>
      </c>
      <c r="G663" s="182" t="s">
        <v>52</v>
      </c>
      <c r="H663" s="183">
        <v>30130819</v>
      </c>
      <c r="I663" s="534" t="str">
        <f>CONCATENATE(H663,"-",G663)</f>
        <v>30130819-EJECUCION</v>
      </c>
      <c r="J663" s="534" t="str">
        <f>CLEAN(H663)</f>
        <v>30130819</v>
      </c>
      <c r="K663" s="534"/>
      <c r="L663" s="534">
        <v>31</v>
      </c>
      <c r="M663" s="534" t="s">
        <v>528</v>
      </c>
      <c r="N663" s="534"/>
      <c r="O663" s="534" t="e">
        <f>VLOOKUP(H663,PATAGONIA!A$2:A$63,1,FALSE)</f>
        <v>#N/A</v>
      </c>
      <c r="P663" s="182" t="s">
        <v>533</v>
      </c>
      <c r="Q663" s="184">
        <v>57409717</v>
      </c>
      <c r="R663" s="185">
        <v>0</v>
      </c>
      <c r="S663" s="185">
        <v>57409717</v>
      </c>
      <c r="T663" s="533">
        <v>0</v>
      </c>
      <c r="U663" s="533">
        <v>0</v>
      </c>
      <c r="V663" s="533">
        <v>0</v>
      </c>
      <c r="W663" s="533">
        <f>T663+U663+V663</f>
        <v>0</v>
      </c>
      <c r="X663" s="533">
        <v>0</v>
      </c>
      <c r="Y663" s="533">
        <v>57409717</v>
      </c>
      <c r="Z663" s="533">
        <v>0</v>
      </c>
      <c r="AA663" s="533">
        <f>X663+Y663+Z663</f>
        <v>57409717</v>
      </c>
      <c r="AB663" s="185">
        <f>T663+U663+V663+X663+Y663+Z663</f>
        <v>57409717</v>
      </c>
      <c r="AC663" s="185">
        <v>0</v>
      </c>
      <c r="AD663" s="185">
        <v>0</v>
      </c>
      <c r="AE663" s="185">
        <v>0</v>
      </c>
      <c r="AF663" s="185">
        <f>AC663+AD663+AE663</f>
        <v>0</v>
      </c>
      <c r="AG663" s="185">
        <f>W663+X663+Y663+Z663+AC663+AD663+AE663</f>
        <v>57409717</v>
      </c>
      <c r="AH663" s="185">
        <v>0</v>
      </c>
      <c r="AI663" s="185">
        <v>0</v>
      </c>
      <c r="AJ663" s="185">
        <f>T663+U663+V663+X663+Y663+Z663++AC663+AD663+AE663+AH663+AI663</f>
        <v>57409717</v>
      </c>
      <c r="AK663" s="185">
        <f>S663-AJ663</f>
        <v>0</v>
      </c>
      <c r="AL663" s="185">
        <f>Q663-(R663+S663)</f>
        <v>0</v>
      </c>
      <c r="AM663" s="186" t="s">
        <v>131</v>
      </c>
      <c r="AN663" s="186" t="s">
        <v>215</v>
      </c>
      <c r="AO663" s="3"/>
      <c r="AP663" s="554" t="s">
        <v>54</v>
      </c>
      <c r="AQ663" s="180" t="str">
        <f>VLOOKUP(H663,convenios!A$2:M$192,13, FALSE)</f>
        <v>CON CONVENIO</v>
      </c>
      <c r="AR663" s="180" t="str">
        <f>VLOOKUP(I663,resultado!E$2:K$1910,7,FALSE)</f>
        <v/>
      </c>
      <c r="AS663" s="179">
        <f>R663+S663</f>
        <v>57409717</v>
      </c>
      <c r="AT663" s="179" t="s">
        <v>131</v>
      </c>
      <c r="AV663" s="179" t="e">
        <f>VLOOKUP(CLEAN(H663),'pagado al 25-10-2018'!A$5:B$32,2,FALSE)</f>
        <v>#N/A</v>
      </c>
      <c r="CA663" s="180" t="str">
        <f>VLOOKUP(H663,'CONVENIOS 2018'!A$2:P$205,16,FALSE)</f>
        <v>CONVENIO</v>
      </c>
      <c r="CB663" s="180" t="str">
        <f>VLOOKUP(H663,Hoja7!A$2:J$1949,10,FALSE)</f>
        <v/>
      </c>
      <c r="DP663" s="180" t="s">
        <v>131</v>
      </c>
      <c r="DQ663" s="180" t="str">
        <f>VLOOKUP(I663,Hoja13!E$2:K$2077,7,FALSE)</f>
        <v/>
      </c>
      <c r="DR663" s="179">
        <f t="shared" si="219"/>
        <v>0</v>
      </c>
    </row>
    <row r="664" spans="1:122" s="180" customFormat="1" ht="15" customHeight="1" outlineLevel="2">
      <c r="A664" s="182">
        <v>24</v>
      </c>
      <c r="B664" s="182" t="s">
        <v>67</v>
      </c>
      <c r="C664" s="182" t="s">
        <v>68</v>
      </c>
      <c r="D664" s="182" t="s">
        <v>402</v>
      </c>
      <c r="E664" s="182" t="s">
        <v>528</v>
      </c>
      <c r="F664" s="182" t="s">
        <v>69</v>
      </c>
      <c r="G664" s="182" t="s">
        <v>52</v>
      </c>
      <c r="H664" s="183">
        <v>30130822</v>
      </c>
      <c r="I664" s="534" t="str">
        <f>CONCATENATE(H664,"-",G664)</f>
        <v>30130822-EJECUCION</v>
      </c>
      <c r="J664" s="534" t="str">
        <f>CLEAN(H664)</f>
        <v>30130822</v>
      </c>
      <c r="K664" s="534"/>
      <c r="L664" s="534">
        <v>31</v>
      </c>
      <c r="M664" s="534" t="s">
        <v>528</v>
      </c>
      <c r="N664" s="534"/>
      <c r="O664" s="534" t="e">
        <f>VLOOKUP(H664,PATAGONIA!A$2:A$63,1,FALSE)</f>
        <v>#N/A</v>
      </c>
      <c r="P664" s="182" t="s">
        <v>1324</v>
      </c>
      <c r="Q664" s="184">
        <v>19668855</v>
      </c>
      <c r="R664" s="185">
        <v>0</v>
      </c>
      <c r="S664" s="185">
        <v>19668855</v>
      </c>
      <c r="T664" s="533">
        <v>0</v>
      </c>
      <c r="U664" s="533">
        <v>0</v>
      </c>
      <c r="V664" s="533">
        <v>0</v>
      </c>
      <c r="W664" s="533">
        <f>T664+U664+V664</f>
        <v>0</v>
      </c>
      <c r="X664" s="533">
        <v>0</v>
      </c>
      <c r="Y664" s="181">
        <v>19668855</v>
      </c>
      <c r="Z664" s="533">
        <v>0</v>
      </c>
      <c r="AA664" s="533">
        <f>X664+Y664+Z664</f>
        <v>19668855</v>
      </c>
      <c r="AB664" s="185">
        <f>T664+U664+V664+X664+Y664+Z664</f>
        <v>19668855</v>
      </c>
      <c r="AC664" s="185">
        <v>0</v>
      </c>
      <c r="AD664" s="185">
        <v>0</v>
      </c>
      <c r="AE664" s="185">
        <v>0</v>
      </c>
      <c r="AF664" s="185">
        <f>AC664+AD664+AE664</f>
        <v>0</v>
      </c>
      <c r="AG664" s="185">
        <f>W664+X664+Y664+Z664+AC664+AD664+AE664</f>
        <v>19668855</v>
      </c>
      <c r="AH664" s="185">
        <v>0</v>
      </c>
      <c r="AI664" s="185">
        <v>0</v>
      </c>
      <c r="AJ664" s="185">
        <f>T664+U664+V664+X664+Y664+Z664++AC664+AD664+AE664+AH664+AI664</f>
        <v>19668855</v>
      </c>
      <c r="AK664" s="185">
        <f>S664-AJ664</f>
        <v>0</v>
      </c>
      <c r="AL664" s="185">
        <f>Q664-(R664+S664)</f>
        <v>0</v>
      </c>
      <c r="AM664" s="186" t="s">
        <v>131</v>
      </c>
      <c r="AN664" s="186" t="s">
        <v>215</v>
      </c>
      <c r="AO664" s="3"/>
      <c r="AP664" s="554" t="s">
        <v>54</v>
      </c>
      <c r="AQ664" s="180" t="str">
        <f>VLOOKUP(H664,convenios!A$2:M$192,13, FALSE)</f>
        <v>CON CONVENIO</v>
      </c>
      <c r="AR664" s="180" t="str">
        <f>VLOOKUP(I664,resultado!E$2:K$1910,7,FALSE)</f>
        <v/>
      </c>
      <c r="AS664" s="179">
        <f>R664+S664</f>
        <v>19668855</v>
      </c>
      <c r="AT664" s="179" t="s">
        <v>131</v>
      </c>
      <c r="AV664" s="179" t="e">
        <f>VLOOKUP(CLEAN(H664),'pagado al 25-10-2018'!A$5:B$32,2,FALSE)</f>
        <v>#N/A</v>
      </c>
      <c r="CA664" s="180" t="str">
        <f>VLOOKUP(H664,'CONVENIOS 2018'!A$2:P$205,16,FALSE)</f>
        <v>CONVENIO</v>
      </c>
      <c r="CB664" s="180" t="str">
        <f>VLOOKUP(H664,Hoja7!A$2:J$1949,10,FALSE)</f>
        <v/>
      </c>
      <c r="DP664" s="180" t="s">
        <v>131</v>
      </c>
      <c r="DQ664" s="180" t="str">
        <f>VLOOKUP(I664,Hoja13!E$2:K$2077,7,FALSE)</f>
        <v/>
      </c>
      <c r="DR664" s="179">
        <f t="shared" si="219"/>
        <v>0</v>
      </c>
    </row>
    <row r="665" spans="1:122" s="180" customFormat="1" ht="15" customHeight="1" outlineLevel="2">
      <c r="A665" s="182">
        <v>29</v>
      </c>
      <c r="B665" s="182" t="s">
        <v>67</v>
      </c>
      <c r="C665" s="182" t="s">
        <v>65</v>
      </c>
      <c r="D665" s="182" t="s">
        <v>402</v>
      </c>
      <c r="E665" s="182" t="s">
        <v>528</v>
      </c>
      <c r="F665" s="182" t="s">
        <v>51</v>
      </c>
      <c r="G665" s="182" t="s">
        <v>52</v>
      </c>
      <c r="H665" s="183">
        <v>30484729</v>
      </c>
      <c r="I665" s="534" t="str">
        <f>CONCATENATE(H665,"-",G665)</f>
        <v>30484729-EJECUCION</v>
      </c>
      <c r="J665" s="534" t="str">
        <f>CLEAN(H665)</f>
        <v>30484729</v>
      </c>
      <c r="K665" s="534"/>
      <c r="L665" s="534">
        <v>31</v>
      </c>
      <c r="M665" s="534" t="s">
        <v>528</v>
      </c>
      <c r="N665" s="534"/>
      <c r="O665" s="534" t="e">
        <f>VLOOKUP(H665,PATAGONIA!A$2:A$63,1,FALSE)</f>
        <v>#N/A</v>
      </c>
      <c r="P665" s="182" t="s">
        <v>535</v>
      </c>
      <c r="Q665" s="184">
        <v>120725500</v>
      </c>
      <c r="R665" s="185">
        <v>0</v>
      </c>
      <c r="S665" s="185">
        <v>120725500</v>
      </c>
      <c r="T665" s="533">
        <v>0</v>
      </c>
      <c r="U665" s="533">
        <v>0</v>
      </c>
      <c r="V665" s="533">
        <v>0</v>
      </c>
      <c r="W665" s="533">
        <f>T665+U665+V665</f>
        <v>0</v>
      </c>
      <c r="X665" s="533">
        <v>0</v>
      </c>
      <c r="Y665" s="533">
        <v>0</v>
      </c>
      <c r="Z665" s="533">
        <v>0</v>
      </c>
      <c r="AA665" s="533">
        <f>X665+Y665+Z665</f>
        <v>0</v>
      </c>
      <c r="AB665" s="185">
        <f>T665+U665+V665+X665+Y665+Z665</f>
        <v>0</v>
      </c>
      <c r="AC665" s="185">
        <v>0</v>
      </c>
      <c r="AD665" s="185">
        <v>120725500</v>
      </c>
      <c r="AE665" s="185">
        <v>0</v>
      </c>
      <c r="AF665" s="185">
        <f>AC665+AD665+AE665</f>
        <v>120725500</v>
      </c>
      <c r="AG665" s="185">
        <f>W665+X665+Y665+Z665+AC665+AD665+AE665</f>
        <v>120725500</v>
      </c>
      <c r="AH665" s="185">
        <v>0</v>
      </c>
      <c r="AI665" s="185">
        <v>0</v>
      </c>
      <c r="AJ665" s="185">
        <f>T665+U665+V665+X665+Y665+Z665++AC665+AD665+AE665+AH665+AI665</f>
        <v>120725500</v>
      </c>
      <c r="AK665" s="185">
        <f>S665-AJ665</f>
        <v>0</v>
      </c>
      <c r="AL665" s="185">
        <f>Q665-(R665+S665)</f>
        <v>0</v>
      </c>
      <c r="AM665" s="186" t="s">
        <v>131</v>
      </c>
      <c r="AN665" s="186" t="s">
        <v>64</v>
      </c>
      <c r="AO665" s="3"/>
      <c r="AP665" s="554" t="s">
        <v>1520</v>
      </c>
      <c r="AQ665" s="180" t="str">
        <f>VLOOKUP(H665,convenios!A$2:M$192,13, FALSE)</f>
        <v>CON CONVENIO</v>
      </c>
      <c r="AR665" s="180" t="str">
        <f>VLOOKUP(I665,resultado!E$2:K$1910,7,FALSE)</f>
        <v/>
      </c>
      <c r="AS665" s="179">
        <f>R665+S665</f>
        <v>120725500</v>
      </c>
      <c r="AT665" s="179" t="s">
        <v>131</v>
      </c>
      <c r="AV665" s="179" t="e">
        <f>VLOOKUP(CLEAN(H665),'pagado al 25-10-2018'!A$5:B$32,2,FALSE)</f>
        <v>#N/A</v>
      </c>
      <c r="CA665" s="180" t="str">
        <f>VLOOKUP(H665,'CONVENIOS 2018'!A$2:P$205,16,FALSE)</f>
        <v>CONVENIO</v>
      </c>
      <c r="CB665" s="180" t="str">
        <f>VLOOKUP(H665,Hoja7!A$2:J$1949,10,FALSE)</f>
        <v/>
      </c>
      <c r="DP665" s="180" t="s">
        <v>131</v>
      </c>
      <c r="DQ665" s="180" t="str">
        <f>VLOOKUP(I665,Hoja13!E$2:K$2077,7,FALSE)</f>
        <v/>
      </c>
      <c r="DR665" s="179">
        <f t="shared" si="219"/>
        <v>0</v>
      </c>
    </row>
    <row r="666" spans="1:122" ht="15" customHeight="1" outlineLevel="2">
      <c r="A666" s="4"/>
      <c r="B666" s="4"/>
      <c r="C666" s="4"/>
      <c r="D666" s="4"/>
      <c r="E666" s="4"/>
      <c r="F666" s="4"/>
      <c r="G666" s="4"/>
      <c r="H666" s="7"/>
      <c r="I666" s="7"/>
      <c r="J666" s="7"/>
      <c r="K666" s="7"/>
      <c r="L666" s="7"/>
      <c r="M666" s="7"/>
      <c r="N666" s="7"/>
      <c r="O666" s="7"/>
      <c r="P666" s="10" t="s">
        <v>133</v>
      </c>
      <c r="Q666" s="17">
        <f t="shared" ref="Q666:AL666" si="232">SUBTOTAL(9,Q663:Q665)</f>
        <v>197804072</v>
      </c>
      <c r="R666" s="17">
        <f t="shared" si="232"/>
        <v>0</v>
      </c>
      <c r="S666" s="17">
        <f t="shared" si="232"/>
        <v>197804072</v>
      </c>
      <c r="T666" s="17">
        <f t="shared" si="232"/>
        <v>0</v>
      </c>
      <c r="U666" s="17">
        <f t="shared" si="232"/>
        <v>0</v>
      </c>
      <c r="V666" s="17">
        <f t="shared" si="232"/>
        <v>0</v>
      </c>
      <c r="W666" s="17">
        <f t="shared" si="232"/>
        <v>0</v>
      </c>
      <c r="X666" s="17">
        <f t="shared" si="232"/>
        <v>0</v>
      </c>
      <c r="Y666" s="17">
        <f t="shared" si="232"/>
        <v>77078572</v>
      </c>
      <c r="Z666" s="17">
        <f t="shared" si="232"/>
        <v>0</v>
      </c>
      <c r="AA666" s="17">
        <f t="shared" si="232"/>
        <v>77078572</v>
      </c>
      <c r="AB666" s="17">
        <f t="shared" si="232"/>
        <v>77078572</v>
      </c>
      <c r="AC666" s="17">
        <f t="shared" si="232"/>
        <v>0</v>
      </c>
      <c r="AD666" s="17">
        <f t="shared" si="232"/>
        <v>120725500</v>
      </c>
      <c r="AE666" s="17">
        <f t="shared" si="232"/>
        <v>0</v>
      </c>
      <c r="AF666" s="17">
        <f t="shared" si="232"/>
        <v>120725500</v>
      </c>
      <c r="AG666" s="17">
        <f t="shared" si="232"/>
        <v>197804072</v>
      </c>
      <c r="AH666" s="17">
        <f t="shared" si="232"/>
        <v>0</v>
      </c>
      <c r="AI666" s="17">
        <f t="shared" si="232"/>
        <v>0</v>
      </c>
      <c r="AJ666" s="17">
        <f t="shared" si="232"/>
        <v>197804072</v>
      </c>
      <c r="AK666" s="17">
        <f t="shared" si="232"/>
        <v>0</v>
      </c>
      <c r="AL666" s="17">
        <f t="shared" si="232"/>
        <v>0</v>
      </c>
      <c r="AM666" s="28"/>
      <c r="AN666" s="28"/>
      <c r="AQ666" s="180" t="e">
        <f>VLOOKUP(H666,convenios!A$2:M$192,13, FALSE)</f>
        <v>#N/A</v>
      </c>
      <c r="CC666"/>
      <c r="DR666" s="179">
        <f t="shared" si="219"/>
        <v>0</v>
      </c>
    </row>
    <row r="667" spans="1:122" ht="15" customHeight="1" outlineLevel="2">
      <c r="A667" s="176"/>
      <c r="B667" s="176"/>
      <c r="C667" s="176"/>
      <c r="D667" s="176"/>
      <c r="E667" s="176"/>
      <c r="F667" s="176"/>
      <c r="G667" s="176"/>
      <c r="H667" s="528"/>
      <c r="I667" s="528"/>
      <c r="J667" s="528"/>
      <c r="K667" s="528"/>
      <c r="L667" s="528"/>
      <c r="M667" s="528"/>
      <c r="N667" s="528"/>
      <c r="O667" s="528"/>
      <c r="P667" s="535"/>
      <c r="Q667" s="536"/>
      <c r="R667" s="536"/>
      <c r="S667" s="536"/>
      <c r="T667" s="536"/>
      <c r="U667" s="536"/>
      <c r="V667" s="536"/>
      <c r="W667" s="536"/>
      <c r="X667" s="536"/>
      <c r="Y667" s="536"/>
      <c r="Z667" s="536"/>
      <c r="AA667" s="536"/>
      <c r="AB667" s="536"/>
      <c r="AC667" s="536"/>
      <c r="AD667" s="536"/>
      <c r="AE667" s="536"/>
      <c r="AF667" s="536"/>
      <c r="AG667" s="536"/>
      <c r="AH667" s="536"/>
      <c r="AI667" s="536"/>
      <c r="AJ667" s="536"/>
      <c r="AK667" s="536"/>
      <c r="AL667" s="536"/>
      <c r="AM667" s="538"/>
      <c r="AN667" s="538"/>
      <c r="AO667" s="176"/>
      <c r="AP667" s="745"/>
      <c r="AQ667" s="180" t="e">
        <f>VLOOKUP(H667,convenios!A$2:M$192,13, FALSE)</f>
        <v>#N/A</v>
      </c>
      <c r="CC667"/>
      <c r="DR667" s="179">
        <f t="shared" si="219"/>
        <v>0</v>
      </c>
    </row>
    <row r="668" spans="1:122" ht="15" customHeight="1" outlineLevel="2">
      <c r="A668" s="176"/>
      <c r="B668" s="176"/>
      <c r="C668" s="176"/>
      <c r="D668" s="176"/>
      <c r="E668" s="176"/>
      <c r="F668" s="176"/>
      <c r="G668" s="176"/>
      <c r="H668" s="528"/>
      <c r="I668" s="528"/>
      <c r="J668" s="528"/>
      <c r="K668" s="528"/>
      <c r="L668" s="528"/>
      <c r="M668" s="528"/>
      <c r="N668" s="528"/>
      <c r="O668" s="528"/>
      <c r="P668" s="11" t="s">
        <v>74</v>
      </c>
      <c r="Q668" s="536"/>
      <c r="R668" s="536"/>
      <c r="S668" s="536"/>
      <c r="T668" s="536"/>
      <c r="U668" s="536"/>
      <c r="V668" s="536"/>
      <c r="W668" s="536"/>
      <c r="X668" s="536"/>
      <c r="Y668" s="536"/>
      <c r="Z668" s="536"/>
      <c r="AA668" s="536"/>
      <c r="AB668" s="536"/>
      <c r="AC668" s="536"/>
      <c r="AD668" s="536"/>
      <c r="AE668" s="536"/>
      <c r="AF668" s="536"/>
      <c r="AG668" s="536"/>
      <c r="AH668" s="536"/>
      <c r="AI668" s="536"/>
      <c r="AJ668" s="536"/>
      <c r="AK668" s="536"/>
      <c r="AL668" s="536"/>
      <c r="AM668" s="538"/>
      <c r="AN668" s="538"/>
      <c r="AQ668" s="180" t="e">
        <f>VLOOKUP(H668,convenios!A$2:M$192,13, FALSE)</f>
        <v>#N/A</v>
      </c>
      <c r="CC668"/>
      <c r="DR668" s="179">
        <f t="shared" si="219"/>
        <v>0</v>
      </c>
    </row>
    <row r="669" spans="1:122" s="180" customFormat="1" ht="15" customHeight="1" outlineLevel="2">
      <c r="A669" s="182">
        <v>29</v>
      </c>
      <c r="B669" s="182" t="s">
        <v>67</v>
      </c>
      <c r="C669" s="182" t="s">
        <v>83</v>
      </c>
      <c r="D669" s="182" t="s">
        <v>402</v>
      </c>
      <c r="E669" s="182" t="s">
        <v>528</v>
      </c>
      <c r="F669" s="182" t="s">
        <v>58</v>
      </c>
      <c r="G669" s="182" t="s">
        <v>52</v>
      </c>
      <c r="H669" s="183">
        <v>30484726</v>
      </c>
      <c r="I669" s="534" t="str">
        <f>CONCATENATE(H669,"-",G669)</f>
        <v>30484726-EJECUCION</v>
      </c>
      <c r="J669" s="534" t="str">
        <f>CLEAN(H669)</f>
        <v>30484726</v>
      </c>
      <c r="K669" s="534"/>
      <c r="L669" s="534">
        <v>31</v>
      </c>
      <c r="M669" s="534" t="s">
        <v>528</v>
      </c>
      <c r="N669" s="534"/>
      <c r="O669" s="534" t="e">
        <f>VLOOKUP(H669,PATAGONIA!A$2:A$63,1,FALSE)</f>
        <v>#N/A</v>
      </c>
      <c r="P669" s="182" t="s">
        <v>534</v>
      </c>
      <c r="Q669" s="184">
        <v>111432000</v>
      </c>
      <c r="R669" s="185">
        <v>0</v>
      </c>
      <c r="S669" s="185">
        <v>0</v>
      </c>
      <c r="T669" s="533">
        <v>0</v>
      </c>
      <c r="U669" s="533">
        <v>0</v>
      </c>
      <c r="V669" s="533">
        <v>0</v>
      </c>
      <c r="W669" s="533">
        <f>T669+U669+V669</f>
        <v>0</v>
      </c>
      <c r="X669" s="533">
        <v>0</v>
      </c>
      <c r="Y669" s="533">
        <v>0</v>
      </c>
      <c r="Z669" s="533">
        <v>0</v>
      </c>
      <c r="AA669" s="533">
        <f>X669+Y669+Z669</f>
        <v>0</v>
      </c>
      <c r="AB669" s="185">
        <f>T669+U669+V669+X669+Y669+Z669</f>
        <v>0</v>
      </c>
      <c r="AC669" s="185">
        <v>0</v>
      </c>
      <c r="AD669" s="185">
        <v>0</v>
      </c>
      <c r="AE669" s="185">
        <v>0</v>
      </c>
      <c r="AF669" s="185">
        <f>AC669+AD669+AE669</f>
        <v>0</v>
      </c>
      <c r="AG669" s="185">
        <f>W669+X669+Y669+Z669+AC669+AD669+AE669</f>
        <v>0</v>
      </c>
      <c r="AH669" s="185">
        <v>0</v>
      </c>
      <c r="AI669" s="185">
        <v>0</v>
      </c>
      <c r="AJ669" s="185">
        <f>T669+U669+V669+X669+Y669+Z669++AC669+AD669+AE669+AH669+AI669</f>
        <v>0</v>
      </c>
      <c r="AK669" s="185">
        <f>S669-AJ669</f>
        <v>0</v>
      </c>
      <c r="AL669" s="185">
        <f>Q669-(R669+S669)</f>
        <v>111432000</v>
      </c>
      <c r="AM669" s="186" t="s">
        <v>5044</v>
      </c>
      <c r="AN669" s="186" t="s">
        <v>64</v>
      </c>
      <c r="AO669" s="3"/>
      <c r="AP669" s="554" t="s">
        <v>1502</v>
      </c>
      <c r="AQ669" s="180" t="str">
        <f>VLOOKUP(H669,convenios!A$2:M$192,13, FALSE)</f>
        <v>CON CONVENIO</v>
      </c>
      <c r="AR669" s="180" t="str">
        <f>VLOOKUP(I669,resultado!E$2:K$1910,7,FALSE)</f>
        <v/>
      </c>
      <c r="AS669" s="179">
        <f>R669+S669</f>
        <v>0</v>
      </c>
      <c r="AT669" s="179" t="s">
        <v>131</v>
      </c>
      <c r="AV669" s="179" t="e">
        <f>VLOOKUP(CLEAN(H669),'pagado al 25-10-2018'!A$5:B$32,2,FALSE)</f>
        <v>#N/A</v>
      </c>
      <c r="CA669" s="180" t="str">
        <f>VLOOKUP(H669,'CONVENIOS 2018'!A$2:P$205,16,FALSE)</f>
        <v>CONVENIO</v>
      </c>
      <c r="CB669" s="180" t="str">
        <f>VLOOKUP(H669,Hoja7!A$2:J$1949,10,FALSE)</f>
        <v/>
      </c>
      <c r="DP669" s="180" t="str">
        <f>VLOOKUP(H669,Hoja12!A$2:O$237,15,FALSE)</f>
        <v>CON CONVENIO</v>
      </c>
      <c r="DQ669" s="180" t="str">
        <f>VLOOKUP(I669,Hoja13!E$2:K$2077,7,FALSE)</f>
        <v/>
      </c>
      <c r="DR669" s="179">
        <f t="shared" ref="DR669:DR732" si="233">Q669-(R669+S669+AL669)</f>
        <v>0</v>
      </c>
    </row>
    <row r="670" spans="1:122" s="180" customFormat="1" ht="15" customHeight="1" outlineLevel="2">
      <c r="A670" s="683"/>
      <c r="B670" s="683"/>
      <c r="C670" s="683"/>
      <c r="D670" s="683"/>
      <c r="E670" s="683"/>
      <c r="F670" s="683"/>
      <c r="G670" s="683"/>
      <c r="H670" s="684"/>
      <c r="I670" s="691"/>
      <c r="J670" s="685"/>
      <c r="K670" s="685"/>
      <c r="L670" s="685"/>
      <c r="M670" s="685"/>
      <c r="N670" s="685"/>
      <c r="O670" s="685"/>
      <c r="P670" s="9" t="s">
        <v>81</v>
      </c>
      <c r="Q670" s="15">
        <f t="shared" ref="Q670:AL670" si="234">SUM(Q669)</f>
        <v>111432000</v>
      </c>
      <c r="R670" s="15">
        <f t="shared" si="234"/>
        <v>0</v>
      </c>
      <c r="S670" s="15">
        <f t="shared" si="234"/>
        <v>0</v>
      </c>
      <c r="T670" s="15">
        <f t="shared" si="234"/>
        <v>0</v>
      </c>
      <c r="U670" s="15">
        <f t="shared" si="234"/>
        <v>0</v>
      </c>
      <c r="V670" s="15">
        <f t="shared" si="234"/>
        <v>0</v>
      </c>
      <c r="W670" s="15">
        <f t="shared" si="234"/>
        <v>0</v>
      </c>
      <c r="X670" s="15">
        <f t="shared" si="234"/>
        <v>0</v>
      </c>
      <c r="Y670" s="15">
        <f t="shared" si="234"/>
        <v>0</v>
      </c>
      <c r="Z670" s="15">
        <f t="shared" si="234"/>
        <v>0</v>
      </c>
      <c r="AA670" s="15">
        <f t="shared" si="234"/>
        <v>0</v>
      </c>
      <c r="AB670" s="15">
        <f t="shared" si="234"/>
        <v>0</v>
      </c>
      <c r="AC670" s="15">
        <f t="shared" si="234"/>
        <v>0</v>
      </c>
      <c r="AD670" s="15">
        <f t="shared" si="234"/>
        <v>0</v>
      </c>
      <c r="AE670" s="15">
        <f t="shared" si="234"/>
        <v>0</v>
      </c>
      <c r="AF670" s="15">
        <f t="shared" si="234"/>
        <v>0</v>
      </c>
      <c r="AG670" s="15">
        <f t="shared" si="234"/>
        <v>0</v>
      </c>
      <c r="AH670" s="15">
        <f t="shared" si="234"/>
        <v>0</v>
      </c>
      <c r="AI670" s="15">
        <f t="shared" si="234"/>
        <v>0</v>
      </c>
      <c r="AJ670" s="15">
        <f t="shared" si="234"/>
        <v>0</v>
      </c>
      <c r="AK670" s="15">
        <f t="shared" si="234"/>
        <v>0</v>
      </c>
      <c r="AL670" s="15">
        <f t="shared" si="234"/>
        <v>111432000</v>
      </c>
      <c r="AM670" s="694"/>
      <c r="AN670" s="653"/>
      <c r="AO670" s="176"/>
      <c r="AP670" s="654"/>
      <c r="AQ670" s="520"/>
      <c r="AR670" s="520"/>
      <c r="AS670" s="690"/>
      <c r="AT670" s="690"/>
      <c r="AU670" s="520"/>
      <c r="AV670" s="690"/>
      <c r="AW670" s="520"/>
      <c r="AX670" s="520"/>
      <c r="AY670" s="520"/>
      <c r="AZ670" s="520"/>
      <c r="BA670" s="520"/>
      <c r="BB670" s="520"/>
      <c r="BC670" s="520"/>
      <c r="BD670" s="520"/>
      <c r="BE670" s="520"/>
      <c r="BF670" s="520"/>
      <c r="BG670" s="520"/>
      <c r="BH670" s="520"/>
      <c r="BI670" s="520"/>
      <c r="BJ670" s="520"/>
      <c r="BK670" s="520"/>
      <c r="BL670" s="520"/>
      <c r="BM670" s="520"/>
      <c r="BN670" s="520"/>
      <c r="BO670" s="520"/>
      <c r="BP670" s="520"/>
      <c r="BQ670" s="520"/>
      <c r="BR670" s="520"/>
      <c r="BS670" s="520"/>
      <c r="BT670" s="520"/>
      <c r="BU670" s="520"/>
      <c r="BV670" s="520"/>
      <c r="BW670" s="520"/>
      <c r="BX670" s="520"/>
      <c r="BY670" s="520"/>
      <c r="BZ670" s="520"/>
      <c r="CA670" s="520"/>
      <c r="CB670" s="520"/>
      <c r="DR670" s="179">
        <f t="shared" si="233"/>
        <v>0</v>
      </c>
    </row>
    <row r="671" spans="1:122" s="520" customFormat="1" ht="15" customHeight="1" outlineLevel="2">
      <c r="A671" s="683"/>
      <c r="B671" s="683"/>
      <c r="C671" s="683"/>
      <c r="D671" s="683"/>
      <c r="E671" s="683"/>
      <c r="F671" s="683"/>
      <c r="G671" s="683"/>
      <c r="H671" s="684"/>
      <c r="I671" s="517"/>
      <c r="J671" s="517"/>
      <c r="K671" s="517"/>
      <c r="L671" s="517"/>
      <c r="M671" s="517"/>
      <c r="N671" s="517"/>
      <c r="O671" s="517"/>
      <c r="P671" s="683"/>
      <c r="Q671" s="687"/>
      <c r="R671" s="688"/>
      <c r="S671" s="688"/>
      <c r="T671" s="689"/>
      <c r="U671" s="689"/>
      <c r="V671" s="689"/>
      <c r="W671" s="689"/>
      <c r="X671" s="689"/>
      <c r="Y671" s="689"/>
      <c r="Z671" s="689"/>
      <c r="AA671" s="689"/>
      <c r="AB671" s="688"/>
      <c r="AC671" s="688"/>
      <c r="AD671" s="688"/>
      <c r="AE671" s="688"/>
      <c r="AF671" s="688"/>
      <c r="AG671" s="688"/>
      <c r="AH671" s="688"/>
      <c r="AI671" s="688"/>
      <c r="AJ671" s="688"/>
      <c r="AK671" s="688"/>
      <c r="AL671" s="688"/>
      <c r="AM671" s="653"/>
      <c r="AN671" s="653"/>
      <c r="AP671" s="654"/>
      <c r="AS671" s="690"/>
      <c r="AT671" s="690"/>
      <c r="AV671" s="690"/>
      <c r="DR671" s="179">
        <f t="shared" si="233"/>
        <v>0</v>
      </c>
    </row>
    <row r="672" spans="1:122" s="180" customFormat="1" ht="15" customHeight="1" outlineLevel="2">
      <c r="A672" s="683"/>
      <c r="B672" s="683"/>
      <c r="C672" s="683"/>
      <c r="D672" s="683"/>
      <c r="E672" s="683"/>
      <c r="F672" s="683"/>
      <c r="G672" s="683"/>
      <c r="H672" s="684"/>
      <c r="I672" s="692"/>
      <c r="J672" s="686"/>
      <c r="K672" s="686"/>
      <c r="L672" s="686"/>
      <c r="M672" s="686"/>
      <c r="N672" s="686"/>
      <c r="O672" s="686"/>
      <c r="P672" s="693" t="s">
        <v>87</v>
      </c>
      <c r="Q672" s="687"/>
      <c r="R672" s="688"/>
      <c r="S672" s="688"/>
      <c r="T672" s="689"/>
      <c r="U672" s="689"/>
      <c r="V672" s="689"/>
      <c r="W672" s="689"/>
      <c r="X672" s="689"/>
      <c r="Y672" s="689"/>
      <c r="Z672" s="689"/>
      <c r="AA672" s="689"/>
      <c r="AB672" s="688"/>
      <c r="AC672" s="688"/>
      <c r="AD672" s="688"/>
      <c r="AE672" s="688"/>
      <c r="AF672" s="688"/>
      <c r="AG672" s="688"/>
      <c r="AH672" s="688"/>
      <c r="AI672" s="688"/>
      <c r="AJ672" s="688"/>
      <c r="AK672" s="688"/>
      <c r="AL672" s="688"/>
      <c r="AM672" s="653"/>
      <c r="AN672" s="653"/>
      <c r="AO672" s="176"/>
      <c r="AP672" s="654"/>
      <c r="AS672" s="179"/>
      <c r="AT672" s="179"/>
      <c r="AV672" s="179"/>
      <c r="DR672" s="179">
        <f t="shared" si="233"/>
        <v>0</v>
      </c>
    </row>
    <row r="673" spans="1:124" s="180" customFormat="1" ht="15" customHeight="1" outlineLevel="2">
      <c r="A673" s="182">
        <v>29</v>
      </c>
      <c r="B673" s="182" t="s">
        <v>67</v>
      </c>
      <c r="C673" s="182" t="s">
        <v>65</v>
      </c>
      <c r="D673" s="182" t="s">
        <v>402</v>
      </c>
      <c r="E673" s="182" t="s">
        <v>528</v>
      </c>
      <c r="F673" s="182" t="s">
        <v>51</v>
      </c>
      <c r="G673" s="182" t="s">
        <v>52</v>
      </c>
      <c r="H673" s="183">
        <v>40007527</v>
      </c>
      <c r="I673" s="534" t="str">
        <f>CONCATENATE(H673,"-",G673)</f>
        <v>40007527-EJECUCION</v>
      </c>
      <c r="J673" s="534"/>
      <c r="K673" s="534"/>
      <c r="L673" s="534">
        <v>31</v>
      </c>
      <c r="M673" s="534"/>
      <c r="N673" s="534"/>
      <c r="O673" s="534"/>
      <c r="P673" s="182" t="s">
        <v>4792</v>
      </c>
      <c r="Q673" s="184">
        <v>162546000</v>
      </c>
      <c r="R673" s="185">
        <v>0</v>
      </c>
      <c r="S673" s="185">
        <v>0</v>
      </c>
      <c r="T673" s="533"/>
      <c r="U673" s="533"/>
      <c r="V673" s="533"/>
      <c r="W673" s="533"/>
      <c r="X673" s="533"/>
      <c r="Y673" s="533"/>
      <c r="Z673" s="533"/>
      <c r="AA673" s="533"/>
      <c r="AB673" s="185"/>
      <c r="AC673" s="185"/>
      <c r="AD673" s="185"/>
      <c r="AE673" s="185"/>
      <c r="AF673" s="185"/>
      <c r="AG673" s="185">
        <f>W673+X673+Y673+Z673+AC673+AD673+AE673</f>
        <v>0</v>
      </c>
      <c r="AH673" s="185">
        <v>0</v>
      </c>
      <c r="AI673" s="185">
        <v>0</v>
      </c>
      <c r="AJ673" s="185">
        <f>T673+U673+V673+X673+Y673+Z673++AC673+AD673+AE673+AH673+AI673</f>
        <v>0</v>
      </c>
      <c r="AK673" s="185">
        <f>S673-AJ673</f>
        <v>0</v>
      </c>
      <c r="AL673" s="185">
        <f>Q673-(R673+S673)</f>
        <v>162546000</v>
      </c>
      <c r="AM673" s="186" t="s">
        <v>475</v>
      </c>
      <c r="AN673" s="186" t="s">
        <v>64</v>
      </c>
      <c r="AO673" s="3"/>
      <c r="AP673" s="554"/>
      <c r="AS673" s="179"/>
      <c r="AT673" s="179"/>
      <c r="AV673" s="179"/>
      <c r="CA673" s="180" t="e">
        <f>VLOOKUP(H673,'CONVENIOS 2018'!A$2:P$205,16,FALSE)</f>
        <v>#N/A</v>
      </c>
      <c r="CB673" s="180" t="str">
        <f>VLOOKUP(H673,Hoja7!A$2:J$1949,10,FALSE)</f>
        <v/>
      </c>
      <c r="DP673" s="180" t="e">
        <f>VLOOKUP(H673,Hoja12!A$2:O$237,15,FALSE)</f>
        <v>#N/A</v>
      </c>
      <c r="DQ673" s="180" t="str">
        <f>VLOOKUP(I673,Hoja13!E$2:K$2077,7,FALSE)</f>
        <v/>
      </c>
      <c r="DR673" s="179">
        <f t="shared" si="233"/>
        <v>0</v>
      </c>
    </row>
    <row r="674" spans="1:124" ht="15" customHeight="1" outlineLevel="2">
      <c r="H674" s="710"/>
      <c r="I674" s="710"/>
      <c r="J674" s="710"/>
      <c r="K674" s="710"/>
      <c r="L674" s="710"/>
      <c r="M674" s="710"/>
      <c r="N674" s="710"/>
      <c r="O674" s="710"/>
      <c r="P674" s="10" t="s">
        <v>105</v>
      </c>
      <c r="Q674" s="17">
        <f t="shared" ref="Q674:AL674" si="235">SUBTOTAL(9,Q673)</f>
        <v>162546000</v>
      </c>
      <c r="R674" s="17">
        <f t="shared" si="235"/>
        <v>0</v>
      </c>
      <c r="S674" s="17">
        <f t="shared" si="235"/>
        <v>0</v>
      </c>
      <c r="T674" s="17">
        <f t="shared" si="235"/>
        <v>0</v>
      </c>
      <c r="U674" s="17">
        <f t="shared" si="235"/>
        <v>0</v>
      </c>
      <c r="V674" s="17">
        <f t="shared" si="235"/>
        <v>0</v>
      </c>
      <c r="W674" s="17">
        <f t="shared" si="235"/>
        <v>0</v>
      </c>
      <c r="X674" s="17">
        <f t="shared" si="235"/>
        <v>0</v>
      </c>
      <c r="Y674" s="17">
        <f t="shared" si="235"/>
        <v>0</v>
      </c>
      <c r="Z674" s="17">
        <f t="shared" si="235"/>
        <v>0</v>
      </c>
      <c r="AA674" s="17">
        <f t="shared" si="235"/>
        <v>0</v>
      </c>
      <c r="AB674" s="17">
        <f t="shared" si="235"/>
        <v>0</v>
      </c>
      <c r="AC674" s="17">
        <f t="shared" si="235"/>
        <v>0</v>
      </c>
      <c r="AD674" s="17">
        <f t="shared" si="235"/>
        <v>0</v>
      </c>
      <c r="AE674" s="17">
        <f t="shared" si="235"/>
        <v>0</v>
      </c>
      <c r="AF674" s="17">
        <f t="shared" si="235"/>
        <v>0</v>
      </c>
      <c r="AG674" s="17">
        <f t="shared" si="235"/>
        <v>0</v>
      </c>
      <c r="AH674" s="17">
        <f t="shared" si="235"/>
        <v>0</v>
      </c>
      <c r="AI674" s="17">
        <f t="shared" si="235"/>
        <v>0</v>
      </c>
      <c r="AJ674" s="17">
        <f t="shared" si="235"/>
        <v>0</v>
      </c>
      <c r="AK674" s="17">
        <f t="shared" si="235"/>
        <v>0</v>
      </c>
      <c r="AL674" s="17">
        <f t="shared" si="235"/>
        <v>162546000</v>
      </c>
      <c r="AQ674" s="180" t="e">
        <f>VLOOKUP(H674,convenios!A$2:M$192,13, FALSE)</f>
        <v>#N/A</v>
      </c>
      <c r="CC674"/>
      <c r="DR674" s="179">
        <f t="shared" si="233"/>
        <v>0</v>
      </c>
    </row>
    <row r="675" spans="1:124" ht="15" customHeight="1" outlineLevel="2">
      <c r="H675" s="710"/>
      <c r="I675" s="710"/>
      <c r="J675" s="710"/>
      <c r="K675" s="710"/>
      <c r="L675" s="710"/>
      <c r="M675" s="710"/>
      <c r="N675" s="710"/>
      <c r="O675" s="710"/>
      <c r="P675" s="535"/>
      <c r="Q675" s="536"/>
      <c r="R675" s="536"/>
      <c r="S675" s="536"/>
      <c r="T675" s="536"/>
      <c r="U675" s="536"/>
      <c r="V675" s="536"/>
      <c r="W675" s="536"/>
      <c r="X675" s="536"/>
      <c r="Y675" s="536"/>
      <c r="Z675" s="536"/>
      <c r="AA675" s="536"/>
      <c r="AB675" s="536"/>
      <c r="AC675" s="536"/>
      <c r="AD675" s="536"/>
      <c r="AE675" s="536"/>
      <c r="AF675" s="536"/>
      <c r="AG675" s="536"/>
      <c r="AH675" s="536"/>
      <c r="AI675" s="536"/>
      <c r="AJ675" s="536"/>
      <c r="AK675" s="536"/>
      <c r="AL675" s="536"/>
      <c r="AQ675" s="180" t="e">
        <f>VLOOKUP(H675,convenios!A$2:M$192,13, FALSE)</f>
        <v>#N/A</v>
      </c>
      <c r="CC675"/>
      <c r="DR675" s="179">
        <f t="shared" si="233"/>
        <v>0</v>
      </c>
    </row>
    <row r="676" spans="1:124" ht="18.75" customHeight="1" outlineLevel="1">
      <c r="A676" s="4"/>
      <c r="B676" s="4"/>
      <c r="C676" s="4"/>
      <c r="D676" s="4"/>
      <c r="E676" s="5"/>
      <c r="F676" s="4"/>
      <c r="G676" s="4"/>
      <c r="H676" s="7"/>
      <c r="I676" s="7"/>
      <c r="J676" s="7"/>
      <c r="K676" s="7"/>
      <c r="L676" s="7"/>
      <c r="M676" s="7"/>
      <c r="N676" s="7"/>
      <c r="O676" s="7"/>
      <c r="P676" s="26" t="s">
        <v>540</v>
      </c>
      <c r="Q676" s="27">
        <f t="shared" ref="Q676:AL676" si="236">Q660+Q666+Q674+Q670</f>
        <v>6523134576</v>
      </c>
      <c r="R676" s="27">
        <f t="shared" si="236"/>
        <v>3721985842</v>
      </c>
      <c r="S676" s="27">
        <f t="shared" si="236"/>
        <v>1396244924</v>
      </c>
      <c r="T676" s="27">
        <f t="shared" si="236"/>
        <v>0</v>
      </c>
      <c r="U676" s="27">
        <f t="shared" si="236"/>
        <v>188912857</v>
      </c>
      <c r="V676" s="27">
        <f t="shared" si="236"/>
        <v>150491426</v>
      </c>
      <c r="W676" s="27">
        <f t="shared" si="236"/>
        <v>339404283</v>
      </c>
      <c r="X676" s="27">
        <f t="shared" si="236"/>
        <v>131895526</v>
      </c>
      <c r="Y676" s="27">
        <f t="shared" si="236"/>
        <v>331175877</v>
      </c>
      <c r="Z676" s="27">
        <f t="shared" si="236"/>
        <v>79047866</v>
      </c>
      <c r="AA676" s="27">
        <f t="shared" si="236"/>
        <v>542119269</v>
      </c>
      <c r="AB676" s="27">
        <f t="shared" si="236"/>
        <v>881523552</v>
      </c>
      <c r="AC676" s="27">
        <f t="shared" si="236"/>
        <v>81428740</v>
      </c>
      <c r="AD676" s="27">
        <f t="shared" si="236"/>
        <v>120725500</v>
      </c>
      <c r="AE676" s="27">
        <f t="shared" si="236"/>
        <v>0</v>
      </c>
      <c r="AF676" s="27">
        <f t="shared" si="236"/>
        <v>202154240</v>
      </c>
      <c r="AG676" s="27">
        <f t="shared" si="236"/>
        <v>1083677792</v>
      </c>
      <c r="AH676" s="27">
        <f t="shared" si="236"/>
        <v>213818618</v>
      </c>
      <c r="AI676" s="27">
        <f t="shared" si="236"/>
        <v>0</v>
      </c>
      <c r="AJ676" s="27">
        <f t="shared" si="236"/>
        <v>1297496410</v>
      </c>
      <c r="AK676" s="27">
        <f t="shared" si="236"/>
        <v>98748514</v>
      </c>
      <c r="AL676" s="27">
        <f t="shared" si="236"/>
        <v>1404903810</v>
      </c>
      <c r="AM676" s="28"/>
      <c r="AN676" s="28"/>
      <c r="AQ676" s="180" t="e">
        <f>VLOOKUP(H676,convenios!A$2:M$192,13, FALSE)</f>
        <v>#N/A</v>
      </c>
      <c r="CC676"/>
      <c r="DR676" s="179">
        <f t="shared" si="233"/>
        <v>0</v>
      </c>
    </row>
    <row r="677" spans="1:124" ht="15" customHeight="1" outlineLevel="1">
      <c r="A677" s="524"/>
      <c r="B677" s="524"/>
      <c r="C677" s="524"/>
      <c r="D677" s="524"/>
      <c r="E677" s="523"/>
      <c r="F677" s="524"/>
      <c r="G677" s="524"/>
      <c r="H677" s="525"/>
      <c r="I677" s="525"/>
      <c r="J677" s="525"/>
      <c r="K677" s="525"/>
      <c r="L677" s="525"/>
      <c r="M677" s="525"/>
      <c r="N677" s="525"/>
      <c r="O677" s="525"/>
      <c r="P677" s="523"/>
      <c r="Q677" s="521"/>
      <c r="R677" s="522"/>
      <c r="S677" s="522"/>
      <c r="T677" s="522"/>
      <c r="U677" s="522"/>
      <c r="V677" s="522"/>
      <c r="W677" s="522"/>
      <c r="X677" s="522"/>
      <c r="Y677" s="522"/>
      <c r="Z677" s="522"/>
      <c r="AA677" s="522"/>
      <c r="AB677" s="522"/>
      <c r="AC677" s="522"/>
      <c r="AD677" s="522"/>
      <c r="AE677" s="522"/>
      <c r="AF677" s="522"/>
      <c r="AG677" s="522"/>
      <c r="AH677" s="522"/>
      <c r="AI677" s="522"/>
      <c r="AJ677" s="522"/>
      <c r="AK677" s="522"/>
      <c r="AL677" s="522"/>
      <c r="AM677" s="527"/>
      <c r="AN677" s="527"/>
      <c r="AQ677" s="180" t="e">
        <f>VLOOKUP(H677,convenios!A$2:M$192,13, FALSE)</f>
        <v>#N/A</v>
      </c>
      <c r="CC677"/>
      <c r="DR677" s="179">
        <f t="shared" si="233"/>
        <v>0</v>
      </c>
    </row>
    <row r="678" spans="1:124" ht="21" customHeight="1" outlineLevel="1">
      <c r="A678" s="524"/>
      <c r="B678" s="524"/>
      <c r="C678" s="524"/>
      <c r="D678" s="524"/>
      <c r="E678" s="523"/>
      <c r="F678" s="524"/>
      <c r="G678" s="524"/>
      <c r="H678" s="525"/>
      <c r="I678" s="525"/>
      <c r="J678" s="525"/>
      <c r="K678" s="525"/>
      <c r="L678" s="525"/>
      <c r="M678" s="525"/>
      <c r="N678" s="525"/>
      <c r="O678" s="525"/>
      <c r="P678" s="31" t="s">
        <v>192</v>
      </c>
      <c r="Q678" s="521"/>
      <c r="R678" s="522"/>
      <c r="S678" s="522"/>
      <c r="T678" s="522"/>
      <c r="U678" s="522"/>
      <c r="V678" s="522"/>
      <c r="W678" s="522"/>
      <c r="X678" s="522"/>
      <c r="Y678" s="522"/>
      <c r="Z678" s="522"/>
      <c r="AA678" s="522"/>
      <c r="AB678" s="522"/>
      <c r="AC678" s="522"/>
      <c r="AD678" s="522"/>
      <c r="AE678" s="522"/>
      <c r="AF678" s="522"/>
      <c r="AG678" s="522"/>
      <c r="AH678" s="522"/>
      <c r="AI678" s="522"/>
      <c r="AJ678" s="522"/>
      <c r="AK678" s="522"/>
      <c r="AL678" s="522"/>
      <c r="AM678" s="527"/>
      <c r="AN678" s="527"/>
      <c r="AQ678" s="180" t="e">
        <f>VLOOKUP(H678,convenios!A$2:M$192,13, FALSE)</f>
        <v>#N/A</v>
      </c>
      <c r="CC678"/>
      <c r="DR678" s="179">
        <f t="shared" si="233"/>
        <v>0</v>
      </c>
    </row>
    <row r="679" spans="1:124" ht="15" customHeight="1" outlineLevel="1">
      <c r="A679" s="524"/>
      <c r="B679" s="524"/>
      <c r="C679" s="524"/>
      <c r="D679" s="524"/>
      <c r="E679" s="523"/>
      <c r="F679" s="524"/>
      <c r="G679" s="524"/>
      <c r="H679" s="525"/>
      <c r="I679" s="525"/>
      <c r="J679" s="525"/>
      <c r="K679" s="525"/>
      <c r="L679" s="525"/>
      <c r="M679" s="525"/>
      <c r="N679" s="525"/>
      <c r="O679" s="525"/>
      <c r="P679" s="11" t="s">
        <v>47</v>
      </c>
      <c r="Q679" s="521"/>
      <c r="R679" s="522"/>
      <c r="S679" s="522"/>
      <c r="T679" s="522"/>
      <c r="U679" s="522"/>
      <c r="V679" s="522"/>
      <c r="W679" s="522"/>
      <c r="X679" s="522"/>
      <c r="Y679" s="522"/>
      <c r="Z679" s="522"/>
      <c r="AA679" s="522"/>
      <c r="AB679" s="522"/>
      <c r="AC679" s="522"/>
      <c r="AD679" s="522"/>
      <c r="AE679" s="522"/>
      <c r="AF679" s="522"/>
      <c r="AG679" s="522"/>
      <c r="AH679" s="522"/>
      <c r="AI679" s="522"/>
      <c r="AJ679" s="522"/>
      <c r="AK679" s="522"/>
      <c r="AL679" s="522"/>
      <c r="AM679" s="527"/>
      <c r="AN679" s="527"/>
      <c r="AO679" s="176"/>
      <c r="AP679" s="745"/>
      <c r="AQ679" s="180" t="e">
        <f>VLOOKUP(H679,convenios!A$2:M$192,13, FALSE)</f>
        <v>#N/A</v>
      </c>
      <c r="CC679"/>
      <c r="DR679" s="179">
        <f t="shared" si="233"/>
        <v>0</v>
      </c>
    </row>
    <row r="680" spans="1:124" s="180" customFormat="1" ht="15" customHeight="1" outlineLevel="2">
      <c r="A680" s="182">
        <v>31</v>
      </c>
      <c r="B680" s="182" t="s">
        <v>48</v>
      </c>
      <c r="C680" s="182" t="s">
        <v>68</v>
      </c>
      <c r="D680" s="182" t="s">
        <v>402</v>
      </c>
      <c r="E680" s="182" t="s">
        <v>541</v>
      </c>
      <c r="F680" s="182" t="s">
        <v>69</v>
      </c>
      <c r="G680" s="182" t="s">
        <v>52</v>
      </c>
      <c r="H680" s="183">
        <v>30310525</v>
      </c>
      <c r="I680" s="534" t="str">
        <f t="shared" ref="I680:I689" si="237">CONCATENATE(H680,"-",G680)</f>
        <v>30310525-EJECUCION</v>
      </c>
      <c r="J680" s="534" t="str">
        <f t="shared" ref="J680:J689" si="238">CLEAN(H680)</f>
        <v>30310525</v>
      </c>
      <c r="K680" s="534"/>
      <c r="L680" s="534">
        <v>31</v>
      </c>
      <c r="M680" s="534" t="s">
        <v>541</v>
      </c>
      <c r="N680" s="534"/>
      <c r="O680" s="534" t="e">
        <f>VLOOKUP(H680,PATAGONIA!A$2:A$63,1,FALSE)</f>
        <v>#N/A</v>
      </c>
      <c r="P680" s="182" t="s">
        <v>542</v>
      </c>
      <c r="Q680" s="184">
        <v>9803852000</v>
      </c>
      <c r="R680" s="185">
        <v>8000000000</v>
      </c>
      <c r="S680" s="185">
        <f>977663148+243397852+3823499</f>
        <v>1224884499</v>
      </c>
      <c r="T680" s="533">
        <v>0</v>
      </c>
      <c r="U680" s="533">
        <v>0</v>
      </c>
      <c r="V680" s="533">
        <v>977663148</v>
      </c>
      <c r="W680" s="533">
        <f t="shared" ref="W680:W689" si="239">T680+U680+V680</f>
        <v>977663148</v>
      </c>
      <c r="X680" s="533">
        <v>0</v>
      </c>
      <c r="Y680" s="533">
        <v>0</v>
      </c>
      <c r="Z680" s="533">
        <v>0</v>
      </c>
      <c r="AA680" s="533">
        <f t="shared" ref="AA680:AA689" si="240">X680+Y680+Z680</f>
        <v>0</v>
      </c>
      <c r="AB680" s="185">
        <f t="shared" ref="AB680:AB689" si="241">T680+U680+V680+X680+Y680+Z680</f>
        <v>977663148</v>
      </c>
      <c r="AC680" s="185">
        <v>0</v>
      </c>
      <c r="AD680" s="185">
        <v>0</v>
      </c>
      <c r="AE680" s="185">
        <v>0</v>
      </c>
      <c r="AF680" s="185">
        <f t="shared" ref="AF680:AF689" si="242">AC680+AD680+AE680</f>
        <v>0</v>
      </c>
      <c r="AG680" s="185">
        <f t="shared" ref="AG680:AG689" si="243">W680+X680+Y680+Z680+AC680+AD680+AE680</f>
        <v>977663148</v>
      </c>
      <c r="AH680" s="185">
        <v>0</v>
      </c>
      <c r="AI680" s="185">
        <v>0</v>
      </c>
      <c r="AJ680" s="185">
        <f t="shared" ref="AJ680:AJ689" si="244">T680+U680+V680+X680+Y680+Z680++AC680+AD680+AE680+AH680+AI680</f>
        <v>977663148</v>
      </c>
      <c r="AK680" s="185">
        <f t="shared" ref="AK680:AK689" si="245">S680-AJ680</f>
        <v>247221351</v>
      </c>
      <c r="AL680" s="185">
        <f t="shared" ref="AL680:AL689" si="246">Q680-(R680+S680)</f>
        <v>578967501</v>
      </c>
      <c r="AM680" s="186" t="s">
        <v>54</v>
      </c>
      <c r="AN680" s="186" t="s">
        <v>55</v>
      </c>
      <c r="AO680" s="3"/>
      <c r="AP680" s="554" t="s">
        <v>1508</v>
      </c>
      <c r="AQ680" s="180" t="e">
        <f>VLOOKUP(H680,convenios!A$2:M$192,13, FALSE)</f>
        <v>#N/A</v>
      </c>
      <c r="AR680" s="180" t="str">
        <f>VLOOKUP(I680,resultado!E$2:K$1910,7,FALSE)</f>
        <v>RS</v>
      </c>
      <c r="AS680" s="179">
        <f t="shared" ref="AS680:AS689" si="247">R680+S680</f>
        <v>9224884499</v>
      </c>
      <c r="AT680" s="179">
        <f>Q680-AS680</f>
        <v>578967501</v>
      </c>
      <c r="AV680" s="179" t="e">
        <f>VLOOKUP(CLEAN(H680),'pagado al 25-10-2018'!A$5:B$32,2,FALSE)</f>
        <v>#N/A</v>
      </c>
      <c r="CA680" s="180" t="e">
        <f>VLOOKUP(H680,'CONVENIOS 2018'!A$2:P$205,16,FALSE)</f>
        <v>#N/A</v>
      </c>
      <c r="CB680" s="180" t="str">
        <f>VLOOKUP(H680,Hoja7!A$2:J$1949,10,FALSE)</f>
        <v>RS</v>
      </c>
      <c r="DP680" s="180" t="e">
        <f>VLOOKUP(H680,Hoja12!A$2:O$237,15,FALSE)</f>
        <v>#N/A</v>
      </c>
      <c r="DQ680" s="180" t="str">
        <f>VLOOKUP(I680,Hoja13!E$2:K$2077,7,FALSE)</f>
        <v>RS</v>
      </c>
      <c r="DR680" s="179">
        <f t="shared" si="233"/>
        <v>0</v>
      </c>
    </row>
    <row r="681" spans="1:124" s="180" customFormat="1" ht="15" customHeight="1" outlineLevel="1">
      <c r="A681" s="182">
        <v>31</v>
      </c>
      <c r="B681" s="182" t="s">
        <v>48</v>
      </c>
      <c r="C681" s="182" t="s">
        <v>49</v>
      </c>
      <c r="D681" s="182" t="s">
        <v>402</v>
      </c>
      <c r="E681" s="182" t="s">
        <v>541</v>
      </c>
      <c r="F681" s="182" t="s">
        <v>58</v>
      </c>
      <c r="G681" s="182" t="s">
        <v>102</v>
      </c>
      <c r="H681" s="183">
        <v>30098600</v>
      </c>
      <c r="I681" s="534" t="str">
        <f t="shared" si="237"/>
        <v>30098600-PREFACTIBILIDAD</v>
      </c>
      <c r="J681" s="534" t="str">
        <f t="shared" si="238"/>
        <v>30098600</v>
      </c>
      <c r="K681" s="534" t="s">
        <v>544</v>
      </c>
      <c r="L681" s="534">
        <v>31</v>
      </c>
      <c r="M681" s="534" t="s">
        <v>541</v>
      </c>
      <c r="N681" s="534"/>
      <c r="O681" s="534" t="e">
        <f>VLOOKUP(H681,PATAGONIA!A$2:A$63,1,FALSE)</f>
        <v>#N/A</v>
      </c>
      <c r="P681" s="182" t="s">
        <v>545</v>
      </c>
      <c r="Q681" s="184">
        <v>190426183</v>
      </c>
      <c r="R681" s="185">
        <v>92264183</v>
      </c>
      <c r="S681" s="185">
        <v>77640000</v>
      </c>
      <c r="T681" s="533">
        <v>0</v>
      </c>
      <c r="U681" s="533">
        <v>0</v>
      </c>
      <c r="V681" s="533">
        <v>15760000</v>
      </c>
      <c r="W681" s="533">
        <f t="shared" si="239"/>
        <v>15760000</v>
      </c>
      <c r="X681" s="533">
        <v>0</v>
      </c>
      <c r="Y681" s="533">
        <v>2050000</v>
      </c>
      <c r="Z681" s="533">
        <v>2050000</v>
      </c>
      <c r="AA681" s="533">
        <f t="shared" si="240"/>
        <v>4100000</v>
      </c>
      <c r="AB681" s="185">
        <f t="shared" si="241"/>
        <v>19860000</v>
      </c>
      <c r="AC681" s="185">
        <v>2050000</v>
      </c>
      <c r="AD681" s="185">
        <v>3350000</v>
      </c>
      <c r="AE681" s="185">
        <v>3550000</v>
      </c>
      <c r="AF681" s="185">
        <f t="shared" si="242"/>
        <v>8950000</v>
      </c>
      <c r="AG681" s="185">
        <f t="shared" si="243"/>
        <v>28810000</v>
      </c>
      <c r="AH681" s="185">
        <v>2320000</v>
      </c>
      <c r="AI681" s="185">
        <v>5873333</v>
      </c>
      <c r="AJ681" s="185">
        <f t="shared" si="244"/>
        <v>37003333</v>
      </c>
      <c r="AK681" s="185">
        <f t="shared" si="245"/>
        <v>40636667</v>
      </c>
      <c r="AL681" s="185">
        <f t="shared" si="246"/>
        <v>20522000</v>
      </c>
      <c r="AM681" s="186" t="s">
        <v>54</v>
      </c>
      <c r="AN681" s="186" t="s">
        <v>55</v>
      </c>
      <c r="AO681" s="3"/>
      <c r="AP681" s="554" t="s">
        <v>1511</v>
      </c>
      <c r="AQ681" s="180" t="str">
        <f>VLOOKUP(H681,convenios!A$2:M$192,13, FALSE)</f>
        <v>CON CONVENIO</v>
      </c>
      <c r="AR681" s="180" t="str">
        <f>VLOOKUP(I681,resultado!E$2:K$1910,7,FALSE)</f>
        <v>RS</v>
      </c>
      <c r="AS681" s="179">
        <f t="shared" si="247"/>
        <v>169904183</v>
      </c>
      <c r="AT681" s="179">
        <f>Q681-AS681</f>
        <v>20522000</v>
      </c>
      <c r="AV681" s="179" t="e">
        <f>VLOOKUP(CLEAN(H681),'pagado al 25-10-2018'!A$5:B$32,2,FALSE)</f>
        <v>#N/A</v>
      </c>
      <c r="CA681" s="180" t="str">
        <f>VLOOKUP(H681,'CONVENIOS 2018'!A$2:P$205,16,FALSE)</f>
        <v>EN TRAMITE</v>
      </c>
      <c r="CB681" s="180" t="str">
        <f>VLOOKUP(H681,Hoja7!A$2:J$1949,10,FALSE)</f>
        <v>RS</v>
      </c>
      <c r="DP681" s="180" t="str">
        <f>VLOOKUP(H681,Hoja12!A$2:O$237,15,FALSE)</f>
        <v>CON CONVENIO</v>
      </c>
      <c r="DQ681" s="180" t="str">
        <f>VLOOKUP(I681,Hoja13!E$2:K$2077,7,FALSE)</f>
        <v>RS</v>
      </c>
      <c r="DR681" s="179">
        <f t="shared" si="233"/>
        <v>0</v>
      </c>
      <c r="DS681" s="180">
        <f>VLOOKUP(H681,Hoja11!A$2:A$46,1,FALSE)</f>
        <v>30098600</v>
      </c>
    </row>
    <row r="682" spans="1:124" s="180" customFormat="1" ht="15" customHeight="1" outlineLevel="2">
      <c r="A682" s="182">
        <v>31</v>
      </c>
      <c r="B682" s="182" t="s">
        <v>48</v>
      </c>
      <c r="C682" s="182" t="s">
        <v>65</v>
      </c>
      <c r="D682" s="182" t="s">
        <v>402</v>
      </c>
      <c r="E682" s="182" t="s">
        <v>541</v>
      </c>
      <c r="F682" s="182" t="s">
        <v>51</v>
      </c>
      <c r="G682" s="182" t="s">
        <v>52</v>
      </c>
      <c r="H682" s="183">
        <v>30464752</v>
      </c>
      <c r="I682" s="534" t="str">
        <f t="shared" si="237"/>
        <v>30464752-EJECUCION</v>
      </c>
      <c r="J682" s="534" t="str">
        <f t="shared" si="238"/>
        <v>30464752</v>
      </c>
      <c r="K682" s="534"/>
      <c r="L682" s="534">
        <v>31</v>
      </c>
      <c r="M682" s="534" t="s">
        <v>541</v>
      </c>
      <c r="N682" s="534"/>
      <c r="O682" s="534" t="e">
        <f>VLOOKUP(H682,PATAGONIA!A$2:A$63,1,FALSE)</f>
        <v>#N/A</v>
      </c>
      <c r="P682" s="182" t="s">
        <v>546</v>
      </c>
      <c r="Q682" s="184">
        <v>472434380</v>
      </c>
      <c r="R682" s="185">
        <v>0</v>
      </c>
      <c r="S682" s="185">
        <v>472434380</v>
      </c>
      <c r="T682" s="533">
        <v>0</v>
      </c>
      <c r="U682" s="533">
        <v>0</v>
      </c>
      <c r="V682" s="533">
        <v>0</v>
      </c>
      <c r="W682" s="533">
        <f t="shared" si="239"/>
        <v>0</v>
      </c>
      <c r="X682" s="533">
        <v>0</v>
      </c>
      <c r="Y682" s="533">
        <v>29829335</v>
      </c>
      <c r="Z682" s="533">
        <v>0</v>
      </c>
      <c r="AA682" s="533">
        <f t="shared" si="240"/>
        <v>29829335</v>
      </c>
      <c r="AB682" s="185">
        <f t="shared" si="241"/>
        <v>29829335</v>
      </c>
      <c r="AC682" s="185">
        <v>48814320</v>
      </c>
      <c r="AD682" s="185">
        <v>51293884</v>
      </c>
      <c r="AE682" s="185">
        <v>6878952</v>
      </c>
      <c r="AF682" s="185">
        <f t="shared" si="242"/>
        <v>106987156</v>
      </c>
      <c r="AG682" s="185">
        <f t="shared" si="243"/>
        <v>136816491</v>
      </c>
      <c r="AH682" s="185">
        <v>127138756</v>
      </c>
      <c r="AI682" s="185">
        <v>1427610</v>
      </c>
      <c r="AJ682" s="185">
        <f t="shared" si="244"/>
        <v>265382857</v>
      </c>
      <c r="AK682" s="185">
        <f t="shared" si="245"/>
        <v>207051523</v>
      </c>
      <c r="AL682" s="185">
        <f t="shared" si="246"/>
        <v>0</v>
      </c>
      <c r="AM682" s="186" t="s">
        <v>54</v>
      </c>
      <c r="AN682" s="186" t="s">
        <v>55</v>
      </c>
      <c r="AO682" s="3" t="s">
        <v>408</v>
      </c>
      <c r="AP682" s="554" t="s">
        <v>1350</v>
      </c>
      <c r="AQ682" s="180" t="e">
        <f>VLOOKUP(H682,convenios!A$2:M$192,13, FALSE)</f>
        <v>#N/A</v>
      </c>
      <c r="AR682" s="180" t="str">
        <f>VLOOKUP(I682,resultado!E$2:K$1910,7,FALSE)</f>
        <v>RS</v>
      </c>
      <c r="AS682" s="179">
        <f t="shared" si="247"/>
        <v>472434380</v>
      </c>
      <c r="AT682" s="179" t="s">
        <v>131</v>
      </c>
      <c r="AV682" s="179">
        <f>VLOOKUP(CLEAN(H682),'pagado al 25-10-2018'!A$5:B$32,2,FALSE)</f>
        <v>32612296</v>
      </c>
      <c r="AW682" s="179">
        <f>AH682-AV682</f>
        <v>94526460</v>
      </c>
      <c r="CA682" s="180" t="e">
        <f>VLOOKUP(H682,'CONVENIOS 2018'!A$2:P$205,16,FALSE)</f>
        <v>#N/A</v>
      </c>
      <c r="CB682" s="180" t="str">
        <f>VLOOKUP(H682,Hoja7!A$2:J$1949,10,FALSE)</f>
        <v>RS</v>
      </c>
      <c r="DP682" s="180" t="e">
        <f>VLOOKUP(H682,Hoja12!A$2:O$237,15,FALSE)</f>
        <v>#N/A</v>
      </c>
      <c r="DQ682" s="180" t="str">
        <f>VLOOKUP(I682,Hoja13!E$2:K$2077,7,FALSE)</f>
        <v>RS</v>
      </c>
      <c r="DR682" s="179">
        <f t="shared" si="233"/>
        <v>0</v>
      </c>
    </row>
    <row r="683" spans="1:124" s="180" customFormat="1" ht="15" customHeight="1" outlineLevel="2">
      <c r="A683" s="182">
        <v>29</v>
      </c>
      <c r="B683" s="182" t="s">
        <v>67</v>
      </c>
      <c r="C683" s="182" t="s">
        <v>49</v>
      </c>
      <c r="D683" s="182" t="s">
        <v>402</v>
      </c>
      <c r="E683" s="182" t="s">
        <v>541</v>
      </c>
      <c r="F683" s="182" t="s">
        <v>58</v>
      </c>
      <c r="G683" s="182" t="s">
        <v>52</v>
      </c>
      <c r="H683" s="183">
        <v>40002366</v>
      </c>
      <c r="I683" s="534" t="str">
        <f t="shared" si="237"/>
        <v>40002366-EJECUCION</v>
      </c>
      <c r="J683" s="534" t="str">
        <f t="shared" si="238"/>
        <v>40002366</v>
      </c>
      <c r="K683" s="534"/>
      <c r="L683" s="534">
        <v>31</v>
      </c>
      <c r="M683" s="534" t="s">
        <v>541</v>
      </c>
      <c r="N683" s="534"/>
      <c r="O683" s="534" t="e">
        <f>VLOOKUP(H683,PATAGONIA!A$2:A$63,1,FALSE)</f>
        <v>#N/A</v>
      </c>
      <c r="P683" s="182" t="s">
        <v>547</v>
      </c>
      <c r="Q683" s="184">
        <v>647866000</v>
      </c>
      <c r="R683" s="185">
        <v>0</v>
      </c>
      <c r="S683" s="185">
        <v>93019185</v>
      </c>
      <c r="T683" s="533">
        <v>0</v>
      </c>
      <c r="U683" s="533">
        <v>0</v>
      </c>
      <c r="V683" s="533">
        <v>0</v>
      </c>
      <c r="W683" s="533">
        <f t="shared" si="239"/>
        <v>0</v>
      </c>
      <c r="X683" s="533">
        <v>0</v>
      </c>
      <c r="Y683" s="533">
        <v>0</v>
      </c>
      <c r="Z683" s="533">
        <v>73198281</v>
      </c>
      <c r="AA683" s="533">
        <f t="shared" si="240"/>
        <v>73198281</v>
      </c>
      <c r="AB683" s="185">
        <f t="shared" si="241"/>
        <v>73198281</v>
      </c>
      <c r="AC683" s="185">
        <v>0</v>
      </c>
      <c r="AD683" s="185">
        <v>0</v>
      </c>
      <c r="AE683" s="185">
        <v>0</v>
      </c>
      <c r="AF683" s="185">
        <f t="shared" si="242"/>
        <v>0</v>
      </c>
      <c r="AG683" s="185">
        <f t="shared" si="243"/>
        <v>73198281</v>
      </c>
      <c r="AH683" s="185">
        <v>0</v>
      </c>
      <c r="AI683" s="185">
        <v>19820904</v>
      </c>
      <c r="AJ683" s="185">
        <f t="shared" si="244"/>
        <v>93019185</v>
      </c>
      <c r="AK683" s="185">
        <f t="shared" si="245"/>
        <v>0</v>
      </c>
      <c r="AL683" s="185">
        <f t="shared" si="246"/>
        <v>554846815</v>
      </c>
      <c r="AM683" s="186" t="s">
        <v>54</v>
      </c>
      <c r="AN683" s="186" t="s">
        <v>64</v>
      </c>
      <c r="AO683" s="3"/>
      <c r="AP683" s="554" t="s">
        <v>1516</v>
      </c>
      <c r="AQ683" s="180" t="str">
        <f>VLOOKUP(H683,convenios!A$2:M$192,13, FALSE)</f>
        <v>CON CONVENIO</v>
      </c>
      <c r="AR683" s="180" t="str">
        <f>VLOOKUP(I683,resultado!E$2:K$1910,7,FALSE)</f>
        <v/>
      </c>
      <c r="AS683" s="179">
        <f t="shared" si="247"/>
        <v>93019185</v>
      </c>
      <c r="AT683" s="179">
        <f>Q683-AS683</f>
        <v>554846815</v>
      </c>
      <c r="AV683" s="179" t="e">
        <f>VLOOKUP(CLEAN(H683),'pagado al 25-10-2018'!A$5:B$32,2,FALSE)</f>
        <v>#N/A</v>
      </c>
      <c r="CA683" s="180" t="str">
        <f>VLOOKUP(H683,'CONVENIOS 2018'!A$2:P$205,16,FALSE)</f>
        <v>CONVENIO</v>
      </c>
      <c r="CB683" s="180" t="str">
        <f>VLOOKUP(H683,Hoja7!A$2:J$1949,10,FALSE)</f>
        <v/>
      </c>
      <c r="DP683" s="180" t="str">
        <f>VLOOKUP(H683,Hoja12!A$2:O$237,15,FALSE)</f>
        <v>CON CONVENIO</v>
      </c>
      <c r="DQ683" s="180" t="str">
        <f>VLOOKUP(I683,Hoja13!E$2:K$2077,7,FALSE)</f>
        <v/>
      </c>
      <c r="DR683" s="179">
        <f t="shared" si="233"/>
        <v>0</v>
      </c>
      <c r="DS683" s="180" t="e">
        <f>VLOOKUP(H683,Hoja11!A$2:A$46,1,FALSE)</f>
        <v>#N/A</v>
      </c>
    </row>
    <row r="684" spans="1:124" s="180" customFormat="1" ht="15" customHeight="1" outlineLevel="2">
      <c r="A684" s="182">
        <v>24</v>
      </c>
      <c r="B684" s="182" t="s">
        <v>57</v>
      </c>
      <c r="C684" s="182" t="s">
        <v>68</v>
      </c>
      <c r="D684" s="182" t="s">
        <v>402</v>
      </c>
      <c r="E684" s="182" t="s">
        <v>541</v>
      </c>
      <c r="F684" s="182" t="s">
        <v>69</v>
      </c>
      <c r="G684" s="182" t="s">
        <v>52</v>
      </c>
      <c r="H684" s="183">
        <v>30483006</v>
      </c>
      <c r="I684" s="534" t="str">
        <f t="shared" si="237"/>
        <v>30483006-EJECUCION</v>
      </c>
      <c r="J684" s="534" t="str">
        <f t="shared" si="238"/>
        <v>30483006</v>
      </c>
      <c r="K684" s="534"/>
      <c r="L684" s="534">
        <v>31</v>
      </c>
      <c r="M684" s="534" t="s">
        <v>541</v>
      </c>
      <c r="N684" s="534"/>
      <c r="O684" s="534" t="e">
        <f>VLOOKUP(H684,PATAGONIA!A$2:A$63,1,FALSE)</f>
        <v>#N/A</v>
      </c>
      <c r="P684" s="182" t="s">
        <v>553</v>
      </c>
      <c r="Q684" s="184">
        <v>111000000</v>
      </c>
      <c r="R684" s="185">
        <v>0</v>
      </c>
      <c r="S684" s="185">
        <v>50795518</v>
      </c>
      <c r="T684" s="533">
        <v>0</v>
      </c>
      <c r="U684" s="533">
        <v>0</v>
      </c>
      <c r="V684" s="533">
        <v>0</v>
      </c>
      <c r="W684" s="533">
        <f t="shared" si="239"/>
        <v>0</v>
      </c>
      <c r="X684" s="533">
        <v>0</v>
      </c>
      <c r="Y684" s="533">
        <v>0</v>
      </c>
      <c r="Z684" s="533">
        <v>50795518</v>
      </c>
      <c r="AA684" s="533">
        <f t="shared" si="240"/>
        <v>50795518</v>
      </c>
      <c r="AB684" s="185">
        <f t="shared" si="241"/>
        <v>50795518</v>
      </c>
      <c r="AC684" s="185">
        <v>0</v>
      </c>
      <c r="AD684" s="185">
        <v>0</v>
      </c>
      <c r="AE684" s="185">
        <v>0</v>
      </c>
      <c r="AF684" s="185">
        <f t="shared" si="242"/>
        <v>0</v>
      </c>
      <c r="AG684" s="185">
        <f t="shared" si="243"/>
        <v>50795518</v>
      </c>
      <c r="AH684" s="185">
        <v>0</v>
      </c>
      <c r="AI684" s="185">
        <v>0</v>
      </c>
      <c r="AJ684" s="185">
        <f t="shared" si="244"/>
        <v>50795518</v>
      </c>
      <c r="AK684" s="185">
        <f t="shared" si="245"/>
        <v>0</v>
      </c>
      <c r="AL684" s="185">
        <f t="shared" si="246"/>
        <v>60204482</v>
      </c>
      <c r="AM684" s="186" t="s">
        <v>54</v>
      </c>
      <c r="AN684" s="186" t="s">
        <v>215</v>
      </c>
      <c r="AO684" s="3"/>
      <c r="AP684" s="554" t="s">
        <v>54</v>
      </c>
      <c r="AQ684" s="180" t="e">
        <f>VLOOKUP(H684,convenios!A$2:M$192,13, FALSE)</f>
        <v>#N/A</v>
      </c>
      <c r="AR684" s="180" t="str">
        <f>VLOOKUP(I684,resultado!E$2:K$1910,7,FALSE)</f>
        <v/>
      </c>
      <c r="AS684" s="179">
        <f t="shared" si="247"/>
        <v>50795518</v>
      </c>
      <c r="AT684" s="179">
        <f>Q684-AS684</f>
        <v>60204482</v>
      </c>
      <c r="AV684" s="179" t="e">
        <f>VLOOKUP(CLEAN(H684),'pagado al 25-10-2018'!A$5:B$32,2,FALSE)</f>
        <v>#N/A</v>
      </c>
      <c r="CA684" s="180" t="e">
        <f>VLOOKUP(H684,'CONVENIOS 2018'!A$2:P$205,16,FALSE)</f>
        <v>#N/A</v>
      </c>
      <c r="CB684" s="180" t="str">
        <f>VLOOKUP(H684,Hoja7!A$2:J$1949,10,FALSE)</f>
        <v/>
      </c>
      <c r="DP684" s="180" t="e">
        <f>VLOOKUP(H684,Hoja12!A$2:O$237,15,FALSE)</f>
        <v>#N/A</v>
      </c>
      <c r="DQ684" s="180" t="str">
        <f>VLOOKUP(I684,Hoja13!E$2:K$2077,7,FALSE)</f>
        <v/>
      </c>
      <c r="DR684" s="179">
        <f t="shared" si="233"/>
        <v>0</v>
      </c>
    </row>
    <row r="685" spans="1:124" s="180" customFormat="1" ht="15" customHeight="1" outlineLevel="2">
      <c r="A685" s="182">
        <v>24</v>
      </c>
      <c r="B685" s="182" t="s">
        <v>57</v>
      </c>
      <c r="C685" s="182" t="s">
        <v>68</v>
      </c>
      <c r="D685" s="182" t="s">
        <v>402</v>
      </c>
      <c r="E685" s="182" t="s">
        <v>541</v>
      </c>
      <c r="F685" s="182" t="s">
        <v>69</v>
      </c>
      <c r="G685" s="182" t="s">
        <v>52</v>
      </c>
      <c r="H685" s="183" t="s">
        <v>200</v>
      </c>
      <c r="I685" s="534" t="str">
        <f t="shared" si="237"/>
        <v>S/C-EJECUCION</v>
      </c>
      <c r="J685" s="534" t="str">
        <f t="shared" si="238"/>
        <v>S/C</v>
      </c>
      <c r="K685" s="534"/>
      <c r="L685" s="534">
        <v>31</v>
      </c>
      <c r="M685" s="534" t="s">
        <v>541</v>
      </c>
      <c r="N685" s="534"/>
      <c r="O685" s="534" t="e">
        <f>VLOOKUP(H685,PATAGONIA!A$2:A$63,1,FALSE)</f>
        <v>#N/A</v>
      </c>
      <c r="P685" s="182" t="s">
        <v>552</v>
      </c>
      <c r="Q685" s="184">
        <v>1457547000</v>
      </c>
      <c r="R685" s="185">
        <v>0</v>
      </c>
      <c r="S685" s="185">
        <v>591841196</v>
      </c>
      <c r="T685" s="533">
        <v>0</v>
      </c>
      <c r="U685" s="533">
        <v>0</v>
      </c>
      <c r="V685" s="533">
        <v>0</v>
      </c>
      <c r="W685" s="533">
        <f t="shared" si="239"/>
        <v>0</v>
      </c>
      <c r="X685" s="533">
        <v>0</v>
      </c>
      <c r="Y685" s="533">
        <v>0</v>
      </c>
      <c r="Z685" s="533">
        <v>591841196</v>
      </c>
      <c r="AA685" s="533">
        <f t="shared" si="240"/>
        <v>591841196</v>
      </c>
      <c r="AB685" s="185">
        <f t="shared" si="241"/>
        <v>591841196</v>
      </c>
      <c r="AC685" s="185">
        <v>0</v>
      </c>
      <c r="AD685" s="185">
        <v>0</v>
      </c>
      <c r="AE685" s="185">
        <v>0</v>
      </c>
      <c r="AF685" s="185">
        <f t="shared" si="242"/>
        <v>0</v>
      </c>
      <c r="AG685" s="185">
        <f t="shared" si="243"/>
        <v>591841196</v>
      </c>
      <c r="AH685" s="185">
        <v>0</v>
      </c>
      <c r="AI685" s="185">
        <v>0</v>
      </c>
      <c r="AJ685" s="185">
        <f t="shared" si="244"/>
        <v>591841196</v>
      </c>
      <c r="AK685" s="185">
        <f t="shared" si="245"/>
        <v>0</v>
      </c>
      <c r="AL685" s="185">
        <f t="shared" si="246"/>
        <v>865705804</v>
      </c>
      <c r="AM685" s="186" t="s">
        <v>54</v>
      </c>
      <c r="AN685" s="186" t="s">
        <v>215</v>
      </c>
      <c r="AO685" s="3"/>
      <c r="AP685" s="554" t="s">
        <v>54</v>
      </c>
      <c r="AQ685" s="180" t="e">
        <f>VLOOKUP(H685,convenios!A$2:M$192,13, FALSE)</f>
        <v>#N/A</v>
      </c>
      <c r="AR685" s="180" t="e">
        <f>VLOOKUP(I685,resultado!E$2:K$1910,7,FALSE)</f>
        <v>#N/A</v>
      </c>
      <c r="AS685" s="179">
        <f t="shared" si="247"/>
        <v>591841196</v>
      </c>
      <c r="AT685" s="179">
        <f>Q685-AS685</f>
        <v>865705804</v>
      </c>
      <c r="AV685" s="179" t="e">
        <f>VLOOKUP(CLEAN(H685),'pagado al 25-10-2018'!A$5:B$32,2,FALSE)</f>
        <v>#N/A</v>
      </c>
      <c r="CA685" s="180" t="e">
        <f>VLOOKUP(H685,'CONVENIOS 2018'!A$2:P$205,16,FALSE)</f>
        <v>#N/A</v>
      </c>
      <c r="CB685" s="180" t="e">
        <f>VLOOKUP(H685,Hoja7!A$2:J$1949,10,FALSE)</f>
        <v>#N/A</v>
      </c>
      <c r="DQ685" s="180" t="e">
        <f>VLOOKUP(I685,Hoja13!E$2:K$2077,7,FALSE)</f>
        <v>#N/A</v>
      </c>
      <c r="DR685" s="179">
        <f t="shared" si="233"/>
        <v>0</v>
      </c>
    </row>
    <row r="686" spans="1:124" s="180" customFormat="1" ht="15" customHeight="1" outlineLevel="2">
      <c r="A686" s="182">
        <v>24</v>
      </c>
      <c r="B686" s="182" t="s">
        <v>57</v>
      </c>
      <c r="C686" s="182" t="s">
        <v>88</v>
      </c>
      <c r="D686" s="182" t="s">
        <v>402</v>
      </c>
      <c r="E686" s="182" t="s">
        <v>541</v>
      </c>
      <c r="F686" s="182" t="s">
        <v>58</v>
      </c>
      <c r="G686" s="182" t="s">
        <v>52</v>
      </c>
      <c r="H686" s="183" t="s">
        <v>212</v>
      </c>
      <c r="I686" s="534" t="str">
        <f t="shared" si="237"/>
        <v>SUBT 24-EJECUCION</v>
      </c>
      <c r="J686" s="534" t="str">
        <f t="shared" si="238"/>
        <v>SUBT 24</v>
      </c>
      <c r="K686" s="534"/>
      <c r="L686" s="534">
        <v>31</v>
      </c>
      <c r="M686" s="534" t="s">
        <v>541</v>
      </c>
      <c r="N686" s="534"/>
      <c r="O686" s="534" t="e">
        <f>VLOOKUP(H686,PATAGONIA!A$2:A$63,1,FALSE)</f>
        <v>#N/A</v>
      </c>
      <c r="P686" s="182" t="s">
        <v>213</v>
      </c>
      <c r="Q686" s="184">
        <f t="shared" ref="Q686:Q688" si="248">DT686</f>
        <v>336851720</v>
      </c>
      <c r="R686" s="185">
        <v>0</v>
      </c>
      <c r="S686" s="185">
        <f t="shared" ref="S686:S688" si="249">DT686</f>
        <v>336851720</v>
      </c>
      <c r="T686" s="533">
        <v>0</v>
      </c>
      <c r="U686" s="533">
        <v>0</v>
      </c>
      <c r="V686" s="533">
        <v>0</v>
      </c>
      <c r="W686" s="533">
        <f t="shared" si="239"/>
        <v>0</v>
      </c>
      <c r="X686" s="533">
        <v>810468</v>
      </c>
      <c r="Y686" s="533">
        <v>64889</v>
      </c>
      <c r="Z686" s="533">
        <v>28000000</v>
      </c>
      <c r="AA686" s="533">
        <f t="shared" si="240"/>
        <v>28875357</v>
      </c>
      <c r="AB686" s="185">
        <f t="shared" si="241"/>
        <v>28875357</v>
      </c>
      <c r="AC686" s="185">
        <v>0</v>
      </c>
      <c r="AD686" s="185">
        <v>0</v>
      </c>
      <c r="AE686" s="185">
        <v>34897976.75</v>
      </c>
      <c r="AF686" s="185">
        <f t="shared" si="242"/>
        <v>34897976.75</v>
      </c>
      <c r="AG686" s="185">
        <f t="shared" si="243"/>
        <v>63773333.75</v>
      </c>
      <c r="AH686" s="185">
        <v>11100429.5</v>
      </c>
      <c r="AI686" s="743">
        <f>1343676306/12</f>
        <v>111973025.5</v>
      </c>
      <c r="AJ686" s="185">
        <f t="shared" si="244"/>
        <v>186846788.75</v>
      </c>
      <c r="AK686" s="185">
        <f t="shared" si="245"/>
        <v>150004931.25</v>
      </c>
      <c r="AL686" s="185">
        <f t="shared" si="246"/>
        <v>0</v>
      </c>
      <c r="AM686" s="186" t="s">
        <v>54</v>
      </c>
      <c r="AN686" s="186" t="s">
        <v>215</v>
      </c>
      <c r="AO686" s="3"/>
      <c r="AP686" s="554" t="s">
        <v>54</v>
      </c>
      <c r="AQ686" s="180" t="e">
        <f>VLOOKUP(H686,convenios!A$2:M$192,13, FALSE)</f>
        <v>#N/A</v>
      </c>
      <c r="AR686" s="180" t="e">
        <f>VLOOKUP(I686,resultado!E$2:K$1910,7,FALSE)</f>
        <v>#N/A</v>
      </c>
      <c r="AS686" s="179">
        <f t="shared" si="247"/>
        <v>336851720</v>
      </c>
      <c r="AT686" s="179" t="s">
        <v>131</v>
      </c>
      <c r="AU686" s="179">
        <v>321967929</v>
      </c>
      <c r="AV686" s="179" t="e">
        <f>VLOOKUP(CLEAN(H686),'pagado al 25-10-2018'!A$5:B$32,2,FALSE)</f>
        <v>#N/A</v>
      </c>
      <c r="CA686" s="180" t="e">
        <f>VLOOKUP(H686,'CONVENIOS 2018'!A$2:P$205,16,FALSE)</f>
        <v>#N/A</v>
      </c>
      <c r="CB686" s="180" t="e">
        <f>VLOOKUP(H686,Hoja7!A$2:J$1949,10,FALSE)</f>
        <v>#N/A</v>
      </c>
      <c r="DQ686" s="180" t="e">
        <f>VLOOKUP(I686,Hoja13!E$2:K$2077,7,FALSE)</f>
        <v>#N/A</v>
      </c>
      <c r="DR686" s="179">
        <f t="shared" si="233"/>
        <v>0</v>
      </c>
      <c r="DT686" s="179">
        <v>336851720</v>
      </c>
    </row>
    <row r="687" spans="1:124" s="180" customFormat="1" ht="15" customHeight="1" outlineLevel="2">
      <c r="A687" s="182">
        <v>24</v>
      </c>
      <c r="B687" s="182" t="s">
        <v>57</v>
      </c>
      <c r="C687" s="182" t="s">
        <v>140</v>
      </c>
      <c r="D687" s="182" t="s">
        <v>402</v>
      </c>
      <c r="E687" s="182" t="s">
        <v>541</v>
      </c>
      <c r="F687" s="182" t="s">
        <v>58</v>
      </c>
      <c r="G687" s="182" t="s">
        <v>52</v>
      </c>
      <c r="H687" s="183" t="s">
        <v>212</v>
      </c>
      <c r="I687" s="534" t="str">
        <f t="shared" si="237"/>
        <v>SUBT 24-EJECUCION</v>
      </c>
      <c r="J687" s="534" t="str">
        <f t="shared" si="238"/>
        <v>SUBT 24</v>
      </c>
      <c r="K687" s="534"/>
      <c r="L687" s="534">
        <v>31</v>
      </c>
      <c r="M687" s="534" t="s">
        <v>541</v>
      </c>
      <c r="N687" s="534"/>
      <c r="O687" s="534" t="e">
        <f>VLOOKUP(H687,PATAGONIA!A$2:A$63,1,FALSE)</f>
        <v>#N/A</v>
      </c>
      <c r="P687" s="182" t="s">
        <v>216</v>
      </c>
      <c r="Q687" s="184">
        <f t="shared" si="248"/>
        <v>336851720</v>
      </c>
      <c r="R687" s="185">
        <v>0</v>
      </c>
      <c r="S687" s="185">
        <f t="shared" si="249"/>
        <v>336851720</v>
      </c>
      <c r="T687" s="533">
        <v>0</v>
      </c>
      <c r="U687" s="533">
        <v>0</v>
      </c>
      <c r="V687" s="533">
        <v>0</v>
      </c>
      <c r="W687" s="533">
        <f t="shared" si="239"/>
        <v>0</v>
      </c>
      <c r="X687" s="533">
        <v>0</v>
      </c>
      <c r="Y687" s="533">
        <v>0</v>
      </c>
      <c r="Z687" s="533">
        <v>0</v>
      </c>
      <c r="AA687" s="533">
        <f t="shared" si="240"/>
        <v>0</v>
      </c>
      <c r="AB687" s="185">
        <f t="shared" si="241"/>
        <v>0</v>
      </c>
      <c r="AC687" s="185">
        <v>0</v>
      </c>
      <c r="AD687" s="185">
        <v>0</v>
      </c>
      <c r="AE687" s="185">
        <v>101332031</v>
      </c>
      <c r="AF687" s="185">
        <f t="shared" si="242"/>
        <v>101332031</v>
      </c>
      <c r="AG687" s="185">
        <f t="shared" si="243"/>
        <v>101332031</v>
      </c>
      <c r="AH687" s="185">
        <v>11100429.5</v>
      </c>
      <c r="AI687" s="743">
        <f>1343676306/12</f>
        <v>111973025.5</v>
      </c>
      <c r="AJ687" s="185">
        <f t="shared" si="244"/>
        <v>224405486</v>
      </c>
      <c r="AK687" s="185">
        <f t="shared" si="245"/>
        <v>112446234</v>
      </c>
      <c r="AL687" s="185">
        <f t="shared" si="246"/>
        <v>0</v>
      </c>
      <c r="AM687" s="186" t="s">
        <v>54</v>
      </c>
      <c r="AN687" s="186" t="s">
        <v>215</v>
      </c>
      <c r="AO687" s="3"/>
      <c r="AP687" s="554" t="s">
        <v>54</v>
      </c>
      <c r="AQ687" s="180" t="e">
        <f>VLOOKUP(H687,convenios!A$2:M$192,13, FALSE)</f>
        <v>#N/A</v>
      </c>
      <c r="AR687" s="180" t="e">
        <f>VLOOKUP(I687,resultado!E$2:K$1910,7,FALSE)</f>
        <v>#N/A</v>
      </c>
      <c r="AS687" s="179">
        <f t="shared" si="247"/>
        <v>336851720</v>
      </c>
      <c r="AT687" s="179" t="s">
        <v>131</v>
      </c>
      <c r="AU687" s="179">
        <v>321967929</v>
      </c>
      <c r="AV687" s="179" t="e">
        <f>VLOOKUP(CLEAN(H687),'pagado al 25-10-2018'!A$5:B$32,2,FALSE)</f>
        <v>#N/A</v>
      </c>
      <c r="CA687" s="180" t="e">
        <f>VLOOKUP(H687,'CONVENIOS 2018'!A$2:P$205,16,FALSE)</f>
        <v>#N/A</v>
      </c>
      <c r="CB687" s="180" t="e">
        <f>VLOOKUP(H687,Hoja7!A$2:J$1949,10,FALSE)</f>
        <v>#N/A</v>
      </c>
      <c r="DQ687" s="180" t="e">
        <f>VLOOKUP(I687,Hoja13!E$2:K$2077,7,FALSE)</f>
        <v>#N/A</v>
      </c>
      <c r="DR687" s="179">
        <f t="shared" si="233"/>
        <v>0</v>
      </c>
      <c r="DT687" s="179">
        <v>336851720</v>
      </c>
    </row>
    <row r="688" spans="1:124" s="180" customFormat="1" ht="15" customHeight="1" outlineLevel="2">
      <c r="A688" s="182">
        <v>24</v>
      </c>
      <c r="B688" s="182" t="s">
        <v>57</v>
      </c>
      <c r="C688" s="182" t="s">
        <v>78</v>
      </c>
      <c r="D688" s="182" t="s">
        <v>402</v>
      </c>
      <c r="E688" s="182" t="s">
        <v>541</v>
      </c>
      <c r="F688" s="182" t="s">
        <v>58</v>
      </c>
      <c r="G688" s="182" t="s">
        <v>52</v>
      </c>
      <c r="H688" s="183" t="s">
        <v>212</v>
      </c>
      <c r="I688" s="534" t="str">
        <f t="shared" si="237"/>
        <v>SUBT 24-EJECUCION</v>
      </c>
      <c r="J688" s="534" t="str">
        <f t="shared" si="238"/>
        <v>SUBT 24</v>
      </c>
      <c r="K688" s="534"/>
      <c r="L688" s="534">
        <v>31</v>
      </c>
      <c r="M688" s="534" t="s">
        <v>541</v>
      </c>
      <c r="N688" s="534"/>
      <c r="O688" s="534" t="e">
        <f>VLOOKUP(H688,PATAGONIA!A$2:A$63,1,FALSE)</f>
        <v>#N/A</v>
      </c>
      <c r="P688" s="182" t="s">
        <v>217</v>
      </c>
      <c r="Q688" s="184">
        <f t="shared" si="248"/>
        <v>336851720</v>
      </c>
      <c r="R688" s="185">
        <v>0</v>
      </c>
      <c r="S688" s="185">
        <f t="shared" si="249"/>
        <v>336851720</v>
      </c>
      <c r="T688" s="533">
        <v>0</v>
      </c>
      <c r="U688" s="533">
        <v>0</v>
      </c>
      <c r="V688" s="533">
        <v>0</v>
      </c>
      <c r="W688" s="533">
        <f t="shared" si="239"/>
        <v>0</v>
      </c>
      <c r="X688" s="533">
        <v>0</v>
      </c>
      <c r="Y688" s="533">
        <v>0</v>
      </c>
      <c r="Z688" s="533">
        <v>0</v>
      </c>
      <c r="AA688" s="533">
        <f t="shared" si="240"/>
        <v>0</v>
      </c>
      <c r="AB688" s="185">
        <f t="shared" si="241"/>
        <v>0</v>
      </c>
      <c r="AC688" s="185">
        <v>0</v>
      </c>
      <c r="AD688" s="185">
        <v>0</v>
      </c>
      <c r="AE688" s="185">
        <v>117278497.5</v>
      </c>
      <c r="AF688" s="185">
        <f t="shared" si="242"/>
        <v>117278497.5</v>
      </c>
      <c r="AG688" s="185">
        <f t="shared" si="243"/>
        <v>117278497.5</v>
      </c>
      <c r="AH688" s="185">
        <v>11100429.5</v>
      </c>
      <c r="AI688" s="743">
        <f>1343676306/12</f>
        <v>111973025.5</v>
      </c>
      <c r="AJ688" s="185">
        <f t="shared" si="244"/>
        <v>240351952.5</v>
      </c>
      <c r="AK688" s="185">
        <f t="shared" si="245"/>
        <v>96499767.5</v>
      </c>
      <c r="AL688" s="185">
        <f t="shared" si="246"/>
        <v>0</v>
      </c>
      <c r="AM688" s="186" t="s">
        <v>54</v>
      </c>
      <c r="AN688" s="186" t="s">
        <v>215</v>
      </c>
      <c r="AO688" s="3"/>
      <c r="AP688" s="554" t="s">
        <v>54</v>
      </c>
      <c r="AQ688" s="180" t="e">
        <f>VLOOKUP(H688,convenios!A$2:M$192,13, FALSE)</f>
        <v>#N/A</v>
      </c>
      <c r="AR688" s="180" t="e">
        <f>VLOOKUP(I688,resultado!E$2:K$1910,7,FALSE)</f>
        <v>#N/A</v>
      </c>
      <c r="AS688" s="179">
        <f t="shared" si="247"/>
        <v>336851720</v>
      </c>
      <c r="AT688" s="179" t="s">
        <v>131</v>
      </c>
      <c r="AU688" s="179">
        <v>321967929</v>
      </c>
      <c r="AV688" s="179" t="e">
        <f>VLOOKUP(CLEAN(H688),'pagado al 25-10-2018'!A$5:B$32,2,FALSE)</f>
        <v>#N/A</v>
      </c>
      <c r="CA688" s="180" t="e">
        <f>VLOOKUP(H688,'CONVENIOS 2018'!A$2:P$205,16,FALSE)</f>
        <v>#N/A</v>
      </c>
      <c r="CB688" s="180" t="e">
        <f>VLOOKUP(H688,Hoja7!A$2:J$1949,10,FALSE)</f>
        <v>#N/A</v>
      </c>
      <c r="DQ688" s="180" t="e">
        <f>VLOOKUP(I688,Hoja13!E$2:K$2077,7,FALSE)</f>
        <v>#N/A</v>
      </c>
      <c r="DR688" s="179">
        <f t="shared" si="233"/>
        <v>0</v>
      </c>
      <c r="DT688" s="179">
        <v>336851720</v>
      </c>
    </row>
    <row r="689" spans="1:123" s="180" customFormat="1" ht="15" customHeight="1" outlineLevel="2">
      <c r="A689" s="182">
        <v>33</v>
      </c>
      <c r="B689" s="182" t="s">
        <v>57</v>
      </c>
      <c r="C689" s="182" t="s">
        <v>83</v>
      </c>
      <c r="D689" s="182" t="s">
        <v>402</v>
      </c>
      <c r="E689" s="182" t="s">
        <v>541</v>
      </c>
      <c r="F689" s="182" t="s">
        <v>199</v>
      </c>
      <c r="G689" s="182" t="s">
        <v>52</v>
      </c>
      <c r="H689" s="183" t="s">
        <v>200</v>
      </c>
      <c r="I689" s="534" t="str">
        <f t="shared" si="237"/>
        <v>S/C-EJECUCION</v>
      </c>
      <c r="J689" s="534" t="str">
        <f t="shared" si="238"/>
        <v>S/C</v>
      </c>
      <c r="K689" s="534"/>
      <c r="L689" s="534">
        <v>31</v>
      </c>
      <c r="M689" s="534" t="s">
        <v>541</v>
      </c>
      <c r="N689" s="534"/>
      <c r="O689" s="534" t="e">
        <f>VLOOKUP(H689,PATAGONIA!A$2:A$63,1,FALSE)</f>
        <v>#N/A</v>
      </c>
      <c r="P689" s="182" t="s">
        <v>201</v>
      </c>
      <c r="Q689" s="185">
        <v>1931315228</v>
      </c>
      <c r="R689" s="185">
        <v>0</v>
      </c>
      <c r="S689" s="185">
        <v>1931315228</v>
      </c>
      <c r="T689" s="533">
        <v>0</v>
      </c>
      <c r="U689" s="533">
        <v>195672093</v>
      </c>
      <c r="V689" s="533">
        <v>375747719</v>
      </c>
      <c r="W689" s="533">
        <f t="shared" si="239"/>
        <v>571419812</v>
      </c>
      <c r="X689" s="533">
        <v>477867570</v>
      </c>
      <c r="Y689" s="533">
        <v>260371533</v>
      </c>
      <c r="Z689" s="533">
        <v>272266238</v>
      </c>
      <c r="AA689" s="533">
        <f t="shared" si="240"/>
        <v>1010505341</v>
      </c>
      <c r="AB689" s="185">
        <f t="shared" si="241"/>
        <v>1581925153</v>
      </c>
      <c r="AC689" s="533">
        <v>23299736</v>
      </c>
      <c r="AD689" s="185">
        <v>135169741</v>
      </c>
      <c r="AE689" s="185">
        <v>105478715</v>
      </c>
      <c r="AF689" s="185">
        <f t="shared" si="242"/>
        <v>263948192</v>
      </c>
      <c r="AG689" s="185">
        <f t="shared" si="243"/>
        <v>1845873345</v>
      </c>
      <c r="AH689" s="185">
        <v>0</v>
      </c>
      <c r="AI689" s="185">
        <v>85441883</v>
      </c>
      <c r="AJ689" s="185">
        <f t="shared" si="244"/>
        <v>1931315228</v>
      </c>
      <c r="AK689" s="185">
        <f t="shared" si="245"/>
        <v>0</v>
      </c>
      <c r="AL689" s="185">
        <f t="shared" si="246"/>
        <v>0</v>
      </c>
      <c r="AM689" s="186" t="s">
        <v>54</v>
      </c>
      <c r="AN689" s="186" t="s">
        <v>202</v>
      </c>
      <c r="AO689" s="3"/>
      <c r="AP689" s="554" t="s">
        <v>54</v>
      </c>
      <c r="AQ689" s="180" t="e">
        <f>VLOOKUP(H689,convenios!A$2:M$192,13, FALSE)</f>
        <v>#N/A</v>
      </c>
      <c r="AR689" s="180" t="e">
        <f>VLOOKUP(I689,resultado!E$2:K$1910,7,FALSE)</f>
        <v>#N/A</v>
      </c>
      <c r="AS689" s="179">
        <f t="shared" si="247"/>
        <v>1931315228</v>
      </c>
      <c r="AT689" s="179" t="s">
        <v>131</v>
      </c>
      <c r="AV689" s="179" t="e">
        <f>VLOOKUP(CLEAN(H689),'pagado al 25-10-2018'!A$5:B$32,2,FALSE)</f>
        <v>#N/A</v>
      </c>
      <c r="CA689" s="180" t="e">
        <f>VLOOKUP(H689,'CONVENIOS 2018'!A$2:P$205,16,FALSE)</f>
        <v>#N/A</v>
      </c>
      <c r="CB689" s="180" t="e">
        <f>VLOOKUP(H689,Hoja7!A$2:J$1949,10,FALSE)</f>
        <v>#N/A</v>
      </c>
      <c r="DP689" s="180" t="s">
        <v>131</v>
      </c>
      <c r="DQ689" s="180" t="e">
        <f>VLOOKUP(I689,Hoja13!E$2:K$2077,7,FALSE)</f>
        <v>#N/A</v>
      </c>
      <c r="DR689" s="179">
        <f t="shared" si="233"/>
        <v>0</v>
      </c>
    </row>
    <row r="690" spans="1:123" ht="15" customHeight="1" outlineLevel="2">
      <c r="A690" s="524"/>
      <c r="B690" s="524"/>
      <c r="C690" s="524"/>
      <c r="D690" s="524"/>
      <c r="E690" s="524"/>
      <c r="F690" s="524"/>
      <c r="G690" s="524"/>
      <c r="H690" s="525"/>
      <c r="I690" s="525"/>
      <c r="J690" s="525"/>
      <c r="K690" s="525"/>
      <c r="L690" s="525"/>
      <c r="M690" s="525"/>
      <c r="N690" s="525"/>
      <c r="O690" s="525"/>
      <c r="P690" s="10" t="s">
        <v>73</v>
      </c>
      <c r="Q690" s="17">
        <f t="shared" ref="Q690:AL690" si="250">SUBTOTAL(9,Q680:Q689)</f>
        <v>15624995951</v>
      </c>
      <c r="R690" s="17">
        <f t="shared" si="250"/>
        <v>8092264183</v>
      </c>
      <c r="S690" s="17">
        <f t="shared" si="250"/>
        <v>5452485166</v>
      </c>
      <c r="T690" s="17">
        <f t="shared" si="250"/>
        <v>0</v>
      </c>
      <c r="U690" s="17">
        <f t="shared" si="250"/>
        <v>195672093</v>
      </c>
      <c r="V690" s="17">
        <f t="shared" si="250"/>
        <v>1369170867</v>
      </c>
      <c r="W690" s="17">
        <f t="shared" si="250"/>
        <v>1564842960</v>
      </c>
      <c r="X690" s="17">
        <f t="shared" si="250"/>
        <v>478678038</v>
      </c>
      <c r="Y690" s="17">
        <f t="shared" si="250"/>
        <v>292315757</v>
      </c>
      <c r="Z690" s="17">
        <f t="shared" si="250"/>
        <v>1018151233</v>
      </c>
      <c r="AA690" s="17">
        <f t="shared" si="250"/>
        <v>1789145028</v>
      </c>
      <c r="AB690" s="17">
        <f t="shared" si="250"/>
        <v>3353987988</v>
      </c>
      <c r="AC690" s="17">
        <f t="shared" si="250"/>
        <v>74164056</v>
      </c>
      <c r="AD690" s="17">
        <f t="shared" si="250"/>
        <v>189813625</v>
      </c>
      <c r="AE690" s="17">
        <f t="shared" si="250"/>
        <v>369416172.25</v>
      </c>
      <c r="AF690" s="17">
        <f t="shared" si="250"/>
        <v>633393853.25</v>
      </c>
      <c r="AG690" s="17">
        <f t="shared" si="250"/>
        <v>3987381841.25</v>
      </c>
      <c r="AH690" s="17">
        <f t="shared" si="250"/>
        <v>162760044.5</v>
      </c>
      <c r="AI690" s="17">
        <f t="shared" si="250"/>
        <v>448482806.5</v>
      </c>
      <c r="AJ690" s="17">
        <f t="shared" si="250"/>
        <v>4598624692.25</v>
      </c>
      <c r="AK690" s="17">
        <f t="shared" si="250"/>
        <v>853860473.75</v>
      </c>
      <c r="AL690" s="17">
        <f t="shared" si="250"/>
        <v>2080246602</v>
      </c>
      <c r="AM690" s="527"/>
      <c r="AN690" s="527"/>
      <c r="AO690" s="176"/>
      <c r="AP690" s="745"/>
      <c r="AQ690" s="180" t="e">
        <f>VLOOKUP(H690,convenios!A$2:M$192,13, FALSE)</f>
        <v>#N/A</v>
      </c>
      <c r="CC690"/>
      <c r="DR690" s="179">
        <f t="shared" si="233"/>
        <v>0</v>
      </c>
    </row>
    <row r="691" spans="1:123" ht="15" customHeight="1" outlineLevel="2">
      <c r="A691" s="524"/>
      <c r="B691" s="524"/>
      <c r="C691" s="524"/>
      <c r="D691" s="524"/>
      <c r="E691" s="524"/>
      <c r="F691" s="524"/>
      <c r="G691" s="524"/>
      <c r="H691" s="525"/>
      <c r="I691" s="525"/>
      <c r="J691" s="525"/>
      <c r="K691" s="525"/>
      <c r="L691" s="525"/>
      <c r="M691" s="525"/>
      <c r="N691" s="525"/>
      <c r="O691" s="525"/>
      <c r="P691" s="524"/>
      <c r="Q691" s="530"/>
      <c r="R691" s="529"/>
      <c r="S691" s="529"/>
      <c r="T691" s="529"/>
      <c r="U691" s="529"/>
      <c r="V691" s="529"/>
      <c r="W691" s="529"/>
      <c r="X691" s="529"/>
      <c r="Y691" s="529"/>
      <c r="Z691" s="529"/>
      <c r="AA691" s="529"/>
      <c r="AB691" s="529"/>
      <c r="AC691" s="529"/>
      <c r="AD691" s="529"/>
      <c r="AE691" s="529"/>
      <c r="AF691" s="529"/>
      <c r="AG691" s="529"/>
      <c r="AH691" s="529"/>
      <c r="AI691" s="529"/>
      <c r="AJ691" s="529"/>
      <c r="AK691" s="529"/>
      <c r="AL691" s="529"/>
      <c r="AM691" s="527"/>
      <c r="AN691" s="527"/>
      <c r="AO691" s="176"/>
      <c r="AP691" s="745"/>
      <c r="AQ691" s="180" t="e">
        <f>VLOOKUP(H691,convenios!A$2:M$192,13, FALSE)</f>
        <v>#N/A</v>
      </c>
      <c r="CC691"/>
      <c r="DR691" s="179">
        <f t="shared" si="233"/>
        <v>0</v>
      </c>
    </row>
    <row r="692" spans="1:123" ht="15" customHeight="1" outlineLevel="2">
      <c r="A692" s="524"/>
      <c r="B692" s="524"/>
      <c r="C692" s="524"/>
      <c r="D692" s="524"/>
      <c r="E692" s="524"/>
      <c r="F692" s="524"/>
      <c r="G692" s="524"/>
      <c r="H692" s="525"/>
      <c r="I692" s="525"/>
      <c r="J692" s="525"/>
      <c r="K692" s="525"/>
      <c r="L692" s="525"/>
      <c r="M692" s="525"/>
      <c r="N692" s="525"/>
      <c r="O692" s="525"/>
      <c r="P692" s="11" t="s">
        <v>82</v>
      </c>
      <c r="Q692" s="530"/>
      <c r="R692" s="529"/>
      <c r="S692" s="529"/>
      <c r="T692" s="529"/>
      <c r="U692" s="529"/>
      <c r="V692" s="529"/>
      <c r="W692" s="529"/>
      <c r="X692" s="529"/>
      <c r="Y692" s="529"/>
      <c r="Z692" s="529"/>
      <c r="AA692" s="529"/>
      <c r="AB692" s="529"/>
      <c r="AC692" s="529"/>
      <c r="AD692" s="529"/>
      <c r="AE692" s="529"/>
      <c r="AF692" s="529"/>
      <c r="AG692" s="529"/>
      <c r="AH692" s="529"/>
      <c r="AI692" s="529"/>
      <c r="AJ692" s="529"/>
      <c r="AK692" s="529"/>
      <c r="AL692" s="529"/>
      <c r="AM692" s="527"/>
      <c r="AN692" s="527"/>
      <c r="AO692" s="176"/>
      <c r="AP692" s="745"/>
      <c r="AQ692" s="180" t="e">
        <f>VLOOKUP(H692,convenios!A$2:M$192,13, FALSE)</f>
        <v>#N/A</v>
      </c>
      <c r="CC692"/>
      <c r="DR692" s="179">
        <f t="shared" si="233"/>
        <v>0</v>
      </c>
    </row>
    <row r="693" spans="1:123" s="180" customFormat="1" ht="15" customHeight="1" outlineLevel="2">
      <c r="A693" s="182">
        <v>31</v>
      </c>
      <c r="B693" s="182" t="s">
        <v>57</v>
      </c>
      <c r="C693" s="182" t="s">
        <v>88</v>
      </c>
      <c r="D693" s="182" t="s">
        <v>402</v>
      </c>
      <c r="E693" s="182" t="s">
        <v>541</v>
      </c>
      <c r="F693" s="182" t="s">
        <v>58</v>
      </c>
      <c r="G693" s="182" t="s">
        <v>52</v>
      </c>
      <c r="H693" s="183">
        <v>30135059</v>
      </c>
      <c r="I693" s="534" t="str">
        <f>CONCATENATE(H693,"-",G693)</f>
        <v>30135059-EJECUCION</v>
      </c>
      <c r="J693" s="534" t="str">
        <f>CLEAN(H693)</f>
        <v>30135059</v>
      </c>
      <c r="K693" s="534"/>
      <c r="L693" s="534">
        <v>31</v>
      </c>
      <c r="M693" s="534" t="s">
        <v>541</v>
      </c>
      <c r="N693" s="534"/>
      <c r="O693" s="534" t="e">
        <f>VLOOKUP(H693,PATAGONIA!A$2:A$63,1,FALSE)</f>
        <v>#N/A</v>
      </c>
      <c r="P693" s="182" t="s">
        <v>548</v>
      </c>
      <c r="Q693" s="184">
        <v>6962481000</v>
      </c>
      <c r="R693" s="185">
        <v>0</v>
      </c>
      <c r="S693" s="185">
        <v>0</v>
      </c>
      <c r="T693" s="533">
        <v>0</v>
      </c>
      <c r="U693" s="533">
        <v>0</v>
      </c>
      <c r="V693" s="533">
        <v>0</v>
      </c>
      <c r="W693" s="533">
        <f>T693+U693+V693</f>
        <v>0</v>
      </c>
      <c r="X693" s="533">
        <v>0</v>
      </c>
      <c r="Y693" s="533">
        <v>0</v>
      </c>
      <c r="Z693" s="533">
        <v>0</v>
      </c>
      <c r="AA693" s="533">
        <f>X693+Y693+Z693</f>
        <v>0</v>
      </c>
      <c r="AB693" s="185">
        <f>T693+U693+V693+X693+Y693+Z693</f>
        <v>0</v>
      </c>
      <c r="AC693" s="185">
        <v>0</v>
      </c>
      <c r="AD693" s="185">
        <v>0</v>
      </c>
      <c r="AE693" s="185">
        <v>0</v>
      </c>
      <c r="AF693" s="185">
        <f>AC693+AD693+AE693</f>
        <v>0</v>
      </c>
      <c r="AG693" s="185">
        <f>W693+X693+Y693+Z693+AC693+AD693+AE693</f>
        <v>0</v>
      </c>
      <c r="AH693" s="185">
        <v>0</v>
      </c>
      <c r="AI693" s="185">
        <v>0</v>
      </c>
      <c r="AJ693" s="185">
        <f>T693+U693+V693+X693+Y693+Z693++AC693+AD693+AE693+AH693+AI693</f>
        <v>0</v>
      </c>
      <c r="AK693" s="185">
        <f>S693-AJ693</f>
        <v>0</v>
      </c>
      <c r="AL693" s="185">
        <f>Q693-(R693+S693)</f>
        <v>6962481000</v>
      </c>
      <c r="AM693" s="186" t="s">
        <v>135</v>
      </c>
      <c r="AN693" s="186" t="s">
        <v>55</v>
      </c>
      <c r="AO693" s="3" t="s">
        <v>408</v>
      </c>
      <c r="AP693" s="554" t="s">
        <v>1468</v>
      </c>
      <c r="AQ693" s="180" t="str">
        <f>VLOOKUP(H693,convenios!A$2:M$192,13, FALSE)</f>
        <v>CON CONVENIO</v>
      </c>
      <c r="AR693" s="180" t="str">
        <f>VLOOKUP(I693,resultado!E$2:K$1910,7,FALSE)</f>
        <v>RS</v>
      </c>
      <c r="AS693" s="179">
        <f>R693+S693</f>
        <v>0</v>
      </c>
      <c r="AT693" s="179">
        <f>Q693-AS693</f>
        <v>6962481000</v>
      </c>
      <c r="AV693" s="179" t="e">
        <f>VLOOKUP(CLEAN(H693),'pagado al 25-10-2018'!A$5:B$32,2,FALSE)</f>
        <v>#N/A</v>
      </c>
      <c r="CA693" s="180" t="str">
        <f>VLOOKUP(H693,'CONVENIOS 2018'!A$2:P$205,16,FALSE)</f>
        <v>CONVENIO</v>
      </c>
      <c r="CB693" s="180" t="str">
        <f>VLOOKUP(H693,Hoja7!A$2:J$1949,10,FALSE)</f>
        <v>RS</v>
      </c>
      <c r="DP693" s="180" t="str">
        <f>VLOOKUP(H693,Hoja12!A$2:O$237,15,FALSE)</f>
        <v>CON CONVENIO</v>
      </c>
      <c r="DQ693" s="180" t="str">
        <f>VLOOKUP(I693,Hoja13!E$2:K$2077,7,FALSE)</f>
        <v>RS</v>
      </c>
      <c r="DR693" s="179">
        <f t="shared" si="233"/>
        <v>0</v>
      </c>
    </row>
    <row r="694" spans="1:123" s="180" customFormat="1" ht="15" customHeight="1" outlineLevel="2">
      <c r="A694" s="182">
        <v>31</v>
      </c>
      <c r="B694" s="182" t="s">
        <v>57</v>
      </c>
      <c r="C694" s="182" t="s">
        <v>49</v>
      </c>
      <c r="D694" s="182" t="s">
        <v>402</v>
      </c>
      <c r="E694" s="182" t="s">
        <v>541</v>
      </c>
      <c r="F694" s="182" t="s">
        <v>58</v>
      </c>
      <c r="G694" s="182" t="s">
        <v>52</v>
      </c>
      <c r="H694" s="183">
        <v>30083335</v>
      </c>
      <c r="I694" s="534" t="str">
        <f>CONCATENATE(H694,"-",G694)</f>
        <v>30083335-EJECUCION</v>
      </c>
      <c r="J694" s="534" t="str">
        <f>CLEAN(H694)</f>
        <v>30083335</v>
      </c>
      <c r="K694" s="534" t="s">
        <v>554</v>
      </c>
      <c r="L694" s="534">
        <v>31</v>
      </c>
      <c r="M694" s="534" t="s">
        <v>541</v>
      </c>
      <c r="N694" s="534"/>
      <c r="O694" s="534" t="e">
        <f>VLOOKUP(H694,PATAGONIA!A$2:A$63,1,FALSE)</f>
        <v>#N/A</v>
      </c>
      <c r="P694" s="182" t="s">
        <v>555</v>
      </c>
      <c r="Q694" s="184">
        <v>2016128000</v>
      </c>
      <c r="R694" s="185">
        <v>0</v>
      </c>
      <c r="S694" s="185">
        <v>0</v>
      </c>
      <c r="T694" s="533">
        <v>0</v>
      </c>
      <c r="U694" s="533">
        <v>0</v>
      </c>
      <c r="V694" s="533">
        <v>0</v>
      </c>
      <c r="W694" s="533">
        <f>T694+U694+V694</f>
        <v>0</v>
      </c>
      <c r="X694" s="533">
        <v>0</v>
      </c>
      <c r="Y694" s="533">
        <v>0</v>
      </c>
      <c r="Z694" s="533">
        <v>0</v>
      </c>
      <c r="AA694" s="533">
        <f>X694+Y694+Z694</f>
        <v>0</v>
      </c>
      <c r="AB694" s="185">
        <f>T694+U694+V694+X694+Y694+Z694</f>
        <v>0</v>
      </c>
      <c r="AC694" s="185">
        <v>0</v>
      </c>
      <c r="AD694" s="185">
        <v>0</v>
      </c>
      <c r="AE694" s="185">
        <v>0</v>
      </c>
      <c r="AF694" s="185">
        <f>AC694+AD694+AE694</f>
        <v>0</v>
      </c>
      <c r="AG694" s="185">
        <f>W694+X694+Y694+Z694+AC694+AD694+AE694</f>
        <v>0</v>
      </c>
      <c r="AH694" s="185">
        <v>0</v>
      </c>
      <c r="AI694" s="185">
        <v>0</v>
      </c>
      <c r="AJ694" s="185">
        <f>T694+U694+V694+X694+Y694+Z694++AC694+AD694+AE694+AH694+AI694</f>
        <v>0</v>
      </c>
      <c r="AK694" s="185">
        <f>S694-AJ694</f>
        <v>0</v>
      </c>
      <c r="AL694" s="185">
        <f>Q694-(R694+S694)</f>
        <v>2016128000</v>
      </c>
      <c r="AM694" s="186" t="s">
        <v>556</v>
      </c>
      <c r="AN694" s="186" t="s">
        <v>55</v>
      </c>
      <c r="AO694" s="3"/>
      <c r="AP694" s="554"/>
      <c r="AQ694" s="180" t="e">
        <f>VLOOKUP(H694,convenios!A$2:M$192,13, FALSE)</f>
        <v>#N/A</v>
      </c>
      <c r="AR694" s="180" t="str">
        <f>VLOOKUP(I694,resultado!E$2:K$1910,7,FALSE)</f>
        <v>RS</v>
      </c>
      <c r="AS694" s="179">
        <f>R694+S694</f>
        <v>0</v>
      </c>
      <c r="AT694" s="179">
        <f>Q694-AS694</f>
        <v>2016128000</v>
      </c>
      <c r="AV694" s="179" t="e">
        <f>VLOOKUP(CLEAN(H694),'pagado al 25-10-2018'!A$5:B$32,2,FALSE)</f>
        <v>#N/A</v>
      </c>
      <c r="CA694" s="180" t="e">
        <f>VLOOKUP(H694,'CONVENIOS 2018'!A$2:P$205,16,FALSE)</f>
        <v>#N/A</v>
      </c>
      <c r="CB694" s="180" t="str">
        <f>VLOOKUP(H694,Hoja7!A$2:J$1949,10,FALSE)</f>
        <v>RS</v>
      </c>
      <c r="DP694" s="180" t="str">
        <f>VLOOKUP(H694,Hoja12!A$2:O$237,15,FALSE)</f>
        <v>EN TRAMITE</v>
      </c>
      <c r="DQ694" s="180" t="str">
        <f>VLOOKUP(I694,Hoja13!E$2:K$2077,7,FALSE)</f>
        <v>RS</v>
      </c>
      <c r="DR694" s="179">
        <f t="shared" si="233"/>
        <v>0</v>
      </c>
      <c r="DS694" s="180" t="e">
        <f>VLOOKUP(H694,Hoja11!A$2:A$46,1,FALSE)</f>
        <v>#N/A</v>
      </c>
    </row>
    <row r="695" spans="1:123" ht="15" customHeight="1" outlineLevel="2">
      <c r="A695" s="4"/>
      <c r="B695" s="4"/>
      <c r="C695" s="4"/>
      <c r="D695" s="4"/>
      <c r="E695" s="4"/>
      <c r="F695" s="4"/>
      <c r="G695" s="4"/>
      <c r="H695" s="7"/>
      <c r="I695" s="7"/>
      <c r="J695" s="7"/>
      <c r="K695" s="7"/>
      <c r="L695" s="7"/>
      <c r="M695" s="7"/>
      <c r="N695" s="7"/>
      <c r="O695" s="7"/>
      <c r="P695" s="10" t="s">
        <v>86</v>
      </c>
      <c r="Q695" s="17">
        <f t="shared" ref="Q695:AL695" si="251">SUBTOTAL(9,Q693:Q694)</f>
        <v>8978609000</v>
      </c>
      <c r="R695" s="17">
        <f t="shared" si="251"/>
        <v>0</v>
      </c>
      <c r="S695" s="17">
        <f t="shared" si="251"/>
        <v>0</v>
      </c>
      <c r="T695" s="17">
        <f t="shared" si="251"/>
        <v>0</v>
      </c>
      <c r="U695" s="17">
        <f t="shared" si="251"/>
        <v>0</v>
      </c>
      <c r="V695" s="17">
        <f t="shared" si="251"/>
        <v>0</v>
      </c>
      <c r="W695" s="17">
        <f t="shared" si="251"/>
        <v>0</v>
      </c>
      <c r="X695" s="17">
        <f t="shared" si="251"/>
        <v>0</v>
      </c>
      <c r="Y695" s="17">
        <f t="shared" si="251"/>
        <v>0</v>
      </c>
      <c r="Z695" s="17">
        <f t="shared" si="251"/>
        <v>0</v>
      </c>
      <c r="AA695" s="17">
        <f t="shared" si="251"/>
        <v>0</v>
      </c>
      <c r="AB695" s="17">
        <f t="shared" si="251"/>
        <v>0</v>
      </c>
      <c r="AC695" s="17">
        <f t="shared" si="251"/>
        <v>0</v>
      </c>
      <c r="AD695" s="17">
        <f t="shared" si="251"/>
        <v>0</v>
      </c>
      <c r="AE695" s="17">
        <f t="shared" si="251"/>
        <v>0</v>
      </c>
      <c r="AF695" s="17">
        <f t="shared" si="251"/>
        <v>0</v>
      </c>
      <c r="AG695" s="17">
        <f t="shared" si="251"/>
        <v>0</v>
      </c>
      <c r="AH695" s="17">
        <f t="shared" si="251"/>
        <v>0</v>
      </c>
      <c r="AI695" s="17">
        <f t="shared" si="251"/>
        <v>0</v>
      </c>
      <c r="AJ695" s="17">
        <f t="shared" si="251"/>
        <v>0</v>
      </c>
      <c r="AK695" s="17">
        <f t="shared" si="251"/>
        <v>0</v>
      </c>
      <c r="AL695" s="17">
        <f t="shared" si="251"/>
        <v>8978609000</v>
      </c>
      <c r="AM695" s="28"/>
      <c r="AN695" s="28"/>
      <c r="AQ695" s="180" t="e">
        <f>VLOOKUP(H695,convenios!A$2:M$192,13, FALSE)</f>
        <v>#N/A</v>
      </c>
      <c r="CC695"/>
      <c r="DR695" s="179">
        <f t="shared" si="233"/>
        <v>0</v>
      </c>
    </row>
    <row r="696" spans="1:123" ht="15" customHeight="1" outlineLevel="2">
      <c r="A696" s="524"/>
      <c r="B696" s="524"/>
      <c r="C696" s="524"/>
      <c r="D696" s="524"/>
      <c r="E696" s="524"/>
      <c r="F696" s="524"/>
      <c r="G696" s="524"/>
      <c r="H696" s="525"/>
      <c r="I696" s="525"/>
      <c r="J696" s="525"/>
      <c r="K696" s="525"/>
      <c r="L696" s="525"/>
      <c r="M696" s="525"/>
      <c r="N696" s="525"/>
      <c r="O696" s="525"/>
      <c r="P696" s="524"/>
      <c r="Q696" s="530"/>
      <c r="R696" s="529"/>
      <c r="S696" s="529"/>
      <c r="T696" s="529"/>
      <c r="U696" s="529"/>
      <c r="V696" s="529"/>
      <c r="W696" s="529"/>
      <c r="X696" s="529"/>
      <c r="Y696" s="529"/>
      <c r="Z696" s="529"/>
      <c r="AA696" s="529"/>
      <c r="AB696" s="529"/>
      <c r="AC696" s="529"/>
      <c r="AD696" s="529"/>
      <c r="AE696" s="529"/>
      <c r="AF696" s="529"/>
      <c r="AG696" s="529"/>
      <c r="AH696" s="529"/>
      <c r="AI696" s="529"/>
      <c r="AJ696" s="529"/>
      <c r="AK696" s="529"/>
      <c r="AL696" s="529"/>
      <c r="AM696" s="527"/>
      <c r="AN696" s="527"/>
      <c r="AQ696" s="180" t="e">
        <f>VLOOKUP(H696,convenios!A$2:M$192,13, FALSE)</f>
        <v>#N/A</v>
      </c>
      <c r="CC696"/>
      <c r="DR696" s="179">
        <f t="shared" si="233"/>
        <v>0</v>
      </c>
    </row>
    <row r="697" spans="1:123" ht="15" customHeight="1" outlineLevel="2">
      <c r="A697" s="524"/>
      <c r="B697" s="524"/>
      <c r="C697" s="524"/>
      <c r="D697" s="524"/>
      <c r="E697" s="524"/>
      <c r="F697" s="524"/>
      <c r="G697" s="524"/>
      <c r="H697" s="525"/>
      <c r="I697" s="525"/>
      <c r="J697" s="525"/>
      <c r="K697" s="525"/>
      <c r="L697" s="525"/>
      <c r="M697" s="525"/>
      <c r="N697" s="525"/>
      <c r="O697" s="525"/>
      <c r="P697" s="11" t="s">
        <v>74</v>
      </c>
      <c r="Q697" s="530"/>
      <c r="R697" s="529"/>
      <c r="S697" s="529"/>
      <c r="T697" s="529"/>
      <c r="U697" s="529"/>
      <c r="V697" s="529"/>
      <c r="W697" s="529"/>
      <c r="X697" s="529"/>
      <c r="Y697" s="529"/>
      <c r="Z697" s="529"/>
      <c r="AA697" s="529"/>
      <c r="AB697" s="529"/>
      <c r="AC697" s="529"/>
      <c r="AD697" s="529"/>
      <c r="AE697" s="529"/>
      <c r="AF697" s="529"/>
      <c r="AG697" s="529"/>
      <c r="AH697" s="529"/>
      <c r="AI697" s="529"/>
      <c r="AJ697" s="529"/>
      <c r="AK697" s="529"/>
      <c r="AL697" s="529"/>
      <c r="AM697" s="527"/>
      <c r="AN697" s="527"/>
      <c r="AQ697" s="180" t="e">
        <f>VLOOKUP(H697,convenios!A$2:M$192,13, FALSE)</f>
        <v>#N/A</v>
      </c>
      <c r="CC697"/>
      <c r="DR697" s="179">
        <f t="shared" si="233"/>
        <v>0</v>
      </c>
    </row>
    <row r="698" spans="1:123" s="180" customFormat="1" ht="15" customHeight="1" outlineLevel="2">
      <c r="A698" s="182">
        <v>31</v>
      </c>
      <c r="B698" s="182" t="s">
        <v>57</v>
      </c>
      <c r="C698" s="182" t="s">
        <v>65</v>
      </c>
      <c r="D698" s="182" t="s">
        <v>402</v>
      </c>
      <c r="E698" s="182" t="s">
        <v>541</v>
      </c>
      <c r="F698" s="182" t="s">
        <v>51</v>
      </c>
      <c r="G698" s="182" t="s">
        <v>52</v>
      </c>
      <c r="H698" s="183">
        <v>30453827</v>
      </c>
      <c r="I698" s="534" t="str">
        <f>CONCATENATE(H698,"-",G698)</f>
        <v>30453827-EJECUCION</v>
      </c>
      <c r="J698" s="534" t="str">
        <f>CLEAN(H698)</f>
        <v>30453827</v>
      </c>
      <c r="K698" s="534"/>
      <c r="L698" s="534">
        <v>31</v>
      </c>
      <c r="M698" s="534" t="s">
        <v>541</v>
      </c>
      <c r="N698" s="534"/>
      <c r="O698" s="534" t="e">
        <f>VLOOKUP(H698,PATAGONIA!A$2:A$63,1,FALSE)</f>
        <v>#N/A</v>
      </c>
      <c r="P698" s="182" t="s">
        <v>549</v>
      </c>
      <c r="Q698" s="184">
        <v>1298249800</v>
      </c>
      <c r="R698" s="185">
        <v>0</v>
      </c>
      <c r="S698" s="185">
        <v>297879940</v>
      </c>
      <c r="T698" s="533">
        <v>0</v>
      </c>
      <c r="U698" s="533">
        <v>0</v>
      </c>
      <c r="V698" s="533">
        <v>0</v>
      </c>
      <c r="W698" s="533">
        <f>T698+U698+V698</f>
        <v>0</v>
      </c>
      <c r="X698" s="533">
        <v>0</v>
      </c>
      <c r="Y698" s="533">
        <v>0</v>
      </c>
      <c r="Z698" s="533">
        <v>0</v>
      </c>
      <c r="AA698" s="533">
        <f>X698+Y698+Z698</f>
        <v>0</v>
      </c>
      <c r="AB698" s="185">
        <f>T698+U698+V698+X698+Y698+Z698</f>
        <v>0</v>
      </c>
      <c r="AC698" s="185">
        <v>0</v>
      </c>
      <c r="AD698" s="185">
        <v>0</v>
      </c>
      <c r="AE698" s="185">
        <v>0</v>
      </c>
      <c r="AF698" s="185">
        <f>AC698+AD698+AE698</f>
        <v>0</v>
      </c>
      <c r="AG698" s="185">
        <f>W698+X698+Y698+Z698+AC698+AD698+AE698</f>
        <v>0</v>
      </c>
      <c r="AH698" s="185">
        <v>0</v>
      </c>
      <c r="AI698" s="185">
        <v>0</v>
      </c>
      <c r="AJ698" s="185">
        <f>T698+U698+V698+X698+Y698+Z698++AC698+AD698+AE698+AH698+AI698</f>
        <v>0</v>
      </c>
      <c r="AK698" s="185">
        <f>S698-AJ698</f>
        <v>297879940</v>
      </c>
      <c r="AL698" s="185">
        <f>Q698-(R698+S698)</f>
        <v>1000369860</v>
      </c>
      <c r="AM698" s="186" t="s">
        <v>5045</v>
      </c>
      <c r="AN698" s="186" t="s">
        <v>64</v>
      </c>
      <c r="AO698" s="3"/>
      <c r="AP698" s="554" t="s">
        <v>1351</v>
      </c>
      <c r="AQ698" s="180" t="e">
        <f>VLOOKUP(H698,convenios!A$2:M$192,13, FALSE)</f>
        <v>#N/A</v>
      </c>
      <c r="AR698" s="180" t="str">
        <f>VLOOKUP(I698,resultado!E$2:K$1910,7,FALSE)</f>
        <v/>
      </c>
      <c r="AS698" s="179">
        <f>R698+S698</f>
        <v>297879940</v>
      </c>
      <c r="AT698" s="179">
        <f>Q698-AS698</f>
        <v>1000369860</v>
      </c>
      <c r="AV698" s="179" t="e">
        <f>VLOOKUP(CLEAN(H698),'pagado al 25-10-2018'!A$5:B$32,2,FALSE)</f>
        <v>#N/A</v>
      </c>
      <c r="CA698" s="180" t="e">
        <f>VLOOKUP(H698,'CONVENIOS 2018'!A$2:P$205,16,FALSE)</f>
        <v>#N/A</v>
      </c>
      <c r="CB698" s="180" t="str">
        <f>VLOOKUP(H698,Hoja7!A$2:J$1949,10,FALSE)</f>
        <v/>
      </c>
      <c r="DP698" s="180" t="e">
        <f>VLOOKUP(H698,Hoja12!A$2:O$237,15,FALSE)</f>
        <v>#N/A</v>
      </c>
      <c r="DQ698" s="180" t="str">
        <f>VLOOKUP(I698,Hoja13!E$2:K$2077,7,FALSE)</f>
        <v/>
      </c>
      <c r="DR698" s="179">
        <f t="shared" si="233"/>
        <v>0</v>
      </c>
    </row>
    <row r="699" spans="1:123" s="180" customFormat="1" ht="15" customHeight="1" outlineLevel="2">
      <c r="A699" s="182">
        <v>31</v>
      </c>
      <c r="B699" s="182" t="s">
        <v>48</v>
      </c>
      <c r="C699" s="182" t="s">
        <v>140</v>
      </c>
      <c r="D699" s="182" t="s">
        <v>402</v>
      </c>
      <c r="E699" s="182" t="s">
        <v>541</v>
      </c>
      <c r="F699" s="182" t="s">
        <v>58</v>
      </c>
      <c r="G699" s="182" t="s">
        <v>52</v>
      </c>
      <c r="H699" s="183">
        <v>30381175</v>
      </c>
      <c r="I699" s="534" t="str">
        <f>CONCATENATE(H699,"-",G699)</f>
        <v>30381175-EJECUCION</v>
      </c>
      <c r="J699" s="534" t="str">
        <f>CLEAN(H699)</f>
        <v>30381175</v>
      </c>
      <c r="K699" s="534"/>
      <c r="L699" s="534">
        <v>31</v>
      </c>
      <c r="M699" s="534" t="s">
        <v>541</v>
      </c>
      <c r="N699" s="534"/>
      <c r="O699" s="534" t="e">
        <f>VLOOKUP(H699,PATAGONIA!A$2:A$63,1,FALSE)</f>
        <v>#N/A</v>
      </c>
      <c r="P699" s="182" t="s">
        <v>543</v>
      </c>
      <c r="Q699" s="184">
        <v>1528367000</v>
      </c>
      <c r="R699" s="185">
        <v>14300000</v>
      </c>
      <c r="S699" s="185">
        <v>0</v>
      </c>
      <c r="T699" s="533">
        <v>0</v>
      </c>
      <c r="U699" s="533">
        <v>0</v>
      </c>
      <c r="V699" s="533">
        <v>0</v>
      </c>
      <c r="W699" s="533">
        <f>T699+U699+V699</f>
        <v>0</v>
      </c>
      <c r="X699" s="533">
        <v>0</v>
      </c>
      <c r="Y699" s="533">
        <v>0</v>
      </c>
      <c r="Z699" s="533">
        <v>0</v>
      </c>
      <c r="AA699" s="533">
        <f>X699+Y699+Z699</f>
        <v>0</v>
      </c>
      <c r="AB699" s="185">
        <f>T699+U699+V699+X699+Y699+Z699</f>
        <v>0</v>
      </c>
      <c r="AC699" s="185">
        <v>0</v>
      </c>
      <c r="AD699" s="185">
        <v>0</v>
      </c>
      <c r="AE699" s="185">
        <v>0</v>
      </c>
      <c r="AF699" s="185">
        <f>AC699+AD699+AE699</f>
        <v>0</v>
      </c>
      <c r="AG699" s="185">
        <f>W699+X699+Y699+Z699+AC699+AD699+AE699</f>
        <v>0</v>
      </c>
      <c r="AH699" s="185">
        <v>0</v>
      </c>
      <c r="AI699" s="185">
        <v>0</v>
      </c>
      <c r="AJ699" s="185">
        <f>T699+U699+V699+X699+Y699+Z699++AC699+AD699+AE699+AH699+AI699</f>
        <v>0</v>
      </c>
      <c r="AK699" s="185">
        <f>S699-AJ699</f>
        <v>0</v>
      </c>
      <c r="AL699" s="185">
        <f>Q699-(R699+S699)</f>
        <v>1514067000</v>
      </c>
      <c r="AM699" s="186" t="s">
        <v>5058</v>
      </c>
      <c r="AN699" s="186" t="s">
        <v>55</v>
      </c>
      <c r="AO699" s="3" t="s">
        <v>405</v>
      </c>
      <c r="AP699" s="554" t="s">
        <v>1366</v>
      </c>
      <c r="AQ699" s="180" t="e">
        <f>VLOOKUP(H699,convenios!A$2:M$192,13, FALSE)</f>
        <v>#N/A</v>
      </c>
      <c r="AR699" s="180" t="str">
        <f>VLOOKUP(I699,resultado!E$2:K$1910,7,FALSE)</f>
        <v>RS</v>
      </c>
      <c r="AS699" s="179">
        <f>R699+S699</f>
        <v>14300000</v>
      </c>
      <c r="AT699" s="179">
        <f>Q699-AS699</f>
        <v>1514067000</v>
      </c>
      <c r="AV699" s="179" t="e">
        <f>VLOOKUP(CLEAN(H699),'pagado al 25-10-2018'!A$5:B$32,2,FALSE)</f>
        <v>#N/A</v>
      </c>
      <c r="CA699" s="180" t="e">
        <f>VLOOKUP(H699,'CONVENIOS 2018'!A$2:P$205,16,FALSE)</f>
        <v>#N/A</v>
      </c>
      <c r="CB699" s="180" t="str">
        <f>VLOOKUP(H699,Hoja7!A$2:J$1949,10,FALSE)</f>
        <v>RS</v>
      </c>
      <c r="DP699" s="180" t="e">
        <f>VLOOKUP(H699,Hoja12!A$2:O$237,15,FALSE)</f>
        <v>#N/A</v>
      </c>
      <c r="DQ699" s="180" t="str">
        <f>VLOOKUP(I699,Hoja13!E$2:K$2077,7,FALSE)</f>
        <v>RS</v>
      </c>
      <c r="DR699" s="179">
        <f t="shared" si="233"/>
        <v>0</v>
      </c>
    </row>
    <row r="700" spans="1:123" ht="15" customHeight="1" outlineLevel="2">
      <c r="A700" s="524"/>
      <c r="B700" s="524"/>
      <c r="C700" s="524"/>
      <c r="D700" s="524"/>
      <c r="E700" s="524"/>
      <c r="F700" s="524"/>
      <c r="G700" s="524"/>
      <c r="H700" s="525"/>
      <c r="I700" s="525"/>
      <c r="J700" s="525"/>
      <c r="K700" s="525"/>
      <c r="L700" s="525"/>
      <c r="M700" s="525"/>
      <c r="N700" s="525"/>
      <c r="O700" s="525"/>
      <c r="P700" s="10" t="s">
        <v>81</v>
      </c>
      <c r="Q700" s="17">
        <f t="shared" ref="Q700:AL700" si="252">SUBTOTAL(9,Q698:Q699)</f>
        <v>2826616800</v>
      </c>
      <c r="R700" s="17">
        <f t="shared" si="252"/>
        <v>14300000</v>
      </c>
      <c r="S700" s="17">
        <f t="shared" si="252"/>
        <v>297879940</v>
      </c>
      <c r="T700" s="17">
        <f t="shared" si="252"/>
        <v>0</v>
      </c>
      <c r="U700" s="17">
        <f t="shared" si="252"/>
        <v>0</v>
      </c>
      <c r="V700" s="17">
        <f t="shared" si="252"/>
        <v>0</v>
      </c>
      <c r="W700" s="17">
        <f t="shared" si="252"/>
        <v>0</v>
      </c>
      <c r="X700" s="17">
        <f t="shared" si="252"/>
        <v>0</v>
      </c>
      <c r="Y700" s="17">
        <f t="shared" si="252"/>
        <v>0</v>
      </c>
      <c r="Z700" s="17">
        <f t="shared" si="252"/>
        <v>0</v>
      </c>
      <c r="AA700" s="17">
        <f t="shared" si="252"/>
        <v>0</v>
      </c>
      <c r="AB700" s="17">
        <f t="shared" si="252"/>
        <v>0</v>
      </c>
      <c r="AC700" s="17">
        <f t="shared" si="252"/>
        <v>0</v>
      </c>
      <c r="AD700" s="17">
        <f t="shared" si="252"/>
        <v>0</v>
      </c>
      <c r="AE700" s="17">
        <f t="shared" si="252"/>
        <v>0</v>
      </c>
      <c r="AF700" s="17">
        <f t="shared" si="252"/>
        <v>0</v>
      </c>
      <c r="AG700" s="17">
        <f t="shared" si="252"/>
        <v>0</v>
      </c>
      <c r="AH700" s="17">
        <f t="shared" si="252"/>
        <v>0</v>
      </c>
      <c r="AI700" s="17">
        <f t="shared" si="252"/>
        <v>0</v>
      </c>
      <c r="AJ700" s="17">
        <f t="shared" si="252"/>
        <v>0</v>
      </c>
      <c r="AK700" s="17">
        <f t="shared" si="252"/>
        <v>297879940</v>
      </c>
      <c r="AL700" s="17">
        <f t="shared" si="252"/>
        <v>2514436860</v>
      </c>
      <c r="AM700" s="527"/>
      <c r="AN700" s="527"/>
      <c r="AQ700" s="180" t="e">
        <f>VLOOKUP(H700,convenios!A$2:M$192,13, FALSE)</f>
        <v>#N/A</v>
      </c>
      <c r="CC700"/>
      <c r="DR700" s="179">
        <f t="shared" si="233"/>
        <v>0</v>
      </c>
    </row>
    <row r="701" spans="1:123" ht="15" customHeight="1" outlineLevel="2">
      <c r="A701" s="524"/>
      <c r="B701" s="524"/>
      <c r="C701" s="524"/>
      <c r="D701" s="524"/>
      <c r="E701" s="524"/>
      <c r="F701" s="524"/>
      <c r="G701" s="524"/>
      <c r="H701" s="525"/>
      <c r="I701" s="525"/>
      <c r="J701" s="525"/>
      <c r="K701" s="525"/>
      <c r="L701" s="525"/>
      <c r="M701" s="525"/>
      <c r="N701" s="525"/>
      <c r="O701" s="525"/>
      <c r="P701" s="524"/>
      <c r="Q701" s="530"/>
      <c r="R701" s="529"/>
      <c r="S701" s="529"/>
      <c r="T701" s="529"/>
      <c r="U701" s="529"/>
      <c r="V701" s="529"/>
      <c r="W701" s="529"/>
      <c r="X701" s="529"/>
      <c r="Y701" s="529"/>
      <c r="Z701" s="529"/>
      <c r="AA701" s="529"/>
      <c r="AB701" s="529"/>
      <c r="AC701" s="529"/>
      <c r="AD701" s="529"/>
      <c r="AE701" s="529"/>
      <c r="AF701" s="529"/>
      <c r="AG701" s="529"/>
      <c r="AH701" s="529"/>
      <c r="AI701" s="529"/>
      <c r="AJ701" s="529"/>
      <c r="AK701" s="529"/>
      <c r="AL701" s="529"/>
      <c r="AM701" s="527"/>
      <c r="AN701" s="527"/>
      <c r="AQ701" s="180" t="e">
        <f>VLOOKUP(H701,convenios!A$2:M$192,13, FALSE)</f>
        <v>#N/A</v>
      </c>
      <c r="CC701"/>
      <c r="DR701" s="179">
        <f t="shared" si="233"/>
        <v>0</v>
      </c>
    </row>
    <row r="702" spans="1:123" ht="15" customHeight="1" outlineLevel="2">
      <c r="A702" s="524"/>
      <c r="B702" s="524"/>
      <c r="C702" s="524"/>
      <c r="D702" s="524"/>
      <c r="E702" s="524"/>
      <c r="F702" s="524"/>
      <c r="G702" s="524"/>
      <c r="H702" s="525"/>
      <c r="I702" s="525"/>
      <c r="J702" s="525"/>
      <c r="K702" s="525"/>
      <c r="L702" s="525"/>
      <c r="M702" s="525"/>
      <c r="N702" s="525"/>
      <c r="O702" s="525"/>
      <c r="P702" s="11" t="s">
        <v>87</v>
      </c>
      <c r="Q702" s="530"/>
      <c r="R702" s="529"/>
      <c r="S702" s="529"/>
      <c r="T702" s="529"/>
      <c r="U702" s="529"/>
      <c r="V702" s="529"/>
      <c r="W702" s="529"/>
      <c r="X702" s="529"/>
      <c r="Y702" s="529"/>
      <c r="Z702" s="529"/>
      <c r="AA702" s="529"/>
      <c r="AB702" s="529"/>
      <c r="AC702" s="529"/>
      <c r="AD702" s="529"/>
      <c r="AE702" s="529"/>
      <c r="AF702" s="529"/>
      <c r="AG702" s="529"/>
      <c r="AH702" s="529"/>
      <c r="AI702" s="529"/>
      <c r="AJ702" s="529"/>
      <c r="AK702" s="529"/>
      <c r="AL702" s="529"/>
      <c r="AM702" s="527"/>
      <c r="AN702" s="527"/>
      <c r="AO702" s="176"/>
      <c r="AP702" s="745"/>
      <c r="AQ702" s="180" t="e">
        <f>VLOOKUP(H702,convenios!A$2:M$192,13, FALSE)</f>
        <v>#N/A</v>
      </c>
      <c r="CC702"/>
      <c r="DR702" s="179">
        <f t="shared" si="233"/>
        <v>0</v>
      </c>
    </row>
    <row r="703" spans="1:123" s="180" customFormat="1" ht="15" customHeight="1" outlineLevel="2">
      <c r="A703" s="182">
        <v>31</v>
      </c>
      <c r="B703" s="182" t="s">
        <v>57</v>
      </c>
      <c r="C703" s="182" t="s">
        <v>49</v>
      </c>
      <c r="D703" s="182" t="s">
        <v>402</v>
      </c>
      <c r="E703" s="182" t="s">
        <v>541</v>
      </c>
      <c r="F703" s="182" t="s">
        <v>51</v>
      </c>
      <c r="G703" s="182" t="s">
        <v>52</v>
      </c>
      <c r="H703" s="183">
        <v>30083300</v>
      </c>
      <c r="I703" s="534" t="str">
        <f>CONCATENATE(H703,"-",G703)</f>
        <v>30083300-EJECUCION</v>
      </c>
      <c r="J703" s="534" t="str">
        <f>CLEAN(H703)</f>
        <v>30083300</v>
      </c>
      <c r="K703" s="534" t="s">
        <v>550</v>
      </c>
      <c r="L703" s="534">
        <v>31</v>
      </c>
      <c r="M703" s="534" t="s">
        <v>541</v>
      </c>
      <c r="N703" s="534"/>
      <c r="O703" s="534" t="e">
        <f>VLOOKUP(H703,PATAGONIA!A$2:A$63,1,FALSE)</f>
        <v>#N/A</v>
      </c>
      <c r="P703" s="182" t="s">
        <v>551</v>
      </c>
      <c r="Q703" s="184">
        <v>4454843000</v>
      </c>
      <c r="R703" s="185">
        <v>0</v>
      </c>
      <c r="S703" s="185">
        <v>0</v>
      </c>
      <c r="T703" s="533">
        <v>0</v>
      </c>
      <c r="U703" s="533">
        <v>0</v>
      </c>
      <c r="V703" s="533">
        <v>0</v>
      </c>
      <c r="W703" s="533">
        <f>T703+U703+V703</f>
        <v>0</v>
      </c>
      <c r="X703" s="533">
        <v>0</v>
      </c>
      <c r="Y703" s="533">
        <v>0</v>
      </c>
      <c r="Z703" s="533">
        <v>0</v>
      </c>
      <c r="AA703" s="533">
        <f>X703+Y703+Z703</f>
        <v>0</v>
      </c>
      <c r="AB703" s="185">
        <f>T703+U703+V703+X703+Y703+Z703</f>
        <v>0</v>
      </c>
      <c r="AC703" s="185">
        <v>0</v>
      </c>
      <c r="AD703" s="185">
        <v>0</v>
      </c>
      <c r="AE703" s="185">
        <v>0</v>
      </c>
      <c r="AF703" s="185">
        <f>AC703+AD703+AE703</f>
        <v>0</v>
      </c>
      <c r="AG703" s="185">
        <f>W703+X703+Y703+Z703+AC703+AD703+AE703</f>
        <v>0</v>
      </c>
      <c r="AH703" s="185">
        <v>0</v>
      </c>
      <c r="AI703" s="185">
        <v>0</v>
      </c>
      <c r="AJ703" s="185">
        <f>T703+U703+V703+X703+Y703+Z703++AC703+AD703+AE703+AH703+AI703</f>
        <v>0</v>
      </c>
      <c r="AK703" s="185">
        <f>S703-AJ703</f>
        <v>0</v>
      </c>
      <c r="AL703" s="185">
        <f>Q703-(R703+S703)</f>
        <v>4454843000</v>
      </c>
      <c r="AM703" s="186" t="s">
        <v>475</v>
      </c>
      <c r="AN703" s="186" t="s">
        <v>55</v>
      </c>
      <c r="AO703" s="3" t="s">
        <v>408</v>
      </c>
      <c r="AP703" s="554" t="s">
        <v>1512</v>
      </c>
      <c r="AQ703" s="180" t="e">
        <f>VLOOKUP(H703,convenios!A$2:M$192,13, FALSE)</f>
        <v>#N/A</v>
      </c>
      <c r="AR703" s="180" t="str">
        <f>VLOOKUP(I703,resultado!E$2:K$1910,7,FALSE)</f>
        <v>RS</v>
      </c>
      <c r="AS703" s="179">
        <f>R703+S703</f>
        <v>0</v>
      </c>
      <c r="AT703" s="179">
        <f>Q703-AS703</f>
        <v>4454843000</v>
      </c>
      <c r="AV703" s="179" t="e">
        <f>VLOOKUP(CLEAN(H703),'pagado al 25-10-2018'!A$5:B$32,2,FALSE)</f>
        <v>#N/A</v>
      </c>
      <c r="CA703" s="180" t="e">
        <f>VLOOKUP(H703,'CONVENIOS 2018'!A$2:P$205,16,FALSE)</f>
        <v>#N/A</v>
      </c>
      <c r="CB703" s="180" t="str">
        <f>VLOOKUP(H703,Hoja7!A$2:J$1949,10,FALSE)</f>
        <v>RS</v>
      </c>
      <c r="DP703" s="180" t="e">
        <f>VLOOKUP(H703,Hoja12!A$2:O$237,15,FALSE)</f>
        <v>#N/A</v>
      </c>
      <c r="DQ703" s="180" t="str">
        <f>VLOOKUP(I703,Hoja13!E$2:K$2077,7,FALSE)</f>
        <v>RS</v>
      </c>
      <c r="DR703" s="179">
        <f t="shared" si="233"/>
        <v>0</v>
      </c>
      <c r="DS703" s="180" t="e">
        <f>VLOOKUP(H703,Hoja11!A$2:A$46,1,FALSE)</f>
        <v>#N/A</v>
      </c>
    </row>
    <row r="704" spans="1:123" ht="15" customHeight="1" outlineLevel="2">
      <c r="A704" s="524"/>
      <c r="B704" s="524"/>
      <c r="C704" s="524"/>
      <c r="D704" s="524"/>
      <c r="E704" s="524"/>
      <c r="F704" s="524"/>
      <c r="G704" s="524"/>
      <c r="H704" s="525"/>
      <c r="I704" s="525"/>
      <c r="J704" s="525"/>
      <c r="K704" s="525"/>
      <c r="L704" s="525"/>
      <c r="M704" s="525"/>
      <c r="N704" s="525"/>
      <c r="O704" s="525"/>
      <c r="P704" s="10" t="s">
        <v>105</v>
      </c>
      <c r="Q704" s="17">
        <f t="shared" ref="Q704:AL704" si="253">SUBTOTAL(9,Q703:Q703)</f>
        <v>4454843000</v>
      </c>
      <c r="R704" s="17">
        <f t="shared" si="253"/>
        <v>0</v>
      </c>
      <c r="S704" s="17">
        <f t="shared" si="253"/>
        <v>0</v>
      </c>
      <c r="T704" s="17">
        <f t="shared" si="253"/>
        <v>0</v>
      </c>
      <c r="U704" s="17">
        <f t="shared" si="253"/>
        <v>0</v>
      </c>
      <c r="V704" s="17">
        <f t="shared" si="253"/>
        <v>0</v>
      </c>
      <c r="W704" s="17">
        <f t="shared" si="253"/>
        <v>0</v>
      </c>
      <c r="X704" s="17">
        <f t="shared" si="253"/>
        <v>0</v>
      </c>
      <c r="Y704" s="17">
        <f t="shared" si="253"/>
        <v>0</v>
      </c>
      <c r="Z704" s="17">
        <f t="shared" si="253"/>
        <v>0</v>
      </c>
      <c r="AA704" s="17">
        <f t="shared" si="253"/>
        <v>0</v>
      </c>
      <c r="AB704" s="17">
        <f t="shared" si="253"/>
        <v>0</v>
      </c>
      <c r="AC704" s="17">
        <f t="shared" si="253"/>
        <v>0</v>
      </c>
      <c r="AD704" s="17">
        <f t="shared" si="253"/>
        <v>0</v>
      </c>
      <c r="AE704" s="17">
        <f t="shared" si="253"/>
        <v>0</v>
      </c>
      <c r="AF704" s="17">
        <f t="shared" si="253"/>
        <v>0</v>
      </c>
      <c r="AG704" s="17">
        <f t="shared" si="253"/>
        <v>0</v>
      </c>
      <c r="AH704" s="17">
        <f t="shared" si="253"/>
        <v>0</v>
      </c>
      <c r="AI704" s="17">
        <f t="shared" si="253"/>
        <v>0</v>
      </c>
      <c r="AJ704" s="17">
        <f t="shared" si="253"/>
        <v>0</v>
      </c>
      <c r="AK704" s="17">
        <f t="shared" si="253"/>
        <v>0</v>
      </c>
      <c r="AL704" s="17">
        <f t="shared" si="253"/>
        <v>4454843000</v>
      </c>
      <c r="AM704" s="521"/>
      <c r="AN704" s="521"/>
      <c r="AO704" s="176"/>
      <c r="AP704" s="745"/>
      <c r="AQ704" s="180" t="e">
        <f>VLOOKUP(H704,convenios!A$2:M$192,13, FALSE)</f>
        <v>#N/A</v>
      </c>
      <c r="CC704"/>
      <c r="DR704" s="179">
        <f t="shared" si="233"/>
        <v>0</v>
      </c>
    </row>
    <row r="705" spans="1:122" ht="15" customHeight="1" outlineLevel="2">
      <c r="A705" s="524"/>
      <c r="B705" s="524"/>
      <c r="C705" s="524"/>
      <c r="D705" s="524"/>
      <c r="E705" s="524"/>
      <c r="F705" s="524"/>
      <c r="G705" s="524"/>
      <c r="H705" s="525"/>
      <c r="I705" s="525"/>
      <c r="J705" s="525"/>
      <c r="K705" s="525"/>
      <c r="L705" s="525"/>
      <c r="M705" s="525"/>
      <c r="N705" s="525"/>
      <c r="O705" s="525"/>
      <c r="P705" s="524"/>
      <c r="Q705" s="530"/>
      <c r="R705" s="529"/>
      <c r="S705" s="529"/>
      <c r="T705" s="529"/>
      <c r="U705" s="529"/>
      <c r="V705" s="529"/>
      <c r="W705" s="529"/>
      <c r="X705" s="529"/>
      <c r="Y705" s="529"/>
      <c r="Z705" s="529"/>
      <c r="AA705" s="529"/>
      <c r="AB705" s="529"/>
      <c r="AC705" s="529"/>
      <c r="AD705" s="529"/>
      <c r="AE705" s="529"/>
      <c r="AF705" s="529"/>
      <c r="AG705" s="529"/>
      <c r="AH705" s="529"/>
      <c r="AI705" s="529"/>
      <c r="AJ705" s="529"/>
      <c r="AK705" s="529"/>
      <c r="AL705" s="529"/>
      <c r="AM705" s="527"/>
      <c r="AN705" s="527"/>
      <c r="AQ705" s="180" t="e">
        <f>VLOOKUP(H705,convenios!A$2:M$192,13, FALSE)</f>
        <v>#N/A</v>
      </c>
      <c r="CC705"/>
      <c r="DR705" s="179">
        <f t="shared" si="233"/>
        <v>0</v>
      </c>
    </row>
    <row r="706" spans="1:122" ht="15" customHeight="1" outlineLevel="1">
      <c r="A706" s="524"/>
      <c r="B706" s="524"/>
      <c r="C706" s="524"/>
      <c r="D706" s="524"/>
      <c r="E706" s="523"/>
      <c r="F706" s="524"/>
      <c r="G706" s="524"/>
      <c r="H706" s="525"/>
      <c r="I706" s="525"/>
      <c r="J706" s="525"/>
      <c r="K706" s="525"/>
      <c r="L706" s="525"/>
      <c r="M706" s="525"/>
      <c r="N706" s="525"/>
      <c r="O706" s="525"/>
      <c r="P706" s="9" t="s">
        <v>557</v>
      </c>
      <c r="Q706" s="15">
        <f t="shared" ref="Q706:AL706" si="254">Q695+Q690+Q704+Q700</f>
        <v>31885064751</v>
      </c>
      <c r="R706" s="15">
        <f t="shared" si="254"/>
        <v>8106564183</v>
      </c>
      <c r="S706" s="15">
        <f t="shared" si="254"/>
        <v>5750365106</v>
      </c>
      <c r="T706" s="15">
        <f t="shared" si="254"/>
        <v>0</v>
      </c>
      <c r="U706" s="15">
        <f t="shared" si="254"/>
        <v>195672093</v>
      </c>
      <c r="V706" s="15">
        <f t="shared" si="254"/>
        <v>1369170867</v>
      </c>
      <c r="W706" s="15">
        <f t="shared" si="254"/>
        <v>1564842960</v>
      </c>
      <c r="X706" s="15">
        <f t="shared" si="254"/>
        <v>478678038</v>
      </c>
      <c r="Y706" s="15">
        <f t="shared" si="254"/>
        <v>292315757</v>
      </c>
      <c r="Z706" s="15">
        <f t="shared" si="254"/>
        <v>1018151233</v>
      </c>
      <c r="AA706" s="15">
        <f t="shared" si="254"/>
        <v>1789145028</v>
      </c>
      <c r="AB706" s="15">
        <f t="shared" si="254"/>
        <v>3353987988</v>
      </c>
      <c r="AC706" s="15">
        <f t="shared" si="254"/>
        <v>74164056</v>
      </c>
      <c r="AD706" s="15">
        <f t="shared" si="254"/>
        <v>189813625</v>
      </c>
      <c r="AE706" s="15">
        <f t="shared" si="254"/>
        <v>369416172.25</v>
      </c>
      <c r="AF706" s="15">
        <f t="shared" si="254"/>
        <v>633393853.25</v>
      </c>
      <c r="AG706" s="15">
        <f t="shared" si="254"/>
        <v>3987381841.25</v>
      </c>
      <c r="AH706" s="15">
        <f t="shared" si="254"/>
        <v>162760044.5</v>
      </c>
      <c r="AI706" s="15">
        <f t="shared" si="254"/>
        <v>448482806.5</v>
      </c>
      <c r="AJ706" s="15">
        <f t="shared" si="254"/>
        <v>4598624692.25</v>
      </c>
      <c r="AK706" s="15">
        <f t="shared" si="254"/>
        <v>1151740413.75</v>
      </c>
      <c r="AL706" s="15">
        <f t="shared" si="254"/>
        <v>18028135462</v>
      </c>
      <c r="AM706" s="527"/>
      <c r="AN706" s="527"/>
      <c r="AO706" s="176"/>
      <c r="AP706" s="745"/>
      <c r="AQ706" s="180" t="e">
        <f>VLOOKUP(H706,convenios!A$2:M$192,13, FALSE)</f>
        <v>#N/A</v>
      </c>
      <c r="CC706"/>
      <c r="DR706" s="179">
        <f t="shared" si="233"/>
        <v>0</v>
      </c>
    </row>
    <row r="707" spans="1:122" ht="15" customHeight="1" outlineLevel="1">
      <c r="A707" s="524"/>
      <c r="B707" s="524"/>
      <c r="C707" s="524"/>
      <c r="D707" s="524"/>
      <c r="E707" s="523"/>
      <c r="F707" s="524"/>
      <c r="G707" s="524"/>
      <c r="H707" s="525"/>
      <c r="I707" s="525"/>
      <c r="J707" s="525"/>
      <c r="K707" s="525"/>
      <c r="L707" s="525"/>
      <c r="M707" s="525"/>
      <c r="N707" s="525"/>
      <c r="O707" s="525"/>
      <c r="P707" s="523"/>
      <c r="Q707" s="521"/>
      <c r="R707" s="522"/>
      <c r="S707" s="522"/>
      <c r="T707" s="522"/>
      <c r="U707" s="522"/>
      <c r="V707" s="522"/>
      <c r="W707" s="522"/>
      <c r="X707" s="522"/>
      <c r="Y707" s="522"/>
      <c r="Z707" s="522"/>
      <c r="AA707" s="522"/>
      <c r="AB707" s="522"/>
      <c r="AC707" s="522"/>
      <c r="AD707" s="522"/>
      <c r="AE707" s="522"/>
      <c r="AF707" s="522"/>
      <c r="AG707" s="522"/>
      <c r="AH707" s="522"/>
      <c r="AI707" s="522"/>
      <c r="AJ707" s="522"/>
      <c r="AK707" s="522"/>
      <c r="AL707" s="522"/>
      <c r="AM707" s="527"/>
      <c r="AN707" s="527"/>
      <c r="AO707" s="176"/>
      <c r="AP707" s="745"/>
      <c r="AQ707" s="180" t="e">
        <f>VLOOKUP(H707,convenios!A$2:M$192,13, FALSE)</f>
        <v>#N/A</v>
      </c>
      <c r="CC707"/>
      <c r="DR707" s="179">
        <f t="shared" si="233"/>
        <v>0</v>
      </c>
    </row>
    <row r="708" spans="1:122" ht="18.75" customHeight="1" outlineLevel="1">
      <c r="A708" s="524"/>
      <c r="B708" s="524"/>
      <c r="C708" s="524"/>
      <c r="D708" s="524"/>
      <c r="E708" s="523"/>
      <c r="F708" s="524"/>
      <c r="G708" s="524"/>
      <c r="H708" s="525"/>
      <c r="I708" s="525"/>
      <c r="J708" s="525"/>
      <c r="K708" s="525"/>
      <c r="L708" s="525"/>
      <c r="M708" s="525"/>
      <c r="N708" s="525"/>
      <c r="O708" s="525"/>
      <c r="P708" s="26" t="s">
        <v>558</v>
      </c>
      <c r="Q708" s="27">
        <f t="shared" ref="Q708:AL708" si="255">Q706+Q676+Q652+Q624+Q602+Q583+Q568+Q544+Q529+Q470+Q499</f>
        <v>97680133556</v>
      </c>
      <c r="R708" s="27">
        <f t="shared" si="255"/>
        <v>30882585803</v>
      </c>
      <c r="S708" s="27">
        <f t="shared" si="255"/>
        <v>18876413679.800003</v>
      </c>
      <c r="T708" s="27">
        <f t="shared" si="255"/>
        <v>301312990</v>
      </c>
      <c r="U708" s="27">
        <f t="shared" si="255"/>
        <v>1003937107</v>
      </c>
      <c r="V708" s="27">
        <f t="shared" si="255"/>
        <v>2834937959</v>
      </c>
      <c r="W708" s="27">
        <f t="shared" si="255"/>
        <v>4140188056</v>
      </c>
      <c r="X708" s="27">
        <f t="shared" si="255"/>
        <v>1391818908</v>
      </c>
      <c r="Y708" s="27">
        <f t="shared" si="255"/>
        <v>1467413601</v>
      </c>
      <c r="Z708" s="27">
        <f t="shared" si="255"/>
        <v>3249954903</v>
      </c>
      <c r="AA708" s="27">
        <f t="shared" si="255"/>
        <v>6109187412</v>
      </c>
      <c r="AB708" s="27">
        <f t="shared" si="255"/>
        <v>10249375468</v>
      </c>
      <c r="AC708" s="27">
        <f t="shared" si="255"/>
        <v>830511055</v>
      </c>
      <c r="AD708" s="27">
        <f t="shared" si="255"/>
        <v>1052003859</v>
      </c>
      <c r="AE708" s="27">
        <f t="shared" si="255"/>
        <v>643807710.25</v>
      </c>
      <c r="AF708" s="27">
        <f t="shared" si="255"/>
        <v>2526322624.25</v>
      </c>
      <c r="AG708" s="27">
        <f t="shared" si="255"/>
        <v>12775698092.25</v>
      </c>
      <c r="AH708" s="27">
        <f t="shared" si="255"/>
        <v>1742316942.5</v>
      </c>
      <c r="AI708" s="27">
        <f t="shared" si="255"/>
        <v>756833581.5</v>
      </c>
      <c r="AJ708" s="27">
        <f t="shared" si="255"/>
        <v>15274848616.25</v>
      </c>
      <c r="AK708" s="27">
        <f t="shared" si="255"/>
        <v>3601565063.5500031</v>
      </c>
      <c r="AL708" s="27">
        <f t="shared" si="255"/>
        <v>47921134073.199997</v>
      </c>
      <c r="AM708" s="527"/>
      <c r="AN708" s="527"/>
      <c r="AQ708" s="180" t="e">
        <f>VLOOKUP(H708,convenios!A$2:M$192,13, FALSE)</f>
        <v>#N/A</v>
      </c>
      <c r="CC708"/>
      <c r="DR708" s="179">
        <f t="shared" si="233"/>
        <v>0</v>
      </c>
    </row>
    <row r="709" spans="1:122" ht="15" customHeight="1" outlineLevel="1">
      <c r="A709" s="524"/>
      <c r="B709" s="524"/>
      <c r="C709" s="524"/>
      <c r="D709" s="524"/>
      <c r="E709" s="523"/>
      <c r="F709" s="524"/>
      <c r="G709" s="524"/>
      <c r="H709" s="525"/>
      <c r="I709" s="525"/>
      <c r="J709" s="525"/>
      <c r="K709" s="525"/>
      <c r="L709" s="525"/>
      <c r="M709" s="525"/>
      <c r="N709" s="525"/>
      <c r="O709" s="525"/>
      <c r="P709" s="523"/>
      <c r="Q709" s="521"/>
      <c r="R709" s="522"/>
      <c r="S709" s="522"/>
      <c r="T709" s="522"/>
      <c r="U709" s="522"/>
      <c r="V709" s="522"/>
      <c r="W709" s="522"/>
      <c r="X709" s="522"/>
      <c r="Y709" s="522"/>
      <c r="Z709" s="522"/>
      <c r="AA709" s="522"/>
      <c r="AB709" s="522"/>
      <c r="AC709" s="522"/>
      <c r="AD709" s="522"/>
      <c r="AE709" s="522"/>
      <c r="AF709" s="522"/>
      <c r="AG709" s="522"/>
      <c r="AH709" s="522"/>
      <c r="AI709" s="522"/>
      <c r="AJ709" s="522"/>
      <c r="AK709" s="522"/>
      <c r="AL709" s="522"/>
      <c r="AM709" s="527"/>
      <c r="AN709" s="527"/>
      <c r="AO709" s="176"/>
      <c r="AP709" s="745"/>
      <c r="AQ709" s="180" t="e">
        <f>VLOOKUP(H709,convenios!A$2:M$192,13, FALSE)</f>
        <v>#N/A</v>
      </c>
      <c r="CC709"/>
      <c r="DR709" s="179">
        <f t="shared" si="233"/>
        <v>0</v>
      </c>
    </row>
    <row r="710" spans="1:122" ht="26.25" customHeight="1" outlineLevel="1">
      <c r="A710" s="524"/>
      <c r="B710" s="524"/>
      <c r="C710" s="524"/>
      <c r="D710" s="524"/>
      <c r="E710" s="523"/>
      <c r="F710" s="524"/>
      <c r="G710" s="524"/>
      <c r="H710" s="525"/>
      <c r="I710" s="525"/>
      <c r="J710" s="525"/>
      <c r="K710" s="525"/>
      <c r="L710" s="525"/>
      <c r="M710" s="525"/>
      <c r="N710" s="525"/>
      <c r="O710" s="525"/>
      <c r="P710" s="35" t="s">
        <v>559</v>
      </c>
      <c r="Q710" s="521"/>
      <c r="R710" s="522"/>
      <c r="S710" s="522"/>
      <c r="T710" s="522"/>
      <c r="U710" s="522"/>
      <c r="V710" s="522"/>
      <c r="W710" s="522"/>
      <c r="X710" s="522"/>
      <c r="Y710" s="522"/>
      <c r="Z710" s="522"/>
      <c r="AA710" s="522"/>
      <c r="AB710" s="522"/>
      <c r="AC710" s="522"/>
      <c r="AD710" s="522"/>
      <c r="AE710" s="522"/>
      <c r="AF710" s="522"/>
      <c r="AG710" s="522"/>
      <c r="AH710" s="522"/>
      <c r="AI710" s="522"/>
      <c r="AJ710" s="522"/>
      <c r="AK710" s="522"/>
      <c r="AL710" s="522"/>
      <c r="AM710" s="527"/>
      <c r="AN710" s="527"/>
      <c r="AO710" s="176"/>
      <c r="AP710" s="745"/>
      <c r="AQ710" s="180" t="e">
        <f>VLOOKUP(H710,convenios!A$2:M$192,13, FALSE)</f>
        <v>#N/A</v>
      </c>
      <c r="CC710"/>
      <c r="DR710" s="179">
        <f t="shared" si="233"/>
        <v>0</v>
      </c>
    </row>
    <row r="711" spans="1:122" ht="15" customHeight="1" outlineLevel="1">
      <c r="A711" s="524"/>
      <c r="B711" s="524"/>
      <c r="C711" s="524"/>
      <c r="D711" s="524"/>
      <c r="E711" s="523"/>
      <c r="F711" s="524"/>
      <c r="G711" s="524"/>
      <c r="H711" s="525"/>
      <c r="I711" s="525"/>
      <c r="J711" s="525"/>
      <c r="K711" s="525"/>
      <c r="L711" s="525"/>
      <c r="M711" s="525"/>
      <c r="N711" s="525"/>
      <c r="O711" s="525"/>
      <c r="P711" s="11" t="s">
        <v>47</v>
      </c>
      <c r="Q711" s="521"/>
      <c r="R711" s="522"/>
      <c r="S711" s="522"/>
      <c r="T711" s="522"/>
      <c r="U711" s="522"/>
      <c r="V711" s="522"/>
      <c r="W711" s="522"/>
      <c r="X711" s="522"/>
      <c r="Y711" s="522"/>
      <c r="Z711" s="522"/>
      <c r="AA711" s="522"/>
      <c r="AB711" s="522"/>
      <c r="AC711" s="522"/>
      <c r="AD711" s="522"/>
      <c r="AE711" s="522"/>
      <c r="AF711" s="522"/>
      <c r="AG711" s="522"/>
      <c r="AH711" s="522"/>
      <c r="AI711" s="522"/>
      <c r="AJ711" s="522"/>
      <c r="AK711" s="522"/>
      <c r="AL711" s="522"/>
      <c r="AM711" s="527"/>
      <c r="AN711" s="527"/>
      <c r="AO711" s="176"/>
      <c r="AP711" s="745"/>
      <c r="AQ711" s="180" t="e">
        <f>VLOOKUP(H711,convenios!A$2:M$192,13, FALSE)</f>
        <v>#N/A</v>
      </c>
      <c r="CC711"/>
      <c r="DR711" s="179">
        <f t="shared" si="233"/>
        <v>0</v>
      </c>
    </row>
    <row r="712" spans="1:122" s="180" customFormat="1" ht="15" customHeight="1" outlineLevel="2">
      <c r="A712" s="182">
        <v>31</v>
      </c>
      <c r="B712" s="182" t="s">
        <v>48</v>
      </c>
      <c r="C712" s="182" t="s">
        <v>61</v>
      </c>
      <c r="D712" s="182" t="s">
        <v>560</v>
      </c>
      <c r="E712" s="182" t="s">
        <v>561</v>
      </c>
      <c r="F712" s="182" t="s">
        <v>285</v>
      </c>
      <c r="G712" s="182" t="s">
        <v>52</v>
      </c>
      <c r="H712" s="183">
        <v>30082185</v>
      </c>
      <c r="I712" s="534" t="str">
        <f>CONCATENATE(H712,"-",G712)</f>
        <v>30082185-EJECUCION</v>
      </c>
      <c r="J712" s="534" t="str">
        <f>CLEAN(H712)</f>
        <v>30082185</v>
      </c>
      <c r="K712" s="534"/>
      <c r="L712" s="534">
        <v>31</v>
      </c>
      <c r="M712" s="534" t="s">
        <v>561</v>
      </c>
      <c r="N712" s="534"/>
      <c r="O712" s="534">
        <f>VLOOKUP(H712,PATAGONIA!A$2:A$63,1,FALSE)</f>
        <v>30082185</v>
      </c>
      <c r="P712" s="182" t="s">
        <v>562</v>
      </c>
      <c r="Q712" s="184">
        <v>581129687</v>
      </c>
      <c r="R712" s="185">
        <v>519795995</v>
      </c>
      <c r="S712" s="185">
        <v>16014885</v>
      </c>
      <c r="T712" s="533">
        <v>0</v>
      </c>
      <c r="U712" s="533">
        <v>0</v>
      </c>
      <c r="V712" s="533">
        <v>0</v>
      </c>
      <c r="W712" s="533">
        <f>T712+U712+V712</f>
        <v>0</v>
      </c>
      <c r="X712" s="533">
        <v>0</v>
      </c>
      <c r="Y712" s="533">
        <v>16014885</v>
      </c>
      <c r="Z712" s="533">
        <v>0</v>
      </c>
      <c r="AA712" s="533">
        <f>X712+Y712+Z712</f>
        <v>16014885</v>
      </c>
      <c r="AB712" s="185">
        <f>T712+U712+V712+X712+Y712+Z712</f>
        <v>16014885</v>
      </c>
      <c r="AC712" s="185">
        <v>0</v>
      </c>
      <c r="AD712" s="185">
        <v>0</v>
      </c>
      <c r="AE712" s="185">
        <v>0</v>
      </c>
      <c r="AF712" s="185">
        <f>AC712+AD712+AE712</f>
        <v>0</v>
      </c>
      <c r="AG712" s="185">
        <f>W712+X712+Y712+Z712+AC712+AD712+AE712</f>
        <v>16014885</v>
      </c>
      <c r="AH712" s="185">
        <v>0</v>
      </c>
      <c r="AI712" s="185">
        <v>0</v>
      </c>
      <c r="AJ712" s="185">
        <f>T712+U712+V712+X712+Y712+Z712++AC712+AD712+AE712+AH712+AI712</f>
        <v>16014885</v>
      </c>
      <c r="AK712" s="185">
        <f>S712-AJ712</f>
        <v>0</v>
      </c>
      <c r="AL712" s="185">
        <f>Q712-(R712+S712)</f>
        <v>45318807</v>
      </c>
      <c r="AM712" s="186" t="s">
        <v>54</v>
      </c>
      <c r="AN712" s="186" t="s">
        <v>55</v>
      </c>
      <c r="AO712" s="3" t="s">
        <v>563</v>
      </c>
      <c r="AP712" s="558" t="s">
        <v>1505</v>
      </c>
      <c r="AQ712" s="180" t="e">
        <f>VLOOKUP(H712,convenios!A$2:M$192,13, FALSE)</f>
        <v>#N/A</v>
      </c>
      <c r="AR712" s="180" t="str">
        <f>VLOOKUP(I712,resultado!E$2:K$1910,7,FALSE)</f>
        <v>RS</v>
      </c>
      <c r="AS712" s="179">
        <f>R712+S712</f>
        <v>535810880</v>
      </c>
      <c r="AT712" s="179">
        <f>Q712-AS712</f>
        <v>45318807</v>
      </c>
      <c r="AV712" s="179" t="e">
        <f>VLOOKUP(CLEAN(H712),'pagado al 25-10-2018'!A$5:B$32,2,FALSE)</f>
        <v>#N/A</v>
      </c>
      <c r="CA712" s="180" t="e">
        <f>VLOOKUP(H712,'CONVENIOS 2018'!A$2:P$205,16,FALSE)</f>
        <v>#N/A</v>
      </c>
      <c r="CB712" s="180" t="str">
        <f>VLOOKUP(H712,Hoja7!A$2:J$1949,10,FALSE)</f>
        <v>RS</v>
      </c>
      <c r="DP712" s="180" t="e">
        <f>VLOOKUP(H712,Hoja12!A$2:O$237,15,FALSE)</f>
        <v>#N/A</v>
      </c>
      <c r="DQ712" s="180" t="str">
        <f>VLOOKUP(I712,Hoja13!E$2:K$2077,7,FALSE)</f>
        <v>RS</v>
      </c>
      <c r="DR712" s="179">
        <f t="shared" si="233"/>
        <v>0</v>
      </c>
    </row>
    <row r="713" spans="1:122" s="180" customFormat="1" ht="15" customHeight="1" outlineLevel="2">
      <c r="A713" s="182">
        <v>29</v>
      </c>
      <c r="B713" s="182" t="s">
        <v>67</v>
      </c>
      <c r="C713" s="182" t="s">
        <v>65</v>
      </c>
      <c r="D713" s="182" t="s">
        <v>560</v>
      </c>
      <c r="E713" s="182" t="s">
        <v>561</v>
      </c>
      <c r="F713" s="182" t="s">
        <v>51</v>
      </c>
      <c r="G713" s="182" t="s">
        <v>52</v>
      </c>
      <c r="H713" s="183">
        <v>30342976</v>
      </c>
      <c r="I713" s="534" t="str">
        <f>CONCATENATE(H713,"-",G713)</f>
        <v>30342976-EJECUCION</v>
      </c>
      <c r="J713" s="534" t="str">
        <f>CLEAN(H713)</f>
        <v>30342976</v>
      </c>
      <c r="K713" s="534"/>
      <c r="L713" s="534">
        <v>31</v>
      </c>
      <c r="M713" s="534" t="s">
        <v>561</v>
      </c>
      <c r="N713" s="534"/>
      <c r="O713" s="534" t="e">
        <f>VLOOKUP(H713,PATAGONIA!A$2:A$63,1,FALSE)</f>
        <v>#N/A</v>
      </c>
      <c r="P713" s="182" t="s">
        <v>1318</v>
      </c>
      <c r="Q713" s="184">
        <v>236139000</v>
      </c>
      <c r="R713" s="185">
        <v>0</v>
      </c>
      <c r="S713" s="185">
        <v>28169735</v>
      </c>
      <c r="T713" s="533">
        <v>0</v>
      </c>
      <c r="U713" s="533">
        <v>0</v>
      </c>
      <c r="V713" s="533">
        <v>0</v>
      </c>
      <c r="W713" s="533">
        <f>T713+U713+V713</f>
        <v>0</v>
      </c>
      <c r="X713" s="533">
        <v>0</v>
      </c>
      <c r="Y713" s="533">
        <v>0</v>
      </c>
      <c r="Z713" s="533">
        <v>28169735</v>
      </c>
      <c r="AA713" s="533">
        <f>X713+Y713+Z713</f>
        <v>28169735</v>
      </c>
      <c r="AB713" s="185">
        <f>T713+U713+V713+X713+Y713+Z713</f>
        <v>28169735</v>
      </c>
      <c r="AC713" s="185">
        <v>0</v>
      </c>
      <c r="AD713" s="185">
        <v>0</v>
      </c>
      <c r="AE713" s="185">
        <v>0</v>
      </c>
      <c r="AF713" s="185">
        <f>AC713+AD713+AE713</f>
        <v>0</v>
      </c>
      <c r="AG713" s="185">
        <f>W713+X713+Y713+Z713+AC713+AD713+AE713</f>
        <v>28169735</v>
      </c>
      <c r="AH713" s="185">
        <v>0</v>
      </c>
      <c r="AI713" s="185">
        <v>0</v>
      </c>
      <c r="AJ713" s="185">
        <f>T713+U713+V713+X713+Y713+Z713++AC713+AD713+AE713+AH713+AI713</f>
        <v>28169735</v>
      </c>
      <c r="AK713" s="185">
        <f>S713-AJ713</f>
        <v>0</v>
      </c>
      <c r="AL713" s="185">
        <f>Q713-(R713+S713)</f>
        <v>207969265</v>
      </c>
      <c r="AM713" s="186" t="s">
        <v>54</v>
      </c>
      <c r="AN713" s="186" t="s">
        <v>64</v>
      </c>
      <c r="AO713" s="3"/>
      <c r="AP713" s="554" t="s">
        <v>1504</v>
      </c>
      <c r="AQ713" s="180" t="e">
        <f>VLOOKUP(H713,convenios!A$2:M$192,13, FALSE)</f>
        <v>#N/A</v>
      </c>
      <c r="AR713" s="180" t="str">
        <f>VLOOKUP(I713,resultado!E$2:K$1910,7,FALSE)</f>
        <v/>
      </c>
      <c r="AS713" s="179">
        <f>R713+S713</f>
        <v>28169735</v>
      </c>
      <c r="AT713" s="179">
        <f>Q713-AS713</f>
        <v>207969265</v>
      </c>
      <c r="AV713" s="179" t="e">
        <f>VLOOKUP(CLEAN(H713),'pagado al 25-10-2018'!A$5:B$32,2,FALSE)</f>
        <v>#N/A</v>
      </c>
      <c r="CA713" s="180" t="e">
        <f>VLOOKUP(H713,'CONVENIOS 2018'!A$2:P$205,16,FALSE)</f>
        <v>#N/A</v>
      </c>
      <c r="CB713" s="180" t="str">
        <f>VLOOKUP(H713,Hoja7!A$2:J$1949,10,FALSE)</f>
        <v/>
      </c>
      <c r="DP713" s="180" t="e">
        <f>VLOOKUP(H713,Hoja12!A$2:O$237,15,FALSE)</f>
        <v>#N/A</v>
      </c>
      <c r="DQ713" s="180" t="str">
        <f>VLOOKUP(I713,Hoja13!E$2:K$2077,7,FALSE)</f>
        <v/>
      </c>
      <c r="DR713" s="179">
        <f t="shared" si="233"/>
        <v>0</v>
      </c>
    </row>
    <row r="714" spans="1:122" s="180" customFormat="1" ht="15" customHeight="1" outlineLevel="2">
      <c r="A714" s="182">
        <v>31</v>
      </c>
      <c r="B714" s="182" t="s">
        <v>67</v>
      </c>
      <c r="C714" s="182" t="s">
        <v>83</v>
      </c>
      <c r="D714" s="182" t="s">
        <v>560</v>
      </c>
      <c r="E714" s="182" t="s">
        <v>561</v>
      </c>
      <c r="F714" s="182" t="s">
        <v>58</v>
      </c>
      <c r="G714" s="182" t="s">
        <v>98</v>
      </c>
      <c r="H714" s="183">
        <v>30103541</v>
      </c>
      <c r="I714" s="534" t="str">
        <f>CONCATENATE(H714,"-",G714)</f>
        <v>30103541-DISEÑO</v>
      </c>
      <c r="J714" s="534" t="str">
        <f>CLEAN(H714)</f>
        <v>30103541</v>
      </c>
      <c r="K714" s="534"/>
      <c r="L714" s="534">
        <v>31</v>
      </c>
      <c r="M714" s="534" t="s">
        <v>561</v>
      </c>
      <c r="N714" s="534"/>
      <c r="O714" s="534" t="e">
        <f>VLOOKUP(H714,PATAGONIA!A$2:A$63,1,FALSE)</f>
        <v>#N/A</v>
      </c>
      <c r="P714" s="182" t="s">
        <v>727</v>
      </c>
      <c r="Q714" s="184">
        <v>137807000</v>
      </c>
      <c r="R714" s="185">
        <v>0</v>
      </c>
      <c r="S714" s="185">
        <v>7407000</v>
      </c>
      <c r="T714" s="533">
        <v>0</v>
      </c>
      <c r="U714" s="533">
        <v>0</v>
      </c>
      <c r="V714" s="533">
        <v>0</v>
      </c>
      <c r="W714" s="533">
        <f>T714+U714+V714</f>
        <v>0</v>
      </c>
      <c r="X714" s="533">
        <v>0</v>
      </c>
      <c r="Y714" s="533">
        <v>0</v>
      </c>
      <c r="Z714" s="533">
        <v>0</v>
      </c>
      <c r="AA714" s="533">
        <f>X714+Y714+Z714</f>
        <v>0</v>
      </c>
      <c r="AB714" s="185">
        <f>T714+U714+V714+X714+Y714+Z714</f>
        <v>0</v>
      </c>
      <c r="AC714" s="185">
        <v>7407000</v>
      </c>
      <c r="AD714" s="185">
        <v>0</v>
      </c>
      <c r="AE714" s="185">
        <v>0</v>
      </c>
      <c r="AF714" s="185">
        <f>AC714+AD714+AE714</f>
        <v>7407000</v>
      </c>
      <c r="AG714" s="185">
        <f>W714+X714+Y714+Z714+AC714+AD714+AE714</f>
        <v>7407000</v>
      </c>
      <c r="AH714" s="185">
        <v>0</v>
      </c>
      <c r="AI714" s="185">
        <v>0</v>
      </c>
      <c r="AJ714" s="185">
        <f>T714+U714+V714+X714+Y714+Z714++AC714+AD714+AE714+AH714+AI714</f>
        <v>7407000</v>
      </c>
      <c r="AK714" s="185">
        <f>S714-AJ714</f>
        <v>0</v>
      </c>
      <c r="AL714" s="185">
        <f>Q714-(R714+S714)</f>
        <v>130400000</v>
      </c>
      <c r="AM714" s="554" t="s">
        <v>1368</v>
      </c>
      <c r="AN714" s="186" t="s">
        <v>55</v>
      </c>
      <c r="AO714" s="3"/>
      <c r="AP714" s="554" t="s">
        <v>1368</v>
      </c>
      <c r="AQ714" s="180" t="str">
        <f>VLOOKUP(H714,convenios!A$2:M$192,13, FALSE)</f>
        <v>CON CONVENIO</v>
      </c>
      <c r="AR714" s="180" t="str">
        <f>VLOOKUP(I714,resultado!E$2:K$1910,7,FALSE)</f>
        <v>RS</v>
      </c>
      <c r="AS714" s="179">
        <f>R714+S714</f>
        <v>7407000</v>
      </c>
      <c r="AT714" s="179">
        <f>Q714-AS714</f>
        <v>130400000</v>
      </c>
      <c r="AV714" s="179" t="e">
        <f>VLOOKUP(CLEAN(H714),'pagado al 25-10-2018'!A$5:B$32,2,FALSE)</f>
        <v>#N/A</v>
      </c>
      <c r="CA714" s="180" t="str">
        <f>VLOOKUP(H714,'CONVENIOS 2018'!A$2:P$205,16,FALSE)</f>
        <v>CONVENIO</v>
      </c>
      <c r="CB714" s="180" t="str">
        <f>VLOOKUP(H714,Hoja7!A$2:J$1949,10,FALSE)</f>
        <v>RS</v>
      </c>
      <c r="DP714" s="180" t="str">
        <f>VLOOKUP(H714,Hoja12!A$2:O$237,15,FALSE)</f>
        <v>CON CONVENIO</v>
      </c>
      <c r="DQ714" s="180" t="str">
        <f>VLOOKUP(I714,Hoja13!E$2:K$2077,7,FALSE)</f>
        <v>RS</v>
      </c>
      <c r="DR714" s="179">
        <f t="shared" si="233"/>
        <v>0</v>
      </c>
    </row>
    <row r="715" spans="1:122" ht="15" customHeight="1" outlineLevel="2">
      <c r="A715" s="524"/>
      <c r="B715" s="524"/>
      <c r="C715" s="524"/>
      <c r="D715" s="524"/>
      <c r="E715" s="524"/>
      <c r="F715" s="524"/>
      <c r="G715" s="524"/>
      <c r="H715" s="525"/>
      <c r="I715" s="525"/>
      <c r="J715" s="525"/>
      <c r="K715" s="525"/>
      <c r="L715" s="525"/>
      <c r="M715" s="525"/>
      <c r="N715" s="525"/>
      <c r="O715" s="525"/>
      <c r="P715" s="10" t="s">
        <v>73</v>
      </c>
      <c r="Q715" s="17">
        <f t="shared" ref="Q715:AL715" si="256">SUBTOTAL(9,Q712:Q714)</f>
        <v>955075687</v>
      </c>
      <c r="R715" s="17">
        <f t="shared" si="256"/>
        <v>519795995</v>
      </c>
      <c r="S715" s="17">
        <f t="shared" si="256"/>
        <v>51591620</v>
      </c>
      <c r="T715" s="17">
        <f t="shared" si="256"/>
        <v>0</v>
      </c>
      <c r="U715" s="17">
        <f t="shared" si="256"/>
        <v>0</v>
      </c>
      <c r="V715" s="17">
        <f t="shared" si="256"/>
        <v>0</v>
      </c>
      <c r="W715" s="17">
        <f t="shared" si="256"/>
        <v>0</v>
      </c>
      <c r="X715" s="17">
        <f t="shared" si="256"/>
        <v>0</v>
      </c>
      <c r="Y715" s="17">
        <f t="shared" si="256"/>
        <v>16014885</v>
      </c>
      <c r="Z715" s="17">
        <f t="shared" si="256"/>
        <v>28169735</v>
      </c>
      <c r="AA715" s="17">
        <f t="shared" si="256"/>
        <v>44184620</v>
      </c>
      <c r="AB715" s="17">
        <f t="shared" si="256"/>
        <v>44184620</v>
      </c>
      <c r="AC715" s="17">
        <f t="shared" si="256"/>
        <v>7407000</v>
      </c>
      <c r="AD715" s="17">
        <f t="shared" si="256"/>
        <v>0</v>
      </c>
      <c r="AE715" s="17">
        <f t="shared" si="256"/>
        <v>0</v>
      </c>
      <c r="AF715" s="17">
        <f t="shared" si="256"/>
        <v>7407000</v>
      </c>
      <c r="AG715" s="17">
        <f t="shared" si="256"/>
        <v>51591620</v>
      </c>
      <c r="AH715" s="17">
        <f t="shared" si="256"/>
        <v>0</v>
      </c>
      <c r="AI715" s="17">
        <f t="shared" si="256"/>
        <v>0</v>
      </c>
      <c r="AJ715" s="17">
        <f t="shared" si="256"/>
        <v>51591620</v>
      </c>
      <c r="AK715" s="17">
        <f t="shared" si="256"/>
        <v>0</v>
      </c>
      <c r="AL715" s="17">
        <f t="shared" si="256"/>
        <v>383688072</v>
      </c>
      <c r="AM715" s="527"/>
      <c r="AN715" s="527"/>
      <c r="AO715" s="176"/>
      <c r="AP715" s="745"/>
      <c r="AQ715" s="180" t="e">
        <f>VLOOKUP(H715,convenios!A$2:M$192,13, FALSE)</f>
        <v>#N/A</v>
      </c>
      <c r="CC715"/>
      <c r="DR715" s="179">
        <f t="shared" si="233"/>
        <v>0</v>
      </c>
    </row>
    <row r="716" spans="1:122" ht="15" customHeight="1" outlineLevel="2">
      <c r="A716" s="524"/>
      <c r="B716" s="524"/>
      <c r="C716" s="524"/>
      <c r="D716" s="524"/>
      <c r="E716" s="524"/>
      <c r="F716" s="524"/>
      <c r="G716" s="524"/>
      <c r="H716" s="525"/>
      <c r="I716" s="525"/>
      <c r="J716" s="525"/>
      <c r="K716" s="525"/>
      <c r="L716" s="525"/>
      <c r="M716" s="525"/>
      <c r="N716" s="525"/>
      <c r="O716" s="525"/>
      <c r="P716" s="524"/>
      <c r="Q716" s="530"/>
      <c r="R716" s="529"/>
      <c r="S716" s="529"/>
      <c r="T716" s="529"/>
      <c r="U716" s="529"/>
      <c r="V716" s="529"/>
      <c r="W716" s="529"/>
      <c r="X716" s="529"/>
      <c r="Y716" s="529"/>
      <c r="Z716" s="529"/>
      <c r="AA716" s="529"/>
      <c r="AB716" s="529"/>
      <c r="AC716" s="529"/>
      <c r="AD716" s="529"/>
      <c r="AE716" s="529"/>
      <c r="AF716" s="529"/>
      <c r="AG716" s="529"/>
      <c r="AH716" s="529"/>
      <c r="AI716" s="529"/>
      <c r="AJ716" s="529"/>
      <c r="AK716" s="529"/>
      <c r="AL716" s="529"/>
      <c r="AM716" s="527"/>
      <c r="AN716" s="527"/>
      <c r="AQ716" s="180" t="e">
        <f>VLOOKUP(H716,convenios!A$2:M$192,13, FALSE)</f>
        <v>#N/A</v>
      </c>
      <c r="CC716"/>
      <c r="DR716" s="179">
        <f t="shared" si="233"/>
        <v>0</v>
      </c>
    </row>
    <row r="717" spans="1:122" ht="15" customHeight="1" outlineLevel="2">
      <c r="A717" s="524"/>
      <c r="B717" s="524"/>
      <c r="C717" s="524"/>
      <c r="D717" s="524"/>
      <c r="E717" s="524"/>
      <c r="F717" s="524"/>
      <c r="G717" s="524"/>
      <c r="H717" s="525"/>
      <c r="I717" s="525"/>
      <c r="J717" s="525"/>
      <c r="K717" s="525"/>
      <c r="L717" s="525"/>
      <c r="M717" s="525"/>
      <c r="N717" s="525"/>
      <c r="O717" s="525"/>
      <c r="P717" s="11" t="s">
        <v>129</v>
      </c>
      <c r="Q717" s="530"/>
      <c r="R717" s="529"/>
      <c r="S717" s="529"/>
      <c r="T717" s="529"/>
      <c r="U717" s="529"/>
      <c r="V717" s="529"/>
      <c r="W717" s="529"/>
      <c r="X717" s="529"/>
      <c r="Y717" s="529"/>
      <c r="Z717" s="529"/>
      <c r="AA717" s="529"/>
      <c r="AB717" s="529"/>
      <c r="AC717" s="529"/>
      <c r="AD717" s="529"/>
      <c r="AE717" s="529"/>
      <c r="AF717" s="529"/>
      <c r="AG717" s="529"/>
      <c r="AH717" s="529"/>
      <c r="AI717" s="529"/>
      <c r="AJ717" s="529"/>
      <c r="AK717" s="529"/>
      <c r="AL717" s="529"/>
      <c r="AM717" s="527"/>
      <c r="AN717" s="527"/>
      <c r="AO717" s="176"/>
      <c r="AP717" s="745"/>
      <c r="AQ717" s="180" t="e">
        <f>VLOOKUP(H717,convenios!A$2:M$192,13, FALSE)</f>
        <v>#N/A</v>
      </c>
      <c r="CC717"/>
      <c r="DR717" s="179">
        <f t="shared" si="233"/>
        <v>0</v>
      </c>
    </row>
    <row r="718" spans="1:122" s="180" customFormat="1" ht="15" customHeight="1" outlineLevel="2">
      <c r="A718" s="182">
        <v>31</v>
      </c>
      <c r="B718" s="182" t="s">
        <v>48</v>
      </c>
      <c r="C718" s="182" t="s">
        <v>65</v>
      </c>
      <c r="D718" s="182" t="s">
        <v>560</v>
      </c>
      <c r="E718" s="182" t="s">
        <v>561</v>
      </c>
      <c r="F718" s="182" t="s">
        <v>285</v>
      </c>
      <c r="G718" s="182" t="s">
        <v>52</v>
      </c>
      <c r="H718" s="183">
        <v>30342727</v>
      </c>
      <c r="I718" s="534" t="str">
        <f>CONCATENATE(H718,"-",G718)</f>
        <v>30342727-EJECUCION</v>
      </c>
      <c r="J718" s="534" t="str">
        <f>CLEAN(H718)</f>
        <v>30342727</v>
      </c>
      <c r="K718" s="534"/>
      <c r="L718" s="534">
        <v>31</v>
      </c>
      <c r="M718" s="534" t="s">
        <v>561</v>
      </c>
      <c r="N718" s="534"/>
      <c r="O718" s="534">
        <f>VLOOKUP(H718,PATAGONIA!A$2:A$63,1,FALSE)</f>
        <v>30342727</v>
      </c>
      <c r="P718" s="182" t="s">
        <v>565</v>
      </c>
      <c r="Q718" s="184">
        <v>1524137492</v>
      </c>
      <c r="R718" s="185">
        <v>1371654075</v>
      </c>
      <c r="S718" s="185">
        <v>152483417</v>
      </c>
      <c r="T718" s="533">
        <v>70108794</v>
      </c>
      <c r="U718" s="533">
        <v>0</v>
      </c>
      <c r="V718" s="533">
        <v>82374623</v>
      </c>
      <c r="W718" s="533">
        <f>T718+U718+V718</f>
        <v>152483417</v>
      </c>
      <c r="X718" s="533">
        <v>0</v>
      </c>
      <c r="Y718" s="533">
        <v>0</v>
      </c>
      <c r="Z718" s="533">
        <v>0</v>
      </c>
      <c r="AA718" s="533">
        <f>X718+Y718+Z718</f>
        <v>0</v>
      </c>
      <c r="AB718" s="185">
        <f>T718+U718+V718+X718+Y718+Z718</f>
        <v>152483417</v>
      </c>
      <c r="AC718" s="185">
        <v>0</v>
      </c>
      <c r="AD718" s="185">
        <v>0</v>
      </c>
      <c r="AE718" s="185">
        <v>0</v>
      </c>
      <c r="AF718" s="185">
        <f>AC718+AD718+AE718</f>
        <v>0</v>
      </c>
      <c r="AG718" s="185">
        <f>W718+X718+Y718+Z718+AC718+AD718+AE718</f>
        <v>152483417</v>
      </c>
      <c r="AH718" s="185">
        <v>0</v>
      </c>
      <c r="AI718" s="185">
        <v>0</v>
      </c>
      <c r="AJ718" s="185">
        <f>T718+U718+V718+X718+Y718+Z718++AC718+AD718+AE718+AH718+AI718</f>
        <v>152483417</v>
      </c>
      <c r="AK718" s="185">
        <f>S718-AJ718</f>
        <v>0</v>
      </c>
      <c r="AL718" s="185">
        <f>Q718-(R718+S718)</f>
        <v>0</v>
      </c>
      <c r="AM718" s="186" t="s">
        <v>131</v>
      </c>
      <c r="AN718" s="186" t="s">
        <v>64</v>
      </c>
      <c r="AO718" s="3"/>
      <c r="AP718" s="554" t="s">
        <v>1367</v>
      </c>
      <c r="AQ718" s="180" t="e">
        <f>VLOOKUP(H718,convenios!A$2:M$192,13, FALSE)</f>
        <v>#N/A</v>
      </c>
      <c r="AR718" s="180" t="str">
        <f>VLOOKUP(I718,resultado!E$2:K$1910,7,FALSE)</f>
        <v/>
      </c>
      <c r="AS718" s="179">
        <f>R718+S718</f>
        <v>1524137492</v>
      </c>
      <c r="AT718" s="179" t="s">
        <v>131</v>
      </c>
      <c r="AV718" s="179" t="e">
        <f>VLOOKUP(CLEAN(H718),'pagado al 25-10-2018'!A$5:B$32,2,FALSE)</f>
        <v>#N/A</v>
      </c>
      <c r="CA718" s="180" t="e">
        <f>VLOOKUP(H718,'CONVENIOS 2018'!A$2:P$205,16,FALSE)</f>
        <v>#N/A</v>
      </c>
      <c r="CB718" s="180" t="str">
        <f>VLOOKUP(H718,Hoja7!A$2:J$1949,10,FALSE)</f>
        <v/>
      </c>
      <c r="DP718" s="180" t="s">
        <v>131</v>
      </c>
      <c r="DQ718" s="180" t="str">
        <f>VLOOKUP(I718,Hoja13!E$2:K$2077,7,FALSE)</f>
        <v/>
      </c>
      <c r="DR718" s="179">
        <f t="shared" si="233"/>
        <v>0</v>
      </c>
    </row>
    <row r="719" spans="1:122" s="180" customFormat="1" ht="15" customHeight="1" outlineLevel="2">
      <c r="A719" s="182">
        <v>31</v>
      </c>
      <c r="B719" s="182" t="s">
        <v>57</v>
      </c>
      <c r="C719" s="182" t="s">
        <v>61</v>
      </c>
      <c r="D719" s="182" t="s">
        <v>560</v>
      </c>
      <c r="E719" s="182" t="s">
        <v>561</v>
      </c>
      <c r="F719" s="182" t="s">
        <v>285</v>
      </c>
      <c r="G719" s="182" t="s">
        <v>52</v>
      </c>
      <c r="H719" s="183">
        <v>30135078</v>
      </c>
      <c r="I719" s="534" t="str">
        <f>CONCATENATE(H719,"-",G719)</f>
        <v>30135078-EJECUCION</v>
      </c>
      <c r="J719" s="534" t="str">
        <f>CLEAN(H719)</f>
        <v>30135078</v>
      </c>
      <c r="K719" s="534"/>
      <c r="L719" s="534">
        <v>31</v>
      </c>
      <c r="M719" s="534" t="s">
        <v>561</v>
      </c>
      <c r="N719" s="534"/>
      <c r="O719" s="534">
        <f>VLOOKUP(H719,PATAGONIA!A$2:A$63,1,FALSE)</f>
        <v>30135078</v>
      </c>
      <c r="P719" s="182" t="s">
        <v>564</v>
      </c>
      <c r="Q719" s="184">
        <v>536864979</v>
      </c>
      <c r="R719" s="185">
        <v>0</v>
      </c>
      <c r="S719" s="185">
        <v>536864979</v>
      </c>
      <c r="T719" s="533">
        <v>0</v>
      </c>
      <c r="U719" s="533">
        <v>0</v>
      </c>
      <c r="V719" s="533">
        <v>0</v>
      </c>
      <c r="W719" s="533">
        <f>T719+U719+V719</f>
        <v>0</v>
      </c>
      <c r="X719" s="533">
        <v>200000000</v>
      </c>
      <c r="Y719" s="533">
        <v>180339000</v>
      </c>
      <c r="Z719" s="533">
        <v>123894200</v>
      </c>
      <c r="AA719" s="533">
        <f>X719+Y719+Z719</f>
        <v>504233200</v>
      </c>
      <c r="AB719" s="185">
        <f>T719+U719+V719+X719+Y719+Z719</f>
        <v>504233200</v>
      </c>
      <c r="AC719" s="185">
        <v>0</v>
      </c>
      <c r="AD719" s="185">
        <v>32631779</v>
      </c>
      <c r="AE719" s="185">
        <v>0</v>
      </c>
      <c r="AF719" s="185">
        <f>AC719+AD719+AE719</f>
        <v>32631779</v>
      </c>
      <c r="AG719" s="185">
        <f>W719+X719+Y719+Z719+AC719+AD719+AE719</f>
        <v>536864979</v>
      </c>
      <c r="AH719" s="185">
        <v>0</v>
      </c>
      <c r="AI719" s="185">
        <v>0</v>
      </c>
      <c r="AJ719" s="185">
        <f>T719+U719+V719+X719+Y719+Z719++AC719+AD719+AE719+AH719+AI719</f>
        <v>536864979</v>
      </c>
      <c r="AK719" s="185">
        <f>S719-AJ719</f>
        <v>0</v>
      </c>
      <c r="AL719" s="185">
        <f>Q719-(R719+S719)</f>
        <v>0</v>
      </c>
      <c r="AM719" s="186" t="s">
        <v>131</v>
      </c>
      <c r="AN719" s="186" t="s">
        <v>55</v>
      </c>
      <c r="AO719" s="3" t="s">
        <v>563</v>
      </c>
      <c r="AP719" s="558" t="s">
        <v>1505</v>
      </c>
      <c r="AQ719" s="180" t="str">
        <f>VLOOKUP(H719,convenios!A$2:M$192,13, FALSE)</f>
        <v>CON CONVENIO</v>
      </c>
      <c r="AR719" s="180" t="str">
        <f>VLOOKUP(I719,resultado!E$2:K$1910,7,FALSE)</f>
        <v>RS</v>
      </c>
      <c r="AS719" s="179">
        <f>R719+S719</f>
        <v>536864979</v>
      </c>
      <c r="AT719" s="179" t="s">
        <v>131</v>
      </c>
      <c r="AV719" s="179" t="e">
        <f>VLOOKUP(CLEAN(H719),'pagado al 25-10-2018'!A$5:B$32,2,FALSE)</f>
        <v>#N/A</v>
      </c>
      <c r="CA719" s="180" t="str">
        <f>VLOOKUP(H719,'CONVENIOS 2018'!A$2:P$205,16,FALSE)</f>
        <v>CONVENIO</v>
      </c>
      <c r="CB719" s="180" t="str">
        <f>VLOOKUP(H719,Hoja7!A$2:J$1949,10,FALSE)</f>
        <v>RS</v>
      </c>
      <c r="DP719" s="180" t="s">
        <v>131</v>
      </c>
      <c r="DQ719" s="180" t="str">
        <f>VLOOKUP(I719,Hoja13!E$2:K$2077,7,FALSE)</f>
        <v>RS</v>
      </c>
      <c r="DR719" s="179">
        <f t="shared" si="233"/>
        <v>0</v>
      </c>
    </row>
    <row r="720" spans="1:122" s="180" customFormat="1" ht="15" customHeight="1" outlineLevel="2">
      <c r="A720" s="182">
        <v>31</v>
      </c>
      <c r="B720" s="182" t="s">
        <v>67</v>
      </c>
      <c r="C720" s="182" t="s">
        <v>68</v>
      </c>
      <c r="D720" s="182" t="s">
        <v>560</v>
      </c>
      <c r="E720" s="182" t="s">
        <v>561</v>
      </c>
      <c r="F720" s="182" t="s">
        <v>69</v>
      </c>
      <c r="G720" s="182" t="s">
        <v>52</v>
      </c>
      <c r="H720" s="183">
        <v>30482336</v>
      </c>
      <c r="I720" s="534" t="str">
        <f>CONCATENATE(H720,"-",G720)</f>
        <v>30482336-EJECUCION</v>
      </c>
      <c r="J720" s="534" t="str">
        <f>CLEAN(H720)</f>
        <v>30482336</v>
      </c>
      <c r="K720" s="534"/>
      <c r="L720" s="534">
        <v>31</v>
      </c>
      <c r="M720" s="534" t="s">
        <v>561</v>
      </c>
      <c r="N720" s="534"/>
      <c r="O720" s="534" t="e">
        <f>VLOOKUP(H720,PATAGONIA!A$2:A$63,1,FALSE)</f>
        <v>#N/A</v>
      </c>
      <c r="P720" s="182" t="s">
        <v>1309</v>
      </c>
      <c r="Q720" s="184">
        <v>209242000</v>
      </c>
      <c r="R720" s="185">
        <v>0</v>
      </c>
      <c r="S720" s="185">
        <v>209242000</v>
      </c>
      <c r="T720" s="533">
        <v>0</v>
      </c>
      <c r="U720" s="533">
        <v>0</v>
      </c>
      <c r="V720" s="533">
        <v>0</v>
      </c>
      <c r="W720" s="533">
        <f>T720+U720+V720</f>
        <v>0</v>
      </c>
      <c r="X720" s="533">
        <v>0</v>
      </c>
      <c r="Y720" s="533">
        <v>0</v>
      </c>
      <c r="Z720" s="533">
        <v>0</v>
      </c>
      <c r="AA720" s="533">
        <f>X720+Y720+Z720</f>
        <v>0</v>
      </c>
      <c r="AB720" s="185">
        <f>T720+U720+V720+X720+Y720+Z720</f>
        <v>0</v>
      </c>
      <c r="AC720" s="185">
        <v>209242000</v>
      </c>
      <c r="AD720" s="185">
        <v>0</v>
      </c>
      <c r="AE720" s="185">
        <v>0</v>
      </c>
      <c r="AF720" s="185">
        <f>AC720+AD720+AE720</f>
        <v>209242000</v>
      </c>
      <c r="AG720" s="185">
        <f>W720+X720+Y720+Z720+AC720+AD720+AE720</f>
        <v>209242000</v>
      </c>
      <c r="AH720" s="185">
        <v>0</v>
      </c>
      <c r="AI720" s="185">
        <v>0</v>
      </c>
      <c r="AJ720" s="185">
        <f>T720+U720+V720+X720+Y720+Z720++AC720+AD720+AE720+AH720+AI720</f>
        <v>209242000</v>
      </c>
      <c r="AK720" s="185">
        <f>S720-AJ720</f>
        <v>0</v>
      </c>
      <c r="AL720" s="185">
        <f>Q720-(R720+S720)</f>
        <v>0</v>
      </c>
      <c r="AM720" s="186" t="s">
        <v>131</v>
      </c>
      <c r="AN720" s="186" t="s">
        <v>55</v>
      </c>
      <c r="AO720" s="3"/>
      <c r="AP720" s="554" t="s">
        <v>1409</v>
      </c>
      <c r="AQ720" s="180" t="str">
        <f>VLOOKUP(H720,convenios!A$2:M$192,13, FALSE)</f>
        <v>EN TRAMITE</v>
      </c>
      <c r="AR720" s="180" t="str">
        <f>VLOOKUP(I720,resultado!E$2:K$1910,7,FALSE)</f>
        <v>RS</v>
      </c>
      <c r="AS720" s="179">
        <f>R720+S720</f>
        <v>209242000</v>
      </c>
      <c r="AT720" s="179" t="s">
        <v>131</v>
      </c>
      <c r="AV720" s="179" t="e">
        <f>VLOOKUP(CLEAN(H720),'pagado al 25-10-2018'!A$5:B$32,2,FALSE)</f>
        <v>#N/A</v>
      </c>
      <c r="CA720" s="180" t="str">
        <f>VLOOKUP(H720,'CONVENIOS 2018'!A$2:P$205,16,FALSE)</f>
        <v>EN TRAMITE</v>
      </c>
      <c r="CB720" s="180" t="str">
        <f>VLOOKUP(H720,Hoja7!A$2:J$1949,10,FALSE)</f>
        <v>RS</v>
      </c>
      <c r="DP720" s="180" t="s">
        <v>131</v>
      </c>
      <c r="DQ720" s="180" t="str">
        <f>VLOOKUP(I720,Hoja13!E$2:K$2077,7,FALSE)</f>
        <v>RS</v>
      </c>
      <c r="DR720" s="179">
        <f t="shared" si="233"/>
        <v>0</v>
      </c>
    </row>
    <row r="721" spans="1:122" ht="15" customHeight="1" outlineLevel="2">
      <c r="A721" s="4"/>
      <c r="B721" s="4"/>
      <c r="C721" s="4"/>
      <c r="D721" s="4"/>
      <c r="E721" s="4"/>
      <c r="F721" s="4"/>
      <c r="G721" s="4"/>
      <c r="H721" s="7"/>
      <c r="I721" s="7"/>
      <c r="J721" s="7"/>
      <c r="K721" s="7"/>
      <c r="L721" s="7"/>
      <c r="M721" s="7"/>
      <c r="N721" s="7"/>
      <c r="O721" s="7"/>
      <c r="P721" s="10" t="s">
        <v>133</v>
      </c>
      <c r="Q721" s="17">
        <f t="shared" ref="Q721:AL721" si="257">SUBTOTAL(9,Q718:Q720)</f>
        <v>2270244471</v>
      </c>
      <c r="R721" s="17">
        <f t="shared" si="257"/>
        <v>1371654075</v>
      </c>
      <c r="S721" s="17">
        <f t="shared" si="257"/>
        <v>898590396</v>
      </c>
      <c r="T721" s="17">
        <f t="shared" si="257"/>
        <v>70108794</v>
      </c>
      <c r="U721" s="17">
        <f t="shared" si="257"/>
        <v>0</v>
      </c>
      <c r="V721" s="17">
        <f t="shared" si="257"/>
        <v>82374623</v>
      </c>
      <c r="W721" s="17">
        <f t="shared" si="257"/>
        <v>152483417</v>
      </c>
      <c r="X721" s="17">
        <f t="shared" si="257"/>
        <v>200000000</v>
      </c>
      <c r="Y721" s="17">
        <f t="shared" si="257"/>
        <v>180339000</v>
      </c>
      <c r="Z721" s="17">
        <f t="shared" si="257"/>
        <v>123894200</v>
      </c>
      <c r="AA721" s="17">
        <f t="shared" si="257"/>
        <v>504233200</v>
      </c>
      <c r="AB721" s="17">
        <f t="shared" si="257"/>
        <v>656716617</v>
      </c>
      <c r="AC721" s="17">
        <f t="shared" si="257"/>
        <v>209242000</v>
      </c>
      <c r="AD721" s="17">
        <f t="shared" si="257"/>
        <v>32631779</v>
      </c>
      <c r="AE721" s="17">
        <f t="shared" si="257"/>
        <v>0</v>
      </c>
      <c r="AF721" s="17">
        <f t="shared" si="257"/>
        <v>241873779</v>
      </c>
      <c r="AG721" s="17">
        <f t="shared" si="257"/>
        <v>898590396</v>
      </c>
      <c r="AH721" s="17">
        <f t="shared" si="257"/>
        <v>0</v>
      </c>
      <c r="AI721" s="17">
        <f t="shared" si="257"/>
        <v>0</v>
      </c>
      <c r="AJ721" s="17">
        <f t="shared" si="257"/>
        <v>898590396</v>
      </c>
      <c r="AK721" s="17">
        <f t="shared" si="257"/>
        <v>0</v>
      </c>
      <c r="AL721" s="17">
        <f t="shared" si="257"/>
        <v>0</v>
      </c>
      <c r="AM721" s="28"/>
      <c r="AN721" s="28"/>
      <c r="AQ721" s="180" t="e">
        <f>VLOOKUP(H721,convenios!A$2:M$192,13, FALSE)</f>
        <v>#N/A</v>
      </c>
      <c r="CC721"/>
      <c r="DR721" s="179">
        <f t="shared" si="233"/>
        <v>0</v>
      </c>
    </row>
    <row r="722" spans="1:122" ht="15" customHeight="1" outlineLevel="2">
      <c r="A722" s="524"/>
      <c r="B722" s="524"/>
      <c r="C722" s="524"/>
      <c r="D722" s="524"/>
      <c r="E722" s="524"/>
      <c r="F722" s="524"/>
      <c r="G722" s="524"/>
      <c r="H722" s="525"/>
      <c r="I722" s="525"/>
      <c r="J722" s="525"/>
      <c r="K722" s="525"/>
      <c r="L722" s="525"/>
      <c r="M722" s="525"/>
      <c r="N722" s="525"/>
      <c r="O722" s="525"/>
      <c r="P722" s="524"/>
      <c r="Q722" s="530"/>
      <c r="R722" s="529"/>
      <c r="S722" s="529"/>
      <c r="T722" s="529"/>
      <c r="U722" s="529"/>
      <c r="V722" s="529"/>
      <c r="W722" s="529"/>
      <c r="X722" s="529"/>
      <c r="Y722" s="529"/>
      <c r="Z722" s="529"/>
      <c r="AA722" s="529"/>
      <c r="AB722" s="529"/>
      <c r="AC722" s="529"/>
      <c r="AD722" s="529"/>
      <c r="AE722" s="529"/>
      <c r="AF722" s="529"/>
      <c r="AG722" s="529"/>
      <c r="AH722" s="529"/>
      <c r="AI722" s="529"/>
      <c r="AJ722" s="529"/>
      <c r="AK722" s="529"/>
      <c r="AL722" s="529"/>
      <c r="AM722" s="527"/>
      <c r="AN722" s="527"/>
      <c r="AQ722" s="180" t="e">
        <f>VLOOKUP(H722,convenios!A$2:M$192,13, FALSE)</f>
        <v>#N/A</v>
      </c>
      <c r="CC722"/>
      <c r="DR722" s="179">
        <f t="shared" si="233"/>
        <v>0</v>
      </c>
    </row>
    <row r="723" spans="1:122" ht="15" customHeight="1" outlineLevel="2">
      <c r="A723" s="524"/>
      <c r="B723" s="524"/>
      <c r="C723" s="524"/>
      <c r="D723" s="524"/>
      <c r="E723" s="524"/>
      <c r="F723" s="524"/>
      <c r="G723" s="524"/>
      <c r="H723" s="525"/>
      <c r="I723" s="525"/>
      <c r="J723" s="525"/>
      <c r="K723" s="525"/>
      <c r="L723" s="525"/>
      <c r="M723" s="525"/>
      <c r="N723" s="525"/>
      <c r="O723" s="525"/>
      <c r="P723" s="11" t="s">
        <v>74</v>
      </c>
      <c r="Q723" s="530"/>
      <c r="R723" s="529"/>
      <c r="S723" s="529"/>
      <c r="T723" s="529"/>
      <c r="U723" s="529"/>
      <c r="V723" s="529"/>
      <c r="W723" s="529"/>
      <c r="X723" s="529"/>
      <c r="Y723" s="529"/>
      <c r="Z723" s="529"/>
      <c r="AA723" s="529"/>
      <c r="AB723" s="529"/>
      <c r="AC723" s="529"/>
      <c r="AD723" s="529"/>
      <c r="AE723" s="529"/>
      <c r="AF723" s="529"/>
      <c r="AG723" s="529"/>
      <c r="AH723" s="529"/>
      <c r="AI723" s="529"/>
      <c r="AJ723" s="529"/>
      <c r="AK723" s="529"/>
      <c r="AL723" s="529"/>
      <c r="AM723" s="527"/>
      <c r="AN723" s="527"/>
      <c r="AQ723" s="180" t="e">
        <f>VLOOKUP(H723,convenios!A$2:M$192,13, FALSE)</f>
        <v>#N/A</v>
      </c>
      <c r="CC723"/>
      <c r="DR723" s="179">
        <f t="shared" si="233"/>
        <v>0</v>
      </c>
    </row>
    <row r="724" spans="1:122" s="180" customFormat="1" ht="15" customHeight="1" outlineLevel="2">
      <c r="A724" s="182">
        <v>31</v>
      </c>
      <c r="B724" s="182" t="s">
        <v>57</v>
      </c>
      <c r="C724" s="182" t="s">
        <v>61</v>
      </c>
      <c r="D724" s="182" t="s">
        <v>560</v>
      </c>
      <c r="E724" s="182" t="s">
        <v>561</v>
      </c>
      <c r="F724" s="182" t="s">
        <v>285</v>
      </c>
      <c r="G724" s="182" t="s">
        <v>52</v>
      </c>
      <c r="H724" s="183">
        <v>30342276</v>
      </c>
      <c r="I724" s="534" t="str">
        <f>CONCATENATE(H724,"-",G724)</f>
        <v>30342276-EJECUCION</v>
      </c>
      <c r="J724" s="534" t="str">
        <f>CLEAN(H724)</f>
        <v>30342276</v>
      </c>
      <c r="K724" s="534"/>
      <c r="L724" s="534">
        <v>31</v>
      </c>
      <c r="M724" s="534" t="s">
        <v>561</v>
      </c>
      <c r="N724" s="534"/>
      <c r="O724" s="534">
        <f>VLOOKUP(H724,PATAGONIA!A$2:A$63,1,FALSE)</f>
        <v>30342276</v>
      </c>
      <c r="P724" s="182" t="s">
        <v>566</v>
      </c>
      <c r="Q724" s="184">
        <v>551663000</v>
      </c>
      <c r="R724" s="185">
        <v>0</v>
      </c>
      <c r="S724" s="185">
        <v>0</v>
      </c>
      <c r="T724" s="533">
        <v>0</v>
      </c>
      <c r="U724" s="533">
        <v>0</v>
      </c>
      <c r="V724" s="533">
        <v>0</v>
      </c>
      <c r="W724" s="533">
        <f>T724+U724+V724</f>
        <v>0</v>
      </c>
      <c r="X724" s="533">
        <v>0</v>
      </c>
      <c r="Y724" s="533">
        <v>0</v>
      </c>
      <c r="Z724" s="533">
        <v>0</v>
      </c>
      <c r="AA724" s="533">
        <f>X724+Y724+Z724</f>
        <v>0</v>
      </c>
      <c r="AB724" s="185">
        <f>T724+U724+V724+X724+Y724+Z724</f>
        <v>0</v>
      </c>
      <c r="AC724" s="185">
        <v>0</v>
      </c>
      <c r="AD724" s="185">
        <v>0</v>
      </c>
      <c r="AE724" s="185">
        <v>0</v>
      </c>
      <c r="AF724" s="185">
        <f>AC724+AD724+AE724</f>
        <v>0</v>
      </c>
      <c r="AG724" s="185">
        <f>W724+X724+Y724+Z724+AC724+AD724+AE724</f>
        <v>0</v>
      </c>
      <c r="AH724" s="185">
        <v>0</v>
      </c>
      <c r="AI724" s="185">
        <v>0</v>
      </c>
      <c r="AJ724" s="185">
        <f>T724+U724+V724+X724+Y724+Z724++AC724+AD724+AE724+AH724+AI724</f>
        <v>0</v>
      </c>
      <c r="AK724" s="185">
        <f>S724-AJ724</f>
        <v>0</v>
      </c>
      <c r="AL724" s="185">
        <f>Q724-(R724+S724)</f>
        <v>551663000</v>
      </c>
      <c r="AM724" s="186" t="s">
        <v>5046</v>
      </c>
      <c r="AN724" s="186" t="s">
        <v>64</v>
      </c>
      <c r="AO724" s="3" t="s">
        <v>563</v>
      </c>
      <c r="AP724" s="554" t="s">
        <v>1352</v>
      </c>
      <c r="AQ724" s="180" t="e">
        <f>VLOOKUP(H724,convenios!A$2:M$192,13, FALSE)</f>
        <v>#N/A</v>
      </c>
      <c r="AR724" s="180" t="str">
        <f>VLOOKUP(I724,resultado!E$2:K$1910,7,FALSE)</f>
        <v/>
      </c>
      <c r="AS724" s="179">
        <f>R724+S724</f>
        <v>0</v>
      </c>
      <c r="AT724" s="179">
        <f>Q724-AS724</f>
        <v>551663000</v>
      </c>
      <c r="AV724" s="179" t="e">
        <f>VLOOKUP(CLEAN(H724),'pagado al 25-10-2018'!A$5:B$32,2,FALSE)</f>
        <v>#N/A</v>
      </c>
      <c r="CA724" s="180" t="e">
        <f>VLOOKUP(H724,'CONVENIOS 2018'!A$2:P$205,16,FALSE)</f>
        <v>#N/A</v>
      </c>
      <c r="CB724" s="180" t="str">
        <f>VLOOKUP(H724,Hoja7!A$2:J$1949,10,FALSE)</f>
        <v/>
      </c>
      <c r="DP724" s="180" t="e">
        <f>VLOOKUP(H724,Hoja12!A$2:O$237,15,FALSE)</f>
        <v>#N/A</v>
      </c>
      <c r="DQ724" s="180" t="str">
        <f>VLOOKUP(I724,Hoja13!E$2:K$2077,7,FALSE)</f>
        <v/>
      </c>
      <c r="DR724" s="179">
        <f t="shared" si="233"/>
        <v>0</v>
      </c>
    </row>
    <row r="725" spans="1:122" ht="15" customHeight="1" outlineLevel="2">
      <c r="A725" s="524"/>
      <c r="B725" s="524"/>
      <c r="C725" s="524"/>
      <c r="D725" s="524"/>
      <c r="E725" s="524"/>
      <c r="F725" s="524"/>
      <c r="G725" s="524"/>
      <c r="H725" s="525"/>
      <c r="I725" s="525"/>
      <c r="J725" s="525"/>
      <c r="K725" s="525"/>
      <c r="L725" s="525"/>
      <c r="M725" s="525"/>
      <c r="N725" s="525"/>
      <c r="O725" s="525"/>
      <c r="P725" s="10" t="s">
        <v>81</v>
      </c>
      <c r="Q725" s="17">
        <f t="shared" ref="Q725:AL725" si="258">SUBTOTAL(9,Q724:Q724)</f>
        <v>551663000</v>
      </c>
      <c r="R725" s="17">
        <f t="shared" si="258"/>
        <v>0</v>
      </c>
      <c r="S725" s="17">
        <f t="shared" si="258"/>
        <v>0</v>
      </c>
      <c r="T725" s="17">
        <f t="shared" si="258"/>
        <v>0</v>
      </c>
      <c r="U725" s="17">
        <f t="shared" si="258"/>
        <v>0</v>
      </c>
      <c r="V725" s="17">
        <f t="shared" si="258"/>
        <v>0</v>
      </c>
      <c r="W725" s="17">
        <f t="shared" si="258"/>
        <v>0</v>
      </c>
      <c r="X725" s="17">
        <f t="shared" si="258"/>
        <v>0</v>
      </c>
      <c r="Y725" s="17">
        <f t="shared" si="258"/>
        <v>0</v>
      </c>
      <c r="Z725" s="17">
        <f t="shared" si="258"/>
        <v>0</v>
      </c>
      <c r="AA725" s="17">
        <f t="shared" si="258"/>
        <v>0</v>
      </c>
      <c r="AB725" s="17">
        <f t="shared" si="258"/>
        <v>0</v>
      </c>
      <c r="AC725" s="17">
        <f t="shared" si="258"/>
        <v>0</v>
      </c>
      <c r="AD725" s="17">
        <f t="shared" si="258"/>
        <v>0</v>
      </c>
      <c r="AE725" s="17">
        <f t="shared" si="258"/>
        <v>0</v>
      </c>
      <c r="AF725" s="17">
        <f t="shared" si="258"/>
        <v>0</v>
      </c>
      <c r="AG725" s="17">
        <f t="shared" si="258"/>
        <v>0</v>
      </c>
      <c r="AH725" s="17">
        <f t="shared" si="258"/>
        <v>0</v>
      </c>
      <c r="AI725" s="17">
        <f t="shared" si="258"/>
        <v>0</v>
      </c>
      <c r="AJ725" s="17">
        <f t="shared" si="258"/>
        <v>0</v>
      </c>
      <c r="AK725" s="17">
        <f t="shared" si="258"/>
        <v>0</v>
      </c>
      <c r="AL725" s="17">
        <f t="shared" si="258"/>
        <v>551663000</v>
      </c>
      <c r="AM725" s="527"/>
      <c r="AN725" s="527"/>
      <c r="AQ725" s="180" t="e">
        <f>VLOOKUP(H725,convenios!A$2:M$192,13, FALSE)</f>
        <v>#N/A</v>
      </c>
      <c r="CC725"/>
      <c r="DR725" s="179">
        <f t="shared" si="233"/>
        <v>0</v>
      </c>
    </row>
    <row r="726" spans="1:122" ht="15" customHeight="1" outlineLevel="2">
      <c r="A726" s="4"/>
      <c r="B726" s="4"/>
      <c r="C726" s="4"/>
      <c r="D726" s="4"/>
      <c r="E726" s="4"/>
      <c r="F726" s="4"/>
      <c r="G726" s="4"/>
      <c r="H726" s="7"/>
      <c r="I726" s="7"/>
      <c r="J726" s="7"/>
      <c r="K726" s="7"/>
      <c r="L726" s="7"/>
      <c r="M726" s="7"/>
      <c r="N726" s="7"/>
      <c r="O726" s="7"/>
      <c r="P726" s="524"/>
      <c r="Q726" s="530"/>
      <c r="R726" s="529"/>
      <c r="S726" s="529"/>
      <c r="T726" s="529"/>
      <c r="U726" s="529"/>
      <c r="V726" s="529"/>
      <c r="W726" s="529"/>
      <c r="X726" s="529"/>
      <c r="Y726" s="529"/>
      <c r="Z726" s="529"/>
      <c r="AA726" s="529"/>
      <c r="AB726" s="529"/>
      <c r="AC726" s="529"/>
      <c r="AD726" s="529"/>
      <c r="AE726" s="529"/>
      <c r="AF726" s="529"/>
      <c r="AG726" s="529"/>
      <c r="AH726" s="529"/>
      <c r="AI726" s="529"/>
      <c r="AJ726" s="529"/>
      <c r="AK726" s="529"/>
      <c r="AL726" s="529"/>
      <c r="AM726" s="28"/>
      <c r="AN726" s="28"/>
      <c r="AQ726" s="180" t="e">
        <f>VLOOKUP(H726,convenios!A$2:M$192,13, FALSE)</f>
        <v>#N/A</v>
      </c>
      <c r="CC726"/>
      <c r="DR726" s="179">
        <f t="shared" si="233"/>
        <v>0</v>
      </c>
    </row>
    <row r="727" spans="1:122" ht="15" customHeight="1" outlineLevel="2">
      <c r="A727" s="524"/>
      <c r="B727" s="524"/>
      <c r="C727" s="524"/>
      <c r="D727" s="524"/>
      <c r="E727" s="524"/>
      <c r="F727" s="524"/>
      <c r="G727" s="524"/>
      <c r="H727" s="525"/>
      <c r="I727" s="525"/>
      <c r="J727" s="525"/>
      <c r="K727" s="525"/>
      <c r="L727" s="525"/>
      <c r="M727" s="525"/>
      <c r="N727" s="525"/>
      <c r="O727" s="525"/>
      <c r="P727" s="11" t="s">
        <v>82</v>
      </c>
      <c r="Q727" s="530"/>
      <c r="R727" s="529"/>
      <c r="S727" s="529"/>
      <c r="T727" s="529"/>
      <c r="U727" s="529"/>
      <c r="V727" s="529"/>
      <c r="W727" s="529"/>
      <c r="X727" s="529"/>
      <c r="Y727" s="529"/>
      <c r="Z727" s="529"/>
      <c r="AA727" s="529"/>
      <c r="AB727" s="529"/>
      <c r="AC727" s="529"/>
      <c r="AD727" s="529"/>
      <c r="AE727" s="529"/>
      <c r="AF727" s="529"/>
      <c r="AG727" s="529"/>
      <c r="AH727" s="529"/>
      <c r="AI727" s="529"/>
      <c r="AJ727" s="529"/>
      <c r="AK727" s="529"/>
      <c r="AL727" s="529"/>
      <c r="AM727" s="527"/>
      <c r="AN727" s="527"/>
      <c r="AO727" s="176"/>
      <c r="AP727" s="745"/>
      <c r="AQ727" s="180" t="e">
        <f>VLOOKUP(H727,convenios!A$2:M$192,13, FALSE)</f>
        <v>#N/A</v>
      </c>
      <c r="CC727"/>
      <c r="DR727" s="179">
        <f t="shared" si="233"/>
        <v>0</v>
      </c>
    </row>
    <row r="728" spans="1:122" s="180" customFormat="1" ht="15" customHeight="1" outlineLevel="2">
      <c r="A728" s="182">
        <v>31</v>
      </c>
      <c r="B728" s="182" t="s">
        <v>67</v>
      </c>
      <c r="C728" s="182" t="s">
        <v>65</v>
      </c>
      <c r="D728" s="182" t="s">
        <v>560</v>
      </c>
      <c r="E728" s="645" t="s">
        <v>561</v>
      </c>
      <c r="F728" s="182" t="s">
        <v>285</v>
      </c>
      <c r="G728" s="182" t="s">
        <v>52</v>
      </c>
      <c r="H728" s="183">
        <v>30371674</v>
      </c>
      <c r="I728" s="534" t="str">
        <f>CONCATENATE(H728,"-",G728)</f>
        <v>30371674-EJECUCION</v>
      </c>
      <c r="J728" s="534" t="str">
        <f>CLEAN(H728)</f>
        <v>30371674</v>
      </c>
      <c r="K728" s="534"/>
      <c r="L728" s="534">
        <v>31</v>
      </c>
      <c r="M728" s="534" t="s">
        <v>561</v>
      </c>
      <c r="N728" s="534"/>
      <c r="O728" s="646">
        <f>VLOOKUP(H728,PATAGONIA!A$2:A$63,1,FALSE)</f>
        <v>30371674</v>
      </c>
      <c r="P728" s="182" t="s">
        <v>567</v>
      </c>
      <c r="Q728" s="647">
        <v>2762402000</v>
      </c>
      <c r="R728" s="185">
        <v>0</v>
      </c>
      <c r="S728" s="185">
        <v>0</v>
      </c>
      <c r="T728" s="533">
        <v>0</v>
      </c>
      <c r="U728" s="533">
        <v>0</v>
      </c>
      <c r="V728" s="533">
        <v>0</v>
      </c>
      <c r="W728" s="533">
        <f>T728+U728+V728</f>
        <v>0</v>
      </c>
      <c r="X728" s="533">
        <v>0</v>
      </c>
      <c r="Y728" s="533">
        <v>0</v>
      </c>
      <c r="Z728" s="533">
        <v>0</v>
      </c>
      <c r="AA728" s="533">
        <f>X728+Y728+Z728</f>
        <v>0</v>
      </c>
      <c r="AB728" s="185">
        <f>T728+U728+V728+X728+Y728+Z728</f>
        <v>0</v>
      </c>
      <c r="AC728" s="185">
        <v>0</v>
      </c>
      <c r="AD728" s="185">
        <v>0</v>
      </c>
      <c r="AE728" s="185">
        <v>0</v>
      </c>
      <c r="AF728" s="185">
        <f>AC728+AD728+AE728</f>
        <v>0</v>
      </c>
      <c r="AG728" s="185">
        <f>W728+X728+Y728+Z728+AC728+AD728+AE728</f>
        <v>0</v>
      </c>
      <c r="AH728" s="185">
        <v>0</v>
      </c>
      <c r="AI728" s="185">
        <v>0</v>
      </c>
      <c r="AJ728" s="185">
        <f>T728+U728+V728+X728+Y728+Z728++AC728+AD728+AE728+AH728+AI728</f>
        <v>0</v>
      </c>
      <c r="AK728" s="185">
        <f>S728-AJ728</f>
        <v>0</v>
      </c>
      <c r="AL728" s="185">
        <f>Q728-(R728+S728)</f>
        <v>2762402000</v>
      </c>
      <c r="AM728" s="186" t="s">
        <v>135</v>
      </c>
      <c r="AN728" s="186" t="s">
        <v>55</v>
      </c>
      <c r="AO728" s="3" t="s">
        <v>563</v>
      </c>
      <c r="AP728" s="554" t="s">
        <v>1368</v>
      </c>
      <c r="AQ728" s="180" t="str">
        <f>VLOOKUP(H728,convenios!A$2:M$192,13, FALSE)</f>
        <v>CON CONVENIO</v>
      </c>
      <c r="AR728" s="180" t="str">
        <f>VLOOKUP(I728,resultado!E$2:K$1910,7,FALSE)</f>
        <v>RS</v>
      </c>
      <c r="AS728" s="179">
        <f>R728+S728</f>
        <v>0</v>
      </c>
      <c r="AT728" s="179">
        <f>Q728-AS728</f>
        <v>2762402000</v>
      </c>
      <c r="AV728" s="179" t="e">
        <f>VLOOKUP(CLEAN(H728),'pagado al 25-10-2018'!A$5:B$32,2,FALSE)</f>
        <v>#N/A</v>
      </c>
      <c r="AX728" s="531" t="s">
        <v>4787</v>
      </c>
      <c r="CA728" s="180" t="str">
        <f>VLOOKUP(H728,'CONVENIOS 2018'!A$2:P$205,16,FALSE)</f>
        <v>CONVENIO</v>
      </c>
      <c r="CB728" s="180" t="str">
        <f>VLOOKUP(H728,Hoja7!A$2:J$1949,10,FALSE)</f>
        <v>RS</v>
      </c>
      <c r="DP728" s="180" t="str">
        <f>VLOOKUP(H728,Hoja12!A$2:O$237,15,FALSE)</f>
        <v>CON CONVENIO</v>
      </c>
      <c r="DQ728" s="180" t="str">
        <f>VLOOKUP(I728,Hoja13!E$2:K$2077,7,FALSE)</f>
        <v>RS</v>
      </c>
      <c r="DR728" s="179">
        <f t="shared" si="233"/>
        <v>0</v>
      </c>
    </row>
    <row r="729" spans="1:122" s="180" customFormat="1" ht="15" customHeight="1" outlineLevel="2">
      <c r="A729" s="182">
        <v>31</v>
      </c>
      <c r="B729" s="182" t="s">
        <v>57</v>
      </c>
      <c r="C729" s="182" t="s">
        <v>65</v>
      </c>
      <c r="D729" s="182" t="s">
        <v>560</v>
      </c>
      <c r="E729" s="645" t="s">
        <v>561</v>
      </c>
      <c r="F729" s="182" t="s">
        <v>285</v>
      </c>
      <c r="G729" s="182" t="s">
        <v>52</v>
      </c>
      <c r="H729" s="183">
        <v>30342679</v>
      </c>
      <c r="I729" s="534" t="str">
        <f>CONCATENATE(H729,"-",G729)</f>
        <v>30342679-EJECUCION</v>
      </c>
      <c r="J729" s="534" t="str">
        <f>CLEAN(H729)</f>
        <v>30342679</v>
      </c>
      <c r="K729" s="534"/>
      <c r="L729" s="534">
        <v>31</v>
      </c>
      <c r="M729" s="534" t="s">
        <v>561</v>
      </c>
      <c r="N729" s="534"/>
      <c r="O729" s="646">
        <f>VLOOKUP(H729,PATAGONIA!A$2:A$63,1,FALSE)</f>
        <v>30342679</v>
      </c>
      <c r="P729" s="182" t="s">
        <v>568</v>
      </c>
      <c r="Q729" s="647">
        <v>4572317000</v>
      </c>
      <c r="R729" s="185">
        <v>0</v>
      </c>
      <c r="S729" s="185">
        <v>0</v>
      </c>
      <c r="T729" s="533">
        <v>0</v>
      </c>
      <c r="U729" s="533">
        <v>0</v>
      </c>
      <c r="V729" s="533">
        <v>0</v>
      </c>
      <c r="W729" s="533">
        <f>T729+U729+V729</f>
        <v>0</v>
      </c>
      <c r="X729" s="533">
        <v>0</v>
      </c>
      <c r="Y729" s="533">
        <v>0</v>
      </c>
      <c r="Z729" s="533">
        <v>0</v>
      </c>
      <c r="AA729" s="533">
        <f>X729+Y729+Z729</f>
        <v>0</v>
      </c>
      <c r="AB729" s="185">
        <f>T729+U729+V729+X729+Y729+Z729</f>
        <v>0</v>
      </c>
      <c r="AC729" s="185">
        <v>0</v>
      </c>
      <c r="AD729" s="185">
        <v>0</v>
      </c>
      <c r="AE729" s="185">
        <v>0</v>
      </c>
      <c r="AF729" s="185">
        <f>AC729+AD729+AE729</f>
        <v>0</v>
      </c>
      <c r="AG729" s="185">
        <f>W729+X729+Y729+Z729+AC729+AD729+AE729</f>
        <v>0</v>
      </c>
      <c r="AH729" s="185">
        <v>0</v>
      </c>
      <c r="AI729" s="185">
        <v>0</v>
      </c>
      <c r="AJ729" s="185">
        <f>T729+U729+V729+X729+Y729+Z729++AC729+AD729+AE729+AH729+AI729</f>
        <v>0</v>
      </c>
      <c r="AK729" s="185">
        <f>S729-AJ729</f>
        <v>0</v>
      </c>
      <c r="AL729" s="185">
        <f>Q729-(R729+S729)</f>
        <v>4572317000</v>
      </c>
      <c r="AM729" s="186" t="s">
        <v>5052</v>
      </c>
      <c r="AN729" s="186" t="s">
        <v>64</v>
      </c>
      <c r="AO729" s="3" t="s">
        <v>563</v>
      </c>
      <c r="AP729" s="554" t="s">
        <v>1368</v>
      </c>
      <c r="AQ729" s="180" t="str">
        <f>VLOOKUP(H729,convenios!A$2:M$192,13, FALSE)</f>
        <v>CON CONVENIO</v>
      </c>
      <c r="AR729" s="180" t="str">
        <f>VLOOKUP(I729,resultado!E$2:K$1910,7,FALSE)</f>
        <v/>
      </c>
      <c r="AS729" s="179">
        <f>R729+S729</f>
        <v>0</v>
      </c>
      <c r="AT729" s="179">
        <f>Q729-AS729</f>
        <v>4572317000</v>
      </c>
      <c r="AV729" s="179" t="e">
        <f>VLOOKUP(CLEAN(H729),'pagado al 25-10-2018'!A$5:B$32,2,FALSE)</f>
        <v>#N/A</v>
      </c>
      <c r="AX729" s="531" t="s">
        <v>4788</v>
      </c>
      <c r="CA729" s="180" t="str">
        <f>VLOOKUP(H729,'CONVENIOS 2018'!A$2:P$205,16,FALSE)</f>
        <v>CONVENIO</v>
      </c>
      <c r="CB729" s="180" t="str">
        <f>VLOOKUP(H729,Hoja7!A$2:J$1949,10,FALSE)</f>
        <v/>
      </c>
      <c r="DP729" s="180" t="str">
        <f>VLOOKUP(H729,Hoja12!A$2:O$237,15,FALSE)</f>
        <v>CON CONVENIO</v>
      </c>
      <c r="DQ729" s="180" t="str">
        <f>VLOOKUP(I729,Hoja13!E$2:K$2077,7,FALSE)</f>
        <v/>
      </c>
      <c r="DR729" s="179">
        <f t="shared" si="233"/>
        <v>0</v>
      </c>
    </row>
    <row r="730" spans="1:122" ht="15" customHeight="1" outlineLevel="2">
      <c r="A730" s="4"/>
      <c r="B730" s="4"/>
      <c r="C730" s="4"/>
      <c r="D730" s="4"/>
      <c r="E730" s="4"/>
      <c r="F730" s="4"/>
      <c r="G730" s="4"/>
      <c r="H730" s="7"/>
      <c r="I730" s="7"/>
      <c r="J730" s="7"/>
      <c r="K730" s="7"/>
      <c r="L730" s="7"/>
      <c r="M730" s="7"/>
      <c r="N730" s="7"/>
      <c r="O730" s="7"/>
      <c r="P730" s="10" t="s">
        <v>86</v>
      </c>
      <c r="Q730" s="17">
        <f t="shared" ref="Q730:AL730" si="259">SUBTOTAL(9,Q728:Q729)</f>
        <v>7334719000</v>
      </c>
      <c r="R730" s="17">
        <f t="shared" si="259"/>
        <v>0</v>
      </c>
      <c r="S730" s="17">
        <f t="shared" si="259"/>
        <v>0</v>
      </c>
      <c r="T730" s="17">
        <f t="shared" si="259"/>
        <v>0</v>
      </c>
      <c r="U730" s="17">
        <f t="shared" si="259"/>
        <v>0</v>
      </c>
      <c r="V730" s="17">
        <f t="shared" si="259"/>
        <v>0</v>
      </c>
      <c r="W730" s="17">
        <f t="shared" si="259"/>
        <v>0</v>
      </c>
      <c r="X730" s="17">
        <f t="shared" si="259"/>
        <v>0</v>
      </c>
      <c r="Y730" s="17">
        <f t="shared" si="259"/>
        <v>0</v>
      </c>
      <c r="Z730" s="17">
        <f t="shared" si="259"/>
        <v>0</v>
      </c>
      <c r="AA730" s="17">
        <f t="shared" si="259"/>
        <v>0</v>
      </c>
      <c r="AB730" s="17">
        <f t="shared" si="259"/>
        <v>0</v>
      </c>
      <c r="AC730" s="17">
        <f t="shared" si="259"/>
        <v>0</v>
      </c>
      <c r="AD730" s="17">
        <f t="shared" si="259"/>
        <v>0</v>
      </c>
      <c r="AE730" s="17">
        <f t="shared" si="259"/>
        <v>0</v>
      </c>
      <c r="AF730" s="17">
        <f t="shared" si="259"/>
        <v>0</v>
      </c>
      <c r="AG730" s="17">
        <f t="shared" si="259"/>
        <v>0</v>
      </c>
      <c r="AH730" s="17">
        <f t="shared" si="259"/>
        <v>0</v>
      </c>
      <c r="AI730" s="17">
        <f t="shared" si="259"/>
        <v>0</v>
      </c>
      <c r="AJ730" s="17">
        <f t="shared" si="259"/>
        <v>0</v>
      </c>
      <c r="AK730" s="17">
        <f t="shared" si="259"/>
        <v>0</v>
      </c>
      <c r="AL730" s="17">
        <f t="shared" si="259"/>
        <v>7334719000</v>
      </c>
      <c r="AM730" s="28"/>
      <c r="AN730" s="28"/>
      <c r="AQ730" s="180" t="e">
        <f>VLOOKUP(H730,convenios!A$2:M$192,13, FALSE)</f>
        <v>#N/A</v>
      </c>
      <c r="CC730"/>
      <c r="DR730" s="179">
        <f t="shared" si="233"/>
        <v>0</v>
      </c>
    </row>
    <row r="731" spans="1:122" ht="15" customHeight="1" outlineLevel="2">
      <c r="A731" s="524"/>
      <c r="B731" s="524"/>
      <c r="C731" s="524"/>
      <c r="D731" s="524"/>
      <c r="E731" s="524"/>
      <c r="F731" s="524"/>
      <c r="G731" s="524"/>
      <c r="H731" s="525"/>
      <c r="I731" s="525"/>
      <c r="J731" s="525"/>
      <c r="K731" s="525"/>
      <c r="L731" s="525"/>
      <c r="M731" s="525"/>
      <c r="N731" s="525"/>
      <c r="O731" s="525"/>
      <c r="P731" s="524"/>
      <c r="Q731" s="530"/>
      <c r="R731" s="529"/>
      <c r="S731" s="529"/>
      <c r="T731" s="529"/>
      <c r="U731" s="529"/>
      <c r="V731" s="529"/>
      <c r="W731" s="529"/>
      <c r="X731" s="529"/>
      <c r="Y731" s="529"/>
      <c r="Z731" s="529"/>
      <c r="AA731" s="529"/>
      <c r="AB731" s="529"/>
      <c r="AC731" s="529"/>
      <c r="AD731" s="529"/>
      <c r="AE731" s="529"/>
      <c r="AF731" s="529"/>
      <c r="AG731" s="529"/>
      <c r="AH731" s="529"/>
      <c r="AI731" s="529"/>
      <c r="AJ731" s="529"/>
      <c r="AK731" s="529"/>
      <c r="AL731" s="529"/>
      <c r="AM731" s="527"/>
      <c r="AN731" s="527"/>
      <c r="AQ731" s="180" t="e">
        <f>VLOOKUP(H731,convenios!A$2:M$192,13, FALSE)</f>
        <v>#N/A</v>
      </c>
      <c r="CC731"/>
      <c r="DR731" s="179">
        <f t="shared" si="233"/>
        <v>0</v>
      </c>
    </row>
    <row r="732" spans="1:122" ht="15" customHeight="1" outlineLevel="2">
      <c r="A732" s="524"/>
      <c r="B732" s="524"/>
      <c r="C732" s="524"/>
      <c r="D732" s="524"/>
      <c r="E732" s="524"/>
      <c r="F732" s="524"/>
      <c r="G732" s="524"/>
      <c r="H732" s="525"/>
      <c r="I732" s="525"/>
      <c r="J732" s="525"/>
      <c r="K732" s="525"/>
      <c r="L732" s="525"/>
      <c r="M732" s="525"/>
      <c r="N732" s="525"/>
      <c r="O732" s="525"/>
      <c r="P732" s="11" t="s">
        <v>87</v>
      </c>
      <c r="Q732" s="530"/>
      <c r="R732" s="529"/>
      <c r="S732" s="529"/>
      <c r="T732" s="529"/>
      <c r="U732" s="529"/>
      <c r="V732" s="529"/>
      <c r="W732" s="529"/>
      <c r="X732" s="529"/>
      <c r="Y732" s="529"/>
      <c r="Z732" s="529"/>
      <c r="AA732" s="529"/>
      <c r="AB732" s="529"/>
      <c r="AC732" s="529"/>
      <c r="AD732" s="529"/>
      <c r="AE732" s="529"/>
      <c r="AF732" s="529"/>
      <c r="AG732" s="529"/>
      <c r="AH732" s="529"/>
      <c r="AI732" s="529"/>
      <c r="AJ732" s="529"/>
      <c r="AK732" s="529"/>
      <c r="AL732" s="529"/>
      <c r="AM732" s="527"/>
      <c r="AN732" s="527"/>
      <c r="AO732" s="176"/>
      <c r="AP732" s="745"/>
      <c r="AQ732" s="180" t="e">
        <f>VLOOKUP(H732,convenios!A$2:M$192,13, FALSE)</f>
        <v>#N/A</v>
      </c>
      <c r="CC732"/>
      <c r="DR732" s="179">
        <f t="shared" si="233"/>
        <v>0</v>
      </c>
    </row>
    <row r="733" spans="1:122" s="180" customFormat="1" ht="15" customHeight="1" outlineLevel="2">
      <c r="A733" s="182">
        <v>31</v>
      </c>
      <c r="B733" s="182" t="s">
        <v>67</v>
      </c>
      <c r="C733" s="182" t="s">
        <v>65</v>
      </c>
      <c r="D733" s="182" t="s">
        <v>560</v>
      </c>
      <c r="E733" s="182" t="s">
        <v>561</v>
      </c>
      <c r="F733" s="182" t="s">
        <v>51</v>
      </c>
      <c r="G733" s="182" t="s">
        <v>102</v>
      </c>
      <c r="H733" s="183">
        <v>30186523</v>
      </c>
      <c r="I733" s="534" t="str">
        <f>CONCATENATE(H733,"-",G733)</f>
        <v>30186523-PREFACTIBILIDAD</v>
      </c>
      <c r="J733" s="534" t="str">
        <f>CLEAN(H733)</f>
        <v>30186523</v>
      </c>
      <c r="K733" s="534"/>
      <c r="L733" s="534">
        <v>31</v>
      </c>
      <c r="M733" s="534" t="s">
        <v>561</v>
      </c>
      <c r="N733" s="534"/>
      <c r="O733" s="534" t="e">
        <f>VLOOKUP(H733,PATAGONIA!A$2:A$63,1,FALSE)</f>
        <v>#N/A</v>
      </c>
      <c r="P733" s="182" t="s">
        <v>569</v>
      </c>
      <c r="Q733" s="184">
        <v>465005000</v>
      </c>
      <c r="R733" s="185">
        <v>0</v>
      </c>
      <c r="S733" s="185">
        <v>0</v>
      </c>
      <c r="T733" s="533">
        <v>0</v>
      </c>
      <c r="U733" s="533">
        <v>0</v>
      </c>
      <c r="V733" s="533">
        <v>0</v>
      </c>
      <c r="W733" s="533">
        <f>T733+U733+V733</f>
        <v>0</v>
      </c>
      <c r="X733" s="533">
        <v>0</v>
      </c>
      <c r="Y733" s="533">
        <v>0</v>
      </c>
      <c r="Z733" s="533">
        <v>0</v>
      </c>
      <c r="AA733" s="533">
        <f>X733+Y733+Z733</f>
        <v>0</v>
      </c>
      <c r="AB733" s="185">
        <f>T733+U733+V733+X733+Y733+Z733</f>
        <v>0</v>
      </c>
      <c r="AC733" s="185">
        <v>0</v>
      </c>
      <c r="AD733" s="185">
        <v>0</v>
      </c>
      <c r="AE733" s="185">
        <v>0</v>
      </c>
      <c r="AF733" s="185">
        <f>AC733+AD733+AE733</f>
        <v>0</v>
      </c>
      <c r="AG733" s="185">
        <f>W733+X733+Y733+Z733+AC733+AD733+AE733</f>
        <v>0</v>
      </c>
      <c r="AH733" s="185">
        <v>0</v>
      </c>
      <c r="AI733" s="185">
        <v>0</v>
      </c>
      <c r="AJ733" s="185">
        <f>T733+U733+V733+X733+Y733+Z733++AC733+AD733+AE733+AH733+AI733</f>
        <v>0</v>
      </c>
      <c r="AK733" s="185">
        <f>S733-AJ733</f>
        <v>0</v>
      </c>
      <c r="AL733" s="185">
        <f>Q733-(R733+S733)</f>
        <v>465005000</v>
      </c>
      <c r="AM733" s="186" t="s">
        <v>1524</v>
      </c>
      <c r="AN733" s="186" t="s">
        <v>55</v>
      </c>
      <c r="AO733" s="3"/>
      <c r="AP733" s="554" t="s">
        <v>1369</v>
      </c>
      <c r="AQ733" s="180" t="e">
        <f>VLOOKUP(H733,convenios!A$2:M$192,13, FALSE)</f>
        <v>#N/A</v>
      </c>
      <c r="AR733" s="180" t="str">
        <f>VLOOKUP(I733,resultado!E$2:K$1910,7,FALSE)</f>
        <v>RS</v>
      </c>
      <c r="AS733" s="179">
        <f>R733+S733</f>
        <v>0</v>
      </c>
      <c r="AT733" s="179">
        <f>Q733-AS733</f>
        <v>465005000</v>
      </c>
      <c r="AV733" s="179" t="e">
        <f>VLOOKUP(CLEAN(H733),'pagado al 25-10-2018'!A$5:B$32,2,FALSE)</f>
        <v>#N/A</v>
      </c>
      <c r="CA733" s="180" t="e">
        <f>VLOOKUP(H733,'CONVENIOS 2018'!A$2:P$205,16,FALSE)</f>
        <v>#N/A</v>
      </c>
      <c r="CB733" s="180" t="str">
        <f>VLOOKUP(H733,Hoja7!A$2:J$1949,10,FALSE)</f>
        <v>RS</v>
      </c>
      <c r="DP733" s="180" t="e">
        <f>VLOOKUP(H733,Hoja12!A$2:O$237,15,FALSE)</f>
        <v>#N/A</v>
      </c>
      <c r="DQ733" s="180" t="str">
        <f>VLOOKUP(I733,Hoja13!E$2:K$2077,7,FALSE)</f>
        <v>RS</v>
      </c>
      <c r="DR733" s="179">
        <f t="shared" ref="DR733:DR796" si="260">Q733-(R733+S733+AL733)</f>
        <v>0</v>
      </c>
    </row>
    <row r="734" spans="1:122" s="180" customFormat="1" ht="15" customHeight="1" outlineLevel="2">
      <c r="A734" s="182">
        <v>31</v>
      </c>
      <c r="B734" s="182" t="s">
        <v>67</v>
      </c>
      <c r="C734" s="182" t="s">
        <v>65</v>
      </c>
      <c r="D734" s="182" t="s">
        <v>560</v>
      </c>
      <c r="E734" s="182" t="s">
        <v>561</v>
      </c>
      <c r="F734" s="182" t="s">
        <v>51</v>
      </c>
      <c r="G734" s="182" t="s">
        <v>52</v>
      </c>
      <c r="H734" s="183">
        <v>30458729</v>
      </c>
      <c r="I734" s="534" t="str">
        <f>CONCATENATE(H734,"-",G734)</f>
        <v>30458729-EJECUCION</v>
      </c>
      <c r="J734" s="534" t="str">
        <f>CLEAN(H734)</f>
        <v>30458729</v>
      </c>
      <c r="K734" s="534"/>
      <c r="L734" s="534">
        <v>31</v>
      </c>
      <c r="M734" s="534" t="s">
        <v>561</v>
      </c>
      <c r="N734" s="534"/>
      <c r="O734" s="534" t="e">
        <f>VLOOKUP(H734,PATAGONIA!A$2:A$63,1,FALSE)</f>
        <v>#N/A</v>
      </c>
      <c r="P734" s="182" t="s">
        <v>570</v>
      </c>
      <c r="Q734" s="184">
        <v>523000000</v>
      </c>
      <c r="R734" s="185">
        <v>0</v>
      </c>
      <c r="S734" s="185">
        <v>0</v>
      </c>
      <c r="T734" s="533">
        <v>0</v>
      </c>
      <c r="U734" s="533">
        <v>0</v>
      </c>
      <c r="V734" s="533">
        <v>0</v>
      </c>
      <c r="W734" s="533">
        <f>T734+U734+V734</f>
        <v>0</v>
      </c>
      <c r="X734" s="533">
        <v>0</v>
      </c>
      <c r="Y734" s="533">
        <v>0</v>
      </c>
      <c r="Z734" s="533">
        <v>0</v>
      </c>
      <c r="AA734" s="533">
        <f>X734+Y734+Z734</f>
        <v>0</v>
      </c>
      <c r="AB734" s="185">
        <f>T734+U734+V734+X734+Y734+Z734</f>
        <v>0</v>
      </c>
      <c r="AC734" s="185">
        <v>0</v>
      </c>
      <c r="AD734" s="185">
        <v>0</v>
      </c>
      <c r="AE734" s="185">
        <v>0</v>
      </c>
      <c r="AF734" s="185">
        <f>AC734+AD734+AE734</f>
        <v>0</v>
      </c>
      <c r="AG734" s="185">
        <f>W734+X734+Y734+Z734+AC734+AD734+AE734</f>
        <v>0</v>
      </c>
      <c r="AH734" s="185">
        <v>0</v>
      </c>
      <c r="AI734" s="185">
        <v>0</v>
      </c>
      <c r="AJ734" s="185">
        <f>T734+U734+V734+X734+Y734+Z734++AC734+AD734+AE734+AH734+AI734</f>
        <v>0</v>
      </c>
      <c r="AK734" s="185">
        <f>S734-AJ734</f>
        <v>0</v>
      </c>
      <c r="AL734" s="185">
        <f>Q734-(R734+S734)</f>
        <v>523000000</v>
      </c>
      <c r="AM734" s="186" t="s">
        <v>1524</v>
      </c>
      <c r="AN734" s="186" t="s">
        <v>55</v>
      </c>
      <c r="AO734" s="3"/>
      <c r="AP734" s="554" t="s">
        <v>1369</v>
      </c>
      <c r="AQ734" s="180" t="e">
        <f>VLOOKUP(H734,convenios!A$2:M$192,13, FALSE)</f>
        <v>#N/A</v>
      </c>
      <c r="AR734" s="180" t="str">
        <f>VLOOKUP(I734,resultado!E$2:K$1910,7,FALSE)</f>
        <v>RS</v>
      </c>
      <c r="AS734" s="179">
        <f>R734+S734</f>
        <v>0</v>
      </c>
      <c r="AT734" s="179">
        <f>Q734-AS734</f>
        <v>523000000</v>
      </c>
      <c r="AV734" s="179" t="e">
        <f>VLOOKUP(CLEAN(H734),'pagado al 25-10-2018'!A$5:B$32,2,FALSE)</f>
        <v>#N/A</v>
      </c>
      <c r="CA734" s="180" t="e">
        <f>VLOOKUP(H734,'CONVENIOS 2018'!A$2:P$205,16,FALSE)</f>
        <v>#N/A</v>
      </c>
      <c r="CB734" s="180" t="str">
        <f>VLOOKUP(H734,Hoja7!A$2:J$1949,10,FALSE)</f>
        <v>RS</v>
      </c>
      <c r="DP734" s="180" t="e">
        <f>VLOOKUP(H734,Hoja12!A$2:O$237,15,FALSE)</f>
        <v>#N/A</v>
      </c>
      <c r="DQ734" s="180" t="str">
        <f>VLOOKUP(I734,Hoja13!E$2:K$2077,7,FALSE)</f>
        <v>RS</v>
      </c>
      <c r="DR734" s="179">
        <f t="shared" si="260"/>
        <v>0</v>
      </c>
    </row>
    <row r="735" spans="1:122" ht="15" customHeight="1" outlineLevel="2">
      <c r="A735" s="524"/>
      <c r="B735" s="524"/>
      <c r="C735" s="524"/>
      <c r="D735" s="524"/>
      <c r="E735" s="524"/>
      <c r="F735" s="524"/>
      <c r="G735" s="524"/>
      <c r="H735" s="525"/>
      <c r="I735" s="525"/>
      <c r="J735" s="525"/>
      <c r="K735" s="525"/>
      <c r="L735" s="525"/>
      <c r="M735" s="525"/>
      <c r="N735" s="525"/>
      <c r="O735" s="525"/>
      <c r="P735" s="10" t="s">
        <v>105</v>
      </c>
      <c r="Q735" s="17">
        <f t="shared" ref="Q735:AL735" si="261">SUBTOTAL(9,Q733:Q734)</f>
        <v>988005000</v>
      </c>
      <c r="R735" s="17">
        <f t="shared" si="261"/>
        <v>0</v>
      </c>
      <c r="S735" s="17">
        <f t="shared" si="261"/>
        <v>0</v>
      </c>
      <c r="T735" s="17">
        <f t="shared" si="261"/>
        <v>0</v>
      </c>
      <c r="U735" s="17">
        <f t="shared" si="261"/>
        <v>0</v>
      </c>
      <c r="V735" s="17">
        <f t="shared" si="261"/>
        <v>0</v>
      </c>
      <c r="W735" s="17">
        <f t="shared" si="261"/>
        <v>0</v>
      </c>
      <c r="X735" s="17">
        <f t="shared" si="261"/>
        <v>0</v>
      </c>
      <c r="Y735" s="17">
        <f t="shared" si="261"/>
        <v>0</v>
      </c>
      <c r="Z735" s="17">
        <f t="shared" si="261"/>
        <v>0</v>
      </c>
      <c r="AA735" s="17">
        <f t="shared" si="261"/>
        <v>0</v>
      </c>
      <c r="AB735" s="17">
        <f t="shared" si="261"/>
        <v>0</v>
      </c>
      <c r="AC735" s="17">
        <f t="shared" si="261"/>
        <v>0</v>
      </c>
      <c r="AD735" s="17">
        <f t="shared" si="261"/>
        <v>0</v>
      </c>
      <c r="AE735" s="17">
        <f t="shared" si="261"/>
        <v>0</v>
      </c>
      <c r="AF735" s="17">
        <f t="shared" si="261"/>
        <v>0</v>
      </c>
      <c r="AG735" s="17">
        <f t="shared" si="261"/>
        <v>0</v>
      </c>
      <c r="AH735" s="17">
        <f t="shared" si="261"/>
        <v>0</v>
      </c>
      <c r="AI735" s="17">
        <f t="shared" si="261"/>
        <v>0</v>
      </c>
      <c r="AJ735" s="17">
        <f t="shared" si="261"/>
        <v>0</v>
      </c>
      <c r="AK735" s="17">
        <f t="shared" si="261"/>
        <v>0</v>
      </c>
      <c r="AL735" s="17">
        <f t="shared" si="261"/>
        <v>988005000</v>
      </c>
      <c r="AM735" s="527"/>
      <c r="AN735" s="527"/>
      <c r="AO735" s="176"/>
      <c r="AP735" s="745"/>
      <c r="AQ735" s="180" t="e">
        <f>VLOOKUP(H735,convenios!A$2:M$192,13, FALSE)</f>
        <v>#N/A</v>
      </c>
      <c r="CC735"/>
      <c r="DR735" s="179">
        <f t="shared" si="260"/>
        <v>0</v>
      </c>
    </row>
    <row r="736" spans="1:122" ht="15" customHeight="1" outlineLevel="2">
      <c r="A736" s="4"/>
      <c r="B736" s="4"/>
      <c r="C736" s="4"/>
      <c r="D736" s="4"/>
      <c r="E736" s="4"/>
      <c r="F736" s="4"/>
      <c r="G736" s="4"/>
      <c r="H736" s="7"/>
      <c r="I736" s="7"/>
      <c r="J736" s="7"/>
      <c r="K736" s="7"/>
      <c r="L736" s="7"/>
      <c r="M736" s="7"/>
      <c r="N736" s="7"/>
      <c r="O736" s="7"/>
      <c r="P736" s="524"/>
      <c r="Q736" s="530"/>
      <c r="R736" s="529"/>
      <c r="S736" s="529"/>
      <c r="T736" s="529"/>
      <c r="U736" s="529"/>
      <c r="V736" s="529"/>
      <c r="W736" s="529"/>
      <c r="X736" s="529"/>
      <c r="Y736" s="529"/>
      <c r="Z736" s="529"/>
      <c r="AA736" s="529"/>
      <c r="AB736" s="529"/>
      <c r="AC736" s="529"/>
      <c r="AD736" s="529"/>
      <c r="AE736" s="529"/>
      <c r="AF736" s="529"/>
      <c r="AG736" s="529"/>
      <c r="AH736" s="529"/>
      <c r="AI736" s="529"/>
      <c r="AJ736" s="529"/>
      <c r="AK736" s="529"/>
      <c r="AL736" s="529"/>
      <c r="AM736" s="28"/>
      <c r="AN736" s="28"/>
      <c r="AQ736" s="180" t="e">
        <f>VLOOKUP(H736,convenios!A$2:M$192,13, FALSE)</f>
        <v>#N/A</v>
      </c>
      <c r="CC736"/>
      <c r="DR736" s="179">
        <f t="shared" si="260"/>
        <v>0</v>
      </c>
    </row>
    <row r="737" spans="1:122" ht="18.75" customHeight="1" outlineLevel="1">
      <c r="A737" s="4"/>
      <c r="B737" s="4"/>
      <c r="C737" s="4"/>
      <c r="D737" s="4"/>
      <c r="E737" s="5"/>
      <c r="F737" s="4"/>
      <c r="G737" s="4"/>
      <c r="H737" s="7"/>
      <c r="I737" s="7"/>
      <c r="J737" s="7"/>
      <c r="K737" s="7"/>
      <c r="L737" s="7"/>
      <c r="M737" s="7"/>
      <c r="N737" s="7"/>
      <c r="O737" s="7"/>
      <c r="P737" s="26" t="s">
        <v>574</v>
      </c>
      <c r="Q737" s="27">
        <f t="shared" ref="Q737:AL737" si="262">Q735+Q730+Q715+Q721+Q725</f>
        <v>12099707158</v>
      </c>
      <c r="R737" s="27">
        <f t="shared" si="262"/>
        <v>1891450070</v>
      </c>
      <c r="S737" s="27">
        <f t="shared" si="262"/>
        <v>950182016</v>
      </c>
      <c r="T737" s="27">
        <f t="shared" si="262"/>
        <v>70108794</v>
      </c>
      <c r="U737" s="27">
        <f t="shared" si="262"/>
        <v>0</v>
      </c>
      <c r="V737" s="27">
        <f t="shared" si="262"/>
        <v>82374623</v>
      </c>
      <c r="W737" s="27">
        <f t="shared" si="262"/>
        <v>152483417</v>
      </c>
      <c r="X737" s="27">
        <f t="shared" si="262"/>
        <v>200000000</v>
      </c>
      <c r="Y737" s="27">
        <f t="shared" si="262"/>
        <v>196353885</v>
      </c>
      <c r="Z737" s="27">
        <f t="shared" si="262"/>
        <v>152063935</v>
      </c>
      <c r="AA737" s="27">
        <f t="shared" si="262"/>
        <v>548417820</v>
      </c>
      <c r="AB737" s="27">
        <f t="shared" si="262"/>
        <v>700901237</v>
      </c>
      <c r="AC737" s="27">
        <f t="shared" si="262"/>
        <v>216649000</v>
      </c>
      <c r="AD737" s="27">
        <f t="shared" si="262"/>
        <v>32631779</v>
      </c>
      <c r="AE737" s="27">
        <f t="shared" si="262"/>
        <v>0</v>
      </c>
      <c r="AF737" s="27">
        <f t="shared" si="262"/>
        <v>249280779</v>
      </c>
      <c r="AG737" s="27">
        <f t="shared" si="262"/>
        <v>950182016</v>
      </c>
      <c r="AH737" s="27">
        <f t="shared" si="262"/>
        <v>0</v>
      </c>
      <c r="AI737" s="27">
        <f t="shared" si="262"/>
        <v>0</v>
      </c>
      <c r="AJ737" s="27">
        <f t="shared" si="262"/>
        <v>950182016</v>
      </c>
      <c r="AK737" s="27">
        <f t="shared" si="262"/>
        <v>0</v>
      </c>
      <c r="AL737" s="27">
        <f t="shared" si="262"/>
        <v>9258075072</v>
      </c>
      <c r="AM737" s="28"/>
      <c r="AN737" s="28"/>
      <c r="AQ737" s="180" t="e">
        <f>VLOOKUP(H737,convenios!A$2:M$192,13, FALSE)</f>
        <v>#N/A</v>
      </c>
      <c r="CC737"/>
      <c r="DR737" s="179">
        <f t="shared" si="260"/>
        <v>0</v>
      </c>
    </row>
    <row r="738" spans="1:122" ht="15" customHeight="1" outlineLevel="1">
      <c r="A738" s="4"/>
      <c r="B738" s="4"/>
      <c r="C738" s="4"/>
      <c r="D738" s="4"/>
      <c r="E738" s="5"/>
      <c r="F738" s="4"/>
      <c r="G738" s="4"/>
      <c r="H738" s="7"/>
      <c r="I738" s="7"/>
      <c r="J738" s="7"/>
      <c r="K738" s="7"/>
      <c r="L738" s="7"/>
      <c r="M738" s="7"/>
      <c r="N738" s="7"/>
      <c r="O738" s="7"/>
      <c r="P738" s="523"/>
      <c r="Q738" s="521"/>
      <c r="R738" s="522"/>
      <c r="S738" s="522"/>
      <c r="T738" s="522"/>
      <c r="U738" s="522"/>
      <c r="V738" s="522"/>
      <c r="W738" s="522"/>
      <c r="X738" s="522"/>
      <c r="Y738" s="522"/>
      <c r="Z738" s="522"/>
      <c r="AA738" s="522"/>
      <c r="AB738" s="522"/>
      <c r="AC738" s="522"/>
      <c r="AD738" s="522"/>
      <c r="AE738" s="522"/>
      <c r="AF738" s="522"/>
      <c r="AG738" s="522"/>
      <c r="AH738" s="522"/>
      <c r="AI738" s="522"/>
      <c r="AJ738" s="522"/>
      <c r="AK738" s="522"/>
      <c r="AL738" s="522"/>
      <c r="AM738" s="28"/>
      <c r="AN738" s="28"/>
      <c r="AQ738" s="180" t="e">
        <f>VLOOKUP(H738,convenios!A$2:M$192,13, FALSE)</f>
        <v>#N/A</v>
      </c>
      <c r="CC738"/>
      <c r="DR738" s="179">
        <f t="shared" si="260"/>
        <v>0</v>
      </c>
    </row>
    <row r="739" spans="1:122" ht="26.25" customHeight="1" outlineLevel="1">
      <c r="A739" s="4"/>
      <c r="B739" s="4"/>
      <c r="C739" s="4"/>
      <c r="D739" s="4"/>
      <c r="E739" s="5"/>
      <c r="F739" s="4"/>
      <c r="G739" s="4"/>
      <c r="H739" s="7"/>
      <c r="I739" s="7"/>
      <c r="J739" s="7"/>
      <c r="K739" s="7"/>
      <c r="L739" s="7"/>
      <c r="M739" s="7"/>
      <c r="N739" s="7"/>
      <c r="O739" s="7"/>
      <c r="P739" s="35" t="s">
        <v>575</v>
      </c>
      <c r="Q739" s="16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8"/>
      <c r="AN739" s="28"/>
      <c r="AQ739" s="180" t="e">
        <f>VLOOKUP(H739,convenios!A$2:M$192,13, FALSE)</f>
        <v>#N/A</v>
      </c>
      <c r="CC739"/>
      <c r="DR739" s="179">
        <f t="shared" si="260"/>
        <v>0</v>
      </c>
    </row>
    <row r="740" spans="1:122" ht="15" customHeight="1" outlineLevel="1">
      <c r="A740" s="524"/>
      <c r="B740" s="524"/>
      <c r="C740" s="524"/>
      <c r="D740" s="524"/>
      <c r="E740" s="523"/>
      <c r="F740" s="524"/>
      <c r="G740" s="524"/>
      <c r="H740" s="525"/>
      <c r="I740" s="525"/>
      <c r="J740" s="525"/>
      <c r="K740" s="525"/>
      <c r="L740" s="525"/>
      <c r="M740" s="525"/>
      <c r="N740" s="525"/>
      <c r="O740" s="525"/>
      <c r="P740" s="11" t="s">
        <v>47</v>
      </c>
      <c r="Q740" s="521"/>
      <c r="R740" s="522"/>
      <c r="S740" s="522"/>
      <c r="T740" s="522"/>
      <c r="U740" s="522"/>
      <c r="V740" s="522"/>
      <c r="W740" s="522"/>
      <c r="X740" s="522"/>
      <c r="Y740" s="522"/>
      <c r="Z740" s="522"/>
      <c r="AA740" s="522"/>
      <c r="AB740" s="522"/>
      <c r="AC740" s="522"/>
      <c r="AD740" s="522"/>
      <c r="AE740" s="522"/>
      <c r="AF740" s="522"/>
      <c r="AG740" s="522"/>
      <c r="AH740" s="522"/>
      <c r="AI740" s="522"/>
      <c r="AJ740" s="522"/>
      <c r="AK740" s="522"/>
      <c r="AL740" s="522"/>
      <c r="AM740" s="527"/>
      <c r="AN740" s="527"/>
      <c r="AO740" s="176"/>
      <c r="AP740" s="745"/>
      <c r="AQ740" s="180" t="e">
        <f>VLOOKUP(H740,convenios!A$2:M$192,13, FALSE)</f>
        <v>#N/A</v>
      </c>
      <c r="CC740"/>
      <c r="DR740" s="179">
        <f t="shared" si="260"/>
        <v>0</v>
      </c>
    </row>
    <row r="741" spans="1:122" s="180" customFormat="1" ht="15" customHeight="1" outlineLevel="2">
      <c r="A741" s="182">
        <v>31</v>
      </c>
      <c r="B741" s="182" t="s">
        <v>48</v>
      </c>
      <c r="C741" s="182" t="s">
        <v>88</v>
      </c>
      <c r="D741" s="182" t="s">
        <v>560</v>
      </c>
      <c r="E741" s="182" t="s">
        <v>576</v>
      </c>
      <c r="F741" s="182" t="s">
        <v>285</v>
      </c>
      <c r="G741" s="182" t="s">
        <v>52</v>
      </c>
      <c r="H741" s="183">
        <v>30072372</v>
      </c>
      <c r="I741" s="534" t="str">
        <f>CONCATENATE(H741,"-",G741)</f>
        <v>30072372-EJECUCION</v>
      </c>
      <c r="J741" s="534" t="str">
        <f>CLEAN(H741)</f>
        <v>30072372</v>
      </c>
      <c r="K741" s="534"/>
      <c r="L741" s="534">
        <v>31</v>
      </c>
      <c r="M741" s="534" t="s">
        <v>576</v>
      </c>
      <c r="N741" s="534"/>
      <c r="O741" s="534">
        <f>VLOOKUP(H741,PATAGONIA!A$2:A$63,1,FALSE)</f>
        <v>30072372</v>
      </c>
      <c r="P741" s="182" t="s">
        <v>577</v>
      </c>
      <c r="Q741" s="184">
        <v>4036745000</v>
      </c>
      <c r="R741" s="185">
        <v>261225924</v>
      </c>
      <c r="S741" s="185">
        <f>3178914712+203490000</f>
        <v>3382404712</v>
      </c>
      <c r="T741" s="533">
        <v>0</v>
      </c>
      <c r="U741" s="533">
        <v>717733008</v>
      </c>
      <c r="V741" s="533">
        <v>220435329</v>
      </c>
      <c r="W741" s="533">
        <f>T741+U741+V741</f>
        <v>938168337</v>
      </c>
      <c r="X741" s="533">
        <v>496648192</v>
      </c>
      <c r="Y741" s="533">
        <v>543891790</v>
      </c>
      <c r="Z741" s="533">
        <v>2084993</v>
      </c>
      <c r="AA741" s="533">
        <f>X741+Y741+Z741</f>
        <v>1042624975</v>
      </c>
      <c r="AB741" s="185">
        <f>T741+U741+V741+X741+Y741+Z741</f>
        <v>1980793312</v>
      </c>
      <c r="AC741" s="185">
        <v>543891790</v>
      </c>
      <c r="AD741" s="185">
        <v>3395034</v>
      </c>
      <c r="AE741" s="185">
        <v>0</v>
      </c>
      <c r="AF741" s="185">
        <f>AC741+AD741+AE741</f>
        <v>547286824</v>
      </c>
      <c r="AG741" s="185">
        <f>W741+X741+Y741+Z741+AC741+AD741+AE741</f>
        <v>2528080136</v>
      </c>
      <c r="AH741" s="185">
        <v>648749583</v>
      </c>
      <c r="AI741" s="185">
        <v>2084993</v>
      </c>
      <c r="AJ741" s="185">
        <f>T741+U741+V741+X741+Y741+Z741++AC741+AD741+AE741+AH741+AI741</f>
        <v>3178914712</v>
      </c>
      <c r="AK741" s="185">
        <f>S741-AJ741</f>
        <v>203490000</v>
      </c>
      <c r="AL741" s="185">
        <f>Q741-(R741+S741)</f>
        <v>393114364</v>
      </c>
      <c r="AM741" s="186" t="s">
        <v>54</v>
      </c>
      <c r="AN741" s="186" t="s">
        <v>55</v>
      </c>
      <c r="AO741" s="3" t="s">
        <v>563</v>
      </c>
      <c r="AP741" s="554" t="s">
        <v>1370</v>
      </c>
      <c r="AQ741" s="180" t="e">
        <f>VLOOKUP(H741,convenios!A$2:M$192,13, FALSE)</f>
        <v>#N/A</v>
      </c>
      <c r="AR741" s="180" t="str">
        <f>VLOOKUP(I741,resultado!E$2:K$1910,7,FALSE)</f>
        <v>RS</v>
      </c>
      <c r="AS741" s="179">
        <f>R741+S741</f>
        <v>3643630636</v>
      </c>
      <c r="AT741" s="179">
        <f>Q741-AS741</f>
        <v>393114364</v>
      </c>
      <c r="AV741" s="179">
        <f>VLOOKUP(CLEAN(H741),'pagado al 25-10-2018'!A$5:B$32,2,FALSE)</f>
        <v>646664590</v>
      </c>
      <c r="AW741" s="179">
        <f>AH741-AV741</f>
        <v>2084993</v>
      </c>
      <c r="CA741" s="180" t="str">
        <f>VLOOKUP(H741,'CONVENIOS 2018'!A$2:P$205,16,FALSE)</f>
        <v>EN TRAMITE</v>
      </c>
      <c r="CB741" s="180" t="str">
        <f>VLOOKUP(H741,Hoja7!A$2:J$1949,10,FALSE)</f>
        <v>RS</v>
      </c>
      <c r="DP741" s="180" t="str">
        <f>VLOOKUP(H741,Hoja12!A$2:O$237,15,FALSE)</f>
        <v>CON CONVENIO</v>
      </c>
      <c r="DQ741" s="180" t="str">
        <f>VLOOKUP(I741,Hoja13!E$2:K$2077,7,FALSE)</f>
        <v>RS</v>
      </c>
      <c r="DR741" s="179">
        <f t="shared" si="260"/>
        <v>0</v>
      </c>
    </row>
    <row r="742" spans="1:122" s="180" customFormat="1" ht="15" customHeight="1" outlineLevel="2">
      <c r="A742" s="182">
        <v>31</v>
      </c>
      <c r="B742" s="182" t="s">
        <v>57</v>
      </c>
      <c r="C742" s="182" t="s">
        <v>65</v>
      </c>
      <c r="D742" s="182" t="s">
        <v>560</v>
      </c>
      <c r="E742" s="182" t="s">
        <v>576</v>
      </c>
      <c r="F742" s="182" t="s">
        <v>285</v>
      </c>
      <c r="G742" s="182" t="s">
        <v>52</v>
      </c>
      <c r="H742" s="183">
        <v>30102779</v>
      </c>
      <c r="I742" s="534" t="str">
        <f>CONCATENATE(H742,"-",G742)</f>
        <v>30102779-EJECUCION</v>
      </c>
      <c r="J742" s="534" t="str">
        <f>CLEAN(H742)</f>
        <v>30102779</v>
      </c>
      <c r="K742" s="534"/>
      <c r="L742" s="534">
        <v>31</v>
      </c>
      <c r="M742" s="534" t="s">
        <v>576</v>
      </c>
      <c r="N742" s="534"/>
      <c r="O742" s="534">
        <f>VLOOKUP(H742,PATAGONIA!A$2:A$63,1,FALSE)</f>
        <v>30102779</v>
      </c>
      <c r="P742" s="182" t="s">
        <v>579</v>
      </c>
      <c r="Q742" s="184">
        <v>569153000</v>
      </c>
      <c r="R742" s="185">
        <v>0</v>
      </c>
      <c r="S742" s="185">
        <v>240916691</v>
      </c>
      <c r="T742" s="533">
        <v>0</v>
      </c>
      <c r="U742" s="533">
        <v>0</v>
      </c>
      <c r="V742" s="533">
        <v>0</v>
      </c>
      <c r="W742" s="533">
        <f>T742+U742+V742</f>
        <v>0</v>
      </c>
      <c r="X742" s="533">
        <v>0</v>
      </c>
      <c r="Y742" s="533">
        <v>0</v>
      </c>
      <c r="Z742" s="533">
        <v>71844151</v>
      </c>
      <c r="AA742" s="533">
        <f>X742+Y742+Z742</f>
        <v>71844151</v>
      </c>
      <c r="AB742" s="185">
        <f>T742+U742+V742+X742+Y742+Z742</f>
        <v>71844151</v>
      </c>
      <c r="AC742" s="185">
        <v>51018483</v>
      </c>
      <c r="AD742" s="185">
        <v>35141565</v>
      </c>
      <c r="AE742" s="185">
        <v>1500000</v>
      </c>
      <c r="AF742" s="185">
        <f>AC742+AD742+AE742</f>
        <v>87660048</v>
      </c>
      <c r="AG742" s="185">
        <f>W742+X742+Y742+Z742+AC742+AD742+AE742</f>
        <v>159504199</v>
      </c>
      <c r="AH742" s="185">
        <v>59538746</v>
      </c>
      <c r="AI742" s="185">
        <v>21873746</v>
      </c>
      <c r="AJ742" s="185">
        <f>T742+U742+V742+X742+Y742+Z742++AC742+AD742+AE742+AH742+AI742</f>
        <v>240916691</v>
      </c>
      <c r="AK742" s="185">
        <f>S742-AJ742</f>
        <v>0</v>
      </c>
      <c r="AL742" s="185">
        <f>Q742-(R742+S742)</f>
        <v>328236309</v>
      </c>
      <c r="AM742" s="186" t="s">
        <v>54</v>
      </c>
      <c r="AN742" s="186" t="s">
        <v>55</v>
      </c>
      <c r="AO742" s="3" t="s">
        <v>563</v>
      </c>
      <c r="AP742" s="554" t="s">
        <v>1371</v>
      </c>
      <c r="AQ742" s="180" t="e">
        <f>VLOOKUP(H742,convenios!A$2:M$192,13, FALSE)</f>
        <v>#N/A</v>
      </c>
      <c r="AR742" s="180" t="str">
        <f>VLOOKUP(I742,resultado!E$2:K$1910,7,FALSE)</f>
        <v>RS</v>
      </c>
      <c r="AS742" s="179">
        <f>R742+S742</f>
        <v>240916691</v>
      </c>
      <c r="AT742" s="179">
        <f>Q742-AS742</f>
        <v>328236309</v>
      </c>
      <c r="AV742" s="179" t="e">
        <f>VLOOKUP(CLEAN(H742),'pagado al 25-10-2018'!A$5:B$32,2,FALSE)</f>
        <v>#N/A</v>
      </c>
      <c r="CA742" s="180" t="e">
        <f>VLOOKUP(H742,'CONVENIOS 2018'!A$2:P$205,16,FALSE)</f>
        <v>#N/A</v>
      </c>
      <c r="CB742" s="180" t="str">
        <f>VLOOKUP(H742,Hoja7!A$2:J$1949,10,FALSE)</f>
        <v>RS</v>
      </c>
      <c r="DP742" s="180" t="e">
        <f>VLOOKUP(H742,Hoja12!A$2:O$237,15,FALSE)</f>
        <v>#N/A</v>
      </c>
      <c r="DQ742" s="180" t="str">
        <f>VLOOKUP(I742,Hoja13!E$2:K$2077,7,FALSE)</f>
        <v>RS</v>
      </c>
      <c r="DR742" s="179">
        <f t="shared" si="260"/>
        <v>0</v>
      </c>
    </row>
    <row r="743" spans="1:122" ht="15" customHeight="1" outlineLevel="2">
      <c r="A743" s="524"/>
      <c r="B743" s="524"/>
      <c r="C743" s="524"/>
      <c r="D743" s="524"/>
      <c r="E743" s="524"/>
      <c r="F743" s="524"/>
      <c r="G743" s="524"/>
      <c r="H743" s="525"/>
      <c r="I743" s="525"/>
      <c r="J743" s="525"/>
      <c r="K743" s="525"/>
      <c r="L743" s="525"/>
      <c r="M743" s="525"/>
      <c r="N743" s="525"/>
      <c r="O743" s="525"/>
      <c r="P743" s="10" t="s">
        <v>73</v>
      </c>
      <c r="Q743" s="17">
        <f t="shared" ref="Q743:AL743" si="263">SUBTOTAL(9,Q741:Q742)</f>
        <v>4605898000</v>
      </c>
      <c r="R743" s="17">
        <f t="shared" si="263"/>
        <v>261225924</v>
      </c>
      <c r="S743" s="17">
        <f t="shared" si="263"/>
        <v>3623321403</v>
      </c>
      <c r="T743" s="17">
        <f t="shared" si="263"/>
        <v>0</v>
      </c>
      <c r="U743" s="17">
        <f t="shared" si="263"/>
        <v>717733008</v>
      </c>
      <c r="V743" s="17">
        <f t="shared" si="263"/>
        <v>220435329</v>
      </c>
      <c r="W743" s="17">
        <f t="shared" si="263"/>
        <v>938168337</v>
      </c>
      <c r="X743" s="17">
        <f t="shared" si="263"/>
        <v>496648192</v>
      </c>
      <c r="Y743" s="17">
        <f t="shared" si="263"/>
        <v>543891790</v>
      </c>
      <c r="Z743" s="17">
        <f t="shared" si="263"/>
        <v>73929144</v>
      </c>
      <c r="AA743" s="17">
        <f t="shared" si="263"/>
        <v>1114469126</v>
      </c>
      <c r="AB743" s="17">
        <f t="shared" si="263"/>
        <v>2052637463</v>
      </c>
      <c r="AC743" s="17">
        <f t="shared" si="263"/>
        <v>594910273</v>
      </c>
      <c r="AD743" s="17">
        <f t="shared" si="263"/>
        <v>38536599</v>
      </c>
      <c r="AE743" s="17">
        <f t="shared" si="263"/>
        <v>1500000</v>
      </c>
      <c r="AF743" s="17">
        <f t="shared" si="263"/>
        <v>634946872</v>
      </c>
      <c r="AG743" s="17">
        <f t="shared" si="263"/>
        <v>2687584335</v>
      </c>
      <c r="AH743" s="17">
        <f t="shared" si="263"/>
        <v>708288329</v>
      </c>
      <c r="AI743" s="17">
        <f t="shared" si="263"/>
        <v>23958739</v>
      </c>
      <c r="AJ743" s="17">
        <f t="shared" si="263"/>
        <v>3419831403</v>
      </c>
      <c r="AK743" s="17">
        <f t="shared" si="263"/>
        <v>203490000</v>
      </c>
      <c r="AL743" s="17">
        <f t="shared" si="263"/>
        <v>721350673</v>
      </c>
      <c r="AM743" s="527"/>
      <c r="AN743" s="527"/>
      <c r="AO743" s="176"/>
      <c r="AP743" s="745"/>
      <c r="AQ743" s="180" t="e">
        <f>VLOOKUP(H743,convenios!A$2:M$192,13, FALSE)</f>
        <v>#N/A</v>
      </c>
      <c r="CC743"/>
      <c r="DR743" s="179">
        <f t="shared" si="260"/>
        <v>0</v>
      </c>
    </row>
    <row r="744" spans="1:122" ht="15" customHeight="1" outlineLevel="2">
      <c r="A744" s="524"/>
      <c r="B744" s="524"/>
      <c r="C744" s="524"/>
      <c r="D744" s="524"/>
      <c r="E744" s="524"/>
      <c r="F744" s="524"/>
      <c r="G744" s="524"/>
      <c r="H744" s="525"/>
      <c r="I744" s="525"/>
      <c r="J744" s="525"/>
      <c r="K744" s="525"/>
      <c r="L744" s="525"/>
      <c r="M744" s="525"/>
      <c r="N744" s="525"/>
      <c r="O744" s="525"/>
      <c r="P744" s="524"/>
      <c r="Q744" s="530"/>
      <c r="R744" s="529"/>
      <c r="S744" s="529"/>
      <c r="T744" s="529"/>
      <c r="U744" s="529"/>
      <c r="V744" s="529"/>
      <c r="W744" s="529"/>
      <c r="X744" s="529"/>
      <c r="Y744" s="529"/>
      <c r="Z744" s="529"/>
      <c r="AA744" s="529"/>
      <c r="AB744" s="529"/>
      <c r="AC744" s="529"/>
      <c r="AD744" s="529"/>
      <c r="AE744" s="529"/>
      <c r="AF744" s="529"/>
      <c r="AG744" s="529"/>
      <c r="AH744" s="529"/>
      <c r="AI744" s="529"/>
      <c r="AJ744" s="529"/>
      <c r="AK744" s="529"/>
      <c r="AL744" s="529"/>
      <c r="AM744" s="527"/>
      <c r="AN744" s="527"/>
      <c r="AO744" s="176"/>
      <c r="AP744" s="745"/>
      <c r="AQ744" s="180" t="e">
        <f>VLOOKUP(H744,convenios!A$2:M$192,13, FALSE)</f>
        <v>#N/A</v>
      </c>
      <c r="CC744"/>
      <c r="DR744" s="179">
        <f t="shared" si="260"/>
        <v>0</v>
      </c>
    </row>
    <row r="745" spans="1:122" ht="15" customHeight="1" outlineLevel="2">
      <c r="A745" s="524"/>
      <c r="B745" s="524"/>
      <c r="C745" s="524"/>
      <c r="D745" s="524"/>
      <c r="E745" s="524"/>
      <c r="F745" s="524"/>
      <c r="G745" s="524"/>
      <c r="H745" s="525"/>
      <c r="I745" s="525"/>
      <c r="J745" s="525"/>
      <c r="K745" s="525"/>
      <c r="L745" s="525"/>
      <c r="M745" s="525"/>
      <c r="N745" s="525"/>
      <c r="O745" s="525"/>
      <c r="P745" s="11" t="s">
        <v>74</v>
      </c>
      <c r="Q745" s="530"/>
      <c r="R745" s="529"/>
      <c r="S745" s="529"/>
      <c r="T745" s="529"/>
      <c r="U745" s="529"/>
      <c r="V745" s="529"/>
      <c r="W745" s="529"/>
      <c r="X745" s="529"/>
      <c r="Y745" s="529"/>
      <c r="Z745" s="529"/>
      <c r="AA745" s="529"/>
      <c r="AB745" s="529"/>
      <c r="AC745" s="529"/>
      <c r="AD745" s="529"/>
      <c r="AE745" s="529"/>
      <c r="AF745" s="529"/>
      <c r="AG745" s="529"/>
      <c r="AH745" s="529"/>
      <c r="AI745" s="529"/>
      <c r="AJ745" s="529"/>
      <c r="AK745" s="529"/>
      <c r="AL745" s="529"/>
      <c r="AM745" s="527"/>
      <c r="AN745" s="527"/>
      <c r="AQ745" s="180" t="e">
        <f>VLOOKUP(H745,convenios!A$2:M$192,13, FALSE)</f>
        <v>#N/A</v>
      </c>
      <c r="CC745"/>
      <c r="DR745" s="179">
        <f t="shared" si="260"/>
        <v>0</v>
      </c>
    </row>
    <row r="746" spans="1:122" s="180" customFormat="1" ht="15" customHeight="1" outlineLevel="2">
      <c r="A746" s="182">
        <v>31</v>
      </c>
      <c r="B746" s="182" t="s">
        <v>48</v>
      </c>
      <c r="C746" s="182" t="s">
        <v>140</v>
      </c>
      <c r="D746" s="182" t="s">
        <v>560</v>
      </c>
      <c r="E746" s="182" t="s">
        <v>576</v>
      </c>
      <c r="F746" s="182" t="s">
        <v>285</v>
      </c>
      <c r="G746" s="182" t="s">
        <v>52</v>
      </c>
      <c r="H746" s="183">
        <v>30086361</v>
      </c>
      <c r="I746" s="534" t="str">
        <f>CONCATENATE(H746,"-",G746)</f>
        <v>30086361-EJECUCION</v>
      </c>
      <c r="J746" s="534" t="str">
        <f>CLEAN(H746)</f>
        <v>30086361</v>
      </c>
      <c r="K746" s="534"/>
      <c r="L746" s="534">
        <v>31</v>
      </c>
      <c r="M746" s="534" t="s">
        <v>576</v>
      </c>
      <c r="N746" s="534"/>
      <c r="O746" s="534">
        <f>VLOOKUP(H746,PATAGONIA!A$2:A$63,1,FALSE)</f>
        <v>30086361</v>
      </c>
      <c r="P746" s="182" t="s">
        <v>582</v>
      </c>
      <c r="Q746" s="184">
        <v>3913388000</v>
      </c>
      <c r="R746" s="185">
        <v>38538000</v>
      </c>
      <c r="S746" s="185">
        <v>0</v>
      </c>
      <c r="T746" s="533">
        <v>0</v>
      </c>
      <c r="U746" s="533">
        <v>0</v>
      </c>
      <c r="V746" s="533">
        <v>0</v>
      </c>
      <c r="W746" s="533">
        <f>T746+U746+V746</f>
        <v>0</v>
      </c>
      <c r="X746" s="533">
        <v>0</v>
      </c>
      <c r="Y746" s="533">
        <v>0</v>
      </c>
      <c r="Z746" s="533">
        <v>0</v>
      </c>
      <c r="AA746" s="533">
        <f>X746+Y746+Z746</f>
        <v>0</v>
      </c>
      <c r="AB746" s="185">
        <f>T746+U746+V746+X746+Y746+Z746</f>
        <v>0</v>
      </c>
      <c r="AC746" s="185">
        <v>0</v>
      </c>
      <c r="AD746" s="185">
        <v>0</v>
      </c>
      <c r="AE746" s="185">
        <v>0</v>
      </c>
      <c r="AF746" s="185">
        <f>AC746+AD746+AE746</f>
        <v>0</v>
      </c>
      <c r="AG746" s="185">
        <f>W746+X746+Y746+Z746+AC746+AD746+AE746</f>
        <v>0</v>
      </c>
      <c r="AH746" s="185">
        <v>0</v>
      </c>
      <c r="AI746" s="185">
        <v>0</v>
      </c>
      <c r="AJ746" s="185">
        <f>T746+U746+V746+X746+Y746+Z746++AC746+AD746+AE746+AH746+AI746</f>
        <v>0</v>
      </c>
      <c r="AK746" s="185">
        <f>S746-AJ746</f>
        <v>0</v>
      </c>
      <c r="AL746" s="185">
        <f>Q746-(R746+S746)</f>
        <v>3874850000</v>
      </c>
      <c r="AM746" s="186" t="s">
        <v>77</v>
      </c>
      <c r="AN746" s="186" t="s">
        <v>55</v>
      </c>
      <c r="AO746" s="3" t="s">
        <v>563</v>
      </c>
      <c r="AP746" s="554" t="s">
        <v>1507</v>
      </c>
      <c r="AQ746" s="180" t="e">
        <f>VLOOKUP(H746,convenios!A$2:M$192,13, FALSE)</f>
        <v>#N/A</v>
      </c>
      <c r="AR746" s="180" t="str">
        <f>VLOOKUP(I746,resultado!E$2:K$1910,7,FALSE)</f>
        <v>RS</v>
      </c>
      <c r="AS746" s="179">
        <f>R746+S746</f>
        <v>38538000</v>
      </c>
      <c r="AT746" s="179">
        <f>Q746-AS746</f>
        <v>3874850000</v>
      </c>
      <c r="AV746" s="179" t="e">
        <f>VLOOKUP(CLEAN(H746),'pagado al 25-10-2018'!A$5:B$32,2,FALSE)</f>
        <v>#N/A</v>
      </c>
      <c r="CA746" s="180" t="e">
        <f>VLOOKUP(H746,'CONVENIOS 2018'!A$2:P$205,16,FALSE)</f>
        <v>#N/A</v>
      </c>
      <c r="CB746" s="180" t="str">
        <f>VLOOKUP(H746,Hoja7!A$2:J$1949,10,FALSE)</f>
        <v>RS</v>
      </c>
      <c r="DP746" s="180" t="e">
        <f>VLOOKUP(H746,Hoja12!A$2:O$237,15,FALSE)</f>
        <v>#N/A</v>
      </c>
      <c r="DQ746" s="180" t="str">
        <f>VLOOKUP(I746,Hoja13!E$2:K$2077,7,FALSE)</f>
        <v>RS</v>
      </c>
      <c r="DR746" s="179">
        <f t="shared" si="260"/>
        <v>0</v>
      </c>
    </row>
    <row r="747" spans="1:122" ht="15" customHeight="1" outlineLevel="2">
      <c r="A747" s="524"/>
      <c r="B747" s="524"/>
      <c r="C747" s="524"/>
      <c r="D747" s="524"/>
      <c r="E747" s="524"/>
      <c r="F747" s="524"/>
      <c r="G747" s="524"/>
      <c r="H747" s="525"/>
      <c r="I747" s="525"/>
      <c r="J747" s="525"/>
      <c r="K747" s="525"/>
      <c r="L747" s="525"/>
      <c r="M747" s="525"/>
      <c r="N747" s="525"/>
      <c r="O747" s="525"/>
      <c r="P747" s="10" t="s">
        <v>81</v>
      </c>
      <c r="Q747" s="17">
        <f t="shared" ref="Q747:AL747" si="264">SUBTOTAL(9,Q746)</f>
        <v>3913388000</v>
      </c>
      <c r="R747" s="17">
        <f t="shared" si="264"/>
        <v>38538000</v>
      </c>
      <c r="S747" s="17">
        <f t="shared" si="264"/>
        <v>0</v>
      </c>
      <c r="T747" s="17">
        <f t="shared" si="264"/>
        <v>0</v>
      </c>
      <c r="U747" s="17">
        <f t="shared" si="264"/>
        <v>0</v>
      </c>
      <c r="V747" s="17">
        <f t="shared" si="264"/>
        <v>0</v>
      </c>
      <c r="W747" s="17">
        <f t="shared" si="264"/>
        <v>0</v>
      </c>
      <c r="X747" s="17">
        <f t="shared" si="264"/>
        <v>0</v>
      </c>
      <c r="Y747" s="17">
        <f t="shared" si="264"/>
        <v>0</v>
      </c>
      <c r="Z747" s="17">
        <f t="shared" si="264"/>
        <v>0</v>
      </c>
      <c r="AA747" s="17">
        <f t="shared" si="264"/>
        <v>0</v>
      </c>
      <c r="AB747" s="17">
        <f t="shared" si="264"/>
        <v>0</v>
      </c>
      <c r="AC747" s="17">
        <f t="shared" si="264"/>
        <v>0</v>
      </c>
      <c r="AD747" s="17">
        <f t="shared" si="264"/>
        <v>0</v>
      </c>
      <c r="AE747" s="17">
        <f t="shared" si="264"/>
        <v>0</v>
      </c>
      <c r="AF747" s="17">
        <f t="shared" si="264"/>
        <v>0</v>
      </c>
      <c r="AG747" s="17">
        <f t="shared" si="264"/>
        <v>0</v>
      </c>
      <c r="AH747" s="17">
        <f t="shared" si="264"/>
        <v>0</v>
      </c>
      <c r="AI747" s="17">
        <f t="shared" si="264"/>
        <v>0</v>
      </c>
      <c r="AJ747" s="17">
        <f t="shared" si="264"/>
        <v>0</v>
      </c>
      <c r="AK747" s="17">
        <f t="shared" si="264"/>
        <v>0</v>
      </c>
      <c r="AL747" s="17">
        <f t="shared" si="264"/>
        <v>3874850000</v>
      </c>
      <c r="AM747" s="527"/>
      <c r="AN747" s="527"/>
      <c r="AQ747" s="180" t="e">
        <f>VLOOKUP(H747,convenios!A$2:M$192,13, FALSE)</f>
        <v>#N/A</v>
      </c>
      <c r="CC747"/>
      <c r="DR747" s="179">
        <f t="shared" si="260"/>
        <v>0</v>
      </c>
    </row>
    <row r="748" spans="1:122" ht="15" customHeight="1" outlineLevel="2">
      <c r="A748" s="524"/>
      <c r="B748" s="524"/>
      <c r="C748" s="524"/>
      <c r="D748" s="524"/>
      <c r="E748" s="524"/>
      <c r="F748" s="524"/>
      <c r="G748" s="524"/>
      <c r="H748" s="525"/>
      <c r="I748" s="525"/>
      <c r="J748" s="525"/>
      <c r="K748" s="525"/>
      <c r="L748" s="525"/>
      <c r="M748" s="525"/>
      <c r="N748" s="525"/>
      <c r="O748" s="525"/>
      <c r="P748" s="524"/>
      <c r="Q748" s="530"/>
      <c r="R748" s="529"/>
      <c r="S748" s="529"/>
      <c r="T748" s="529"/>
      <c r="U748" s="529"/>
      <c r="V748" s="529"/>
      <c r="W748" s="529"/>
      <c r="X748" s="529"/>
      <c r="Y748" s="529"/>
      <c r="Z748" s="529"/>
      <c r="AA748" s="529"/>
      <c r="AB748" s="529"/>
      <c r="AC748" s="529"/>
      <c r="AD748" s="529"/>
      <c r="AE748" s="529"/>
      <c r="AF748" s="529"/>
      <c r="AG748" s="529"/>
      <c r="AH748" s="529"/>
      <c r="AI748" s="529"/>
      <c r="AJ748" s="529"/>
      <c r="AK748" s="529"/>
      <c r="AL748" s="529"/>
      <c r="AM748" s="527"/>
      <c r="AN748" s="527"/>
      <c r="AO748" s="176"/>
      <c r="AP748" s="745"/>
      <c r="AQ748" s="180" t="e">
        <f>VLOOKUP(H748,convenios!A$2:M$192,13, FALSE)</f>
        <v>#N/A</v>
      </c>
      <c r="CC748"/>
      <c r="DR748" s="179">
        <f t="shared" si="260"/>
        <v>0</v>
      </c>
    </row>
    <row r="749" spans="1:122" ht="15" customHeight="1" outlineLevel="2">
      <c r="A749" s="524"/>
      <c r="B749" s="524"/>
      <c r="C749" s="524"/>
      <c r="D749" s="524"/>
      <c r="E749" s="524"/>
      <c r="F749" s="524"/>
      <c r="G749" s="524"/>
      <c r="H749" s="525"/>
      <c r="I749" s="525"/>
      <c r="J749" s="525"/>
      <c r="K749" s="525"/>
      <c r="L749" s="525"/>
      <c r="M749" s="525"/>
      <c r="N749" s="525"/>
      <c r="O749" s="525"/>
      <c r="P749" s="11" t="s">
        <v>129</v>
      </c>
      <c r="Q749" s="530"/>
      <c r="R749" s="529"/>
      <c r="S749" s="529"/>
      <c r="T749" s="529"/>
      <c r="U749" s="529"/>
      <c r="V749" s="529"/>
      <c r="W749" s="529"/>
      <c r="X749" s="529"/>
      <c r="Y749" s="529"/>
      <c r="Z749" s="529"/>
      <c r="AA749" s="529"/>
      <c r="AB749" s="529"/>
      <c r="AC749" s="529"/>
      <c r="AD749" s="529"/>
      <c r="AE749" s="529"/>
      <c r="AF749" s="529"/>
      <c r="AG749" s="529"/>
      <c r="AH749" s="529"/>
      <c r="AI749" s="529"/>
      <c r="AJ749" s="529"/>
      <c r="AK749" s="529"/>
      <c r="AL749" s="529"/>
      <c r="AM749" s="527"/>
      <c r="AN749" s="527"/>
      <c r="AO749" s="176"/>
      <c r="AP749" s="745"/>
      <c r="AQ749" s="180" t="e">
        <f>VLOOKUP(H749,convenios!A$2:M$192,13, FALSE)</f>
        <v>#N/A</v>
      </c>
      <c r="CC749"/>
      <c r="DR749" s="179">
        <f t="shared" si="260"/>
        <v>0</v>
      </c>
    </row>
    <row r="750" spans="1:122" s="180" customFormat="1" ht="15" customHeight="1" outlineLevel="2">
      <c r="A750" s="182">
        <v>31</v>
      </c>
      <c r="B750" s="182" t="s">
        <v>48</v>
      </c>
      <c r="C750" s="182" t="s">
        <v>83</v>
      </c>
      <c r="D750" s="182" t="s">
        <v>560</v>
      </c>
      <c r="E750" s="182" t="s">
        <v>576</v>
      </c>
      <c r="F750" s="182" t="s">
        <v>285</v>
      </c>
      <c r="G750" s="182" t="s">
        <v>52</v>
      </c>
      <c r="H750" s="183">
        <v>30288773</v>
      </c>
      <c r="I750" s="534" t="str">
        <f>CONCATENATE(H750,"-",G750)</f>
        <v>30288773-EJECUCION</v>
      </c>
      <c r="J750" s="534" t="str">
        <f>CLEAN(H750)</f>
        <v>30288773</v>
      </c>
      <c r="K750" s="534"/>
      <c r="L750" s="534">
        <v>31</v>
      </c>
      <c r="M750" s="534" t="s">
        <v>576</v>
      </c>
      <c r="N750" s="534"/>
      <c r="O750" s="534">
        <f>VLOOKUP(H750,PATAGONIA!A$2:A$63,1,FALSE)</f>
        <v>30288773</v>
      </c>
      <c r="P750" s="182" t="s">
        <v>578</v>
      </c>
      <c r="Q750" s="184">
        <v>1168712051</v>
      </c>
      <c r="R750" s="185">
        <v>1024889053</v>
      </c>
      <c r="S750" s="185">
        <v>143822998</v>
      </c>
      <c r="T750" s="533">
        <v>0</v>
      </c>
      <c r="U750" s="533">
        <v>0</v>
      </c>
      <c r="V750" s="533">
        <v>143822998</v>
      </c>
      <c r="W750" s="533">
        <f>T750+U750+V750</f>
        <v>143822998</v>
      </c>
      <c r="X750" s="533">
        <v>0</v>
      </c>
      <c r="Y750" s="533">
        <v>0</v>
      </c>
      <c r="Z750" s="533">
        <v>0</v>
      </c>
      <c r="AA750" s="533">
        <f>X750+Y750+Z750</f>
        <v>0</v>
      </c>
      <c r="AB750" s="185">
        <f>T750+U750+V750+X750+Y750+Z750</f>
        <v>143822998</v>
      </c>
      <c r="AC750" s="185">
        <v>0</v>
      </c>
      <c r="AD750" s="185">
        <v>0</v>
      </c>
      <c r="AE750" s="185">
        <v>0</v>
      </c>
      <c r="AF750" s="185">
        <f>AC750+AD750+AE750</f>
        <v>0</v>
      </c>
      <c r="AG750" s="185">
        <f>W750+X750+Y750+Z750+AC750+AD750+AE750</f>
        <v>143822998</v>
      </c>
      <c r="AH750" s="185">
        <v>0</v>
      </c>
      <c r="AI750" s="185">
        <v>0</v>
      </c>
      <c r="AJ750" s="185">
        <f>T750+U750+V750+X750+Y750+Z750++AC750+AD750+AE750+AH750+AI750</f>
        <v>143822998</v>
      </c>
      <c r="AK750" s="185">
        <f>S750-AJ750</f>
        <v>0</v>
      </c>
      <c r="AL750" s="185">
        <f>Q750-(R750+S750)</f>
        <v>0</v>
      </c>
      <c r="AM750" s="186" t="s">
        <v>131</v>
      </c>
      <c r="AN750" s="186" t="s">
        <v>55</v>
      </c>
      <c r="AO750" s="3"/>
      <c r="AP750" s="554" t="s">
        <v>1519</v>
      </c>
      <c r="AQ750" s="180" t="e">
        <f>VLOOKUP(H750,convenios!A$2:M$192,13, FALSE)</f>
        <v>#N/A</v>
      </c>
      <c r="AR750" s="180" t="str">
        <f>VLOOKUP(I750,resultado!E$2:K$1910,7,FALSE)</f>
        <v>RS</v>
      </c>
      <c r="AS750" s="179">
        <f>R750+S750</f>
        <v>1168712051</v>
      </c>
      <c r="AT750" s="179" t="s">
        <v>131</v>
      </c>
      <c r="AV750" s="179" t="e">
        <f>VLOOKUP(CLEAN(H750),'pagado al 25-10-2018'!A$5:B$32,2,FALSE)</f>
        <v>#N/A</v>
      </c>
      <c r="CA750" s="180" t="e">
        <f>VLOOKUP(H750,'CONVENIOS 2018'!A$2:P$205,16,FALSE)</f>
        <v>#N/A</v>
      </c>
      <c r="CB750" s="180" t="str">
        <f>VLOOKUP(H750,Hoja7!A$2:J$1949,10,FALSE)</f>
        <v>RS</v>
      </c>
      <c r="DP750" s="180" t="s">
        <v>131</v>
      </c>
      <c r="DQ750" s="180" t="str">
        <f>VLOOKUP(I750,Hoja13!E$2:K$2077,7,FALSE)</f>
        <v>RS</v>
      </c>
      <c r="DR750" s="179">
        <f t="shared" si="260"/>
        <v>0</v>
      </c>
    </row>
    <row r="751" spans="1:122" ht="15" customHeight="1" outlineLevel="2">
      <c r="A751" s="524"/>
      <c r="B751" s="524"/>
      <c r="C751" s="524"/>
      <c r="D751" s="524"/>
      <c r="E751" s="524"/>
      <c r="F751" s="524"/>
      <c r="G751" s="524"/>
      <c r="H751" s="525"/>
      <c r="I751" s="525"/>
      <c r="J751" s="525"/>
      <c r="K751" s="525"/>
      <c r="L751" s="525"/>
      <c r="M751" s="525"/>
      <c r="N751" s="525"/>
      <c r="O751" s="525"/>
      <c r="P751" s="10" t="s">
        <v>133</v>
      </c>
      <c r="Q751" s="17">
        <f t="shared" ref="Q751:AL751" si="265">SUBTOTAL(9,Q750)</f>
        <v>1168712051</v>
      </c>
      <c r="R751" s="17">
        <f t="shared" si="265"/>
        <v>1024889053</v>
      </c>
      <c r="S751" s="17">
        <f t="shared" si="265"/>
        <v>143822998</v>
      </c>
      <c r="T751" s="17">
        <f t="shared" si="265"/>
        <v>0</v>
      </c>
      <c r="U751" s="17">
        <f t="shared" si="265"/>
        <v>0</v>
      </c>
      <c r="V751" s="17">
        <f t="shared" si="265"/>
        <v>143822998</v>
      </c>
      <c r="W751" s="17">
        <f t="shared" si="265"/>
        <v>143822998</v>
      </c>
      <c r="X751" s="17">
        <f t="shared" si="265"/>
        <v>0</v>
      </c>
      <c r="Y751" s="17">
        <f t="shared" si="265"/>
        <v>0</v>
      </c>
      <c r="Z751" s="17">
        <f t="shared" si="265"/>
        <v>0</v>
      </c>
      <c r="AA751" s="17">
        <f t="shared" si="265"/>
        <v>0</v>
      </c>
      <c r="AB751" s="17">
        <f t="shared" si="265"/>
        <v>143822998</v>
      </c>
      <c r="AC751" s="17">
        <f t="shared" si="265"/>
        <v>0</v>
      </c>
      <c r="AD751" s="17">
        <f t="shared" si="265"/>
        <v>0</v>
      </c>
      <c r="AE751" s="17">
        <f t="shared" si="265"/>
        <v>0</v>
      </c>
      <c r="AF751" s="17">
        <f t="shared" si="265"/>
        <v>0</v>
      </c>
      <c r="AG751" s="17">
        <f t="shared" si="265"/>
        <v>143822998</v>
      </c>
      <c r="AH751" s="17">
        <f t="shared" si="265"/>
        <v>0</v>
      </c>
      <c r="AI751" s="17">
        <f t="shared" si="265"/>
        <v>0</v>
      </c>
      <c r="AJ751" s="17">
        <f t="shared" si="265"/>
        <v>143822998</v>
      </c>
      <c r="AK751" s="17">
        <f t="shared" si="265"/>
        <v>0</v>
      </c>
      <c r="AL751" s="17">
        <f t="shared" si="265"/>
        <v>0</v>
      </c>
      <c r="AM751" s="527"/>
      <c r="AN751" s="527"/>
      <c r="AQ751" s="180" t="e">
        <f>VLOOKUP(H751,convenios!A$2:M$192,13, FALSE)</f>
        <v>#N/A</v>
      </c>
      <c r="CC751"/>
      <c r="DR751" s="179">
        <f t="shared" si="260"/>
        <v>0</v>
      </c>
    </row>
    <row r="752" spans="1:122" ht="15" customHeight="1" outlineLevel="2">
      <c r="A752" s="524"/>
      <c r="B752" s="524"/>
      <c r="C752" s="524"/>
      <c r="D752" s="524"/>
      <c r="E752" s="524"/>
      <c r="F752" s="524"/>
      <c r="G752" s="524"/>
      <c r="H752" s="525"/>
      <c r="I752" s="525"/>
      <c r="J752" s="525"/>
      <c r="K752" s="525"/>
      <c r="L752" s="525"/>
      <c r="M752" s="525"/>
      <c r="N752" s="525"/>
      <c r="O752" s="525"/>
      <c r="P752" s="524"/>
      <c r="Q752" s="530"/>
      <c r="R752" s="529"/>
      <c r="S752" s="529"/>
      <c r="T752" s="529"/>
      <c r="U752" s="529"/>
      <c r="V752" s="529"/>
      <c r="W752" s="529"/>
      <c r="X752" s="529"/>
      <c r="Y752" s="529"/>
      <c r="Z752" s="529"/>
      <c r="AA752" s="529"/>
      <c r="AB752" s="529"/>
      <c r="AC752" s="529"/>
      <c r="AD752" s="529"/>
      <c r="AE752" s="529"/>
      <c r="AF752" s="529"/>
      <c r="AG752" s="529"/>
      <c r="AH752" s="529"/>
      <c r="AI752" s="529"/>
      <c r="AJ752" s="529"/>
      <c r="AK752" s="529"/>
      <c r="AL752" s="529"/>
      <c r="AM752" s="527"/>
      <c r="AN752" s="527"/>
      <c r="AO752" s="176"/>
      <c r="AP752" s="745"/>
      <c r="AQ752" s="180" t="e">
        <f>VLOOKUP(H752,convenios!A$2:M$192,13, FALSE)</f>
        <v>#N/A</v>
      </c>
      <c r="CC752"/>
      <c r="DR752" s="179">
        <f t="shared" si="260"/>
        <v>0</v>
      </c>
    </row>
    <row r="753" spans="1:123" ht="15" customHeight="1" outlineLevel="2">
      <c r="A753" s="524"/>
      <c r="B753" s="524"/>
      <c r="C753" s="524"/>
      <c r="D753" s="524"/>
      <c r="E753" s="524"/>
      <c r="F753" s="524"/>
      <c r="G753" s="524"/>
      <c r="H753" s="525"/>
      <c r="I753" s="525"/>
      <c r="J753" s="525"/>
      <c r="K753" s="525"/>
      <c r="L753" s="525"/>
      <c r="M753" s="525"/>
      <c r="N753" s="525"/>
      <c r="O753" s="525"/>
      <c r="P753" s="11" t="s">
        <v>82</v>
      </c>
      <c r="Q753" s="530"/>
      <c r="R753" s="529"/>
      <c r="S753" s="529"/>
      <c r="T753" s="529"/>
      <c r="U753" s="529"/>
      <c r="V753" s="529"/>
      <c r="W753" s="529"/>
      <c r="X753" s="529"/>
      <c r="Y753" s="529"/>
      <c r="Z753" s="529"/>
      <c r="AA753" s="529"/>
      <c r="AB753" s="529"/>
      <c r="AC753" s="529"/>
      <c r="AD753" s="529"/>
      <c r="AE753" s="529"/>
      <c r="AF753" s="529"/>
      <c r="AG753" s="529"/>
      <c r="AH753" s="529"/>
      <c r="AI753" s="529"/>
      <c r="AJ753" s="529"/>
      <c r="AK753" s="529"/>
      <c r="AL753" s="529"/>
      <c r="AM753" s="527"/>
      <c r="AN753" s="527"/>
      <c r="AQ753" s="180" t="e">
        <f>VLOOKUP(H753,convenios!A$2:M$192,13, FALSE)</f>
        <v>#N/A</v>
      </c>
      <c r="CC753"/>
      <c r="DR753" s="179">
        <f t="shared" si="260"/>
        <v>0</v>
      </c>
    </row>
    <row r="754" spans="1:123" s="180" customFormat="1" ht="15" customHeight="1" outlineLevel="2">
      <c r="A754" s="182">
        <v>31</v>
      </c>
      <c r="B754" s="182" t="s">
        <v>67</v>
      </c>
      <c r="C754" s="182" t="s">
        <v>65</v>
      </c>
      <c r="D754" s="182" t="s">
        <v>560</v>
      </c>
      <c r="E754" s="645" t="s">
        <v>576</v>
      </c>
      <c r="F754" s="182" t="s">
        <v>285</v>
      </c>
      <c r="G754" s="182" t="s">
        <v>52</v>
      </c>
      <c r="H754" s="183">
        <v>30289730</v>
      </c>
      <c r="I754" s="534" t="str">
        <f>CONCATENATE(H754,"-",G754)</f>
        <v>30289730-EJECUCION</v>
      </c>
      <c r="J754" s="534" t="str">
        <f>CLEAN(H754)</f>
        <v>30289730</v>
      </c>
      <c r="K754" s="534"/>
      <c r="L754" s="534">
        <v>31</v>
      </c>
      <c r="M754" s="534" t="s">
        <v>576</v>
      </c>
      <c r="N754" s="534"/>
      <c r="O754" s="646">
        <f>VLOOKUP(H754,PATAGONIA!A$2:A$63,1,FALSE)</f>
        <v>30289730</v>
      </c>
      <c r="P754" s="182" t="s">
        <v>581</v>
      </c>
      <c r="Q754" s="647">
        <v>543354000</v>
      </c>
      <c r="R754" s="185">
        <v>0</v>
      </c>
      <c r="S754" s="185">
        <v>7337607</v>
      </c>
      <c r="T754" s="533">
        <v>0</v>
      </c>
      <c r="U754" s="533">
        <v>0</v>
      </c>
      <c r="V754" s="533">
        <v>0</v>
      </c>
      <c r="W754" s="533">
        <f>T754+U754+V754</f>
        <v>0</v>
      </c>
      <c r="X754" s="533">
        <v>0</v>
      </c>
      <c r="Y754" s="533">
        <v>0</v>
      </c>
      <c r="Z754" s="533">
        <v>0</v>
      </c>
      <c r="AA754" s="533">
        <f>X754+Y754+Z754</f>
        <v>0</v>
      </c>
      <c r="AB754" s="185">
        <f>T754+U754+V754+X754+Y754+Z754</f>
        <v>0</v>
      </c>
      <c r="AC754" s="185">
        <v>0</v>
      </c>
      <c r="AD754" s="185">
        <v>0</v>
      </c>
      <c r="AE754" s="185">
        <v>0</v>
      </c>
      <c r="AF754" s="185">
        <f>AC754+AD754+AE754</f>
        <v>0</v>
      </c>
      <c r="AG754" s="185">
        <f>W754+X754+Y754+Z754+AC754+AD754+AE754</f>
        <v>0</v>
      </c>
      <c r="AH754" s="185">
        <v>0</v>
      </c>
      <c r="AI754" s="185">
        <v>0</v>
      </c>
      <c r="AJ754" s="185">
        <f>T754+U754+V754+X754+Y754+Z754++AC754+AD754+AE754+AH754+AI754</f>
        <v>0</v>
      </c>
      <c r="AK754" s="185">
        <f>S754-AJ754</f>
        <v>7337607</v>
      </c>
      <c r="AL754" s="185">
        <f>Q754-(R754+S754)</f>
        <v>536016393</v>
      </c>
      <c r="AM754" s="186" t="s">
        <v>5053</v>
      </c>
      <c r="AN754" s="186" t="s">
        <v>55</v>
      </c>
      <c r="AO754" s="3"/>
      <c r="AP754" s="554" t="s">
        <v>1368</v>
      </c>
      <c r="AQ754" s="180" t="str">
        <f>VLOOKUP(H754,convenios!A$2:M$192,13, FALSE)</f>
        <v>CON CONVENIO</v>
      </c>
      <c r="AR754" s="180" t="str">
        <f>VLOOKUP(I754,resultado!E$2:K$1910,7,FALSE)</f>
        <v>RS</v>
      </c>
      <c r="AS754" s="179">
        <f>R754+S754</f>
        <v>7337607</v>
      </c>
      <c r="AT754" s="179">
        <f>Q754-AS754</f>
        <v>536016393</v>
      </c>
      <c r="AV754" s="179" t="e">
        <f>VLOOKUP(CLEAN(H754),'pagado al 25-10-2018'!A$5:B$32,2,FALSE)</f>
        <v>#N/A</v>
      </c>
      <c r="AX754" s="531" t="s">
        <v>4786</v>
      </c>
      <c r="CA754" s="180" t="str">
        <f>VLOOKUP(H754,'CONVENIOS 2018'!A$2:P$205,16,FALSE)</f>
        <v>CONVENIO</v>
      </c>
      <c r="CB754" s="180" t="str">
        <f>VLOOKUP(H754,Hoja7!A$2:J$1949,10,FALSE)</f>
        <v>RS</v>
      </c>
      <c r="DP754" s="180" t="str">
        <f>VLOOKUP(H754,Hoja12!A$2:O$237,15,FALSE)</f>
        <v>CON CONVENIO</v>
      </c>
      <c r="DQ754" s="180" t="str">
        <f>VLOOKUP(I754,Hoja13!E$2:K$2077,7,FALSE)</f>
        <v>RS</v>
      </c>
      <c r="DR754" s="179">
        <f t="shared" si="260"/>
        <v>0</v>
      </c>
    </row>
    <row r="755" spans="1:123" s="180" customFormat="1" ht="15" customHeight="1" outlineLevel="2">
      <c r="A755" s="182">
        <v>31</v>
      </c>
      <c r="B755" s="182" t="s">
        <v>57</v>
      </c>
      <c r="C755" s="182" t="s">
        <v>68</v>
      </c>
      <c r="D755" s="182" t="s">
        <v>560</v>
      </c>
      <c r="E755" s="182" t="s">
        <v>576</v>
      </c>
      <c r="F755" s="650" t="s">
        <v>58</v>
      </c>
      <c r="G755" s="650" t="s">
        <v>52</v>
      </c>
      <c r="H755" s="651">
        <v>30341784</v>
      </c>
      <c r="I755" s="534" t="str">
        <f>CONCATENATE(H755,"-",G755)</f>
        <v>30341784-EJECUCION</v>
      </c>
      <c r="J755" s="534" t="str">
        <f>CLEAN(H755)</f>
        <v>30341784</v>
      </c>
      <c r="K755" s="534"/>
      <c r="L755" s="534">
        <v>31</v>
      </c>
      <c r="M755" s="534" t="s">
        <v>576</v>
      </c>
      <c r="N755" s="534"/>
      <c r="O755" s="534" t="e">
        <f>VLOOKUP(H755,PATAGONIA!A$2:A$63,1,FALSE)</f>
        <v>#N/A</v>
      </c>
      <c r="P755" s="650" t="s">
        <v>580</v>
      </c>
      <c r="Q755" s="184">
        <v>288053000</v>
      </c>
      <c r="R755" s="185">
        <v>0</v>
      </c>
      <c r="S755" s="185">
        <v>0</v>
      </c>
      <c r="T755" s="533">
        <v>0</v>
      </c>
      <c r="U755" s="533">
        <v>0</v>
      </c>
      <c r="V755" s="533">
        <v>0</v>
      </c>
      <c r="W755" s="533">
        <f>T755+U755+V755</f>
        <v>0</v>
      </c>
      <c r="X755" s="533">
        <v>0</v>
      </c>
      <c r="Y755" s="533">
        <v>0</v>
      </c>
      <c r="Z755" s="533">
        <v>0</v>
      </c>
      <c r="AA755" s="533">
        <f>X755+Y755+Z755</f>
        <v>0</v>
      </c>
      <c r="AB755" s="185">
        <f>T755+U755+V755+X755+Y755+Z755</f>
        <v>0</v>
      </c>
      <c r="AC755" s="185">
        <v>0</v>
      </c>
      <c r="AD755" s="185">
        <v>0</v>
      </c>
      <c r="AE755" s="185">
        <v>0</v>
      </c>
      <c r="AF755" s="185">
        <f>AC755+AD755+AE755</f>
        <v>0</v>
      </c>
      <c r="AG755" s="185">
        <f>W755+X755+Y755+Z755+AC755+AD755+AE755</f>
        <v>0</v>
      </c>
      <c r="AH755" s="185">
        <v>0</v>
      </c>
      <c r="AI755" s="185">
        <v>0</v>
      </c>
      <c r="AJ755" s="185">
        <f>T755+U755+V755+X755+Y755+Z755++AC755+AD755+AE755+AH755+AI755</f>
        <v>0</v>
      </c>
      <c r="AK755" s="185">
        <f>S755-AJ755</f>
        <v>0</v>
      </c>
      <c r="AL755" s="185">
        <f>Q755-(R755+S755)</f>
        <v>288053000</v>
      </c>
      <c r="AM755" s="186" t="s">
        <v>258</v>
      </c>
      <c r="AN755" s="186" t="s">
        <v>55</v>
      </c>
      <c r="AO755" s="3"/>
      <c r="AP755" s="554" t="s">
        <v>1446</v>
      </c>
      <c r="AQ755" s="180" t="str">
        <f>VLOOKUP(H755,convenios!A$2:M$192,13, FALSE)</f>
        <v>EN TRAMITE</v>
      </c>
      <c r="AR755" s="180" t="str">
        <f>VLOOKUP(I755,resultado!E$2:K$1910,7,FALSE)</f>
        <v>RS</v>
      </c>
      <c r="AS755" s="179">
        <f>R755+S755</f>
        <v>0</v>
      </c>
      <c r="AT755" s="179">
        <f>Q755-AS755</f>
        <v>288053000</v>
      </c>
      <c r="AV755" s="179" t="e">
        <f>VLOOKUP(CLEAN(H755),'pagado al 25-10-2018'!A$5:B$32,2,FALSE)</f>
        <v>#N/A</v>
      </c>
      <c r="CA755" s="180" t="str">
        <f>VLOOKUP(H755,'CONVENIOS 2018'!A$2:P$205,16,FALSE)</f>
        <v>EN TRAMITE</v>
      </c>
      <c r="CB755" s="180" t="str">
        <f>VLOOKUP(H755,Hoja7!A$2:J$1949,10,FALSE)</f>
        <v>RS</v>
      </c>
      <c r="DP755" s="180" t="str">
        <f>VLOOKUP(H755,Hoja12!A$2:O$237,15,FALSE)</f>
        <v>EN TRAMITE</v>
      </c>
      <c r="DQ755" s="180" t="str">
        <f>VLOOKUP(I755,Hoja13!E$2:K$2077,7,FALSE)</f>
        <v>RS</v>
      </c>
      <c r="DR755" s="179">
        <f t="shared" si="260"/>
        <v>0</v>
      </c>
    </row>
    <row r="756" spans="1:123" s="180" customFormat="1" ht="15" customHeight="1" outlineLevel="2">
      <c r="A756" s="182">
        <v>31</v>
      </c>
      <c r="B756" s="182" t="s">
        <v>67</v>
      </c>
      <c r="C756" s="182" t="s">
        <v>140</v>
      </c>
      <c r="D756" s="182" t="s">
        <v>560</v>
      </c>
      <c r="E756" s="182" t="s">
        <v>576</v>
      </c>
      <c r="F756" s="182" t="s">
        <v>58</v>
      </c>
      <c r="G756" s="182" t="s">
        <v>98</v>
      </c>
      <c r="H756" s="183">
        <v>30352430</v>
      </c>
      <c r="I756" s="534" t="str">
        <f>CONCATENATE(H756,"-",G756)</f>
        <v>30352430-DISEÑO</v>
      </c>
      <c r="J756" s="534" t="str">
        <f>CLEAN(H756)</f>
        <v>30352430</v>
      </c>
      <c r="K756" s="534"/>
      <c r="L756" s="534">
        <v>31</v>
      </c>
      <c r="M756" s="534"/>
      <c r="N756" s="534"/>
      <c r="O756" s="534"/>
      <c r="P756" s="182" t="s">
        <v>2971</v>
      </c>
      <c r="Q756" s="184">
        <v>118160000</v>
      </c>
      <c r="R756" s="185">
        <v>0</v>
      </c>
      <c r="S756" s="185">
        <v>0</v>
      </c>
      <c r="T756" s="533">
        <v>0</v>
      </c>
      <c r="U756" s="533">
        <v>0</v>
      </c>
      <c r="V756" s="533">
        <v>0</v>
      </c>
      <c r="W756" s="533">
        <f>T756+U756+V756</f>
        <v>0</v>
      </c>
      <c r="X756" s="533">
        <v>0</v>
      </c>
      <c r="Y756" s="533">
        <v>0</v>
      </c>
      <c r="Z756" s="533">
        <v>0</v>
      </c>
      <c r="AA756" s="533">
        <f>X756+Y756+Z756</f>
        <v>0</v>
      </c>
      <c r="AB756" s="185">
        <f>T756+U756+V756+X756+Y756+Z756</f>
        <v>0</v>
      </c>
      <c r="AC756" s="185"/>
      <c r="AD756" s="185">
        <v>0</v>
      </c>
      <c r="AE756" s="185">
        <v>0</v>
      </c>
      <c r="AF756" s="185">
        <f>AC756+AD756+AE756</f>
        <v>0</v>
      </c>
      <c r="AG756" s="185">
        <f>W756+X756+Y756+Z756+AC756+AD756+AE756</f>
        <v>0</v>
      </c>
      <c r="AH756" s="185">
        <v>0</v>
      </c>
      <c r="AI756" s="185">
        <v>0</v>
      </c>
      <c r="AJ756" s="185">
        <f>T756+U756+V756+X756+Y756+Z756++AC756+AD756+AE756+AH756+AI756</f>
        <v>0</v>
      </c>
      <c r="AK756" s="185">
        <f>S756-AJ756</f>
        <v>0</v>
      </c>
      <c r="AL756" s="185">
        <f>Q756-(R756+S756)</f>
        <v>118160000</v>
      </c>
      <c r="AM756" s="186" t="s">
        <v>261</v>
      </c>
      <c r="AN756" s="186" t="s">
        <v>55</v>
      </c>
      <c r="AO756" s="3"/>
      <c r="AP756" s="554"/>
      <c r="AR756" s="180" t="str">
        <f>VLOOKUP(I756,resultado!E$2:K$1910,7,FALSE)</f>
        <v>RS</v>
      </c>
      <c r="AS756" s="179">
        <f>R756+S756</f>
        <v>0</v>
      </c>
      <c r="AT756" s="179">
        <f>Q756-AS756</f>
        <v>118160000</v>
      </c>
      <c r="AV756" s="179" t="e">
        <f>VLOOKUP(CLEAN(H756),'pagado al 25-10-2018'!A$5:B$32,2,FALSE)</f>
        <v>#N/A</v>
      </c>
      <c r="CA756" s="180" t="e">
        <f>VLOOKUP(H756,'CONVENIOS 2018'!A$2:P$205,16,FALSE)</f>
        <v>#N/A</v>
      </c>
      <c r="CB756" s="180" t="str">
        <f>VLOOKUP(H756,Hoja7!A$2:J$1949,10,FALSE)</f>
        <v>RS</v>
      </c>
      <c r="DP756" s="180" t="str">
        <f>VLOOKUP(H756,Hoja12!A$2:O$237,15,FALSE)</f>
        <v>EN TRAMITE</v>
      </c>
      <c r="DQ756" s="180" t="str">
        <f>VLOOKUP(I756,Hoja13!E$2:K$2077,7,FALSE)</f>
        <v>RS</v>
      </c>
      <c r="DR756" s="179">
        <f t="shared" si="260"/>
        <v>0</v>
      </c>
    </row>
    <row r="757" spans="1:123" ht="15" customHeight="1" outlineLevel="2">
      <c r="A757" s="524"/>
      <c r="B757" s="524"/>
      <c r="C757" s="524"/>
      <c r="D757" s="524"/>
      <c r="E757" s="524"/>
      <c r="F757" s="524"/>
      <c r="G757" s="524"/>
      <c r="H757" s="525"/>
      <c r="I757" s="525"/>
      <c r="J757" s="525"/>
      <c r="K757" s="525"/>
      <c r="L757" s="525"/>
      <c r="M757" s="525"/>
      <c r="N757" s="525"/>
      <c r="O757" s="525"/>
      <c r="P757" s="10" t="s">
        <v>86</v>
      </c>
      <c r="Q757" s="17">
        <f t="shared" ref="Q757:AL757" si="266">SUBTOTAL(9,Q754:Q756)</f>
        <v>949567000</v>
      </c>
      <c r="R757" s="17">
        <f t="shared" si="266"/>
        <v>0</v>
      </c>
      <c r="S757" s="17">
        <f t="shared" si="266"/>
        <v>7337607</v>
      </c>
      <c r="T757" s="17">
        <f t="shared" si="266"/>
        <v>0</v>
      </c>
      <c r="U757" s="17">
        <f t="shared" si="266"/>
        <v>0</v>
      </c>
      <c r="V757" s="17">
        <f t="shared" si="266"/>
        <v>0</v>
      </c>
      <c r="W757" s="17">
        <f t="shared" si="266"/>
        <v>0</v>
      </c>
      <c r="X757" s="17">
        <f t="shared" si="266"/>
        <v>0</v>
      </c>
      <c r="Y757" s="17">
        <f t="shared" si="266"/>
        <v>0</v>
      </c>
      <c r="Z757" s="17">
        <f t="shared" si="266"/>
        <v>0</v>
      </c>
      <c r="AA757" s="17">
        <f t="shared" si="266"/>
        <v>0</v>
      </c>
      <c r="AB757" s="17">
        <f t="shared" si="266"/>
        <v>0</v>
      </c>
      <c r="AC757" s="17">
        <f t="shared" si="266"/>
        <v>0</v>
      </c>
      <c r="AD757" s="17">
        <f t="shared" si="266"/>
        <v>0</v>
      </c>
      <c r="AE757" s="17">
        <f t="shared" si="266"/>
        <v>0</v>
      </c>
      <c r="AF757" s="17">
        <f t="shared" si="266"/>
        <v>0</v>
      </c>
      <c r="AG757" s="17">
        <f t="shared" si="266"/>
        <v>0</v>
      </c>
      <c r="AH757" s="17">
        <f t="shared" si="266"/>
        <v>0</v>
      </c>
      <c r="AI757" s="17">
        <f t="shared" si="266"/>
        <v>0</v>
      </c>
      <c r="AJ757" s="17">
        <f t="shared" si="266"/>
        <v>0</v>
      </c>
      <c r="AK757" s="17">
        <f t="shared" si="266"/>
        <v>7337607</v>
      </c>
      <c r="AL757" s="17">
        <f t="shared" si="266"/>
        <v>942229393</v>
      </c>
      <c r="AM757" s="527"/>
      <c r="AN757" s="527"/>
      <c r="AO757" s="176"/>
      <c r="AP757" s="745"/>
      <c r="AQ757" s="180" t="e">
        <f>VLOOKUP(H757,convenios!A$2:M$192,13, FALSE)</f>
        <v>#N/A</v>
      </c>
      <c r="CC757"/>
      <c r="DR757" s="179">
        <f t="shared" si="260"/>
        <v>0</v>
      </c>
    </row>
    <row r="758" spans="1:123" ht="15" customHeight="1" outlineLevel="2">
      <c r="A758" s="524"/>
      <c r="B758" s="524"/>
      <c r="C758" s="524"/>
      <c r="D758" s="524"/>
      <c r="E758" s="524"/>
      <c r="F758" s="524"/>
      <c r="G758" s="524"/>
      <c r="H758" s="525"/>
      <c r="I758" s="525"/>
      <c r="J758" s="525"/>
      <c r="K758" s="525"/>
      <c r="L758" s="525"/>
      <c r="M758" s="525"/>
      <c r="N758" s="525"/>
      <c r="O758" s="525"/>
      <c r="P758" s="524"/>
      <c r="Q758" s="530"/>
      <c r="R758" s="529"/>
      <c r="S758" s="529"/>
      <c r="T758" s="529"/>
      <c r="U758" s="529"/>
      <c r="V758" s="529"/>
      <c r="W758" s="529"/>
      <c r="X758" s="529"/>
      <c r="Y758" s="529"/>
      <c r="Z758" s="529"/>
      <c r="AA758" s="529"/>
      <c r="AB758" s="529"/>
      <c r="AC758" s="529"/>
      <c r="AD758" s="529"/>
      <c r="AE758" s="529"/>
      <c r="AF758" s="529"/>
      <c r="AG758" s="529"/>
      <c r="AH758" s="529"/>
      <c r="AI758" s="529"/>
      <c r="AJ758" s="529"/>
      <c r="AK758" s="529"/>
      <c r="AL758" s="529"/>
      <c r="AM758" s="527"/>
      <c r="AN758" s="527"/>
      <c r="AO758" s="176"/>
      <c r="AP758" s="745"/>
      <c r="AQ758" s="180" t="e">
        <f>VLOOKUP(H758,convenios!A$2:M$192,13, FALSE)</f>
        <v>#N/A</v>
      </c>
      <c r="CC758"/>
      <c r="DR758" s="179">
        <f t="shared" si="260"/>
        <v>0</v>
      </c>
    </row>
    <row r="759" spans="1:123" ht="15" customHeight="1" outlineLevel="2">
      <c r="A759" s="524"/>
      <c r="B759" s="524"/>
      <c r="C759" s="524"/>
      <c r="D759" s="524"/>
      <c r="E759" s="524"/>
      <c r="F759" s="524"/>
      <c r="G759" s="524"/>
      <c r="H759" s="525"/>
      <c r="I759" s="525"/>
      <c r="J759" s="525"/>
      <c r="K759" s="525"/>
      <c r="L759" s="525"/>
      <c r="M759" s="525"/>
      <c r="N759" s="525"/>
      <c r="O759" s="525"/>
      <c r="P759" s="11" t="s">
        <v>87</v>
      </c>
      <c r="Q759" s="530"/>
      <c r="R759" s="529"/>
      <c r="S759" s="529"/>
      <c r="T759" s="529"/>
      <c r="U759" s="529"/>
      <c r="V759" s="529"/>
      <c r="W759" s="529"/>
      <c r="X759" s="529"/>
      <c r="Y759" s="529"/>
      <c r="Z759" s="529"/>
      <c r="AA759" s="529"/>
      <c r="AB759" s="529"/>
      <c r="AC759" s="529"/>
      <c r="AD759" s="529"/>
      <c r="AE759" s="529"/>
      <c r="AF759" s="529"/>
      <c r="AG759" s="529"/>
      <c r="AH759" s="529"/>
      <c r="AI759" s="529"/>
      <c r="AJ759" s="529"/>
      <c r="AK759" s="529"/>
      <c r="AL759" s="529"/>
      <c r="AM759" s="527"/>
      <c r="AN759" s="527"/>
      <c r="AO759" s="176"/>
      <c r="AP759" s="745"/>
      <c r="AQ759" s="180" t="e">
        <f>VLOOKUP(H759,convenios!A$2:M$192,13, FALSE)</f>
        <v>#N/A</v>
      </c>
      <c r="CC759"/>
      <c r="DR759" s="179">
        <f t="shared" si="260"/>
        <v>0</v>
      </c>
    </row>
    <row r="760" spans="1:123" s="180" customFormat="1" ht="15" customHeight="1" outlineLevel="2">
      <c r="A760" s="182">
        <v>31</v>
      </c>
      <c r="B760" s="182" t="s">
        <v>67</v>
      </c>
      <c r="C760" s="182" t="s">
        <v>83</v>
      </c>
      <c r="D760" s="182" t="s">
        <v>560</v>
      </c>
      <c r="E760" s="182" t="s">
        <v>576</v>
      </c>
      <c r="F760" s="182" t="s">
        <v>58</v>
      </c>
      <c r="G760" s="182" t="s">
        <v>52</v>
      </c>
      <c r="H760" s="183">
        <v>30341678</v>
      </c>
      <c r="I760" s="534" t="str">
        <f>CONCATENATE(H760,"-",G760)</f>
        <v>30341678-EJECUCION</v>
      </c>
      <c r="J760" s="534" t="str">
        <f>CLEAN(H760)</f>
        <v>30341678</v>
      </c>
      <c r="K760" s="534"/>
      <c r="L760" s="534">
        <v>31</v>
      </c>
      <c r="M760" s="534" t="s">
        <v>576</v>
      </c>
      <c r="N760" s="534"/>
      <c r="O760" s="534" t="e">
        <f>VLOOKUP(H760,PATAGONIA!A$2:A$63,1,FALSE)</f>
        <v>#N/A</v>
      </c>
      <c r="P760" s="182" t="s">
        <v>583</v>
      </c>
      <c r="Q760" s="184">
        <v>126058000</v>
      </c>
      <c r="R760" s="185">
        <v>0</v>
      </c>
      <c r="S760" s="185">
        <v>0</v>
      </c>
      <c r="T760" s="533">
        <v>0</v>
      </c>
      <c r="U760" s="533">
        <v>0</v>
      </c>
      <c r="V760" s="533">
        <v>0</v>
      </c>
      <c r="W760" s="533">
        <f>T760+U760+V760</f>
        <v>0</v>
      </c>
      <c r="X760" s="533">
        <v>0</v>
      </c>
      <c r="Y760" s="533">
        <v>0</v>
      </c>
      <c r="Z760" s="533">
        <v>0</v>
      </c>
      <c r="AA760" s="533">
        <f>X760+Y760+Z760</f>
        <v>0</v>
      </c>
      <c r="AB760" s="185">
        <f>T760+U760+V760+X760+Y760+Z760</f>
        <v>0</v>
      </c>
      <c r="AC760" s="185">
        <v>0</v>
      </c>
      <c r="AD760" s="185">
        <v>0</v>
      </c>
      <c r="AE760" s="185">
        <v>0</v>
      </c>
      <c r="AF760" s="185">
        <f>AC760+AD760+AE760</f>
        <v>0</v>
      </c>
      <c r="AG760" s="185">
        <f>W760+X760+Y760+Z760+AC760+AD760+AE760</f>
        <v>0</v>
      </c>
      <c r="AH760" s="185">
        <v>0</v>
      </c>
      <c r="AI760" s="185">
        <v>0</v>
      </c>
      <c r="AJ760" s="185">
        <f>T760+U760+V760+X760+Y760+Z760++AC760+AD760+AE760+AH760+AI760</f>
        <v>0</v>
      </c>
      <c r="AK760" s="185">
        <f>S760-AJ760</f>
        <v>0</v>
      </c>
      <c r="AL760" s="185">
        <f>Q760-(R760+S760)</f>
        <v>126058000</v>
      </c>
      <c r="AM760" s="186" t="s">
        <v>475</v>
      </c>
      <c r="AN760" s="186" t="s">
        <v>64</v>
      </c>
      <c r="AO760" s="3"/>
      <c r="AP760" s="554" t="s">
        <v>1369</v>
      </c>
      <c r="AQ760" s="180" t="e">
        <f>VLOOKUP(H760,convenios!A$2:M$192,13, FALSE)</f>
        <v>#N/A</v>
      </c>
      <c r="AR760" s="180" t="e">
        <f>VLOOKUP(I760,resultado!E$2:K$1910,7,FALSE)</f>
        <v>#N/A</v>
      </c>
      <c r="AS760" s="179">
        <f>R760+S760</f>
        <v>0</v>
      </c>
      <c r="AT760" s="179">
        <f>Q760-AS760</f>
        <v>126058000</v>
      </c>
      <c r="AV760" s="179" t="e">
        <f>VLOOKUP(CLEAN(H760),'pagado al 25-10-2018'!A$5:B$32,2,FALSE)</f>
        <v>#N/A</v>
      </c>
      <c r="CA760" s="180" t="e">
        <f>VLOOKUP(H760,'CONVENIOS 2018'!A$2:P$205,16,FALSE)</f>
        <v>#N/A</v>
      </c>
      <c r="CB760" s="180" t="e">
        <f>VLOOKUP(H760,Hoja7!A$2:J$1949,10,FALSE)</f>
        <v>#N/A</v>
      </c>
      <c r="DP760" s="180" t="e">
        <f>VLOOKUP(H760,Hoja12!A$2:O$237,15,FALSE)</f>
        <v>#N/A</v>
      </c>
      <c r="DQ760" s="180" t="e">
        <f>VLOOKUP(I760,Hoja13!E$2:K$2077,7,FALSE)</f>
        <v>#N/A</v>
      </c>
      <c r="DR760" s="179">
        <f t="shared" si="260"/>
        <v>0</v>
      </c>
    </row>
    <row r="761" spans="1:123" ht="15" customHeight="1" outlineLevel="2">
      <c r="A761" s="524"/>
      <c r="B761" s="524"/>
      <c r="C761" s="524"/>
      <c r="D761" s="524"/>
      <c r="E761" s="524"/>
      <c r="F761" s="524"/>
      <c r="G761" s="524"/>
      <c r="H761" s="525"/>
      <c r="I761" s="525"/>
      <c r="J761" s="525"/>
      <c r="K761" s="525"/>
      <c r="L761" s="525"/>
      <c r="M761" s="525"/>
      <c r="N761" s="525"/>
      <c r="O761" s="525"/>
      <c r="P761" s="10" t="s">
        <v>105</v>
      </c>
      <c r="Q761" s="17">
        <f t="shared" ref="Q761:AL761" si="267">SUBTOTAL(9,Q760:Q760)</f>
        <v>126058000</v>
      </c>
      <c r="R761" s="17">
        <f t="shared" si="267"/>
        <v>0</v>
      </c>
      <c r="S761" s="17">
        <f t="shared" si="267"/>
        <v>0</v>
      </c>
      <c r="T761" s="17">
        <f t="shared" si="267"/>
        <v>0</v>
      </c>
      <c r="U761" s="17">
        <f t="shared" si="267"/>
        <v>0</v>
      </c>
      <c r="V761" s="17">
        <f t="shared" si="267"/>
        <v>0</v>
      </c>
      <c r="W761" s="17">
        <f t="shared" si="267"/>
        <v>0</v>
      </c>
      <c r="X761" s="17">
        <f t="shared" si="267"/>
        <v>0</v>
      </c>
      <c r="Y761" s="17">
        <f t="shared" si="267"/>
        <v>0</v>
      </c>
      <c r="Z761" s="17">
        <f t="shared" si="267"/>
        <v>0</v>
      </c>
      <c r="AA761" s="17">
        <f t="shared" si="267"/>
        <v>0</v>
      </c>
      <c r="AB761" s="17">
        <f t="shared" si="267"/>
        <v>0</v>
      </c>
      <c r="AC761" s="17">
        <f t="shared" si="267"/>
        <v>0</v>
      </c>
      <c r="AD761" s="17">
        <f t="shared" si="267"/>
        <v>0</v>
      </c>
      <c r="AE761" s="17">
        <f t="shared" si="267"/>
        <v>0</v>
      </c>
      <c r="AF761" s="17">
        <f t="shared" si="267"/>
        <v>0</v>
      </c>
      <c r="AG761" s="17">
        <f t="shared" si="267"/>
        <v>0</v>
      </c>
      <c r="AH761" s="17">
        <f t="shared" si="267"/>
        <v>0</v>
      </c>
      <c r="AI761" s="17">
        <f t="shared" si="267"/>
        <v>0</v>
      </c>
      <c r="AJ761" s="17">
        <f t="shared" si="267"/>
        <v>0</v>
      </c>
      <c r="AK761" s="17">
        <f t="shared" si="267"/>
        <v>0</v>
      </c>
      <c r="AL761" s="17">
        <f t="shared" si="267"/>
        <v>126058000</v>
      </c>
      <c r="AM761" s="527"/>
      <c r="AN761" s="527"/>
      <c r="AQ761" s="180" t="e">
        <f>VLOOKUP(H761,convenios!A$2:M$192,13, FALSE)</f>
        <v>#N/A</v>
      </c>
      <c r="CC761"/>
      <c r="DR761" s="179">
        <f t="shared" si="260"/>
        <v>0</v>
      </c>
    </row>
    <row r="762" spans="1:123" ht="15" customHeight="1" outlineLevel="2">
      <c r="A762" s="524"/>
      <c r="B762" s="524"/>
      <c r="C762" s="524"/>
      <c r="D762" s="524"/>
      <c r="E762" s="524"/>
      <c r="F762" s="524"/>
      <c r="G762" s="524"/>
      <c r="H762" s="525"/>
      <c r="I762" s="525"/>
      <c r="J762" s="525"/>
      <c r="K762" s="525"/>
      <c r="L762" s="525"/>
      <c r="M762" s="525"/>
      <c r="N762" s="525"/>
      <c r="O762" s="525"/>
      <c r="P762" s="524"/>
      <c r="Q762" s="530"/>
      <c r="R762" s="529"/>
      <c r="S762" s="529"/>
      <c r="T762" s="529"/>
      <c r="U762" s="529"/>
      <c r="V762" s="529"/>
      <c r="W762" s="529"/>
      <c r="X762" s="529"/>
      <c r="Y762" s="529"/>
      <c r="Z762" s="529"/>
      <c r="AA762" s="529"/>
      <c r="AB762" s="529"/>
      <c r="AC762" s="529"/>
      <c r="AD762" s="529"/>
      <c r="AE762" s="529"/>
      <c r="AF762" s="529"/>
      <c r="AG762" s="529"/>
      <c r="AH762" s="529"/>
      <c r="AI762" s="529"/>
      <c r="AJ762" s="529"/>
      <c r="AK762" s="529"/>
      <c r="AL762" s="529"/>
      <c r="AM762" s="527"/>
      <c r="AN762" s="527"/>
      <c r="AO762" s="176"/>
      <c r="AP762" s="745"/>
      <c r="AQ762" s="180" t="e">
        <f>VLOOKUP(H762,convenios!A$2:M$192,13, FALSE)</f>
        <v>#N/A</v>
      </c>
      <c r="CC762"/>
      <c r="DR762" s="179">
        <f t="shared" si="260"/>
        <v>0</v>
      </c>
    </row>
    <row r="763" spans="1:123" ht="18.75" customHeight="1" outlineLevel="1">
      <c r="A763" s="4"/>
      <c r="B763" s="4"/>
      <c r="C763" s="4"/>
      <c r="D763" s="4"/>
      <c r="E763" s="5"/>
      <c r="F763" s="4"/>
      <c r="G763" s="4"/>
      <c r="H763" s="7"/>
      <c r="I763" s="7"/>
      <c r="J763" s="7"/>
      <c r="K763" s="7"/>
      <c r="L763" s="7"/>
      <c r="M763" s="7"/>
      <c r="N763" s="7"/>
      <c r="O763" s="7"/>
      <c r="P763" s="26" t="s">
        <v>586</v>
      </c>
      <c r="Q763" s="27">
        <f t="shared" ref="Q763:AL763" si="268">Q761+Q743+Q757++Q751+Q747</f>
        <v>10763623051</v>
      </c>
      <c r="R763" s="27">
        <f t="shared" si="268"/>
        <v>1324652977</v>
      </c>
      <c r="S763" s="27">
        <f t="shared" si="268"/>
        <v>3774482008</v>
      </c>
      <c r="T763" s="27">
        <f t="shared" si="268"/>
        <v>0</v>
      </c>
      <c r="U763" s="27">
        <f t="shared" si="268"/>
        <v>717733008</v>
      </c>
      <c r="V763" s="27">
        <f t="shared" si="268"/>
        <v>364258327</v>
      </c>
      <c r="W763" s="27">
        <f t="shared" si="268"/>
        <v>1081991335</v>
      </c>
      <c r="X763" s="27">
        <f t="shared" si="268"/>
        <v>496648192</v>
      </c>
      <c r="Y763" s="27">
        <f t="shared" si="268"/>
        <v>543891790</v>
      </c>
      <c r="Z763" s="27">
        <f t="shared" si="268"/>
        <v>73929144</v>
      </c>
      <c r="AA763" s="27">
        <f t="shared" si="268"/>
        <v>1114469126</v>
      </c>
      <c r="AB763" s="27">
        <f t="shared" si="268"/>
        <v>2196460461</v>
      </c>
      <c r="AC763" s="27">
        <f t="shared" si="268"/>
        <v>594910273</v>
      </c>
      <c r="AD763" s="27">
        <f t="shared" si="268"/>
        <v>38536599</v>
      </c>
      <c r="AE763" s="27">
        <f t="shared" si="268"/>
        <v>1500000</v>
      </c>
      <c r="AF763" s="27">
        <f t="shared" si="268"/>
        <v>634946872</v>
      </c>
      <c r="AG763" s="27">
        <f t="shared" si="268"/>
        <v>2831407333</v>
      </c>
      <c r="AH763" s="27">
        <f t="shared" si="268"/>
        <v>708288329</v>
      </c>
      <c r="AI763" s="27">
        <f t="shared" si="268"/>
        <v>23958739</v>
      </c>
      <c r="AJ763" s="27">
        <f t="shared" si="268"/>
        <v>3563654401</v>
      </c>
      <c r="AK763" s="27">
        <f t="shared" si="268"/>
        <v>210827607</v>
      </c>
      <c r="AL763" s="27">
        <f t="shared" si="268"/>
        <v>5664488066</v>
      </c>
      <c r="AM763" s="28"/>
      <c r="AN763" s="28"/>
      <c r="AQ763" s="180" t="e">
        <f>VLOOKUP(H763,convenios!A$2:M$192,13, FALSE)</f>
        <v>#N/A</v>
      </c>
      <c r="CC763"/>
      <c r="DR763" s="179">
        <f t="shared" si="260"/>
        <v>0</v>
      </c>
    </row>
    <row r="764" spans="1:123" ht="15" customHeight="1" outlineLevel="1">
      <c r="A764" s="524"/>
      <c r="B764" s="524"/>
      <c r="C764" s="524"/>
      <c r="D764" s="524"/>
      <c r="E764" s="523"/>
      <c r="F764" s="524"/>
      <c r="G764" s="524"/>
      <c r="H764" s="525"/>
      <c r="I764" s="525"/>
      <c r="J764" s="525"/>
      <c r="K764" s="525"/>
      <c r="L764" s="525"/>
      <c r="M764" s="525"/>
      <c r="N764" s="525"/>
      <c r="O764" s="525"/>
      <c r="P764" s="523"/>
      <c r="Q764" s="521"/>
      <c r="R764" s="522"/>
      <c r="S764" s="522"/>
      <c r="T764" s="522"/>
      <c r="U764" s="522"/>
      <c r="V764" s="522"/>
      <c r="W764" s="522"/>
      <c r="X764" s="522"/>
      <c r="Y764" s="522"/>
      <c r="Z764" s="522"/>
      <c r="AA764" s="522"/>
      <c r="AB764" s="522"/>
      <c r="AC764" s="522"/>
      <c r="AD764" s="522"/>
      <c r="AE764" s="522"/>
      <c r="AF764" s="522"/>
      <c r="AG764" s="522"/>
      <c r="AH764" s="522"/>
      <c r="AI764" s="522"/>
      <c r="AJ764" s="522"/>
      <c r="AK764" s="522"/>
      <c r="AL764" s="522"/>
      <c r="AM764" s="527"/>
      <c r="AN764" s="527"/>
      <c r="AO764" s="176"/>
      <c r="AP764" s="745"/>
      <c r="AQ764" s="180" t="e">
        <f>VLOOKUP(H764,convenios!A$2:M$192,13, FALSE)</f>
        <v>#N/A</v>
      </c>
      <c r="CC764"/>
      <c r="DR764" s="179">
        <f t="shared" si="260"/>
        <v>0</v>
      </c>
    </row>
    <row r="765" spans="1:123" ht="26.25" customHeight="1" outlineLevel="1">
      <c r="A765" s="524"/>
      <c r="B765" s="524"/>
      <c r="C765" s="524"/>
      <c r="D765" s="524"/>
      <c r="E765" s="523"/>
      <c r="F765" s="524"/>
      <c r="G765" s="524"/>
      <c r="H765" s="525"/>
      <c r="I765" s="525"/>
      <c r="J765" s="525"/>
      <c r="K765" s="525"/>
      <c r="L765" s="525"/>
      <c r="M765" s="525"/>
      <c r="N765" s="525"/>
      <c r="O765" s="525"/>
      <c r="P765" s="35" t="s">
        <v>587</v>
      </c>
      <c r="Q765" s="521"/>
      <c r="R765" s="522"/>
      <c r="S765" s="522"/>
      <c r="T765" s="522"/>
      <c r="U765" s="522"/>
      <c r="V765" s="522"/>
      <c r="W765" s="522"/>
      <c r="X765" s="522"/>
      <c r="Y765" s="522"/>
      <c r="Z765" s="522"/>
      <c r="AA765" s="522"/>
      <c r="AB765" s="522"/>
      <c r="AC765" s="522"/>
      <c r="AD765" s="522"/>
      <c r="AE765" s="522"/>
      <c r="AF765" s="522"/>
      <c r="AG765" s="522"/>
      <c r="AH765" s="522"/>
      <c r="AI765" s="522"/>
      <c r="AJ765" s="522"/>
      <c r="AK765" s="522"/>
      <c r="AL765" s="522"/>
      <c r="AM765" s="527"/>
      <c r="AN765" s="527"/>
      <c r="AQ765" s="180" t="e">
        <f>VLOOKUP(H765,convenios!A$2:M$192,13, FALSE)</f>
        <v>#N/A</v>
      </c>
      <c r="CC765"/>
      <c r="DR765" s="179">
        <f t="shared" si="260"/>
        <v>0</v>
      </c>
    </row>
    <row r="766" spans="1:123" ht="15" customHeight="1" outlineLevel="2">
      <c r="A766" s="524"/>
      <c r="B766" s="524"/>
      <c r="C766" s="524"/>
      <c r="D766" s="524"/>
      <c r="E766" s="524"/>
      <c r="F766" s="524"/>
      <c r="G766" s="524"/>
      <c r="H766" s="525"/>
      <c r="I766" s="525"/>
      <c r="J766" s="525"/>
      <c r="K766" s="525"/>
      <c r="L766" s="525"/>
      <c r="M766" s="525"/>
      <c r="N766" s="525"/>
      <c r="O766" s="525"/>
      <c r="P766" s="11" t="s">
        <v>47</v>
      </c>
      <c r="Q766" s="530"/>
      <c r="R766" s="529"/>
      <c r="S766" s="529"/>
      <c r="T766" s="529"/>
      <c r="U766" s="529"/>
      <c r="V766" s="529"/>
      <c r="W766" s="529"/>
      <c r="X766" s="529"/>
      <c r="Y766" s="529"/>
      <c r="Z766" s="529"/>
      <c r="AA766" s="529"/>
      <c r="AB766" s="529"/>
      <c r="AC766" s="529"/>
      <c r="AD766" s="529"/>
      <c r="AE766" s="529"/>
      <c r="AF766" s="529"/>
      <c r="AG766" s="529"/>
      <c r="AH766" s="529"/>
      <c r="AI766" s="529"/>
      <c r="AJ766" s="529"/>
      <c r="AK766" s="529"/>
      <c r="AL766" s="529"/>
      <c r="AM766" s="527"/>
      <c r="AN766" s="527"/>
      <c r="AO766" s="176"/>
      <c r="AP766" s="745"/>
      <c r="AQ766" s="180" t="e">
        <f>VLOOKUP(H766,convenios!A$2:M$192,13, FALSE)</f>
        <v>#N/A</v>
      </c>
      <c r="CC766"/>
      <c r="DR766" s="179">
        <f t="shared" si="260"/>
        <v>0</v>
      </c>
    </row>
    <row r="767" spans="1:123" s="180" customFormat="1" ht="15" customHeight="1" outlineLevel="2">
      <c r="A767" s="182">
        <v>31</v>
      </c>
      <c r="B767" s="182" t="s">
        <v>67</v>
      </c>
      <c r="C767" s="182" t="s">
        <v>49</v>
      </c>
      <c r="D767" s="182" t="s">
        <v>560</v>
      </c>
      <c r="E767" s="645" t="s">
        <v>588</v>
      </c>
      <c r="F767" s="182" t="s">
        <v>285</v>
      </c>
      <c r="G767" s="182" t="s">
        <v>52</v>
      </c>
      <c r="H767" s="183">
        <v>30311722</v>
      </c>
      <c r="I767" s="534" t="str">
        <f>CONCATENATE(H767,"-",G767)</f>
        <v>30311722-EJECUCION</v>
      </c>
      <c r="J767" s="534" t="str">
        <f>CLEAN(H767)</f>
        <v>30311722</v>
      </c>
      <c r="K767" s="534" t="s">
        <v>592</v>
      </c>
      <c r="L767" s="534">
        <v>31</v>
      </c>
      <c r="M767" s="534" t="s">
        <v>588</v>
      </c>
      <c r="N767" s="534"/>
      <c r="O767" s="646">
        <f>VLOOKUP(H767,PATAGONIA!A$2:A$63,1,FALSE)</f>
        <v>30311722</v>
      </c>
      <c r="P767" s="182" t="s">
        <v>593</v>
      </c>
      <c r="Q767" s="647">
        <v>614592000</v>
      </c>
      <c r="R767" s="185">
        <v>0</v>
      </c>
      <c r="S767" s="185">
        <v>55212518</v>
      </c>
      <c r="T767" s="533">
        <v>0</v>
      </c>
      <c r="U767" s="533">
        <v>0</v>
      </c>
      <c r="V767" s="533">
        <v>0</v>
      </c>
      <c r="W767" s="533">
        <f>T767+U767+V767</f>
        <v>0</v>
      </c>
      <c r="X767" s="533">
        <v>0</v>
      </c>
      <c r="Y767" s="533">
        <v>0</v>
      </c>
      <c r="Z767" s="533">
        <v>0</v>
      </c>
      <c r="AA767" s="533">
        <f>X767+Y767+Z767</f>
        <v>0</v>
      </c>
      <c r="AB767" s="185">
        <f>T767+U767+V767+X767+Y767+Z767</f>
        <v>0</v>
      </c>
      <c r="AC767" s="185">
        <v>0</v>
      </c>
      <c r="AD767" s="185">
        <v>1795375</v>
      </c>
      <c r="AE767" s="185">
        <v>1795375</v>
      </c>
      <c r="AF767" s="185">
        <f>AC767+AD767+AE767</f>
        <v>3590750</v>
      </c>
      <c r="AG767" s="185">
        <f>W767+X767+Y767+Z767+AC767+AD767+AE767</f>
        <v>3590750</v>
      </c>
      <c r="AH767" s="185">
        <v>49826393</v>
      </c>
      <c r="AI767" s="185">
        <v>1795375</v>
      </c>
      <c r="AJ767" s="185">
        <f>T767+U767+V767+X767+Y767+Z767++AC767+AD767+AE767+AH767+AI767</f>
        <v>55212518</v>
      </c>
      <c r="AK767" s="185">
        <f>S767-AJ767</f>
        <v>0</v>
      </c>
      <c r="AL767" s="185">
        <f>Q767-(R767+S767)</f>
        <v>559379482</v>
      </c>
      <c r="AM767" s="186" t="s">
        <v>54</v>
      </c>
      <c r="AN767" s="186" t="s">
        <v>55</v>
      </c>
      <c r="AO767" s="3" t="s">
        <v>563</v>
      </c>
      <c r="AP767" s="554" t="s">
        <v>1506</v>
      </c>
      <c r="AQ767" s="180" t="str">
        <f>VLOOKUP(H767,convenios!A$2:M$192,13, FALSE)</f>
        <v>CON CONVENIO</v>
      </c>
      <c r="AR767" s="180" t="str">
        <f>VLOOKUP(I767,resultado!E$2:K$1910,7,FALSE)</f>
        <v>RS</v>
      </c>
      <c r="AS767" s="179">
        <f>R767+S767</f>
        <v>55212518</v>
      </c>
      <c r="AT767" s="179">
        <f>Q767-AS767</f>
        <v>559379482</v>
      </c>
      <c r="AV767" s="179">
        <f>VLOOKUP(CLEAN(H767),'pagado al 25-10-2018'!A$5:B$32,2,FALSE)</f>
        <v>48031018</v>
      </c>
      <c r="AW767" s="179">
        <f>AH767-AV767</f>
        <v>1795375</v>
      </c>
      <c r="AX767" s="531" t="s">
        <v>4784</v>
      </c>
      <c r="CA767" s="180" t="str">
        <f>VLOOKUP(H767,'CONVENIOS 2018'!A$2:P$205,16,FALSE)</f>
        <v>CONVENIO</v>
      </c>
      <c r="CB767" s="180" t="str">
        <f>VLOOKUP(H767,Hoja7!A$2:J$1949,10,FALSE)</f>
        <v>RS</v>
      </c>
      <c r="DP767" s="180" t="str">
        <f>VLOOKUP(H767,Hoja12!A$2:O$237,15,FALSE)</f>
        <v>CON CONVENIO</v>
      </c>
      <c r="DQ767" s="180" t="str">
        <f>VLOOKUP(I767,Hoja13!E$2:K$2077,7,FALSE)</f>
        <v>RS</v>
      </c>
      <c r="DR767" s="179">
        <f t="shared" si="260"/>
        <v>0</v>
      </c>
      <c r="DS767" s="180" t="e">
        <f>VLOOKUP(H767,Hoja11!A$2:A$46,1,FALSE)</f>
        <v>#N/A</v>
      </c>
    </row>
    <row r="768" spans="1:123" s="180" customFormat="1" ht="15" customHeight="1" outlineLevel="2">
      <c r="A768" s="182">
        <v>31</v>
      </c>
      <c r="B768" s="182" t="s">
        <v>57</v>
      </c>
      <c r="C768" s="182" t="s">
        <v>49</v>
      </c>
      <c r="D768" s="182" t="s">
        <v>560</v>
      </c>
      <c r="E768" s="182" t="s">
        <v>588</v>
      </c>
      <c r="F768" s="650" t="s">
        <v>58</v>
      </c>
      <c r="G768" s="650" t="s">
        <v>52</v>
      </c>
      <c r="H768" s="651">
        <v>30455973</v>
      </c>
      <c r="I768" s="534" t="str">
        <f>CONCATENATE(H768,"-",G768)</f>
        <v>30455973-EJECUCION</v>
      </c>
      <c r="J768" s="534" t="str">
        <f>CLEAN(H768)</f>
        <v>30455973</v>
      </c>
      <c r="K768" s="534"/>
      <c r="L768" s="534">
        <v>31</v>
      </c>
      <c r="M768" s="534" t="s">
        <v>588</v>
      </c>
      <c r="N768" s="534"/>
      <c r="O768" s="534" t="e">
        <f>VLOOKUP(H768,PATAGONIA!A$2:A$63,1,FALSE)</f>
        <v>#N/A</v>
      </c>
      <c r="P768" s="650" t="s">
        <v>590</v>
      </c>
      <c r="Q768" s="184">
        <v>90419000</v>
      </c>
      <c r="R768" s="185">
        <v>0</v>
      </c>
      <c r="S768" s="185">
        <v>62363735</v>
      </c>
      <c r="T768" s="533">
        <v>0</v>
      </c>
      <c r="U768" s="533">
        <v>0</v>
      </c>
      <c r="V768" s="533">
        <v>0</v>
      </c>
      <c r="W768" s="533">
        <f>T768+U768+V768</f>
        <v>0</v>
      </c>
      <c r="X768" s="533">
        <v>24635975</v>
      </c>
      <c r="Y768" s="533">
        <v>20420400</v>
      </c>
      <c r="Z768" s="533">
        <v>0</v>
      </c>
      <c r="AA768" s="533">
        <f>X768+Y768+Z768</f>
        <v>45056375</v>
      </c>
      <c r="AB768" s="185">
        <f>T768+U768+V768+X768+Y768+Z768</f>
        <v>45056375</v>
      </c>
      <c r="AC768" s="185">
        <v>17307360</v>
      </c>
      <c r="AD768" s="185">
        <v>0</v>
      </c>
      <c r="AE768" s="185">
        <v>0</v>
      </c>
      <c r="AF768" s="185">
        <f>AC768+AD768+AE768</f>
        <v>17307360</v>
      </c>
      <c r="AG768" s="185">
        <f>W768+X768+Y768+Z768+AC768+AD768+AE768</f>
        <v>62363735</v>
      </c>
      <c r="AH768" s="185">
        <v>0</v>
      </c>
      <c r="AI768" s="185">
        <v>0</v>
      </c>
      <c r="AJ768" s="185">
        <f>T768+U768+V768+X768+Y768+Z768++AC768+AD768+AE768+AH768+AI768</f>
        <v>62363735</v>
      </c>
      <c r="AK768" s="185">
        <f>S768-AJ768</f>
        <v>0</v>
      </c>
      <c r="AL768" s="185">
        <f>Q768-(R768+S768)</f>
        <v>28055265</v>
      </c>
      <c r="AM768" s="186" t="s">
        <v>54</v>
      </c>
      <c r="AN768" s="186" t="s">
        <v>55</v>
      </c>
      <c r="AO768" s="3" t="s">
        <v>563</v>
      </c>
      <c r="AP768" s="554" t="s">
        <v>1373</v>
      </c>
      <c r="AQ768" s="180" t="e">
        <f>VLOOKUP(H768,convenios!A$2:M$192,13, FALSE)</f>
        <v>#N/A</v>
      </c>
      <c r="AR768" s="180" t="str">
        <f>VLOOKUP(I768,resultado!E$2:K$1910,7,FALSE)</f>
        <v>RS</v>
      </c>
      <c r="AS768" s="179">
        <f>R768+S768</f>
        <v>62363735</v>
      </c>
      <c r="AT768" s="179">
        <f>Q768-AS768</f>
        <v>28055265</v>
      </c>
      <c r="AV768" s="179" t="e">
        <f>VLOOKUP(CLEAN(H768),'pagado al 25-10-2018'!A$5:B$32,2,FALSE)</f>
        <v>#N/A</v>
      </c>
      <c r="CA768" s="180" t="e">
        <f>VLOOKUP(H768,'CONVENIOS 2018'!A$2:P$205,16,FALSE)</f>
        <v>#N/A</v>
      </c>
      <c r="CB768" s="180" t="str">
        <f>VLOOKUP(H768,Hoja7!A$2:J$1949,10,FALSE)</f>
        <v>RS</v>
      </c>
      <c r="DP768" s="180" t="e">
        <f>VLOOKUP(H768,Hoja12!A$2:O$237,15,FALSE)</f>
        <v>#N/A</v>
      </c>
      <c r="DQ768" s="180" t="str">
        <f>VLOOKUP(I768,Hoja13!E$2:K$2077,7,FALSE)</f>
        <v>RS</v>
      </c>
      <c r="DR768" s="179">
        <f t="shared" si="260"/>
        <v>0</v>
      </c>
      <c r="DS768" s="180" t="e">
        <f>VLOOKUP(H768,Hoja11!A$2:A$46,1,FALSE)</f>
        <v>#N/A</v>
      </c>
    </row>
    <row r="769" spans="1:122" s="180" customFormat="1" ht="15" customHeight="1" outlineLevel="2">
      <c r="A769" s="182">
        <v>31</v>
      </c>
      <c r="B769" s="182" t="s">
        <v>57</v>
      </c>
      <c r="C769" s="182" t="s">
        <v>88</v>
      </c>
      <c r="D769" s="182" t="s">
        <v>560</v>
      </c>
      <c r="E769" s="182" t="s">
        <v>588</v>
      </c>
      <c r="F769" s="182" t="s">
        <v>58</v>
      </c>
      <c r="G769" s="182" t="s">
        <v>52</v>
      </c>
      <c r="H769" s="183">
        <v>30277425</v>
      </c>
      <c r="I769" s="534" t="str">
        <f>CONCATENATE(H769,"-",G769)</f>
        <v>30277425-EJECUCION</v>
      </c>
      <c r="J769" s="534" t="str">
        <f>CLEAN(H769)</f>
        <v>30277425</v>
      </c>
      <c r="K769" s="534"/>
      <c r="L769" s="534">
        <v>31</v>
      </c>
      <c r="M769" s="534" t="s">
        <v>588</v>
      </c>
      <c r="N769" s="534"/>
      <c r="O769" s="534" t="e">
        <f>VLOOKUP(H769,PATAGONIA!A$2:A$63,1,FALSE)</f>
        <v>#N/A</v>
      </c>
      <c r="P769" s="182" t="s">
        <v>589</v>
      </c>
      <c r="Q769" s="184">
        <v>228248000</v>
      </c>
      <c r="R769" s="185">
        <v>0</v>
      </c>
      <c r="S769" s="185">
        <v>228248000</v>
      </c>
      <c r="T769" s="533">
        <v>0</v>
      </c>
      <c r="U769" s="533">
        <v>0</v>
      </c>
      <c r="V769" s="533">
        <v>3970778</v>
      </c>
      <c r="W769" s="533">
        <f>T769+U769+V769</f>
        <v>3970778</v>
      </c>
      <c r="X769" s="533">
        <v>33602786</v>
      </c>
      <c r="Y769" s="533">
        <v>23322984</v>
      </c>
      <c r="Z769" s="533">
        <v>60751793</v>
      </c>
      <c r="AA769" s="533">
        <f>X769+Y769+Z769</f>
        <v>117677563</v>
      </c>
      <c r="AB769" s="185">
        <f>T769+U769+V769+X769+Y769+Z769</f>
        <v>121648341</v>
      </c>
      <c r="AC769" s="185">
        <v>31132046</v>
      </c>
      <c r="AD769" s="185">
        <v>0</v>
      </c>
      <c r="AE769" s="185">
        <v>0</v>
      </c>
      <c r="AF769" s="185">
        <f>AC769+AD769+AE769</f>
        <v>31132046</v>
      </c>
      <c r="AG769" s="185">
        <f>W769+X769+Y769+Z769+AC769+AD769+AE769</f>
        <v>152780387</v>
      </c>
      <c r="AH769" s="185">
        <v>2961110</v>
      </c>
      <c r="AI769" s="185">
        <v>0</v>
      </c>
      <c r="AJ769" s="185">
        <f>T769+U769+V769+X769+Y769+Z769++AC769+AD769+AE769+AH769+AI769</f>
        <v>155741497</v>
      </c>
      <c r="AK769" s="185">
        <f>S769-AJ769</f>
        <v>72506503</v>
      </c>
      <c r="AL769" s="185">
        <f>Q769-(R769+S769)</f>
        <v>0</v>
      </c>
      <c r="AM769" s="186" t="s">
        <v>54</v>
      </c>
      <c r="AN769" s="186" t="s">
        <v>64</v>
      </c>
      <c r="AO769" s="3" t="s">
        <v>563</v>
      </c>
      <c r="AP769" s="554" t="s">
        <v>1372</v>
      </c>
      <c r="AQ769" s="180" t="str">
        <f>VLOOKUP(H769,convenios!A$2:M$192,13, FALSE)</f>
        <v>CON CONVENIO</v>
      </c>
      <c r="AR769" s="180" t="str">
        <f>VLOOKUP(I769,resultado!E$2:K$1910,7,FALSE)</f>
        <v/>
      </c>
      <c r="AS769" s="179">
        <f>R769+S769</f>
        <v>228248000</v>
      </c>
      <c r="AT769" s="179" t="s">
        <v>131</v>
      </c>
      <c r="AV769" s="179">
        <f>VLOOKUP(CLEAN(H769),'pagado al 25-10-2018'!A$5:B$32,2,FALSE)</f>
        <v>2961110</v>
      </c>
      <c r="AW769" s="179">
        <f>AH769-AV769</f>
        <v>0</v>
      </c>
      <c r="CA769" s="180" t="str">
        <f>VLOOKUP(H769,'CONVENIOS 2018'!A$2:P$205,16,FALSE)</f>
        <v>CONVENIO</v>
      </c>
      <c r="CB769" s="180" t="str">
        <f>VLOOKUP(H769,Hoja7!A$2:J$1949,10,FALSE)</f>
        <v/>
      </c>
      <c r="DP769" s="180" t="str">
        <f>VLOOKUP(H769,Hoja12!A$2:O$237,15,FALSE)</f>
        <v>CON CONVENIO</v>
      </c>
      <c r="DQ769" s="180" t="str">
        <f>VLOOKUP(I769,Hoja13!E$2:K$2077,7,FALSE)</f>
        <v/>
      </c>
      <c r="DR769" s="179">
        <f t="shared" si="260"/>
        <v>0</v>
      </c>
    </row>
    <row r="770" spans="1:122" ht="15" customHeight="1" outlineLevel="2">
      <c r="A770" s="524"/>
      <c r="B770" s="524"/>
      <c r="C770" s="524"/>
      <c r="D770" s="524"/>
      <c r="E770" s="524"/>
      <c r="F770" s="524"/>
      <c r="G770" s="524"/>
      <c r="H770" s="525"/>
      <c r="I770" s="525"/>
      <c r="J770" s="525"/>
      <c r="K770" s="525"/>
      <c r="L770" s="525"/>
      <c r="M770" s="525"/>
      <c r="N770" s="525"/>
      <c r="O770" s="525"/>
      <c r="P770" s="10" t="s">
        <v>73</v>
      </c>
      <c r="Q770" s="17">
        <f t="shared" ref="Q770:AL770" si="269">SUBTOTAL(9,Q767:Q769)</f>
        <v>933259000</v>
      </c>
      <c r="R770" s="17">
        <f t="shared" si="269"/>
        <v>0</v>
      </c>
      <c r="S770" s="17">
        <f t="shared" si="269"/>
        <v>345824253</v>
      </c>
      <c r="T770" s="17">
        <f t="shared" si="269"/>
        <v>0</v>
      </c>
      <c r="U770" s="17">
        <f t="shared" si="269"/>
        <v>0</v>
      </c>
      <c r="V770" s="17">
        <f t="shared" si="269"/>
        <v>3970778</v>
      </c>
      <c r="W770" s="17">
        <f t="shared" si="269"/>
        <v>3970778</v>
      </c>
      <c r="X770" s="17">
        <f t="shared" si="269"/>
        <v>58238761</v>
      </c>
      <c r="Y770" s="17">
        <f t="shared" si="269"/>
        <v>43743384</v>
      </c>
      <c r="Z770" s="17">
        <f t="shared" si="269"/>
        <v>60751793</v>
      </c>
      <c r="AA770" s="17">
        <f t="shared" si="269"/>
        <v>162733938</v>
      </c>
      <c r="AB770" s="17">
        <f t="shared" si="269"/>
        <v>166704716</v>
      </c>
      <c r="AC770" s="17">
        <f t="shared" si="269"/>
        <v>48439406</v>
      </c>
      <c r="AD770" s="17">
        <f t="shared" si="269"/>
        <v>1795375</v>
      </c>
      <c r="AE770" s="17">
        <f t="shared" si="269"/>
        <v>1795375</v>
      </c>
      <c r="AF770" s="17">
        <f t="shared" si="269"/>
        <v>52030156</v>
      </c>
      <c r="AG770" s="17">
        <f t="shared" si="269"/>
        <v>218734872</v>
      </c>
      <c r="AH770" s="17">
        <f t="shared" si="269"/>
        <v>52787503</v>
      </c>
      <c r="AI770" s="17">
        <f t="shared" si="269"/>
        <v>1795375</v>
      </c>
      <c r="AJ770" s="17">
        <f t="shared" si="269"/>
        <v>273317750</v>
      </c>
      <c r="AK770" s="17">
        <f t="shared" si="269"/>
        <v>72506503</v>
      </c>
      <c r="AL770" s="17">
        <f t="shared" si="269"/>
        <v>587434747</v>
      </c>
      <c r="AM770" s="527"/>
      <c r="AN770" s="527"/>
      <c r="AO770" s="176"/>
      <c r="AP770" s="745"/>
      <c r="AQ770" s="180" t="e">
        <f>VLOOKUP(H770,convenios!A$2:M$192,13, FALSE)</f>
        <v>#N/A</v>
      </c>
      <c r="CC770"/>
      <c r="DR770" s="179">
        <f t="shared" si="260"/>
        <v>0</v>
      </c>
    </row>
    <row r="771" spans="1:122" ht="15" customHeight="1" outlineLevel="2">
      <c r="A771" s="524"/>
      <c r="B771" s="524"/>
      <c r="C771" s="524"/>
      <c r="D771" s="524"/>
      <c r="E771" s="524"/>
      <c r="F771" s="524"/>
      <c r="G771" s="524"/>
      <c r="H771" s="525"/>
      <c r="I771" s="528"/>
      <c r="J771" s="528"/>
      <c r="K771" s="528"/>
      <c r="L771" s="528"/>
      <c r="M771" s="528"/>
      <c r="N771" s="528"/>
      <c r="O771" s="528"/>
      <c r="P771" s="523"/>
      <c r="Q771" s="530"/>
      <c r="R771" s="529"/>
      <c r="S771" s="529"/>
      <c r="T771" s="529"/>
      <c r="U771" s="529"/>
      <c r="V771" s="529"/>
      <c r="W771" s="529"/>
      <c r="X771" s="529"/>
      <c r="Y771" s="529"/>
      <c r="Z771" s="529"/>
      <c r="AA771" s="529"/>
      <c r="AB771" s="529"/>
      <c r="AC771" s="529"/>
      <c r="AD771" s="529"/>
      <c r="AE771" s="529"/>
      <c r="AF771" s="529"/>
      <c r="AG771" s="529"/>
      <c r="AH771" s="529"/>
      <c r="AI771" s="529"/>
      <c r="AJ771" s="529"/>
      <c r="AK771" s="529"/>
      <c r="AL771" s="529"/>
      <c r="AM771" s="527"/>
      <c r="AN771" s="527"/>
      <c r="AO771" s="176"/>
      <c r="AP771" s="745"/>
      <c r="AQ771" s="180" t="e">
        <f>VLOOKUP(H771,convenios!A$2:M$192,13, FALSE)</f>
        <v>#N/A</v>
      </c>
      <c r="CC771"/>
      <c r="DR771" s="179">
        <f t="shared" si="260"/>
        <v>0</v>
      </c>
    </row>
    <row r="772" spans="1:122" ht="15" customHeight="1" outlineLevel="2">
      <c r="A772" s="524"/>
      <c r="B772" s="524"/>
      <c r="C772" s="524"/>
      <c r="D772" s="524"/>
      <c r="E772" s="524"/>
      <c r="F772" s="524"/>
      <c r="G772" s="524"/>
      <c r="H772" s="525"/>
      <c r="I772" s="525"/>
      <c r="J772" s="525"/>
      <c r="K772" s="525"/>
      <c r="L772" s="525"/>
      <c r="M772" s="525"/>
      <c r="N772" s="525"/>
      <c r="O772" s="525"/>
      <c r="P772" s="11" t="s">
        <v>82</v>
      </c>
      <c r="Q772" s="530"/>
      <c r="R772" s="529"/>
      <c r="S772" s="529"/>
      <c r="T772" s="529"/>
      <c r="U772" s="529"/>
      <c r="V772" s="529"/>
      <c r="W772" s="529"/>
      <c r="X772" s="529"/>
      <c r="Y772" s="529"/>
      <c r="Z772" s="529"/>
      <c r="AA772" s="529"/>
      <c r="AB772" s="529"/>
      <c r="AC772" s="529"/>
      <c r="AD772" s="529"/>
      <c r="AE772" s="529"/>
      <c r="AF772" s="529"/>
      <c r="AG772" s="529"/>
      <c r="AH772" s="529"/>
      <c r="AI772" s="529"/>
      <c r="AJ772" s="529"/>
      <c r="AK772" s="529"/>
      <c r="AL772" s="529"/>
      <c r="AM772" s="527"/>
      <c r="AN772" s="527"/>
      <c r="AQ772" s="180" t="e">
        <f>VLOOKUP(H772,convenios!A$2:M$192,13, FALSE)</f>
        <v>#N/A</v>
      </c>
      <c r="CC772"/>
      <c r="DR772" s="179">
        <f t="shared" si="260"/>
        <v>0</v>
      </c>
    </row>
    <row r="773" spans="1:122" s="180" customFormat="1" ht="15" customHeight="1" outlineLevel="2">
      <c r="A773" s="182">
        <v>31</v>
      </c>
      <c r="B773" s="182" t="s">
        <v>57</v>
      </c>
      <c r="C773" s="182" t="s">
        <v>83</v>
      </c>
      <c r="D773" s="182" t="s">
        <v>560</v>
      </c>
      <c r="E773" s="182" t="s">
        <v>588</v>
      </c>
      <c r="F773" s="182" t="s">
        <v>58</v>
      </c>
      <c r="G773" s="182" t="s">
        <v>52</v>
      </c>
      <c r="H773" s="183">
        <v>30395825</v>
      </c>
      <c r="I773" s="534" t="str">
        <f t="shared" ref="I773:I779" si="270">CONCATENATE(H773,"-",G773)</f>
        <v>30395825-EJECUCION</v>
      </c>
      <c r="J773" s="534" t="str">
        <f t="shared" ref="J773:J779" si="271">CLEAN(H773)</f>
        <v>30395825</v>
      </c>
      <c r="K773" s="534"/>
      <c r="L773" s="534">
        <v>31</v>
      </c>
      <c r="M773" s="534" t="s">
        <v>588</v>
      </c>
      <c r="N773" s="534"/>
      <c r="O773" s="534" t="e">
        <f>VLOOKUP(H773,PATAGONIA!A$2:A$63,1,FALSE)</f>
        <v>#N/A</v>
      </c>
      <c r="P773" s="182" t="s">
        <v>591</v>
      </c>
      <c r="Q773" s="184">
        <v>113663000</v>
      </c>
      <c r="R773" s="185">
        <v>0</v>
      </c>
      <c r="S773" s="185">
        <v>0</v>
      </c>
      <c r="T773" s="533">
        <v>0</v>
      </c>
      <c r="U773" s="533">
        <v>0</v>
      </c>
      <c r="V773" s="533">
        <v>0</v>
      </c>
      <c r="W773" s="533">
        <f t="shared" ref="W773:W779" si="272">T773+U773+V773</f>
        <v>0</v>
      </c>
      <c r="X773" s="533">
        <v>0</v>
      </c>
      <c r="Y773" s="533">
        <v>0</v>
      </c>
      <c r="Z773" s="533">
        <v>0</v>
      </c>
      <c r="AA773" s="533">
        <f t="shared" ref="AA773:AA779" si="273">X773+Y773+Z773</f>
        <v>0</v>
      </c>
      <c r="AB773" s="185">
        <f t="shared" ref="AB773:AB779" si="274">T773+U773+V773+X773+Y773+Z773</f>
        <v>0</v>
      </c>
      <c r="AC773" s="185">
        <v>0</v>
      </c>
      <c r="AD773" s="185">
        <v>0</v>
      </c>
      <c r="AE773" s="185">
        <v>0</v>
      </c>
      <c r="AF773" s="185">
        <f t="shared" ref="AF773:AF779" si="275">AC773+AD773+AE773</f>
        <v>0</v>
      </c>
      <c r="AG773" s="185">
        <f t="shared" ref="AG773:AG779" si="276">W773+X773+Y773+Z773+AC773+AD773+AE773</f>
        <v>0</v>
      </c>
      <c r="AH773" s="185">
        <v>0</v>
      </c>
      <c r="AI773" s="185">
        <v>0</v>
      </c>
      <c r="AJ773" s="185">
        <f t="shared" ref="AJ773:AJ779" si="277">T773+U773+V773+X773+Y773+Z773++AC773+AD773+AE773+AH773+AI773</f>
        <v>0</v>
      </c>
      <c r="AK773" s="185">
        <f t="shared" ref="AK773:AK779" si="278">S773-AJ773</f>
        <v>0</v>
      </c>
      <c r="AL773" s="185">
        <f t="shared" ref="AL773:AL779" si="279">Q773-(R773+S773)</f>
        <v>113663000</v>
      </c>
      <c r="AM773" s="186" t="s">
        <v>5054</v>
      </c>
      <c r="AN773" s="186" t="s">
        <v>64</v>
      </c>
      <c r="AO773" s="3"/>
      <c r="AP773" s="554" t="s">
        <v>1368</v>
      </c>
      <c r="AQ773" s="180" t="str">
        <f>VLOOKUP(H773,convenios!A$2:M$192,13, FALSE)</f>
        <v>CON CONVENIO</v>
      </c>
      <c r="AR773" s="180" t="str">
        <f>VLOOKUP(I773,resultado!E$2:K$1910,7,FALSE)</f>
        <v/>
      </c>
      <c r="AS773" s="179">
        <f t="shared" ref="AS773:AS779" si="280">R773+S773</f>
        <v>0</v>
      </c>
      <c r="AT773" s="179">
        <f t="shared" ref="AT773:AT779" si="281">Q773-AS773</f>
        <v>113663000</v>
      </c>
      <c r="AV773" s="179" t="e">
        <f>VLOOKUP(CLEAN(H773),'pagado al 25-10-2018'!A$5:B$32,2,FALSE)</f>
        <v>#N/A</v>
      </c>
      <c r="CA773" s="180" t="str">
        <f>VLOOKUP(H773,'CONVENIOS 2018'!A$2:P$205,16,FALSE)</f>
        <v>CONVENIO</v>
      </c>
      <c r="CB773" s="180" t="str">
        <f>VLOOKUP(H773,Hoja7!A$2:J$1949,10,FALSE)</f>
        <v/>
      </c>
      <c r="DP773" s="180" t="str">
        <f>VLOOKUP(H773,Hoja12!A$2:O$237,15,FALSE)</f>
        <v>CON CONVENIO</v>
      </c>
      <c r="DQ773" s="180" t="str">
        <f>VLOOKUP(I773,Hoja13!E$2:K$2077,7,FALSE)</f>
        <v/>
      </c>
      <c r="DR773" s="179">
        <f t="shared" si="260"/>
        <v>0</v>
      </c>
    </row>
    <row r="774" spans="1:122" s="180" customFormat="1" ht="15" customHeight="1" outlineLevel="2">
      <c r="A774" s="182">
        <v>31</v>
      </c>
      <c r="B774" s="182" t="s">
        <v>67</v>
      </c>
      <c r="C774" s="182" t="s">
        <v>83</v>
      </c>
      <c r="D774" s="182" t="s">
        <v>560</v>
      </c>
      <c r="E774" s="182" t="s">
        <v>588</v>
      </c>
      <c r="F774" s="182" t="s">
        <v>58</v>
      </c>
      <c r="G774" s="182" t="s">
        <v>98</v>
      </c>
      <c r="H774" s="183">
        <v>30340472</v>
      </c>
      <c r="I774" s="534" t="str">
        <f t="shared" si="270"/>
        <v>30340472-DISEÑO</v>
      </c>
      <c r="J774" s="534" t="str">
        <f t="shared" si="271"/>
        <v>30340472</v>
      </c>
      <c r="K774" s="534"/>
      <c r="L774" s="534">
        <v>31</v>
      </c>
      <c r="M774" s="534" t="s">
        <v>588</v>
      </c>
      <c r="N774" s="534"/>
      <c r="O774" s="534" t="e">
        <f>VLOOKUP(H774,PATAGONIA!A$2:A$63,1,FALSE)</f>
        <v>#N/A</v>
      </c>
      <c r="P774" s="182" t="s">
        <v>594</v>
      </c>
      <c r="Q774" s="184">
        <v>44601000</v>
      </c>
      <c r="R774" s="185">
        <v>0</v>
      </c>
      <c r="S774" s="185">
        <v>0</v>
      </c>
      <c r="T774" s="533">
        <v>0</v>
      </c>
      <c r="U774" s="533">
        <v>0</v>
      </c>
      <c r="V774" s="533">
        <v>0</v>
      </c>
      <c r="W774" s="533">
        <f t="shared" si="272"/>
        <v>0</v>
      </c>
      <c r="X774" s="533">
        <v>0</v>
      </c>
      <c r="Y774" s="533">
        <v>0</v>
      </c>
      <c r="Z774" s="533">
        <v>0</v>
      </c>
      <c r="AA774" s="533">
        <f t="shared" si="273"/>
        <v>0</v>
      </c>
      <c r="AB774" s="185">
        <f t="shared" si="274"/>
        <v>0</v>
      </c>
      <c r="AC774" s="185">
        <v>0</v>
      </c>
      <c r="AD774" s="185">
        <v>0</v>
      </c>
      <c r="AE774" s="185">
        <v>0</v>
      </c>
      <c r="AF774" s="185">
        <f t="shared" si="275"/>
        <v>0</v>
      </c>
      <c r="AG774" s="185">
        <f t="shared" si="276"/>
        <v>0</v>
      </c>
      <c r="AH774" s="185">
        <v>0</v>
      </c>
      <c r="AI774" s="185">
        <v>0</v>
      </c>
      <c r="AJ774" s="185">
        <f t="shared" si="277"/>
        <v>0</v>
      </c>
      <c r="AK774" s="185">
        <f t="shared" si="278"/>
        <v>0</v>
      </c>
      <c r="AL774" s="185">
        <f t="shared" si="279"/>
        <v>44601000</v>
      </c>
      <c r="AM774" s="186" t="s">
        <v>135</v>
      </c>
      <c r="AN774" s="186" t="s">
        <v>55</v>
      </c>
      <c r="AO774" s="3"/>
      <c r="AP774" s="554" t="s">
        <v>1368</v>
      </c>
      <c r="AQ774" s="180" t="str">
        <f>VLOOKUP(H774,convenios!A$2:M$192,13, FALSE)</f>
        <v>CON CONVENIO</v>
      </c>
      <c r="AR774" s="180" t="str">
        <f>VLOOKUP(I774,resultado!E$2:K$1910,7,FALSE)</f>
        <v>RS</v>
      </c>
      <c r="AS774" s="179">
        <f t="shared" si="280"/>
        <v>0</v>
      </c>
      <c r="AT774" s="179">
        <f t="shared" si="281"/>
        <v>44601000</v>
      </c>
      <c r="AV774" s="179" t="e">
        <f>VLOOKUP(CLEAN(H774),'pagado al 25-10-2018'!A$5:B$32,2,FALSE)</f>
        <v>#N/A</v>
      </c>
      <c r="CA774" s="180" t="str">
        <f>VLOOKUP(H774,'CONVENIOS 2018'!A$2:P$205,16,FALSE)</f>
        <v>CONVENIO</v>
      </c>
      <c r="CB774" s="180" t="str">
        <f>VLOOKUP(H774,Hoja7!A$2:J$1949,10,FALSE)</f>
        <v>RS</v>
      </c>
      <c r="DP774" s="180" t="str">
        <f>VLOOKUP(H774,Hoja12!A$2:O$237,15,FALSE)</f>
        <v>CON CONVENIO</v>
      </c>
      <c r="DQ774" s="180" t="str">
        <f>VLOOKUP(I774,Hoja13!E$2:K$2077,7,FALSE)</f>
        <v>RS</v>
      </c>
      <c r="DR774" s="179">
        <f t="shared" si="260"/>
        <v>0</v>
      </c>
    </row>
    <row r="775" spans="1:122" s="180" customFormat="1" ht="15" customHeight="1" outlineLevel="2">
      <c r="A775" s="182">
        <v>31</v>
      </c>
      <c r="B775" s="182" t="s">
        <v>67</v>
      </c>
      <c r="C775" s="182" t="s">
        <v>112</v>
      </c>
      <c r="D775" s="182" t="s">
        <v>560</v>
      </c>
      <c r="E775" s="182" t="s">
        <v>588</v>
      </c>
      <c r="F775" s="182" t="s">
        <v>58</v>
      </c>
      <c r="G775" s="182" t="s">
        <v>52</v>
      </c>
      <c r="H775" s="183">
        <v>30065600</v>
      </c>
      <c r="I775" s="534" t="str">
        <f t="shared" si="270"/>
        <v>30065600-EJECUCION</v>
      </c>
      <c r="J775" s="534" t="str">
        <f t="shared" si="271"/>
        <v>30065600</v>
      </c>
      <c r="K775" s="534"/>
      <c r="L775" s="534">
        <v>31</v>
      </c>
      <c r="M775" s="534" t="s">
        <v>588</v>
      </c>
      <c r="N775" s="534" t="s">
        <v>1012</v>
      </c>
      <c r="O775" s="534" t="e">
        <f>VLOOKUP(H775,PATAGONIA!A$2:A$63,1,FALSE)</f>
        <v>#N/A</v>
      </c>
      <c r="P775" s="182" t="s">
        <v>600</v>
      </c>
      <c r="Q775" s="184">
        <v>418598000</v>
      </c>
      <c r="R775" s="185">
        <v>0</v>
      </c>
      <c r="S775" s="185">
        <v>0</v>
      </c>
      <c r="T775" s="533">
        <v>0</v>
      </c>
      <c r="U775" s="533">
        <v>0</v>
      </c>
      <c r="V775" s="533">
        <v>0</v>
      </c>
      <c r="W775" s="533">
        <f t="shared" si="272"/>
        <v>0</v>
      </c>
      <c r="X775" s="533">
        <v>0</v>
      </c>
      <c r="Y775" s="533">
        <v>0</v>
      </c>
      <c r="Z775" s="533">
        <v>0</v>
      </c>
      <c r="AA775" s="533">
        <f t="shared" si="273"/>
        <v>0</v>
      </c>
      <c r="AB775" s="185">
        <f t="shared" si="274"/>
        <v>0</v>
      </c>
      <c r="AC775" s="185">
        <v>0</v>
      </c>
      <c r="AD775" s="185">
        <v>0</v>
      </c>
      <c r="AE775" s="185">
        <v>0</v>
      </c>
      <c r="AF775" s="185">
        <f t="shared" si="275"/>
        <v>0</v>
      </c>
      <c r="AG775" s="185">
        <f t="shared" si="276"/>
        <v>0</v>
      </c>
      <c r="AH775" s="185">
        <v>0</v>
      </c>
      <c r="AI775" s="185">
        <v>0</v>
      </c>
      <c r="AJ775" s="185">
        <f t="shared" si="277"/>
        <v>0</v>
      </c>
      <c r="AK775" s="185">
        <f t="shared" si="278"/>
        <v>0</v>
      </c>
      <c r="AL775" s="185">
        <f t="shared" si="279"/>
        <v>418598000</v>
      </c>
      <c r="AM775" s="186" t="s">
        <v>135</v>
      </c>
      <c r="AN775" s="186" t="s">
        <v>160</v>
      </c>
      <c r="AO775" s="3"/>
      <c r="AP775" s="554" t="s">
        <v>1368</v>
      </c>
      <c r="AQ775" s="180" t="str">
        <f>VLOOKUP(H775,convenios!A$2:M$192,13, FALSE)</f>
        <v>CON CONVENIO</v>
      </c>
      <c r="AR775" s="180" t="str">
        <f>VLOOKUP(I775,resultado!E$2:K$1910,7,FALSE)</f>
        <v>RS</v>
      </c>
      <c r="AS775" s="179">
        <f t="shared" si="280"/>
        <v>0</v>
      </c>
      <c r="AT775" s="179">
        <f t="shared" si="281"/>
        <v>418598000</v>
      </c>
      <c r="AV775" s="179" t="e">
        <f>VLOOKUP(CLEAN(H775),'pagado al 25-10-2018'!A$5:B$32,2,FALSE)</f>
        <v>#N/A</v>
      </c>
      <c r="CA775" s="180" t="str">
        <f>VLOOKUP(H775,'CONVENIOS 2018'!A$2:P$205,16,FALSE)</f>
        <v>CONVENIO</v>
      </c>
      <c r="CB775" s="180" t="str">
        <f>VLOOKUP(H775,Hoja7!A$2:J$1949,10,FALSE)</f>
        <v>RS</v>
      </c>
      <c r="DP775" s="180" t="str">
        <f>VLOOKUP(H775,Hoja12!A$2:O$237,15,FALSE)</f>
        <v>CON CONVENIO</v>
      </c>
      <c r="DQ775" s="180" t="str">
        <f>VLOOKUP(I775,Hoja13!E$2:K$2077,7,FALSE)</f>
        <v>RE</v>
      </c>
      <c r="DR775" s="179">
        <f t="shared" si="260"/>
        <v>0</v>
      </c>
    </row>
    <row r="776" spans="1:122" s="180" customFormat="1" ht="15" customHeight="1" outlineLevel="2">
      <c r="A776" s="182">
        <v>31</v>
      </c>
      <c r="B776" s="182" t="s">
        <v>57</v>
      </c>
      <c r="C776" s="182" t="s">
        <v>140</v>
      </c>
      <c r="D776" s="182" t="s">
        <v>560</v>
      </c>
      <c r="E776" s="182" t="s">
        <v>588</v>
      </c>
      <c r="F776" s="182" t="s">
        <v>58</v>
      </c>
      <c r="G776" s="182" t="s">
        <v>98</v>
      </c>
      <c r="H776" s="183">
        <v>30393123</v>
      </c>
      <c r="I776" s="534" t="str">
        <f t="shared" si="270"/>
        <v>30393123-DISEÑO</v>
      </c>
      <c r="J776" s="534" t="str">
        <f t="shared" si="271"/>
        <v>30393123</v>
      </c>
      <c r="K776" s="534"/>
      <c r="L776" s="534">
        <v>31</v>
      </c>
      <c r="M776" s="534" t="s">
        <v>588</v>
      </c>
      <c r="N776" s="534"/>
      <c r="O776" s="534" t="e">
        <f>VLOOKUP(H776,PATAGONIA!A$2:A$63,1,FALSE)</f>
        <v>#N/A</v>
      </c>
      <c r="P776" s="182" t="s">
        <v>596</v>
      </c>
      <c r="Q776" s="184">
        <v>30175000</v>
      </c>
      <c r="R776" s="185">
        <v>0</v>
      </c>
      <c r="S776" s="185">
        <v>0</v>
      </c>
      <c r="T776" s="533">
        <v>0</v>
      </c>
      <c r="U776" s="533">
        <v>0</v>
      </c>
      <c r="V776" s="533">
        <v>0</v>
      </c>
      <c r="W776" s="533">
        <f t="shared" si="272"/>
        <v>0</v>
      </c>
      <c r="X776" s="533">
        <v>0</v>
      </c>
      <c r="Y776" s="533">
        <v>0</v>
      </c>
      <c r="Z776" s="533">
        <v>0</v>
      </c>
      <c r="AA776" s="533">
        <f t="shared" si="273"/>
        <v>0</v>
      </c>
      <c r="AB776" s="185">
        <f t="shared" si="274"/>
        <v>0</v>
      </c>
      <c r="AC776" s="185">
        <v>0</v>
      </c>
      <c r="AD776" s="185">
        <v>0</v>
      </c>
      <c r="AE776" s="185">
        <v>0</v>
      </c>
      <c r="AF776" s="185">
        <f t="shared" si="275"/>
        <v>0</v>
      </c>
      <c r="AG776" s="185">
        <f t="shared" si="276"/>
        <v>0</v>
      </c>
      <c r="AH776" s="185">
        <v>0</v>
      </c>
      <c r="AI776" s="185">
        <v>0</v>
      </c>
      <c r="AJ776" s="185">
        <f t="shared" si="277"/>
        <v>0</v>
      </c>
      <c r="AK776" s="185">
        <f t="shared" si="278"/>
        <v>0</v>
      </c>
      <c r="AL776" s="185">
        <f t="shared" si="279"/>
        <v>30175000</v>
      </c>
      <c r="AM776" s="186" t="s">
        <v>135</v>
      </c>
      <c r="AN776" s="186" t="s">
        <v>55</v>
      </c>
      <c r="AO776" s="3"/>
      <c r="AP776" s="554" t="s">
        <v>1368</v>
      </c>
      <c r="AQ776" s="180" t="str">
        <f>VLOOKUP(H776,convenios!A$2:M$192,13, FALSE)</f>
        <v>CON CONVENIO</v>
      </c>
      <c r="AR776" s="180" t="str">
        <f>VLOOKUP(I776,resultado!E$2:K$1910,7,FALSE)</f>
        <v>RS</v>
      </c>
      <c r="AS776" s="179">
        <f t="shared" si="280"/>
        <v>0</v>
      </c>
      <c r="AT776" s="179">
        <f t="shared" si="281"/>
        <v>30175000</v>
      </c>
      <c r="AV776" s="179" t="e">
        <f>VLOOKUP(CLEAN(H776),'pagado al 25-10-2018'!A$5:B$32,2,FALSE)</f>
        <v>#N/A</v>
      </c>
      <c r="CA776" s="180" t="str">
        <f>VLOOKUP(H776,'CONVENIOS 2018'!A$2:P$205,16,FALSE)</f>
        <v>CONVENIO</v>
      </c>
      <c r="CB776" s="180" t="str">
        <f>VLOOKUP(H776,Hoja7!A$2:J$1949,10,FALSE)</f>
        <v>RS</v>
      </c>
      <c r="DP776" s="180" t="str">
        <f>VLOOKUP(H776,Hoja12!A$2:O$237,15,FALSE)</f>
        <v>CON CONVENIO</v>
      </c>
      <c r="DQ776" s="180" t="str">
        <f>VLOOKUP(I776,Hoja13!E$2:K$2077,7,FALSE)</f>
        <v>RS</v>
      </c>
      <c r="DR776" s="179">
        <f t="shared" si="260"/>
        <v>0</v>
      </c>
    </row>
    <row r="777" spans="1:122" s="180" customFormat="1" ht="15" customHeight="1" outlineLevel="2">
      <c r="A777" s="182">
        <v>31</v>
      </c>
      <c r="B777" s="182" t="s">
        <v>67</v>
      </c>
      <c r="C777" s="182" t="s">
        <v>65</v>
      </c>
      <c r="D777" s="182" t="s">
        <v>560</v>
      </c>
      <c r="E777" s="182" t="s">
        <v>588</v>
      </c>
      <c r="F777" s="182" t="s">
        <v>51</v>
      </c>
      <c r="G777" s="182" t="s">
        <v>52</v>
      </c>
      <c r="H777" s="183">
        <v>30471092</v>
      </c>
      <c r="I777" s="534" t="str">
        <f t="shared" si="270"/>
        <v>30471092-EJECUCION</v>
      </c>
      <c r="J777" s="534" t="str">
        <f t="shared" si="271"/>
        <v>30471092</v>
      </c>
      <c r="K777" s="534"/>
      <c r="L777" s="534">
        <v>31</v>
      </c>
      <c r="M777" s="534" t="s">
        <v>588</v>
      </c>
      <c r="N777" s="534"/>
      <c r="O777" s="534" t="e">
        <f>VLOOKUP(H777,PATAGONIA!A$2:A$63,1,FALSE)</f>
        <v>#N/A</v>
      </c>
      <c r="P777" s="182" t="s">
        <v>595</v>
      </c>
      <c r="Q777" s="184">
        <v>354649999</v>
      </c>
      <c r="R777" s="185">
        <v>0</v>
      </c>
      <c r="S777" s="185">
        <v>0</v>
      </c>
      <c r="T777" s="533">
        <v>0</v>
      </c>
      <c r="U777" s="533">
        <v>0</v>
      </c>
      <c r="V777" s="533">
        <v>0</v>
      </c>
      <c r="W777" s="533">
        <f t="shared" si="272"/>
        <v>0</v>
      </c>
      <c r="X777" s="533">
        <v>0</v>
      </c>
      <c r="Y777" s="533">
        <v>0</v>
      </c>
      <c r="Z777" s="533">
        <v>0</v>
      </c>
      <c r="AA777" s="533">
        <f t="shared" si="273"/>
        <v>0</v>
      </c>
      <c r="AB777" s="185">
        <f t="shared" si="274"/>
        <v>0</v>
      </c>
      <c r="AC777" s="185">
        <v>0</v>
      </c>
      <c r="AD777" s="185">
        <v>0</v>
      </c>
      <c r="AE777" s="185">
        <v>0</v>
      </c>
      <c r="AF777" s="185">
        <f t="shared" si="275"/>
        <v>0</v>
      </c>
      <c r="AG777" s="185">
        <f t="shared" si="276"/>
        <v>0</v>
      </c>
      <c r="AH777" s="185">
        <v>0</v>
      </c>
      <c r="AI777" s="185">
        <v>0</v>
      </c>
      <c r="AJ777" s="185">
        <f t="shared" si="277"/>
        <v>0</v>
      </c>
      <c r="AK777" s="185">
        <f t="shared" si="278"/>
        <v>0</v>
      </c>
      <c r="AL777" s="185">
        <f t="shared" si="279"/>
        <v>354649999</v>
      </c>
      <c r="AM777" s="186" t="s">
        <v>258</v>
      </c>
      <c r="AN777" s="186" t="s">
        <v>64</v>
      </c>
      <c r="AO777" s="3"/>
      <c r="AP777" s="554" t="s">
        <v>1447</v>
      </c>
      <c r="AQ777" s="180" t="str">
        <f>VLOOKUP(H777,convenios!A$2:M$192,13, FALSE)</f>
        <v>EN TRAMITE</v>
      </c>
      <c r="AR777" s="180" t="str">
        <f>VLOOKUP(I777,resultado!E$2:K$1910,7,FALSE)</f>
        <v/>
      </c>
      <c r="AS777" s="179">
        <f t="shared" si="280"/>
        <v>0</v>
      </c>
      <c r="AT777" s="179">
        <f t="shared" si="281"/>
        <v>354649999</v>
      </c>
      <c r="AV777" s="179" t="e">
        <f>VLOOKUP(CLEAN(H777),'pagado al 25-10-2018'!A$5:B$32,2,FALSE)</f>
        <v>#N/A</v>
      </c>
      <c r="CA777" s="180" t="str">
        <f>VLOOKUP(H777,'CONVENIOS 2018'!A$2:P$205,16,FALSE)</f>
        <v>EN TRAMITE</v>
      </c>
      <c r="CB777" s="180" t="str">
        <f>VLOOKUP(H777,Hoja7!A$2:J$1949,10,FALSE)</f>
        <v/>
      </c>
      <c r="DP777" s="180" t="str">
        <f>VLOOKUP(H777,Hoja12!A$2:O$237,15,FALSE)</f>
        <v>EN TRAMITE</v>
      </c>
      <c r="DQ777" s="180" t="str">
        <f>VLOOKUP(I777,Hoja13!E$2:K$2077,7,FALSE)</f>
        <v/>
      </c>
      <c r="DR777" s="179">
        <f t="shared" si="260"/>
        <v>0</v>
      </c>
    </row>
    <row r="778" spans="1:122" s="180" customFormat="1" ht="15" customHeight="1" outlineLevel="2">
      <c r="A778" s="182">
        <v>31</v>
      </c>
      <c r="B778" s="182" t="s">
        <v>57</v>
      </c>
      <c r="C778" s="182" t="s">
        <v>112</v>
      </c>
      <c r="D778" s="182" t="s">
        <v>560</v>
      </c>
      <c r="E778" s="182" t="s">
        <v>588</v>
      </c>
      <c r="F778" s="182" t="s">
        <v>58</v>
      </c>
      <c r="G778" s="182" t="s">
        <v>98</v>
      </c>
      <c r="H778" s="183">
        <v>30338024</v>
      </c>
      <c r="I778" s="534" t="str">
        <f t="shared" si="270"/>
        <v>30338024-DISEÑO</v>
      </c>
      <c r="J778" s="534" t="str">
        <f t="shared" si="271"/>
        <v>30338024</v>
      </c>
      <c r="K778" s="534"/>
      <c r="L778" s="534">
        <v>31</v>
      </c>
      <c r="M778" s="534" t="s">
        <v>588</v>
      </c>
      <c r="N778" s="534" t="s">
        <v>1012</v>
      </c>
      <c r="O778" s="534" t="e">
        <f>VLOOKUP(H778,PATAGONIA!A$2:A$63,1,FALSE)</f>
        <v>#N/A</v>
      </c>
      <c r="P778" s="182" t="s">
        <v>597</v>
      </c>
      <c r="Q778" s="184">
        <v>33857000</v>
      </c>
      <c r="R778" s="185">
        <v>0</v>
      </c>
      <c r="S778" s="185">
        <v>33857000</v>
      </c>
      <c r="T778" s="533">
        <v>0</v>
      </c>
      <c r="U778" s="533">
        <v>0</v>
      </c>
      <c r="V778" s="533">
        <v>0</v>
      </c>
      <c r="W778" s="533">
        <f t="shared" si="272"/>
        <v>0</v>
      </c>
      <c r="X778" s="533">
        <v>0</v>
      </c>
      <c r="Y778" s="533">
        <v>0</v>
      </c>
      <c r="Z778" s="533">
        <v>0</v>
      </c>
      <c r="AA778" s="533">
        <f t="shared" si="273"/>
        <v>0</v>
      </c>
      <c r="AB778" s="185">
        <f t="shared" si="274"/>
        <v>0</v>
      </c>
      <c r="AC778" s="185">
        <v>0</v>
      </c>
      <c r="AD778" s="185">
        <v>0</v>
      </c>
      <c r="AE778" s="185">
        <v>0</v>
      </c>
      <c r="AF778" s="185">
        <f t="shared" si="275"/>
        <v>0</v>
      </c>
      <c r="AG778" s="185">
        <f t="shared" si="276"/>
        <v>0</v>
      </c>
      <c r="AH778" s="185">
        <v>0</v>
      </c>
      <c r="AI778" s="185">
        <v>0</v>
      </c>
      <c r="AJ778" s="185">
        <f t="shared" si="277"/>
        <v>0</v>
      </c>
      <c r="AK778" s="185">
        <f t="shared" si="278"/>
        <v>33857000</v>
      </c>
      <c r="AL778" s="185">
        <f t="shared" si="279"/>
        <v>0</v>
      </c>
      <c r="AM778" s="186" t="s">
        <v>258</v>
      </c>
      <c r="AN778" s="186" t="s">
        <v>55</v>
      </c>
      <c r="AO778" s="3"/>
      <c r="AP778" s="554" t="s">
        <v>1491</v>
      </c>
      <c r="AQ778" s="180" t="str">
        <f>VLOOKUP(H778,convenios!A$2:M$192,13, FALSE)</f>
        <v>EN TRAMITE</v>
      </c>
      <c r="AR778" s="180" t="str">
        <f>VLOOKUP(I778,resultado!E$2:K$1910,7,FALSE)</f>
        <v>RS</v>
      </c>
      <c r="AS778" s="179">
        <f t="shared" si="280"/>
        <v>33857000</v>
      </c>
      <c r="AT778" s="179">
        <f t="shared" si="281"/>
        <v>0</v>
      </c>
      <c r="AV778" s="179" t="e">
        <f>VLOOKUP(CLEAN(H778),'pagado al 25-10-2018'!A$5:B$32,2,FALSE)</f>
        <v>#N/A</v>
      </c>
      <c r="CA778" s="180" t="str">
        <f>VLOOKUP(H778,'CONVENIOS 2018'!A$2:P$205,16,FALSE)</f>
        <v>EN TRAMITE</v>
      </c>
      <c r="CB778" s="180" t="str">
        <f>VLOOKUP(H778,Hoja7!A$2:J$1949,10,FALSE)</f>
        <v>RS</v>
      </c>
      <c r="DP778" s="180" t="str">
        <f>VLOOKUP(H778,Hoja12!A$2:O$237,15,FALSE)</f>
        <v>CON CONVENIO</v>
      </c>
      <c r="DQ778" s="180" t="str">
        <f>VLOOKUP(I778,Hoja13!E$2:K$2077,7,FALSE)</f>
        <v>RS</v>
      </c>
      <c r="DR778" s="179">
        <f t="shared" si="260"/>
        <v>0</v>
      </c>
    </row>
    <row r="779" spans="1:122" s="180" customFormat="1" ht="15" customHeight="1" outlineLevel="2">
      <c r="A779" s="182">
        <v>31</v>
      </c>
      <c r="B779" s="182" t="s">
        <v>57</v>
      </c>
      <c r="C779" s="182" t="s">
        <v>112</v>
      </c>
      <c r="D779" s="182" t="s">
        <v>560</v>
      </c>
      <c r="E779" s="182" t="s">
        <v>588</v>
      </c>
      <c r="F779" s="182" t="s">
        <v>124</v>
      </c>
      <c r="G779" s="182" t="s">
        <v>98</v>
      </c>
      <c r="H779" s="183">
        <v>30338523</v>
      </c>
      <c r="I779" s="534" t="str">
        <f t="shared" si="270"/>
        <v>30338523-DISEÑO</v>
      </c>
      <c r="J779" s="534" t="str">
        <f t="shared" si="271"/>
        <v>30338523</v>
      </c>
      <c r="K779" s="534"/>
      <c r="L779" s="534">
        <v>31</v>
      </c>
      <c r="M779" s="534" t="s">
        <v>588</v>
      </c>
      <c r="N779" s="534" t="s">
        <v>1012</v>
      </c>
      <c r="O779" s="534" t="e">
        <f>VLOOKUP(H779,PATAGONIA!A$2:A$63,1,FALSE)</f>
        <v>#N/A</v>
      </c>
      <c r="P779" s="182" t="s">
        <v>598</v>
      </c>
      <c r="Q779" s="184">
        <v>33857000</v>
      </c>
      <c r="R779" s="185">
        <v>0</v>
      </c>
      <c r="S779" s="185">
        <v>0</v>
      </c>
      <c r="T779" s="533">
        <v>0</v>
      </c>
      <c r="U779" s="533">
        <v>0</v>
      </c>
      <c r="V779" s="533">
        <v>0</v>
      </c>
      <c r="W779" s="533">
        <f t="shared" si="272"/>
        <v>0</v>
      </c>
      <c r="X779" s="533">
        <v>0</v>
      </c>
      <c r="Y779" s="533">
        <v>0</v>
      </c>
      <c r="Z779" s="533">
        <v>0</v>
      </c>
      <c r="AA779" s="533">
        <f t="shared" si="273"/>
        <v>0</v>
      </c>
      <c r="AB779" s="185">
        <f t="shared" si="274"/>
        <v>0</v>
      </c>
      <c r="AC779" s="185">
        <v>0</v>
      </c>
      <c r="AD779" s="185">
        <v>0</v>
      </c>
      <c r="AE779" s="185">
        <v>0</v>
      </c>
      <c r="AF779" s="185">
        <f t="shared" si="275"/>
        <v>0</v>
      </c>
      <c r="AG779" s="185">
        <f t="shared" si="276"/>
        <v>0</v>
      </c>
      <c r="AH779" s="185">
        <v>0</v>
      </c>
      <c r="AI779" s="185">
        <v>0</v>
      </c>
      <c r="AJ779" s="185">
        <f t="shared" si="277"/>
        <v>0</v>
      </c>
      <c r="AK779" s="185">
        <f t="shared" si="278"/>
        <v>0</v>
      </c>
      <c r="AL779" s="185">
        <f t="shared" si="279"/>
        <v>33857000</v>
      </c>
      <c r="AM779" s="186" t="s">
        <v>258</v>
      </c>
      <c r="AN779" s="186" t="s">
        <v>55</v>
      </c>
      <c r="AO779" s="3"/>
      <c r="AP779" s="554" t="s">
        <v>1491</v>
      </c>
      <c r="AQ779" s="180" t="str">
        <f>VLOOKUP(H779,convenios!A$2:M$192,13, FALSE)</f>
        <v>EN TRAMITE</v>
      </c>
      <c r="AR779" s="180" t="str">
        <f>VLOOKUP(I779,resultado!E$2:K$1910,7,FALSE)</f>
        <v>RS</v>
      </c>
      <c r="AS779" s="179">
        <f t="shared" si="280"/>
        <v>0</v>
      </c>
      <c r="AT779" s="179">
        <f t="shared" si="281"/>
        <v>33857000</v>
      </c>
      <c r="AV779" s="179" t="e">
        <f>VLOOKUP(CLEAN(H779),'pagado al 25-10-2018'!A$5:B$32,2,FALSE)</f>
        <v>#N/A</v>
      </c>
      <c r="CA779" s="180" t="str">
        <f>VLOOKUP(H779,'CONVENIOS 2018'!A$2:P$205,16,FALSE)</f>
        <v>EN TRAMITE</v>
      </c>
      <c r="CB779" s="180" t="str">
        <f>VLOOKUP(H779,Hoja7!A$2:J$1949,10,FALSE)</f>
        <v>RS</v>
      </c>
      <c r="DP779" s="180" t="str">
        <f>VLOOKUP(H779,Hoja12!A$2:O$237,15,FALSE)</f>
        <v>CON CONVENIO</v>
      </c>
      <c r="DQ779" s="180" t="str">
        <f>VLOOKUP(I779,Hoja13!E$2:K$2077,7,FALSE)</f>
        <v>RS</v>
      </c>
      <c r="DR779" s="179">
        <f t="shared" si="260"/>
        <v>0</v>
      </c>
    </row>
    <row r="780" spans="1:122" ht="15" customHeight="1" outlineLevel="2">
      <c r="A780" s="524"/>
      <c r="B780" s="524"/>
      <c r="C780" s="524"/>
      <c r="D780" s="524"/>
      <c r="E780" s="524"/>
      <c r="F780" s="524"/>
      <c r="G780" s="524"/>
      <c r="H780" s="525"/>
      <c r="I780" s="525"/>
      <c r="J780" s="525"/>
      <c r="K780" s="525"/>
      <c r="L780" s="525"/>
      <c r="M780" s="525"/>
      <c r="N780" s="525"/>
      <c r="O780" s="525"/>
      <c r="P780" s="10" t="s">
        <v>86</v>
      </c>
      <c r="Q780" s="17">
        <f t="shared" ref="Q780:AL780" si="282">SUBTOTAL(9,Q773:Q779)</f>
        <v>1029400999</v>
      </c>
      <c r="R780" s="17">
        <f t="shared" si="282"/>
        <v>0</v>
      </c>
      <c r="S780" s="17">
        <f t="shared" si="282"/>
        <v>33857000</v>
      </c>
      <c r="T780" s="17">
        <f t="shared" si="282"/>
        <v>0</v>
      </c>
      <c r="U780" s="17">
        <f t="shared" si="282"/>
        <v>0</v>
      </c>
      <c r="V780" s="17">
        <f t="shared" si="282"/>
        <v>0</v>
      </c>
      <c r="W780" s="17">
        <f t="shared" si="282"/>
        <v>0</v>
      </c>
      <c r="X780" s="17">
        <f t="shared" si="282"/>
        <v>0</v>
      </c>
      <c r="Y780" s="17">
        <f t="shared" si="282"/>
        <v>0</v>
      </c>
      <c r="Z780" s="17">
        <f t="shared" si="282"/>
        <v>0</v>
      </c>
      <c r="AA780" s="17">
        <f t="shared" si="282"/>
        <v>0</v>
      </c>
      <c r="AB780" s="17">
        <f t="shared" si="282"/>
        <v>0</v>
      </c>
      <c r="AC780" s="17">
        <f t="shared" si="282"/>
        <v>0</v>
      </c>
      <c r="AD780" s="17">
        <f t="shared" si="282"/>
        <v>0</v>
      </c>
      <c r="AE780" s="17">
        <f t="shared" si="282"/>
        <v>0</v>
      </c>
      <c r="AF780" s="17">
        <f t="shared" si="282"/>
        <v>0</v>
      </c>
      <c r="AG780" s="17">
        <f t="shared" si="282"/>
        <v>0</v>
      </c>
      <c r="AH780" s="17">
        <f t="shared" si="282"/>
        <v>0</v>
      </c>
      <c r="AI780" s="17">
        <f t="shared" si="282"/>
        <v>0</v>
      </c>
      <c r="AJ780" s="17">
        <f t="shared" si="282"/>
        <v>0</v>
      </c>
      <c r="AK780" s="17">
        <f t="shared" si="282"/>
        <v>33857000</v>
      </c>
      <c r="AL780" s="17">
        <f t="shared" si="282"/>
        <v>995543999</v>
      </c>
      <c r="AM780" s="527"/>
      <c r="AN780" s="527"/>
      <c r="AO780" s="176"/>
      <c r="AP780" s="745"/>
      <c r="AQ780" s="180" t="e">
        <f>VLOOKUP(H780,convenios!A$2:M$192,13, FALSE)</f>
        <v>#N/A</v>
      </c>
      <c r="CC780"/>
      <c r="DR780" s="179">
        <f t="shared" si="260"/>
        <v>0</v>
      </c>
    </row>
    <row r="781" spans="1:122" ht="15" customHeight="1" outlineLevel="2">
      <c r="A781" s="524"/>
      <c r="B781" s="524"/>
      <c r="C781" s="524"/>
      <c r="D781" s="524"/>
      <c r="E781" s="524"/>
      <c r="F781" s="524"/>
      <c r="G781" s="524"/>
      <c r="H781" s="525"/>
      <c r="I781" s="525"/>
      <c r="J781" s="525"/>
      <c r="K781" s="525"/>
      <c r="L781" s="525"/>
      <c r="M781" s="525"/>
      <c r="N781" s="525"/>
      <c r="O781" s="525"/>
      <c r="P781" s="524"/>
      <c r="Q781" s="530"/>
      <c r="R781" s="529"/>
      <c r="S781" s="529"/>
      <c r="T781" s="529"/>
      <c r="U781" s="529"/>
      <c r="V781" s="529"/>
      <c r="W781" s="529"/>
      <c r="X781" s="529"/>
      <c r="Y781" s="529"/>
      <c r="Z781" s="529"/>
      <c r="AA781" s="529"/>
      <c r="AB781" s="529"/>
      <c r="AC781" s="529"/>
      <c r="AD781" s="529"/>
      <c r="AE781" s="529"/>
      <c r="AF781" s="529"/>
      <c r="AG781" s="529"/>
      <c r="AH781" s="529"/>
      <c r="AI781" s="529"/>
      <c r="AJ781" s="529"/>
      <c r="AK781" s="529"/>
      <c r="AL781" s="529"/>
      <c r="AM781" s="527"/>
      <c r="AN781" s="527"/>
      <c r="AO781" s="176"/>
      <c r="AP781" s="745"/>
      <c r="AQ781" s="180" t="e">
        <f>VLOOKUP(H781,convenios!A$2:M$192,13, FALSE)</f>
        <v>#N/A</v>
      </c>
      <c r="CC781"/>
      <c r="DR781" s="179">
        <f t="shared" si="260"/>
        <v>0</v>
      </c>
    </row>
    <row r="782" spans="1:122" ht="15" customHeight="1" outlineLevel="2">
      <c r="A782" s="524"/>
      <c r="B782" s="524"/>
      <c r="C782" s="524"/>
      <c r="D782" s="524"/>
      <c r="E782" s="524"/>
      <c r="F782" s="524"/>
      <c r="G782" s="524"/>
      <c r="H782" s="525"/>
      <c r="I782" s="525"/>
      <c r="J782" s="525"/>
      <c r="K782" s="525"/>
      <c r="L782" s="525"/>
      <c r="M782" s="525"/>
      <c r="N782" s="525"/>
      <c r="O782" s="525"/>
      <c r="P782" s="11" t="s">
        <v>74</v>
      </c>
      <c r="Q782" s="530"/>
      <c r="R782" s="529"/>
      <c r="S782" s="529"/>
      <c r="T782" s="529"/>
      <c r="U782" s="529"/>
      <c r="V782" s="529"/>
      <c r="W782" s="529"/>
      <c r="X782" s="529"/>
      <c r="Y782" s="529"/>
      <c r="Z782" s="529"/>
      <c r="AA782" s="529"/>
      <c r="AB782" s="529"/>
      <c r="AC782" s="529"/>
      <c r="AD782" s="529"/>
      <c r="AE782" s="529"/>
      <c r="AF782" s="529"/>
      <c r="AG782" s="529"/>
      <c r="AH782" s="529"/>
      <c r="AI782" s="529"/>
      <c r="AJ782" s="529"/>
      <c r="AK782" s="529"/>
      <c r="AL782" s="529"/>
      <c r="AM782" s="527"/>
      <c r="AN782" s="527"/>
      <c r="AQ782" s="180" t="e">
        <f>VLOOKUP(H782,convenios!A$2:M$192,13, FALSE)</f>
        <v>#N/A</v>
      </c>
      <c r="CC782"/>
      <c r="DR782" s="179">
        <f t="shared" si="260"/>
        <v>0</v>
      </c>
    </row>
    <row r="783" spans="1:122" s="180" customFormat="1" ht="15" customHeight="1" outlineLevel="2">
      <c r="A783" s="182">
        <v>29</v>
      </c>
      <c r="B783" s="182" t="s">
        <v>67</v>
      </c>
      <c r="C783" s="182" t="s">
        <v>83</v>
      </c>
      <c r="D783" s="182" t="s">
        <v>560</v>
      </c>
      <c r="E783" s="182" t="s">
        <v>588</v>
      </c>
      <c r="F783" s="182" t="s">
        <v>285</v>
      </c>
      <c r="G783" s="182" t="s">
        <v>52</v>
      </c>
      <c r="H783" s="183">
        <v>30349931</v>
      </c>
      <c r="I783" s="534" t="str">
        <f>CONCATENATE(H783,"-",G783)</f>
        <v>30349931-EJECUCION</v>
      </c>
      <c r="J783" s="534" t="str">
        <f>CLEAN(H783)</f>
        <v>30349931</v>
      </c>
      <c r="K783" s="534"/>
      <c r="L783" s="534">
        <v>31</v>
      </c>
      <c r="M783" s="534" t="s">
        <v>588</v>
      </c>
      <c r="N783" s="534"/>
      <c r="O783" s="534">
        <f>VLOOKUP(H783,PATAGONIA!A$2:A$63,1,FALSE)</f>
        <v>30349931</v>
      </c>
      <c r="P783" s="182" t="s">
        <v>599</v>
      </c>
      <c r="Q783" s="184">
        <v>330966000</v>
      </c>
      <c r="R783" s="185">
        <v>0</v>
      </c>
      <c r="S783" s="185">
        <v>0</v>
      </c>
      <c r="T783" s="533">
        <v>0</v>
      </c>
      <c r="U783" s="533">
        <v>0</v>
      </c>
      <c r="V783" s="533">
        <v>0</v>
      </c>
      <c r="W783" s="533">
        <f>T783+U783+V783</f>
        <v>0</v>
      </c>
      <c r="X783" s="533">
        <v>0</v>
      </c>
      <c r="Y783" s="533">
        <v>0</v>
      </c>
      <c r="Z783" s="533">
        <v>0</v>
      </c>
      <c r="AA783" s="533">
        <f>X783+Y783+Z783</f>
        <v>0</v>
      </c>
      <c r="AB783" s="185">
        <f>T783+U783+V783+X783+Y783+Z783</f>
        <v>0</v>
      </c>
      <c r="AC783" s="185">
        <v>0</v>
      </c>
      <c r="AD783" s="185">
        <v>0</v>
      </c>
      <c r="AE783" s="185">
        <v>0</v>
      </c>
      <c r="AF783" s="185">
        <f>AC783+AD783+AE783</f>
        <v>0</v>
      </c>
      <c r="AG783" s="185">
        <f>W783+X783+Y783+Z783+AC783+AD783+AE783</f>
        <v>0</v>
      </c>
      <c r="AH783" s="185">
        <v>0</v>
      </c>
      <c r="AI783" s="185">
        <v>0</v>
      </c>
      <c r="AJ783" s="185">
        <f>T783+U783+V783+X783+Y783+Z783++AC783+AD783+AE783+AH783+AI783</f>
        <v>0</v>
      </c>
      <c r="AK783" s="185">
        <f>S783-AJ783</f>
        <v>0</v>
      </c>
      <c r="AL783" s="185">
        <f>Q783-(R783+S783)</f>
        <v>330966000</v>
      </c>
      <c r="AM783" s="186" t="s">
        <v>5039</v>
      </c>
      <c r="AN783" s="186" t="s">
        <v>64</v>
      </c>
      <c r="AO783" s="3"/>
      <c r="AP783" s="554" t="s">
        <v>1368</v>
      </c>
      <c r="AQ783" s="180" t="str">
        <f>VLOOKUP(H783,convenios!A$2:M$192,13, FALSE)</f>
        <v>CON CONVENIO</v>
      </c>
      <c r="AR783" s="180" t="str">
        <f>VLOOKUP(I783,resultado!E$2:K$1910,7,FALSE)</f>
        <v/>
      </c>
      <c r="AS783" s="179">
        <f>R783+S783</f>
        <v>0</v>
      </c>
      <c r="AT783" s="179">
        <f>Q783-AS783</f>
        <v>330966000</v>
      </c>
      <c r="AV783" s="179" t="e">
        <f>VLOOKUP(CLEAN(H783),'pagado al 25-10-2018'!A$5:B$32,2,FALSE)</f>
        <v>#N/A</v>
      </c>
      <c r="CA783" s="180" t="str">
        <f>VLOOKUP(H783,'CONVENIOS 2018'!A$2:P$205,16,FALSE)</f>
        <v>CONVENIO</v>
      </c>
      <c r="CB783" s="180" t="str">
        <f>VLOOKUP(H783,Hoja7!A$2:J$1949,10,FALSE)</f>
        <v/>
      </c>
      <c r="DP783" s="180" t="str">
        <f>VLOOKUP(H783,Hoja12!A$2:O$237,15,FALSE)</f>
        <v>CON CONVENIO</v>
      </c>
      <c r="DQ783" s="180" t="str">
        <f>VLOOKUP(I783,Hoja13!E$2:K$2077,7,FALSE)</f>
        <v/>
      </c>
      <c r="DR783" s="179">
        <f t="shared" si="260"/>
        <v>0</v>
      </c>
    </row>
    <row r="784" spans="1:122" ht="15" customHeight="1" outlineLevel="2">
      <c r="A784" s="524"/>
      <c r="B784" s="524"/>
      <c r="C784" s="524"/>
      <c r="D784" s="524"/>
      <c r="E784" s="524"/>
      <c r="F784" s="524"/>
      <c r="G784" s="524"/>
      <c r="H784" s="525"/>
      <c r="I784" s="525"/>
      <c r="J784" s="525"/>
      <c r="K784" s="525"/>
      <c r="L784" s="525"/>
      <c r="M784" s="525"/>
      <c r="N784" s="525"/>
      <c r="O784" s="525"/>
      <c r="P784" s="10" t="s">
        <v>81</v>
      </c>
      <c r="Q784" s="161">
        <f t="shared" ref="Q784:AL784" si="283">SUBTOTAL(9,Q783)</f>
        <v>330966000</v>
      </c>
      <c r="R784" s="161">
        <f t="shared" si="283"/>
        <v>0</v>
      </c>
      <c r="S784" s="161">
        <f t="shared" si="283"/>
        <v>0</v>
      </c>
      <c r="T784" s="161">
        <f t="shared" si="283"/>
        <v>0</v>
      </c>
      <c r="U784" s="161">
        <f t="shared" si="283"/>
        <v>0</v>
      </c>
      <c r="V784" s="161">
        <f t="shared" si="283"/>
        <v>0</v>
      </c>
      <c r="W784" s="161">
        <f t="shared" si="283"/>
        <v>0</v>
      </c>
      <c r="X784" s="161">
        <f t="shared" si="283"/>
        <v>0</v>
      </c>
      <c r="Y784" s="161">
        <f t="shared" si="283"/>
        <v>0</v>
      </c>
      <c r="Z784" s="161">
        <f t="shared" si="283"/>
        <v>0</v>
      </c>
      <c r="AA784" s="161">
        <f t="shared" si="283"/>
        <v>0</v>
      </c>
      <c r="AB784" s="161">
        <f t="shared" si="283"/>
        <v>0</v>
      </c>
      <c r="AC784" s="161">
        <f t="shared" si="283"/>
        <v>0</v>
      </c>
      <c r="AD784" s="161">
        <f t="shared" si="283"/>
        <v>0</v>
      </c>
      <c r="AE784" s="161">
        <f t="shared" si="283"/>
        <v>0</v>
      </c>
      <c r="AF784" s="161">
        <f t="shared" si="283"/>
        <v>0</v>
      </c>
      <c r="AG784" s="161">
        <f t="shared" si="283"/>
        <v>0</v>
      </c>
      <c r="AH784" s="161">
        <f t="shared" si="283"/>
        <v>0</v>
      </c>
      <c r="AI784" s="161">
        <f t="shared" si="283"/>
        <v>0</v>
      </c>
      <c r="AJ784" s="161">
        <f t="shared" si="283"/>
        <v>0</v>
      </c>
      <c r="AK784" s="161">
        <f t="shared" si="283"/>
        <v>0</v>
      </c>
      <c r="AL784" s="161">
        <f t="shared" si="283"/>
        <v>330966000</v>
      </c>
      <c r="AM784" s="527"/>
      <c r="AN784" s="527"/>
      <c r="AQ784" s="180" t="e">
        <f>VLOOKUP(H784,convenios!A$2:M$192,13, FALSE)</f>
        <v>#N/A</v>
      </c>
      <c r="CC784"/>
      <c r="DR784" s="179">
        <f t="shared" si="260"/>
        <v>0</v>
      </c>
    </row>
    <row r="785" spans="1:122" ht="15" customHeight="1" outlineLevel="2">
      <c r="A785" s="524"/>
      <c r="B785" s="524"/>
      <c r="C785" s="524"/>
      <c r="D785" s="524"/>
      <c r="E785" s="524"/>
      <c r="F785" s="524"/>
      <c r="G785" s="524"/>
      <c r="H785" s="525"/>
      <c r="I785" s="525"/>
      <c r="J785" s="525"/>
      <c r="K785" s="525"/>
      <c r="L785" s="525"/>
      <c r="M785" s="525"/>
      <c r="N785" s="525"/>
      <c r="O785" s="525"/>
      <c r="P785" s="524"/>
      <c r="Q785" s="530"/>
      <c r="R785" s="529"/>
      <c r="S785" s="529"/>
      <c r="T785" s="529"/>
      <c r="U785" s="529"/>
      <c r="V785" s="529"/>
      <c r="W785" s="529"/>
      <c r="X785" s="529"/>
      <c r="Y785" s="529"/>
      <c r="Z785" s="529"/>
      <c r="AA785" s="529"/>
      <c r="AB785" s="529"/>
      <c r="AC785" s="529"/>
      <c r="AD785" s="529"/>
      <c r="AE785" s="529"/>
      <c r="AF785" s="529"/>
      <c r="AG785" s="529"/>
      <c r="AH785" s="529"/>
      <c r="AI785" s="529"/>
      <c r="AJ785" s="529"/>
      <c r="AK785" s="529"/>
      <c r="AL785" s="529"/>
      <c r="AM785" s="527"/>
      <c r="AN785" s="527"/>
      <c r="AO785" s="176"/>
      <c r="AP785" s="745"/>
      <c r="AQ785" s="180" t="e">
        <f>VLOOKUP(H785,convenios!A$2:M$192,13, FALSE)</f>
        <v>#N/A</v>
      </c>
      <c r="CC785"/>
      <c r="DR785" s="179">
        <f t="shared" si="260"/>
        <v>0</v>
      </c>
    </row>
    <row r="786" spans="1:122" ht="15" customHeight="1" outlineLevel="2">
      <c r="A786" s="524"/>
      <c r="B786" s="524"/>
      <c r="C786" s="524"/>
      <c r="D786" s="524"/>
      <c r="E786" s="524"/>
      <c r="F786" s="524"/>
      <c r="G786" s="524"/>
      <c r="H786" s="525"/>
      <c r="I786" s="525"/>
      <c r="J786" s="525"/>
      <c r="K786" s="525"/>
      <c r="L786" s="525"/>
      <c r="M786" s="525"/>
      <c r="N786" s="525"/>
      <c r="O786" s="525"/>
      <c r="P786" s="11" t="s">
        <v>87</v>
      </c>
      <c r="Q786" s="530"/>
      <c r="R786" s="529"/>
      <c r="S786" s="529"/>
      <c r="T786" s="529"/>
      <c r="U786" s="529"/>
      <c r="V786" s="529"/>
      <c r="W786" s="529"/>
      <c r="X786" s="529"/>
      <c r="Y786" s="529"/>
      <c r="Z786" s="529"/>
      <c r="AA786" s="529"/>
      <c r="AB786" s="529"/>
      <c r="AC786" s="529"/>
      <c r="AD786" s="529"/>
      <c r="AE786" s="529"/>
      <c r="AF786" s="529"/>
      <c r="AG786" s="529"/>
      <c r="AH786" s="529"/>
      <c r="AI786" s="529"/>
      <c r="AJ786" s="529"/>
      <c r="AK786" s="529"/>
      <c r="AL786" s="529"/>
      <c r="AM786" s="527"/>
      <c r="AN786" s="527"/>
      <c r="AO786" s="176"/>
      <c r="AP786" s="745"/>
      <c r="AQ786" s="180" t="e">
        <f>VLOOKUP(H786,convenios!A$2:M$192,13, FALSE)</f>
        <v>#N/A</v>
      </c>
      <c r="CC786"/>
      <c r="DR786" s="179">
        <f t="shared" si="260"/>
        <v>0</v>
      </c>
    </row>
    <row r="787" spans="1:122" s="180" customFormat="1" ht="15" customHeight="1" outlineLevel="2">
      <c r="A787" s="182">
        <v>29</v>
      </c>
      <c r="B787" s="182" t="s">
        <v>67</v>
      </c>
      <c r="C787" s="182" t="s">
        <v>65</v>
      </c>
      <c r="D787" s="182" t="s">
        <v>560</v>
      </c>
      <c r="E787" s="182" t="s">
        <v>588</v>
      </c>
      <c r="F787" s="182" t="s">
        <v>51</v>
      </c>
      <c r="G787" s="182" t="s">
        <v>52</v>
      </c>
      <c r="H787" s="183">
        <v>30471865</v>
      </c>
      <c r="I787" s="534" t="str">
        <f>CONCATENATE(H787,"-",G787)</f>
        <v>30471865-EJECUCION</v>
      </c>
      <c r="J787" s="534" t="str">
        <f>CLEAN(H787)</f>
        <v>30471865</v>
      </c>
      <c r="K787" s="534"/>
      <c r="L787" s="534">
        <v>31</v>
      </c>
      <c r="M787" s="534" t="s">
        <v>588</v>
      </c>
      <c r="N787" s="534"/>
      <c r="O787" s="534" t="e">
        <f>VLOOKUP(H787,PATAGONIA!A$2:A$63,1,FALSE)</f>
        <v>#N/A</v>
      </c>
      <c r="P787" s="182" t="s">
        <v>601</v>
      </c>
      <c r="Q787" s="184">
        <v>101104000</v>
      </c>
      <c r="R787" s="185">
        <v>0</v>
      </c>
      <c r="S787" s="185">
        <v>0</v>
      </c>
      <c r="T787" s="533">
        <v>0</v>
      </c>
      <c r="U787" s="533">
        <v>0</v>
      </c>
      <c r="V787" s="533">
        <v>0</v>
      </c>
      <c r="W787" s="533">
        <f>T787+U787+V787</f>
        <v>0</v>
      </c>
      <c r="X787" s="533">
        <v>0</v>
      </c>
      <c r="Y787" s="533">
        <v>0</v>
      </c>
      <c r="Z787" s="533">
        <v>0</v>
      </c>
      <c r="AA787" s="533">
        <f>X787+Y787+Z787</f>
        <v>0</v>
      </c>
      <c r="AB787" s="185">
        <f>T787+U787+V787+X787+Y787+Z787</f>
        <v>0</v>
      </c>
      <c r="AC787" s="185">
        <v>0</v>
      </c>
      <c r="AD787" s="185">
        <v>0</v>
      </c>
      <c r="AE787" s="185">
        <v>0</v>
      </c>
      <c r="AF787" s="185">
        <f>AC787+AD787+AE787</f>
        <v>0</v>
      </c>
      <c r="AG787" s="185">
        <f>W787+X787+Y787+Z787+AC787+AD787+AE787</f>
        <v>0</v>
      </c>
      <c r="AH787" s="185">
        <v>0</v>
      </c>
      <c r="AI787" s="185">
        <v>0</v>
      </c>
      <c r="AJ787" s="185">
        <f>T787+U787+V787+X787+Y787+Z787++AC787+AD787+AE787+AH787+AI787</f>
        <v>0</v>
      </c>
      <c r="AK787" s="185">
        <f>S787-AJ787</f>
        <v>0</v>
      </c>
      <c r="AL787" s="185">
        <f>Q787-(R787+S787)</f>
        <v>101104000</v>
      </c>
      <c r="AM787" s="186" t="s">
        <v>475</v>
      </c>
      <c r="AN787" s="186" t="s">
        <v>64</v>
      </c>
      <c r="AO787" s="3"/>
      <c r="AP787" s="554" t="s">
        <v>1369</v>
      </c>
      <c r="AQ787" s="180" t="e">
        <f>VLOOKUP(H787,convenios!A$2:M$192,13, FALSE)</f>
        <v>#N/A</v>
      </c>
      <c r="AR787" s="180" t="e">
        <f>VLOOKUP(I787,resultado!E$2:K$1910,7,FALSE)</f>
        <v>#N/A</v>
      </c>
      <c r="AS787" s="179">
        <f>R787+S787</f>
        <v>0</v>
      </c>
      <c r="AT787" s="179">
        <f>Q787-AS787</f>
        <v>101104000</v>
      </c>
      <c r="AV787" s="179" t="e">
        <f>VLOOKUP(CLEAN(H787),'pagado al 25-10-2018'!A$5:B$32,2,FALSE)</f>
        <v>#N/A</v>
      </c>
      <c r="CA787" s="180" t="e">
        <f>VLOOKUP(H787,'CONVENIOS 2018'!A$2:P$205,16,FALSE)</f>
        <v>#N/A</v>
      </c>
      <c r="CB787" s="180" t="e">
        <f>VLOOKUP(H787,Hoja7!A$2:J$1949,10,FALSE)</f>
        <v>#N/A</v>
      </c>
      <c r="DP787" s="180" t="e">
        <f>VLOOKUP(H787,Hoja12!A$2:O$237,15,FALSE)</f>
        <v>#N/A</v>
      </c>
      <c r="DQ787" s="180" t="e">
        <f>VLOOKUP(I787,Hoja13!E$2:K$2077,7,FALSE)</f>
        <v>#N/A</v>
      </c>
      <c r="DR787" s="179">
        <f t="shared" si="260"/>
        <v>0</v>
      </c>
    </row>
    <row r="788" spans="1:122" s="180" customFormat="1" ht="15" customHeight="1" outlineLevel="2">
      <c r="A788" s="182">
        <v>29</v>
      </c>
      <c r="B788" s="182" t="s">
        <v>67</v>
      </c>
      <c r="C788" s="703" t="s">
        <v>78</v>
      </c>
      <c r="D788" s="182" t="s">
        <v>560</v>
      </c>
      <c r="E788" s="182" t="s">
        <v>588</v>
      </c>
      <c r="F788" s="645" t="s">
        <v>58</v>
      </c>
      <c r="G788" s="182" t="s">
        <v>52</v>
      </c>
      <c r="H788" s="183">
        <v>30480167</v>
      </c>
      <c r="I788" s="534" t="str">
        <f>CONCATENATE(H788,"-",G788)</f>
        <v>30480167-EJECUCION</v>
      </c>
      <c r="J788" s="534" t="str">
        <f>CLEAN(H788)</f>
        <v>30480167</v>
      </c>
      <c r="K788" s="534"/>
      <c r="L788" s="534">
        <v>31</v>
      </c>
      <c r="M788" s="534" t="s">
        <v>588</v>
      </c>
      <c r="N788" s="534"/>
      <c r="O788" s="646" t="e">
        <f>VLOOKUP(H788,PATAGONIA!A$2:A$63,1,FALSE)</f>
        <v>#N/A</v>
      </c>
      <c r="P788" s="182" t="s">
        <v>602</v>
      </c>
      <c r="Q788" s="184">
        <v>74992000</v>
      </c>
      <c r="R788" s="185">
        <v>0</v>
      </c>
      <c r="S788" s="185">
        <v>0</v>
      </c>
      <c r="T788" s="607">
        <v>0</v>
      </c>
      <c r="U788" s="533">
        <v>0</v>
      </c>
      <c r="V788" s="533">
        <v>0</v>
      </c>
      <c r="W788" s="533">
        <f>T788+U788+V788</f>
        <v>0</v>
      </c>
      <c r="X788" s="533">
        <v>0</v>
      </c>
      <c r="Y788" s="533">
        <v>0</v>
      </c>
      <c r="Z788" s="533">
        <v>0</v>
      </c>
      <c r="AA788" s="533">
        <f>X788+Y788+Z788</f>
        <v>0</v>
      </c>
      <c r="AB788" s="185">
        <f>T788+U788+V788+X788+Y788+Z788</f>
        <v>0</v>
      </c>
      <c r="AC788" s="185">
        <v>0</v>
      </c>
      <c r="AD788" s="185">
        <v>0</v>
      </c>
      <c r="AE788" s="185">
        <v>0</v>
      </c>
      <c r="AF788" s="185">
        <f>AC788+AD788+AE788</f>
        <v>0</v>
      </c>
      <c r="AG788" s="185">
        <f>W788+X788+Y788+Z788+AC788+AD788+AE788</f>
        <v>0</v>
      </c>
      <c r="AH788" s="185">
        <v>0</v>
      </c>
      <c r="AI788" s="185">
        <v>0</v>
      </c>
      <c r="AJ788" s="185">
        <f>T788+U788+V788+X788+Y788+Z788++AC788+AD788+AE788+AH788+AI788</f>
        <v>0</v>
      </c>
      <c r="AK788" s="185">
        <f>S788-AJ788</f>
        <v>0</v>
      </c>
      <c r="AL788" s="185">
        <f>Q788-(R788+S788)</f>
        <v>74992000</v>
      </c>
      <c r="AM788" s="186" t="s">
        <v>261</v>
      </c>
      <c r="AN788" s="186" t="s">
        <v>64</v>
      </c>
      <c r="AO788" s="3"/>
      <c r="AP788" s="554" t="s">
        <v>1369</v>
      </c>
      <c r="AQ788" s="180" t="e">
        <f>VLOOKUP(H788,convenios!A$2:M$192,13, FALSE)</f>
        <v>#N/A</v>
      </c>
      <c r="AR788" s="180" t="str">
        <f>VLOOKUP(I788,resultado!E$2:K$1910,7,FALSE)</f>
        <v/>
      </c>
      <c r="AS788" s="179">
        <f>R788+S788</f>
        <v>0</v>
      </c>
      <c r="AT788" s="179">
        <f>Q788-AS788</f>
        <v>74992000</v>
      </c>
      <c r="AV788" s="179" t="e">
        <f>VLOOKUP(CLEAN(H788),'pagado al 25-10-2018'!A$5:B$32,2,FALSE)</f>
        <v>#N/A</v>
      </c>
      <c r="CA788" s="180" t="e">
        <f>VLOOKUP(H788,'CONVENIOS 2018'!A$2:P$205,16,FALSE)</f>
        <v>#N/A</v>
      </c>
      <c r="CB788" s="180" t="str">
        <f>VLOOKUP(H788,Hoja7!A$2:J$1949,10,FALSE)</f>
        <v/>
      </c>
      <c r="CC788" s="554" t="s">
        <v>5066</v>
      </c>
      <c r="DP788" s="180" t="e">
        <f>VLOOKUP(H788,Hoja12!A$2:O$237,15,FALSE)</f>
        <v>#N/A</v>
      </c>
      <c r="DQ788" s="180" t="str">
        <f>VLOOKUP(I788,Hoja13!E$2:K$2077,7,FALSE)</f>
        <v/>
      </c>
      <c r="DR788" s="179">
        <f t="shared" si="260"/>
        <v>0</v>
      </c>
    </row>
    <row r="789" spans="1:122" ht="15" customHeight="1" outlineLevel="2">
      <c r="A789" s="4"/>
      <c r="B789" s="4"/>
      <c r="C789" s="4"/>
      <c r="D789" s="4"/>
      <c r="E789" s="4"/>
      <c r="F789" s="4"/>
      <c r="G789" s="4"/>
      <c r="H789" s="7"/>
      <c r="I789" s="7"/>
      <c r="J789" s="7"/>
      <c r="K789" s="7"/>
      <c r="L789" s="7"/>
      <c r="M789" s="7"/>
      <c r="N789" s="7"/>
      <c r="O789" s="7"/>
      <c r="P789" s="10" t="s">
        <v>105</v>
      </c>
      <c r="Q789" s="17">
        <f t="shared" ref="Q789:AL789" si="284">SUBTOTAL(9,Q787:Q788)</f>
        <v>176096000</v>
      </c>
      <c r="R789" s="17">
        <f t="shared" si="284"/>
        <v>0</v>
      </c>
      <c r="S789" s="17">
        <f t="shared" si="284"/>
        <v>0</v>
      </c>
      <c r="T789" s="17">
        <f t="shared" si="284"/>
        <v>0</v>
      </c>
      <c r="U789" s="17">
        <f t="shared" si="284"/>
        <v>0</v>
      </c>
      <c r="V789" s="17">
        <f t="shared" si="284"/>
        <v>0</v>
      </c>
      <c r="W789" s="17">
        <f t="shared" si="284"/>
        <v>0</v>
      </c>
      <c r="X789" s="17">
        <f t="shared" si="284"/>
        <v>0</v>
      </c>
      <c r="Y789" s="17">
        <f t="shared" si="284"/>
        <v>0</v>
      </c>
      <c r="Z789" s="17">
        <f t="shared" si="284"/>
        <v>0</v>
      </c>
      <c r="AA789" s="17">
        <f t="shared" si="284"/>
        <v>0</v>
      </c>
      <c r="AB789" s="17">
        <f t="shared" si="284"/>
        <v>0</v>
      </c>
      <c r="AC789" s="17">
        <f t="shared" si="284"/>
        <v>0</v>
      </c>
      <c r="AD789" s="17">
        <f t="shared" si="284"/>
        <v>0</v>
      </c>
      <c r="AE789" s="17">
        <f t="shared" si="284"/>
        <v>0</v>
      </c>
      <c r="AF789" s="17">
        <f t="shared" si="284"/>
        <v>0</v>
      </c>
      <c r="AG789" s="17">
        <f t="shared" si="284"/>
        <v>0</v>
      </c>
      <c r="AH789" s="17">
        <f t="shared" si="284"/>
        <v>0</v>
      </c>
      <c r="AI789" s="17">
        <f t="shared" si="284"/>
        <v>0</v>
      </c>
      <c r="AJ789" s="17">
        <f t="shared" si="284"/>
        <v>0</v>
      </c>
      <c r="AK789" s="17">
        <f t="shared" si="284"/>
        <v>0</v>
      </c>
      <c r="AL789" s="17">
        <f t="shared" si="284"/>
        <v>176096000</v>
      </c>
      <c r="AM789" s="28"/>
      <c r="AN789" s="28"/>
      <c r="AQ789" s="180" t="e">
        <f>VLOOKUP(H789,convenios!A$2:M$192,13, FALSE)</f>
        <v>#N/A</v>
      </c>
      <c r="CC789"/>
      <c r="DR789" s="179">
        <f t="shared" si="260"/>
        <v>0</v>
      </c>
    </row>
    <row r="790" spans="1:122" ht="15" customHeight="1" outlineLevel="2">
      <c r="A790" s="524"/>
      <c r="B790" s="524"/>
      <c r="C790" s="524"/>
      <c r="D790" s="524"/>
      <c r="E790" s="524"/>
      <c r="F790" s="524"/>
      <c r="G790" s="524"/>
      <c r="H790" s="525"/>
      <c r="I790" s="525"/>
      <c r="J790" s="525"/>
      <c r="K790" s="525"/>
      <c r="L790" s="525"/>
      <c r="M790" s="525"/>
      <c r="N790" s="525"/>
      <c r="O790" s="525"/>
      <c r="P790" s="524"/>
      <c r="Q790" s="530"/>
      <c r="R790" s="529"/>
      <c r="S790" s="529"/>
      <c r="T790" s="529"/>
      <c r="U790" s="529"/>
      <c r="V790" s="529"/>
      <c r="W790" s="529"/>
      <c r="X790" s="529"/>
      <c r="Y790" s="529"/>
      <c r="Z790" s="529"/>
      <c r="AA790" s="529"/>
      <c r="AB790" s="529"/>
      <c r="AC790" s="529"/>
      <c r="AD790" s="529"/>
      <c r="AE790" s="529"/>
      <c r="AF790" s="529"/>
      <c r="AG790" s="529"/>
      <c r="AH790" s="529"/>
      <c r="AI790" s="529"/>
      <c r="AJ790" s="529"/>
      <c r="AK790" s="529"/>
      <c r="AL790" s="529"/>
      <c r="AM790" s="527"/>
      <c r="AN790" s="527"/>
      <c r="AO790" s="176"/>
      <c r="AP790" s="745"/>
      <c r="AQ790" s="180" t="e">
        <f>VLOOKUP(H790,convenios!A$2:M$192,13, FALSE)</f>
        <v>#N/A</v>
      </c>
      <c r="CC790"/>
      <c r="DR790" s="179">
        <f t="shared" si="260"/>
        <v>0</v>
      </c>
    </row>
    <row r="791" spans="1:122" ht="18.75" customHeight="1" outlineLevel="1">
      <c r="A791" s="4"/>
      <c r="B791" s="4"/>
      <c r="C791" s="4"/>
      <c r="D791" s="4"/>
      <c r="E791" s="5"/>
      <c r="F791" s="4"/>
      <c r="G791" s="4"/>
      <c r="H791" s="7"/>
      <c r="I791" s="7"/>
      <c r="J791" s="7"/>
      <c r="K791" s="7"/>
      <c r="L791" s="7"/>
      <c r="M791" s="7"/>
      <c r="N791" s="7"/>
      <c r="O791" s="7"/>
      <c r="P791" s="26" t="s">
        <v>606</v>
      </c>
      <c r="Q791" s="27">
        <f t="shared" ref="Q791:AL791" si="285">Q789+Q780+Q770+Q784</f>
        <v>2469721999</v>
      </c>
      <c r="R791" s="27">
        <f t="shared" si="285"/>
        <v>0</v>
      </c>
      <c r="S791" s="27">
        <f t="shared" si="285"/>
        <v>379681253</v>
      </c>
      <c r="T791" s="27">
        <f t="shared" si="285"/>
        <v>0</v>
      </c>
      <c r="U791" s="27">
        <f t="shared" si="285"/>
        <v>0</v>
      </c>
      <c r="V791" s="27">
        <f t="shared" si="285"/>
        <v>3970778</v>
      </c>
      <c r="W791" s="27">
        <f t="shared" si="285"/>
        <v>3970778</v>
      </c>
      <c r="X791" s="27">
        <f t="shared" si="285"/>
        <v>58238761</v>
      </c>
      <c r="Y791" s="27">
        <f t="shared" si="285"/>
        <v>43743384</v>
      </c>
      <c r="Z791" s="27">
        <f t="shared" si="285"/>
        <v>60751793</v>
      </c>
      <c r="AA791" s="27">
        <f t="shared" si="285"/>
        <v>162733938</v>
      </c>
      <c r="AB791" s="27">
        <f t="shared" si="285"/>
        <v>166704716</v>
      </c>
      <c r="AC791" s="27">
        <f t="shared" si="285"/>
        <v>48439406</v>
      </c>
      <c r="AD791" s="27">
        <f t="shared" si="285"/>
        <v>1795375</v>
      </c>
      <c r="AE791" s="27">
        <f t="shared" si="285"/>
        <v>1795375</v>
      </c>
      <c r="AF791" s="27">
        <f t="shared" si="285"/>
        <v>52030156</v>
      </c>
      <c r="AG791" s="27">
        <f t="shared" si="285"/>
        <v>218734872</v>
      </c>
      <c r="AH791" s="27">
        <f t="shared" si="285"/>
        <v>52787503</v>
      </c>
      <c r="AI791" s="27">
        <f t="shared" si="285"/>
        <v>1795375</v>
      </c>
      <c r="AJ791" s="27">
        <f t="shared" si="285"/>
        <v>273317750</v>
      </c>
      <c r="AK791" s="27">
        <f t="shared" si="285"/>
        <v>106363503</v>
      </c>
      <c r="AL791" s="27">
        <f t="shared" si="285"/>
        <v>2090040746</v>
      </c>
      <c r="AM791" s="28"/>
      <c r="AN791" s="28"/>
      <c r="AQ791" s="180" t="e">
        <f>VLOOKUP(H791,convenios!A$2:M$192,13, FALSE)</f>
        <v>#N/A</v>
      </c>
      <c r="CC791"/>
      <c r="DR791" s="179">
        <f t="shared" si="260"/>
        <v>0</v>
      </c>
    </row>
    <row r="792" spans="1:122" ht="15" customHeight="1" outlineLevel="1">
      <c r="A792" s="524"/>
      <c r="B792" s="524"/>
      <c r="C792" s="524"/>
      <c r="D792" s="524"/>
      <c r="E792" s="523"/>
      <c r="F792" s="524"/>
      <c r="G792" s="524"/>
      <c r="H792" s="525"/>
      <c r="I792" s="525"/>
      <c r="J792" s="525"/>
      <c r="K792" s="525"/>
      <c r="L792" s="525"/>
      <c r="M792" s="525"/>
      <c r="N792" s="525"/>
      <c r="O792" s="525"/>
      <c r="P792" s="523"/>
      <c r="Q792" s="521"/>
      <c r="R792" s="522"/>
      <c r="S792" s="522"/>
      <c r="T792" s="522"/>
      <c r="U792" s="522"/>
      <c r="V792" s="522"/>
      <c r="W792" s="522"/>
      <c r="X792" s="522"/>
      <c r="Y792" s="522"/>
      <c r="Z792" s="522"/>
      <c r="AA792" s="522"/>
      <c r="AB792" s="522"/>
      <c r="AC792" s="522"/>
      <c r="AD792" s="522"/>
      <c r="AE792" s="522"/>
      <c r="AF792" s="522"/>
      <c r="AG792" s="522"/>
      <c r="AH792" s="522"/>
      <c r="AI792" s="522"/>
      <c r="AJ792" s="522"/>
      <c r="AK792" s="522"/>
      <c r="AL792" s="522"/>
      <c r="AM792" s="527"/>
      <c r="AN792" s="527"/>
      <c r="AO792" s="176"/>
      <c r="AP792" s="745"/>
      <c r="AQ792" s="180" t="e">
        <f>VLOOKUP(H792,convenios!A$2:M$192,13, FALSE)</f>
        <v>#N/A</v>
      </c>
      <c r="CC792"/>
      <c r="DR792" s="179">
        <f t="shared" si="260"/>
        <v>0</v>
      </c>
    </row>
    <row r="793" spans="1:122" ht="26.25" customHeight="1" outlineLevel="1">
      <c r="A793" s="524"/>
      <c r="B793" s="524"/>
      <c r="C793" s="524"/>
      <c r="D793" s="524"/>
      <c r="E793" s="523"/>
      <c r="F793" s="524"/>
      <c r="G793" s="524"/>
      <c r="H793" s="525"/>
      <c r="I793" s="525"/>
      <c r="J793" s="525"/>
      <c r="K793" s="525"/>
      <c r="L793" s="525"/>
      <c r="M793" s="525"/>
      <c r="N793" s="525"/>
      <c r="O793" s="525"/>
      <c r="P793" s="35" t="s">
        <v>607</v>
      </c>
      <c r="Q793" s="521"/>
      <c r="R793" s="522"/>
      <c r="S793" s="522"/>
      <c r="T793" s="522"/>
      <c r="U793" s="522"/>
      <c r="V793" s="522"/>
      <c r="W793" s="522"/>
      <c r="X793" s="522"/>
      <c r="Y793" s="522"/>
      <c r="Z793" s="522"/>
      <c r="AA793" s="522"/>
      <c r="AB793" s="522"/>
      <c r="AC793" s="522"/>
      <c r="AD793" s="522"/>
      <c r="AE793" s="522"/>
      <c r="AF793" s="522"/>
      <c r="AG793" s="522"/>
      <c r="AH793" s="522"/>
      <c r="AI793" s="522"/>
      <c r="AJ793" s="522"/>
      <c r="AK793" s="522"/>
      <c r="AL793" s="522"/>
      <c r="AM793" s="527"/>
      <c r="AN793" s="527"/>
      <c r="AO793" s="176"/>
      <c r="AP793" s="745"/>
      <c r="AQ793" s="180" t="e">
        <f>VLOOKUP(H793,convenios!A$2:M$192,13, FALSE)</f>
        <v>#N/A</v>
      </c>
      <c r="CC793"/>
      <c r="DR793" s="179">
        <f t="shared" si="260"/>
        <v>0</v>
      </c>
    </row>
    <row r="794" spans="1:122" ht="15" customHeight="1" outlineLevel="1">
      <c r="A794" s="524"/>
      <c r="B794" s="524"/>
      <c r="C794" s="524"/>
      <c r="D794" s="524"/>
      <c r="E794" s="523"/>
      <c r="F794" s="524"/>
      <c r="G794" s="524"/>
      <c r="H794" s="525"/>
      <c r="I794" s="525"/>
      <c r="J794" s="525"/>
      <c r="K794" s="525"/>
      <c r="L794" s="525"/>
      <c r="M794" s="525"/>
      <c r="N794" s="525"/>
      <c r="O794" s="525"/>
      <c r="P794" s="11" t="s">
        <v>47</v>
      </c>
      <c r="Q794" s="521"/>
      <c r="R794" s="522"/>
      <c r="S794" s="522"/>
      <c r="T794" s="522"/>
      <c r="U794" s="522"/>
      <c r="V794" s="522"/>
      <c r="W794" s="522"/>
      <c r="X794" s="522"/>
      <c r="Y794" s="522"/>
      <c r="Z794" s="522"/>
      <c r="AA794" s="522"/>
      <c r="AB794" s="522"/>
      <c r="AC794" s="522"/>
      <c r="AD794" s="522"/>
      <c r="AE794" s="522"/>
      <c r="AF794" s="522"/>
      <c r="AG794" s="522"/>
      <c r="AH794" s="522"/>
      <c r="AI794" s="522"/>
      <c r="AJ794" s="522"/>
      <c r="AK794" s="522"/>
      <c r="AL794" s="522"/>
      <c r="AM794" s="527"/>
      <c r="AN794" s="527"/>
      <c r="AQ794" s="180" t="e">
        <f>VLOOKUP(H794,convenios!A$2:M$192,13, FALSE)</f>
        <v>#N/A</v>
      </c>
      <c r="CC794"/>
      <c r="DR794" s="179">
        <f t="shared" si="260"/>
        <v>0</v>
      </c>
    </row>
    <row r="795" spans="1:122" s="180" customFormat="1" ht="15" customHeight="1" outlineLevel="2">
      <c r="A795" s="182">
        <v>31</v>
      </c>
      <c r="B795" s="182" t="s">
        <v>48</v>
      </c>
      <c r="C795" s="182" t="s">
        <v>78</v>
      </c>
      <c r="D795" s="182" t="s">
        <v>560</v>
      </c>
      <c r="E795" s="182" t="s">
        <v>560</v>
      </c>
      <c r="F795" s="182" t="s">
        <v>285</v>
      </c>
      <c r="G795" s="182" t="s">
        <v>52</v>
      </c>
      <c r="H795" s="183">
        <v>30115295</v>
      </c>
      <c r="I795" s="534" t="str">
        <f>CONCATENATE(H795,"-",G795)</f>
        <v>30115295-EJECUCION</v>
      </c>
      <c r="J795" s="534" t="str">
        <f>CLEAN(H795)</f>
        <v>30115295</v>
      </c>
      <c r="K795" s="534"/>
      <c r="L795" s="534">
        <v>31</v>
      </c>
      <c r="M795" s="534" t="s">
        <v>560</v>
      </c>
      <c r="N795" s="534"/>
      <c r="O795" s="534">
        <f>VLOOKUP(H795,PATAGONIA!A$2:A$63,1,FALSE)</f>
        <v>30115295</v>
      </c>
      <c r="P795" s="182" t="s">
        <v>608</v>
      </c>
      <c r="Q795" s="184">
        <v>795050000</v>
      </c>
      <c r="R795" s="185">
        <v>256755441</v>
      </c>
      <c r="S795" s="185">
        <v>323758271</v>
      </c>
      <c r="T795" s="533">
        <v>1645250</v>
      </c>
      <c r="U795" s="533">
        <v>40971274</v>
      </c>
      <c r="V795" s="533">
        <v>59963061</v>
      </c>
      <c r="W795" s="533">
        <f>T795+U795+V795</f>
        <v>102579585</v>
      </c>
      <c r="X795" s="533">
        <v>35001460</v>
      </c>
      <c r="Y795" s="533">
        <v>1645250</v>
      </c>
      <c r="Z795" s="533">
        <v>1645250</v>
      </c>
      <c r="AA795" s="533">
        <f>X795+Y795+Z795</f>
        <v>38291960</v>
      </c>
      <c r="AB795" s="185">
        <f>T795+U795+V795+X795+Y795+Z795</f>
        <v>140871545</v>
      </c>
      <c r="AC795" s="185">
        <v>11471323</v>
      </c>
      <c r="AD795" s="185">
        <v>53102318</v>
      </c>
      <c r="AE795" s="185">
        <v>42204310</v>
      </c>
      <c r="AF795" s="185">
        <f>AC795+AD795+AE795</f>
        <v>106777951</v>
      </c>
      <c r="AG795" s="185">
        <f>W795+X795+Y795+Z795+AC795+AD795+AE795</f>
        <v>247649496</v>
      </c>
      <c r="AH795" s="185">
        <v>35231296</v>
      </c>
      <c r="AI795" s="185">
        <v>40877479</v>
      </c>
      <c r="AJ795" s="185">
        <f>T795+U795+V795+X795+Y795+Z795++AC795+AD795+AE795+AH795+AI795</f>
        <v>323758271</v>
      </c>
      <c r="AK795" s="185">
        <f>S795-AJ795</f>
        <v>0</v>
      </c>
      <c r="AL795" s="185">
        <f>Q795-(R795+S795)</f>
        <v>214536288</v>
      </c>
      <c r="AM795" s="186" t="s">
        <v>54</v>
      </c>
      <c r="AN795" s="186" t="s">
        <v>55</v>
      </c>
      <c r="AO795" s="3" t="s">
        <v>563</v>
      </c>
      <c r="AP795" s="554" t="s">
        <v>1374</v>
      </c>
      <c r="AQ795" s="180" t="str">
        <f>VLOOKUP(H795,convenios!A$2:M$192,13, FALSE)</f>
        <v>CON CONVENIO</v>
      </c>
      <c r="AR795" s="180" t="str">
        <f>VLOOKUP(I795,resultado!E$2:K$1910,7,FALSE)</f>
        <v>RS</v>
      </c>
      <c r="AS795" s="179">
        <f>R795+S795</f>
        <v>580513712</v>
      </c>
      <c r="AT795" s="179">
        <f>Q795-AS795</f>
        <v>214536288</v>
      </c>
      <c r="AV795" s="179" t="e">
        <f>VLOOKUP(CLEAN(H795),'pagado al 25-10-2018'!A$5:B$32,2,FALSE)</f>
        <v>#N/A</v>
      </c>
      <c r="CA795" s="180" t="str">
        <f>VLOOKUP(H795,'CONVENIOS 2018'!A$2:P$205,16,FALSE)</f>
        <v>CONVENIO</v>
      </c>
      <c r="CB795" s="180" t="str">
        <f>VLOOKUP(H795,Hoja7!A$2:J$1949,10,FALSE)</f>
        <v>RS</v>
      </c>
      <c r="DP795" s="180" t="str">
        <f>VLOOKUP(H795,Hoja12!A$2:O$237,15,FALSE)</f>
        <v>CON CONVENIO</v>
      </c>
      <c r="DQ795" s="180" t="str">
        <f>VLOOKUP(I795,Hoja13!E$2:K$2077,7,FALSE)</f>
        <v>RS</v>
      </c>
      <c r="DR795" s="179">
        <f t="shared" si="260"/>
        <v>0</v>
      </c>
    </row>
    <row r="796" spans="1:122" s="180" customFormat="1" ht="15" customHeight="1" outlineLevel="2">
      <c r="A796" s="182">
        <v>31</v>
      </c>
      <c r="B796" s="182" t="s">
        <v>48</v>
      </c>
      <c r="C796" s="182" t="s">
        <v>83</v>
      </c>
      <c r="D796" s="182" t="s">
        <v>560</v>
      </c>
      <c r="E796" s="182" t="s">
        <v>560</v>
      </c>
      <c r="F796" s="182" t="s">
        <v>58</v>
      </c>
      <c r="G796" s="182" t="s">
        <v>98</v>
      </c>
      <c r="H796" s="183">
        <v>30116040</v>
      </c>
      <c r="I796" s="534" t="str">
        <f>CONCATENATE(H796,"-",G796)</f>
        <v>30116040-DISEÑO</v>
      </c>
      <c r="J796" s="534" t="str">
        <f>CLEAN(H796)</f>
        <v>30116040</v>
      </c>
      <c r="K796" s="534"/>
      <c r="L796" s="534">
        <v>31</v>
      </c>
      <c r="M796" s="534" t="s">
        <v>560</v>
      </c>
      <c r="N796" s="534"/>
      <c r="O796" s="534" t="e">
        <f>VLOOKUP(H796,PATAGONIA!A$2:A$63,1,FALSE)</f>
        <v>#N/A</v>
      </c>
      <c r="P796" s="182" t="s">
        <v>609</v>
      </c>
      <c r="Q796" s="184">
        <v>43969000</v>
      </c>
      <c r="R796" s="185">
        <v>35173080</v>
      </c>
      <c r="S796" s="185">
        <v>8795920</v>
      </c>
      <c r="T796" s="533">
        <v>0</v>
      </c>
      <c r="U796" s="533">
        <v>0</v>
      </c>
      <c r="V796" s="533">
        <v>0</v>
      </c>
      <c r="W796" s="533">
        <f>T796+U796+V796</f>
        <v>0</v>
      </c>
      <c r="X796" s="533">
        <v>0</v>
      </c>
      <c r="Y796" s="533">
        <v>0</v>
      </c>
      <c r="Z796" s="533">
        <v>0</v>
      </c>
      <c r="AA796" s="533">
        <f>X796+Y796+Z796</f>
        <v>0</v>
      </c>
      <c r="AB796" s="185">
        <f>T796+U796+V796+X796+Y796+Z796</f>
        <v>0</v>
      </c>
      <c r="AC796" s="185">
        <v>0</v>
      </c>
      <c r="AD796" s="185">
        <v>0</v>
      </c>
      <c r="AE796" s="185">
        <v>0</v>
      </c>
      <c r="AF796" s="185">
        <f>AC796+AD796+AE796</f>
        <v>0</v>
      </c>
      <c r="AG796" s="185">
        <f>W796+X796+Y796+Z796+AC796+AD796+AE796</f>
        <v>0</v>
      </c>
      <c r="AH796" s="185">
        <v>0</v>
      </c>
      <c r="AI796" s="185">
        <v>0</v>
      </c>
      <c r="AJ796" s="185">
        <f>T796+U796+V796+X796+Y796+Z796++AC796+AD796+AE796+AH796+AI796</f>
        <v>0</v>
      </c>
      <c r="AK796" s="185">
        <f>S796-AJ796</f>
        <v>8795920</v>
      </c>
      <c r="AL796" s="185">
        <f>Q796-(R796+S796)</f>
        <v>0</v>
      </c>
      <c r="AM796" s="186" t="s">
        <v>54</v>
      </c>
      <c r="AN796" s="186" t="s">
        <v>55</v>
      </c>
      <c r="AO796" s="3" t="s">
        <v>563</v>
      </c>
      <c r="AP796" s="554" t="s">
        <v>1375</v>
      </c>
      <c r="AQ796" s="180" t="e">
        <f>VLOOKUP(H796,convenios!A$2:M$192,13, FALSE)</f>
        <v>#N/A</v>
      </c>
      <c r="AR796" s="180" t="str">
        <f>VLOOKUP(I796,resultado!E$2:K$1910,7,FALSE)</f>
        <v>RS</v>
      </c>
      <c r="AS796" s="179">
        <f>R796+S796</f>
        <v>43969000</v>
      </c>
      <c r="AT796" s="179">
        <f>Q796-AS796</f>
        <v>0</v>
      </c>
      <c r="AV796" s="179" t="e">
        <f>VLOOKUP(CLEAN(H796),'pagado al 25-10-2018'!A$5:B$32,2,FALSE)</f>
        <v>#N/A</v>
      </c>
      <c r="CA796" s="180" t="e">
        <f>VLOOKUP(H796,'CONVENIOS 2018'!A$2:P$205,16,FALSE)</f>
        <v>#N/A</v>
      </c>
      <c r="CB796" s="180" t="str">
        <f>VLOOKUP(H796,Hoja7!A$2:J$1949,10,FALSE)</f>
        <v>RS</v>
      </c>
      <c r="DP796" s="180" t="e">
        <f>VLOOKUP(H796,Hoja12!A$2:O$237,15,FALSE)</f>
        <v>#N/A</v>
      </c>
      <c r="DQ796" s="180" t="str">
        <f>VLOOKUP(I796,Hoja13!E$2:K$2077,7,FALSE)</f>
        <v>RS</v>
      </c>
      <c r="DR796" s="179">
        <f t="shared" si="260"/>
        <v>0</v>
      </c>
    </row>
    <row r="797" spans="1:122" ht="15" customHeight="1" outlineLevel="1">
      <c r="A797" s="4"/>
      <c r="B797" s="4"/>
      <c r="C797" s="4"/>
      <c r="D797" s="4"/>
      <c r="E797" s="5"/>
      <c r="F797" s="4"/>
      <c r="G797" s="4"/>
      <c r="H797" s="7"/>
      <c r="I797" s="7"/>
      <c r="J797" s="7"/>
      <c r="K797" s="7"/>
      <c r="L797" s="7"/>
      <c r="M797" s="7"/>
      <c r="N797" s="7"/>
      <c r="O797" s="7"/>
      <c r="P797" s="10" t="s">
        <v>73</v>
      </c>
      <c r="Q797" s="17">
        <f t="shared" ref="Q797:AL797" si="286">SUBTOTAL(9,Q795:Q796)</f>
        <v>839019000</v>
      </c>
      <c r="R797" s="17">
        <f t="shared" si="286"/>
        <v>291928521</v>
      </c>
      <c r="S797" s="17">
        <f t="shared" si="286"/>
        <v>332554191</v>
      </c>
      <c r="T797" s="17">
        <f t="shared" si="286"/>
        <v>1645250</v>
      </c>
      <c r="U797" s="17">
        <f t="shared" si="286"/>
        <v>40971274</v>
      </c>
      <c r="V797" s="17">
        <f t="shared" si="286"/>
        <v>59963061</v>
      </c>
      <c r="W797" s="17">
        <f t="shared" si="286"/>
        <v>102579585</v>
      </c>
      <c r="X797" s="17">
        <f t="shared" si="286"/>
        <v>35001460</v>
      </c>
      <c r="Y797" s="17">
        <f t="shared" si="286"/>
        <v>1645250</v>
      </c>
      <c r="Z797" s="17">
        <f t="shared" si="286"/>
        <v>1645250</v>
      </c>
      <c r="AA797" s="17">
        <f t="shared" si="286"/>
        <v>38291960</v>
      </c>
      <c r="AB797" s="17">
        <f t="shared" si="286"/>
        <v>140871545</v>
      </c>
      <c r="AC797" s="17">
        <f t="shared" si="286"/>
        <v>11471323</v>
      </c>
      <c r="AD797" s="17">
        <f t="shared" si="286"/>
        <v>53102318</v>
      </c>
      <c r="AE797" s="17">
        <f t="shared" si="286"/>
        <v>42204310</v>
      </c>
      <c r="AF797" s="17">
        <f t="shared" si="286"/>
        <v>106777951</v>
      </c>
      <c r="AG797" s="17">
        <f t="shared" si="286"/>
        <v>247649496</v>
      </c>
      <c r="AH797" s="17">
        <f t="shared" si="286"/>
        <v>35231296</v>
      </c>
      <c r="AI797" s="17">
        <f t="shared" si="286"/>
        <v>40877479</v>
      </c>
      <c r="AJ797" s="17">
        <f t="shared" si="286"/>
        <v>323758271</v>
      </c>
      <c r="AK797" s="17">
        <f t="shared" si="286"/>
        <v>8795920</v>
      </c>
      <c r="AL797" s="17">
        <f t="shared" si="286"/>
        <v>214536288</v>
      </c>
      <c r="AM797" s="28"/>
      <c r="AN797" s="28"/>
      <c r="AQ797" s="180" t="e">
        <f>VLOOKUP(H797,convenios!A$2:M$192,13, FALSE)</f>
        <v>#N/A</v>
      </c>
      <c r="CC797"/>
      <c r="DR797" s="179">
        <f t="shared" ref="DR797:DR860" si="287">Q797-(R797+S797+AL797)</f>
        <v>0</v>
      </c>
    </row>
    <row r="798" spans="1:122" ht="15" customHeight="1" outlineLevel="1">
      <c r="A798" s="524"/>
      <c r="B798" s="524"/>
      <c r="C798" s="524"/>
      <c r="D798" s="524"/>
      <c r="E798" s="523"/>
      <c r="F798" s="524"/>
      <c r="G798" s="524"/>
      <c r="H798" s="525"/>
      <c r="I798" s="528"/>
      <c r="J798" s="528"/>
      <c r="K798" s="528"/>
      <c r="L798" s="528"/>
      <c r="M798" s="528"/>
      <c r="N798" s="528"/>
      <c r="O798" s="528"/>
      <c r="P798" s="540"/>
      <c r="Q798" s="521"/>
      <c r="R798" s="522"/>
      <c r="S798" s="522"/>
      <c r="T798" s="522"/>
      <c r="U798" s="522"/>
      <c r="V798" s="522"/>
      <c r="W798" s="522"/>
      <c r="X798" s="522"/>
      <c r="Y798" s="522"/>
      <c r="Z798" s="522"/>
      <c r="AA798" s="522"/>
      <c r="AB798" s="522"/>
      <c r="AC798" s="522"/>
      <c r="AD798" s="522"/>
      <c r="AE798" s="522"/>
      <c r="AF798" s="522"/>
      <c r="AG798" s="522"/>
      <c r="AH798" s="522"/>
      <c r="AI798" s="522"/>
      <c r="AJ798" s="522"/>
      <c r="AK798" s="522"/>
      <c r="AL798" s="522"/>
      <c r="AM798" s="527"/>
      <c r="AN798" s="527"/>
      <c r="AO798" s="176"/>
      <c r="AP798" s="745"/>
      <c r="AQ798" s="180" t="e">
        <f>VLOOKUP(H798,convenios!A$2:M$192,13, FALSE)</f>
        <v>#N/A</v>
      </c>
      <c r="CC798"/>
      <c r="DR798" s="179">
        <f t="shared" si="287"/>
        <v>0</v>
      </c>
    </row>
    <row r="799" spans="1:122" ht="15" customHeight="1" outlineLevel="1">
      <c r="A799" s="524"/>
      <c r="B799" s="524"/>
      <c r="C799" s="524"/>
      <c r="D799" s="524"/>
      <c r="E799" s="523"/>
      <c r="F799" s="524"/>
      <c r="G799" s="524"/>
      <c r="H799" s="525"/>
      <c r="I799" s="528"/>
      <c r="J799" s="528"/>
      <c r="K799" s="528"/>
      <c r="L799" s="528"/>
      <c r="M799" s="528"/>
      <c r="N799" s="528"/>
      <c r="O799" s="528"/>
      <c r="P799" s="11" t="s">
        <v>129</v>
      </c>
      <c r="Q799" s="521"/>
      <c r="R799" s="522"/>
      <c r="S799" s="522"/>
      <c r="T799" s="522"/>
      <c r="U799" s="522"/>
      <c r="V799" s="522"/>
      <c r="W799" s="522"/>
      <c r="X799" s="522"/>
      <c r="Y799" s="522"/>
      <c r="Z799" s="522"/>
      <c r="AA799" s="522"/>
      <c r="AB799" s="522"/>
      <c r="AC799" s="522"/>
      <c r="AD799" s="522"/>
      <c r="AE799" s="522"/>
      <c r="AF799" s="522"/>
      <c r="AG799" s="522"/>
      <c r="AH799" s="522"/>
      <c r="AI799" s="522"/>
      <c r="AJ799" s="522"/>
      <c r="AK799" s="522"/>
      <c r="AL799" s="522"/>
      <c r="AM799" s="527"/>
      <c r="AN799" s="527"/>
      <c r="AO799" s="176"/>
      <c r="AP799" s="745"/>
      <c r="AQ799" s="180" t="e">
        <f>VLOOKUP(H799,convenios!A$2:M$192,13, FALSE)</f>
        <v>#N/A</v>
      </c>
      <c r="CC799"/>
      <c r="DR799" s="179">
        <f t="shared" si="287"/>
        <v>0</v>
      </c>
    </row>
    <row r="800" spans="1:122" s="180" customFormat="1" ht="15" customHeight="1" outlineLevel="2">
      <c r="A800" s="182">
        <v>29</v>
      </c>
      <c r="B800" s="182" t="s">
        <v>67</v>
      </c>
      <c r="C800" s="182" t="s">
        <v>83</v>
      </c>
      <c r="D800" s="182" t="s">
        <v>560</v>
      </c>
      <c r="E800" s="182" t="s">
        <v>560</v>
      </c>
      <c r="F800" s="182" t="s">
        <v>58</v>
      </c>
      <c r="G800" s="182" t="s">
        <v>52</v>
      </c>
      <c r="H800" s="183">
        <v>40000847</v>
      </c>
      <c r="I800" s="534" t="str">
        <f>CONCATENATE(H800,"-",G800)</f>
        <v>40000847-EJECUCION</v>
      </c>
      <c r="J800" s="534" t="str">
        <f>CLEAN(H800)</f>
        <v>40000847</v>
      </c>
      <c r="K800" s="534"/>
      <c r="L800" s="534">
        <v>31</v>
      </c>
      <c r="M800" s="534" t="s">
        <v>560</v>
      </c>
      <c r="N800" s="534"/>
      <c r="O800" s="534" t="e">
        <f>VLOOKUP(H800,PATAGONIA!A$2:A$63,1,FALSE)</f>
        <v>#N/A</v>
      </c>
      <c r="P800" s="182" t="s">
        <v>610</v>
      </c>
      <c r="Q800" s="184">
        <v>110000000</v>
      </c>
      <c r="R800" s="185">
        <v>0</v>
      </c>
      <c r="S800" s="185">
        <v>110000000</v>
      </c>
      <c r="T800" s="533">
        <v>0</v>
      </c>
      <c r="U800" s="533">
        <v>0</v>
      </c>
      <c r="V800" s="533">
        <v>0</v>
      </c>
      <c r="W800" s="533">
        <f>T800+U800+V800</f>
        <v>0</v>
      </c>
      <c r="X800" s="533">
        <v>0</v>
      </c>
      <c r="Y800" s="533">
        <v>0</v>
      </c>
      <c r="Z800" s="533">
        <v>110000000</v>
      </c>
      <c r="AA800" s="533">
        <f>X800+Y800+Z800</f>
        <v>110000000</v>
      </c>
      <c r="AB800" s="185">
        <f>T800+U800+V800+X800+Y800+Z800</f>
        <v>110000000</v>
      </c>
      <c r="AC800" s="185">
        <v>0</v>
      </c>
      <c r="AD800" s="185">
        <v>0</v>
      </c>
      <c r="AE800" s="185">
        <v>0</v>
      </c>
      <c r="AF800" s="185">
        <f>AC800+AD800+AE800</f>
        <v>0</v>
      </c>
      <c r="AG800" s="185">
        <f>W800+X800+Y800+Z800+AC800+AD800+AE800</f>
        <v>110000000</v>
      </c>
      <c r="AH800" s="185">
        <v>0</v>
      </c>
      <c r="AI800" s="185">
        <v>0</v>
      </c>
      <c r="AJ800" s="185">
        <f>T800+U800+V800+X800+Y800+Z800++AC800+AD800+AE800+AH800+AI800</f>
        <v>110000000</v>
      </c>
      <c r="AK800" s="185">
        <f>S800-AJ800</f>
        <v>0</v>
      </c>
      <c r="AL800" s="185">
        <f>Q800-(R800+S800)</f>
        <v>0</v>
      </c>
      <c r="AM800" s="186" t="s">
        <v>131</v>
      </c>
      <c r="AN800" s="186" t="s">
        <v>64</v>
      </c>
      <c r="AO800" s="3"/>
      <c r="AP800" s="554" t="s">
        <v>1409</v>
      </c>
      <c r="AQ800" s="180" t="str">
        <f>VLOOKUP(H800,convenios!A$2:M$192,13, FALSE)</f>
        <v>CON CONVENIO</v>
      </c>
      <c r="AR800" s="180" t="str">
        <f>VLOOKUP(I800,resultado!E$2:K$1910,7,FALSE)</f>
        <v/>
      </c>
      <c r="AS800" s="179">
        <f>R800+S800</f>
        <v>110000000</v>
      </c>
      <c r="AT800" s="179" t="s">
        <v>131</v>
      </c>
      <c r="AV800" s="179" t="e">
        <f>VLOOKUP(CLEAN(H800),'pagado al 25-10-2018'!A$5:B$32,2,FALSE)</f>
        <v>#N/A</v>
      </c>
      <c r="CA800" s="180" t="str">
        <f>VLOOKUP(H800,'CONVENIOS 2018'!A$2:P$205,16,FALSE)</f>
        <v>CONVENIO</v>
      </c>
      <c r="CB800" s="180" t="str">
        <f>VLOOKUP(H800,Hoja7!A$2:J$1949,10,FALSE)</f>
        <v/>
      </c>
      <c r="DP800" s="180" t="s">
        <v>131</v>
      </c>
      <c r="DQ800" s="180" t="str">
        <f>VLOOKUP(I800,Hoja13!E$2:K$2077,7,FALSE)</f>
        <v/>
      </c>
      <c r="DR800" s="179">
        <f t="shared" si="287"/>
        <v>0</v>
      </c>
    </row>
    <row r="801" spans="1:122" ht="15" customHeight="1" outlineLevel="1">
      <c r="A801" s="524"/>
      <c r="B801" s="524"/>
      <c r="C801" s="524"/>
      <c r="D801" s="524"/>
      <c r="E801" s="523"/>
      <c r="F801" s="524"/>
      <c r="G801" s="524"/>
      <c r="H801" s="525"/>
      <c r="I801" s="528"/>
      <c r="J801" s="528"/>
      <c r="K801" s="528"/>
      <c r="L801" s="528"/>
      <c r="M801" s="528"/>
      <c r="N801" s="528"/>
      <c r="O801" s="528"/>
      <c r="P801" s="10" t="s">
        <v>133</v>
      </c>
      <c r="Q801" s="17">
        <f t="shared" ref="Q801:AL801" si="288">SUBTOTAL(9,Q800)</f>
        <v>110000000</v>
      </c>
      <c r="R801" s="17">
        <f t="shared" si="288"/>
        <v>0</v>
      </c>
      <c r="S801" s="17">
        <f t="shared" si="288"/>
        <v>110000000</v>
      </c>
      <c r="T801" s="17">
        <f t="shared" si="288"/>
        <v>0</v>
      </c>
      <c r="U801" s="17">
        <f t="shared" si="288"/>
        <v>0</v>
      </c>
      <c r="V801" s="17">
        <f t="shared" si="288"/>
        <v>0</v>
      </c>
      <c r="W801" s="17">
        <f t="shared" si="288"/>
        <v>0</v>
      </c>
      <c r="X801" s="17">
        <f t="shared" si="288"/>
        <v>0</v>
      </c>
      <c r="Y801" s="17">
        <f t="shared" si="288"/>
        <v>0</v>
      </c>
      <c r="Z801" s="17">
        <f t="shared" si="288"/>
        <v>110000000</v>
      </c>
      <c r="AA801" s="17">
        <f t="shared" si="288"/>
        <v>110000000</v>
      </c>
      <c r="AB801" s="17">
        <f t="shared" si="288"/>
        <v>110000000</v>
      </c>
      <c r="AC801" s="17">
        <f t="shared" si="288"/>
        <v>0</v>
      </c>
      <c r="AD801" s="17">
        <f t="shared" si="288"/>
        <v>0</v>
      </c>
      <c r="AE801" s="17">
        <f t="shared" si="288"/>
        <v>0</v>
      </c>
      <c r="AF801" s="17">
        <f t="shared" si="288"/>
        <v>0</v>
      </c>
      <c r="AG801" s="17">
        <f t="shared" si="288"/>
        <v>110000000</v>
      </c>
      <c r="AH801" s="17">
        <f t="shared" si="288"/>
        <v>0</v>
      </c>
      <c r="AI801" s="17">
        <f t="shared" si="288"/>
        <v>0</v>
      </c>
      <c r="AJ801" s="17">
        <f t="shared" si="288"/>
        <v>110000000</v>
      </c>
      <c r="AK801" s="17">
        <f t="shared" si="288"/>
        <v>0</v>
      </c>
      <c r="AL801" s="17">
        <f t="shared" si="288"/>
        <v>0</v>
      </c>
      <c r="AM801" s="527"/>
      <c r="AN801" s="527"/>
      <c r="AQ801" s="180" t="e">
        <f>VLOOKUP(H801,convenios!A$2:M$192,13, FALSE)</f>
        <v>#N/A</v>
      </c>
      <c r="CC801"/>
      <c r="DR801" s="179">
        <f t="shared" si="287"/>
        <v>0</v>
      </c>
    </row>
    <row r="802" spans="1:122" ht="15" customHeight="1" outlineLevel="1">
      <c r="A802" s="524"/>
      <c r="B802" s="524"/>
      <c r="C802" s="524"/>
      <c r="D802" s="524"/>
      <c r="E802" s="523"/>
      <c r="F802" s="524"/>
      <c r="G802" s="524"/>
      <c r="H802" s="525"/>
      <c r="I802" s="528"/>
      <c r="J802" s="528"/>
      <c r="K802" s="528"/>
      <c r="L802" s="528"/>
      <c r="M802" s="528"/>
      <c r="N802" s="528"/>
      <c r="O802" s="528"/>
      <c r="P802" s="540"/>
      <c r="Q802" s="521"/>
      <c r="R802" s="522"/>
      <c r="S802" s="522"/>
      <c r="T802" s="522"/>
      <c r="U802" s="522"/>
      <c r="V802" s="522"/>
      <c r="W802" s="522"/>
      <c r="X802" s="522"/>
      <c r="Y802" s="522"/>
      <c r="Z802" s="522"/>
      <c r="AA802" s="522"/>
      <c r="AB802" s="522"/>
      <c r="AC802" s="522"/>
      <c r="AD802" s="522"/>
      <c r="AE802" s="522"/>
      <c r="AF802" s="522"/>
      <c r="AG802" s="522"/>
      <c r="AH802" s="522"/>
      <c r="AI802" s="522"/>
      <c r="AJ802" s="522"/>
      <c r="AK802" s="522"/>
      <c r="AL802" s="522"/>
      <c r="AM802" s="527"/>
      <c r="AN802" s="527"/>
      <c r="AO802" s="176"/>
      <c r="AP802" s="745"/>
      <c r="AQ802" s="180" t="e">
        <f>VLOOKUP(H802,convenios!A$2:M$192,13, FALSE)</f>
        <v>#N/A</v>
      </c>
      <c r="CC802"/>
      <c r="DR802" s="179">
        <f t="shared" si="287"/>
        <v>0</v>
      </c>
    </row>
    <row r="803" spans="1:122" ht="15" customHeight="1" outlineLevel="1">
      <c r="A803" s="524"/>
      <c r="B803" s="524"/>
      <c r="C803" s="524"/>
      <c r="D803" s="524"/>
      <c r="E803" s="523"/>
      <c r="F803" s="524"/>
      <c r="G803" s="524"/>
      <c r="H803" s="525"/>
      <c r="I803" s="528"/>
      <c r="J803" s="528"/>
      <c r="K803" s="528"/>
      <c r="L803" s="528"/>
      <c r="M803" s="528"/>
      <c r="N803" s="528"/>
      <c r="O803" s="528"/>
      <c r="P803" s="11" t="s">
        <v>82</v>
      </c>
      <c r="Q803" s="521"/>
      <c r="R803" s="522"/>
      <c r="S803" s="522"/>
      <c r="T803" s="522"/>
      <c r="U803" s="522"/>
      <c r="V803" s="522"/>
      <c r="W803" s="522"/>
      <c r="X803" s="522"/>
      <c r="Y803" s="522"/>
      <c r="Z803" s="522"/>
      <c r="AA803" s="522"/>
      <c r="AB803" s="522"/>
      <c r="AC803" s="522"/>
      <c r="AD803" s="522"/>
      <c r="AE803" s="522"/>
      <c r="AF803" s="522"/>
      <c r="AG803" s="522"/>
      <c r="AH803" s="522"/>
      <c r="AI803" s="522"/>
      <c r="AJ803" s="522"/>
      <c r="AK803" s="522"/>
      <c r="AL803" s="522"/>
      <c r="AM803" s="527"/>
      <c r="AN803" s="527"/>
      <c r="AQ803" s="180"/>
      <c r="CC803"/>
      <c r="DR803" s="179">
        <f t="shared" si="287"/>
        <v>0</v>
      </c>
    </row>
    <row r="804" spans="1:122" s="180" customFormat="1" ht="15" customHeight="1" outlineLevel="2">
      <c r="A804" s="182">
        <v>22</v>
      </c>
      <c r="B804" s="182" t="s">
        <v>57</v>
      </c>
      <c r="C804" s="182" t="s">
        <v>61</v>
      </c>
      <c r="D804" s="182" t="s">
        <v>560</v>
      </c>
      <c r="E804" s="182" t="s">
        <v>560</v>
      </c>
      <c r="F804" s="182" t="s">
        <v>58</v>
      </c>
      <c r="G804" s="182" t="s">
        <v>52</v>
      </c>
      <c r="H804" s="183">
        <v>30474713</v>
      </c>
      <c r="I804" s="534" t="str">
        <f>CONCATENATE(H804,"-",G804)</f>
        <v>30474713-EJECUCION</v>
      </c>
      <c r="J804" s="534" t="str">
        <f>CLEAN(H804)</f>
        <v>30474713</v>
      </c>
      <c r="K804" s="534"/>
      <c r="L804" s="534">
        <v>31</v>
      </c>
      <c r="M804" s="534" t="s">
        <v>560</v>
      </c>
      <c r="N804" s="534"/>
      <c r="O804" s="534" t="e">
        <f>VLOOKUP(H804,PATAGONIA!A$2:A$63,1,FALSE)</f>
        <v>#N/A</v>
      </c>
      <c r="P804" s="182" t="s">
        <v>611</v>
      </c>
      <c r="Q804" s="184">
        <v>130000000</v>
      </c>
      <c r="R804" s="185">
        <v>0</v>
      </c>
      <c r="S804" s="185">
        <v>0</v>
      </c>
      <c r="T804" s="533">
        <v>0</v>
      </c>
      <c r="U804" s="533">
        <v>0</v>
      </c>
      <c r="V804" s="533">
        <v>0</v>
      </c>
      <c r="W804" s="533">
        <f>T804+U804+V804</f>
        <v>0</v>
      </c>
      <c r="X804" s="533">
        <v>0</v>
      </c>
      <c r="Y804" s="533">
        <v>0</v>
      </c>
      <c r="Z804" s="533">
        <v>0</v>
      </c>
      <c r="AA804" s="533">
        <f>X804+Y804+Z804</f>
        <v>0</v>
      </c>
      <c r="AB804" s="185">
        <f>T804+U804+V804+X804+Y804+Z804</f>
        <v>0</v>
      </c>
      <c r="AC804" s="185">
        <v>0</v>
      </c>
      <c r="AD804" s="185">
        <v>0</v>
      </c>
      <c r="AE804" s="185">
        <v>0</v>
      </c>
      <c r="AF804" s="185">
        <f>AC804+AD804+AE804</f>
        <v>0</v>
      </c>
      <c r="AG804" s="185">
        <f>W804+X804+Y804+Z804+AC804+AD804+AE804</f>
        <v>0</v>
      </c>
      <c r="AH804" s="185">
        <v>0</v>
      </c>
      <c r="AI804" s="185">
        <v>0</v>
      </c>
      <c r="AJ804" s="185">
        <f>T804+U804+V804+X804+Y804+Z804++AC804+AD804+AE804+AH804+AI804</f>
        <v>0</v>
      </c>
      <c r="AK804" s="185">
        <f>S804-AJ804</f>
        <v>0</v>
      </c>
      <c r="AL804" s="185">
        <f>Q804-(R804+S804)</f>
        <v>130000000</v>
      </c>
      <c r="AM804" s="186" t="s">
        <v>261</v>
      </c>
      <c r="AN804" s="186" t="s">
        <v>64</v>
      </c>
      <c r="AO804" s="3"/>
      <c r="AP804" s="554" t="s">
        <v>1376</v>
      </c>
      <c r="AQ804" s="180" t="e">
        <f>VLOOKUP(H804,convenios!A$2:M$192,13, FALSE)</f>
        <v>#N/A</v>
      </c>
      <c r="AR804" s="180" t="e">
        <f>VLOOKUP(I804,resultado!E$2:K$1910,7,FALSE)</f>
        <v>#N/A</v>
      </c>
      <c r="AS804" s="179">
        <f>R804+S804</f>
        <v>0</v>
      </c>
      <c r="AT804" s="179">
        <f>Q804-AS804</f>
        <v>130000000</v>
      </c>
      <c r="AV804" s="179" t="e">
        <f>VLOOKUP(CLEAN(H804),'pagado al 25-10-2018'!A$5:B$32,2,FALSE)</f>
        <v>#N/A</v>
      </c>
      <c r="CA804" s="180" t="e">
        <f>VLOOKUP(H804,'CONVENIOS 2018'!A$2:P$205,16,FALSE)</f>
        <v>#N/A</v>
      </c>
      <c r="CB804" s="180" t="e">
        <f>VLOOKUP(H804,Hoja7!A$2:J$1949,10,FALSE)</f>
        <v>#N/A</v>
      </c>
      <c r="DP804" s="180" t="str">
        <f>VLOOKUP(H804,Hoja12!A$2:O$237,15,FALSE)</f>
        <v>EN TRAMITE</v>
      </c>
      <c r="DQ804" s="180" t="str">
        <f>VLOOKUP(I804,Hoja13!E$2:K$2077,7,FALSE)</f>
        <v/>
      </c>
      <c r="DR804" s="179">
        <f t="shared" si="287"/>
        <v>0</v>
      </c>
    </row>
    <row r="805" spans="1:122" ht="15" customHeight="1" outlineLevel="1">
      <c r="A805" s="524"/>
      <c r="B805" s="524"/>
      <c r="C805" s="524"/>
      <c r="D805" s="524"/>
      <c r="E805" s="523"/>
      <c r="F805" s="524"/>
      <c r="G805" s="524"/>
      <c r="H805" s="525"/>
      <c r="I805" s="528"/>
      <c r="J805" s="528"/>
      <c r="K805" s="528"/>
      <c r="L805" s="528"/>
      <c r="M805" s="528"/>
      <c r="N805" s="528"/>
      <c r="O805" s="528"/>
      <c r="P805" s="10" t="s">
        <v>86</v>
      </c>
      <c r="Q805" s="17">
        <f t="shared" ref="Q805:AM805" si="289">SUBTOTAL(9,Q804)</f>
        <v>130000000</v>
      </c>
      <c r="R805" s="17">
        <f t="shared" si="289"/>
        <v>0</v>
      </c>
      <c r="S805" s="17">
        <f t="shared" si="289"/>
        <v>0</v>
      </c>
      <c r="T805" s="17">
        <f t="shared" si="289"/>
        <v>0</v>
      </c>
      <c r="U805" s="17">
        <f t="shared" si="289"/>
        <v>0</v>
      </c>
      <c r="V805" s="17">
        <f t="shared" si="289"/>
        <v>0</v>
      </c>
      <c r="W805" s="17">
        <f t="shared" si="289"/>
        <v>0</v>
      </c>
      <c r="X805" s="17">
        <f t="shared" si="289"/>
        <v>0</v>
      </c>
      <c r="Y805" s="17">
        <f t="shared" si="289"/>
        <v>0</v>
      </c>
      <c r="Z805" s="17">
        <f t="shared" si="289"/>
        <v>0</v>
      </c>
      <c r="AA805" s="17">
        <f t="shared" si="289"/>
        <v>0</v>
      </c>
      <c r="AB805" s="17">
        <f t="shared" si="289"/>
        <v>0</v>
      </c>
      <c r="AC805" s="17">
        <f t="shared" si="289"/>
        <v>0</v>
      </c>
      <c r="AD805" s="17">
        <f t="shared" si="289"/>
        <v>0</v>
      </c>
      <c r="AE805" s="17">
        <f t="shared" si="289"/>
        <v>0</v>
      </c>
      <c r="AF805" s="17">
        <f t="shared" si="289"/>
        <v>0</v>
      </c>
      <c r="AG805" s="17">
        <f t="shared" si="289"/>
        <v>0</v>
      </c>
      <c r="AH805" s="17">
        <f t="shared" si="289"/>
        <v>0</v>
      </c>
      <c r="AI805" s="17">
        <f t="shared" si="289"/>
        <v>0</v>
      </c>
      <c r="AJ805" s="17">
        <f t="shared" si="289"/>
        <v>0</v>
      </c>
      <c r="AK805" s="17">
        <f t="shared" si="289"/>
        <v>0</v>
      </c>
      <c r="AL805" s="17">
        <f t="shared" si="289"/>
        <v>130000000</v>
      </c>
      <c r="AM805" s="17">
        <f t="shared" si="289"/>
        <v>0</v>
      </c>
      <c r="AN805" s="527"/>
      <c r="AO805" s="176"/>
      <c r="AP805" s="745"/>
      <c r="AQ805" s="180"/>
      <c r="CC805"/>
      <c r="DR805" s="179">
        <f t="shared" si="287"/>
        <v>0</v>
      </c>
    </row>
    <row r="806" spans="1:122" ht="15" customHeight="1" outlineLevel="1">
      <c r="A806" s="524"/>
      <c r="B806" s="524"/>
      <c r="C806" s="524"/>
      <c r="D806" s="524"/>
      <c r="E806" s="523"/>
      <c r="F806" s="524"/>
      <c r="G806" s="524"/>
      <c r="H806" s="525"/>
      <c r="I806" s="528"/>
      <c r="J806" s="528"/>
      <c r="K806" s="528"/>
      <c r="L806" s="528"/>
      <c r="M806" s="528"/>
      <c r="N806" s="528"/>
      <c r="O806" s="528"/>
      <c r="P806" s="540"/>
      <c r="Q806" s="521"/>
      <c r="R806" s="522"/>
      <c r="S806" s="522"/>
      <c r="T806" s="522"/>
      <c r="U806" s="522"/>
      <c r="V806" s="522"/>
      <c r="W806" s="522"/>
      <c r="X806" s="522"/>
      <c r="Y806" s="522"/>
      <c r="Z806" s="522"/>
      <c r="AA806" s="522"/>
      <c r="AB806" s="522"/>
      <c r="AC806" s="522"/>
      <c r="AD806" s="522"/>
      <c r="AE806" s="522"/>
      <c r="AF806" s="522"/>
      <c r="AG806" s="522"/>
      <c r="AH806" s="522"/>
      <c r="AI806" s="522"/>
      <c r="AJ806" s="522"/>
      <c r="AK806" s="522"/>
      <c r="AL806" s="522"/>
      <c r="AM806" s="527"/>
      <c r="AN806" s="527"/>
      <c r="AO806" s="176"/>
      <c r="AP806" s="745"/>
      <c r="AQ806" s="180"/>
      <c r="CC806"/>
      <c r="DR806" s="179">
        <f t="shared" si="287"/>
        <v>0</v>
      </c>
    </row>
    <row r="807" spans="1:122" ht="15" customHeight="1" outlineLevel="2">
      <c r="A807" s="524"/>
      <c r="B807" s="524"/>
      <c r="C807" s="524"/>
      <c r="D807" s="524"/>
      <c r="E807" s="524"/>
      <c r="F807" s="524"/>
      <c r="G807" s="524"/>
      <c r="H807" s="525"/>
      <c r="I807" s="525"/>
      <c r="J807" s="525"/>
      <c r="K807" s="525"/>
      <c r="L807" s="525"/>
      <c r="M807" s="525"/>
      <c r="N807" s="525"/>
      <c r="O807" s="525"/>
      <c r="P807" s="11" t="s">
        <v>87</v>
      </c>
      <c r="Q807" s="530"/>
      <c r="R807" s="529"/>
      <c r="S807" s="529"/>
      <c r="T807" s="529"/>
      <c r="U807" s="529"/>
      <c r="V807" s="529"/>
      <c r="W807" s="529"/>
      <c r="X807" s="529"/>
      <c r="Y807" s="529"/>
      <c r="Z807" s="529"/>
      <c r="AA807" s="529"/>
      <c r="AB807" s="529"/>
      <c r="AC807" s="529"/>
      <c r="AD807" s="529"/>
      <c r="AE807" s="529"/>
      <c r="AF807" s="529"/>
      <c r="AG807" s="529"/>
      <c r="AH807" s="529"/>
      <c r="AI807" s="529"/>
      <c r="AJ807" s="529"/>
      <c r="AK807" s="529"/>
      <c r="AL807" s="529"/>
      <c r="AM807" s="527"/>
      <c r="AN807" s="527"/>
      <c r="AO807" s="176"/>
      <c r="AP807" s="745"/>
      <c r="AQ807" s="180" t="e">
        <f>VLOOKUP(H807,convenios!A$2:M$192,13, FALSE)</f>
        <v>#N/A</v>
      </c>
      <c r="CC807"/>
      <c r="DR807" s="179">
        <f t="shared" si="287"/>
        <v>0</v>
      </c>
    </row>
    <row r="808" spans="1:122" s="180" customFormat="1" ht="15" customHeight="1" outlineLevel="2">
      <c r="A808" s="182">
        <v>31</v>
      </c>
      <c r="B808" s="182" t="s">
        <v>67</v>
      </c>
      <c r="C808" s="182" t="s">
        <v>65</v>
      </c>
      <c r="D808" s="182" t="s">
        <v>560</v>
      </c>
      <c r="E808" s="182" t="s">
        <v>560</v>
      </c>
      <c r="F808" s="182" t="s">
        <v>285</v>
      </c>
      <c r="G808" s="182" t="s">
        <v>102</v>
      </c>
      <c r="H808" s="183">
        <v>30384235</v>
      </c>
      <c r="I808" s="534" t="str">
        <f>CONCATENATE(H808,"-",G808)</f>
        <v>30384235-PREFACTIBILIDAD</v>
      </c>
      <c r="J808" s="534" t="str">
        <f>CLEAN(H808)</f>
        <v>30384235</v>
      </c>
      <c r="K808" s="534"/>
      <c r="L808" s="534">
        <v>31</v>
      </c>
      <c r="M808" s="534" t="s">
        <v>560</v>
      </c>
      <c r="N808" s="534"/>
      <c r="O808" s="534">
        <f>VLOOKUP(H808,PATAGONIA!A$2:A$63,1,FALSE)</f>
        <v>30384235</v>
      </c>
      <c r="P808" s="182" t="s">
        <v>612</v>
      </c>
      <c r="Q808" s="184">
        <v>579481000</v>
      </c>
      <c r="R808" s="185">
        <v>0</v>
      </c>
      <c r="S808" s="185">
        <v>0</v>
      </c>
      <c r="T808" s="533">
        <v>0</v>
      </c>
      <c r="U808" s="533">
        <v>0</v>
      </c>
      <c r="V808" s="533">
        <v>0</v>
      </c>
      <c r="W808" s="533">
        <f>T808+U808+V808</f>
        <v>0</v>
      </c>
      <c r="X808" s="533">
        <v>0</v>
      </c>
      <c r="Y808" s="533">
        <v>0</v>
      </c>
      <c r="Z808" s="533">
        <v>0</v>
      </c>
      <c r="AA808" s="533">
        <f>X808+Y808+Z808</f>
        <v>0</v>
      </c>
      <c r="AB808" s="185">
        <f>T808+U808+V808+X808+Y808+Z808</f>
        <v>0</v>
      </c>
      <c r="AC808" s="185">
        <v>0</v>
      </c>
      <c r="AD808" s="185">
        <v>0</v>
      </c>
      <c r="AE808" s="185">
        <v>0</v>
      </c>
      <c r="AF808" s="185">
        <f>AC808+AD808+AE808</f>
        <v>0</v>
      </c>
      <c r="AG808" s="185">
        <f>W808+X808+Y808+Z808+AC808+AD808+AE808</f>
        <v>0</v>
      </c>
      <c r="AH808" s="185">
        <v>0</v>
      </c>
      <c r="AI808" s="185">
        <v>0</v>
      </c>
      <c r="AJ808" s="185">
        <f>T808+U808+V808+X808+Y808+Z808++AC808+AD808+AE808+AH808+AI808</f>
        <v>0</v>
      </c>
      <c r="AK808" s="185">
        <f>S808-AJ808</f>
        <v>0</v>
      </c>
      <c r="AL808" s="185">
        <f>Q808-(R808+S808)</f>
        <v>579481000</v>
      </c>
      <c r="AM808" s="186" t="s">
        <v>613</v>
      </c>
      <c r="AN808" s="186" t="s">
        <v>55</v>
      </c>
      <c r="AO808" s="3" t="s">
        <v>563</v>
      </c>
      <c r="AP808" s="554" t="s">
        <v>1376</v>
      </c>
      <c r="AQ808" s="180" t="e">
        <f>VLOOKUP(H808,convenios!A$2:M$192,13, FALSE)</f>
        <v>#N/A</v>
      </c>
      <c r="AR808" s="180" t="str">
        <f>VLOOKUP(I808,resultado!E$2:K$1910,7,FALSE)</f>
        <v>RS</v>
      </c>
      <c r="AS808" s="179">
        <f>R808+S808</f>
        <v>0</v>
      </c>
      <c r="AT808" s="179">
        <f>Q808-AS808</f>
        <v>579481000</v>
      </c>
      <c r="AV808" s="179" t="e">
        <f>VLOOKUP(CLEAN(H808),'pagado al 25-10-2018'!A$5:B$32,2,FALSE)</f>
        <v>#N/A</v>
      </c>
      <c r="CA808" s="180" t="e">
        <f>VLOOKUP(H808,'CONVENIOS 2018'!A$2:P$205,16,FALSE)</f>
        <v>#N/A</v>
      </c>
      <c r="CB808" s="180" t="str">
        <f>VLOOKUP(H808,Hoja7!A$2:J$1949,10,FALSE)</f>
        <v>RS</v>
      </c>
      <c r="DP808" s="180" t="e">
        <f>VLOOKUP(H808,Hoja12!A$2:O$237,15,FALSE)</f>
        <v>#N/A</v>
      </c>
      <c r="DQ808" s="180" t="str">
        <f>VLOOKUP(I808,Hoja13!E$2:K$2077,7,FALSE)</f>
        <v/>
      </c>
      <c r="DR808" s="179">
        <f t="shared" si="287"/>
        <v>0</v>
      </c>
    </row>
    <row r="809" spans="1:122" s="180" customFormat="1" ht="15" customHeight="1" outlineLevel="2">
      <c r="A809" s="182">
        <v>31</v>
      </c>
      <c r="B809" s="182" t="s">
        <v>67</v>
      </c>
      <c r="C809" s="182" t="s">
        <v>65</v>
      </c>
      <c r="D809" s="182" t="s">
        <v>560</v>
      </c>
      <c r="E809" s="182" t="s">
        <v>560</v>
      </c>
      <c r="F809" s="182" t="s">
        <v>51</v>
      </c>
      <c r="G809" s="182" t="s">
        <v>52</v>
      </c>
      <c r="H809" s="183">
        <v>30468388</v>
      </c>
      <c r="I809" s="534" t="str">
        <f>CONCATENATE(H809,"-",G809)</f>
        <v>30468388-EJECUCION</v>
      </c>
      <c r="J809" s="534" t="str">
        <f>CLEAN(H809)</f>
        <v>30468388</v>
      </c>
      <c r="K809" s="534"/>
      <c r="L809" s="534">
        <v>31</v>
      </c>
      <c r="M809" s="534" t="s">
        <v>560</v>
      </c>
      <c r="N809" s="534"/>
      <c r="O809" s="534" t="e">
        <f>VLOOKUP(H809,PATAGONIA!A$2:A$63,1,FALSE)</f>
        <v>#N/A</v>
      </c>
      <c r="P809" s="182" t="s">
        <v>614</v>
      </c>
      <c r="Q809" s="184">
        <v>200002000</v>
      </c>
      <c r="R809" s="185">
        <v>0</v>
      </c>
      <c r="S809" s="185">
        <v>0</v>
      </c>
      <c r="T809" s="533">
        <v>0</v>
      </c>
      <c r="U809" s="533">
        <v>0</v>
      </c>
      <c r="V809" s="533">
        <v>0</v>
      </c>
      <c r="W809" s="533">
        <f>T809+U809+V809</f>
        <v>0</v>
      </c>
      <c r="X809" s="533">
        <v>0</v>
      </c>
      <c r="Y809" s="533">
        <v>0</v>
      </c>
      <c r="Z809" s="533">
        <v>0</v>
      </c>
      <c r="AA809" s="533">
        <f>X809+Y809+Z809</f>
        <v>0</v>
      </c>
      <c r="AB809" s="185">
        <f>T809+U809+V809+X809+Y809+Z809</f>
        <v>0</v>
      </c>
      <c r="AC809" s="185">
        <v>0</v>
      </c>
      <c r="AD809" s="185">
        <v>0</v>
      </c>
      <c r="AE809" s="185">
        <v>0</v>
      </c>
      <c r="AF809" s="185">
        <f>AC809+AD809+AE809</f>
        <v>0</v>
      </c>
      <c r="AG809" s="185">
        <f>W809+X809+Y809+Z809+AC809+AD809+AE809</f>
        <v>0</v>
      </c>
      <c r="AH809" s="185">
        <v>0</v>
      </c>
      <c r="AI809" s="185">
        <v>0</v>
      </c>
      <c r="AJ809" s="185">
        <f>T809+U809+V809+X809+Y809+Z809++AC809+AD809+AE809+AH809+AI809</f>
        <v>0</v>
      </c>
      <c r="AK809" s="185">
        <f>S809-AJ809</f>
        <v>0</v>
      </c>
      <c r="AL809" s="185">
        <f>Q809-(R809+S809)</f>
        <v>200002000</v>
      </c>
      <c r="AM809" s="186" t="s">
        <v>1524</v>
      </c>
      <c r="AN809" s="186" t="s">
        <v>55</v>
      </c>
      <c r="AO809" s="3"/>
      <c r="AP809" s="554" t="s">
        <v>1376</v>
      </c>
      <c r="AQ809" s="180" t="e">
        <f>VLOOKUP(H809,convenios!A$2:M$192,13, FALSE)</f>
        <v>#N/A</v>
      </c>
      <c r="AR809" s="180" t="str">
        <f>VLOOKUP(I809,resultado!E$2:K$1910,7,FALSE)</f>
        <v>RS</v>
      </c>
      <c r="AS809" s="179">
        <f>R809+S809</f>
        <v>0</v>
      </c>
      <c r="AT809" s="179">
        <f>Q809-AS809</f>
        <v>200002000</v>
      </c>
      <c r="AV809" s="179" t="e">
        <f>VLOOKUP(CLEAN(H809),'pagado al 25-10-2018'!A$5:B$32,2,FALSE)</f>
        <v>#N/A</v>
      </c>
      <c r="CA809" s="180" t="e">
        <f>VLOOKUP(H809,'CONVENIOS 2018'!A$2:P$205,16,FALSE)</f>
        <v>#N/A</v>
      </c>
      <c r="CB809" s="180" t="str">
        <f>VLOOKUP(H809,Hoja7!A$2:J$1949,10,FALSE)</f>
        <v>RS</v>
      </c>
      <c r="DP809" s="180" t="e">
        <f>VLOOKUP(H809,Hoja12!A$2:O$237,15,FALSE)</f>
        <v>#N/A</v>
      </c>
      <c r="DQ809" s="180" t="str">
        <f>VLOOKUP(I809,Hoja13!E$2:K$2077,7,FALSE)</f>
        <v>RS</v>
      </c>
      <c r="DR809" s="179">
        <f t="shared" si="287"/>
        <v>0</v>
      </c>
    </row>
    <row r="810" spans="1:122" ht="15" customHeight="1" outlineLevel="2">
      <c r="A810" s="524"/>
      <c r="B810" s="524"/>
      <c r="C810" s="524"/>
      <c r="D810" s="524"/>
      <c r="E810" s="524"/>
      <c r="F810" s="524"/>
      <c r="G810" s="524"/>
      <c r="H810" s="525"/>
      <c r="I810" s="525"/>
      <c r="J810" s="525"/>
      <c r="K810" s="525"/>
      <c r="L810" s="525"/>
      <c r="M810" s="525"/>
      <c r="N810" s="525"/>
      <c r="O810" s="525"/>
      <c r="P810" s="10" t="s">
        <v>105</v>
      </c>
      <c r="Q810" s="17">
        <f t="shared" ref="Q810:AL810" si="290">SUBTOTAL(9,Q808:Q809)</f>
        <v>779483000</v>
      </c>
      <c r="R810" s="17">
        <f t="shared" si="290"/>
        <v>0</v>
      </c>
      <c r="S810" s="17">
        <f t="shared" si="290"/>
        <v>0</v>
      </c>
      <c r="T810" s="17">
        <f t="shared" si="290"/>
        <v>0</v>
      </c>
      <c r="U810" s="17">
        <f t="shared" si="290"/>
        <v>0</v>
      </c>
      <c r="V810" s="17">
        <f t="shared" si="290"/>
        <v>0</v>
      </c>
      <c r="W810" s="17">
        <f t="shared" si="290"/>
        <v>0</v>
      </c>
      <c r="X810" s="17">
        <f t="shared" si="290"/>
        <v>0</v>
      </c>
      <c r="Y810" s="17">
        <f t="shared" si="290"/>
        <v>0</v>
      </c>
      <c r="Z810" s="17">
        <f t="shared" si="290"/>
        <v>0</v>
      </c>
      <c r="AA810" s="17">
        <f t="shared" si="290"/>
        <v>0</v>
      </c>
      <c r="AB810" s="17">
        <f t="shared" si="290"/>
        <v>0</v>
      </c>
      <c r="AC810" s="17">
        <f t="shared" si="290"/>
        <v>0</v>
      </c>
      <c r="AD810" s="17">
        <f t="shared" si="290"/>
        <v>0</v>
      </c>
      <c r="AE810" s="17">
        <f t="shared" si="290"/>
        <v>0</v>
      </c>
      <c r="AF810" s="17">
        <f t="shared" si="290"/>
        <v>0</v>
      </c>
      <c r="AG810" s="17">
        <f t="shared" si="290"/>
        <v>0</v>
      </c>
      <c r="AH810" s="17">
        <f t="shared" si="290"/>
        <v>0</v>
      </c>
      <c r="AI810" s="17">
        <f t="shared" si="290"/>
        <v>0</v>
      </c>
      <c r="AJ810" s="17">
        <f t="shared" si="290"/>
        <v>0</v>
      </c>
      <c r="AK810" s="17">
        <f t="shared" si="290"/>
        <v>0</v>
      </c>
      <c r="AL810" s="17">
        <f t="shared" si="290"/>
        <v>779483000</v>
      </c>
      <c r="AM810" s="527"/>
      <c r="AN810" s="527"/>
      <c r="AQ810" s="180" t="e">
        <f>VLOOKUP(H810,convenios!A$2:M$192,13, FALSE)</f>
        <v>#N/A</v>
      </c>
      <c r="CC810"/>
      <c r="DR810" s="179">
        <f t="shared" si="287"/>
        <v>0</v>
      </c>
    </row>
    <row r="811" spans="1:122" ht="15" customHeight="1" outlineLevel="2">
      <c r="A811" s="524"/>
      <c r="B811" s="524"/>
      <c r="C811" s="524"/>
      <c r="D811" s="524"/>
      <c r="E811" s="524"/>
      <c r="F811" s="524"/>
      <c r="G811" s="524"/>
      <c r="H811" s="525"/>
      <c r="I811" s="525"/>
      <c r="J811" s="525"/>
      <c r="K811" s="525"/>
      <c r="L811" s="525"/>
      <c r="M811" s="525"/>
      <c r="N811" s="525"/>
      <c r="O811" s="525"/>
      <c r="P811" s="524"/>
      <c r="Q811" s="530"/>
      <c r="R811" s="529"/>
      <c r="S811" s="529"/>
      <c r="T811" s="529"/>
      <c r="U811" s="529"/>
      <c r="V811" s="529"/>
      <c r="W811" s="529"/>
      <c r="X811" s="529"/>
      <c r="Y811" s="529"/>
      <c r="Z811" s="529"/>
      <c r="AA811" s="529"/>
      <c r="AB811" s="529"/>
      <c r="AC811" s="529"/>
      <c r="AD811" s="529"/>
      <c r="AE811" s="529"/>
      <c r="AF811" s="529"/>
      <c r="AG811" s="529"/>
      <c r="AH811" s="529"/>
      <c r="AI811" s="529"/>
      <c r="AJ811" s="529"/>
      <c r="AK811" s="529"/>
      <c r="AL811" s="529"/>
      <c r="AM811" s="527"/>
      <c r="AN811" s="527"/>
      <c r="AO811" s="176"/>
      <c r="AP811" s="745"/>
      <c r="AQ811" s="180" t="e">
        <f>VLOOKUP(H811,convenios!A$2:M$192,13, FALSE)</f>
        <v>#N/A</v>
      </c>
      <c r="CC811"/>
      <c r="DR811" s="179">
        <f t="shared" si="287"/>
        <v>0</v>
      </c>
    </row>
    <row r="812" spans="1:122" ht="18.75" customHeight="1" outlineLevel="1">
      <c r="A812" s="524"/>
      <c r="B812" s="524"/>
      <c r="C812" s="524"/>
      <c r="D812" s="524"/>
      <c r="E812" s="523"/>
      <c r="F812" s="524"/>
      <c r="G812" s="524"/>
      <c r="H812" s="525"/>
      <c r="I812" s="525"/>
      <c r="J812" s="525"/>
      <c r="K812" s="525"/>
      <c r="L812" s="525"/>
      <c r="M812" s="525"/>
      <c r="N812" s="525"/>
      <c r="O812" s="525"/>
      <c r="P812" s="26" t="s">
        <v>617</v>
      </c>
      <c r="Q812" s="27">
        <f t="shared" ref="Q812:AL812" si="291">Q810+Q797+Q801+Q805</f>
        <v>1858502000</v>
      </c>
      <c r="R812" s="27">
        <f t="shared" si="291"/>
        <v>291928521</v>
      </c>
      <c r="S812" s="27">
        <f t="shared" si="291"/>
        <v>442554191</v>
      </c>
      <c r="T812" s="27">
        <f t="shared" si="291"/>
        <v>1645250</v>
      </c>
      <c r="U812" s="27">
        <f t="shared" si="291"/>
        <v>40971274</v>
      </c>
      <c r="V812" s="27">
        <f t="shared" si="291"/>
        <v>59963061</v>
      </c>
      <c r="W812" s="27">
        <f t="shared" si="291"/>
        <v>102579585</v>
      </c>
      <c r="X812" s="27">
        <f t="shared" si="291"/>
        <v>35001460</v>
      </c>
      <c r="Y812" s="27">
        <f t="shared" si="291"/>
        <v>1645250</v>
      </c>
      <c r="Z812" s="27">
        <f t="shared" si="291"/>
        <v>111645250</v>
      </c>
      <c r="AA812" s="27">
        <f t="shared" si="291"/>
        <v>148291960</v>
      </c>
      <c r="AB812" s="27">
        <f t="shared" si="291"/>
        <v>250871545</v>
      </c>
      <c r="AC812" s="27">
        <f t="shared" si="291"/>
        <v>11471323</v>
      </c>
      <c r="AD812" s="27">
        <f t="shared" si="291"/>
        <v>53102318</v>
      </c>
      <c r="AE812" s="27">
        <f t="shared" si="291"/>
        <v>42204310</v>
      </c>
      <c r="AF812" s="27">
        <f t="shared" si="291"/>
        <v>106777951</v>
      </c>
      <c r="AG812" s="27">
        <f t="shared" si="291"/>
        <v>357649496</v>
      </c>
      <c r="AH812" s="27">
        <f t="shared" si="291"/>
        <v>35231296</v>
      </c>
      <c r="AI812" s="27">
        <f t="shared" si="291"/>
        <v>40877479</v>
      </c>
      <c r="AJ812" s="27">
        <f t="shared" si="291"/>
        <v>433758271</v>
      </c>
      <c r="AK812" s="27">
        <f t="shared" si="291"/>
        <v>8795920</v>
      </c>
      <c r="AL812" s="27">
        <f t="shared" si="291"/>
        <v>1124019288</v>
      </c>
      <c r="AM812" s="527"/>
      <c r="AN812" s="527"/>
      <c r="AO812" s="176"/>
      <c r="AP812" s="745"/>
      <c r="AQ812" s="180" t="e">
        <f>VLOOKUP(H812,convenios!A$2:M$192,13, FALSE)</f>
        <v>#N/A</v>
      </c>
      <c r="CC812"/>
      <c r="DR812" s="179">
        <f t="shared" si="287"/>
        <v>0</v>
      </c>
    </row>
    <row r="813" spans="1:122" ht="15" customHeight="1" outlineLevel="1">
      <c r="A813" s="524"/>
      <c r="B813" s="524"/>
      <c r="C813" s="524"/>
      <c r="D813" s="524"/>
      <c r="E813" s="523"/>
      <c r="F813" s="524"/>
      <c r="G813" s="524"/>
      <c r="H813" s="525"/>
      <c r="I813" s="525"/>
      <c r="J813" s="525"/>
      <c r="K813" s="525"/>
      <c r="L813" s="525"/>
      <c r="M813" s="525"/>
      <c r="N813" s="525"/>
      <c r="O813" s="525"/>
      <c r="P813" s="523"/>
      <c r="Q813" s="521"/>
      <c r="R813" s="522"/>
      <c r="S813" s="522"/>
      <c r="T813" s="522"/>
      <c r="U813" s="522"/>
      <c r="V813" s="522"/>
      <c r="W813" s="522"/>
      <c r="X813" s="522"/>
      <c r="Y813" s="522"/>
      <c r="Z813" s="522"/>
      <c r="AA813" s="522"/>
      <c r="AB813" s="522"/>
      <c r="AC813" s="522"/>
      <c r="AD813" s="522"/>
      <c r="AE813" s="522"/>
      <c r="AF813" s="522"/>
      <c r="AG813" s="522"/>
      <c r="AH813" s="522"/>
      <c r="AI813" s="522"/>
      <c r="AJ813" s="522"/>
      <c r="AK813" s="522"/>
      <c r="AL813" s="522"/>
      <c r="AM813" s="527"/>
      <c r="AN813" s="527"/>
      <c r="AO813" s="176"/>
      <c r="AP813" s="745"/>
      <c r="AQ813" s="180" t="e">
        <f>VLOOKUP(H813,convenios!A$2:M$192,13, FALSE)</f>
        <v>#N/A</v>
      </c>
      <c r="CC813"/>
      <c r="DR813" s="179">
        <f t="shared" si="287"/>
        <v>0</v>
      </c>
    </row>
    <row r="814" spans="1:122" ht="21" customHeight="1" outlineLevel="1">
      <c r="A814" s="524"/>
      <c r="B814" s="524"/>
      <c r="C814" s="524"/>
      <c r="D814" s="524"/>
      <c r="E814" s="523"/>
      <c r="F814" s="524"/>
      <c r="G814" s="524"/>
      <c r="H814" s="525"/>
      <c r="I814" s="525"/>
      <c r="J814" s="525"/>
      <c r="K814" s="525"/>
      <c r="L814" s="525"/>
      <c r="M814" s="525"/>
      <c r="N814" s="525"/>
      <c r="O814" s="525"/>
      <c r="P814" s="31" t="s">
        <v>192</v>
      </c>
      <c r="Q814" s="521"/>
      <c r="R814" s="522"/>
      <c r="S814" s="522"/>
      <c r="T814" s="522"/>
      <c r="U814" s="522"/>
      <c r="V814" s="522"/>
      <c r="W814" s="522"/>
      <c r="X814" s="522"/>
      <c r="Y814" s="522"/>
      <c r="Z814" s="522"/>
      <c r="AA814" s="522"/>
      <c r="AB814" s="522"/>
      <c r="AC814" s="522"/>
      <c r="AD814" s="522"/>
      <c r="AE814" s="522"/>
      <c r="AF814" s="522"/>
      <c r="AG814" s="522"/>
      <c r="AH814" s="522"/>
      <c r="AI814" s="522"/>
      <c r="AJ814" s="522"/>
      <c r="AK814" s="522"/>
      <c r="AL814" s="522"/>
      <c r="AM814" s="527"/>
      <c r="AN814" s="527"/>
      <c r="AQ814" s="180" t="e">
        <f>VLOOKUP(H814,convenios!A$2:M$192,13, FALSE)</f>
        <v>#N/A</v>
      </c>
      <c r="CC814"/>
      <c r="DR814" s="179">
        <f t="shared" si="287"/>
        <v>0</v>
      </c>
    </row>
    <row r="815" spans="1:122" ht="15" customHeight="1" outlineLevel="1">
      <c r="A815" s="524"/>
      <c r="B815" s="524"/>
      <c r="C815" s="524"/>
      <c r="D815" s="524"/>
      <c r="E815" s="523"/>
      <c r="F815" s="524"/>
      <c r="G815" s="524"/>
      <c r="H815" s="525"/>
      <c r="I815" s="525"/>
      <c r="J815" s="525"/>
      <c r="K815" s="525"/>
      <c r="L815" s="525"/>
      <c r="M815" s="525"/>
      <c r="N815" s="525"/>
      <c r="O815" s="525"/>
      <c r="P815" s="11" t="s">
        <v>47</v>
      </c>
      <c r="Q815" s="521"/>
      <c r="R815" s="522"/>
      <c r="S815" s="522"/>
      <c r="T815" s="522"/>
      <c r="U815" s="522"/>
      <c r="V815" s="522"/>
      <c r="W815" s="522"/>
      <c r="X815" s="522"/>
      <c r="Y815" s="522"/>
      <c r="Z815" s="522"/>
      <c r="AA815" s="522"/>
      <c r="AB815" s="522"/>
      <c r="AC815" s="522"/>
      <c r="AD815" s="522"/>
      <c r="AE815" s="522"/>
      <c r="AF815" s="522"/>
      <c r="AG815" s="522"/>
      <c r="AH815" s="522"/>
      <c r="AI815" s="522"/>
      <c r="AJ815" s="522"/>
      <c r="AK815" s="522"/>
      <c r="AL815" s="522"/>
      <c r="AM815" s="527"/>
      <c r="AN815" s="527"/>
      <c r="AQ815" s="180" t="e">
        <f>VLOOKUP(H815,convenios!A$2:M$192,13, FALSE)</f>
        <v>#N/A</v>
      </c>
      <c r="CC815"/>
      <c r="DR815" s="179">
        <f t="shared" si="287"/>
        <v>0</v>
      </c>
    </row>
    <row r="816" spans="1:122" s="180" customFormat="1" ht="15" customHeight="1" outlineLevel="2">
      <c r="A816" s="182">
        <v>31</v>
      </c>
      <c r="B816" s="182" t="s">
        <v>48</v>
      </c>
      <c r="C816" s="182" t="s">
        <v>65</v>
      </c>
      <c r="D816" s="182" t="s">
        <v>560</v>
      </c>
      <c r="E816" s="182" t="s">
        <v>618</v>
      </c>
      <c r="F816" s="182" t="s">
        <v>285</v>
      </c>
      <c r="G816" s="182" t="s">
        <v>52</v>
      </c>
      <c r="H816" s="183">
        <v>30071449</v>
      </c>
      <c r="I816" s="534" t="str">
        <f t="shared" ref="I816:I825" si="292">CONCATENATE(H816,"-",G816)</f>
        <v>30071449-EJECUCION</v>
      </c>
      <c r="J816" s="534" t="str">
        <f t="shared" ref="J816:J825" si="293">CLEAN(H816)</f>
        <v>30071449</v>
      </c>
      <c r="K816" s="534"/>
      <c r="L816" s="534">
        <v>31</v>
      </c>
      <c r="M816" s="534" t="s">
        <v>618</v>
      </c>
      <c r="N816" s="534"/>
      <c r="O816" s="534">
        <f>VLOOKUP(H816,PATAGONIA!A$2:A$63,1,FALSE)</f>
        <v>30071449</v>
      </c>
      <c r="P816" s="182" t="s">
        <v>619</v>
      </c>
      <c r="Q816" s="184">
        <v>26259177000</v>
      </c>
      <c r="R816" s="185">
        <v>17047207852</v>
      </c>
      <c r="S816" s="185">
        <v>6564534158</v>
      </c>
      <c r="T816" s="533">
        <v>0</v>
      </c>
      <c r="U816" s="533">
        <v>668533488</v>
      </c>
      <c r="V816" s="533">
        <v>735673033</v>
      </c>
      <c r="W816" s="533">
        <f t="shared" ref="W816:W825" si="294">T816+U816+V816</f>
        <v>1404206521</v>
      </c>
      <c r="X816" s="533">
        <v>1718881545</v>
      </c>
      <c r="Y816" s="533">
        <v>859872612</v>
      </c>
      <c r="Z816" s="533">
        <v>1288261893</v>
      </c>
      <c r="AA816" s="533">
        <f t="shared" ref="AA816:AA825" si="295">X816+Y816+Z816</f>
        <v>3867016050</v>
      </c>
      <c r="AB816" s="185">
        <f t="shared" ref="AB816:AB825" si="296">T816+U816+V816+X816+Y816+Z816</f>
        <v>5271222571</v>
      </c>
      <c r="AC816" s="185">
        <v>1042373764</v>
      </c>
      <c r="AD816" s="185">
        <v>250937823</v>
      </c>
      <c r="AE816" s="185">
        <v>0</v>
      </c>
      <c r="AF816" s="185">
        <f t="shared" ref="AF816:AF825" si="297">AC816+AD816+AE816</f>
        <v>1293311587</v>
      </c>
      <c r="AG816" s="185">
        <f t="shared" ref="AG816:AG825" si="298">W816+X816+Y816+Z816+AC816+AD816+AE816</f>
        <v>6564534158</v>
      </c>
      <c r="AH816" s="185">
        <v>0</v>
      </c>
      <c r="AI816" s="185">
        <v>0</v>
      </c>
      <c r="AJ816" s="185">
        <f t="shared" ref="AJ816:AJ825" si="299">T816+U816+V816+X816+Y816+Z816++AC816+AD816+AE816+AH816+AI816</f>
        <v>6564534158</v>
      </c>
      <c r="AK816" s="185">
        <f t="shared" ref="AK816:AK825" si="300">S816-AJ816</f>
        <v>0</v>
      </c>
      <c r="AL816" s="185">
        <f t="shared" ref="AL816:AL825" si="301">Q816-(R816+S816)</f>
        <v>2647434990</v>
      </c>
      <c r="AM816" s="186" t="s">
        <v>54</v>
      </c>
      <c r="AN816" s="186" t="s">
        <v>55</v>
      </c>
      <c r="AO816" s="3" t="s">
        <v>563</v>
      </c>
      <c r="AP816" s="554" t="s">
        <v>1377</v>
      </c>
      <c r="AQ816" s="180" t="str">
        <f>VLOOKUP(H816,convenios!A$2:M$192,13, FALSE)</f>
        <v>CON CONVENIO</v>
      </c>
      <c r="AR816" s="180" t="str">
        <f>VLOOKUP(I816,resultado!E$2:K$1910,7,FALSE)</f>
        <v>RE</v>
      </c>
      <c r="AS816" s="179">
        <f t="shared" ref="AS816:AS825" si="302">R816+S816</f>
        <v>23611742010</v>
      </c>
      <c r="AT816" s="179">
        <f>Q816-AS816</f>
        <v>2647434990</v>
      </c>
      <c r="AV816" s="179" t="e">
        <f>VLOOKUP(CLEAN(H816),'pagado al 25-10-2018'!A$5:B$32,2,FALSE)</f>
        <v>#N/A</v>
      </c>
      <c r="CA816" s="180" t="str">
        <f>VLOOKUP(H816,'CONVENIOS 2018'!A$2:P$205,16,FALSE)</f>
        <v>CONVENIO</v>
      </c>
      <c r="CB816" s="180" t="str">
        <f>VLOOKUP(H816,Hoja7!A$2:J$1949,10,FALSE)</f>
        <v>RE</v>
      </c>
      <c r="DP816" s="180" t="str">
        <f>VLOOKUP(H816,Hoja12!A$2:O$237,15,FALSE)</f>
        <v>CON CONVENIO</v>
      </c>
      <c r="DQ816" s="180" t="str">
        <f>VLOOKUP(I816,Hoja13!E$2:K$2077,7,FALSE)</f>
        <v>RS</v>
      </c>
      <c r="DR816" s="179">
        <f t="shared" si="287"/>
        <v>0</v>
      </c>
    </row>
    <row r="817" spans="1:124" s="180" customFormat="1" ht="15" customHeight="1" outlineLevel="2">
      <c r="A817" s="182">
        <v>31</v>
      </c>
      <c r="B817" s="182" t="s">
        <v>48</v>
      </c>
      <c r="C817" s="182" t="s">
        <v>65</v>
      </c>
      <c r="D817" s="182" t="s">
        <v>560</v>
      </c>
      <c r="E817" s="645" t="s">
        <v>618</v>
      </c>
      <c r="F817" s="182" t="s">
        <v>285</v>
      </c>
      <c r="G817" s="182" t="s">
        <v>52</v>
      </c>
      <c r="H817" s="183">
        <v>30342673</v>
      </c>
      <c r="I817" s="534" t="str">
        <f t="shared" si="292"/>
        <v>30342673-EJECUCION</v>
      </c>
      <c r="J817" s="534" t="str">
        <f t="shared" si="293"/>
        <v>30342673</v>
      </c>
      <c r="K817" s="534"/>
      <c r="L817" s="534">
        <v>31</v>
      </c>
      <c r="M817" s="534" t="s">
        <v>618</v>
      </c>
      <c r="N817" s="534"/>
      <c r="O817" s="646">
        <f>VLOOKUP(H817,PATAGONIA!A$2:A$63,1,FALSE)</f>
        <v>30342673</v>
      </c>
      <c r="P817" s="182" t="s">
        <v>623</v>
      </c>
      <c r="Q817" s="647">
        <v>8586918000</v>
      </c>
      <c r="R817" s="185">
        <v>94762309</v>
      </c>
      <c r="S817" s="185">
        <v>28474684</v>
      </c>
      <c r="T817" s="533">
        <v>0</v>
      </c>
      <c r="U817" s="533">
        <v>1172563</v>
      </c>
      <c r="V817" s="533">
        <v>1328397</v>
      </c>
      <c r="W817" s="533">
        <f t="shared" si="294"/>
        <v>2500960</v>
      </c>
      <c r="X817" s="533">
        <v>252294</v>
      </c>
      <c r="Y817" s="533">
        <v>0</v>
      </c>
      <c r="Z817" s="533">
        <v>0</v>
      </c>
      <c r="AA817" s="533">
        <f t="shared" si="295"/>
        <v>252294</v>
      </c>
      <c r="AB817" s="185">
        <f t="shared" si="296"/>
        <v>2753254</v>
      </c>
      <c r="AC817" s="185">
        <v>0</v>
      </c>
      <c r="AD817" s="185">
        <v>3480411</v>
      </c>
      <c r="AE817" s="185">
        <v>0</v>
      </c>
      <c r="AF817" s="185">
        <f t="shared" si="297"/>
        <v>3480411</v>
      </c>
      <c r="AG817" s="185">
        <f t="shared" si="298"/>
        <v>6233665</v>
      </c>
      <c r="AH817" s="185">
        <v>19911016</v>
      </c>
      <c r="AI817" s="185">
        <v>2330003</v>
      </c>
      <c r="AJ817" s="185">
        <f t="shared" si="299"/>
        <v>28474684</v>
      </c>
      <c r="AK817" s="185">
        <f t="shared" si="300"/>
        <v>0</v>
      </c>
      <c r="AL817" s="185">
        <f t="shared" si="301"/>
        <v>8463681007</v>
      </c>
      <c r="AM817" s="186" t="s">
        <v>54</v>
      </c>
      <c r="AN817" s="186" t="s">
        <v>55</v>
      </c>
      <c r="AO817" s="3" t="s">
        <v>563</v>
      </c>
      <c r="AP817" s="554" t="s">
        <v>1379</v>
      </c>
      <c r="AQ817" s="180" t="e">
        <f>VLOOKUP(H817,convenios!A$2:M$192,13, FALSE)</f>
        <v>#N/A</v>
      </c>
      <c r="AR817" s="180" t="str">
        <f>VLOOKUP(I817,resultado!E$2:K$1910,7,FALSE)</f>
        <v>RS</v>
      </c>
      <c r="AS817" s="179">
        <f t="shared" si="302"/>
        <v>123236993</v>
      </c>
      <c r="AT817" s="179">
        <f>Q817-AS817</f>
        <v>8463681007</v>
      </c>
      <c r="AV817" s="179">
        <f>VLOOKUP(CLEAN(H817),'pagado al 25-10-2018'!A$5:B$32,2,FALSE)</f>
        <v>19326547</v>
      </c>
      <c r="AW817" s="179">
        <f>AH817-AV817</f>
        <v>584469</v>
      </c>
      <c r="AX817" s="531" t="s">
        <v>4785</v>
      </c>
      <c r="CA817" s="180" t="e">
        <f>VLOOKUP(H817,'CONVENIOS 2018'!A$2:P$205,16,FALSE)</f>
        <v>#N/A</v>
      </c>
      <c r="CB817" s="180" t="str">
        <f>VLOOKUP(H817,Hoja7!A$2:J$1949,10,FALSE)</f>
        <v>RS</v>
      </c>
      <c r="DP817" s="180" t="e">
        <f>VLOOKUP(H817,Hoja12!A$2:O$237,15,FALSE)</f>
        <v>#N/A</v>
      </c>
      <c r="DQ817" s="180" t="str">
        <f>VLOOKUP(I817,Hoja13!E$2:K$2077,7,FALSE)</f>
        <v>RS</v>
      </c>
      <c r="DR817" s="179">
        <f t="shared" si="287"/>
        <v>0</v>
      </c>
    </row>
    <row r="818" spans="1:124" s="180" customFormat="1" ht="15" customHeight="1" outlineLevel="2">
      <c r="A818" s="182">
        <v>29</v>
      </c>
      <c r="B818" s="182" t="s">
        <v>48</v>
      </c>
      <c r="C818" s="182" t="s">
        <v>49</v>
      </c>
      <c r="D818" s="182" t="s">
        <v>560</v>
      </c>
      <c r="E818" s="182" t="s">
        <v>618</v>
      </c>
      <c r="F818" s="650" t="s">
        <v>58</v>
      </c>
      <c r="G818" s="650" t="s">
        <v>52</v>
      </c>
      <c r="H818" s="651">
        <v>30428989</v>
      </c>
      <c r="I818" s="534" t="str">
        <f t="shared" si="292"/>
        <v>30428989-EJECUCION</v>
      </c>
      <c r="J818" s="534" t="str">
        <f t="shared" si="293"/>
        <v>30428989</v>
      </c>
      <c r="K818" s="534" t="s">
        <v>624</v>
      </c>
      <c r="L818" s="534">
        <v>31</v>
      </c>
      <c r="M818" s="534" t="s">
        <v>618</v>
      </c>
      <c r="N818" s="534"/>
      <c r="O818" s="534" t="e">
        <f>VLOOKUP(H818,PATAGONIA!A$2:A$63,1,FALSE)</f>
        <v>#N/A</v>
      </c>
      <c r="P818" s="650" t="s">
        <v>625</v>
      </c>
      <c r="Q818" s="184">
        <v>452484840</v>
      </c>
      <c r="R818" s="185">
        <v>127658084</v>
      </c>
      <c r="S818" s="185">
        <v>249224311</v>
      </c>
      <c r="T818" s="533">
        <v>0</v>
      </c>
      <c r="U818" s="533">
        <v>0</v>
      </c>
      <c r="V818" s="533">
        <v>0</v>
      </c>
      <c r="W818" s="533">
        <f t="shared" si="294"/>
        <v>0</v>
      </c>
      <c r="X818" s="533">
        <v>0</v>
      </c>
      <c r="Y818" s="533">
        <v>0</v>
      </c>
      <c r="Z818" s="533">
        <v>174631558</v>
      </c>
      <c r="AA818" s="533">
        <f t="shared" si="295"/>
        <v>174631558</v>
      </c>
      <c r="AB818" s="185">
        <f t="shared" si="296"/>
        <v>174631558</v>
      </c>
      <c r="AC818" s="185">
        <v>61832268</v>
      </c>
      <c r="AD818" s="185">
        <v>12760485</v>
      </c>
      <c r="AE818" s="185">
        <v>0</v>
      </c>
      <c r="AF818" s="185">
        <f t="shared" si="297"/>
        <v>74592753</v>
      </c>
      <c r="AG818" s="185">
        <f t="shared" si="298"/>
        <v>249224311</v>
      </c>
      <c r="AH818" s="185">
        <v>0</v>
      </c>
      <c r="AI818" s="185">
        <v>0</v>
      </c>
      <c r="AJ818" s="185">
        <f t="shared" si="299"/>
        <v>249224311</v>
      </c>
      <c r="AK818" s="185">
        <f t="shared" si="300"/>
        <v>0</v>
      </c>
      <c r="AL818" s="185">
        <f t="shared" si="301"/>
        <v>75602445</v>
      </c>
      <c r="AM818" s="186" t="s">
        <v>54</v>
      </c>
      <c r="AN818" s="186" t="s">
        <v>64</v>
      </c>
      <c r="AO818" s="3"/>
      <c r="AP818" s="554" t="s">
        <v>1380</v>
      </c>
      <c r="AQ818" s="180" t="e">
        <f>VLOOKUP(H818,convenios!A$2:M$192,13, FALSE)</f>
        <v>#N/A</v>
      </c>
      <c r="AR818" s="180" t="str">
        <f>VLOOKUP(I818,resultado!E$2:K$1910,7,FALSE)</f>
        <v/>
      </c>
      <c r="AS818" s="179">
        <f t="shared" si="302"/>
        <v>376882395</v>
      </c>
      <c r="AT818" s="179">
        <f>Q818-AS818</f>
        <v>75602445</v>
      </c>
      <c r="AV818" s="179" t="e">
        <f>VLOOKUP(CLEAN(H818),'pagado al 25-10-2018'!A$5:B$32,2,FALSE)</f>
        <v>#N/A</v>
      </c>
      <c r="CA818" s="180" t="e">
        <f>VLOOKUP(H818,'CONVENIOS 2018'!A$2:P$205,16,FALSE)</f>
        <v>#N/A</v>
      </c>
      <c r="CB818" s="180" t="str">
        <f>VLOOKUP(H818,Hoja7!A$2:J$1949,10,FALSE)</f>
        <v/>
      </c>
      <c r="DP818" s="180" t="e">
        <f>VLOOKUP(H818,Hoja12!A$2:O$237,15,FALSE)</f>
        <v>#N/A</v>
      </c>
      <c r="DQ818" s="180" t="str">
        <f>VLOOKUP(I818,Hoja13!E$2:K$2077,7,FALSE)</f>
        <v/>
      </c>
      <c r="DR818" s="179">
        <f t="shared" si="287"/>
        <v>0</v>
      </c>
      <c r="DS818" s="180" t="e">
        <f>VLOOKUP(H818,Hoja11!A$2:A$46,1,FALSE)</f>
        <v>#N/A</v>
      </c>
    </row>
    <row r="819" spans="1:124" s="180" customFormat="1" ht="15" customHeight="1" outlineLevel="2">
      <c r="A819" s="182">
        <v>24</v>
      </c>
      <c r="B819" s="182" t="s">
        <v>57</v>
      </c>
      <c r="C819" s="182" t="s">
        <v>68</v>
      </c>
      <c r="D819" s="182" t="s">
        <v>560</v>
      </c>
      <c r="E819" s="182" t="s">
        <v>618</v>
      </c>
      <c r="F819" s="182" t="s">
        <v>69</v>
      </c>
      <c r="G819" s="182" t="s">
        <v>52</v>
      </c>
      <c r="H819" s="183">
        <v>30322174</v>
      </c>
      <c r="I819" s="534" t="str">
        <f t="shared" si="292"/>
        <v>30322174-EJECUCION</v>
      </c>
      <c r="J819" s="534" t="str">
        <f t="shared" si="293"/>
        <v>30322174</v>
      </c>
      <c r="K819" s="534"/>
      <c r="L819" s="534">
        <v>31</v>
      </c>
      <c r="M819" s="534" t="s">
        <v>618</v>
      </c>
      <c r="N819" s="534"/>
      <c r="O819" s="534" t="e">
        <f>VLOOKUP(H819,PATAGONIA!A$2:A$63,1,FALSE)</f>
        <v>#N/A</v>
      </c>
      <c r="P819" s="182" t="s">
        <v>628</v>
      </c>
      <c r="Q819" s="184">
        <v>1015523745</v>
      </c>
      <c r="R819" s="185">
        <v>515137912</v>
      </c>
      <c r="S819" s="185">
        <v>115606228</v>
      </c>
      <c r="T819" s="533">
        <v>83944</v>
      </c>
      <c r="U819" s="533">
        <v>12909872</v>
      </c>
      <c r="V819" s="533">
        <v>13290124</v>
      </c>
      <c r="W819" s="533">
        <f t="shared" si="294"/>
        <v>26283940</v>
      </c>
      <c r="X819" s="533">
        <v>12356634</v>
      </c>
      <c r="Y819" s="533">
        <v>26702467</v>
      </c>
      <c r="Z819" s="533">
        <v>0</v>
      </c>
      <c r="AA819" s="533">
        <f t="shared" si="295"/>
        <v>39059101</v>
      </c>
      <c r="AB819" s="185">
        <f t="shared" si="296"/>
        <v>65343041</v>
      </c>
      <c r="AC819" s="185">
        <v>0</v>
      </c>
      <c r="AD819" s="185">
        <v>26056747</v>
      </c>
      <c r="AE819" s="185">
        <v>24206440</v>
      </c>
      <c r="AF819" s="185">
        <f t="shared" si="297"/>
        <v>50263187</v>
      </c>
      <c r="AG819" s="185">
        <f t="shared" si="298"/>
        <v>115606228</v>
      </c>
      <c r="AH819" s="185">
        <v>0</v>
      </c>
      <c r="AI819" s="185">
        <v>0</v>
      </c>
      <c r="AJ819" s="185">
        <f t="shared" si="299"/>
        <v>115606228</v>
      </c>
      <c r="AK819" s="185">
        <f t="shared" si="300"/>
        <v>0</v>
      </c>
      <c r="AL819" s="185">
        <f t="shared" si="301"/>
        <v>384779605</v>
      </c>
      <c r="AM819" s="186" t="s">
        <v>54</v>
      </c>
      <c r="AN819" s="186" t="s">
        <v>215</v>
      </c>
      <c r="AO819" s="3" t="s">
        <v>179</v>
      </c>
      <c r="AP819" s="554" t="s">
        <v>1508</v>
      </c>
      <c r="AQ819" s="180" t="e">
        <f>VLOOKUP(H819,convenios!A$2:M$192,13, FALSE)</f>
        <v>#N/A</v>
      </c>
      <c r="AR819" s="180" t="str">
        <f>VLOOKUP(I819,resultado!E$2:K$1910,7,FALSE)</f>
        <v/>
      </c>
      <c r="AS819" s="179">
        <f t="shared" si="302"/>
        <v>630744140</v>
      </c>
      <c r="AT819" s="179" t="s">
        <v>131</v>
      </c>
      <c r="AV819" s="179" t="e">
        <f>VLOOKUP(CLEAN(H819),'pagado al 25-10-2018'!A$5:B$32,2,FALSE)</f>
        <v>#N/A</v>
      </c>
      <c r="CA819" s="180" t="e">
        <f>VLOOKUP(H819,'CONVENIOS 2018'!A$2:P$205,16,FALSE)</f>
        <v>#N/A</v>
      </c>
      <c r="CB819" s="180" t="str">
        <f>VLOOKUP(H819,Hoja7!A$2:J$1949,10,FALSE)</f>
        <v/>
      </c>
      <c r="DP819" s="180" t="e">
        <f>VLOOKUP(H819,Hoja12!A$2:O$237,15,FALSE)</f>
        <v>#N/A</v>
      </c>
      <c r="DQ819" s="180" t="str">
        <f>VLOOKUP(I819,Hoja13!E$2:K$2077,7,FALSE)</f>
        <v/>
      </c>
      <c r="DR819" s="179">
        <f t="shared" si="287"/>
        <v>0</v>
      </c>
    </row>
    <row r="820" spans="1:124" s="180" customFormat="1" ht="15" customHeight="1" outlineLevel="2">
      <c r="A820" s="182">
        <v>24</v>
      </c>
      <c r="B820" s="182" t="s">
        <v>57</v>
      </c>
      <c r="C820" s="182" t="s">
        <v>68</v>
      </c>
      <c r="D820" s="182" t="s">
        <v>560</v>
      </c>
      <c r="E820" s="182" t="s">
        <v>618</v>
      </c>
      <c r="F820" s="182" t="s">
        <v>69</v>
      </c>
      <c r="G820" s="182" t="s">
        <v>52</v>
      </c>
      <c r="H820" s="183">
        <v>30483010</v>
      </c>
      <c r="I820" s="534" t="str">
        <f t="shared" si="292"/>
        <v>30483010-EJECUCION</v>
      </c>
      <c r="J820" s="534" t="str">
        <f t="shared" si="293"/>
        <v>30483010</v>
      </c>
      <c r="K820" s="534"/>
      <c r="L820" s="534">
        <v>31</v>
      </c>
      <c r="M820" s="534" t="s">
        <v>618</v>
      </c>
      <c r="N820" s="534"/>
      <c r="O820" s="534" t="e">
        <f>VLOOKUP(H820,PATAGONIA!A$2:A$63,1,FALSE)</f>
        <v>#N/A</v>
      </c>
      <c r="P820" s="182" t="s">
        <v>630</v>
      </c>
      <c r="Q820" s="184">
        <v>242000000</v>
      </c>
      <c r="R820" s="185">
        <v>0</v>
      </c>
      <c r="S820" s="185">
        <v>80095120</v>
      </c>
      <c r="T820" s="533">
        <v>0</v>
      </c>
      <c r="U820" s="533">
        <v>0</v>
      </c>
      <c r="V820" s="533">
        <v>0</v>
      </c>
      <c r="W820" s="533">
        <f t="shared" si="294"/>
        <v>0</v>
      </c>
      <c r="X820" s="533">
        <v>0</v>
      </c>
      <c r="Y820" s="533">
        <v>0</v>
      </c>
      <c r="Z820" s="533">
        <v>80095120</v>
      </c>
      <c r="AA820" s="533">
        <f t="shared" si="295"/>
        <v>80095120</v>
      </c>
      <c r="AB820" s="185">
        <f t="shared" si="296"/>
        <v>80095120</v>
      </c>
      <c r="AC820" s="185">
        <v>0</v>
      </c>
      <c r="AD820" s="185">
        <v>0</v>
      </c>
      <c r="AE820" s="185">
        <v>0</v>
      </c>
      <c r="AF820" s="185">
        <f t="shared" si="297"/>
        <v>0</v>
      </c>
      <c r="AG820" s="185">
        <f t="shared" si="298"/>
        <v>80095120</v>
      </c>
      <c r="AH820" s="185">
        <v>0</v>
      </c>
      <c r="AI820" s="185">
        <v>0</v>
      </c>
      <c r="AJ820" s="185">
        <f t="shared" si="299"/>
        <v>80095120</v>
      </c>
      <c r="AK820" s="185">
        <f t="shared" si="300"/>
        <v>0</v>
      </c>
      <c r="AL820" s="185">
        <f t="shared" si="301"/>
        <v>161904880</v>
      </c>
      <c r="AM820" s="186" t="s">
        <v>54</v>
      </c>
      <c r="AN820" s="186" t="s">
        <v>215</v>
      </c>
      <c r="AO820" s="3"/>
      <c r="AP820" s="554" t="s">
        <v>1508</v>
      </c>
      <c r="AQ820" s="180" t="e">
        <f>VLOOKUP(H820,convenios!A$2:M$192,13, FALSE)</f>
        <v>#N/A</v>
      </c>
      <c r="AR820" s="180" t="str">
        <f>VLOOKUP(I820,resultado!E$2:K$1910,7,FALSE)</f>
        <v/>
      </c>
      <c r="AS820" s="179">
        <f t="shared" si="302"/>
        <v>80095120</v>
      </c>
      <c r="AT820" s="179">
        <f>Q820-AS820</f>
        <v>161904880</v>
      </c>
      <c r="AV820" s="179" t="e">
        <f>VLOOKUP(CLEAN(H820),'pagado al 25-10-2018'!A$5:B$32,2,FALSE)</f>
        <v>#N/A</v>
      </c>
      <c r="CA820" s="180" t="e">
        <f>VLOOKUP(H820,'CONVENIOS 2018'!A$2:P$205,16,FALSE)</f>
        <v>#N/A</v>
      </c>
      <c r="CB820" s="180" t="str">
        <f>VLOOKUP(H820,Hoja7!A$2:J$1949,10,FALSE)</f>
        <v/>
      </c>
      <c r="DP820" s="180" t="e">
        <f>VLOOKUP(H820,Hoja12!A$2:O$237,15,FALSE)</f>
        <v>#N/A</v>
      </c>
      <c r="DQ820" s="180" t="str">
        <f>VLOOKUP(I820,Hoja13!E$2:K$2077,7,FALSE)</f>
        <v/>
      </c>
      <c r="DR820" s="179">
        <f t="shared" si="287"/>
        <v>0</v>
      </c>
    </row>
    <row r="821" spans="1:124" s="180" customFormat="1" ht="15" customHeight="1" outlineLevel="2">
      <c r="A821" s="182">
        <v>29</v>
      </c>
      <c r="B821" s="182" t="s">
        <v>57</v>
      </c>
      <c r="C821" s="182" t="s">
        <v>49</v>
      </c>
      <c r="D821" s="182" t="s">
        <v>560</v>
      </c>
      <c r="E821" s="182" t="s">
        <v>618</v>
      </c>
      <c r="F821" s="182" t="s">
        <v>285</v>
      </c>
      <c r="G821" s="182" t="s">
        <v>52</v>
      </c>
      <c r="H821" s="183">
        <v>30458546</v>
      </c>
      <c r="I821" s="534" t="str">
        <f t="shared" si="292"/>
        <v>30458546-EJECUCION</v>
      </c>
      <c r="J821" s="534" t="str">
        <f t="shared" si="293"/>
        <v>30458546</v>
      </c>
      <c r="K821" s="534" t="s">
        <v>626</v>
      </c>
      <c r="L821" s="534">
        <v>31</v>
      </c>
      <c r="M821" s="534" t="s">
        <v>618</v>
      </c>
      <c r="N821" s="534"/>
      <c r="O821" s="534">
        <f>VLOOKUP(H821,PATAGONIA!A$2:A$63,1,FALSE)</f>
        <v>30458546</v>
      </c>
      <c r="P821" s="182" t="s">
        <v>627</v>
      </c>
      <c r="Q821" s="184">
        <v>404955000</v>
      </c>
      <c r="R821" s="185">
        <v>0</v>
      </c>
      <c r="S821" s="184">
        <v>385543340</v>
      </c>
      <c r="T821" s="533">
        <v>0</v>
      </c>
      <c r="U821" s="533">
        <v>0</v>
      </c>
      <c r="V821" s="533">
        <v>0</v>
      </c>
      <c r="W821" s="533">
        <f t="shared" si="294"/>
        <v>0</v>
      </c>
      <c r="X821" s="533">
        <v>0</v>
      </c>
      <c r="Y821" s="533">
        <v>0</v>
      </c>
      <c r="Z821" s="533">
        <v>0</v>
      </c>
      <c r="AA821" s="533">
        <f t="shared" si="295"/>
        <v>0</v>
      </c>
      <c r="AB821" s="185">
        <f t="shared" si="296"/>
        <v>0</v>
      </c>
      <c r="AC821" s="185">
        <v>0</v>
      </c>
      <c r="AD821" s="185">
        <v>106148000</v>
      </c>
      <c r="AE821" s="185">
        <v>0</v>
      </c>
      <c r="AF821" s="185">
        <f t="shared" si="297"/>
        <v>106148000</v>
      </c>
      <c r="AG821" s="185">
        <f t="shared" si="298"/>
        <v>106148000</v>
      </c>
      <c r="AH821" s="185">
        <v>75905340</v>
      </c>
      <c r="AI821" s="185">
        <v>203490000</v>
      </c>
      <c r="AJ821" s="185">
        <f t="shared" si="299"/>
        <v>385543340</v>
      </c>
      <c r="AK821" s="185">
        <f t="shared" si="300"/>
        <v>0</v>
      </c>
      <c r="AL821" s="185">
        <f t="shared" si="301"/>
        <v>19411660</v>
      </c>
      <c r="AM821" s="186" t="s">
        <v>54</v>
      </c>
      <c r="AN821" s="186" t="s">
        <v>64</v>
      </c>
      <c r="AO821" s="3"/>
      <c r="AP821" s="554" t="s">
        <v>1522</v>
      </c>
      <c r="AQ821" s="180" t="str">
        <f>VLOOKUP(H821,convenios!A$2:M$192,13, FALSE)</f>
        <v>CON CONVENIO</v>
      </c>
      <c r="AR821" s="180" t="str">
        <f>VLOOKUP(I821,resultado!E$2:K$1910,7,FALSE)</f>
        <v/>
      </c>
      <c r="AS821" s="179">
        <f t="shared" si="302"/>
        <v>385543340</v>
      </c>
      <c r="AT821" s="179">
        <f>Q821-AS821</f>
        <v>19411660</v>
      </c>
      <c r="AV821" s="179" t="e">
        <f>VLOOKUP(CLEAN(H821),'pagado al 25-10-2018'!A$5:B$32,2,FALSE)</f>
        <v>#N/A</v>
      </c>
      <c r="CA821" s="180" t="str">
        <f>VLOOKUP(H821,'CONVENIOS 2018'!A$2:P$205,16,FALSE)</f>
        <v>EN TRAMITE</v>
      </c>
      <c r="CB821" s="180" t="str">
        <f>VLOOKUP(H821,Hoja7!A$2:J$1949,10,FALSE)</f>
        <v/>
      </c>
      <c r="DP821" s="180" t="str">
        <f>VLOOKUP(H821,Hoja12!A$2:O$237,15,FALSE)</f>
        <v>EN TRAMITE</v>
      </c>
      <c r="DQ821" s="180" t="str">
        <f>VLOOKUP(I821,Hoja13!E$2:K$2077,7,FALSE)</f>
        <v/>
      </c>
      <c r="DR821" s="179">
        <f t="shared" si="287"/>
        <v>0</v>
      </c>
      <c r="DS821" s="180" t="e">
        <f>VLOOKUP(H821,Hoja11!A$2:A$46,1,FALSE)</f>
        <v>#N/A</v>
      </c>
    </row>
    <row r="822" spans="1:124" s="180" customFormat="1" ht="15" customHeight="1" outlineLevel="2">
      <c r="A822" s="182">
        <v>33</v>
      </c>
      <c r="B822" s="182" t="s">
        <v>57</v>
      </c>
      <c r="C822" s="182" t="s">
        <v>83</v>
      </c>
      <c r="D822" s="182" t="s">
        <v>560</v>
      </c>
      <c r="E822" s="182" t="s">
        <v>618</v>
      </c>
      <c r="F822" s="182" t="s">
        <v>199</v>
      </c>
      <c r="G822" s="182" t="s">
        <v>52</v>
      </c>
      <c r="H822" s="183" t="s">
        <v>200</v>
      </c>
      <c r="I822" s="534" t="str">
        <f t="shared" si="292"/>
        <v>S/C-EJECUCION</v>
      </c>
      <c r="J822" s="534" t="str">
        <f t="shared" si="293"/>
        <v>S/C</v>
      </c>
      <c r="K822" s="534"/>
      <c r="L822" s="534">
        <v>31</v>
      </c>
      <c r="M822" s="534" t="s">
        <v>618</v>
      </c>
      <c r="N822" s="534"/>
      <c r="O822" s="534" t="e">
        <f>VLOOKUP(H822,PATAGONIA!A$2:A$63,1,FALSE)</f>
        <v>#N/A</v>
      </c>
      <c r="P822" s="182" t="s">
        <v>201</v>
      </c>
      <c r="Q822" s="185">
        <v>855517288</v>
      </c>
      <c r="R822" s="185">
        <v>0</v>
      </c>
      <c r="S822" s="185">
        <f>1681796160-460727713-62987322-42491393-195054333-65018111</f>
        <v>855517288</v>
      </c>
      <c r="T822" s="533">
        <v>0</v>
      </c>
      <c r="U822" s="533">
        <v>135539820</v>
      </c>
      <c r="V822" s="533">
        <v>53914879</v>
      </c>
      <c r="W822" s="533">
        <f t="shared" si="294"/>
        <v>189454699</v>
      </c>
      <c r="X822" s="533">
        <v>174877775</v>
      </c>
      <c r="Y822" s="533">
        <v>162257304</v>
      </c>
      <c r="Z822" s="533">
        <v>148102302</v>
      </c>
      <c r="AA822" s="533">
        <f t="shared" si="295"/>
        <v>485237381</v>
      </c>
      <c r="AB822" s="185">
        <f t="shared" si="296"/>
        <v>674692080</v>
      </c>
      <c r="AC822" s="533">
        <v>13683215</v>
      </c>
      <c r="AD822" s="185">
        <v>39225291</v>
      </c>
      <c r="AE822" s="185">
        <v>0</v>
      </c>
      <c r="AF822" s="185">
        <f t="shared" si="297"/>
        <v>52908506</v>
      </c>
      <c r="AG822" s="185">
        <f t="shared" si="298"/>
        <v>727600586</v>
      </c>
      <c r="AH822" s="185">
        <v>10793052</v>
      </c>
      <c r="AI822" s="185">
        <v>69934937</v>
      </c>
      <c r="AJ822" s="185">
        <f t="shared" si="299"/>
        <v>808328575</v>
      </c>
      <c r="AK822" s="185">
        <f t="shared" si="300"/>
        <v>47188713</v>
      </c>
      <c r="AL822" s="185">
        <f t="shared" si="301"/>
        <v>0</v>
      </c>
      <c r="AM822" s="186" t="s">
        <v>54</v>
      </c>
      <c r="AN822" s="186" t="s">
        <v>202</v>
      </c>
      <c r="AO822" s="3"/>
      <c r="AP822" s="554" t="s">
        <v>54</v>
      </c>
      <c r="AQ822" s="180" t="e">
        <f>VLOOKUP(H822,convenios!A$2:M$192,13, FALSE)</f>
        <v>#N/A</v>
      </c>
      <c r="AR822" s="180" t="e">
        <f>VLOOKUP(I822,resultado!E$2:K$1910,7,FALSE)</f>
        <v>#N/A</v>
      </c>
      <c r="AS822" s="179">
        <f t="shared" si="302"/>
        <v>855517288</v>
      </c>
      <c r="AT822" s="179" t="s">
        <v>131</v>
      </c>
      <c r="AV822" s="179" t="e">
        <f>VLOOKUP(CLEAN(H822),'pagado al 25-10-2018'!A$5:B$32,2,FALSE)</f>
        <v>#N/A</v>
      </c>
      <c r="CA822" s="180" t="e">
        <f>VLOOKUP(H822,'CONVENIOS 2018'!A$2:P$205,16,FALSE)</f>
        <v>#N/A</v>
      </c>
      <c r="CB822" s="180" t="e">
        <f>VLOOKUP(H822,Hoja7!A$2:J$1949,10,FALSE)</f>
        <v>#N/A</v>
      </c>
      <c r="DQ822" s="180" t="e">
        <f>VLOOKUP(I822,Hoja13!E$2:K$2077,7,FALSE)</f>
        <v>#N/A</v>
      </c>
      <c r="DR822" s="179">
        <f t="shared" si="287"/>
        <v>0</v>
      </c>
    </row>
    <row r="823" spans="1:124" s="180" customFormat="1" ht="15" customHeight="1" outlineLevel="2">
      <c r="A823" s="182">
        <v>24</v>
      </c>
      <c r="B823" s="182" t="s">
        <v>57</v>
      </c>
      <c r="C823" s="182" t="s">
        <v>88</v>
      </c>
      <c r="D823" s="182" t="s">
        <v>560</v>
      </c>
      <c r="E823" s="182" t="s">
        <v>618</v>
      </c>
      <c r="F823" s="182" t="s">
        <v>58</v>
      </c>
      <c r="G823" s="182" t="s">
        <v>52</v>
      </c>
      <c r="H823" s="183" t="s">
        <v>212</v>
      </c>
      <c r="I823" s="534" t="str">
        <f t="shared" si="292"/>
        <v>SUBT 24-EJECUCION</v>
      </c>
      <c r="J823" s="534" t="str">
        <f t="shared" si="293"/>
        <v>SUBT 24</v>
      </c>
      <c r="K823" s="534"/>
      <c r="L823" s="534">
        <v>31</v>
      </c>
      <c r="M823" s="534" t="s">
        <v>618</v>
      </c>
      <c r="N823" s="534"/>
      <c r="O823" s="534" t="e">
        <f>VLOOKUP(H823,PATAGONIA!A$2:A$63,1,FALSE)</f>
        <v>#N/A</v>
      </c>
      <c r="P823" s="182" t="s">
        <v>213</v>
      </c>
      <c r="Q823" s="184">
        <f t="shared" ref="Q823:Q825" si="303">DT823</f>
        <v>281474844</v>
      </c>
      <c r="R823" s="185">
        <v>0</v>
      </c>
      <c r="S823" s="185">
        <f t="shared" ref="S823:S825" si="304">DT823</f>
        <v>281474844</v>
      </c>
      <c r="T823" s="533">
        <v>0</v>
      </c>
      <c r="U823" s="533">
        <v>16243000</v>
      </c>
      <c r="V823" s="533">
        <v>0</v>
      </c>
      <c r="W823" s="533">
        <f t="shared" si="294"/>
        <v>16243000</v>
      </c>
      <c r="X823" s="533">
        <v>4587434</v>
      </c>
      <c r="Y823" s="533">
        <v>0</v>
      </c>
      <c r="Z823" s="533">
        <v>0</v>
      </c>
      <c r="AA823" s="533">
        <f t="shared" si="295"/>
        <v>4587434</v>
      </c>
      <c r="AB823" s="185">
        <f t="shared" si="296"/>
        <v>20830434</v>
      </c>
      <c r="AC823" s="185">
        <v>0</v>
      </c>
      <c r="AD823" s="185">
        <v>0</v>
      </c>
      <c r="AE823" s="185">
        <v>34897976.75</v>
      </c>
      <c r="AF823" s="185">
        <f t="shared" si="297"/>
        <v>34897976.75</v>
      </c>
      <c r="AG823" s="185">
        <f t="shared" si="298"/>
        <v>55728410.75</v>
      </c>
      <c r="AH823" s="185">
        <v>11100429.5</v>
      </c>
      <c r="AI823" s="743">
        <f>1343676306/12</f>
        <v>111973025.5</v>
      </c>
      <c r="AJ823" s="185">
        <f t="shared" si="299"/>
        <v>178801865.75</v>
      </c>
      <c r="AK823" s="185">
        <f t="shared" si="300"/>
        <v>102672978.25</v>
      </c>
      <c r="AL823" s="185">
        <f t="shared" si="301"/>
        <v>0</v>
      </c>
      <c r="AM823" s="186" t="s">
        <v>54</v>
      </c>
      <c r="AN823" s="186" t="s">
        <v>215</v>
      </c>
      <c r="AO823" s="3"/>
      <c r="AP823" s="554" t="s">
        <v>54</v>
      </c>
      <c r="AQ823" s="180" t="e">
        <f>VLOOKUP(H823,convenios!A$2:M$192,13, FALSE)</f>
        <v>#N/A</v>
      </c>
      <c r="AR823" s="180" t="e">
        <f>VLOOKUP(I823,resultado!E$2:K$1910,7,FALSE)</f>
        <v>#N/A</v>
      </c>
      <c r="AS823" s="179">
        <f t="shared" si="302"/>
        <v>281474844</v>
      </c>
      <c r="AT823" s="179" t="s">
        <v>131</v>
      </c>
      <c r="AU823" s="179">
        <v>321967929</v>
      </c>
      <c r="AV823" s="179" t="e">
        <f>VLOOKUP(CLEAN(H823),'pagado al 25-10-2018'!A$5:B$32,2,FALSE)</f>
        <v>#N/A</v>
      </c>
      <c r="CA823" s="180" t="e">
        <f>VLOOKUP(H823,'CONVENIOS 2018'!A$2:P$205,16,FALSE)</f>
        <v>#N/A</v>
      </c>
      <c r="CB823" s="180" t="e">
        <f>VLOOKUP(H823,Hoja7!A$2:J$1949,10,FALSE)</f>
        <v>#N/A</v>
      </c>
      <c r="DQ823" s="180" t="e">
        <f>VLOOKUP(I823,Hoja13!E$2:K$2077,7,FALSE)</f>
        <v>#N/A</v>
      </c>
      <c r="DR823" s="179">
        <f t="shared" si="287"/>
        <v>0</v>
      </c>
      <c r="DT823" s="179">
        <v>281474844</v>
      </c>
    </row>
    <row r="824" spans="1:124" s="180" customFormat="1" ht="15" customHeight="1" outlineLevel="2">
      <c r="A824" s="182">
        <v>24</v>
      </c>
      <c r="B824" s="182" t="s">
        <v>57</v>
      </c>
      <c r="C824" s="182" t="s">
        <v>140</v>
      </c>
      <c r="D824" s="182" t="s">
        <v>560</v>
      </c>
      <c r="E824" s="182" t="s">
        <v>618</v>
      </c>
      <c r="F824" s="182" t="s">
        <v>58</v>
      </c>
      <c r="G824" s="182" t="s">
        <v>52</v>
      </c>
      <c r="H824" s="183" t="s">
        <v>212</v>
      </c>
      <c r="I824" s="534" t="str">
        <f t="shared" si="292"/>
        <v>SUBT 24-EJECUCION</v>
      </c>
      <c r="J824" s="534" t="str">
        <f t="shared" si="293"/>
        <v>SUBT 24</v>
      </c>
      <c r="K824" s="534"/>
      <c r="L824" s="534">
        <v>31</v>
      </c>
      <c r="M824" s="534" t="s">
        <v>618</v>
      </c>
      <c r="N824" s="534"/>
      <c r="O824" s="534" t="e">
        <f>VLOOKUP(H824,PATAGONIA!A$2:A$63,1,FALSE)</f>
        <v>#N/A</v>
      </c>
      <c r="P824" s="182" t="s">
        <v>216</v>
      </c>
      <c r="Q824" s="184">
        <f t="shared" si="303"/>
        <v>336851720</v>
      </c>
      <c r="R824" s="185">
        <v>0</v>
      </c>
      <c r="S824" s="185">
        <f t="shared" si="304"/>
        <v>336851720</v>
      </c>
      <c r="T824" s="533">
        <v>0</v>
      </c>
      <c r="U824" s="533">
        <v>0</v>
      </c>
      <c r="V824" s="533">
        <v>0</v>
      </c>
      <c r="W824" s="533">
        <f t="shared" si="294"/>
        <v>0</v>
      </c>
      <c r="X824" s="533">
        <v>0</v>
      </c>
      <c r="Y824" s="533">
        <v>0</v>
      </c>
      <c r="Z824" s="533">
        <v>0</v>
      </c>
      <c r="AA824" s="533">
        <f t="shared" si="295"/>
        <v>0</v>
      </c>
      <c r="AB824" s="185">
        <f t="shared" si="296"/>
        <v>0</v>
      </c>
      <c r="AC824" s="185">
        <v>0</v>
      </c>
      <c r="AD824" s="185">
        <v>0</v>
      </c>
      <c r="AE824" s="185">
        <v>101332031</v>
      </c>
      <c r="AF824" s="185">
        <f t="shared" si="297"/>
        <v>101332031</v>
      </c>
      <c r="AG824" s="185">
        <f t="shared" si="298"/>
        <v>101332031</v>
      </c>
      <c r="AH824" s="185">
        <v>11100429.5</v>
      </c>
      <c r="AI824" s="743">
        <f>1343676306/12</f>
        <v>111973025.5</v>
      </c>
      <c r="AJ824" s="185">
        <f t="shared" si="299"/>
        <v>224405486</v>
      </c>
      <c r="AK824" s="185">
        <f t="shared" si="300"/>
        <v>112446234</v>
      </c>
      <c r="AL824" s="185">
        <f t="shared" si="301"/>
        <v>0</v>
      </c>
      <c r="AM824" s="186" t="s">
        <v>54</v>
      </c>
      <c r="AN824" s="186" t="s">
        <v>215</v>
      </c>
      <c r="AO824" s="3"/>
      <c r="AP824" s="554" t="s">
        <v>54</v>
      </c>
      <c r="AQ824" s="180" t="e">
        <f>VLOOKUP(H824,convenios!A$2:M$192,13, FALSE)</f>
        <v>#N/A</v>
      </c>
      <c r="AR824" s="180" t="e">
        <f>VLOOKUP(I824,resultado!E$2:K$1910,7,FALSE)</f>
        <v>#N/A</v>
      </c>
      <c r="AS824" s="179">
        <f t="shared" si="302"/>
        <v>336851720</v>
      </c>
      <c r="AT824" s="179" t="s">
        <v>131</v>
      </c>
      <c r="AU824" s="179">
        <v>321967929</v>
      </c>
      <c r="AV824" s="179" t="e">
        <f>VLOOKUP(CLEAN(H824),'pagado al 25-10-2018'!A$5:B$32,2,FALSE)</f>
        <v>#N/A</v>
      </c>
      <c r="AX824" s="520"/>
      <c r="CA824" s="180" t="e">
        <f>VLOOKUP(H824,'CONVENIOS 2018'!A$2:P$205,16,FALSE)</f>
        <v>#N/A</v>
      </c>
      <c r="CB824" s="180" t="e">
        <f>VLOOKUP(H824,Hoja7!A$2:J$1949,10,FALSE)</f>
        <v>#N/A</v>
      </c>
      <c r="DQ824" s="180" t="e">
        <f>VLOOKUP(I824,Hoja13!E$2:K$2077,7,FALSE)</f>
        <v>#N/A</v>
      </c>
      <c r="DR824" s="179">
        <f t="shared" si="287"/>
        <v>0</v>
      </c>
      <c r="DT824" s="179">
        <v>336851720</v>
      </c>
    </row>
    <row r="825" spans="1:124" s="180" customFormat="1" ht="15" customHeight="1" outlineLevel="2">
      <c r="A825" s="182">
        <v>24</v>
      </c>
      <c r="B825" s="182" t="s">
        <v>57</v>
      </c>
      <c r="C825" s="182" t="s">
        <v>78</v>
      </c>
      <c r="D825" s="182" t="s">
        <v>560</v>
      </c>
      <c r="E825" s="182" t="s">
        <v>618</v>
      </c>
      <c r="F825" s="182" t="s">
        <v>58</v>
      </c>
      <c r="G825" s="182" t="s">
        <v>52</v>
      </c>
      <c r="H825" s="183" t="s">
        <v>212</v>
      </c>
      <c r="I825" s="534" t="str">
        <f t="shared" si="292"/>
        <v>SUBT 24-EJECUCION</v>
      </c>
      <c r="J825" s="534" t="str">
        <f t="shared" si="293"/>
        <v>SUBT 24</v>
      </c>
      <c r="K825" s="534"/>
      <c r="L825" s="534">
        <v>31</v>
      </c>
      <c r="M825" s="534" t="s">
        <v>618</v>
      </c>
      <c r="N825" s="534"/>
      <c r="O825" s="534" t="e">
        <f>VLOOKUP(H825,PATAGONIA!A$2:A$63,1,FALSE)</f>
        <v>#N/A</v>
      </c>
      <c r="P825" s="182" t="s">
        <v>217</v>
      </c>
      <c r="Q825" s="184">
        <f t="shared" si="303"/>
        <v>304734771</v>
      </c>
      <c r="R825" s="185">
        <v>0</v>
      </c>
      <c r="S825" s="185">
        <f t="shared" si="304"/>
        <v>304734771</v>
      </c>
      <c r="T825" s="533">
        <v>0</v>
      </c>
      <c r="U825" s="533">
        <v>5745950</v>
      </c>
      <c r="V825" s="533">
        <v>3500000</v>
      </c>
      <c r="W825" s="533">
        <f t="shared" si="294"/>
        <v>9245950</v>
      </c>
      <c r="X825" s="533">
        <v>0</v>
      </c>
      <c r="Y825" s="533">
        <v>0</v>
      </c>
      <c r="Z825" s="533">
        <v>0</v>
      </c>
      <c r="AA825" s="533">
        <f t="shared" si="295"/>
        <v>0</v>
      </c>
      <c r="AB825" s="185">
        <f t="shared" si="296"/>
        <v>9245950</v>
      </c>
      <c r="AC825" s="185">
        <v>0</v>
      </c>
      <c r="AD825" s="185">
        <v>0</v>
      </c>
      <c r="AE825" s="185">
        <v>117278497.5</v>
      </c>
      <c r="AF825" s="185">
        <f t="shared" si="297"/>
        <v>117278497.5</v>
      </c>
      <c r="AG825" s="185">
        <f t="shared" si="298"/>
        <v>126524447.5</v>
      </c>
      <c r="AH825" s="185">
        <v>11100429.5</v>
      </c>
      <c r="AI825" s="743">
        <f>1343676306/12</f>
        <v>111973025.5</v>
      </c>
      <c r="AJ825" s="185">
        <f t="shared" si="299"/>
        <v>249597902.5</v>
      </c>
      <c r="AK825" s="185">
        <f t="shared" si="300"/>
        <v>55136868.5</v>
      </c>
      <c r="AL825" s="185">
        <f t="shared" si="301"/>
        <v>0</v>
      </c>
      <c r="AM825" s="186" t="s">
        <v>54</v>
      </c>
      <c r="AN825" s="186" t="s">
        <v>215</v>
      </c>
      <c r="AO825" s="3"/>
      <c r="AP825" s="554" t="s">
        <v>54</v>
      </c>
      <c r="AQ825" s="180" t="e">
        <f>VLOOKUP(H825,convenios!A$2:M$192,13, FALSE)</f>
        <v>#N/A</v>
      </c>
      <c r="AR825" s="180" t="e">
        <f>VLOOKUP(I825,resultado!E$2:K$1910,7,FALSE)</f>
        <v>#N/A</v>
      </c>
      <c r="AS825" s="179">
        <f t="shared" si="302"/>
        <v>304734771</v>
      </c>
      <c r="AT825" s="179" t="s">
        <v>131</v>
      </c>
      <c r="AU825" s="179">
        <v>321967929</v>
      </c>
      <c r="AV825" s="179" t="e">
        <f>VLOOKUP(CLEAN(H825),'pagado al 25-10-2018'!A$5:B$32,2,FALSE)</f>
        <v>#N/A</v>
      </c>
      <c r="CA825" s="180" t="e">
        <f>VLOOKUP(H825,'CONVENIOS 2018'!A$2:P$205,16,FALSE)</f>
        <v>#N/A</v>
      </c>
      <c r="CB825" s="180" t="e">
        <f>VLOOKUP(H825,Hoja7!A$2:J$1949,10,FALSE)</f>
        <v>#N/A</v>
      </c>
      <c r="DQ825" s="180" t="e">
        <f>VLOOKUP(I825,Hoja13!E$2:K$2077,7,FALSE)</f>
        <v>#N/A</v>
      </c>
      <c r="DR825" s="179">
        <f t="shared" si="287"/>
        <v>0</v>
      </c>
      <c r="DT825" s="179">
        <v>304734771</v>
      </c>
    </row>
    <row r="826" spans="1:124" ht="15" customHeight="1" outlineLevel="2">
      <c r="A826" s="4"/>
      <c r="B826" s="4"/>
      <c r="C826" s="4"/>
      <c r="D826" s="4"/>
      <c r="E826" s="4"/>
      <c r="F826" s="4"/>
      <c r="G826" s="4"/>
      <c r="H826" s="7"/>
      <c r="I826" s="7"/>
      <c r="J826" s="7"/>
      <c r="K826" s="7"/>
      <c r="L826" s="7"/>
      <c r="M826" s="7"/>
      <c r="N826" s="7"/>
      <c r="O826" s="7"/>
      <c r="P826" s="10" t="s">
        <v>73</v>
      </c>
      <c r="Q826" s="17">
        <f t="shared" ref="Q826:AL826" si="305">SUBTOTAL(9,Q816:Q825)</f>
        <v>38739637208</v>
      </c>
      <c r="R826" s="17">
        <f t="shared" si="305"/>
        <v>17784766157</v>
      </c>
      <c r="S826" s="17">
        <f t="shared" si="305"/>
        <v>9202056464</v>
      </c>
      <c r="T826" s="17">
        <f t="shared" si="305"/>
        <v>83944</v>
      </c>
      <c r="U826" s="17">
        <f t="shared" si="305"/>
        <v>840144693</v>
      </c>
      <c r="V826" s="17">
        <f t="shared" si="305"/>
        <v>807706433</v>
      </c>
      <c r="W826" s="17">
        <f t="shared" si="305"/>
        <v>1647935070</v>
      </c>
      <c r="X826" s="17">
        <f t="shared" si="305"/>
        <v>1910955682</v>
      </c>
      <c r="Y826" s="17">
        <f t="shared" si="305"/>
        <v>1048832383</v>
      </c>
      <c r="Z826" s="17">
        <f t="shared" si="305"/>
        <v>1691090873</v>
      </c>
      <c r="AA826" s="17">
        <f t="shared" si="305"/>
        <v>4650878938</v>
      </c>
      <c r="AB826" s="17">
        <f t="shared" si="305"/>
        <v>6298814008</v>
      </c>
      <c r="AC826" s="17">
        <f t="shared" si="305"/>
        <v>1117889247</v>
      </c>
      <c r="AD826" s="17">
        <f t="shared" si="305"/>
        <v>438608757</v>
      </c>
      <c r="AE826" s="17">
        <f t="shared" si="305"/>
        <v>277714945.25</v>
      </c>
      <c r="AF826" s="17">
        <f t="shared" si="305"/>
        <v>1834212949.25</v>
      </c>
      <c r="AG826" s="17">
        <f t="shared" si="305"/>
        <v>8133026957.25</v>
      </c>
      <c r="AH826" s="17">
        <f t="shared" si="305"/>
        <v>139910696.5</v>
      </c>
      <c r="AI826" s="17">
        <f t="shared" si="305"/>
        <v>611674016.5</v>
      </c>
      <c r="AJ826" s="17">
        <f t="shared" si="305"/>
        <v>8884611670.25</v>
      </c>
      <c r="AK826" s="17">
        <f t="shared" si="305"/>
        <v>317444793.75</v>
      </c>
      <c r="AL826" s="17">
        <f t="shared" si="305"/>
        <v>11752814587</v>
      </c>
      <c r="AM826" s="28"/>
      <c r="AN826" s="28"/>
      <c r="AQ826" s="180" t="e">
        <f>VLOOKUP(H826,convenios!A$2:M$192,13, FALSE)</f>
        <v>#N/A</v>
      </c>
      <c r="CC826"/>
      <c r="DR826" s="179">
        <f t="shared" si="287"/>
        <v>0</v>
      </c>
    </row>
    <row r="827" spans="1:124" ht="15" customHeight="1" outlineLevel="2">
      <c r="A827" s="524"/>
      <c r="B827" s="524"/>
      <c r="C827" s="524"/>
      <c r="D827" s="524"/>
      <c r="E827" s="524"/>
      <c r="F827" s="524"/>
      <c r="G827" s="524"/>
      <c r="H827" s="525"/>
      <c r="I827" s="525"/>
      <c r="J827" s="525"/>
      <c r="K827" s="525"/>
      <c r="L827" s="525"/>
      <c r="M827" s="525"/>
      <c r="N827" s="525"/>
      <c r="O827" s="525"/>
      <c r="P827" s="524"/>
      <c r="Q827" s="530"/>
      <c r="R827" s="529"/>
      <c r="S827" s="529"/>
      <c r="T827" s="529"/>
      <c r="U827" s="529"/>
      <c r="V827" s="529"/>
      <c r="W827" s="529"/>
      <c r="X827" s="529"/>
      <c r="Y827" s="529"/>
      <c r="Z827" s="529"/>
      <c r="AA827" s="529"/>
      <c r="AB827" s="529"/>
      <c r="AC827" s="529"/>
      <c r="AD827" s="529"/>
      <c r="AE827" s="529"/>
      <c r="AF827" s="529"/>
      <c r="AG827" s="529"/>
      <c r="AH827" s="529"/>
      <c r="AI827" s="529"/>
      <c r="AJ827" s="529"/>
      <c r="AK827" s="529"/>
      <c r="AL827" s="529"/>
      <c r="AM827" s="527"/>
      <c r="AN827" s="527"/>
      <c r="AO827" s="176"/>
      <c r="AP827" s="745"/>
      <c r="AQ827" s="180" t="e">
        <f>VLOOKUP(H827,convenios!A$2:M$192,13, FALSE)</f>
        <v>#N/A</v>
      </c>
      <c r="CC827"/>
      <c r="DR827" s="179">
        <f t="shared" si="287"/>
        <v>0</v>
      </c>
    </row>
    <row r="828" spans="1:124" ht="15" customHeight="1" outlineLevel="2">
      <c r="A828" s="524"/>
      <c r="B828" s="524"/>
      <c r="C828" s="524"/>
      <c r="D828" s="524"/>
      <c r="E828" s="524"/>
      <c r="F828" s="524"/>
      <c r="G828" s="524"/>
      <c r="H828" s="525"/>
      <c r="I828" s="525"/>
      <c r="J828" s="525"/>
      <c r="K828" s="525"/>
      <c r="L828" s="525"/>
      <c r="M828" s="525"/>
      <c r="N828" s="525"/>
      <c r="O828" s="525"/>
      <c r="P828" s="11" t="s">
        <v>129</v>
      </c>
      <c r="Q828" s="530"/>
      <c r="R828" s="529"/>
      <c r="S828" s="529"/>
      <c r="T828" s="529"/>
      <c r="U828" s="529"/>
      <c r="V828" s="529"/>
      <c r="W828" s="529"/>
      <c r="X828" s="529"/>
      <c r="Y828" s="529"/>
      <c r="Z828" s="529"/>
      <c r="AA828" s="529"/>
      <c r="AB828" s="529"/>
      <c r="AC828" s="529"/>
      <c r="AD828" s="529"/>
      <c r="AE828" s="529"/>
      <c r="AF828" s="529"/>
      <c r="AG828" s="529"/>
      <c r="AH828" s="529"/>
      <c r="AI828" s="529"/>
      <c r="AJ828" s="529"/>
      <c r="AK828" s="529"/>
      <c r="AL828" s="529"/>
      <c r="AM828" s="527"/>
      <c r="AN828" s="527"/>
      <c r="AO828" s="176"/>
      <c r="AP828" s="745"/>
      <c r="AQ828" s="180" t="e">
        <f>VLOOKUP(H828,convenios!A$2:M$192,13, FALSE)</f>
        <v>#N/A</v>
      </c>
      <c r="CC828"/>
      <c r="DR828" s="179">
        <f t="shared" si="287"/>
        <v>0</v>
      </c>
    </row>
    <row r="829" spans="1:124" s="180" customFormat="1" ht="15" customHeight="1" outlineLevel="2">
      <c r="A829" s="182">
        <v>31</v>
      </c>
      <c r="B829" s="182" t="s">
        <v>48</v>
      </c>
      <c r="C829" s="182" t="s">
        <v>65</v>
      </c>
      <c r="D829" s="182" t="s">
        <v>560</v>
      </c>
      <c r="E829" s="182" t="s">
        <v>618</v>
      </c>
      <c r="F829" s="182" t="s">
        <v>285</v>
      </c>
      <c r="G829" s="182" t="s">
        <v>52</v>
      </c>
      <c r="H829" s="183">
        <v>30342724</v>
      </c>
      <c r="I829" s="534" t="str">
        <f>CONCATENATE(H829,"-",G829)</f>
        <v>30342724-EJECUCION</v>
      </c>
      <c r="J829" s="534" t="str">
        <f>CLEAN(H829)</f>
        <v>30342724</v>
      </c>
      <c r="K829" s="534"/>
      <c r="L829" s="534">
        <v>31</v>
      </c>
      <c r="M829" s="534" t="s">
        <v>618</v>
      </c>
      <c r="N829" s="534"/>
      <c r="O829" s="534">
        <f>VLOOKUP(H829,PATAGONIA!A$2:A$63,1,FALSE)</f>
        <v>30342724</v>
      </c>
      <c r="P829" s="182" t="s">
        <v>620</v>
      </c>
      <c r="Q829" s="184">
        <v>1403332505</v>
      </c>
      <c r="R829" s="185">
        <v>1396318184</v>
      </c>
      <c r="S829" s="185">
        <v>7014321</v>
      </c>
      <c r="T829" s="533">
        <v>0</v>
      </c>
      <c r="U829" s="533">
        <v>0</v>
      </c>
      <c r="V829" s="533">
        <v>0</v>
      </c>
      <c r="W829" s="533">
        <f>T829+U829+V829</f>
        <v>0</v>
      </c>
      <c r="X829" s="533">
        <v>0</v>
      </c>
      <c r="Y829" s="533">
        <v>7014321</v>
      </c>
      <c r="Z829" s="533">
        <v>0</v>
      </c>
      <c r="AA829" s="533">
        <f>X829+Y829+Z829</f>
        <v>7014321</v>
      </c>
      <c r="AB829" s="185">
        <f>T829+U829+V829+X829+Y829+Z829</f>
        <v>7014321</v>
      </c>
      <c r="AC829" s="185">
        <v>0</v>
      </c>
      <c r="AD829" s="185">
        <v>0</v>
      </c>
      <c r="AE829" s="185">
        <v>0</v>
      </c>
      <c r="AF829" s="185">
        <f>AC829+AD829+AE829</f>
        <v>0</v>
      </c>
      <c r="AG829" s="185">
        <f>W829+X829+Y829+Z829+AC829+AD829+AE829</f>
        <v>7014321</v>
      </c>
      <c r="AH829" s="185">
        <v>0</v>
      </c>
      <c r="AI829" s="185">
        <v>0</v>
      </c>
      <c r="AJ829" s="185">
        <f>T829+U829+V829+X829+Y829+Z829++AC829+AD829+AE829+AH829+AI829</f>
        <v>7014321</v>
      </c>
      <c r="AK829" s="185">
        <f>S829-AJ829</f>
        <v>0</v>
      </c>
      <c r="AL829" s="185">
        <f>Q829-(R829+S829)</f>
        <v>0</v>
      </c>
      <c r="AM829" s="186" t="s">
        <v>131</v>
      </c>
      <c r="AN829" s="186" t="s">
        <v>64</v>
      </c>
      <c r="AO829" s="3"/>
      <c r="AP829" s="554" t="s">
        <v>1505</v>
      </c>
      <c r="AQ829" s="180" t="e">
        <f>VLOOKUP(H829,convenios!A$2:M$192,13, FALSE)</f>
        <v>#N/A</v>
      </c>
      <c r="AR829" s="180" t="str">
        <f>VLOOKUP(I829,resultado!E$2:K$1910,7,FALSE)</f>
        <v/>
      </c>
      <c r="AS829" s="179">
        <f>R829+S829</f>
        <v>1403332505</v>
      </c>
      <c r="AT829" s="179" t="s">
        <v>131</v>
      </c>
      <c r="AV829" s="179" t="e">
        <f>VLOOKUP(CLEAN(H829),'pagado al 25-10-2018'!A$5:B$32,2,FALSE)</f>
        <v>#N/A</v>
      </c>
      <c r="CA829" s="180" t="e">
        <f>VLOOKUP(H829,'CONVENIOS 2018'!A$2:P$205,16,FALSE)</f>
        <v>#N/A</v>
      </c>
      <c r="CB829" s="180" t="str">
        <f>VLOOKUP(H829,Hoja7!A$2:J$1949,10,FALSE)</f>
        <v/>
      </c>
      <c r="DP829" s="180" t="s">
        <v>131</v>
      </c>
      <c r="DQ829" s="180" t="str">
        <f>VLOOKUP(I829,Hoja13!E$2:K$2077,7,FALSE)</f>
        <v/>
      </c>
      <c r="DR829" s="179">
        <f t="shared" si="287"/>
        <v>0</v>
      </c>
    </row>
    <row r="830" spans="1:124" s="180" customFormat="1" ht="15" customHeight="1" outlineLevel="2">
      <c r="A830" s="182">
        <v>31</v>
      </c>
      <c r="B830" s="182" t="s">
        <v>57</v>
      </c>
      <c r="C830" s="182" t="s">
        <v>49</v>
      </c>
      <c r="D830" s="182" t="s">
        <v>560</v>
      </c>
      <c r="E830" s="182" t="s">
        <v>618</v>
      </c>
      <c r="F830" s="648" t="s">
        <v>285</v>
      </c>
      <c r="G830" s="648" t="s">
        <v>98</v>
      </c>
      <c r="H830" s="649">
        <v>30351932</v>
      </c>
      <c r="I830" s="534" t="str">
        <f>CONCATENATE(H830,"-",G830)</f>
        <v>30351932-DISEÑO</v>
      </c>
      <c r="J830" s="534" t="str">
        <f>CLEAN(H830)</f>
        <v>30351932</v>
      </c>
      <c r="K830" s="534"/>
      <c r="L830" s="534">
        <v>31</v>
      </c>
      <c r="M830" s="534" t="s">
        <v>618</v>
      </c>
      <c r="N830" s="534"/>
      <c r="O830" s="534">
        <f>VLOOKUP(H830,PATAGONIA!A$2:A$63,1,FALSE)</f>
        <v>30351932</v>
      </c>
      <c r="P830" s="648" t="s">
        <v>622</v>
      </c>
      <c r="Q830" s="184">
        <v>94914028</v>
      </c>
      <c r="R830" s="185">
        <v>46416063</v>
      </c>
      <c r="S830" s="185">
        <v>48497965</v>
      </c>
      <c r="T830" s="533">
        <v>0</v>
      </c>
      <c r="U830" s="533">
        <v>0</v>
      </c>
      <c r="V830" s="533">
        <v>0</v>
      </c>
      <c r="W830" s="533">
        <f>T830+U830+V830</f>
        <v>0</v>
      </c>
      <c r="X830" s="533">
        <v>12491410</v>
      </c>
      <c r="Y830" s="533">
        <v>0</v>
      </c>
      <c r="Z830" s="533">
        <v>0</v>
      </c>
      <c r="AA830" s="533">
        <f>X830+Y830+Z830</f>
        <v>12491410</v>
      </c>
      <c r="AB830" s="185">
        <f>T830+U830+V830+X830+Y830+Z830</f>
        <v>12491410</v>
      </c>
      <c r="AC830" s="185">
        <v>11323000</v>
      </c>
      <c r="AD830" s="185">
        <v>12192145</v>
      </c>
      <c r="AE830" s="185">
        <v>0</v>
      </c>
      <c r="AF830" s="185">
        <f>AC830+AD830+AE830</f>
        <v>23515145</v>
      </c>
      <c r="AG830" s="185">
        <f>W830+X830+Y830+Z830+AC830+AD830+AE830</f>
        <v>36006555</v>
      </c>
      <c r="AH830" s="185">
        <v>0</v>
      </c>
      <c r="AI830" s="185">
        <v>12491410</v>
      </c>
      <c r="AJ830" s="185">
        <f>T830+U830+V830+X830+Y830+Z830++AC830+AD830+AE830+AH830+AI830</f>
        <v>48497965</v>
      </c>
      <c r="AK830" s="185">
        <f>S830-AJ830</f>
        <v>0</v>
      </c>
      <c r="AL830" s="185">
        <f>Q830-(R830+S830)</f>
        <v>0</v>
      </c>
      <c r="AM830" s="186" t="s">
        <v>54</v>
      </c>
      <c r="AN830" s="186" t="s">
        <v>55</v>
      </c>
      <c r="AO830" s="3" t="s">
        <v>563</v>
      </c>
      <c r="AP830" s="554" t="s">
        <v>1378</v>
      </c>
      <c r="AQ830" s="180" t="str">
        <f>VLOOKUP(H830,convenios!A$2:M$192,13, FALSE)</f>
        <v>CON CONVENIO</v>
      </c>
      <c r="AR830" s="180" t="str">
        <f>VLOOKUP(I830,resultado!E$2:K$1910,7,FALSE)</f>
        <v>RS</v>
      </c>
      <c r="AS830" s="179">
        <f>R830+S830</f>
        <v>94914028</v>
      </c>
      <c r="AT830" s="179" t="s">
        <v>131</v>
      </c>
      <c r="AV830" s="179" t="e">
        <f>VLOOKUP(CLEAN(H830),'pagado al 25-10-2018'!A$5:B$32,2,FALSE)</f>
        <v>#N/A</v>
      </c>
      <c r="CA830" s="180" t="str">
        <f>VLOOKUP(H830,'CONVENIOS 2018'!A$2:P$205,16,FALSE)</f>
        <v>CONVENIO</v>
      </c>
      <c r="CB830" s="180" t="str">
        <f>VLOOKUP(H830,Hoja7!A$2:J$1949,10,FALSE)</f>
        <v>RS</v>
      </c>
      <c r="DP830" s="180" t="s">
        <v>131</v>
      </c>
      <c r="DQ830" s="180" t="str">
        <f>VLOOKUP(I830,Hoja13!E$2:K$2077,7,FALSE)</f>
        <v>RS</v>
      </c>
      <c r="DR830" s="179">
        <f t="shared" si="287"/>
        <v>0</v>
      </c>
      <c r="DS830" s="180" t="e">
        <f>VLOOKUP(H830,Hoja11!A$2:A$46,1,FALSE)</f>
        <v>#N/A</v>
      </c>
    </row>
    <row r="831" spans="1:124" s="180" customFormat="1" ht="15" customHeight="1" outlineLevel="2">
      <c r="A831" s="182">
        <v>31</v>
      </c>
      <c r="B831" s="182" t="s">
        <v>48</v>
      </c>
      <c r="C831" s="182" t="s">
        <v>65</v>
      </c>
      <c r="D831" s="182" t="s">
        <v>560</v>
      </c>
      <c r="E831" s="182" t="s">
        <v>618</v>
      </c>
      <c r="F831" s="182" t="s">
        <v>51</v>
      </c>
      <c r="G831" s="182" t="s">
        <v>52</v>
      </c>
      <c r="H831" s="183">
        <v>30350774</v>
      </c>
      <c r="I831" s="534" t="str">
        <f>CONCATENATE(H831,"-",G831)</f>
        <v>30350774-EJECUCION</v>
      </c>
      <c r="J831" s="534" t="str">
        <f>CLEAN(H831)</f>
        <v>30350774</v>
      </c>
      <c r="K831" s="534"/>
      <c r="L831" s="534">
        <v>31</v>
      </c>
      <c r="M831" s="534" t="s">
        <v>618</v>
      </c>
      <c r="N831" s="534"/>
      <c r="O831" s="534" t="e">
        <f>VLOOKUP(H831,PATAGONIA!A$2:A$63,1,FALSE)</f>
        <v>#N/A</v>
      </c>
      <c r="P831" s="182" t="s">
        <v>621</v>
      </c>
      <c r="Q831" s="184">
        <v>2655828728</v>
      </c>
      <c r="R831" s="185">
        <v>2641078795</v>
      </c>
      <c r="S831" s="185">
        <v>14749933</v>
      </c>
      <c r="T831" s="533">
        <v>0</v>
      </c>
      <c r="U831" s="533">
        <v>0</v>
      </c>
      <c r="V831" s="533">
        <v>0</v>
      </c>
      <c r="W831" s="533">
        <f>T831+U831+V831</f>
        <v>0</v>
      </c>
      <c r="X831" s="533">
        <v>0</v>
      </c>
      <c r="Y831" s="533">
        <v>14749933</v>
      </c>
      <c r="Z831" s="533">
        <v>0</v>
      </c>
      <c r="AA831" s="533">
        <f>X831+Y831+Z831</f>
        <v>14749933</v>
      </c>
      <c r="AB831" s="185">
        <f>T831+U831+V831+X831+Y831+Z831</f>
        <v>14749933</v>
      </c>
      <c r="AC831" s="185">
        <v>0</v>
      </c>
      <c r="AD831" s="185">
        <v>0</v>
      </c>
      <c r="AE831" s="185">
        <v>0</v>
      </c>
      <c r="AF831" s="185">
        <f>AC831+AD831+AE831</f>
        <v>0</v>
      </c>
      <c r="AG831" s="185">
        <f>W831+X831+Y831+Z831+AC831+AD831+AE831</f>
        <v>14749933</v>
      </c>
      <c r="AH831" s="185">
        <v>0</v>
      </c>
      <c r="AI831" s="185">
        <v>0</v>
      </c>
      <c r="AJ831" s="185">
        <f>T831+U831+V831+X831+Y831+Z831++AC831+AD831+AE831+AH831+AI831</f>
        <v>14749933</v>
      </c>
      <c r="AK831" s="185">
        <f>S831-AJ831</f>
        <v>0</v>
      </c>
      <c r="AL831" s="185">
        <f>Q831-(R831+S831)</f>
        <v>0</v>
      </c>
      <c r="AM831" s="186" t="s">
        <v>131</v>
      </c>
      <c r="AN831" s="186" t="s">
        <v>55</v>
      </c>
      <c r="AO831" s="3" t="s">
        <v>563</v>
      </c>
      <c r="AP831" s="554" t="s">
        <v>1505</v>
      </c>
      <c r="AQ831" s="180" t="e">
        <f>VLOOKUP(H831,convenios!A$2:M$192,13, FALSE)</f>
        <v>#N/A</v>
      </c>
      <c r="AR831" s="180" t="str">
        <f>VLOOKUP(I831,resultado!E$2:K$1910,7,FALSE)</f>
        <v>RS</v>
      </c>
      <c r="AS831" s="179">
        <f>R831+S831</f>
        <v>2655828728</v>
      </c>
      <c r="AT831" s="179" t="s">
        <v>131</v>
      </c>
      <c r="AV831" s="179" t="e">
        <f>VLOOKUP(CLEAN(H831),'pagado al 25-10-2018'!A$5:B$32,2,FALSE)</f>
        <v>#N/A</v>
      </c>
      <c r="CA831" s="180" t="e">
        <f>VLOOKUP(H831,'CONVENIOS 2018'!A$2:P$205,16,FALSE)</f>
        <v>#N/A</v>
      </c>
      <c r="CB831" s="180" t="str">
        <f>VLOOKUP(H831,Hoja7!A$2:J$1949,10,FALSE)</f>
        <v>RS</v>
      </c>
      <c r="DP831" s="180" t="s">
        <v>131</v>
      </c>
      <c r="DQ831" s="180" t="str">
        <f>VLOOKUP(I831,Hoja13!E$2:K$2077,7,FALSE)</f>
        <v>RS</v>
      </c>
      <c r="DR831" s="179">
        <f t="shared" si="287"/>
        <v>0</v>
      </c>
    </row>
    <row r="832" spans="1:124" ht="15" customHeight="1" outlineLevel="2">
      <c r="A832" s="4"/>
      <c r="B832" s="4"/>
      <c r="C832" s="4"/>
      <c r="D832" s="4"/>
      <c r="E832" s="4"/>
      <c r="F832" s="4"/>
      <c r="G832" s="4"/>
      <c r="H832" s="7"/>
      <c r="I832" s="7"/>
      <c r="J832" s="7"/>
      <c r="K832" s="7"/>
      <c r="L832" s="7"/>
      <c r="M832" s="7"/>
      <c r="N832" s="7"/>
      <c r="O832" s="7"/>
      <c r="P832" s="10" t="s">
        <v>133</v>
      </c>
      <c r="Q832" s="17">
        <f t="shared" ref="Q832:AL832" si="306">SUBTOTAL(9,Q829:Q831)</f>
        <v>4154075261</v>
      </c>
      <c r="R832" s="17">
        <f t="shared" si="306"/>
        <v>4083813042</v>
      </c>
      <c r="S832" s="17">
        <f t="shared" si="306"/>
        <v>70262219</v>
      </c>
      <c r="T832" s="17">
        <f t="shared" si="306"/>
        <v>0</v>
      </c>
      <c r="U832" s="17">
        <f t="shared" si="306"/>
        <v>0</v>
      </c>
      <c r="V832" s="17">
        <f t="shared" si="306"/>
        <v>0</v>
      </c>
      <c r="W832" s="17">
        <f t="shared" si="306"/>
        <v>0</v>
      </c>
      <c r="X832" s="17">
        <f t="shared" si="306"/>
        <v>12491410</v>
      </c>
      <c r="Y832" s="17">
        <f t="shared" si="306"/>
        <v>21764254</v>
      </c>
      <c r="Z832" s="17">
        <f t="shared" si="306"/>
        <v>0</v>
      </c>
      <c r="AA832" s="17">
        <f t="shared" si="306"/>
        <v>34255664</v>
      </c>
      <c r="AB832" s="17">
        <f t="shared" si="306"/>
        <v>34255664</v>
      </c>
      <c r="AC832" s="17">
        <f t="shared" si="306"/>
        <v>11323000</v>
      </c>
      <c r="AD832" s="17">
        <f t="shared" si="306"/>
        <v>12192145</v>
      </c>
      <c r="AE832" s="17">
        <f t="shared" si="306"/>
        <v>0</v>
      </c>
      <c r="AF832" s="17">
        <f t="shared" si="306"/>
        <v>23515145</v>
      </c>
      <c r="AG832" s="17">
        <f t="shared" si="306"/>
        <v>57770809</v>
      </c>
      <c r="AH832" s="17">
        <f t="shared" si="306"/>
        <v>0</v>
      </c>
      <c r="AI832" s="17">
        <f t="shared" si="306"/>
        <v>12491410</v>
      </c>
      <c r="AJ832" s="17">
        <f t="shared" si="306"/>
        <v>70262219</v>
      </c>
      <c r="AK832" s="17">
        <f t="shared" si="306"/>
        <v>0</v>
      </c>
      <c r="AL832" s="17">
        <f t="shared" si="306"/>
        <v>0</v>
      </c>
      <c r="AM832" s="28"/>
      <c r="AN832" s="28"/>
      <c r="AQ832" s="180" t="e">
        <f>VLOOKUP(H832,convenios!A$2:M$192,13, FALSE)</f>
        <v>#N/A</v>
      </c>
      <c r="CC832"/>
      <c r="DR832" s="179">
        <f t="shared" si="287"/>
        <v>0</v>
      </c>
    </row>
    <row r="833" spans="1:122" ht="15" customHeight="1" outlineLevel="2">
      <c r="A833" s="524"/>
      <c r="B833" s="524"/>
      <c r="C833" s="524"/>
      <c r="D833" s="524"/>
      <c r="E833" s="524"/>
      <c r="F833" s="524"/>
      <c r="G833" s="524"/>
      <c r="H833" s="525"/>
      <c r="I833" s="525"/>
      <c r="J833" s="525"/>
      <c r="K833" s="525"/>
      <c r="L833" s="525"/>
      <c r="M833" s="525"/>
      <c r="N833" s="525"/>
      <c r="O833" s="525"/>
      <c r="P833" s="524"/>
      <c r="Q833" s="530"/>
      <c r="R833" s="529"/>
      <c r="S833" s="529"/>
      <c r="T833" s="529"/>
      <c r="U833" s="529"/>
      <c r="V833" s="529"/>
      <c r="W833" s="529"/>
      <c r="X833" s="529"/>
      <c r="Y833" s="529"/>
      <c r="Z833" s="529"/>
      <c r="AA833" s="529"/>
      <c r="AB833" s="529"/>
      <c r="AC833" s="529"/>
      <c r="AD833" s="529"/>
      <c r="AE833" s="529"/>
      <c r="AF833" s="529"/>
      <c r="AG833" s="529"/>
      <c r="AH833" s="529"/>
      <c r="AI833" s="529"/>
      <c r="AJ833" s="529"/>
      <c r="AK833" s="529"/>
      <c r="AL833" s="529"/>
      <c r="AM833" s="527"/>
      <c r="AN833" s="527"/>
      <c r="AO833" s="176"/>
      <c r="AP833" s="745"/>
      <c r="AQ833" s="180" t="e">
        <f>VLOOKUP(H833,convenios!A$2:M$192,13, FALSE)</f>
        <v>#N/A</v>
      </c>
      <c r="CC833"/>
      <c r="DR833" s="179">
        <f t="shared" si="287"/>
        <v>0</v>
      </c>
    </row>
    <row r="834" spans="1:122" ht="15" customHeight="1" outlineLevel="2">
      <c r="A834" s="524"/>
      <c r="B834" s="524"/>
      <c r="C834" s="524"/>
      <c r="D834" s="524"/>
      <c r="E834" s="524"/>
      <c r="F834" s="524"/>
      <c r="G834" s="524"/>
      <c r="H834" s="525"/>
      <c r="I834" s="525"/>
      <c r="J834" s="525"/>
      <c r="K834" s="525"/>
      <c r="L834" s="525"/>
      <c r="M834" s="525"/>
      <c r="N834" s="525"/>
      <c r="O834" s="525"/>
      <c r="P834" s="11" t="s">
        <v>74</v>
      </c>
      <c r="Q834" s="530"/>
      <c r="R834" s="529"/>
      <c r="S834" s="529"/>
      <c r="T834" s="529"/>
      <c r="U834" s="529"/>
      <c r="V834" s="529"/>
      <c r="W834" s="529"/>
      <c r="X834" s="529"/>
      <c r="Y834" s="529"/>
      <c r="Z834" s="529"/>
      <c r="AA834" s="529"/>
      <c r="AB834" s="529"/>
      <c r="AC834" s="529"/>
      <c r="AD834" s="529"/>
      <c r="AE834" s="529"/>
      <c r="AF834" s="529"/>
      <c r="AG834" s="529"/>
      <c r="AH834" s="529"/>
      <c r="AI834" s="529"/>
      <c r="AJ834" s="529"/>
      <c r="AK834" s="529"/>
      <c r="AL834" s="529"/>
      <c r="AM834" s="527"/>
      <c r="AN834" s="527"/>
      <c r="AQ834" s="180" t="e">
        <f>VLOOKUP(H834,convenios!A$2:M$192,13, FALSE)</f>
        <v>#N/A</v>
      </c>
      <c r="CC834"/>
      <c r="DR834" s="179">
        <f t="shared" si="287"/>
        <v>0</v>
      </c>
    </row>
    <row r="835" spans="1:122" s="180" customFormat="1" ht="15" customHeight="1" outlineLevel="2">
      <c r="A835" s="182">
        <v>31</v>
      </c>
      <c r="B835" s="182" t="s">
        <v>57</v>
      </c>
      <c r="C835" s="182" t="s">
        <v>65</v>
      </c>
      <c r="D835" s="182" t="s">
        <v>560</v>
      </c>
      <c r="E835" s="182" t="s">
        <v>618</v>
      </c>
      <c r="F835" s="182" t="s">
        <v>51</v>
      </c>
      <c r="G835" s="182" t="s">
        <v>98</v>
      </c>
      <c r="H835" s="183">
        <v>30447539</v>
      </c>
      <c r="I835" s="534" t="str">
        <f>CONCATENATE(H835,"-",G835)</f>
        <v>30447539-DISEÑO</v>
      </c>
      <c r="J835" s="534" t="str">
        <f>CLEAN(H835)</f>
        <v>30447539</v>
      </c>
      <c r="K835" s="534"/>
      <c r="L835" s="534">
        <v>31</v>
      </c>
      <c r="M835" s="534" t="s">
        <v>618</v>
      </c>
      <c r="N835" s="534"/>
      <c r="O835" s="534" t="e">
        <f>VLOOKUP(H835,PATAGONIA!A$2:A$63,1,FALSE)</f>
        <v>#N/A</v>
      </c>
      <c r="P835" s="182" t="s">
        <v>1319</v>
      </c>
      <c r="Q835" s="184">
        <v>188129000</v>
      </c>
      <c r="R835" s="185">
        <v>220000</v>
      </c>
      <c r="S835" s="185">
        <v>187909000</v>
      </c>
      <c r="T835" s="533">
        <v>0</v>
      </c>
      <c r="U835" s="533">
        <v>0</v>
      </c>
      <c r="V835" s="533">
        <v>0</v>
      </c>
      <c r="W835" s="533">
        <f>T835+U835+V835</f>
        <v>0</v>
      </c>
      <c r="X835" s="533">
        <v>0</v>
      </c>
      <c r="Y835" s="533">
        <v>0</v>
      </c>
      <c r="Z835" s="533">
        <v>0</v>
      </c>
      <c r="AA835" s="533">
        <f>X835+Y835+Z835</f>
        <v>0</v>
      </c>
      <c r="AB835" s="185">
        <f>T835+U835+V835+X835+Y835+Z835</f>
        <v>0</v>
      </c>
      <c r="AC835" s="185">
        <v>0</v>
      </c>
      <c r="AD835" s="185">
        <v>0</v>
      </c>
      <c r="AE835" s="185">
        <v>0</v>
      </c>
      <c r="AF835" s="185">
        <f>AC835+AD835+AE835</f>
        <v>0</v>
      </c>
      <c r="AG835" s="185">
        <f>W835+X835+Y835+Z835+AC835+AD835+AE835</f>
        <v>0</v>
      </c>
      <c r="AH835" s="185">
        <v>0</v>
      </c>
      <c r="AI835" s="185">
        <v>0</v>
      </c>
      <c r="AJ835" s="185">
        <f>T835+U835+V835+X835+Y835+Z835++AC835+AD835+AE835+AH835+AI835</f>
        <v>0</v>
      </c>
      <c r="AK835" s="185">
        <f>S835-AJ835</f>
        <v>187909000</v>
      </c>
      <c r="AL835" s="185">
        <f>Q835-(R835+S835)</f>
        <v>0</v>
      </c>
      <c r="AM835" s="186" t="s">
        <v>77</v>
      </c>
      <c r="AN835" s="186" t="s">
        <v>55</v>
      </c>
      <c r="AO835" s="3" t="s">
        <v>234</v>
      </c>
      <c r="AP835" s="554" t="s">
        <v>1353</v>
      </c>
      <c r="AQ835" s="180" t="e">
        <f>VLOOKUP(H835,convenios!A$2:M$192,13, FALSE)</f>
        <v>#N/A</v>
      </c>
      <c r="AR835" s="180" t="e">
        <f>VLOOKUP(I835,resultado!E$2:K$1910,7,FALSE)</f>
        <v>#N/A</v>
      </c>
      <c r="AS835" s="179">
        <f>R835+S835</f>
        <v>188129000</v>
      </c>
      <c r="AT835" s="179">
        <f>Q835-AS835</f>
        <v>0</v>
      </c>
      <c r="AV835" s="179" t="e">
        <f>VLOOKUP(CLEAN(H835),'pagado al 25-10-2018'!A$5:B$32,2,FALSE)</f>
        <v>#N/A</v>
      </c>
      <c r="CA835" s="180" t="e">
        <f>VLOOKUP(H835,'CONVENIOS 2018'!A$2:P$205,16,FALSE)</f>
        <v>#N/A</v>
      </c>
      <c r="CB835" s="180" t="str">
        <f>VLOOKUP(H835,Hoja7!A$2:J$1949,10,FALSE)</f>
        <v>RS</v>
      </c>
      <c r="DP835" s="180" t="e">
        <f>VLOOKUP(H835,Hoja12!A$2:O$237,15,FALSE)</f>
        <v>#N/A</v>
      </c>
      <c r="DQ835" s="180" t="e">
        <f>VLOOKUP(I835,Hoja13!E$2:K$2077,7,FALSE)</f>
        <v>#N/A</v>
      </c>
      <c r="DR835" s="179">
        <f t="shared" si="287"/>
        <v>0</v>
      </c>
    </row>
    <row r="836" spans="1:122" ht="15" customHeight="1" outlineLevel="2">
      <c r="A836" s="524"/>
      <c r="B836" s="524"/>
      <c r="C836" s="524"/>
      <c r="D836" s="524"/>
      <c r="E836" s="524"/>
      <c r="F836" s="524"/>
      <c r="G836" s="524"/>
      <c r="H836" s="525"/>
      <c r="I836" s="525"/>
      <c r="J836" s="525"/>
      <c r="K836" s="525"/>
      <c r="L836" s="525"/>
      <c r="M836" s="525"/>
      <c r="N836" s="525"/>
      <c r="O836" s="525"/>
      <c r="P836" s="10" t="s">
        <v>81</v>
      </c>
      <c r="Q836" s="17">
        <f t="shared" ref="Q836:AL836" si="307">SUBTOTAL(9,Q835:Q835)</f>
        <v>188129000</v>
      </c>
      <c r="R836" s="17">
        <f t="shared" si="307"/>
        <v>220000</v>
      </c>
      <c r="S836" s="17">
        <f t="shared" si="307"/>
        <v>187909000</v>
      </c>
      <c r="T836" s="17">
        <f t="shared" si="307"/>
        <v>0</v>
      </c>
      <c r="U836" s="17">
        <f t="shared" si="307"/>
        <v>0</v>
      </c>
      <c r="V836" s="17">
        <f t="shared" si="307"/>
        <v>0</v>
      </c>
      <c r="W836" s="17">
        <f t="shared" si="307"/>
        <v>0</v>
      </c>
      <c r="X836" s="17">
        <f t="shared" si="307"/>
        <v>0</v>
      </c>
      <c r="Y836" s="17">
        <f t="shared" si="307"/>
        <v>0</v>
      </c>
      <c r="Z836" s="17">
        <f t="shared" si="307"/>
        <v>0</v>
      </c>
      <c r="AA836" s="17">
        <f t="shared" si="307"/>
        <v>0</v>
      </c>
      <c r="AB836" s="17">
        <f t="shared" si="307"/>
        <v>0</v>
      </c>
      <c r="AC836" s="17">
        <f t="shared" si="307"/>
        <v>0</v>
      </c>
      <c r="AD836" s="17">
        <f t="shared" si="307"/>
        <v>0</v>
      </c>
      <c r="AE836" s="17">
        <f t="shared" si="307"/>
        <v>0</v>
      </c>
      <c r="AF836" s="17">
        <f t="shared" si="307"/>
        <v>0</v>
      </c>
      <c r="AG836" s="17">
        <f t="shared" si="307"/>
        <v>0</v>
      </c>
      <c r="AH836" s="17">
        <f t="shared" si="307"/>
        <v>0</v>
      </c>
      <c r="AI836" s="17">
        <f t="shared" si="307"/>
        <v>0</v>
      </c>
      <c r="AJ836" s="17">
        <f t="shared" si="307"/>
        <v>0</v>
      </c>
      <c r="AK836" s="17">
        <f t="shared" si="307"/>
        <v>187909000</v>
      </c>
      <c r="AL836" s="17">
        <f t="shared" si="307"/>
        <v>0</v>
      </c>
      <c r="AM836" s="527"/>
      <c r="AN836" s="527"/>
      <c r="AQ836" s="180" t="e">
        <f>VLOOKUP(H836,convenios!A$2:M$192,13, FALSE)</f>
        <v>#N/A</v>
      </c>
      <c r="CC836"/>
      <c r="DR836" s="179">
        <f t="shared" si="287"/>
        <v>0</v>
      </c>
    </row>
    <row r="837" spans="1:122" ht="15" customHeight="1" outlineLevel="2">
      <c r="A837" s="524"/>
      <c r="B837" s="524"/>
      <c r="C837" s="524"/>
      <c r="D837" s="524"/>
      <c r="E837" s="524"/>
      <c r="F837" s="524"/>
      <c r="G837" s="524"/>
      <c r="H837" s="525"/>
      <c r="I837" s="525"/>
      <c r="J837" s="525"/>
      <c r="K837" s="525"/>
      <c r="L837" s="525"/>
      <c r="M837" s="525"/>
      <c r="N837" s="525"/>
      <c r="O837" s="525"/>
      <c r="P837" s="524"/>
      <c r="Q837" s="530"/>
      <c r="R837" s="529"/>
      <c r="S837" s="529"/>
      <c r="T837" s="529"/>
      <c r="U837" s="529"/>
      <c r="V837" s="529"/>
      <c r="W837" s="529"/>
      <c r="X837" s="529"/>
      <c r="Y837" s="529"/>
      <c r="Z837" s="529"/>
      <c r="AA837" s="529"/>
      <c r="AB837" s="529"/>
      <c r="AC837" s="529"/>
      <c r="AD837" s="529"/>
      <c r="AE837" s="529"/>
      <c r="AF837" s="529"/>
      <c r="AG837" s="529"/>
      <c r="AH837" s="529"/>
      <c r="AI837" s="529"/>
      <c r="AJ837" s="529"/>
      <c r="AK837" s="529"/>
      <c r="AL837" s="529"/>
      <c r="AM837" s="527"/>
      <c r="AN837" s="527"/>
      <c r="AO837" s="176"/>
      <c r="AP837" s="745"/>
      <c r="AQ837" s="180" t="e">
        <f>VLOOKUP(H837,convenios!A$2:M$192,13, FALSE)</f>
        <v>#N/A</v>
      </c>
      <c r="CC837"/>
      <c r="DR837" s="179">
        <f t="shared" si="287"/>
        <v>0</v>
      </c>
    </row>
    <row r="838" spans="1:122" ht="15" customHeight="1" outlineLevel="2">
      <c r="A838" s="524"/>
      <c r="B838" s="524"/>
      <c r="C838" s="524"/>
      <c r="D838" s="524"/>
      <c r="E838" s="524"/>
      <c r="F838" s="524"/>
      <c r="G838" s="524"/>
      <c r="H838" s="525"/>
      <c r="I838" s="525"/>
      <c r="J838" s="525"/>
      <c r="K838" s="525"/>
      <c r="L838" s="525"/>
      <c r="M838" s="525"/>
      <c r="N838" s="525"/>
      <c r="O838" s="525"/>
      <c r="P838" s="11" t="s">
        <v>82</v>
      </c>
      <c r="Q838" s="530"/>
      <c r="R838" s="529"/>
      <c r="S838" s="529"/>
      <c r="T838" s="529"/>
      <c r="U838" s="529"/>
      <c r="V838" s="529"/>
      <c r="W838" s="529"/>
      <c r="X838" s="529"/>
      <c r="Y838" s="529"/>
      <c r="Z838" s="529"/>
      <c r="AA838" s="529"/>
      <c r="AB838" s="529"/>
      <c r="AC838" s="529"/>
      <c r="AD838" s="529"/>
      <c r="AE838" s="529"/>
      <c r="AF838" s="529"/>
      <c r="AG838" s="529"/>
      <c r="AH838" s="529"/>
      <c r="AI838" s="529"/>
      <c r="AJ838" s="529"/>
      <c r="AK838" s="529"/>
      <c r="AL838" s="529"/>
      <c r="AM838" s="527"/>
      <c r="AN838" s="527"/>
      <c r="AO838" s="176"/>
      <c r="AP838" s="745"/>
      <c r="AQ838" s="180" t="e">
        <f>VLOOKUP(H838,convenios!A$2:M$192,13, FALSE)</f>
        <v>#N/A</v>
      </c>
      <c r="CC838"/>
      <c r="DR838" s="179">
        <f t="shared" si="287"/>
        <v>0</v>
      </c>
    </row>
    <row r="839" spans="1:122" s="180" customFormat="1" ht="15" customHeight="1" outlineLevel="2">
      <c r="A839" s="182">
        <v>29</v>
      </c>
      <c r="B839" s="182" t="s">
        <v>57</v>
      </c>
      <c r="C839" s="182" t="s">
        <v>83</v>
      </c>
      <c r="D839" s="182" t="s">
        <v>560</v>
      </c>
      <c r="E839" s="182" t="s">
        <v>618</v>
      </c>
      <c r="F839" s="182" t="s">
        <v>58</v>
      </c>
      <c r="G839" s="182" t="s">
        <v>52</v>
      </c>
      <c r="H839" s="183">
        <v>30398377</v>
      </c>
      <c r="I839" s="534" t="str">
        <f>CONCATENATE(H839,"-",G839)</f>
        <v>30398377-EJECUCION</v>
      </c>
      <c r="J839" s="534" t="str">
        <f>CLEAN(H839)</f>
        <v>30398377</v>
      </c>
      <c r="K839" s="534"/>
      <c r="L839" s="534">
        <v>31</v>
      </c>
      <c r="M839" s="534" t="s">
        <v>618</v>
      </c>
      <c r="N839" s="534"/>
      <c r="O839" s="534" t="e">
        <f>VLOOKUP(H839,PATAGONIA!A$2:A$63,1,FALSE)</f>
        <v>#N/A</v>
      </c>
      <c r="P839" s="182" t="s">
        <v>629</v>
      </c>
      <c r="Q839" s="184">
        <v>33689000</v>
      </c>
      <c r="R839" s="185">
        <v>0</v>
      </c>
      <c r="S839" s="185">
        <v>0</v>
      </c>
      <c r="T839" s="533">
        <v>0</v>
      </c>
      <c r="U839" s="533">
        <v>0</v>
      </c>
      <c r="V839" s="533">
        <v>0</v>
      </c>
      <c r="W839" s="533">
        <f>T839+U839+V839</f>
        <v>0</v>
      </c>
      <c r="X839" s="533">
        <v>0</v>
      </c>
      <c r="Y839" s="533">
        <v>0</v>
      </c>
      <c r="Z839" s="533">
        <v>0</v>
      </c>
      <c r="AA839" s="533">
        <f>X839+Y839+Z839</f>
        <v>0</v>
      </c>
      <c r="AB839" s="185">
        <f>T839+U839+V839+X839+Y839+Z839</f>
        <v>0</v>
      </c>
      <c r="AC839" s="185">
        <v>0</v>
      </c>
      <c r="AD839" s="185">
        <v>0</v>
      </c>
      <c r="AE839" s="185">
        <v>0</v>
      </c>
      <c r="AF839" s="185">
        <f>AC839+AD839+AE839</f>
        <v>0</v>
      </c>
      <c r="AG839" s="185">
        <f>W839+X839+Y839+Z839+AC839+AD839+AE839</f>
        <v>0</v>
      </c>
      <c r="AH839" s="185">
        <v>0</v>
      </c>
      <c r="AI839" s="185">
        <v>0</v>
      </c>
      <c r="AJ839" s="185">
        <f>T839+U839+V839+X839+Y839+Z839++AC839+AD839+AE839+AH839+AI839</f>
        <v>0</v>
      </c>
      <c r="AK839" s="185">
        <f>S839-AJ839</f>
        <v>0</v>
      </c>
      <c r="AL839" s="185">
        <f>Q839-(R839+S839)</f>
        <v>33689000</v>
      </c>
      <c r="AM839" s="186" t="s">
        <v>135</v>
      </c>
      <c r="AN839" s="186" t="s">
        <v>64</v>
      </c>
      <c r="AO839" s="3"/>
      <c r="AP839" s="554" t="s">
        <v>1510</v>
      </c>
      <c r="AQ839" s="180" t="e">
        <f>VLOOKUP(H839,convenios!A$2:M$192,13, FALSE)</f>
        <v>#N/A</v>
      </c>
      <c r="AR839" s="180" t="e">
        <f>VLOOKUP(I839,resultado!E$2:K$1910,7,FALSE)</f>
        <v>#N/A</v>
      </c>
      <c r="AS839" s="179">
        <f>R839+S839</f>
        <v>0</v>
      </c>
      <c r="AT839" s="179">
        <f>Q839-AS839</f>
        <v>33689000</v>
      </c>
      <c r="AV839" s="179" t="e">
        <f>VLOOKUP(CLEAN(H839),'pagado al 25-10-2018'!A$5:B$32,2,FALSE)</f>
        <v>#N/A</v>
      </c>
      <c r="CA839" s="180" t="e">
        <f>VLOOKUP(H839,'CONVENIOS 2018'!A$2:P$205,16,FALSE)</f>
        <v>#N/A</v>
      </c>
      <c r="CB839" s="180" t="e">
        <f>VLOOKUP(H839,Hoja7!A$2:J$1949,10,FALSE)</f>
        <v>#N/A</v>
      </c>
      <c r="DP839" s="180" t="e">
        <f>VLOOKUP(H839,Hoja12!A$2:O$237,15,FALSE)</f>
        <v>#N/A</v>
      </c>
      <c r="DQ839" s="180" t="e">
        <f>VLOOKUP(I839,Hoja13!E$2:K$2077,7,FALSE)</f>
        <v>#N/A</v>
      </c>
      <c r="DR839" s="179">
        <f t="shared" si="287"/>
        <v>0</v>
      </c>
    </row>
    <row r="840" spans="1:122" ht="15" customHeight="1" outlineLevel="2">
      <c r="A840" s="524"/>
      <c r="B840" s="524"/>
      <c r="C840" s="524"/>
      <c r="D840" s="524"/>
      <c r="E840" s="524"/>
      <c r="F840" s="524"/>
      <c r="G840" s="524"/>
      <c r="H840" s="525"/>
      <c r="I840" s="525"/>
      <c r="J840" s="525"/>
      <c r="K840" s="525"/>
      <c r="L840" s="525"/>
      <c r="M840" s="525"/>
      <c r="N840" s="525"/>
      <c r="O840" s="525"/>
      <c r="P840" s="10" t="s">
        <v>86</v>
      </c>
      <c r="Q840" s="17">
        <f t="shared" ref="Q840:AL840" si="308">SUBTOTAL(9,Q839:Q839)</f>
        <v>33689000</v>
      </c>
      <c r="R840" s="17">
        <f t="shared" si="308"/>
        <v>0</v>
      </c>
      <c r="S840" s="17">
        <f t="shared" si="308"/>
        <v>0</v>
      </c>
      <c r="T840" s="17">
        <f t="shared" si="308"/>
        <v>0</v>
      </c>
      <c r="U840" s="17">
        <f t="shared" si="308"/>
        <v>0</v>
      </c>
      <c r="V840" s="17">
        <f t="shared" si="308"/>
        <v>0</v>
      </c>
      <c r="W840" s="17">
        <f t="shared" si="308"/>
        <v>0</v>
      </c>
      <c r="X840" s="17">
        <f t="shared" si="308"/>
        <v>0</v>
      </c>
      <c r="Y840" s="17">
        <f t="shared" si="308"/>
        <v>0</v>
      </c>
      <c r="Z840" s="17">
        <f t="shared" si="308"/>
        <v>0</v>
      </c>
      <c r="AA840" s="17">
        <f t="shared" si="308"/>
        <v>0</v>
      </c>
      <c r="AB840" s="17">
        <f t="shared" si="308"/>
        <v>0</v>
      </c>
      <c r="AC840" s="17">
        <f t="shared" si="308"/>
        <v>0</v>
      </c>
      <c r="AD840" s="17">
        <f t="shared" si="308"/>
        <v>0</v>
      </c>
      <c r="AE840" s="17">
        <f t="shared" si="308"/>
        <v>0</v>
      </c>
      <c r="AF840" s="17">
        <f t="shared" si="308"/>
        <v>0</v>
      </c>
      <c r="AG840" s="17">
        <f t="shared" si="308"/>
        <v>0</v>
      </c>
      <c r="AH840" s="17">
        <f t="shared" si="308"/>
        <v>0</v>
      </c>
      <c r="AI840" s="17">
        <f t="shared" si="308"/>
        <v>0</v>
      </c>
      <c r="AJ840" s="17">
        <f t="shared" si="308"/>
        <v>0</v>
      </c>
      <c r="AK840" s="17">
        <f t="shared" si="308"/>
        <v>0</v>
      </c>
      <c r="AL840" s="17">
        <f t="shared" si="308"/>
        <v>33689000</v>
      </c>
      <c r="AM840" s="527"/>
      <c r="AN840" s="527"/>
      <c r="AO840" s="176"/>
      <c r="AP840" s="745"/>
      <c r="AQ840" s="180" t="e">
        <f>VLOOKUP(H840,convenios!A$2:M$192,13, FALSE)</f>
        <v>#N/A</v>
      </c>
      <c r="CC840"/>
      <c r="DR840" s="179">
        <f t="shared" si="287"/>
        <v>0</v>
      </c>
    </row>
    <row r="841" spans="1:122" ht="15" customHeight="1" outlineLevel="2">
      <c r="A841" s="4"/>
      <c r="B841" s="4"/>
      <c r="C841" s="4"/>
      <c r="D841" s="4"/>
      <c r="E841" s="4"/>
      <c r="F841" s="4"/>
      <c r="G841" s="4"/>
      <c r="H841" s="7"/>
      <c r="I841" s="7"/>
      <c r="J841" s="7"/>
      <c r="K841" s="7"/>
      <c r="L841" s="7"/>
      <c r="M841" s="7"/>
      <c r="N841" s="7"/>
      <c r="O841" s="7"/>
      <c r="P841" s="524"/>
      <c r="Q841" s="530"/>
      <c r="R841" s="529"/>
      <c r="S841" s="529"/>
      <c r="T841" s="529"/>
      <c r="U841" s="529"/>
      <c r="V841" s="529"/>
      <c r="W841" s="529"/>
      <c r="X841" s="529"/>
      <c r="Y841" s="529"/>
      <c r="Z841" s="529"/>
      <c r="AA841" s="529"/>
      <c r="AB841" s="529"/>
      <c r="AC841" s="529"/>
      <c r="AD841" s="529"/>
      <c r="AE841" s="529"/>
      <c r="AF841" s="529"/>
      <c r="AG841" s="529"/>
      <c r="AH841" s="529"/>
      <c r="AI841" s="529"/>
      <c r="AJ841" s="529"/>
      <c r="AK841" s="529"/>
      <c r="AL841" s="529"/>
      <c r="AM841" s="28"/>
      <c r="AN841" s="28"/>
      <c r="AQ841" s="180" t="e">
        <f>VLOOKUP(H841,convenios!A$2:M$192,13, FALSE)</f>
        <v>#N/A</v>
      </c>
      <c r="CC841"/>
      <c r="DR841" s="179">
        <f t="shared" si="287"/>
        <v>0</v>
      </c>
    </row>
    <row r="842" spans="1:122" ht="15" customHeight="1" outlineLevel="2">
      <c r="A842" s="524"/>
      <c r="B842" s="524"/>
      <c r="C842" s="524"/>
      <c r="D842" s="524"/>
      <c r="E842" s="524"/>
      <c r="F842" s="524"/>
      <c r="G842" s="524"/>
      <c r="H842" s="525"/>
      <c r="I842" s="525"/>
      <c r="J842" s="525"/>
      <c r="K842" s="525"/>
      <c r="L842" s="525"/>
      <c r="M842" s="525"/>
      <c r="N842" s="525"/>
      <c r="O842" s="525"/>
      <c r="P842" s="11" t="s">
        <v>87</v>
      </c>
      <c r="Q842" s="530"/>
      <c r="R842" s="529"/>
      <c r="S842" s="529"/>
      <c r="T842" s="529"/>
      <c r="U842" s="529"/>
      <c r="V842" s="529"/>
      <c r="W842" s="529"/>
      <c r="X842" s="529"/>
      <c r="Y842" s="529"/>
      <c r="Z842" s="529"/>
      <c r="AA842" s="529"/>
      <c r="AB842" s="529"/>
      <c r="AC842" s="529"/>
      <c r="AD842" s="529"/>
      <c r="AE842" s="529"/>
      <c r="AF842" s="529"/>
      <c r="AG842" s="529"/>
      <c r="AH842" s="529"/>
      <c r="AI842" s="529"/>
      <c r="AJ842" s="529"/>
      <c r="AK842" s="529"/>
      <c r="AL842" s="529"/>
      <c r="AM842" s="527"/>
      <c r="AN842" s="527"/>
      <c r="AO842" s="176"/>
      <c r="AP842" s="745"/>
      <c r="AQ842" s="180" t="e">
        <f>VLOOKUP(H842,convenios!A$2:M$192,13, FALSE)</f>
        <v>#N/A</v>
      </c>
      <c r="AX842" s="176"/>
      <c r="CC842"/>
      <c r="DR842" s="179">
        <f t="shared" si="287"/>
        <v>0</v>
      </c>
    </row>
    <row r="843" spans="1:122" s="180" customFormat="1" ht="15" customHeight="1" outlineLevel="2">
      <c r="A843" s="182">
        <v>31</v>
      </c>
      <c r="B843" s="182" t="s">
        <v>67</v>
      </c>
      <c r="C843" s="182" t="s">
        <v>65</v>
      </c>
      <c r="D843" s="182" t="s">
        <v>560</v>
      </c>
      <c r="E843" s="182" t="s">
        <v>618</v>
      </c>
      <c r="F843" s="182" t="s">
        <v>51</v>
      </c>
      <c r="G843" s="182" t="s">
        <v>52</v>
      </c>
      <c r="H843" s="183">
        <v>30384677</v>
      </c>
      <c r="I843" s="534" t="str">
        <f>CONCATENATE(H843,"-",G843)</f>
        <v>30384677-EJECUCION</v>
      </c>
      <c r="J843" s="534" t="str">
        <f>CLEAN(H843)</f>
        <v>30384677</v>
      </c>
      <c r="K843" s="534"/>
      <c r="L843" s="534">
        <v>31</v>
      </c>
      <c r="M843" s="534" t="s">
        <v>618</v>
      </c>
      <c r="N843" s="534"/>
      <c r="O843" s="534" t="e">
        <f>VLOOKUP(H843,PATAGONIA!A$2:A$63,1,FALSE)</f>
        <v>#N/A</v>
      </c>
      <c r="P843" s="182" t="s">
        <v>631</v>
      </c>
      <c r="Q843" s="184">
        <v>25266986000</v>
      </c>
      <c r="R843" s="185">
        <v>0</v>
      </c>
      <c r="S843" s="185">
        <v>0</v>
      </c>
      <c r="T843" s="533">
        <v>0</v>
      </c>
      <c r="U843" s="533">
        <v>0</v>
      </c>
      <c r="V843" s="533">
        <v>0</v>
      </c>
      <c r="W843" s="533">
        <f>T843+U843+V843</f>
        <v>0</v>
      </c>
      <c r="X843" s="533">
        <v>0</v>
      </c>
      <c r="Y843" s="533">
        <v>0</v>
      </c>
      <c r="Z843" s="533">
        <v>0</v>
      </c>
      <c r="AA843" s="533">
        <f>X843+Y843+Z843</f>
        <v>0</v>
      </c>
      <c r="AB843" s="185">
        <f>T843+U843+V843+X843+Y843+Z843</f>
        <v>0</v>
      </c>
      <c r="AC843" s="185">
        <v>0</v>
      </c>
      <c r="AD843" s="185">
        <v>0</v>
      </c>
      <c r="AE843" s="185">
        <v>0</v>
      </c>
      <c r="AF843" s="185">
        <f>AC843+AD843+AE843</f>
        <v>0</v>
      </c>
      <c r="AG843" s="185">
        <f>W843+X843+Y843+Z843+AC843+AD843+AE843</f>
        <v>0</v>
      </c>
      <c r="AH843" s="185">
        <v>0</v>
      </c>
      <c r="AI843" s="185">
        <v>0</v>
      </c>
      <c r="AJ843" s="185">
        <f>T843+U843+V843+X843+Y843+Z843++AC843+AD843+AE843+AH843+AI843</f>
        <v>0</v>
      </c>
      <c r="AK843" s="185">
        <f>S843-AJ843</f>
        <v>0</v>
      </c>
      <c r="AL843" s="185">
        <f>Q843-(R843+S843)</f>
        <v>25266986000</v>
      </c>
      <c r="AM843" s="186" t="s">
        <v>1524</v>
      </c>
      <c r="AN843" s="186" t="s">
        <v>55</v>
      </c>
      <c r="AO843" s="3"/>
      <c r="AP843" s="554" t="s">
        <v>1510</v>
      </c>
      <c r="AQ843" s="180" t="e">
        <f>VLOOKUP(H843,convenios!A$2:M$192,13, FALSE)</f>
        <v>#N/A</v>
      </c>
      <c r="AR843" s="180" t="str">
        <f>VLOOKUP(I843,resultado!E$2:K$1910,7,FALSE)</f>
        <v>RS</v>
      </c>
      <c r="AS843" s="179">
        <f>R843+S843</f>
        <v>0</v>
      </c>
      <c r="AT843" s="179">
        <f>Q843-AS843</f>
        <v>25266986000</v>
      </c>
      <c r="AV843" s="179" t="e">
        <f>VLOOKUP(CLEAN(H843),'pagado al 25-10-2018'!A$5:B$32,2,FALSE)</f>
        <v>#N/A</v>
      </c>
      <c r="CA843" s="180" t="e">
        <f>VLOOKUP(H843,'CONVENIOS 2018'!A$2:P$205,16,FALSE)</f>
        <v>#N/A</v>
      </c>
      <c r="CB843" s="180" t="str">
        <f>VLOOKUP(H843,Hoja7!A$2:J$1949,10,FALSE)</f>
        <v>RS</v>
      </c>
      <c r="DP843" s="180" t="e">
        <f>VLOOKUP(H843,Hoja12!A$2:O$237,15,FALSE)</f>
        <v>#N/A</v>
      </c>
      <c r="DQ843" s="180" t="str">
        <f>VLOOKUP(I843,Hoja13!E$2:K$2077,7,FALSE)</f>
        <v>RS</v>
      </c>
      <c r="DR843" s="179">
        <f t="shared" si="287"/>
        <v>0</v>
      </c>
    </row>
    <row r="844" spans="1:122" ht="15" customHeight="1" outlineLevel="2">
      <c r="A844" s="4"/>
      <c r="B844" s="4"/>
      <c r="C844" s="4"/>
      <c r="D844" s="4"/>
      <c r="E844" s="4"/>
      <c r="F844" s="4"/>
      <c r="G844" s="4"/>
      <c r="H844" s="7"/>
      <c r="I844" s="7"/>
      <c r="J844" s="7"/>
      <c r="K844" s="7"/>
      <c r="L844" s="7"/>
      <c r="M844" s="7"/>
      <c r="N844" s="7"/>
      <c r="O844" s="7"/>
      <c r="P844" s="10" t="s">
        <v>105</v>
      </c>
      <c r="Q844" s="17">
        <f t="shared" ref="Q844:AL844" si="309">SUBTOTAL(9,Q843)</f>
        <v>25266986000</v>
      </c>
      <c r="R844" s="17">
        <f t="shared" si="309"/>
        <v>0</v>
      </c>
      <c r="S844" s="17">
        <f t="shared" si="309"/>
        <v>0</v>
      </c>
      <c r="T844" s="17">
        <f t="shared" si="309"/>
        <v>0</v>
      </c>
      <c r="U844" s="17">
        <f t="shared" si="309"/>
        <v>0</v>
      </c>
      <c r="V844" s="17">
        <f t="shared" si="309"/>
        <v>0</v>
      </c>
      <c r="W844" s="17">
        <f t="shared" si="309"/>
        <v>0</v>
      </c>
      <c r="X844" s="17">
        <f t="shared" si="309"/>
        <v>0</v>
      </c>
      <c r="Y844" s="17">
        <f t="shared" si="309"/>
        <v>0</v>
      </c>
      <c r="Z844" s="17">
        <f t="shared" si="309"/>
        <v>0</v>
      </c>
      <c r="AA844" s="17">
        <f t="shared" si="309"/>
        <v>0</v>
      </c>
      <c r="AB844" s="17">
        <f t="shared" si="309"/>
        <v>0</v>
      </c>
      <c r="AC844" s="17">
        <f t="shared" si="309"/>
        <v>0</v>
      </c>
      <c r="AD844" s="17">
        <f t="shared" si="309"/>
        <v>0</v>
      </c>
      <c r="AE844" s="17">
        <f t="shared" si="309"/>
        <v>0</v>
      </c>
      <c r="AF844" s="17">
        <f t="shared" si="309"/>
        <v>0</v>
      </c>
      <c r="AG844" s="17">
        <f t="shared" si="309"/>
        <v>0</v>
      </c>
      <c r="AH844" s="17">
        <f t="shared" si="309"/>
        <v>0</v>
      </c>
      <c r="AI844" s="17">
        <f t="shared" si="309"/>
        <v>0</v>
      </c>
      <c r="AJ844" s="17">
        <f t="shared" si="309"/>
        <v>0</v>
      </c>
      <c r="AK844" s="17">
        <f t="shared" si="309"/>
        <v>0</v>
      </c>
      <c r="AL844" s="17">
        <f t="shared" si="309"/>
        <v>25266986000</v>
      </c>
      <c r="AM844" s="28"/>
      <c r="AN844" s="28"/>
      <c r="AQ844" s="180" t="e">
        <f>VLOOKUP(H844,convenios!A$2:M$192,13, FALSE)</f>
        <v>#N/A</v>
      </c>
      <c r="CC844"/>
      <c r="DR844" s="179">
        <f t="shared" si="287"/>
        <v>0</v>
      </c>
    </row>
    <row r="845" spans="1:122" ht="15" customHeight="1" outlineLevel="2">
      <c r="A845" s="524"/>
      <c r="B845" s="524"/>
      <c r="C845" s="524"/>
      <c r="D845" s="524"/>
      <c r="E845" s="524"/>
      <c r="F845" s="524"/>
      <c r="G845" s="524"/>
      <c r="H845" s="525"/>
      <c r="I845" s="525"/>
      <c r="J845" s="525"/>
      <c r="K845" s="525"/>
      <c r="L845" s="525"/>
      <c r="M845" s="525"/>
      <c r="N845" s="525"/>
      <c r="O845" s="525"/>
      <c r="P845" s="524"/>
      <c r="Q845" s="530"/>
      <c r="R845" s="529"/>
      <c r="S845" s="529"/>
      <c r="T845" s="529"/>
      <c r="U845" s="529"/>
      <c r="V845" s="529"/>
      <c r="W845" s="529"/>
      <c r="X845" s="529"/>
      <c r="Y845" s="529"/>
      <c r="Z845" s="529"/>
      <c r="AA845" s="529"/>
      <c r="AB845" s="529"/>
      <c r="AC845" s="529"/>
      <c r="AD845" s="529"/>
      <c r="AE845" s="529"/>
      <c r="AF845" s="529"/>
      <c r="AG845" s="529"/>
      <c r="AH845" s="529"/>
      <c r="AI845" s="529"/>
      <c r="AJ845" s="529"/>
      <c r="AK845" s="529"/>
      <c r="AL845" s="529"/>
      <c r="AM845" s="527"/>
      <c r="AN845" s="527"/>
      <c r="AQ845" s="180" t="e">
        <f>VLOOKUP(H845,convenios!A$2:M$192,13, FALSE)</f>
        <v>#N/A</v>
      </c>
      <c r="CC845"/>
      <c r="DR845" s="179">
        <f t="shared" si="287"/>
        <v>0</v>
      </c>
    </row>
    <row r="846" spans="1:122" ht="15" customHeight="1" outlineLevel="1">
      <c r="A846" s="524"/>
      <c r="B846" s="524"/>
      <c r="C846" s="524"/>
      <c r="D846" s="524"/>
      <c r="E846" s="523"/>
      <c r="F846" s="524"/>
      <c r="G846" s="524"/>
      <c r="H846" s="525"/>
      <c r="I846" s="525"/>
      <c r="J846" s="525"/>
      <c r="K846" s="525"/>
      <c r="L846" s="525"/>
      <c r="M846" s="525"/>
      <c r="N846" s="525"/>
      <c r="O846" s="525"/>
      <c r="P846" s="9" t="s">
        <v>224</v>
      </c>
      <c r="Q846" s="14">
        <f t="shared" ref="Q846:AL846" si="310">Q844+Q840+Q836+Q832+Q826</f>
        <v>68382516469</v>
      </c>
      <c r="R846" s="14">
        <f t="shared" si="310"/>
        <v>21868799199</v>
      </c>
      <c r="S846" s="14">
        <f t="shared" si="310"/>
        <v>9460227683</v>
      </c>
      <c r="T846" s="14">
        <f t="shared" si="310"/>
        <v>83944</v>
      </c>
      <c r="U846" s="14">
        <f t="shared" si="310"/>
        <v>840144693</v>
      </c>
      <c r="V846" s="14">
        <f t="shared" si="310"/>
        <v>807706433</v>
      </c>
      <c r="W846" s="14">
        <f t="shared" si="310"/>
        <v>1647935070</v>
      </c>
      <c r="X846" s="14">
        <f t="shared" si="310"/>
        <v>1923447092</v>
      </c>
      <c r="Y846" s="14">
        <f t="shared" si="310"/>
        <v>1070596637</v>
      </c>
      <c r="Z846" s="14">
        <f t="shared" si="310"/>
        <v>1691090873</v>
      </c>
      <c r="AA846" s="14">
        <f t="shared" si="310"/>
        <v>4685134602</v>
      </c>
      <c r="AB846" s="14">
        <f t="shared" si="310"/>
        <v>6333069672</v>
      </c>
      <c r="AC846" s="14">
        <f t="shared" si="310"/>
        <v>1129212247</v>
      </c>
      <c r="AD846" s="14">
        <f t="shared" si="310"/>
        <v>450800902</v>
      </c>
      <c r="AE846" s="14">
        <f t="shared" si="310"/>
        <v>277714945.25</v>
      </c>
      <c r="AF846" s="14">
        <f t="shared" si="310"/>
        <v>1857728094.25</v>
      </c>
      <c r="AG846" s="14">
        <f t="shared" si="310"/>
        <v>8190797766.25</v>
      </c>
      <c r="AH846" s="14">
        <f t="shared" si="310"/>
        <v>139910696.5</v>
      </c>
      <c r="AI846" s="14">
        <f t="shared" si="310"/>
        <v>624165426.5</v>
      </c>
      <c r="AJ846" s="14">
        <f t="shared" si="310"/>
        <v>8954873889.25</v>
      </c>
      <c r="AK846" s="14">
        <f t="shared" si="310"/>
        <v>505353793.75</v>
      </c>
      <c r="AL846" s="14">
        <f t="shared" si="310"/>
        <v>37053489587</v>
      </c>
      <c r="AM846" s="527"/>
      <c r="AN846" s="527"/>
      <c r="AQ846" s="180" t="e">
        <f>VLOOKUP(H846,convenios!A$2:M$192,13, FALSE)</f>
        <v>#N/A</v>
      </c>
      <c r="CC846"/>
      <c r="DR846" s="179">
        <f t="shared" si="287"/>
        <v>0</v>
      </c>
    </row>
    <row r="847" spans="1:122" ht="15" customHeight="1" outlineLevel="1">
      <c r="A847" s="524"/>
      <c r="B847" s="524"/>
      <c r="C847" s="524"/>
      <c r="D847" s="524"/>
      <c r="E847" s="523"/>
      <c r="F847" s="524"/>
      <c r="G847" s="524"/>
      <c r="H847" s="525"/>
      <c r="I847" s="525"/>
      <c r="J847" s="525"/>
      <c r="K847" s="525"/>
      <c r="L847" s="525"/>
      <c r="M847" s="525"/>
      <c r="N847" s="525"/>
      <c r="O847" s="525"/>
      <c r="P847" s="523"/>
      <c r="Q847" s="521"/>
      <c r="R847" s="522"/>
      <c r="S847" s="522"/>
      <c r="T847" s="522"/>
      <c r="U847" s="522"/>
      <c r="V847" s="522"/>
      <c r="W847" s="522"/>
      <c r="X847" s="522"/>
      <c r="Y847" s="522"/>
      <c r="Z847" s="522"/>
      <c r="AA847" s="522"/>
      <c r="AB847" s="522"/>
      <c r="AC847" s="522"/>
      <c r="AD847" s="522"/>
      <c r="AE847" s="522"/>
      <c r="AF847" s="522"/>
      <c r="AG847" s="522"/>
      <c r="AH847" s="522"/>
      <c r="AI847" s="522"/>
      <c r="AJ847" s="522"/>
      <c r="AK847" s="522"/>
      <c r="AL847" s="522"/>
      <c r="AM847" s="527"/>
      <c r="AN847" s="527"/>
      <c r="AQ847" s="180" t="e">
        <f>VLOOKUP(H847,convenios!A$2:M$192,13, FALSE)</f>
        <v>#N/A</v>
      </c>
      <c r="CC847"/>
      <c r="DR847" s="179">
        <f t="shared" si="287"/>
        <v>0</v>
      </c>
    </row>
    <row r="848" spans="1:122" ht="18.75" customHeight="1" outlineLevel="1">
      <c r="A848" s="524"/>
      <c r="B848" s="524"/>
      <c r="C848" s="524"/>
      <c r="D848" s="524"/>
      <c r="E848" s="523"/>
      <c r="F848" s="524"/>
      <c r="G848" s="524"/>
      <c r="H848" s="525"/>
      <c r="I848" s="525"/>
      <c r="J848" s="525"/>
      <c r="K848" s="525"/>
      <c r="L848" s="525"/>
      <c r="M848" s="525"/>
      <c r="N848" s="525"/>
      <c r="O848" s="525"/>
      <c r="P848" s="26" t="s">
        <v>633</v>
      </c>
      <c r="Q848" s="27">
        <f t="shared" ref="Q848:AL848" si="311">Q846+Q812+Q791+Q763+Q737</f>
        <v>95574070677</v>
      </c>
      <c r="R848" s="27">
        <f t="shared" si="311"/>
        <v>25376830767</v>
      </c>
      <c r="S848" s="27">
        <f t="shared" si="311"/>
        <v>15007127151</v>
      </c>
      <c r="T848" s="27">
        <f t="shared" si="311"/>
        <v>71837988</v>
      </c>
      <c r="U848" s="27">
        <f t="shared" si="311"/>
        <v>1598848975</v>
      </c>
      <c r="V848" s="27">
        <f t="shared" si="311"/>
        <v>1318273222</v>
      </c>
      <c r="W848" s="27">
        <f t="shared" si="311"/>
        <v>2988960185</v>
      </c>
      <c r="X848" s="27">
        <f t="shared" si="311"/>
        <v>2713335505</v>
      </c>
      <c r="Y848" s="27">
        <f t="shared" si="311"/>
        <v>1856230946</v>
      </c>
      <c r="Z848" s="27">
        <f t="shared" si="311"/>
        <v>2089480995</v>
      </c>
      <c r="AA848" s="27">
        <f t="shared" si="311"/>
        <v>6659047446</v>
      </c>
      <c r="AB848" s="27">
        <f t="shared" si="311"/>
        <v>9648007631</v>
      </c>
      <c r="AC848" s="27">
        <f t="shared" si="311"/>
        <v>2000682249</v>
      </c>
      <c r="AD848" s="27">
        <f t="shared" si="311"/>
        <v>576866973</v>
      </c>
      <c r="AE848" s="27">
        <f t="shared" si="311"/>
        <v>323214630.25</v>
      </c>
      <c r="AF848" s="27">
        <f t="shared" si="311"/>
        <v>2900763852.25</v>
      </c>
      <c r="AG848" s="27">
        <f t="shared" si="311"/>
        <v>12548771483.25</v>
      </c>
      <c r="AH848" s="27">
        <f t="shared" si="311"/>
        <v>936217824.5</v>
      </c>
      <c r="AI848" s="27">
        <f t="shared" si="311"/>
        <v>690797019.5</v>
      </c>
      <c r="AJ848" s="27">
        <f t="shared" si="311"/>
        <v>14175786327.25</v>
      </c>
      <c r="AK848" s="27">
        <f t="shared" si="311"/>
        <v>831340823.75</v>
      </c>
      <c r="AL848" s="27">
        <f t="shared" si="311"/>
        <v>55190112759</v>
      </c>
      <c r="AM848" s="527"/>
      <c r="AN848" s="527"/>
      <c r="AQ848" s="180" t="e">
        <f>VLOOKUP(H848,convenios!A$2:M$192,13, FALSE)</f>
        <v>#N/A</v>
      </c>
      <c r="CC848"/>
      <c r="DR848" s="179">
        <f t="shared" si="287"/>
        <v>0</v>
      </c>
    </row>
    <row r="849" spans="1:123" ht="15" customHeight="1" outlineLevel="1">
      <c r="A849" s="524"/>
      <c r="B849" s="524"/>
      <c r="C849" s="524"/>
      <c r="D849" s="524"/>
      <c r="E849" s="523"/>
      <c r="F849" s="524"/>
      <c r="G849" s="524"/>
      <c r="H849" s="525"/>
      <c r="I849" s="525"/>
      <c r="J849" s="525"/>
      <c r="K849" s="525"/>
      <c r="L849" s="525"/>
      <c r="M849" s="525"/>
      <c r="N849" s="525"/>
      <c r="O849" s="525"/>
      <c r="P849" s="523"/>
      <c r="Q849" s="521"/>
      <c r="R849" s="522"/>
      <c r="S849" s="522"/>
      <c r="T849" s="522"/>
      <c r="U849" s="522"/>
      <c r="V849" s="522"/>
      <c r="W849" s="522"/>
      <c r="X849" s="522"/>
      <c r="Y849" s="522"/>
      <c r="Z849" s="522"/>
      <c r="AA849" s="522"/>
      <c r="AB849" s="522"/>
      <c r="AC849" s="522"/>
      <c r="AD849" s="522"/>
      <c r="AE849" s="522"/>
      <c r="AF849" s="522"/>
      <c r="AG849" s="522"/>
      <c r="AH849" s="522"/>
      <c r="AI849" s="522"/>
      <c r="AJ849" s="522"/>
      <c r="AK849" s="522"/>
      <c r="AL849" s="522"/>
      <c r="AM849" s="527"/>
      <c r="AN849" s="527"/>
      <c r="AO849" s="176"/>
      <c r="AP849" s="745"/>
      <c r="AQ849" s="180" t="e">
        <f>VLOOKUP(H849,convenios!A$2:M$192,13, FALSE)</f>
        <v>#N/A</v>
      </c>
      <c r="CC849"/>
      <c r="DR849" s="179">
        <f t="shared" si="287"/>
        <v>0</v>
      </c>
    </row>
    <row r="850" spans="1:123" ht="21" customHeight="1" outlineLevel="1">
      <c r="A850" s="4"/>
      <c r="B850" s="4"/>
      <c r="C850" s="4"/>
      <c r="D850" s="4"/>
      <c r="E850" s="5"/>
      <c r="F850" s="4"/>
      <c r="G850" s="4"/>
      <c r="H850" s="7"/>
      <c r="I850" s="7"/>
      <c r="J850" s="7"/>
      <c r="K850" s="7"/>
      <c r="L850" s="7"/>
      <c r="M850" s="7"/>
      <c r="N850" s="7"/>
      <c r="O850" s="7"/>
      <c r="P850" s="31" t="s">
        <v>634</v>
      </c>
      <c r="Q850" s="521"/>
      <c r="R850" s="522"/>
      <c r="S850" s="522"/>
      <c r="T850" s="522"/>
      <c r="U850" s="522"/>
      <c r="V850" s="522"/>
      <c r="W850" s="522"/>
      <c r="X850" s="522"/>
      <c r="Y850" s="522"/>
      <c r="Z850" s="522"/>
      <c r="AA850" s="522"/>
      <c r="AB850" s="522"/>
      <c r="AC850" s="522"/>
      <c r="AD850" s="522"/>
      <c r="AE850" s="522"/>
      <c r="AF850" s="522"/>
      <c r="AG850" s="522"/>
      <c r="AH850" s="522"/>
      <c r="AI850" s="522"/>
      <c r="AJ850" s="522"/>
      <c r="AK850" s="522"/>
      <c r="AL850" s="522"/>
      <c r="AM850" s="28"/>
      <c r="AN850" s="28"/>
      <c r="AQ850" s="180" t="e">
        <f>VLOOKUP(H850,convenios!A$2:M$192,13, FALSE)</f>
        <v>#N/A</v>
      </c>
      <c r="CC850"/>
      <c r="DR850" s="179">
        <f t="shared" si="287"/>
        <v>0</v>
      </c>
    </row>
    <row r="851" spans="1:123" ht="15" customHeight="1" outlineLevel="1">
      <c r="A851" s="524"/>
      <c r="B851" s="524"/>
      <c r="C851" s="524"/>
      <c r="D851" s="524"/>
      <c r="E851" s="523"/>
      <c r="F851" s="524"/>
      <c r="G851" s="524"/>
      <c r="H851" s="525"/>
      <c r="I851" s="525"/>
      <c r="J851" s="525"/>
      <c r="K851" s="525"/>
      <c r="L851" s="525"/>
      <c r="M851" s="525"/>
      <c r="N851" s="525"/>
      <c r="O851" s="525"/>
      <c r="P851" s="11" t="s">
        <v>47</v>
      </c>
      <c r="Q851" s="521"/>
      <c r="R851" s="522"/>
      <c r="S851" s="522"/>
      <c r="T851" s="522"/>
      <c r="U851" s="522"/>
      <c r="V851" s="522"/>
      <c r="W851" s="522"/>
      <c r="X851" s="522"/>
      <c r="Y851" s="522"/>
      <c r="Z851" s="522"/>
      <c r="AA851" s="522"/>
      <c r="AB851" s="522"/>
      <c r="AC851" s="522"/>
      <c r="AD851" s="522"/>
      <c r="AE851" s="522"/>
      <c r="AF851" s="522"/>
      <c r="AG851" s="522"/>
      <c r="AH851" s="522"/>
      <c r="AI851" s="522"/>
      <c r="AJ851" s="522"/>
      <c r="AK851" s="522"/>
      <c r="AL851" s="522"/>
      <c r="AM851" s="527"/>
      <c r="AN851" s="527"/>
      <c r="AQ851" s="180" t="e">
        <f>VLOOKUP(H851,convenios!A$2:M$192,13, FALSE)</f>
        <v>#N/A</v>
      </c>
      <c r="CC851"/>
      <c r="DR851" s="179">
        <f t="shared" si="287"/>
        <v>0</v>
      </c>
    </row>
    <row r="852" spans="1:123" s="180" customFormat="1" ht="15" customHeight="1" outlineLevel="2">
      <c r="A852" s="182">
        <v>33</v>
      </c>
      <c r="B852" s="182" t="s">
        <v>48</v>
      </c>
      <c r="C852" s="182" t="s">
        <v>65</v>
      </c>
      <c r="D852" s="182" t="s">
        <v>635</v>
      </c>
      <c r="E852" s="182" t="s">
        <v>635</v>
      </c>
      <c r="F852" s="182" t="s">
        <v>51</v>
      </c>
      <c r="G852" s="182" t="s">
        <v>52</v>
      </c>
      <c r="H852" s="183">
        <v>30429222</v>
      </c>
      <c r="I852" s="534" t="str">
        <f t="shared" ref="I852:I857" si="312">CONCATENATE(H852,"-",G852)</f>
        <v>30429222-EJECUCION</v>
      </c>
      <c r="J852" s="534" t="str">
        <f t="shared" ref="J852:J857" si="313">CLEAN(H852)</f>
        <v>30429222</v>
      </c>
      <c r="K852" s="534"/>
      <c r="L852" s="534">
        <v>31</v>
      </c>
      <c r="M852" s="534" t="s">
        <v>635</v>
      </c>
      <c r="N852" s="534"/>
      <c r="O852" s="534" t="e">
        <f>VLOOKUP(H852,PATAGONIA!A$2:A$63,1,FALSE)</f>
        <v>#N/A</v>
      </c>
      <c r="P852" s="182" t="s">
        <v>636</v>
      </c>
      <c r="Q852" s="184">
        <v>4529449000</v>
      </c>
      <c r="R852" s="185">
        <v>995670000</v>
      </c>
      <c r="S852" s="185">
        <v>3470960000</v>
      </c>
      <c r="T852" s="533">
        <v>0</v>
      </c>
      <c r="U852" s="533">
        <v>0</v>
      </c>
      <c r="V852" s="533">
        <v>0</v>
      </c>
      <c r="W852" s="533">
        <f t="shared" ref="W852:W857" si="314">T852+U852+V852</f>
        <v>0</v>
      </c>
      <c r="X852" s="533">
        <v>0</v>
      </c>
      <c r="Y852" s="533">
        <v>492980000</v>
      </c>
      <c r="Z852" s="533">
        <v>1732380000</v>
      </c>
      <c r="AA852" s="533">
        <f t="shared" ref="AA852:AA857" si="315">X852+Y852+Z852</f>
        <v>2225360000</v>
      </c>
      <c r="AB852" s="185">
        <f t="shared" ref="AB852:AB857" si="316">T852+U852+V852+X852+Y852+Z852</f>
        <v>2225360000</v>
      </c>
      <c r="AC852" s="185">
        <v>339100000</v>
      </c>
      <c r="AD852" s="185">
        <v>593900000</v>
      </c>
      <c r="AE852" s="185">
        <v>239000000</v>
      </c>
      <c r="AF852" s="185">
        <f t="shared" ref="AF852:AF857" si="317">AC852+AD852+AE852</f>
        <v>1172000000</v>
      </c>
      <c r="AG852" s="185">
        <f t="shared" ref="AG852:AG857" si="318">W852+X852+Y852+Z852+AC852+AD852+AE852</f>
        <v>3397360000</v>
      </c>
      <c r="AH852" s="185">
        <v>2100000</v>
      </c>
      <c r="AI852" s="185">
        <v>0</v>
      </c>
      <c r="AJ852" s="185">
        <f t="shared" ref="AJ852:AJ857" si="319">T852+U852+V852+X852+Y852+Z852++AC852+AD852+AE852+AH852+AI852</f>
        <v>3399460000</v>
      </c>
      <c r="AK852" s="185">
        <f t="shared" ref="AK852:AK857" si="320">S852-AJ852</f>
        <v>71500000</v>
      </c>
      <c r="AL852" s="185">
        <f t="shared" ref="AL852:AL857" si="321">Q852-(R852+S852)</f>
        <v>62819000</v>
      </c>
      <c r="AM852" s="186" t="s">
        <v>54</v>
      </c>
      <c r="AN852" s="186" t="s">
        <v>202</v>
      </c>
      <c r="AO852" s="3"/>
      <c r="AP852" s="554" t="s">
        <v>54</v>
      </c>
      <c r="AQ852" s="180" t="e">
        <f>VLOOKUP(H852,convenios!A$2:M$192,13, FALSE)</f>
        <v>#N/A</v>
      </c>
      <c r="AR852" s="180" t="str">
        <f>VLOOKUP(I852,resultado!E$2:K$1910,7,FALSE)</f>
        <v/>
      </c>
      <c r="AS852" s="179">
        <f t="shared" ref="AS852:AS857" si="322">R852+S852</f>
        <v>4466630000</v>
      </c>
      <c r="AT852" s="179" t="s">
        <v>131</v>
      </c>
      <c r="AV852" s="179" t="e">
        <f>VLOOKUP(CLEAN(H852),'pagado al 25-10-2018'!A$5:B$32,2,FALSE)</f>
        <v>#N/A</v>
      </c>
      <c r="CA852" s="180" t="e">
        <f>VLOOKUP(H852,'CONVENIOS 2018'!A$2:P$205,16,FALSE)</f>
        <v>#N/A</v>
      </c>
      <c r="CB852" s="180" t="str">
        <f>VLOOKUP(H852,Hoja7!A$2:J$1949,10,FALSE)</f>
        <v/>
      </c>
      <c r="DP852" s="180" t="e">
        <f>VLOOKUP(H852,Hoja12!A$2:O$237,15,FALSE)</f>
        <v>#N/A</v>
      </c>
      <c r="DQ852" s="180" t="str">
        <f>VLOOKUP(I852,Hoja13!E$2:K$2077,7,FALSE)</f>
        <v/>
      </c>
      <c r="DR852" s="179">
        <f t="shared" si="287"/>
        <v>0</v>
      </c>
    </row>
    <row r="853" spans="1:123" s="180" customFormat="1" ht="15" customHeight="1" outlineLevel="2">
      <c r="A853" s="182">
        <v>31</v>
      </c>
      <c r="B853" s="182" t="s">
        <v>57</v>
      </c>
      <c r="C853" s="182" t="s">
        <v>83</v>
      </c>
      <c r="D853" s="182" t="s">
        <v>635</v>
      </c>
      <c r="E853" s="182" t="s">
        <v>635</v>
      </c>
      <c r="F853" s="182" t="s">
        <v>58</v>
      </c>
      <c r="G853" s="182" t="s">
        <v>52</v>
      </c>
      <c r="H853" s="183">
        <v>30460140</v>
      </c>
      <c r="I853" s="534" t="str">
        <f t="shared" si="312"/>
        <v>30460140-EJECUCION</v>
      </c>
      <c r="J853" s="534" t="str">
        <f t="shared" si="313"/>
        <v>30460140</v>
      </c>
      <c r="K853" s="534"/>
      <c r="L853" s="534">
        <v>31</v>
      </c>
      <c r="M853" s="534" t="s">
        <v>635</v>
      </c>
      <c r="N853" s="534"/>
      <c r="O853" s="534" t="e">
        <f>VLOOKUP(H853,PATAGONIA!A$2:A$63,1,FALSE)</f>
        <v>#N/A</v>
      </c>
      <c r="P853" s="182" t="s">
        <v>637</v>
      </c>
      <c r="Q853" s="184">
        <v>3115694676</v>
      </c>
      <c r="R853" s="185">
        <v>0</v>
      </c>
      <c r="S853" s="185">
        <f>607433513+100000000</f>
        <v>707433513</v>
      </c>
      <c r="T853" s="533">
        <v>0</v>
      </c>
      <c r="U853" s="533">
        <v>0</v>
      </c>
      <c r="V853" s="533">
        <v>0</v>
      </c>
      <c r="W853" s="533">
        <f t="shared" si="314"/>
        <v>0</v>
      </c>
      <c r="X853" s="533">
        <v>0</v>
      </c>
      <c r="Y853" s="533">
        <v>4750000</v>
      </c>
      <c r="Z853" s="533">
        <v>0</v>
      </c>
      <c r="AA853" s="533">
        <f t="shared" si="315"/>
        <v>4750000</v>
      </c>
      <c r="AB853" s="185">
        <f t="shared" si="316"/>
        <v>4750000</v>
      </c>
      <c r="AC853" s="185">
        <v>0</v>
      </c>
      <c r="AD853" s="185">
        <v>0</v>
      </c>
      <c r="AE853" s="185">
        <v>148603372</v>
      </c>
      <c r="AF853" s="185">
        <f t="shared" si="317"/>
        <v>148603372</v>
      </c>
      <c r="AG853" s="185">
        <f t="shared" si="318"/>
        <v>153353372</v>
      </c>
      <c r="AH853" s="185">
        <v>155080141</v>
      </c>
      <c r="AI853" s="185">
        <v>265352506</v>
      </c>
      <c r="AJ853" s="185">
        <f t="shared" si="319"/>
        <v>573786019</v>
      </c>
      <c r="AK853" s="185">
        <f t="shared" si="320"/>
        <v>133647494</v>
      </c>
      <c r="AL853" s="185">
        <f t="shared" si="321"/>
        <v>2408261163</v>
      </c>
      <c r="AM853" s="186" t="s">
        <v>638</v>
      </c>
      <c r="AN853" s="186" t="s">
        <v>64</v>
      </c>
      <c r="AO853" s="3" t="s">
        <v>234</v>
      </c>
      <c r="AP853" s="554" t="s">
        <v>1444</v>
      </c>
      <c r="AQ853" s="180" t="e">
        <f>VLOOKUP(H853,convenios!A$2:M$192,13, FALSE)</f>
        <v>#N/A</v>
      </c>
      <c r="AR853" s="180" t="str">
        <f>VLOOKUP(I853,resultado!E$2:K$1910,7,FALSE)</f>
        <v/>
      </c>
      <c r="AS853" s="179">
        <f t="shared" si="322"/>
        <v>707433513</v>
      </c>
      <c r="AT853" s="179">
        <f>Q853-AS853</f>
        <v>2408261163</v>
      </c>
      <c r="AV853" s="179" t="e">
        <f>VLOOKUP(CLEAN(H853),'pagado al 25-10-2018'!A$5:B$32,2,FALSE)</f>
        <v>#N/A</v>
      </c>
      <c r="CA853" s="180" t="e">
        <f>VLOOKUP(H853,'CONVENIOS 2018'!A$2:P$205,16,FALSE)</f>
        <v>#N/A</v>
      </c>
      <c r="CB853" s="180" t="str">
        <f>VLOOKUP(H853,Hoja7!A$2:J$1949,10,FALSE)</f>
        <v/>
      </c>
      <c r="DP853" s="180" t="e">
        <f>VLOOKUP(H853,Hoja12!A$2:O$237,15,FALSE)</f>
        <v>#N/A</v>
      </c>
      <c r="DQ853" s="180" t="str">
        <f>VLOOKUP(I853,Hoja13!E$2:K$2077,7,FALSE)</f>
        <v/>
      </c>
      <c r="DR853" s="179">
        <f t="shared" si="287"/>
        <v>0</v>
      </c>
    </row>
    <row r="854" spans="1:123" s="180" customFormat="1" ht="15" customHeight="1" outlineLevel="2">
      <c r="A854" s="182">
        <v>31</v>
      </c>
      <c r="B854" s="182" t="s">
        <v>57</v>
      </c>
      <c r="C854" s="182" t="s">
        <v>83</v>
      </c>
      <c r="D854" s="182" t="s">
        <v>635</v>
      </c>
      <c r="E854" s="182" t="s">
        <v>635</v>
      </c>
      <c r="F854" s="182" t="s">
        <v>51</v>
      </c>
      <c r="G854" s="182" t="s">
        <v>639</v>
      </c>
      <c r="H854" s="183">
        <v>30409780</v>
      </c>
      <c r="I854" s="534" t="str">
        <f t="shared" si="312"/>
        <v>30409780-FACTIBILIDAD</v>
      </c>
      <c r="J854" s="534" t="str">
        <f t="shared" si="313"/>
        <v>30409780</v>
      </c>
      <c r="K854" s="534"/>
      <c r="L854" s="534">
        <v>31</v>
      </c>
      <c r="M854" s="534" t="s">
        <v>635</v>
      </c>
      <c r="N854" s="534"/>
      <c r="O854" s="534" t="e">
        <f>VLOOKUP(H854,PATAGONIA!A$2:A$63,1,FALSE)</f>
        <v>#N/A</v>
      </c>
      <c r="P854" s="182" t="s">
        <v>1325</v>
      </c>
      <c r="Q854" s="184">
        <v>435192000</v>
      </c>
      <c r="R854" s="185">
        <v>0</v>
      </c>
      <c r="S854" s="185">
        <v>60000000</v>
      </c>
      <c r="T854" s="533">
        <v>0</v>
      </c>
      <c r="U854" s="533">
        <v>0</v>
      </c>
      <c r="V854" s="533">
        <v>0</v>
      </c>
      <c r="W854" s="533">
        <f t="shared" si="314"/>
        <v>0</v>
      </c>
      <c r="X854" s="533">
        <v>0</v>
      </c>
      <c r="Y854" s="533">
        <v>0</v>
      </c>
      <c r="Z854" s="533">
        <v>0</v>
      </c>
      <c r="AA854" s="533">
        <f t="shared" si="315"/>
        <v>0</v>
      </c>
      <c r="AB854" s="185">
        <f t="shared" si="316"/>
        <v>0</v>
      </c>
      <c r="AC854" s="185">
        <v>0</v>
      </c>
      <c r="AD854" s="185">
        <v>0</v>
      </c>
      <c r="AE854" s="185">
        <v>0</v>
      </c>
      <c r="AF854" s="185">
        <f t="shared" si="317"/>
        <v>0</v>
      </c>
      <c r="AG854" s="185">
        <f t="shared" si="318"/>
        <v>0</v>
      </c>
      <c r="AH854" s="185">
        <v>0</v>
      </c>
      <c r="AI854" s="185">
        <v>0</v>
      </c>
      <c r="AJ854" s="185">
        <f t="shared" si="319"/>
        <v>0</v>
      </c>
      <c r="AK854" s="185">
        <f t="shared" si="320"/>
        <v>60000000</v>
      </c>
      <c r="AL854" s="185">
        <f t="shared" si="321"/>
        <v>375192000</v>
      </c>
      <c r="AM854" s="186" t="s">
        <v>54</v>
      </c>
      <c r="AN854" s="186" t="s">
        <v>55</v>
      </c>
      <c r="AO854" s="3" t="s">
        <v>56</v>
      </c>
      <c r="AP854" s="554" t="s">
        <v>1389</v>
      </c>
      <c r="AQ854" s="180" t="e">
        <f>VLOOKUP(H854,convenios!A$2:M$192,13, FALSE)</f>
        <v>#N/A</v>
      </c>
      <c r="AR854" s="180" t="str">
        <f>VLOOKUP(I854,resultado!E$2:K$1910,7,FALSE)</f>
        <v>RS</v>
      </c>
      <c r="AS854" s="179">
        <f t="shared" si="322"/>
        <v>60000000</v>
      </c>
      <c r="AT854" s="179">
        <f>Q854-AS854</f>
        <v>375192000</v>
      </c>
      <c r="AV854" s="179" t="e">
        <f>VLOOKUP(CLEAN(H854),'pagado al 25-10-2018'!A$5:B$32,2,FALSE)</f>
        <v>#N/A</v>
      </c>
      <c r="CA854" s="180" t="str">
        <f>VLOOKUP(H854,'CONVENIOS 2018'!A$2:P$205,16,FALSE)</f>
        <v>EN TRAMITE</v>
      </c>
      <c r="CB854" s="180" t="str">
        <f>VLOOKUP(H854,Hoja7!A$2:J$1949,10,FALSE)</f>
        <v>RS</v>
      </c>
      <c r="DP854" s="180" t="str">
        <f>VLOOKUP(H854,Hoja12!A$2:O$237,15,FALSE)</f>
        <v>CON CONVENIO</v>
      </c>
      <c r="DQ854" s="180" t="str">
        <f>VLOOKUP(I854,Hoja13!E$2:K$2077,7,FALSE)</f>
        <v>RS</v>
      </c>
      <c r="DR854" s="179">
        <f t="shared" si="287"/>
        <v>0</v>
      </c>
    </row>
    <row r="855" spans="1:123" s="180" customFormat="1" ht="15" customHeight="1" outlineLevel="2">
      <c r="A855" s="182">
        <v>31</v>
      </c>
      <c r="B855" s="182" t="s">
        <v>48</v>
      </c>
      <c r="C855" s="182" t="s">
        <v>65</v>
      </c>
      <c r="D855" s="182" t="s">
        <v>635</v>
      </c>
      <c r="E855" s="182" t="s">
        <v>635</v>
      </c>
      <c r="F855" s="182" t="s">
        <v>51</v>
      </c>
      <c r="G855" s="182" t="s">
        <v>52</v>
      </c>
      <c r="H855" s="183">
        <v>30133755</v>
      </c>
      <c r="I855" s="534" t="str">
        <f t="shared" si="312"/>
        <v>30133755-EJECUCION</v>
      </c>
      <c r="J855" s="534" t="str">
        <f t="shared" si="313"/>
        <v>30133755</v>
      </c>
      <c r="K855" s="534"/>
      <c r="L855" s="534">
        <v>31</v>
      </c>
      <c r="M855" s="534" t="s">
        <v>635</v>
      </c>
      <c r="N855" s="534"/>
      <c r="O855" s="534" t="e">
        <f>VLOOKUP(H855,PATAGONIA!A$2:A$63,1,FALSE)</f>
        <v>#N/A</v>
      </c>
      <c r="P855" s="182" t="s">
        <v>395</v>
      </c>
      <c r="Q855" s="184">
        <v>8635926000</v>
      </c>
      <c r="R855" s="185">
        <v>3998661000</v>
      </c>
      <c r="S855" s="185">
        <v>0</v>
      </c>
      <c r="T855" s="533">
        <v>0</v>
      </c>
      <c r="U855" s="533">
        <v>0</v>
      </c>
      <c r="V855" s="533">
        <v>0</v>
      </c>
      <c r="W855" s="533">
        <f t="shared" si="314"/>
        <v>0</v>
      </c>
      <c r="X855" s="533">
        <v>0</v>
      </c>
      <c r="Y855" s="533">
        <v>0</v>
      </c>
      <c r="Z855" s="533">
        <v>0</v>
      </c>
      <c r="AA855" s="533">
        <f t="shared" si="315"/>
        <v>0</v>
      </c>
      <c r="AB855" s="185">
        <f t="shared" si="316"/>
        <v>0</v>
      </c>
      <c r="AC855" s="185">
        <v>0</v>
      </c>
      <c r="AD855" s="185">
        <v>0</v>
      </c>
      <c r="AE855" s="185">
        <v>0</v>
      </c>
      <c r="AF855" s="185">
        <f t="shared" si="317"/>
        <v>0</v>
      </c>
      <c r="AG855" s="185">
        <f t="shared" si="318"/>
        <v>0</v>
      </c>
      <c r="AH855" s="185">
        <v>0</v>
      </c>
      <c r="AI855" s="185">
        <v>0</v>
      </c>
      <c r="AJ855" s="185">
        <f t="shared" si="319"/>
        <v>0</v>
      </c>
      <c r="AK855" s="185">
        <f t="shared" si="320"/>
        <v>0</v>
      </c>
      <c r="AL855" s="185">
        <f t="shared" si="321"/>
        <v>4637265000</v>
      </c>
      <c r="AM855" s="186" t="s">
        <v>54</v>
      </c>
      <c r="AN855" s="186" t="s">
        <v>64</v>
      </c>
      <c r="AO855" s="3" t="s">
        <v>230</v>
      </c>
      <c r="AP855" s="554" t="s">
        <v>1378</v>
      </c>
      <c r="AQ855" s="180" t="e">
        <f>VLOOKUP(H855,convenios!A$2:M$192,13, FALSE)</f>
        <v>#N/A</v>
      </c>
      <c r="AR855" s="180" t="str">
        <f>VLOOKUP(I855,resultado!E$2:K$1910,7,FALSE)</f>
        <v/>
      </c>
      <c r="AS855" s="179">
        <f t="shared" si="322"/>
        <v>3998661000</v>
      </c>
      <c r="AT855" s="179">
        <f>Q855-AS855</f>
        <v>4637265000</v>
      </c>
      <c r="AV855" s="179" t="e">
        <f>VLOOKUP(CLEAN(H855),'pagado al 25-10-2018'!A$5:B$32,2,FALSE)</f>
        <v>#N/A</v>
      </c>
      <c r="CA855" s="180" t="e">
        <f>VLOOKUP(H855,'CONVENIOS 2018'!A$2:P$205,16,FALSE)</f>
        <v>#N/A</v>
      </c>
      <c r="CB855" s="180" t="str">
        <f>VLOOKUP(H855,Hoja7!A$2:J$1949,10,FALSE)</f>
        <v/>
      </c>
      <c r="DP855" s="180" t="e">
        <f>VLOOKUP(H855,Hoja12!A$2:O$237,15,FALSE)</f>
        <v>#N/A</v>
      </c>
      <c r="DQ855" s="180" t="str">
        <f>VLOOKUP(I855,Hoja13!E$2:K$2077,7,FALSE)</f>
        <v/>
      </c>
      <c r="DR855" s="179">
        <f t="shared" si="287"/>
        <v>0</v>
      </c>
    </row>
    <row r="856" spans="1:123" s="180" customFormat="1" ht="15" customHeight="1" outlineLevel="2">
      <c r="A856" s="182">
        <v>22</v>
      </c>
      <c r="B856" s="182" t="s">
        <v>67</v>
      </c>
      <c r="C856" s="182" t="s">
        <v>83</v>
      </c>
      <c r="D856" s="182" t="s">
        <v>635</v>
      </c>
      <c r="E856" s="182" t="s">
        <v>635</v>
      </c>
      <c r="F856" s="182" t="s">
        <v>58</v>
      </c>
      <c r="G856" s="182" t="s">
        <v>52</v>
      </c>
      <c r="H856" s="183">
        <v>40007519</v>
      </c>
      <c r="I856" s="534" t="str">
        <f t="shared" si="312"/>
        <v>40007519-EJECUCION</v>
      </c>
      <c r="J856" s="534" t="str">
        <f t="shared" si="313"/>
        <v>40007519</v>
      </c>
      <c r="K856" s="534"/>
      <c r="L856" s="534">
        <v>31</v>
      </c>
      <c r="M856" s="534" t="s">
        <v>635</v>
      </c>
      <c r="N856" s="534"/>
      <c r="O856" s="534" t="e">
        <f>VLOOKUP(H856,PATAGONIA!A$2:A$63,1,FALSE)</f>
        <v>#N/A</v>
      </c>
      <c r="P856" s="182" t="s">
        <v>1295</v>
      </c>
      <c r="Q856" s="184">
        <v>30000000</v>
      </c>
      <c r="R856" s="185">
        <v>0</v>
      </c>
      <c r="S856" s="185">
        <v>0</v>
      </c>
      <c r="T856" s="533">
        <v>0</v>
      </c>
      <c r="U856" s="533">
        <v>0</v>
      </c>
      <c r="V856" s="533">
        <v>0</v>
      </c>
      <c r="W856" s="533">
        <f t="shared" si="314"/>
        <v>0</v>
      </c>
      <c r="X856" s="533">
        <v>0</v>
      </c>
      <c r="Y856" s="533">
        <v>0</v>
      </c>
      <c r="Z856" s="533">
        <v>0</v>
      </c>
      <c r="AA856" s="533">
        <f t="shared" si="315"/>
        <v>0</v>
      </c>
      <c r="AB856" s="185">
        <f t="shared" si="316"/>
        <v>0</v>
      </c>
      <c r="AC856" s="185">
        <v>0</v>
      </c>
      <c r="AD856" s="185">
        <v>0</v>
      </c>
      <c r="AE856" s="185">
        <v>0</v>
      </c>
      <c r="AF856" s="185">
        <f t="shared" si="317"/>
        <v>0</v>
      </c>
      <c r="AG856" s="185">
        <f t="shared" si="318"/>
        <v>0</v>
      </c>
      <c r="AH856" s="185">
        <v>0</v>
      </c>
      <c r="AI856" s="185">
        <v>0</v>
      </c>
      <c r="AJ856" s="185">
        <f t="shared" si="319"/>
        <v>0</v>
      </c>
      <c r="AK856" s="185">
        <f t="shared" si="320"/>
        <v>0</v>
      </c>
      <c r="AL856" s="185">
        <f t="shared" si="321"/>
        <v>30000000</v>
      </c>
      <c r="AM856" s="186" t="s">
        <v>54</v>
      </c>
      <c r="AN856" s="186" t="s">
        <v>55</v>
      </c>
      <c r="AO856" s="3"/>
      <c r="AP856" s="554" t="s">
        <v>1513</v>
      </c>
      <c r="AQ856" s="180" t="e">
        <f>VLOOKUP(H856,convenios!A$2:M$192,13, FALSE)</f>
        <v>#N/A</v>
      </c>
      <c r="AR856" s="180" t="str">
        <f>VLOOKUP(I856,resultado!E$2:K$1910,7,FALSE)</f>
        <v/>
      </c>
      <c r="AS856" s="179">
        <f t="shared" si="322"/>
        <v>0</v>
      </c>
      <c r="AT856" s="179">
        <f>Q856-AS856</f>
        <v>30000000</v>
      </c>
      <c r="AV856" s="179" t="e">
        <f>VLOOKUP(CLEAN(H856),'pagado al 25-10-2018'!A$5:B$32,2,FALSE)</f>
        <v>#N/A</v>
      </c>
      <c r="CA856" s="180" t="e">
        <f>VLOOKUP(H856,'CONVENIOS 2018'!A$2:P$205,16,FALSE)</f>
        <v>#N/A</v>
      </c>
      <c r="CB856" s="180" t="str">
        <f>VLOOKUP(H856,Hoja7!A$2:J$1949,10,FALSE)</f>
        <v/>
      </c>
      <c r="DP856" s="180" t="e">
        <f>VLOOKUP(H856,Hoja12!A$2:O$237,15,FALSE)</f>
        <v>#N/A</v>
      </c>
      <c r="DQ856" s="180" t="str">
        <f>VLOOKUP(I856,Hoja13!E$2:K$2077,7,FALSE)</f>
        <v/>
      </c>
      <c r="DR856" s="179">
        <f t="shared" si="287"/>
        <v>0</v>
      </c>
    </row>
    <row r="857" spans="1:123" s="180" customFormat="1" ht="15" customHeight="1" outlineLevel="2">
      <c r="A857" s="531">
        <v>26</v>
      </c>
      <c r="B857" s="531" t="s">
        <v>67</v>
      </c>
      <c r="C857" s="531" t="s">
        <v>78</v>
      </c>
      <c r="D857" s="182" t="s">
        <v>635</v>
      </c>
      <c r="E857" s="182" t="s">
        <v>635</v>
      </c>
      <c r="F857" s="182" t="s">
        <v>58</v>
      </c>
      <c r="G857" s="531" t="s">
        <v>52</v>
      </c>
      <c r="H857" s="534" t="s">
        <v>200</v>
      </c>
      <c r="I857" s="534" t="str">
        <f t="shared" si="312"/>
        <v>S/C-EJECUCION</v>
      </c>
      <c r="J857" s="534" t="str">
        <f t="shared" si="313"/>
        <v>S/C</v>
      </c>
      <c r="K857" s="534"/>
      <c r="L857" s="534">
        <v>31</v>
      </c>
      <c r="M857" s="534"/>
      <c r="N857" s="534"/>
      <c r="O857" s="534" t="e">
        <f>VLOOKUP(H857,PATAGONIA!A$2:A$63,1,FALSE)</f>
        <v>#N/A</v>
      </c>
      <c r="P857" s="531" t="s">
        <v>1311</v>
      </c>
      <c r="Q857" s="181">
        <v>30521000</v>
      </c>
      <c r="R857" s="533">
        <v>0</v>
      </c>
      <c r="S857" s="181">
        <f>29679810+841190</f>
        <v>30521000</v>
      </c>
      <c r="T857" s="533">
        <v>0</v>
      </c>
      <c r="U857" s="533">
        <v>0</v>
      </c>
      <c r="V857" s="533">
        <v>0</v>
      </c>
      <c r="W857" s="533">
        <f t="shared" si="314"/>
        <v>0</v>
      </c>
      <c r="X857" s="533">
        <v>0</v>
      </c>
      <c r="Y857" s="533">
        <v>0</v>
      </c>
      <c r="Z857" s="533">
        <v>0</v>
      </c>
      <c r="AA857" s="533">
        <f t="shared" si="315"/>
        <v>0</v>
      </c>
      <c r="AB857" s="185">
        <f t="shared" si="316"/>
        <v>0</v>
      </c>
      <c r="AC857" s="533">
        <v>12178594</v>
      </c>
      <c r="AD857" s="185">
        <v>17501216</v>
      </c>
      <c r="AE857" s="185">
        <v>0</v>
      </c>
      <c r="AF857" s="185">
        <f t="shared" si="317"/>
        <v>29679810</v>
      </c>
      <c r="AG857" s="185">
        <f t="shared" si="318"/>
        <v>29679810</v>
      </c>
      <c r="AH857" s="185">
        <v>0</v>
      </c>
      <c r="AI857" s="185">
        <v>0</v>
      </c>
      <c r="AJ857" s="185">
        <f t="shared" si="319"/>
        <v>29679810</v>
      </c>
      <c r="AK857" s="185">
        <f t="shared" si="320"/>
        <v>841190</v>
      </c>
      <c r="AL857" s="185">
        <f t="shared" si="321"/>
        <v>0</v>
      </c>
      <c r="AM857" s="186" t="s">
        <v>54</v>
      </c>
      <c r="AN857" s="539" t="s">
        <v>55</v>
      </c>
      <c r="AO857" s="3"/>
      <c r="AP857" s="554" t="s">
        <v>1409</v>
      </c>
      <c r="AQ857" s="180" t="e">
        <f>VLOOKUP(H857,convenios!A$2:M$192,13, FALSE)</f>
        <v>#N/A</v>
      </c>
      <c r="AR857" s="180" t="e">
        <f>VLOOKUP(I857,resultado!E$2:K$1910,7,FALSE)</f>
        <v>#N/A</v>
      </c>
      <c r="AS857" s="179">
        <f t="shared" si="322"/>
        <v>30521000</v>
      </c>
      <c r="AT857" s="179" t="s">
        <v>131</v>
      </c>
      <c r="AV857" s="179" t="e">
        <f>VLOOKUP(CLEAN(H857),'pagado al 25-10-2018'!A$5:B$32,2,FALSE)</f>
        <v>#N/A</v>
      </c>
      <c r="CA857" s="180" t="e">
        <f>VLOOKUP(H857,'CONVENIOS 2018'!A$2:P$205,16,FALSE)</f>
        <v>#N/A</v>
      </c>
      <c r="CB857" s="180" t="e">
        <f>VLOOKUP(H857,Hoja7!A$2:J$1949,10,FALSE)</f>
        <v>#N/A</v>
      </c>
      <c r="DQ857" s="180" t="e">
        <f>VLOOKUP(I857,Hoja13!E$2:K$2077,7,FALSE)</f>
        <v>#N/A</v>
      </c>
      <c r="DR857" s="179">
        <f t="shared" si="287"/>
        <v>0</v>
      </c>
    </row>
    <row r="858" spans="1:123" ht="15" customHeight="1" outlineLevel="2">
      <c r="A858" s="4"/>
      <c r="B858" s="4"/>
      <c r="C858" s="4"/>
      <c r="D858" s="4"/>
      <c r="E858" s="4"/>
      <c r="F858" s="4"/>
      <c r="G858" s="4"/>
      <c r="H858" s="7"/>
      <c r="I858" s="7"/>
      <c r="J858" s="7"/>
      <c r="K858" s="7"/>
      <c r="L858" s="7"/>
      <c r="M858" s="7"/>
      <c r="N858" s="7"/>
      <c r="O858" s="7"/>
      <c r="P858" s="10" t="s">
        <v>73</v>
      </c>
      <c r="Q858" s="17">
        <f t="shared" ref="Q858:AL858" si="323">SUBTOTAL(9,Q852:Q857)</f>
        <v>16776782676</v>
      </c>
      <c r="R858" s="17">
        <f t="shared" si="323"/>
        <v>4994331000</v>
      </c>
      <c r="S858" s="17">
        <f t="shared" si="323"/>
        <v>4268914513</v>
      </c>
      <c r="T858" s="17">
        <f t="shared" si="323"/>
        <v>0</v>
      </c>
      <c r="U858" s="17">
        <f t="shared" si="323"/>
        <v>0</v>
      </c>
      <c r="V858" s="17">
        <f t="shared" si="323"/>
        <v>0</v>
      </c>
      <c r="W858" s="17">
        <f t="shared" si="323"/>
        <v>0</v>
      </c>
      <c r="X858" s="17">
        <f t="shared" si="323"/>
        <v>0</v>
      </c>
      <c r="Y858" s="17">
        <f t="shared" si="323"/>
        <v>497730000</v>
      </c>
      <c r="Z858" s="17">
        <f t="shared" si="323"/>
        <v>1732380000</v>
      </c>
      <c r="AA858" s="17">
        <f t="shared" si="323"/>
        <v>2230110000</v>
      </c>
      <c r="AB858" s="17">
        <f t="shared" si="323"/>
        <v>2230110000</v>
      </c>
      <c r="AC858" s="17">
        <f t="shared" si="323"/>
        <v>351278594</v>
      </c>
      <c r="AD858" s="17">
        <f t="shared" si="323"/>
        <v>611401216</v>
      </c>
      <c r="AE858" s="17">
        <f t="shared" si="323"/>
        <v>387603372</v>
      </c>
      <c r="AF858" s="17">
        <f t="shared" si="323"/>
        <v>1350283182</v>
      </c>
      <c r="AG858" s="17">
        <f t="shared" si="323"/>
        <v>3580393182</v>
      </c>
      <c r="AH858" s="17">
        <f t="shared" si="323"/>
        <v>157180141</v>
      </c>
      <c r="AI858" s="17">
        <f t="shared" si="323"/>
        <v>265352506</v>
      </c>
      <c r="AJ858" s="17">
        <f t="shared" si="323"/>
        <v>4002925829</v>
      </c>
      <c r="AK858" s="17">
        <f t="shared" si="323"/>
        <v>265988684</v>
      </c>
      <c r="AL858" s="17">
        <f t="shared" si="323"/>
        <v>7513537163</v>
      </c>
      <c r="AM858" s="28"/>
      <c r="AN858" s="28"/>
      <c r="AQ858" s="180" t="e">
        <f>VLOOKUP(H858,convenios!A$2:M$192,13, FALSE)</f>
        <v>#N/A</v>
      </c>
      <c r="CC858"/>
      <c r="DR858" s="179">
        <f t="shared" si="287"/>
        <v>0</v>
      </c>
    </row>
    <row r="859" spans="1:123" ht="15" customHeight="1" outlineLevel="2">
      <c r="A859" s="524"/>
      <c r="B859" s="524"/>
      <c r="C859" s="524"/>
      <c r="D859" s="524"/>
      <c r="E859" s="524"/>
      <c r="F859" s="524"/>
      <c r="G859" s="524"/>
      <c r="H859" s="525"/>
      <c r="I859" s="525"/>
      <c r="J859" s="525"/>
      <c r="K859" s="525"/>
      <c r="L859" s="525"/>
      <c r="M859" s="525"/>
      <c r="N859" s="525"/>
      <c r="O859" s="525"/>
      <c r="P859" s="524"/>
      <c r="Q859" s="530"/>
      <c r="R859" s="529"/>
      <c r="S859" s="529"/>
      <c r="T859" s="529"/>
      <c r="U859" s="529"/>
      <c r="V859" s="529"/>
      <c r="W859" s="529"/>
      <c r="X859" s="529"/>
      <c r="Y859" s="529"/>
      <c r="Z859" s="529"/>
      <c r="AA859" s="529"/>
      <c r="AB859" s="529"/>
      <c r="AC859" s="529"/>
      <c r="AD859" s="529"/>
      <c r="AE859" s="529"/>
      <c r="AF859" s="529"/>
      <c r="AG859" s="529"/>
      <c r="AH859" s="529"/>
      <c r="AI859" s="529"/>
      <c r="AJ859" s="529"/>
      <c r="AK859" s="529"/>
      <c r="AL859" s="529"/>
      <c r="AM859" s="527"/>
      <c r="AN859" s="527"/>
      <c r="AQ859" s="180" t="e">
        <f>VLOOKUP(H859,convenios!A$2:M$192,13, FALSE)</f>
        <v>#N/A</v>
      </c>
      <c r="CC859"/>
      <c r="DR859" s="179">
        <f t="shared" si="287"/>
        <v>0</v>
      </c>
    </row>
    <row r="860" spans="1:123" ht="15" customHeight="1" outlineLevel="2">
      <c r="A860" s="524"/>
      <c r="B860" s="524"/>
      <c r="C860" s="524"/>
      <c r="D860" s="524"/>
      <c r="E860" s="524"/>
      <c r="F860" s="524"/>
      <c r="G860" s="524"/>
      <c r="H860" s="525"/>
      <c r="I860" s="525"/>
      <c r="J860" s="525"/>
      <c r="K860" s="525"/>
      <c r="L860" s="525"/>
      <c r="M860" s="525"/>
      <c r="N860" s="525"/>
      <c r="O860" s="525"/>
      <c r="P860" s="11" t="s">
        <v>82</v>
      </c>
      <c r="Q860" s="530"/>
      <c r="R860" s="529"/>
      <c r="S860" s="529"/>
      <c r="T860" s="529"/>
      <c r="U860" s="529"/>
      <c r="V860" s="529"/>
      <c r="W860" s="529"/>
      <c r="X860" s="529"/>
      <c r="Y860" s="529"/>
      <c r="Z860" s="529"/>
      <c r="AA860" s="529"/>
      <c r="AB860" s="529"/>
      <c r="AC860" s="529"/>
      <c r="AD860" s="529"/>
      <c r="AE860" s="529"/>
      <c r="AF860" s="529"/>
      <c r="AG860" s="529"/>
      <c r="AH860" s="529"/>
      <c r="AI860" s="529"/>
      <c r="AJ860" s="529"/>
      <c r="AK860" s="529"/>
      <c r="AL860" s="529"/>
      <c r="AM860" s="527"/>
      <c r="AN860" s="527"/>
      <c r="AO860" s="176"/>
      <c r="AP860" s="745"/>
      <c r="AQ860" s="180" t="e">
        <f>VLOOKUP(H860,convenios!A$2:M$192,13, FALSE)</f>
        <v>#N/A</v>
      </c>
      <c r="CC860"/>
      <c r="DR860" s="179">
        <f t="shared" si="287"/>
        <v>0</v>
      </c>
    </row>
    <row r="861" spans="1:123" s="180" customFormat="1" ht="15" customHeight="1" outlineLevel="2">
      <c r="A861" s="182">
        <v>29</v>
      </c>
      <c r="B861" s="182" t="s">
        <v>57</v>
      </c>
      <c r="C861" s="182" t="s">
        <v>78</v>
      </c>
      <c r="D861" s="182" t="s">
        <v>635</v>
      </c>
      <c r="E861" s="182" t="s">
        <v>635</v>
      </c>
      <c r="F861" s="182" t="s">
        <v>58</v>
      </c>
      <c r="G861" s="182" t="s">
        <v>52</v>
      </c>
      <c r="H861" s="183">
        <v>30415731</v>
      </c>
      <c r="I861" s="534" t="str">
        <f>CONCATENATE(H861,"-",G861)</f>
        <v>30415731-EJECUCION</v>
      </c>
      <c r="J861" s="534" t="str">
        <f>CLEAN(H861)</f>
        <v>30415731</v>
      </c>
      <c r="K861" s="534"/>
      <c r="L861" s="534">
        <v>31</v>
      </c>
      <c r="M861" s="534" t="s">
        <v>635</v>
      </c>
      <c r="N861" s="534"/>
      <c r="O861" s="534" t="e">
        <f>VLOOKUP(H861,PATAGONIA!A$2:A$63,1,FALSE)</f>
        <v>#N/A</v>
      </c>
      <c r="P861" s="182" t="s">
        <v>640</v>
      </c>
      <c r="Q861" s="184">
        <v>669066000</v>
      </c>
      <c r="R861" s="185">
        <v>0</v>
      </c>
      <c r="S861" s="185">
        <v>0</v>
      </c>
      <c r="T861" s="533">
        <v>0</v>
      </c>
      <c r="U861" s="533">
        <v>0</v>
      </c>
      <c r="V861" s="533">
        <v>0</v>
      </c>
      <c r="W861" s="533">
        <f>T861+U861+V861</f>
        <v>0</v>
      </c>
      <c r="X861" s="533">
        <v>0</v>
      </c>
      <c r="Y861" s="533">
        <v>0</v>
      </c>
      <c r="Z861" s="533">
        <v>0</v>
      </c>
      <c r="AA861" s="533">
        <f>X861+Y861+Z861</f>
        <v>0</v>
      </c>
      <c r="AB861" s="185">
        <f>T861+U861+V861+X861+Y861+Z861</f>
        <v>0</v>
      </c>
      <c r="AC861" s="185">
        <v>0</v>
      </c>
      <c r="AD861" s="185">
        <v>0</v>
      </c>
      <c r="AE861" s="185">
        <v>0</v>
      </c>
      <c r="AF861" s="185">
        <f>AC861+AD861+AE861</f>
        <v>0</v>
      </c>
      <c r="AG861" s="185">
        <f>W861+X861+Y861+Z861+AC861+AD861+AE861</f>
        <v>0</v>
      </c>
      <c r="AH861" s="185">
        <v>0</v>
      </c>
      <c r="AI861" s="185">
        <v>0</v>
      </c>
      <c r="AJ861" s="185">
        <f>T861+U861+V861+X861+Y861+Z861++AC861+AD861+AE861+AH861+AI861</f>
        <v>0</v>
      </c>
      <c r="AK861" s="185">
        <f>S861-AJ861</f>
        <v>0</v>
      </c>
      <c r="AL861" s="185">
        <f>Q861-(R861+S861)</f>
        <v>669066000</v>
      </c>
      <c r="AM861" s="186" t="s">
        <v>135</v>
      </c>
      <c r="AN861" s="186" t="s">
        <v>64</v>
      </c>
      <c r="AO861" s="3"/>
      <c r="AP861" s="554" t="s">
        <v>1368</v>
      </c>
      <c r="AQ861" s="180" t="e">
        <f>VLOOKUP(H861,convenios!A$2:M$192,13, FALSE)</f>
        <v>#N/A</v>
      </c>
      <c r="AR861" s="180" t="str">
        <f>VLOOKUP(I861,resultado!E$2:K$1910,7,FALSE)</f>
        <v/>
      </c>
      <c r="AS861" s="179">
        <f>R861+S861</f>
        <v>0</v>
      </c>
      <c r="AT861" s="179">
        <f>Q861-AS861</f>
        <v>669066000</v>
      </c>
      <c r="AV861" s="179" t="e">
        <f>VLOOKUP(CLEAN(H861),'pagado al 25-10-2018'!A$5:B$32,2,FALSE)</f>
        <v>#N/A</v>
      </c>
      <c r="CA861" s="180" t="e">
        <f>VLOOKUP(H861,'CONVENIOS 2018'!A$2:P$205,16,FALSE)</f>
        <v>#N/A</v>
      </c>
      <c r="CB861" s="180" t="str">
        <f>VLOOKUP(H861,Hoja7!A$2:J$1949,10,FALSE)</f>
        <v/>
      </c>
      <c r="DP861" s="180" t="e">
        <f>VLOOKUP(H861,Hoja12!A$2:O$237,15,FALSE)</f>
        <v>#N/A</v>
      </c>
      <c r="DQ861" s="180" t="str">
        <f>VLOOKUP(I861,Hoja13!E$2:K$2077,7,FALSE)</f>
        <v/>
      </c>
      <c r="DR861" s="179">
        <f t="shared" ref="DR861:DR924" si="324">Q861-(R861+S861+AL861)</f>
        <v>0</v>
      </c>
    </row>
    <row r="862" spans="1:123" s="180" customFormat="1" ht="15" customHeight="1" outlineLevel="2">
      <c r="A862" s="182">
        <v>29</v>
      </c>
      <c r="B862" s="182" t="s">
        <v>67</v>
      </c>
      <c r="C862" s="703" t="s">
        <v>78</v>
      </c>
      <c r="D862" s="182" t="s">
        <v>635</v>
      </c>
      <c r="E862" s="182" t="s">
        <v>635</v>
      </c>
      <c r="F862" s="645" t="s">
        <v>58</v>
      </c>
      <c r="G862" s="182" t="s">
        <v>52</v>
      </c>
      <c r="H862" s="183">
        <v>30137152</v>
      </c>
      <c r="I862" s="534" t="str">
        <f>CONCATENATE(H862,"-",G862)</f>
        <v>30137152-EJECUCION</v>
      </c>
      <c r="J862" s="534" t="str">
        <f>CLEAN(H862)</f>
        <v>30137152</v>
      </c>
      <c r="K862" s="534"/>
      <c r="L862" s="534">
        <v>31</v>
      </c>
      <c r="M862" s="534" t="s">
        <v>635</v>
      </c>
      <c r="N862" s="534"/>
      <c r="O862" s="646" t="e">
        <f>VLOOKUP(H862,PATAGONIA!A$2:A$63,1,FALSE)</f>
        <v>#N/A</v>
      </c>
      <c r="P862" s="182" t="s">
        <v>642</v>
      </c>
      <c r="Q862" s="184">
        <v>247557000</v>
      </c>
      <c r="R862" s="185">
        <v>0</v>
      </c>
      <c r="S862" s="185">
        <v>0</v>
      </c>
      <c r="T862" s="607">
        <v>0</v>
      </c>
      <c r="U862" s="533">
        <v>0</v>
      </c>
      <c r="V862" s="533">
        <v>0</v>
      </c>
      <c r="W862" s="533">
        <f>T862+U862+V862</f>
        <v>0</v>
      </c>
      <c r="X862" s="533">
        <v>0</v>
      </c>
      <c r="Y862" s="533">
        <v>0</v>
      </c>
      <c r="Z862" s="533">
        <v>0</v>
      </c>
      <c r="AA862" s="533">
        <f>X862+Y862+Z862</f>
        <v>0</v>
      </c>
      <c r="AB862" s="185">
        <f>T862+U862+V862+X862+Y862+Z862</f>
        <v>0</v>
      </c>
      <c r="AC862" s="185">
        <v>0</v>
      </c>
      <c r="AD862" s="185">
        <v>0</v>
      </c>
      <c r="AE862" s="185">
        <v>0</v>
      </c>
      <c r="AF862" s="185">
        <f>AC862+AD862+AE862</f>
        <v>0</v>
      </c>
      <c r="AG862" s="185">
        <f>W862+X862+Y862+Z862+AC862+AD862+AE862</f>
        <v>0</v>
      </c>
      <c r="AH862" s="185">
        <v>0</v>
      </c>
      <c r="AI862" s="185">
        <v>0</v>
      </c>
      <c r="AJ862" s="185">
        <f>T862+U862+V862+X862+Y862+Z862++AC862+AD862+AE862+AH862+AI862</f>
        <v>0</v>
      </c>
      <c r="AK862" s="185">
        <f>S862-AJ862</f>
        <v>0</v>
      </c>
      <c r="AL862" s="185">
        <f>Q862-(R862+S862)</f>
        <v>247557000</v>
      </c>
      <c r="AM862" s="186" t="s">
        <v>135</v>
      </c>
      <c r="AN862" s="186" t="s">
        <v>64</v>
      </c>
      <c r="AO862" s="3"/>
      <c r="AP862" s="554" t="s">
        <v>1445</v>
      </c>
      <c r="AQ862" s="180" t="str">
        <f>VLOOKUP(H862,convenios!A$2:M$192,13, FALSE)</f>
        <v>CON CONVENIO</v>
      </c>
      <c r="AR862" s="180" t="str">
        <f>VLOOKUP(I862,resultado!E$2:K$1910,7,FALSE)</f>
        <v/>
      </c>
      <c r="AS862" s="179">
        <f>R862+S862</f>
        <v>0</v>
      </c>
      <c r="AT862" s="179">
        <f>Q862-AS862</f>
        <v>247557000</v>
      </c>
      <c r="AV862" s="179" t="e">
        <f>VLOOKUP(CLEAN(H862),'pagado al 25-10-2018'!A$5:B$32,2,FALSE)</f>
        <v>#N/A</v>
      </c>
      <c r="CA862" s="180" t="str">
        <f>VLOOKUP(H862,'CONVENIOS 2018'!A$2:P$205,16,FALSE)</f>
        <v>CONVENIO</v>
      </c>
      <c r="CB862" s="180" t="str">
        <f>VLOOKUP(H862,Hoja7!A$2:J$1949,10,FALSE)</f>
        <v/>
      </c>
      <c r="CC862" s="554" t="s">
        <v>5066</v>
      </c>
      <c r="DP862" s="180" t="str">
        <f>VLOOKUP(H862,Hoja12!A$2:O$237,15,FALSE)</f>
        <v>CON CONVENIO</v>
      </c>
      <c r="DQ862" s="180" t="str">
        <f>VLOOKUP(I862,Hoja13!E$2:K$2077,7,FALSE)</f>
        <v/>
      </c>
      <c r="DR862" s="179">
        <f t="shared" si="324"/>
        <v>0</v>
      </c>
    </row>
    <row r="863" spans="1:123" s="180" customFormat="1" ht="15" customHeight="1" outlineLevel="2">
      <c r="A863" s="650">
        <v>22</v>
      </c>
      <c r="B863" s="650" t="s">
        <v>57</v>
      </c>
      <c r="C863" s="182" t="s">
        <v>83</v>
      </c>
      <c r="D863" s="182" t="s">
        <v>635</v>
      </c>
      <c r="E863" s="182" t="s">
        <v>635</v>
      </c>
      <c r="F863" s="182" t="s">
        <v>58</v>
      </c>
      <c r="G863" s="650" t="s">
        <v>52</v>
      </c>
      <c r="H863" s="651">
        <v>30430874</v>
      </c>
      <c r="I863" s="534" t="str">
        <f>CONCATENATE(H863,"-",G863)</f>
        <v>30430874-EJECUCION</v>
      </c>
      <c r="J863" s="534" t="str">
        <f>CLEAN(H863)</f>
        <v>30430874</v>
      </c>
      <c r="K863" s="534"/>
      <c r="L863" s="534">
        <v>31</v>
      </c>
      <c r="M863" s="534" t="s">
        <v>635</v>
      </c>
      <c r="N863" s="534"/>
      <c r="O863" s="534" t="e">
        <f>VLOOKUP(H863,PATAGONIA!A$2:A$63,1,FALSE)</f>
        <v>#N/A</v>
      </c>
      <c r="P863" s="650" t="s">
        <v>641</v>
      </c>
      <c r="Q863" s="655">
        <v>403457000</v>
      </c>
      <c r="R863" s="652">
        <v>0</v>
      </c>
      <c r="S863" s="652">
        <v>0</v>
      </c>
      <c r="T863" s="533">
        <v>0</v>
      </c>
      <c r="U863" s="533">
        <v>0</v>
      </c>
      <c r="V863" s="533">
        <v>0</v>
      </c>
      <c r="W863" s="533">
        <f>T863+U863+V863</f>
        <v>0</v>
      </c>
      <c r="X863" s="533">
        <v>0</v>
      </c>
      <c r="Y863" s="533">
        <v>0</v>
      </c>
      <c r="Z863" s="533">
        <v>0</v>
      </c>
      <c r="AA863" s="533">
        <f>X863+Y863+Z863</f>
        <v>0</v>
      </c>
      <c r="AB863" s="185">
        <f>T863+U863+V863+X863+Y863+Z863</f>
        <v>0</v>
      </c>
      <c r="AC863" s="185">
        <v>0</v>
      </c>
      <c r="AD863" s="185">
        <v>0</v>
      </c>
      <c r="AE863" s="185">
        <v>0</v>
      </c>
      <c r="AF863" s="185">
        <f>AC863+AD863+AE863</f>
        <v>0</v>
      </c>
      <c r="AG863" s="185">
        <f>W863+X863+Y863+Z863+AC863+AD863+AE863</f>
        <v>0</v>
      </c>
      <c r="AH863" s="185">
        <v>0</v>
      </c>
      <c r="AI863" s="185">
        <v>0</v>
      </c>
      <c r="AJ863" s="185">
        <f>T863+U863+V863+X863+Y863+Z863++AC863+AD863+AE863+AH863+AI863</f>
        <v>0</v>
      </c>
      <c r="AK863" s="185">
        <f>S863-AJ863</f>
        <v>0</v>
      </c>
      <c r="AL863" s="185">
        <f>Q863-(R863+S863)</f>
        <v>403457000</v>
      </c>
      <c r="AM863" s="186" t="s">
        <v>258</v>
      </c>
      <c r="AN863" s="186" t="s">
        <v>64</v>
      </c>
      <c r="AO863" s="3"/>
      <c r="AP863" s="554"/>
      <c r="AQ863" s="180" t="e">
        <f>VLOOKUP(H863,convenios!A$2:M$192,13, FALSE)</f>
        <v>#N/A</v>
      </c>
      <c r="AR863" s="180" t="str">
        <f>VLOOKUP(I863,resultado!E$2:K$1910,7,FALSE)</f>
        <v/>
      </c>
      <c r="AS863" s="179">
        <f>R863+S863</f>
        <v>0</v>
      </c>
      <c r="AT863" s="179">
        <f>Q863-AS863</f>
        <v>403457000</v>
      </c>
      <c r="AV863" s="179" t="e">
        <f>VLOOKUP(CLEAN(H863),'pagado al 25-10-2018'!A$5:B$32,2,FALSE)</f>
        <v>#N/A</v>
      </c>
      <c r="CA863" s="180" t="e">
        <f>VLOOKUP(H863,'CONVENIOS 2018'!A$2:P$205,16,FALSE)</f>
        <v>#N/A</v>
      </c>
      <c r="CB863" s="180" t="str">
        <f>VLOOKUP(H863,Hoja7!A$2:J$1949,10,FALSE)</f>
        <v/>
      </c>
      <c r="DP863" s="180" t="e">
        <f>VLOOKUP(H863,Hoja12!A$2:O$237,15,FALSE)</f>
        <v>#N/A</v>
      </c>
      <c r="DQ863" s="180" t="str">
        <f>VLOOKUP(I863,Hoja13!E$2:K$2077,7,FALSE)</f>
        <v/>
      </c>
      <c r="DR863" s="179">
        <f t="shared" si="324"/>
        <v>0</v>
      </c>
    </row>
    <row r="864" spans="1:123" s="180" customFormat="1" ht="15" customHeight="1" outlineLevel="2">
      <c r="A864" s="182">
        <v>29</v>
      </c>
      <c r="B864" s="182" t="s">
        <v>67</v>
      </c>
      <c r="C864" s="182" t="s">
        <v>49</v>
      </c>
      <c r="D864" s="182" t="s">
        <v>635</v>
      </c>
      <c r="E864" s="182" t="s">
        <v>635</v>
      </c>
      <c r="F864" s="182" t="s">
        <v>58</v>
      </c>
      <c r="G864" s="182" t="s">
        <v>52</v>
      </c>
      <c r="H864" s="183">
        <v>30488894</v>
      </c>
      <c r="I864" s="534" t="str">
        <f>CONCATENATE(H864,"-",G864)</f>
        <v>30488894-EJECUCION</v>
      </c>
      <c r="J864" s="534" t="str">
        <f>CLEAN(H864)</f>
        <v>30488894</v>
      </c>
      <c r="K864" s="534"/>
      <c r="L864" s="534">
        <v>31</v>
      </c>
      <c r="M864" s="534" t="s">
        <v>635</v>
      </c>
      <c r="N864" s="534"/>
      <c r="O864" s="534" t="e">
        <f>VLOOKUP(H864,PATAGONIA!A$2:A$63,1,FALSE)</f>
        <v>#N/A</v>
      </c>
      <c r="P864" s="182" t="s">
        <v>646</v>
      </c>
      <c r="Q864" s="184">
        <v>1055427000</v>
      </c>
      <c r="R864" s="185">
        <v>0</v>
      </c>
      <c r="S864" s="185">
        <v>760964088</v>
      </c>
      <c r="T864" s="533">
        <v>0</v>
      </c>
      <c r="U864" s="533">
        <v>0</v>
      </c>
      <c r="V864" s="533">
        <v>0</v>
      </c>
      <c r="W864" s="533">
        <f>T864+U864+V864</f>
        <v>0</v>
      </c>
      <c r="X864" s="533">
        <v>0</v>
      </c>
      <c r="Y864" s="533">
        <v>0</v>
      </c>
      <c r="Z864" s="533">
        <v>0</v>
      </c>
      <c r="AA864" s="533">
        <f>X864+Y864+Z864</f>
        <v>0</v>
      </c>
      <c r="AB864" s="185">
        <f>T864+U864+V864+X864+Y864+Z864</f>
        <v>0</v>
      </c>
      <c r="AC864" s="185">
        <v>0</v>
      </c>
      <c r="AD864" s="185">
        <v>0</v>
      </c>
      <c r="AE864" s="185">
        <v>0</v>
      </c>
      <c r="AF864" s="185">
        <f>AC864+AD864+AE864</f>
        <v>0</v>
      </c>
      <c r="AG864" s="185">
        <f>W864+X864+Y864+Z864+AC864+AD864+AE864</f>
        <v>0</v>
      </c>
      <c r="AH864" s="185">
        <v>0</v>
      </c>
      <c r="AI864" s="185">
        <v>0</v>
      </c>
      <c r="AJ864" s="185">
        <f>T864+U864+V864+X864+Y864+Z864++AC864+AD864+AE864+AH864+AI864</f>
        <v>0</v>
      </c>
      <c r="AK864" s="185">
        <f>S864-AJ864</f>
        <v>760964088</v>
      </c>
      <c r="AL864" s="185">
        <f>Q864-(R864+S864)</f>
        <v>294462912</v>
      </c>
      <c r="AM864" s="186" t="s">
        <v>645</v>
      </c>
      <c r="AN864" s="186" t="s">
        <v>64</v>
      </c>
      <c r="AO864" s="3"/>
      <c r="AP864" s="554" t="s">
        <v>1510</v>
      </c>
      <c r="AQ864" s="180" t="e">
        <f>VLOOKUP(H864,convenios!A$2:M$192,13, FALSE)</f>
        <v>#N/A</v>
      </c>
      <c r="AR864" s="180" t="str">
        <f>VLOOKUP(I864,resultado!E$2:K$1910,7,FALSE)</f>
        <v/>
      </c>
      <c r="AS864" s="179">
        <f>R864+S864</f>
        <v>760964088</v>
      </c>
      <c r="AT864" s="179">
        <f>Q864-AS864</f>
        <v>294462912</v>
      </c>
      <c r="AV864" s="179" t="e">
        <f>VLOOKUP(CLEAN(H864),'pagado al 25-10-2018'!A$5:B$32,2,FALSE)</f>
        <v>#N/A</v>
      </c>
      <c r="CA864" s="180" t="e">
        <f>VLOOKUP(H864,'CONVENIOS 2018'!A$2:P$205,16,FALSE)</f>
        <v>#N/A</v>
      </c>
      <c r="CB864" s="180" t="str">
        <f>VLOOKUP(H864,Hoja7!A$2:J$1949,10,FALSE)</f>
        <v/>
      </c>
      <c r="DP864" s="180" t="str">
        <f>VLOOKUP(H864,Hoja12!A$2:O$237,15,FALSE)</f>
        <v>EN TRAMITE</v>
      </c>
      <c r="DQ864" s="180" t="str">
        <f>VLOOKUP(I864,Hoja13!E$2:K$2077,7,FALSE)</f>
        <v/>
      </c>
      <c r="DR864" s="179">
        <f t="shared" si="324"/>
        <v>0</v>
      </c>
      <c r="DS864" s="180" t="e">
        <f>VLOOKUP(H864,Hoja11!A$2:A$46,1,FALSE)</f>
        <v>#N/A</v>
      </c>
    </row>
    <row r="865" spans="1:122" ht="15" customHeight="1" outlineLevel="2">
      <c r="A865" s="524"/>
      <c r="B865" s="524"/>
      <c r="C865" s="524"/>
      <c r="D865" s="524"/>
      <c r="E865" s="524"/>
      <c r="F865" s="524"/>
      <c r="G865" s="524"/>
      <c r="H865" s="525"/>
      <c r="I865" s="525"/>
      <c r="J865" s="525"/>
      <c r="K865" s="525"/>
      <c r="L865" s="525"/>
      <c r="M865" s="525"/>
      <c r="N865" s="525"/>
      <c r="O865" s="525"/>
      <c r="P865" s="10" t="s">
        <v>86</v>
      </c>
      <c r="Q865" s="17">
        <f t="shared" ref="Q865:AL865" si="325">SUBTOTAL(9,Q861:Q864)</f>
        <v>2375507000</v>
      </c>
      <c r="R865" s="17">
        <f t="shared" si="325"/>
        <v>0</v>
      </c>
      <c r="S865" s="17">
        <f t="shared" si="325"/>
        <v>760964088</v>
      </c>
      <c r="T865" s="17">
        <f t="shared" si="325"/>
        <v>0</v>
      </c>
      <c r="U865" s="17">
        <f t="shared" si="325"/>
        <v>0</v>
      </c>
      <c r="V865" s="17">
        <f t="shared" si="325"/>
        <v>0</v>
      </c>
      <c r="W865" s="17">
        <f t="shared" si="325"/>
        <v>0</v>
      </c>
      <c r="X865" s="17">
        <f t="shared" si="325"/>
        <v>0</v>
      </c>
      <c r="Y865" s="17">
        <f t="shared" si="325"/>
        <v>0</v>
      </c>
      <c r="Z865" s="17">
        <f t="shared" si="325"/>
        <v>0</v>
      </c>
      <c r="AA865" s="17">
        <f t="shared" si="325"/>
        <v>0</v>
      </c>
      <c r="AB865" s="17">
        <f t="shared" si="325"/>
        <v>0</v>
      </c>
      <c r="AC865" s="17">
        <f t="shared" si="325"/>
        <v>0</v>
      </c>
      <c r="AD865" s="17">
        <f t="shared" si="325"/>
        <v>0</v>
      </c>
      <c r="AE865" s="17">
        <f t="shared" si="325"/>
        <v>0</v>
      </c>
      <c r="AF865" s="17">
        <f t="shared" si="325"/>
        <v>0</v>
      </c>
      <c r="AG865" s="17">
        <f t="shared" si="325"/>
        <v>0</v>
      </c>
      <c r="AH865" s="17">
        <f t="shared" si="325"/>
        <v>0</v>
      </c>
      <c r="AI865" s="17">
        <f t="shared" si="325"/>
        <v>0</v>
      </c>
      <c r="AJ865" s="17">
        <f t="shared" si="325"/>
        <v>0</v>
      </c>
      <c r="AK865" s="17">
        <f t="shared" si="325"/>
        <v>760964088</v>
      </c>
      <c r="AL865" s="17">
        <f t="shared" si="325"/>
        <v>1614542912</v>
      </c>
      <c r="AM865" s="527"/>
      <c r="AN865" s="527"/>
      <c r="AO865" s="176"/>
      <c r="AP865" s="745"/>
      <c r="AQ865" s="180" t="e">
        <f>VLOOKUP(H865,convenios!A$2:M$192,13, FALSE)</f>
        <v>#N/A</v>
      </c>
      <c r="CC865"/>
      <c r="DR865" s="179">
        <f t="shared" si="324"/>
        <v>0</v>
      </c>
    </row>
    <row r="866" spans="1:122" ht="15" customHeight="1" outlineLevel="2">
      <c r="A866" s="4"/>
      <c r="B866" s="4"/>
      <c r="C866" s="4"/>
      <c r="D866" s="4"/>
      <c r="E866" s="4"/>
      <c r="F866" s="4"/>
      <c r="G866" s="4"/>
      <c r="H866" s="7"/>
      <c r="I866" s="7"/>
      <c r="J866" s="7"/>
      <c r="K866" s="7"/>
      <c r="L866" s="7"/>
      <c r="M866" s="7"/>
      <c r="N866" s="7"/>
      <c r="O866" s="7"/>
      <c r="P866" s="524"/>
      <c r="Q866" s="12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8"/>
      <c r="AN866" s="28"/>
      <c r="AQ866" s="180" t="e">
        <f>VLOOKUP(H866,convenios!A$2:M$192,13, FALSE)</f>
        <v>#N/A</v>
      </c>
      <c r="CC866"/>
      <c r="DR866" s="179">
        <f t="shared" si="324"/>
        <v>0</v>
      </c>
    </row>
    <row r="867" spans="1:122" ht="15" customHeight="1" outlineLevel="2">
      <c r="A867" s="524"/>
      <c r="B867" s="524"/>
      <c r="C867" s="524"/>
      <c r="D867" s="524"/>
      <c r="E867" s="524"/>
      <c r="F867" s="524"/>
      <c r="G867" s="524"/>
      <c r="H867" s="525"/>
      <c r="I867" s="525"/>
      <c r="J867" s="525"/>
      <c r="K867" s="525"/>
      <c r="L867" s="525"/>
      <c r="M867" s="525"/>
      <c r="N867" s="525"/>
      <c r="O867" s="525"/>
      <c r="P867" s="11" t="s">
        <v>129</v>
      </c>
      <c r="Q867" s="530"/>
      <c r="R867" s="529"/>
      <c r="S867" s="529"/>
      <c r="T867" s="529"/>
      <c r="U867" s="529"/>
      <c r="V867" s="529"/>
      <c r="W867" s="529"/>
      <c r="X867" s="529"/>
      <c r="Y867" s="529"/>
      <c r="Z867" s="529"/>
      <c r="AA867" s="529"/>
      <c r="AB867" s="529"/>
      <c r="AC867" s="529"/>
      <c r="AD867" s="529"/>
      <c r="AE867" s="529"/>
      <c r="AF867" s="529"/>
      <c r="AG867" s="529"/>
      <c r="AH867" s="529"/>
      <c r="AI867" s="529"/>
      <c r="AJ867" s="529"/>
      <c r="AK867" s="529"/>
      <c r="AL867" s="529"/>
      <c r="AM867" s="527"/>
      <c r="AN867" s="527"/>
      <c r="AQ867" s="180" t="e">
        <f>VLOOKUP(H867,convenios!A$2:M$192,13, FALSE)</f>
        <v>#N/A</v>
      </c>
      <c r="CC867"/>
      <c r="DR867" s="179">
        <f t="shared" si="324"/>
        <v>0</v>
      </c>
    </row>
    <row r="868" spans="1:122" s="180" customFormat="1" ht="15" customHeight="1" outlineLevel="2">
      <c r="A868" s="182">
        <v>33</v>
      </c>
      <c r="B868" s="182" t="s">
        <v>67</v>
      </c>
      <c r="C868" s="182" t="s">
        <v>78</v>
      </c>
      <c r="D868" s="182" t="s">
        <v>635</v>
      </c>
      <c r="E868" s="182" t="s">
        <v>635</v>
      </c>
      <c r="F868" s="182" t="s">
        <v>58</v>
      </c>
      <c r="G868" s="182" t="s">
        <v>52</v>
      </c>
      <c r="H868" s="183">
        <v>40005575</v>
      </c>
      <c r="I868" s="534" t="str">
        <f>CONCATENATE(H868,"-",G868)</f>
        <v>40005575-EJECUCION</v>
      </c>
      <c r="J868" s="534" t="str">
        <f>CLEAN(H868)</f>
        <v>40005575</v>
      </c>
      <c r="K868" s="534"/>
      <c r="L868" s="534">
        <v>31</v>
      </c>
      <c r="M868" s="534" t="s">
        <v>635</v>
      </c>
      <c r="N868" s="534"/>
      <c r="O868" s="534" t="e">
        <f>VLOOKUP(H868,PATAGONIA!A$2:A$63,1,FALSE)</f>
        <v>#N/A</v>
      </c>
      <c r="P868" s="182" t="s">
        <v>647</v>
      </c>
      <c r="Q868" s="184">
        <v>2500000000</v>
      </c>
      <c r="R868" s="185">
        <v>0</v>
      </c>
      <c r="S868" s="185">
        <v>2500000000</v>
      </c>
      <c r="T868" s="533">
        <v>0</v>
      </c>
      <c r="U868" s="533">
        <v>0</v>
      </c>
      <c r="V868" s="533">
        <v>0</v>
      </c>
      <c r="W868" s="533">
        <f>T868+U868+V868</f>
        <v>0</v>
      </c>
      <c r="X868" s="533">
        <v>0</v>
      </c>
      <c r="Y868" s="533">
        <v>0</v>
      </c>
      <c r="Z868" s="533">
        <v>0</v>
      </c>
      <c r="AA868" s="533">
        <f>X868+Y868+Z868</f>
        <v>0</v>
      </c>
      <c r="AB868" s="185">
        <f>T868+U868+V868+X868+Y868+Z868</f>
        <v>0</v>
      </c>
      <c r="AC868" s="185">
        <v>0</v>
      </c>
      <c r="AD868" s="185">
        <v>0</v>
      </c>
      <c r="AE868" s="185">
        <v>2500000000</v>
      </c>
      <c r="AF868" s="185">
        <f>AC868+AD868+AE868</f>
        <v>2500000000</v>
      </c>
      <c r="AG868" s="185">
        <f>W868+X868+Y868+Z868+AC868+AD868+AE868</f>
        <v>2500000000</v>
      </c>
      <c r="AH868" s="185">
        <v>0</v>
      </c>
      <c r="AI868" s="185">
        <v>0</v>
      </c>
      <c r="AJ868" s="185">
        <f>T868+U868+V868+X868+Y868+Z868++AC868+AD868+AE868+AH868+AI868</f>
        <v>2500000000</v>
      </c>
      <c r="AK868" s="185">
        <f>S868-AJ868</f>
        <v>0</v>
      </c>
      <c r="AL868" s="185">
        <f>Q868-(R868+S868)</f>
        <v>0</v>
      </c>
      <c r="AM868" s="186" t="s">
        <v>131</v>
      </c>
      <c r="AN868" s="186" t="s">
        <v>202</v>
      </c>
      <c r="AO868" s="3"/>
      <c r="AP868" s="554" t="s">
        <v>1390</v>
      </c>
      <c r="AQ868" s="180" t="str">
        <f>VLOOKUP(H868,convenios!A$2:M$192,13, FALSE)</f>
        <v>CON CONVENIO</v>
      </c>
      <c r="AR868" s="180" t="str">
        <f>VLOOKUP(I868,resultado!E$2:K$1910,7,FALSE)</f>
        <v/>
      </c>
      <c r="AS868" s="179">
        <f>R868+S868</f>
        <v>2500000000</v>
      </c>
      <c r="AT868" s="179" t="s">
        <v>131</v>
      </c>
      <c r="AV868" s="179" t="e">
        <f>VLOOKUP(CLEAN(H868),'pagado al 25-10-2018'!A$5:B$32,2,FALSE)</f>
        <v>#N/A</v>
      </c>
      <c r="CA868" s="180" t="str">
        <f>VLOOKUP(H868,'CONVENIOS 2018'!A$2:P$205,16,FALSE)</f>
        <v>CONVENIO</v>
      </c>
      <c r="CB868" s="180" t="str">
        <f>VLOOKUP(H868,Hoja7!A$2:J$1949,10,FALSE)</f>
        <v/>
      </c>
      <c r="CC868" s="180" t="str">
        <f>VLOOKUP(H868,'CONVENIOS 2018'!A$1:P$205,13,FALSE)</f>
        <v>OF 2920/02,10,2018</v>
      </c>
      <c r="DP868" s="180" t="s">
        <v>131</v>
      </c>
      <c r="DQ868" s="180" t="str">
        <f>VLOOKUP(I868,Hoja13!E$2:K$2077,7,FALSE)</f>
        <v/>
      </c>
      <c r="DR868" s="179">
        <f t="shared" si="324"/>
        <v>0</v>
      </c>
    </row>
    <row r="869" spans="1:122" ht="15" customHeight="1" outlineLevel="2">
      <c r="A869" s="524"/>
      <c r="B869" s="524"/>
      <c r="C869" s="524"/>
      <c r="D869" s="524"/>
      <c r="E869" s="524"/>
      <c r="F869" s="524"/>
      <c r="G869" s="524"/>
      <c r="H869" s="525"/>
      <c r="I869" s="525"/>
      <c r="J869" s="525"/>
      <c r="K869" s="525"/>
      <c r="L869" s="525"/>
      <c r="M869" s="525"/>
      <c r="N869" s="525"/>
      <c r="O869" s="525"/>
      <c r="P869" s="10" t="s">
        <v>133</v>
      </c>
      <c r="Q869" s="17">
        <f t="shared" ref="Q869:AL869" si="326">SUBTOTAL(9,Q868)</f>
        <v>2500000000</v>
      </c>
      <c r="R869" s="17">
        <f t="shared" si="326"/>
        <v>0</v>
      </c>
      <c r="S869" s="17">
        <f t="shared" si="326"/>
        <v>2500000000</v>
      </c>
      <c r="T869" s="17">
        <f t="shared" si="326"/>
        <v>0</v>
      </c>
      <c r="U869" s="17">
        <f t="shared" si="326"/>
        <v>0</v>
      </c>
      <c r="V869" s="17">
        <f t="shared" si="326"/>
        <v>0</v>
      </c>
      <c r="W869" s="17">
        <f t="shared" si="326"/>
        <v>0</v>
      </c>
      <c r="X869" s="17">
        <f t="shared" si="326"/>
        <v>0</v>
      </c>
      <c r="Y869" s="17">
        <f t="shared" si="326"/>
        <v>0</v>
      </c>
      <c r="Z869" s="17">
        <f t="shared" si="326"/>
        <v>0</v>
      </c>
      <c r="AA869" s="17">
        <f t="shared" si="326"/>
        <v>0</v>
      </c>
      <c r="AB869" s="17">
        <f t="shared" si="326"/>
        <v>0</v>
      </c>
      <c r="AC869" s="17">
        <f t="shared" si="326"/>
        <v>0</v>
      </c>
      <c r="AD869" s="17">
        <f t="shared" si="326"/>
        <v>0</v>
      </c>
      <c r="AE869" s="17">
        <f t="shared" si="326"/>
        <v>2500000000</v>
      </c>
      <c r="AF869" s="17">
        <f t="shared" si="326"/>
        <v>2500000000</v>
      </c>
      <c r="AG869" s="17">
        <f t="shared" si="326"/>
        <v>2500000000</v>
      </c>
      <c r="AH869" s="17">
        <f t="shared" si="326"/>
        <v>0</v>
      </c>
      <c r="AI869" s="17">
        <f t="shared" si="326"/>
        <v>0</v>
      </c>
      <c r="AJ869" s="17">
        <f t="shared" si="326"/>
        <v>2500000000</v>
      </c>
      <c r="AK869" s="17">
        <f t="shared" si="326"/>
        <v>0</v>
      </c>
      <c r="AL869" s="17">
        <f t="shared" si="326"/>
        <v>0</v>
      </c>
      <c r="AM869" s="527"/>
      <c r="AN869" s="527"/>
      <c r="AQ869" s="180" t="e">
        <f>VLOOKUP(H869,convenios!A$2:M$192,13, FALSE)</f>
        <v>#N/A</v>
      </c>
      <c r="CC869"/>
      <c r="DR869" s="179">
        <f t="shared" si="324"/>
        <v>0</v>
      </c>
    </row>
    <row r="870" spans="1:122" ht="15" customHeight="1" outlineLevel="2">
      <c r="A870" s="4"/>
      <c r="B870" s="4"/>
      <c r="C870" s="4"/>
      <c r="D870" s="4"/>
      <c r="E870" s="4"/>
      <c r="F870" s="4"/>
      <c r="G870" s="4"/>
      <c r="H870" s="7"/>
      <c r="I870" s="7"/>
      <c r="J870" s="7"/>
      <c r="K870" s="7"/>
      <c r="L870" s="7"/>
      <c r="M870" s="7"/>
      <c r="N870" s="7"/>
      <c r="O870" s="7"/>
      <c r="P870" s="524"/>
      <c r="Q870" s="530"/>
      <c r="R870" s="529"/>
      <c r="S870" s="529"/>
      <c r="T870" s="529"/>
      <c r="U870" s="529"/>
      <c r="V870" s="529"/>
      <c r="W870" s="529"/>
      <c r="X870" s="529"/>
      <c r="Y870" s="529"/>
      <c r="Z870" s="529"/>
      <c r="AA870" s="529"/>
      <c r="AB870" s="529"/>
      <c r="AC870" s="529"/>
      <c r="AD870" s="529"/>
      <c r="AE870" s="529"/>
      <c r="AF870" s="529"/>
      <c r="AG870" s="529"/>
      <c r="AH870" s="529"/>
      <c r="AI870" s="529"/>
      <c r="AJ870" s="529"/>
      <c r="AK870" s="529"/>
      <c r="AL870" s="529"/>
      <c r="AM870" s="28"/>
      <c r="AN870" s="28"/>
      <c r="AQ870" s="180" t="e">
        <f>VLOOKUP(H870,convenios!A$2:M$192,13, FALSE)</f>
        <v>#N/A</v>
      </c>
      <c r="CC870"/>
      <c r="DR870" s="179">
        <f t="shared" si="324"/>
        <v>0</v>
      </c>
    </row>
    <row r="871" spans="1:122" ht="18.75" customHeight="1" outlineLevel="1">
      <c r="A871" s="4"/>
      <c r="B871" s="4"/>
      <c r="C871" s="4"/>
      <c r="D871" s="4"/>
      <c r="E871" s="5"/>
      <c r="F871" s="4"/>
      <c r="G871" s="4"/>
      <c r="H871" s="7"/>
      <c r="I871" s="7"/>
      <c r="J871" s="7"/>
      <c r="K871" s="7"/>
      <c r="L871" s="7"/>
      <c r="M871" s="7"/>
      <c r="N871" s="7"/>
      <c r="O871" s="7"/>
      <c r="P871" s="32" t="s">
        <v>650</v>
      </c>
      <c r="Q871" s="33">
        <f t="shared" ref="Q871:AL871" si="327">Q865+Q858+Q869</f>
        <v>21652289676</v>
      </c>
      <c r="R871" s="33">
        <f t="shared" si="327"/>
        <v>4994331000</v>
      </c>
      <c r="S871" s="33">
        <f t="shared" si="327"/>
        <v>7529878601</v>
      </c>
      <c r="T871" s="33">
        <f t="shared" si="327"/>
        <v>0</v>
      </c>
      <c r="U871" s="33">
        <f t="shared" si="327"/>
        <v>0</v>
      </c>
      <c r="V871" s="33">
        <f t="shared" si="327"/>
        <v>0</v>
      </c>
      <c r="W871" s="33">
        <f t="shared" si="327"/>
        <v>0</v>
      </c>
      <c r="X871" s="33">
        <f t="shared" si="327"/>
        <v>0</v>
      </c>
      <c r="Y871" s="33">
        <f t="shared" si="327"/>
        <v>497730000</v>
      </c>
      <c r="Z871" s="33">
        <f t="shared" si="327"/>
        <v>1732380000</v>
      </c>
      <c r="AA871" s="33">
        <f t="shared" si="327"/>
        <v>2230110000</v>
      </c>
      <c r="AB871" s="33">
        <f t="shared" si="327"/>
        <v>2230110000</v>
      </c>
      <c r="AC871" s="33">
        <f t="shared" si="327"/>
        <v>351278594</v>
      </c>
      <c r="AD871" s="33">
        <f t="shared" si="327"/>
        <v>611401216</v>
      </c>
      <c r="AE871" s="33">
        <f t="shared" si="327"/>
        <v>2887603372</v>
      </c>
      <c r="AF871" s="33">
        <f t="shared" si="327"/>
        <v>3850283182</v>
      </c>
      <c r="AG871" s="33">
        <f t="shared" si="327"/>
        <v>6080393182</v>
      </c>
      <c r="AH871" s="33">
        <f t="shared" si="327"/>
        <v>157180141</v>
      </c>
      <c r="AI871" s="33">
        <f t="shared" si="327"/>
        <v>265352506</v>
      </c>
      <c r="AJ871" s="33">
        <f t="shared" si="327"/>
        <v>6502925829</v>
      </c>
      <c r="AK871" s="33">
        <f t="shared" si="327"/>
        <v>1026952772</v>
      </c>
      <c r="AL871" s="33">
        <f t="shared" si="327"/>
        <v>9128080075</v>
      </c>
      <c r="AM871" s="28"/>
      <c r="AN871" s="28"/>
      <c r="AQ871" s="180" t="e">
        <f>VLOOKUP(H871,convenios!A$2:M$192,13, FALSE)</f>
        <v>#N/A</v>
      </c>
      <c r="CC871"/>
      <c r="DR871" s="179">
        <f t="shared" si="324"/>
        <v>0</v>
      </c>
    </row>
    <row r="872" spans="1:122" ht="15" customHeight="1" outlineLevel="1">
      <c r="A872" s="524"/>
      <c r="B872" s="524"/>
      <c r="C872" s="524"/>
      <c r="D872" s="524"/>
      <c r="E872" s="523"/>
      <c r="F872" s="524"/>
      <c r="G872" s="524"/>
      <c r="H872" s="525"/>
      <c r="I872" s="525"/>
      <c r="J872" s="525"/>
      <c r="K872" s="525"/>
      <c r="L872" s="525"/>
      <c r="M872" s="525"/>
      <c r="N872" s="525"/>
      <c r="O872" s="525"/>
      <c r="P872" s="523"/>
      <c r="Q872" s="521"/>
      <c r="R872" s="522"/>
      <c r="S872" s="522"/>
      <c r="T872" s="522"/>
      <c r="U872" s="522"/>
      <c r="V872" s="522"/>
      <c r="W872" s="522"/>
      <c r="X872" s="522"/>
      <c r="Y872" s="522"/>
      <c r="Z872" s="522"/>
      <c r="AA872" s="522"/>
      <c r="AB872" s="522"/>
      <c r="AC872" s="522"/>
      <c r="AD872" s="522"/>
      <c r="AE872" s="522"/>
      <c r="AF872" s="522"/>
      <c r="AG872" s="522"/>
      <c r="AH872" s="522"/>
      <c r="AI872" s="522"/>
      <c r="AJ872" s="522"/>
      <c r="AK872" s="522"/>
      <c r="AL872" s="522"/>
      <c r="AM872" s="527"/>
      <c r="AN872" s="527"/>
      <c r="AO872" s="176"/>
      <c r="AP872" s="745"/>
      <c r="AQ872" s="180" t="e">
        <f>VLOOKUP(H872,convenios!A$2:M$192,13, FALSE)</f>
        <v>#N/A</v>
      </c>
      <c r="CC872"/>
      <c r="DR872" s="179">
        <f t="shared" si="324"/>
        <v>0</v>
      </c>
    </row>
    <row r="873" spans="1:122" ht="21" customHeight="1" outlineLevel="1">
      <c r="A873" s="4"/>
      <c r="B873" s="4"/>
      <c r="C873" s="4"/>
      <c r="D873" s="4"/>
      <c r="E873" s="5"/>
      <c r="F873" s="4"/>
      <c r="G873" s="4"/>
      <c r="H873" s="7"/>
      <c r="I873" s="7"/>
      <c r="J873" s="7"/>
      <c r="K873" s="7"/>
      <c r="L873" s="7"/>
      <c r="M873" s="7"/>
      <c r="N873" s="7"/>
      <c r="O873" s="7"/>
      <c r="P873" s="31" t="s">
        <v>651</v>
      </c>
      <c r="Q873" s="16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8"/>
      <c r="AN873" s="28"/>
      <c r="AQ873" s="180" t="e">
        <f>VLOOKUP(H873,convenios!A$2:M$192,13, FALSE)</f>
        <v>#N/A</v>
      </c>
      <c r="CC873"/>
      <c r="DR873" s="179">
        <f t="shared" si="324"/>
        <v>0</v>
      </c>
    </row>
    <row r="874" spans="1:122" ht="15" customHeight="1" outlineLevel="1">
      <c r="A874" s="524"/>
      <c r="B874" s="524"/>
      <c r="C874" s="524"/>
      <c r="D874" s="524"/>
      <c r="E874" s="523"/>
      <c r="F874" s="524"/>
      <c r="G874" s="524"/>
      <c r="H874" s="525"/>
      <c r="I874" s="525"/>
      <c r="J874" s="525"/>
      <c r="K874" s="525"/>
      <c r="L874" s="525"/>
      <c r="M874" s="525"/>
      <c r="N874" s="525"/>
      <c r="O874" s="525"/>
      <c r="P874" s="11" t="s">
        <v>47</v>
      </c>
      <c r="Q874" s="521"/>
      <c r="R874" s="522"/>
      <c r="S874" s="522"/>
      <c r="T874" s="522"/>
      <c r="U874" s="522"/>
      <c r="V874" s="522"/>
      <c r="W874" s="522"/>
      <c r="X874" s="522"/>
      <c r="Y874" s="522"/>
      <c r="Z874" s="522"/>
      <c r="AA874" s="522"/>
      <c r="AB874" s="522"/>
      <c r="AC874" s="522"/>
      <c r="AD874" s="522"/>
      <c r="AE874" s="522"/>
      <c r="AF874" s="522"/>
      <c r="AG874" s="522"/>
      <c r="AH874" s="522"/>
      <c r="AI874" s="522"/>
      <c r="AJ874" s="522"/>
      <c r="AK874" s="522"/>
      <c r="AL874" s="522"/>
      <c r="AM874" s="527"/>
      <c r="AN874" s="527"/>
      <c r="AO874" s="176"/>
      <c r="AP874" s="745"/>
      <c r="AQ874" s="180" t="e">
        <f>VLOOKUP(H874,convenios!A$2:M$192,13, FALSE)</f>
        <v>#N/A</v>
      </c>
      <c r="CC874"/>
      <c r="DR874" s="179">
        <f t="shared" si="324"/>
        <v>0</v>
      </c>
    </row>
    <row r="875" spans="1:122" s="180" customFormat="1" ht="15" customHeight="1" outlineLevel="2">
      <c r="A875" s="182">
        <v>33</v>
      </c>
      <c r="B875" s="182" t="s">
        <v>48</v>
      </c>
      <c r="C875" s="182" t="s">
        <v>83</v>
      </c>
      <c r="D875" s="182" t="s">
        <v>651</v>
      </c>
      <c r="E875" s="182" t="s">
        <v>635</v>
      </c>
      <c r="F875" s="182" t="s">
        <v>58</v>
      </c>
      <c r="G875" s="182" t="s">
        <v>743</v>
      </c>
      <c r="H875" s="183">
        <v>30136269</v>
      </c>
      <c r="I875" s="534" t="str">
        <f t="shared" ref="I875:I895" si="328">CONCATENATE(H875,"-",G875)</f>
        <v>30136269-SEREMI DE MEDIO AMBIENTE</v>
      </c>
      <c r="J875" s="534" t="str">
        <f t="shared" ref="J875:J895" si="329">CLEAN(H875)</f>
        <v>30136269</v>
      </c>
      <c r="K875" s="534"/>
      <c r="L875" s="534">
        <v>31</v>
      </c>
      <c r="M875" s="534" t="s">
        <v>635</v>
      </c>
      <c r="N875" s="534"/>
      <c r="O875" s="534" t="e">
        <f>VLOOKUP(H875,PATAGONIA!A$2:A$63,1,FALSE)</f>
        <v>#N/A</v>
      </c>
      <c r="P875" s="182" t="s">
        <v>690</v>
      </c>
      <c r="Q875" s="184">
        <v>1500000000</v>
      </c>
      <c r="R875" s="185">
        <v>624866319</v>
      </c>
      <c r="S875" s="185">
        <v>307800000</v>
      </c>
      <c r="T875" s="533">
        <v>0</v>
      </c>
      <c r="U875" s="533">
        <v>0</v>
      </c>
      <c r="V875" s="533">
        <v>0</v>
      </c>
      <c r="W875" s="533">
        <f t="shared" ref="W875:W895" si="330">T875+U875+V875</f>
        <v>0</v>
      </c>
      <c r="X875" s="533">
        <v>0</v>
      </c>
      <c r="Y875" s="533">
        <v>0</v>
      </c>
      <c r="Z875" s="533">
        <v>0</v>
      </c>
      <c r="AA875" s="533">
        <f t="shared" ref="AA875:AA895" si="331">X875+Y875+Z875</f>
        <v>0</v>
      </c>
      <c r="AB875" s="185">
        <f t="shared" ref="AB875:AB895" si="332">T875+U875+V875+X875+Y875+Z875</f>
        <v>0</v>
      </c>
      <c r="AC875" s="185">
        <v>0</v>
      </c>
      <c r="AD875" s="185">
        <v>0</v>
      </c>
      <c r="AE875" s="185">
        <v>0</v>
      </c>
      <c r="AF875" s="185">
        <f t="shared" ref="AF875:AF895" si="333">AC875+AD875+AE875</f>
        <v>0</v>
      </c>
      <c r="AG875" s="185">
        <f t="shared" ref="AG875:AG895" si="334">W875+X875+Y875+Z875+AC875+AD875+AE875</f>
        <v>0</v>
      </c>
      <c r="AH875" s="185">
        <v>307800000</v>
      </c>
      <c r="AI875" s="185">
        <v>0</v>
      </c>
      <c r="AJ875" s="185">
        <f t="shared" ref="AJ875:AJ895" si="335">T875+U875+V875+X875+Y875+Z875++AC875+AD875+AE875+AH875+AI875</f>
        <v>307800000</v>
      </c>
      <c r="AK875" s="185">
        <f t="shared" ref="AK875:AK895" si="336">S875-AJ875</f>
        <v>0</v>
      </c>
      <c r="AL875" s="185">
        <f t="shared" ref="AL875:AL895" si="337">Q875-(R875+S875)</f>
        <v>567333681</v>
      </c>
      <c r="AM875" s="186" t="s">
        <v>54</v>
      </c>
      <c r="AN875" s="186" t="s">
        <v>202</v>
      </c>
      <c r="AO875" s="3"/>
      <c r="AP875" s="554" t="s">
        <v>1393</v>
      </c>
      <c r="AQ875" s="180" t="e">
        <f>VLOOKUP(H875,convenios!A$2:M$192,13, FALSE)</f>
        <v>#N/A</v>
      </c>
      <c r="AR875" s="180" t="e">
        <f>VLOOKUP(I875,resultado!E$2:K$1910,7,FALSE)</f>
        <v>#N/A</v>
      </c>
      <c r="AS875" s="179">
        <f t="shared" ref="AS875:AS895" si="338">R875+S875</f>
        <v>932666319</v>
      </c>
      <c r="AT875" s="179">
        <f t="shared" ref="AT875:AT895" si="339">Q875-AS875</f>
        <v>567333681</v>
      </c>
      <c r="AV875" s="179" t="e">
        <f>VLOOKUP(CLEAN(H875),'pagado al 25-10-2018'!A$5:B$32,2,FALSE)</f>
        <v>#N/A</v>
      </c>
      <c r="CA875" s="180" t="e">
        <f>VLOOKUP(H875,'CONVENIOS 2018'!A$2:P$205,16,FALSE)</f>
        <v>#N/A</v>
      </c>
      <c r="CB875" s="180" t="str">
        <f>VLOOKUP(H875,Hoja7!A$2:J$1949,10,FALSE)</f>
        <v/>
      </c>
      <c r="DP875" s="180" t="e">
        <f>VLOOKUP(H875,Hoja12!A$2:O$237,15,FALSE)</f>
        <v>#N/A</v>
      </c>
      <c r="DQ875" s="180" t="e">
        <f>VLOOKUP(I875,Hoja13!E$2:K$2077,7,FALSE)</f>
        <v>#N/A</v>
      </c>
      <c r="DR875" s="179">
        <f t="shared" si="324"/>
        <v>0</v>
      </c>
    </row>
    <row r="876" spans="1:122" s="180" customFormat="1" ht="15" customHeight="1" outlineLevel="2">
      <c r="A876" s="182">
        <v>33</v>
      </c>
      <c r="B876" s="182" t="s">
        <v>48</v>
      </c>
      <c r="C876" s="182" t="s">
        <v>83</v>
      </c>
      <c r="D876" s="182" t="s">
        <v>651</v>
      </c>
      <c r="E876" s="182" t="s">
        <v>635</v>
      </c>
      <c r="F876" s="182" t="s">
        <v>58</v>
      </c>
      <c r="G876" s="182" t="s">
        <v>743</v>
      </c>
      <c r="H876" s="183">
        <v>30136320</v>
      </c>
      <c r="I876" s="534" t="str">
        <f t="shared" si="328"/>
        <v>30136320-SEREMI DE MEDIO AMBIENTE</v>
      </c>
      <c r="J876" s="534" t="str">
        <f t="shared" si="329"/>
        <v>30136320</v>
      </c>
      <c r="K876" s="534"/>
      <c r="L876" s="534">
        <v>31</v>
      </c>
      <c r="M876" s="534" t="s">
        <v>635</v>
      </c>
      <c r="N876" s="534"/>
      <c r="O876" s="534" t="e">
        <f>VLOOKUP(H876,PATAGONIA!A$2:A$63,1,FALSE)</f>
        <v>#N/A</v>
      </c>
      <c r="P876" s="182" t="s">
        <v>1298</v>
      </c>
      <c r="Q876" s="184">
        <v>600000000</v>
      </c>
      <c r="R876" s="185">
        <v>32047278</v>
      </c>
      <c r="S876" s="185">
        <v>185814342</v>
      </c>
      <c r="T876" s="533">
        <v>0</v>
      </c>
      <c r="U876" s="533">
        <v>0</v>
      </c>
      <c r="V876" s="533">
        <v>0</v>
      </c>
      <c r="W876" s="533">
        <f t="shared" si="330"/>
        <v>0</v>
      </c>
      <c r="X876" s="533">
        <v>12644</v>
      </c>
      <c r="Y876" s="533">
        <v>0</v>
      </c>
      <c r="Z876" s="533">
        <v>24060657</v>
      </c>
      <c r="AA876" s="533">
        <f t="shared" si="331"/>
        <v>24073301</v>
      </c>
      <c r="AB876" s="185">
        <f t="shared" si="332"/>
        <v>24073301</v>
      </c>
      <c r="AC876" s="185">
        <v>0</v>
      </c>
      <c r="AD876" s="185">
        <v>2652064</v>
      </c>
      <c r="AE876" s="185">
        <v>2698832</v>
      </c>
      <c r="AF876" s="185">
        <f t="shared" si="333"/>
        <v>5350896</v>
      </c>
      <c r="AG876" s="185">
        <f t="shared" si="334"/>
        <v>29424197</v>
      </c>
      <c r="AH876" s="185">
        <v>2390145</v>
      </c>
      <c r="AI876" s="185">
        <v>136964169</v>
      </c>
      <c r="AJ876" s="185">
        <f t="shared" si="335"/>
        <v>168778511</v>
      </c>
      <c r="AK876" s="185">
        <f t="shared" si="336"/>
        <v>17035831</v>
      </c>
      <c r="AL876" s="185">
        <f t="shared" si="337"/>
        <v>382138380</v>
      </c>
      <c r="AM876" s="186" t="s">
        <v>54</v>
      </c>
      <c r="AN876" s="186" t="s">
        <v>202</v>
      </c>
      <c r="AO876" s="3"/>
      <c r="AP876" s="554" t="s">
        <v>1394</v>
      </c>
      <c r="AQ876" s="180" t="str">
        <f>VLOOKUP(H876,convenios!A$2:M$192,13, FALSE)</f>
        <v>CON CONVENIO</v>
      </c>
      <c r="AR876" s="180" t="e">
        <f>VLOOKUP(I876,resultado!E$2:K$1910,7,FALSE)</f>
        <v>#N/A</v>
      </c>
      <c r="AS876" s="179">
        <f t="shared" si="338"/>
        <v>217861620</v>
      </c>
      <c r="AT876" s="179">
        <f t="shared" si="339"/>
        <v>382138380</v>
      </c>
      <c r="AV876" s="179" t="e">
        <f>VLOOKUP(CLEAN(H876),'pagado al 25-10-2018'!A$5:B$32,2,FALSE)</f>
        <v>#N/A</v>
      </c>
      <c r="CA876" s="180" t="str">
        <f>VLOOKUP(H876,'CONVENIOS 2018'!A$2:P$205,16,FALSE)</f>
        <v>CONVENIO</v>
      </c>
      <c r="CB876" s="180" t="str">
        <f>VLOOKUP(H876,Hoja7!A$2:J$1949,10,FALSE)</f>
        <v/>
      </c>
      <c r="DP876" s="180" t="str">
        <f>VLOOKUP(H876,Hoja12!A$2:O$237,15,FALSE)</f>
        <v>CON CONVENIO</v>
      </c>
      <c r="DQ876" s="180" t="e">
        <f>VLOOKUP(I876,Hoja13!E$2:K$2077,7,FALSE)</f>
        <v>#N/A</v>
      </c>
      <c r="DR876" s="179">
        <f t="shared" si="324"/>
        <v>0</v>
      </c>
    </row>
    <row r="877" spans="1:122" s="180" customFormat="1" ht="15" customHeight="1" outlineLevel="2">
      <c r="A877" s="182">
        <v>33</v>
      </c>
      <c r="B877" s="182" t="s">
        <v>48</v>
      </c>
      <c r="C877" s="182" t="s">
        <v>652</v>
      </c>
      <c r="D877" s="182" t="s">
        <v>651</v>
      </c>
      <c r="E877" s="182" t="s">
        <v>635</v>
      </c>
      <c r="F877" s="182" t="s">
        <v>58</v>
      </c>
      <c r="G877" s="182" t="s">
        <v>738</v>
      </c>
      <c r="H877" s="183">
        <v>30137060</v>
      </c>
      <c r="I877" s="534" t="str">
        <f t="shared" si="328"/>
        <v>30137060-INDAP</v>
      </c>
      <c r="J877" s="534" t="str">
        <f t="shared" si="329"/>
        <v>30137060</v>
      </c>
      <c r="K877" s="534"/>
      <c r="L877" s="534">
        <v>31</v>
      </c>
      <c r="M877" s="534" t="s">
        <v>635</v>
      </c>
      <c r="N877" s="534"/>
      <c r="O877" s="534" t="e">
        <f>VLOOKUP(H877,PATAGONIA!A$2:A$63,1,FALSE)</f>
        <v>#N/A</v>
      </c>
      <c r="P877" s="182" t="s">
        <v>675</v>
      </c>
      <c r="Q877" s="184">
        <v>2332740000</v>
      </c>
      <c r="R877" s="185">
        <v>1317041682</v>
      </c>
      <c r="S877" s="185">
        <v>489519682</v>
      </c>
      <c r="T877" s="533">
        <v>0</v>
      </c>
      <c r="U877" s="533">
        <v>0</v>
      </c>
      <c r="V877" s="533">
        <v>46143318</v>
      </c>
      <c r="W877" s="533">
        <f t="shared" si="330"/>
        <v>46143318</v>
      </c>
      <c r="X877" s="533">
        <v>0</v>
      </c>
      <c r="Y877" s="533">
        <v>0</v>
      </c>
      <c r="Z877" s="533">
        <v>172001878</v>
      </c>
      <c r="AA877" s="533">
        <f t="shared" si="331"/>
        <v>172001878</v>
      </c>
      <c r="AB877" s="185">
        <f t="shared" si="332"/>
        <v>218145196</v>
      </c>
      <c r="AC877" s="185">
        <v>0</v>
      </c>
      <c r="AD877" s="185">
        <v>0</v>
      </c>
      <c r="AE877" s="185">
        <v>0</v>
      </c>
      <c r="AF877" s="185">
        <f t="shared" si="333"/>
        <v>0</v>
      </c>
      <c r="AG877" s="185">
        <f t="shared" si="334"/>
        <v>218145196</v>
      </c>
      <c r="AH877" s="185">
        <v>0</v>
      </c>
      <c r="AI877" s="185">
        <v>0</v>
      </c>
      <c r="AJ877" s="185">
        <f t="shared" si="335"/>
        <v>218145196</v>
      </c>
      <c r="AK877" s="185">
        <f t="shared" si="336"/>
        <v>271374486</v>
      </c>
      <c r="AL877" s="185">
        <f t="shared" si="337"/>
        <v>526178636</v>
      </c>
      <c r="AM877" s="186" t="s">
        <v>54</v>
      </c>
      <c r="AN877" s="186" t="s">
        <v>202</v>
      </c>
      <c r="AO877" s="3"/>
      <c r="AP877" s="554" t="s">
        <v>1395</v>
      </c>
      <c r="AQ877" s="180" t="e">
        <f>VLOOKUP(H877,convenios!A$2:M$192,13, FALSE)</f>
        <v>#N/A</v>
      </c>
      <c r="AR877" s="180" t="e">
        <f>VLOOKUP(I877,resultado!E$2:K$1910,7,FALSE)</f>
        <v>#N/A</v>
      </c>
      <c r="AS877" s="179">
        <f t="shared" si="338"/>
        <v>1806561364</v>
      </c>
      <c r="AT877" s="179">
        <f t="shared" si="339"/>
        <v>526178636</v>
      </c>
      <c r="AV877" s="179" t="e">
        <f>VLOOKUP(CLEAN(H877),'pagado al 25-10-2018'!A$5:B$32,2,FALSE)</f>
        <v>#N/A</v>
      </c>
      <c r="CA877" s="180" t="e">
        <f>VLOOKUP(H877,'CONVENIOS 2018'!A$2:P$205,16,FALSE)</f>
        <v>#N/A</v>
      </c>
      <c r="CB877" s="180" t="str">
        <f>VLOOKUP(H877,Hoja7!A$2:J$1949,10,FALSE)</f>
        <v/>
      </c>
      <c r="DP877" s="180" t="e">
        <f>VLOOKUP(H877,Hoja12!A$2:O$237,15,FALSE)</f>
        <v>#N/A</v>
      </c>
      <c r="DQ877" s="180" t="e">
        <f>VLOOKUP(I877,Hoja13!E$2:K$2077,7,FALSE)</f>
        <v>#N/A</v>
      </c>
      <c r="DR877" s="179">
        <f t="shared" si="324"/>
        <v>0</v>
      </c>
    </row>
    <row r="878" spans="1:122" s="180" customFormat="1" ht="15" customHeight="1" outlineLevel="2">
      <c r="A878" s="182">
        <v>33</v>
      </c>
      <c r="B878" s="182" t="s">
        <v>48</v>
      </c>
      <c r="C878" s="182" t="s">
        <v>652</v>
      </c>
      <c r="D878" s="182" t="s">
        <v>651</v>
      </c>
      <c r="E878" s="182" t="s">
        <v>635</v>
      </c>
      <c r="F878" s="182" t="s">
        <v>58</v>
      </c>
      <c r="G878" s="182" t="s">
        <v>738</v>
      </c>
      <c r="H878" s="183">
        <v>30433775</v>
      </c>
      <c r="I878" s="534" t="str">
        <f t="shared" si="328"/>
        <v>30433775-INDAP</v>
      </c>
      <c r="J878" s="534" t="str">
        <f t="shared" si="329"/>
        <v>30433775</v>
      </c>
      <c r="K878" s="534"/>
      <c r="L878" s="534">
        <v>31</v>
      </c>
      <c r="M878" s="534" t="s">
        <v>635</v>
      </c>
      <c r="N878" s="534"/>
      <c r="O878" s="534" t="e">
        <f>VLOOKUP(H878,PATAGONIA!A$2:A$63,1,FALSE)</f>
        <v>#N/A</v>
      </c>
      <c r="P878" s="182" t="s">
        <v>678</v>
      </c>
      <c r="Q878" s="184">
        <v>500000000</v>
      </c>
      <c r="R878" s="185">
        <v>7766711</v>
      </c>
      <c r="S878" s="185">
        <v>312648612</v>
      </c>
      <c r="T878" s="533">
        <v>0</v>
      </c>
      <c r="U878" s="533">
        <v>0</v>
      </c>
      <c r="V878" s="533">
        <v>0</v>
      </c>
      <c r="W878" s="533">
        <f t="shared" si="330"/>
        <v>0</v>
      </c>
      <c r="X878" s="533">
        <v>0</v>
      </c>
      <c r="Y878" s="533">
        <v>0</v>
      </c>
      <c r="Z878" s="533">
        <v>18054384</v>
      </c>
      <c r="AA878" s="533">
        <f t="shared" si="331"/>
        <v>18054384</v>
      </c>
      <c r="AB878" s="185">
        <f t="shared" si="332"/>
        <v>18054384</v>
      </c>
      <c r="AC878" s="185">
        <v>0</v>
      </c>
      <c r="AD878" s="185">
        <v>0</v>
      </c>
      <c r="AE878" s="185">
        <v>6265700</v>
      </c>
      <c r="AF878" s="185">
        <f t="shared" si="333"/>
        <v>6265700</v>
      </c>
      <c r="AG878" s="185">
        <f t="shared" si="334"/>
        <v>24320084</v>
      </c>
      <c r="AH878" s="185">
        <v>0</v>
      </c>
      <c r="AI878" s="185">
        <v>280687036</v>
      </c>
      <c r="AJ878" s="185">
        <f t="shared" si="335"/>
        <v>305007120</v>
      </c>
      <c r="AK878" s="185">
        <f t="shared" si="336"/>
        <v>7641492</v>
      </c>
      <c r="AL878" s="185">
        <f t="shared" si="337"/>
        <v>179584677</v>
      </c>
      <c r="AM878" s="186" t="s">
        <v>54</v>
      </c>
      <c r="AN878" s="186" t="s">
        <v>202</v>
      </c>
      <c r="AO878" s="3"/>
      <c r="AP878" s="554" t="s">
        <v>1396</v>
      </c>
      <c r="AQ878" s="180" t="e">
        <f>VLOOKUP(H878,convenios!A$2:M$192,13, FALSE)</f>
        <v>#N/A</v>
      </c>
      <c r="AR878" s="180" t="e">
        <f>VLOOKUP(I878,resultado!E$2:K$1910,7,FALSE)</f>
        <v>#N/A</v>
      </c>
      <c r="AS878" s="179">
        <f t="shared" si="338"/>
        <v>320415323</v>
      </c>
      <c r="AT878" s="179">
        <f t="shared" si="339"/>
        <v>179584677</v>
      </c>
      <c r="AV878" s="179" t="e">
        <f>VLOOKUP(CLEAN(H878),'pagado al 25-10-2018'!A$5:B$32,2,FALSE)</f>
        <v>#N/A</v>
      </c>
      <c r="CA878" s="180" t="e">
        <f>VLOOKUP(H878,'CONVENIOS 2018'!A$2:P$205,16,FALSE)</f>
        <v>#N/A</v>
      </c>
      <c r="CB878" s="180" t="str">
        <f>VLOOKUP(H878,Hoja7!A$2:J$1949,10,FALSE)</f>
        <v/>
      </c>
      <c r="DP878" s="180" t="e">
        <f>VLOOKUP(H878,Hoja12!A$2:O$237,15,FALSE)</f>
        <v>#N/A</v>
      </c>
      <c r="DQ878" s="180" t="e">
        <f>VLOOKUP(I878,Hoja13!E$2:K$2077,7,FALSE)</f>
        <v>#N/A</v>
      </c>
      <c r="DR878" s="179">
        <f t="shared" si="324"/>
        <v>0</v>
      </c>
    </row>
    <row r="879" spans="1:122" s="180" customFormat="1" ht="15" customHeight="1" outlineLevel="2">
      <c r="A879" s="182">
        <v>33</v>
      </c>
      <c r="B879" s="182" t="s">
        <v>48</v>
      </c>
      <c r="C879" s="182" t="s">
        <v>652</v>
      </c>
      <c r="D879" s="182" t="s">
        <v>651</v>
      </c>
      <c r="E879" s="182" t="s">
        <v>635</v>
      </c>
      <c r="F879" s="182" t="s">
        <v>309</v>
      </c>
      <c r="G879" s="182" t="s">
        <v>738</v>
      </c>
      <c r="H879" s="746">
        <v>30136317</v>
      </c>
      <c r="I879" s="534" t="str">
        <f t="shared" si="328"/>
        <v>30136317-INDAP</v>
      </c>
      <c r="J879" s="534" t="str">
        <f t="shared" si="329"/>
        <v>30136317</v>
      </c>
      <c r="K879" s="534"/>
      <c r="L879" s="534">
        <v>31</v>
      </c>
      <c r="M879" s="534" t="s">
        <v>635</v>
      </c>
      <c r="N879" s="534"/>
      <c r="O879" s="534" t="e">
        <f>VLOOKUP(H879,PATAGONIA!A$2:A$63,1,FALSE)</f>
        <v>#N/A</v>
      </c>
      <c r="P879" s="182" t="s">
        <v>674</v>
      </c>
      <c r="Q879" s="184">
        <v>191000000</v>
      </c>
      <c r="R879" s="185">
        <v>78350572</v>
      </c>
      <c r="S879" s="185">
        <v>49581000</v>
      </c>
      <c r="T879" s="533">
        <v>0</v>
      </c>
      <c r="U879" s="533">
        <v>0</v>
      </c>
      <c r="V879" s="533">
        <v>0</v>
      </c>
      <c r="W879" s="533">
        <f t="shared" si="330"/>
        <v>0</v>
      </c>
      <c r="X879" s="533">
        <v>0</v>
      </c>
      <c r="Y879" s="533">
        <v>0</v>
      </c>
      <c r="Z879" s="533">
        <v>49581000</v>
      </c>
      <c r="AA879" s="533">
        <f t="shared" si="331"/>
        <v>49581000</v>
      </c>
      <c r="AB879" s="185">
        <f t="shared" si="332"/>
        <v>49581000</v>
      </c>
      <c r="AC879" s="185">
        <v>0</v>
      </c>
      <c r="AD879" s="185">
        <v>0</v>
      </c>
      <c r="AE879" s="185">
        <v>0</v>
      </c>
      <c r="AF879" s="185">
        <f t="shared" si="333"/>
        <v>0</v>
      </c>
      <c r="AG879" s="185">
        <f t="shared" si="334"/>
        <v>49581000</v>
      </c>
      <c r="AH879" s="185">
        <v>0</v>
      </c>
      <c r="AI879" s="185">
        <v>0</v>
      </c>
      <c r="AJ879" s="748">
        <f t="shared" si="335"/>
        <v>49581000</v>
      </c>
      <c r="AK879" s="185">
        <f t="shared" si="336"/>
        <v>0</v>
      </c>
      <c r="AL879" s="185">
        <f t="shared" si="337"/>
        <v>63068428</v>
      </c>
      <c r="AM879" s="186" t="s">
        <v>54</v>
      </c>
      <c r="AN879" s="186" t="s">
        <v>202</v>
      </c>
      <c r="AO879" s="3"/>
      <c r="AP879" s="554" t="s">
        <v>1397</v>
      </c>
      <c r="AQ879" s="180" t="str">
        <f>VLOOKUP(H879,convenios!A$2:M$192,13, FALSE)</f>
        <v>CON CONVENIO</v>
      </c>
      <c r="AR879" s="180" t="e">
        <f>VLOOKUP(I879,resultado!E$2:K$1910,7,FALSE)</f>
        <v>#N/A</v>
      </c>
      <c r="AS879" s="179">
        <f t="shared" si="338"/>
        <v>127931572</v>
      </c>
      <c r="AT879" s="179">
        <f t="shared" si="339"/>
        <v>63068428</v>
      </c>
      <c r="AV879" s="179" t="e">
        <f>VLOOKUP(CLEAN(H879),'pagado al 25-10-2018'!A$5:B$32,2,FALSE)</f>
        <v>#N/A</v>
      </c>
      <c r="CA879" s="180" t="str">
        <f>VLOOKUP(H879,'CONVENIOS 2018'!A$2:P$205,16,FALSE)</f>
        <v>CONVENIO</v>
      </c>
      <c r="CB879" s="180" t="str">
        <f>VLOOKUP(H879,Hoja7!A$2:J$1949,10,FALSE)</f>
        <v/>
      </c>
      <c r="DP879" s="180" t="str">
        <f>VLOOKUP(H879,Hoja12!A$2:O$237,15,FALSE)</f>
        <v>CON CONVENIO</v>
      </c>
      <c r="DQ879" s="180" t="e">
        <f>VLOOKUP(I879,Hoja13!E$2:K$2077,7,FALSE)</f>
        <v>#N/A</v>
      </c>
      <c r="DR879" s="179">
        <f t="shared" si="324"/>
        <v>0</v>
      </c>
    </row>
    <row r="880" spans="1:122" s="180" customFormat="1" ht="15" customHeight="1" outlineLevel="2">
      <c r="A880" s="182">
        <v>33</v>
      </c>
      <c r="B880" s="182" t="s">
        <v>48</v>
      </c>
      <c r="C880" s="182" t="s">
        <v>652</v>
      </c>
      <c r="D880" s="182" t="s">
        <v>651</v>
      </c>
      <c r="E880" s="182" t="s">
        <v>635</v>
      </c>
      <c r="F880" s="182" t="s">
        <v>309</v>
      </c>
      <c r="G880" s="182" t="s">
        <v>738</v>
      </c>
      <c r="H880" s="746">
        <v>30378428</v>
      </c>
      <c r="I880" s="534" t="str">
        <f t="shared" si="328"/>
        <v>30378428-INDAP</v>
      </c>
      <c r="J880" s="534" t="str">
        <f t="shared" si="329"/>
        <v>30378428</v>
      </c>
      <c r="K880" s="534"/>
      <c r="L880" s="534">
        <v>31</v>
      </c>
      <c r="M880" s="534" t="s">
        <v>635</v>
      </c>
      <c r="N880" s="534"/>
      <c r="O880" s="534" t="e">
        <f>VLOOKUP(H880,PATAGONIA!A$2:A$63,1,FALSE)</f>
        <v>#N/A</v>
      </c>
      <c r="P880" s="182" t="s">
        <v>677</v>
      </c>
      <c r="Q880" s="184">
        <v>563347000</v>
      </c>
      <c r="R880" s="185">
        <v>152013727</v>
      </c>
      <c r="S880" s="185">
        <v>44252493</v>
      </c>
      <c r="T880" s="533">
        <v>0</v>
      </c>
      <c r="U880" s="533">
        <v>0</v>
      </c>
      <c r="V880" s="533">
        <v>0</v>
      </c>
      <c r="W880" s="533">
        <f t="shared" si="330"/>
        <v>0</v>
      </c>
      <c r="X880" s="533">
        <v>0</v>
      </c>
      <c r="Y880" s="533">
        <v>0</v>
      </c>
      <c r="Z880" s="533">
        <v>0</v>
      </c>
      <c r="AA880" s="533">
        <f t="shared" si="331"/>
        <v>0</v>
      </c>
      <c r="AB880" s="185">
        <f t="shared" si="332"/>
        <v>0</v>
      </c>
      <c r="AC880" s="185">
        <v>0</v>
      </c>
      <c r="AD880" s="185">
        <v>0</v>
      </c>
      <c r="AE880" s="185">
        <v>44252493</v>
      </c>
      <c r="AF880" s="185">
        <f t="shared" si="333"/>
        <v>44252493</v>
      </c>
      <c r="AG880" s="185">
        <f t="shared" si="334"/>
        <v>44252493</v>
      </c>
      <c r="AH880" s="185">
        <v>0</v>
      </c>
      <c r="AI880" s="185">
        <v>0</v>
      </c>
      <c r="AJ880" s="748">
        <f t="shared" si="335"/>
        <v>44252493</v>
      </c>
      <c r="AK880" s="185">
        <f t="shared" si="336"/>
        <v>0</v>
      </c>
      <c r="AL880" s="185">
        <f t="shared" si="337"/>
        <v>367080780</v>
      </c>
      <c r="AM880" s="186" t="s">
        <v>54</v>
      </c>
      <c r="AN880" s="186" t="s">
        <v>202</v>
      </c>
      <c r="AO880" s="3"/>
      <c r="AP880" s="554" t="s">
        <v>1398</v>
      </c>
      <c r="AQ880" s="180" t="e">
        <f>VLOOKUP(H880,convenios!A$2:M$192,13, FALSE)</f>
        <v>#N/A</v>
      </c>
      <c r="AR880" s="180" t="e">
        <f>VLOOKUP(I880,resultado!E$2:K$1910,7,FALSE)</f>
        <v>#N/A</v>
      </c>
      <c r="AS880" s="179">
        <f t="shared" si="338"/>
        <v>196266220</v>
      </c>
      <c r="AT880" s="179">
        <f t="shared" si="339"/>
        <v>367080780</v>
      </c>
      <c r="AV880" s="179" t="e">
        <f>VLOOKUP(CLEAN(H880),'pagado al 25-10-2018'!A$5:B$32,2,FALSE)</f>
        <v>#N/A</v>
      </c>
      <c r="CA880" s="180" t="e">
        <f>VLOOKUP(H880,'CONVENIOS 2018'!A$2:P$205,16,FALSE)</f>
        <v>#N/A</v>
      </c>
      <c r="CB880" s="180" t="str">
        <f>VLOOKUP(H880,Hoja7!A$2:J$1949,10,FALSE)</f>
        <v/>
      </c>
      <c r="DP880" s="180" t="e">
        <f>VLOOKUP(H880,Hoja12!A$2:O$237,15,FALSE)</f>
        <v>#N/A</v>
      </c>
      <c r="DQ880" s="180" t="e">
        <f>VLOOKUP(I880,Hoja13!E$2:K$2077,7,FALSE)</f>
        <v>#N/A</v>
      </c>
      <c r="DR880" s="179">
        <f t="shared" si="324"/>
        <v>0</v>
      </c>
    </row>
    <row r="881" spans="1:122" s="180" customFormat="1" ht="15" customHeight="1" outlineLevel="2">
      <c r="A881" s="182">
        <v>33</v>
      </c>
      <c r="B881" s="182" t="s">
        <v>67</v>
      </c>
      <c r="C881" s="182" t="s">
        <v>652</v>
      </c>
      <c r="D881" s="182" t="s">
        <v>651</v>
      </c>
      <c r="E881" s="182" t="s">
        <v>635</v>
      </c>
      <c r="F881" s="182" t="s">
        <v>58</v>
      </c>
      <c r="G881" s="182" t="s">
        <v>747</v>
      </c>
      <c r="H881" s="183">
        <v>30482019</v>
      </c>
      <c r="I881" s="534" t="str">
        <f t="shared" si="328"/>
        <v>30482019-SAG</v>
      </c>
      <c r="J881" s="534" t="str">
        <f t="shared" si="329"/>
        <v>30482019</v>
      </c>
      <c r="K881" s="534"/>
      <c r="L881" s="534">
        <v>31</v>
      </c>
      <c r="M881" s="534" t="s">
        <v>635</v>
      </c>
      <c r="N881" s="534"/>
      <c r="O881" s="534" t="e">
        <f>VLOOKUP(H881,PATAGONIA!A$2:A$63,1,FALSE)</f>
        <v>#N/A</v>
      </c>
      <c r="P881" s="182" t="s">
        <v>679</v>
      </c>
      <c r="Q881" s="184">
        <v>400000000</v>
      </c>
      <c r="R881" s="185">
        <v>0</v>
      </c>
      <c r="S881" s="185">
        <v>150000000</v>
      </c>
      <c r="T881" s="533">
        <v>0</v>
      </c>
      <c r="U881" s="533">
        <v>0</v>
      </c>
      <c r="V881" s="533">
        <v>0</v>
      </c>
      <c r="W881" s="533">
        <f t="shared" si="330"/>
        <v>0</v>
      </c>
      <c r="X881" s="533">
        <v>0</v>
      </c>
      <c r="Y881" s="533">
        <v>7145796</v>
      </c>
      <c r="Z881" s="533">
        <v>0</v>
      </c>
      <c r="AA881" s="533">
        <f t="shared" si="331"/>
        <v>7145796</v>
      </c>
      <c r="AB881" s="185">
        <f t="shared" si="332"/>
        <v>7145796</v>
      </c>
      <c r="AC881" s="185">
        <v>0</v>
      </c>
      <c r="AD881" s="185">
        <v>0</v>
      </c>
      <c r="AE881" s="185">
        <v>0</v>
      </c>
      <c r="AF881" s="185">
        <f t="shared" si="333"/>
        <v>0</v>
      </c>
      <c r="AG881" s="185">
        <f t="shared" si="334"/>
        <v>7145796</v>
      </c>
      <c r="AH881" s="185">
        <v>0</v>
      </c>
      <c r="AI881" s="185">
        <v>11709600</v>
      </c>
      <c r="AJ881" s="185">
        <f t="shared" si="335"/>
        <v>18855396</v>
      </c>
      <c r="AK881" s="185">
        <f t="shared" si="336"/>
        <v>131144604</v>
      </c>
      <c r="AL881" s="185">
        <f t="shared" si="337"/>
        <v>250000000</v>
      </c>
      <c r="AM881" s="186" t="s">
        <v>54</v>
      </c>
      <c r="AN881" s="186" t="s">
        <v>202</v>
      </c>
      <c r="AO881" s="3"/>
      <c r="AP881" s="554" t="s">
        <v>1399</v>
      </c>
      <c r="AQ881" s="180" t="e">
        <f>VLOOKUP(H881,convenios!A$2:M$192,13, FALSE)</f>
        <v>#N/A</v>
      </c>
      <c r="AR881" s="180" t="e">
        <f>VLOOKUP(I881,resultado!E$2:K$1910,7,FALSE)</f>
        <v>#N/A</v>
      </c>
      <c r="AS881" s="179">
        <f t="shared" si="338"/>
        <v>150000000</v>
      </c>
      <c r="AT881" s="179">
        <f t="shared" si="339"/>
        <v>250000000</v>
      </c>
      <c r="AV881" s="179" t="e">
        <f>VLOOKUP(CLEAN(H881),'pagado al 25-10-2018'!A$5:B$32,2,FALSE)</f>
        <v>#N/A</v>
      </c>
      <c r="CA881" s="180" t="e">
        <f>VLOOKUP(H881,'CONVENIOS 2018'!A$2:P$205,16,FALSE)</f>
        <v>#N/A</v>
      </c>
      <c r="CB881" s="180" t="str">
        <f>VLOOKUP(H881,Hoja7!A$2:J$1949,10,FALSE)</f>
        <v/>
      </c>
      <c r="CC881" s="180" t="e">
        <f>VLOOKUP(H881,'CONVENIOS 2018'!A$1:P$205,13,FALSE)</f>
        <v>#N/A</v>
      </c>
      <c r="DP881" s="180" t="e">
        <f>VLOOKUP(H881,Hoja12!A$2:O$237,15,FALSE)</f>
        <v>#N/A</v>
      </c>
      <c r="DQ881" s="180" t="e">
        <f>VLOOKUP(I881,Hoja13!E$2:K$2077,7,FALSE)</f>
        <v>#N/A</v>
      </c>
      <c r="DR881" s="179">
        <f t="shared" si="324"/>
        <v>0</v>
      </c>
    </row>
    <row r="882" spans="1:122" s="180" customFormat="1" ht="15" customHeight="1" outlineLevel="2">
      <c r="A882" s="182">
        <v>33</v>
      </c>
      <c r="B882" s="182" t="s">
        <v>48</v>
      </c>
      <c r="C882" s="182" t="s">
        <v>652</v>
      </c>
      <c r="D882" s="182" t="s">
        <v>651</v>
      </c>
      <c r="E882" s="182" t="s">
        <v>635</v>
      </c>
      <c r="F882" s="182" t="s">
        <v>58</v>
      </c>
      <c r="G882" s="182" t="s">
        <v>747</v>
      </c>
      <c r="H882" s="183">
        <v>30482027</v>
      </c>
      <c r="I882" s="534" t="str">
        <f t="shared" si="328"/>
        <v>30482027-SAG</v>
      </c>
      <c r="J882" s="534" t="str">
        <f t="shared" si="329"/>
        <v>30482027</v>
      </c>
      <c r="K882" s="534"/>
      <c r="L882" s="534">
        <v>31</v>
      </c>
      <c r="M882" s="534" t="s">
        <v>635</v>
      </c>
      <c r="N882" s="534"/>
      <c r="O882" s="534" t="e">
        <f>VLOOKUP(H882,PATAGONIA!A$2:A$63,1,FALSE)</f>
        <v>#N/A</v>
      </c>
      <c r="P882" s="182" t="s">
        <v>680</v>
      </c>
      <c r="Q882" s="184">
        <v>500000000</v>
      </c>
      <c r="R882" s="185">
        <v>20999364</v>
      </c>
      <c r="S882" s="185">
        <v>135000000</v>
      </c>
      <c r="T882" s="533">
        <v>0</v>
      </c>
      <c r="U882" s="533">
        <v>0</v>
      </c>
      <c r="V882" s="533">
        <v>0</v>
      </c>
      <c r="W882" s="533">
        <f t="shared" si="330"/>
        <v>0</v>
      </c>
      <c r="X882" s="533">
        <v>0</v>
      </c>
      <c r="Y882" s="533">
        <v>0</v>
      </c>
      <c r="Z882" s="533">
        <v>0</v>
      </c>
      <c r="AA882" s="533">
        <f t="shared" si="331"/>
        <v>0</v>
      </c>
      <c r="AB882" s="185">
        <f t="shared" si="332"/>
        <v>0</v>
      </c>
      <c r="AC882" s="185">
        <v>0</v>
      </c>
      <c r="AD882" s="185">
        <v>1736402</v>
      </c>
      <c r="AE882" s="185">
        <v>359863</v>
      </c>
      <c r="AF882" s="185">
        <f t="shared" si="333"/>
        <v>2096265</v>
      </c>
      <c r="AG882" s="185">
        <f t="shared" si="334"/>
        <v>2096265</v>
      </c>
      <c r="AH882" s="185">
        <v>30709532</v>
      </c>
      <c r="AI882" s="185">
        <v>0</v>
      </c>
      <c r="AJ882" s="185">
        <f t="shared" si="335"/>
        <v>32805797</v>
      </c>
      <c r="AK882" s="185">
        <f t="shared" si="336"/>
        <v>102194203</v>
      </c>
      <c r="AL882" s="185">
        <f t="shared" si="337"/>
        <v>344000636</v>
      </c>
      <c r="AM882" s="186" t="s">
        <v>54</v>
      </c>
      <c r="AN882" s="186" t="s">
        <v>202</v>
      </c>
      <c r="AO882" s="3"/>
      <c r="AP882" s="554" t="s">
        <v>1399</v>
      </c>
      <c r="AQ882" s="180" t="e">
        <f>VLOOKUP(H882,convenios!A$2:M$192,13, FALSE)</f>
        <v>#N/A</v>
      </c>
      <c r="AR882" s="180" t="e">
        <f>VLOOKUP(I882,resultado!E$2:K$1910,7,FALSE)</f>
        <v>#N/A</v>
      </c>
      <c r="AS882" s="179">
        <f t="shared" si="338"/>
        <v>155999364</v>
      </c>
      <c r="AT882" s="179">
        <f t="shared" si="339"/>
        <v>344000636</v>
      </c>
      <c r="AV882" s="179" t="e">
        <f>VLOOKUP(CLEAN(H882),'pagado al 25-10-2018'!A$5:B$32,2,FALSE)</f>
        <v>#N/A</v>
      </c>
      <c r="CA882" s="180" t="e">
        <f>VLOOKUP(H882,'CONVENIOS 2018'!A$2:P$205,16,FALSE)</f>
        <v>#N/A</v>
      </c>
      <c r="CB882" s="180" t="str">
        <f>VLOOKUP(H882,Hoja7!A$2:J$1949,10,FALSE)</f>
        <v/>
      </c>
      <c r="DP882" s="180" t="e">
        <f>VLOOKUP(H882,Hoja12!A$2:O$237,15,FALSE)</f>
        <v>#N/A</v>
      </c>
      <c r="DQ882" s="180" t="e">
        <f>VLOOKUP(I882,Hoja13!E$2:K$2077,7,FALSE)</f>
        <v>#N/A</v>
      </c>
      <c r="DR882" s="179">
        <f t="shared" si="324"/>
        <v>0</v>
      </c>
    </row>
    <row r="883" spans="1:122" s="180" customFormat="1" ht="15" customHeight="1" outlineLevel="2">
      <c r="A883" s="182">
        <v>33</v>
      </c>
      <c r="B883" s="182" t="s">
        <v>48</v>
      </c>
      <c r="C883" s="182" t="s">
        <v>364</v>
      </c>
      <c r="D883" s="182" t="s">
        <v>651</v>
      </c>
      <c r="E883" s="182" t="s">
        <v>635</v>
      </c>
      <c r="F883" s="182" t="s">
        <v>58</v>
      </c>
      <c r="G883" s="182" t="s">
        <v>742</v>
      </c>
      <c r="H883" s="183">
        <v>30349427</v>
      </c>
      <c r="I883" s="534" t="str">
        <f t="shared" si="328"/>
        <v>30349427-SERCOTEC</v>
      </c>
      <c r="J883" s="534" t="str">
        <f t="shared" si="329"/>
        <v>30349427</v>
      </c>
      <c r="K883" s="534"/>
      <c r="L883" s="534">
        <v>31</v>
      </c>
      <c r="M883" s="534" t="s">
        <v>635</v>
      </c>
      <c r="N883" s="534"/>
      <c r="O883" s="534" t="e">
        <f>VLOOKUP(H883,PATAGONIA!A$2:A$63,1,FALSE)</f>
        <v>#N/A</v>
      </c>
      <c r="P883" s="182" t="s">
        <v>683</v>
      </c>
      <c r="Q883" s="184">
        <v>540800000</v>
      </c>
      <c r="R883" s="185">
        <v>211243811</v>
      </c>
      <c r="S883" s="185">
        <v>166300000</v>
      </c>
      <c r="T883" s="533">
        <v>0</v>
      </c>
      <c r="U883" s="533">
        <v>0</v>
      </c>
      <c r="V883" s="533">
        <v>0</v>
      </c>
      <c r="W883" s="533">
        <f t="shared" si="330"/>
        <v>0</v>
      </c>
      <c r="X883" s="533">
        <v>0</v>
      </c>
      <c r="Y883" s="533">
        <v>0</v>
      </c>
      <c r="Z883" s="533">
        <v>0</v>
      </c>
      <c r="AA883" s="533">
        <f t="shared" si="331"/>
        <v>0</v>
      </c>
      <c r="AB883" s="185">
        <f t="shared" si="332"/>
        <v>0</v>
      </c>
      <c r="AC883" s="185">
        <v>0</v>
      </c>
      <c r="AD883" s="185">
        <v>0</v>
      </c>
      <c r="AE883" s="185">
        <v>0</v>
      </c>
      <c r="AF883" s="185">
        <f t="shared" si="333"/>
        <v>0</v>
      </c>
      <c r="AG883" s="185">
        <f t="shared" si="334"/>
        <v>0</v>
      </c>
      <c r="AH883" s="185">
        <v>156236330</v>
      </c>
      <c r="AI883" s="185">
        <v>0</v>
      </c>
      <c r="AJ883" s="185">
        <f t="shared" si="335"/>
        <v>156236330</v>
      </c>
      <c r="AK883" s="185">
        <f t="shared" si="336"/>
        <v>10063670</v>
      </c>
      <c r="AL883" s="185">
        <f t="shared" si="337"/>
        <v>163256189</v>
      </c>
      <c r="AM883" s="186" t="s">
        <v>54</v>
      </c>
      <c r="AN883" s="186" t="s">
        <v>202</v>
      </c>
      <c r="AO883" s="3"/>
      <c r="AP883" s="554" t="s">
        <v>1400</v>
      </c>
      <c r="AQ883" s="180" t="e">
        <f>VLOOKUP(H883,convenios!A$2:M$192,13, FALSE)</f>
        <v>#N/A</v>
      </c>
      <c r="AR883" s="180" t="e">
        <f>VLOOKUP(I883,resultado!E$2:K$1910,7,FALSE)</f>
        <v>#N/A</v>
      </c>
      <c r="AS883" s="179">
        <f t="shared" si="338"/>
        <v>377543811</v>
      </c>
      <c r="AT883" s="179">
        <f t="shared" si="339"/>
        <v>163256189</v>
      </c>
      <c r="AV883" s="179">
        <f>VLOOKUP(CLEAN(H883),'pagado al 25-10-2018'!A$5:B$32,2,FALSE)</f>
        <v>156236330</v>
      </c>
      <c r="AW883" s="179">
        <f>AH883-AV883</f>
        <v>0</v>
      </c>
      <c r="CA883" s="180" t="e">
        <f>VLOOKUP(H883,'CONVENIOS 2018'!A$2:P$205,16,FALSE)</f>
        <v>#N/A</v>
      </c>
      <c r="CB883" s="180" t="str">
        <f>VLOOKUP(H883,Hoja7!A$2:J$1949,10,FALSE)</f>
        <v/>
      </c>
      <c r="DP883" s="180" t="str">
        <f>VLOOKUP(H883,Hoja12!A$2:O$237,15,FALSE)</f>
        <v>EN TRAMITE</v>
      </c>
      <c r="DQ883" s="180" t="e">
        <f>VLOOKUP(I883,Hoja13!E$2:K$2077,7,FALSE)</f>
        <v>#N/A</v>
      </c>
      <c r="DR883" s="179">
        <f t="shared" si="324"/>
        <v>0</v>
      </c>
    </row>
    <row r="884" spans="1:122" s="180" customFormat="1" ht="15" customHeight="1" outlineLevel="2">
      <c r="A884" s="182">
        <v>33</v>
      </c>
      <c r="B884" s="182" t="s">
        <v>48</v>
      </c>
      <c r="C884" s="182" t="s">
        <v>94</v>
      </c>
      <c r="D884" s="182" t="s">
        <v>651</v>
      </c>
      <c r="E884" s="182" t="s">
        <v>635</v>
      </c>
      <c r="F884" s="182" t="s">
        <v>58</v>
      </c>
      <c r="G884" s="182" t="s">
        <v>742</v>
      </c>
      <c r="H884" s="183">
        <v>30440729</v>
      </c>
      <c r="I884" s="534" t="str">
        <f t="shared" si="328"/>
        <v>30440729-SERCOTEC</v>
      </c>
      <c r="J884" s="534" t="str">
        <f t="shared" si="329"/>
        <v>30440729</v>
      </c>
      <c r="K884" s="534"/>
      <c r="L884" s="534">
        <v>31</v>
      </c>
      <c r="M884" s="534" t="s">
        <v>635</v>
      </c>
      <c r="N884" s="534"/>
      <c r="O884" s="534" t="e">
        <f>VLOOKUP(H884,PATAGONIA!A$2:A$63,1,FALSE)</f>
        <v>#N/A</v>
      </c>
      <c r="P884" s="182" t="s">
        <v>684</v>
      </c>
      <c r="Q884" s="184">
        <v>320000000</v>
      </c>
      <c r="R884" s="185">
        <v>166490237</v>
      </c>
      <c r="S884" s="185">
        <f>Q884*8%</f>
        <v>25600000</v>
      </c>
      <c r="T884" s="533">
        <v>0</v>
      </c>
      <c r="U884" s="533">
        <v>0</v>
      </c>
      <c r="V884" s="533">
        <v>0</v>
      </c>
      <c r="W884" s="533">
        <f t="shared" si="330"/>
        <v>0</v>
      </c>
      <c r="X884" s="533">
        <v>0</v>
      </c>
      <c r="Y884" s="533">
        <v>0</v>
      </c>
      <c r="Z884" s="533">
        <v>0</v>
      </c>
      <c r="AA884" s="533">
        <f t="shared" si="331"/>
        <v>0</v>
      </c>
      <c r="AB884" s="185">
        <f t="shared" si="332"/>
        <v>0</v>
      </c>
      <c r="AC884" s="185">
        <v>0</v>
      </c>
      <c r="AD884" s="185">
        <v>0</v>
      </c>
      <c r="AE884" s="185">
        <v>0</v>
      </c>
      <c r="AF884" s="185">
        <f t="shared" si="333"/>
        <v>0</v>
      </c>
      <c r="AG884" s="185">
        <f t="shared" si="334"/>
        <v>0</v>
      </c>
      <c r="AH884" s="185">
        <v>0</v>
      </c>
      <c r="AI884" s="185">
        <v>0</v>
      </c>
      <c r="AJ884" s="185">
        <f t="shared" si="335"/>
        <v>0</v>
      </c>
      <c r="AK884" s="185">
        <f t="shared" si="336"/>
        <v>25600000</v>
      </c>
      <c r="AL884" s="185">
        <f t="shared" si="337"/>
        <v>127909763</v>
      </c>
      <c r="AM884" s="186" t="s">
        <v>54</v>
      </c>
      <c r="AN884" s="186" t="s">
        <v>202</v>
      </c>
      <c r="AO884" s="3"/>
      <c r="AP884" s="554" t="s">
        <v>1401</v>
      </c>
      <c r="AQ884" s="180" t="str">
        <f>VLOOKUP(H884,convenios!A$2:M$192,13, FALSE)</f>
        <v>EN TRAMITE</v>
      </c>
      <c r="AR884" s="180" t="e">
        <f>VLOOKUP(I884,resultado!E$2:K$1910,7,FALSE)</f>
        <v>#N/A</v>
      </c>
      <c r="AS884" s="179">
        <f t="shared" si="338"/>
        <v>192090237</v>
      </c>
      <c r="AT884" s="179">
        <f t="shared" si="339"/>
        <v>127909763</v>
      </c>
      <c r="AV884" s="179" t="e">
        <f>VLOOKUP(CLEAN(H884),'pagado al 25-10-2018'!A$5:B$32,2,FALSE)</f>
        <v>#N/A</v>
      </c>
      <c r="CA884" s="180" t="str">
        <f>VLOOKUP(H884,'CONVENIOS 2018'!A$2:P$205,16,FALSE)</f>
        <v>EN TRAMITE</v>
      </c>
      <c r="CB884" s="180" t="str">
        <f>VLOOKUP(H884,Hoja7!A$2:J$1949,10,FALSE)</f>
        <v/>
      </c>
      <c r="DP884" s="180" t="str">
        <f>VLOOKUP(H884,Hoja12!A$2:O$237,15,FALSE)</f>
        <v>CON CONVENIO</v>
      </c>
      <c r="DQ884" s="180" t="e">
        <f>VLOOKUP(I884,Hoja13!E$2:K$2077,7,FALSE)</f>
        <v>#N/A</v>
      </c>
      <c r="DR884" s="179">
        <f t="shared" si="324"/>
        <v>0</v>
      </c>
    </row>
    <row r="885" spans="1:122" s="180" customFormat="1" ht="15" customHeight="1" outlineLevel="2">
      <c r="A885" s="182">
        <v>33</v>
      </c>
      <c r="B885" s="182" t="s">
        <v>48</v>
      </c>
      <c r="C885" s="182" t="s">
        <v>652</v>
      </c>
      <c r="D885" s="182" t="s">
        <v>651</v>
      </c>
      <c r="E885" s="182" t="s">
        <v>635</v>
      </c>
      <c r="F885" s="182" t="s">
        <v>58</v>
      </c>
      <c r="G885" s="182" t="s">
        <v>742</v>
      </c>
      <c r="H885" s="183">
        <v>30351343</v>
      </c>
      <c r="I885" s="534" t="str">
        <f t="shared" si="328"/>
        <v>30351343-SERCOTEC</v>
      </c>
      <c r="J885" s="534" t="str">
        <f t="shared" si="329"/>
        <v>30351343</v>
      </c>
      <c r="K885" s="534"/>
      <c r="L885" s="534">
        <v>31</v>
      </c>
      <c r="M885" s="534" t="s">
        <v>635</v>
      </c>
      <c r="N885" s="534"/>
      <c r="O885" s="534" t="e">
        <f>VLOOKUP(H885,PATAGONIA!A$2:A$63,1,FALSE)</f>
        <v>#N/A</v>
      </c>
      <c r="P885" s="182" t="s">
        <v>686</v>
      </c>
      <c r="Q885" s="184">
        <v>450000000</v>
      </c>
      <c r="R885" s="185">
        <v>20000000</v>
      </c>
      <c r="S885" s="185">
        <v>75000000</v>
      </c>
      <c r="T885" s="533">
        <v>0</v>
      </c>
      <c r="U885" s="533">
        <v>0</v>
      </c>
      <c r="V885" s="533">
        <v>0</v>
      </c>
      <c r="W885" s="533">
        <f t="shared" si="330"/>
        <v>0</v>
      </c>
      <c r="X885" s="533">
        <v>0</v>
      </c>
      <c r="Y885" s="533">
        <v>0</v>
      </c>
      <c r="Z885" s="533">
        <v>71400000</v>
      </c>
      <c r="AA885" s="533">
        <f t="shared" si="331"/>
        <v>71400000</v>
      </c>
      <c r="AB885" s="185">
        <f t="shared" si="332"/>
        <v>71400000</v>
      </c>
      <c r="AC885" s="185">
        <v>0</v>
      </c>
      <c r="AD885" s="185">
        <v>0</v>
      </c>
      <c r="AE885" s="185">
        <v>0</v>
      </c>
      <c r="AF885" s="185">
        <f t="shared" si="333"/>
        <v>0</v>
      </c>
      <c r="AG885" s="185">
        <f t="shared" si="334"/>
        <v>71400000</v>
      </c>
      <c r="AH885" s="185">
        <v>204590</v>
      </c>
      <c r="AI885" s="185">
        <v>0</v>
      </c>
      <c r="AJ885" s="185">
        <f t="shared" si="335"/>
        <v>71604590</v>
      </c>
      <c r="AK885" s="185">
        <f t="shared" si="336"/>
        <v>3395410</v>
      </c>
      <c r="AL885" s="185">
        <f t="shared" si="337"/>
        <v>355000000</v>
      </c>
      <c r="AM885" s="186" t="s">
        <v>54</v>
      </c>
      <c r="AN885" s="186" t="s">
        <v>202</v>
      </c>
      <c r="AO885" s="3"/>
      <c r="AP885" s="554" t="s">
        <v>1402</v>
      </c>
      <c r="AQ885" s="180" t="e">
        <f>VLOOKUP(H885,convenios!A$2:M$192,13, FALSE)</f>
        <v>#N/A</v>
      </c>
      <c r="AR885" s="180" t="e">
        <f>VLOOKUP(I885,resultado!E$2:K$1910,7,FALSE)</f>
        <v>#N/A</v>
      </c>
      <c r="AS885" s="179">
        <f t="shared" si="338"/>
        <v>95000000</v>
      </c>
      <c r="AT885" s="179">
        <f t="shared" si="339"/>
        <v>355000000</v>
      </c>
      <c r="AV885" s="179">
        <f>VLOOKUP(CLEAN(H885),'pagado al 25-10-2018'!A$5:B$32,2,FALSE)</f>
        <v>204590</v>
      </c>
      <c r="AW885" s="179">
        <f>AH885-AV885</f>
        <v>0</v>
      </c>
      <c r="CA885" s="180" t="e">
        <f>VLOOKUP(H885,'CONVENIOS 2018'!A$2:P$205,16,FALSE)</f>
        <v>#N/A</v>
      </c>
      <c r="CB885" s="180" t="str">
        <f>VLOOKUP(H885,Hoja7!A$2:J$1949,10,FALSE)</f>
        <v/>
      </c>
      <c r="DP885" s="180" t="e">
        <f>VLOOKUP(H885,Hoja12!A$2:O$237,15,FALSE)</f>
        <v>#N/A</v>
      </c>
      <c r="DQ885" s="180" t="e">
        <f>VLOOKUP(I885,Hoja13!E$2:K$2077,7,FALSE)</f>
        <v>#N/A</v>
      </c>
      <c r="DR885" s="179">
        <f t="shared" si="324"/>
        <v>0</v>
      </c>
    </row>
    <row r="886" spans="1:122" s="180" customFormat="1" ht="15" customHeight="1" outlineLevel="2">
      <c r="A886" s="182">
        <v>33</v>
      </c>
      <c r="B886" s="182" t="s">
        <v>48</v>
      </c>
      <c r="C886" s="182" t="s">
        <v>652</v>
      </c>
      <c r="D886" s="182" t="s">
        <v>651</v>
      </c>
      <c r="E886" s="182" t="s">
        <v>635</v>
      </c>
      <c r="F886" s="182" t="s">
        <v>58</v>
      </c>
      <c r="G886" s="182" t="s">
        <v>748</v>
      </c>
      <c r="H886" s="183">
        <v>30481688</v>
      </c>
      <c r="I886" s="534" t="str">
        <f t="shared" si="328"/>
        <v xml:space="preserve">30481688-SEREMI DE AGRICULTURA </v>
      </c>
      <c r="J886" s="534" t="str">
        <f t="shared" si="329"/>
        <v>30481688</v>
      </c>
      <c r="K886" s="534"/>
      <c r="L886" s="534">
        <v>31</v>
      </c>
      <c r="M886" s="534" t="s">
        <v>635</v>
      </c>
      <c r="N886" s="534"/>
      <c r="O886" s="534" t="e">
        <f>VLOOKUP(H886,PATAGONIA!A$2:A$63,1,FALSE)</f>
        <v>#N/A</v>
      </c>
      <c r="P886" s="182" t="s">
        <v>689</v>
      </c>
      <c r="Q886" s="184">
        <v>500000000</v>
      </c>
      <c r="R886" s="185">
        <v>57601935</v>
      </c>
      <c r="S886" s="185">
        <v>225199000</v>
      </c>
      <c r="T886" s="533">
        <v>0</v>
      </c>
      <c r="U886" s="533">
        <v>0</v>
      </c>
      <c r="V886" s="533">
        <v>0</v>
      </c>
      <c r="W886" s="533">
        <f t="shared" si="330"/>
        <v>0</v>
      </c>
      <c r="X886" s="533">
        <v>0</v>
      </c>
      <c r="Y886" s="533">
        <v>0</v>
      </c>
      <c r="Z886" s="533">
        <v>0</v>
      </c>
      <c r="AA886" s="533">
        <f t="shared" si="331"/>
        <v>0</v>
      </c>
      <c r="AB886" s="185">
        <f t="shared" si="332"/>
        <v>0</v>
      </c>
      <c r="AC886" s="185">
        <v>60249190</v>
      </c>
      <c r="AD886" s="185">
        <v>36166511</v>
      </c>
      <c r="AE886" s="185">
        <v>55328000</v>
      </c>
      <c r="AF886" s="185">
        <f t="shared" si="333"/>
        <v>151743701</v>
      </c>
      <c r="AG886" s="185">
        <f t="shared" si="334"/>
        <v>151743701</v>
      </c>
      <c r="AH886" s="185">
        <v>0</v>
      </c>
      <c r="AI886" s="185">
        <v>41285441</v>
      </c>
      <c r="AJ886" s="185">
        <f t="shared" si="335"/>
        <v>193029142</v>
      </c>
      <c r="AK886" s="185">
        <f t="shared" si="336"/>
        <v>32169858</v>
      </c>
      <c r="AL886" s="185">
        <f t="shared" si="337"/>
        <v>217199065</v>
      </c>
      <c r="AM886" s="186" t="s">
        <v>54</v>
      </c>
      <c r="AN886" s="186" t="s">
        <v>202</v>
      </c>
      <c r="AO886" s="3"/>
      <c r="AP886" s="554" t="s">
        <v>1403</v>
      </c>
      <c r="AQ886" s="180" t="e">
        <f>VLOOKUP(H886,convenios!A$2:M$192,13, FALSE)</f>
        <v>#N/A</v>
      </c>
      <c r="AR886" s="180" t="e">
        <f>VLOOKUP(I886,resultado!E$2:K$1910,7,FALSE)</f>
        <v>#N/A</v>
      </c>
      <c r="AS886" s="179">
        <f t="shared" si="338"/>
        <v>282800935</v>
      </c>
      <c r="AT886" s="179">
        <f t="shared" si="339"/>
        <v>217199065</v>
      </c>
      <c r="AV886" s="179" t="e">
        <f>VLOOKUP(CLEAN(H886),'pagado al 25-10-2018'!A$5:B$32,2,FALSE)</f>
        <v>#N/A</v>
      </c>
      <c r="CA886" s="180" t="e">
        <f>VLOOKUP(H886,'CONVENIOS 2018'!A$2:P$205,16,FALSE)</f>
        <v>#N/A</v>
      </c>
      <c r="CB886" s="180" t="str">
        <f>VLOOKUP(H886,Hoja7!A$2:J$1949,10,FALSE)</f>
        <v/>
      </c>
      <c r="DP886" s="180" t="e">
        <f>VLOOKUP(H886,Hoja12!A$2:O$237,15,FALSE)</f>
        <v>#N/A</v>
      </c>
      <c r="DQ886" s="180" t="e">
        <f>VLOOKUP(I886,Hoja13!E$2:K$2077,7,FALSE)</f>
        <v>#N/A</v>
      </c>
      <c r="DR886" s="179">
        <f t="shared" si="324"/>
        <v>0</v>
      </c>
    </row>
    <row r="887" spans="1:122" s="180" customFormat="1" ht="15" customHeight="1" outlineLevel="2">
      <c r="A887" s="182">
        <v>33</v>
      </c>
      <c r="B887" s="182" t="s">
        <v>48</v>
      </c>
      <c r="C887" s="182" t="s">
        <v>364</v>
      </c>
      <c r="D887" s="182" t="s">
        <v>651</v>
      </c>
      <c r="E887" s="182" t="s">
        <v>635</v>
      </c>
      <c r="F887" s="182" t="s">
        <v>58</v>
      </c>
      <c r="G887" s="182" t="s">
        <v>2500</v>
      </c>
      <c r="H887" s="183">
        <v>30343724</v>
      </c>
      <c r="I887" s="534" t="str">
        <f t="shared" si="328"/>
        <v>30343724-SERNAPESCA</v>
      </c>
      <c r="J887" s="534" t="str">
        <f t="shared" si="329"/>
        <v>30343724</v>
      </c>
      <c r="K887" s="534"/>
      <c r="L887" s="534">
        <v>31</v>
      </c>
      <c r="M887" s="534" t="s">
        <v>635</v>
      </c>
      <c r="N887" s="534"/>
      <c r="O887" s="534" t="e">
        <f>VLOOKUP(H887,PATAGONIA!A$2:A$63,1,FALSE)</f>
        <v>#N/A</v>
      </c>
      <c r="P887" s="182" t="s">
        <v>698</v>
      </c>
      <c r="Q887" s="184">
        <v>2160000000</v>
      </c>
      <c r="R887" s="185">
        <v>971968483</v>
      </c>
      <c r="S887" s="185">
        <v>335896946</v>
      </c>
      <c r="T887" s="533">
        <v>0</v>
      </c>
      <c r="U887" s="533">
        <v>0</v>
      </c>
      <c r="V887" s="533">
        <v>0</v>
      </c>
      <c r="W887" s="533">
        <f t="shared" si="330"/>
        <v>0</v>
      </c>
      <c r="X887" s="533">
        <v>112036256</v>
      </c>
      <c r="Y887" s="533">
        <v>54292435</v>
      </c>
      <c r="Z887" s="533">
        <v>555555</v>
      </c>
      <c r="AA887" s="533">
        <f t="shared" si="331"/>
        <v>166884246</v>
      </c>
      <c r="AB887" s="185">
        <f t="shared" si="332"/>
        <v>166884246</v>
      </c>
      <c r="AC887" s="185">
        <v>0</v>
      </c>
      <c r="AD887" s="185">
        <v>5094408</v>
      </c>
      <c r="AE887" s="185">
        <v>5555555</v>
      </c>
      <c r="AF887" s="185">
        <f t="shared" si="333"/>
        <v>10649963</v>
      </c>
      <c r="AG887" s="185">
        <f t="shared" si="334"/>
        <v>177534209</v>
      </c>
      <c r="AH887" s="185">
        <v>555555</v>
      </c>
      <c r="AI887" s="185">
        <v>5553955</v>
      </c>
      <c r="AJ887" s="185">
        <f t="shared" si="335"/>
        <v>183643719</v>
      </c>
      <c r="AK887" s="185">
        <f t="shared" si="336"/>
        <v>152253227</v>
      </c>
      <c r="AL887" s="185">
        <f t="shared" si="337"/>
        <v>852134571</v>
      </c>
      <c r="AM887" s="186" t="s">
        <v>54</v>
      </c>
      <c r="AN887" s="186" t="s">
        <v>202</v>
      </c>
      <c r="AO887" s="3"/>
      <c r="AP887" s="554" t="s">
        <v>1404</v>
      </c>
      <c r="AQ887" s="180" t="str">
        <f>VLOOKUP(H887,convenios!A$2:M$192,13, FALSE)</f>
        <v>CON CONVENIO</v>
      </c>
      <c r="AR887" s="180" t="e">
        <f>VLOOKUP(I887,resultado!E$2:K$1910,7,FALSE)</f>
        <v>#N/A</v>
      </c>
      <c r="AS887" s="179">
        <f t="shared" si="338"/>
        <v>1307865429</v>
      </c>
      <c r="AT887" s="179">
        <f t="shared" si="339"/>
        <v>852134571</v>
      </c>
      <c r="AV887" s="179" t="e">
        <f>VLOOKUP(CLEAN(H887),'pagado al 25-10-2018'!A$5:B$32,2,FALSE)</f>
        <v>#N/A</v>
      </c>
      <c r="CA887" s="180" t="str">
        <f>VLOOKUP(H887,'CONVENIOS 2018'!A$2:P$205,16,FALSE)</f>
        <v>CONVENIO</v>
      </c>
      <c r="CB887" s="180" t="str">
        <f>VLOOKUP(H887,Hoja7!A$2:J$1949,10,FALSE)</f>
        <v/>
      </c>
      <c r="DP887" s="180" t="str">
        <f>VLOOKUP(H887,Hoja12!A$2:O$237,15,FALSE)</f>
        <v>CON CONVENIO</v>
      </c>
      <c r="DQ887" s="180" t="e">
        <f>VLOOKUP(I887,Hoja13!E$2:K$2077,7,FALSE)</f>
        <v>#N/A</v>
      </c>
      <c r="DR887" s="179">
        <f t="shared" si="324"/>
        <v>0</v>
      </c>
    </row>
    <row r="888" spans="1:122" s="180" customFormat="1" ht="15" customHeight="1" outlineLevel="2">
      <c r="A888" s="182">
        <v>33</v>
      </c>
      <c r="B888" s="182" t="s">
        <v>48</v>
      </c>
      <c r="C888" s="182" t="s">
        <v>364</v>
      </c>
      <c r="D888" s="182" t="s">
        <v>651</v>
      </c>
      <c r="E888" s="182" t="s">
        <v>635</v>
      </c>
      <c r="F888" s="182" t="s">
        <v>58</v>
      </c>
      <c r="G888" s="182" t="s">
        <v>740</v>
      </c>
      <c r="H888" s="183">
        <v>30398233</v>
      </c>
      <c r="I888" s="534" t="str">
        <f t="shared" si="328"/>
        <v>30398233-SUBPESCA</v>
      </c>
      <c r="J888" s="534" t="str">
        <f t="shared" si="329"/>
        <v>30398233</v>
      </c>
      <c r="K888" s="534"/>
      <c r="L888" s="534">
        <v>31</v>
      </c>
      <c r="M888" s="534" t="s">
        <v>635</v>
      </c>
      <c r="N888" s="534"/>
      <c r="O888" s="534" t="e">
        <f>VLOOKUP(H888,PATAGONIA!A$2:A$63,1,FALSE)</f>
        <v>#N/A</v>
      </c>
      <c r="P888" s="188" t="s">
        <v>699</v>
      </c>
      <c r="Q888" s="184">
        <v>900002100</v>
      </c>
      <c r="R888" s="185">
        <v>1833333</v>
      </c>
      <c r="S888" s="185">
        <v>389880010</v>
      </c>
      <c r="T888" s="533">
        <v>0</v>
      </c>
      <c r="U888" s="533">
        <v>0</v>
      </c>
      <c r="V888" s="533">
        <v>0</v>
      </c>
      <c r="W888" s="533">
        <f t="shared" si="330"/>
        <v>0</v>
      </c>
      <c r="X888" s="533">
        <v>0</v>
      </c>
      <c r="Y888" s="533">
        <v>194322338</v>
      </c>
      <c r="Z888" s="533">
        <v>124058672</v>
      </c>
      <c r="AA888" s="533">
        <f t="shared" si="331"/>
        <v>318381010</v>
      </c>
      <c r="AB888" s="185">
        <f t="shared" si="332"/>
        <v>318381010</v>
      </c>
      <c r="AC888" s="185">
        <v>62937000</v>
      </c>
      <c r="AD888" s="185">
        <v>0</v>
      </c>
      <c r="AE888" s="185">
        <v>6368500</v>
      </c>
      <c r="AF888" s="185">
        <f t="shared" si="333"/>
        <v>69305500</v>
      </c>
      <c r="AG888" s="185">
        <f t="shared" si="334"/>
        <v>387686510</v>
      </c>
      <c r="AH888" s="185">
        <v>0</v>
      </c>
      <c r="AI888" s="185">
        <v>1193680</v>
      </c>
      <c r="AJ888" s="185">
        <f t="shared" si="335"/>
        <v>388880190</v>
      </c>
      <c r="AK888" s="185">
        <f t="shared" si="336"/>
        <v>999820</v>
      </c>
      <c r="AL888" s="185">
        <f t="shared" si="337"/>
        <v>508288757</v>
      </c>
      <c r="AM888" s="186" t="s">
        <v>54</v>
      </c>
      <c r="AN888" s="186" t="s">
        <v>202</v>
      </c>
      <c r="AO888" s="3"/>
      <c r="AP888" s="554" t="s">
        <v>1405</v>
      </c>
      <c r="AQ888" s="180" t="e">
        <f>VLOOKUP(H888,convenios!A$2:M$192,13, FALSE)</f>
        <v>#N/A</v>
      </c>
      <c r="AR888" s="180" t="e">
        <f>VLOOKUP(I888,resultado!E$2:K$1910,7,FALSE)</f>
        <v>#N/A</v>
      </c>
      <c r="AS888" s="179">
        <f t="shared" si="338"/>
        <v>391713343</v>
      </c>
      <c r="AT888" s="179">
        <f t="shared" si="339"/>
        <v>508288757</v>
      </c>
      <c r="AV888" s="179" t="e">
        <f>VLOOKUP(CLEAN(H888),'pagado al 25-10-2018'!A$5:B$32,2,FALSE)</f>
        <v>#N/A</v>
      </c>
      <c r="CA888" s="180" t="e">
        <f>VLOOKUP(H888,'CONVENIOS 2018'!A$2:P$205,16,FALSE)</f>
        <v>#N/A</v>
      </c>
      <c r="CB888" s="180" t="str">
        <f>VLOOKUP(H888,Hoja7!A$2:J$1949,10,FALSE)</f>
        <v/>
      </c>
      <c r="DP888" s="180" t="e">
        <f>VLOOKUP(H888,Hoja12!A$2:O$237,15,FALSE)</f>
        <v>#N/A</v>
      </c>
      <c r="DQ888" s="180" t="e">
        <f>VLOOKUP(I888,Hoja13!E$2:K$2077,7,FALSE)</f>
        <v>#N/A</v>
      </c>
      <c r="DR888" s="179">
        <f t="shared" si="324"/>
        <v>0</v>
      </c>
    </row>
    <row r="889" spans="1:122" s="180" customFormat="1" ht="15" customHeight="1" outlineLevel="2">
      <c r="A889" s="182">
        <v>33</v>
      </c>
      <c r="B889" s="182" t="s">
        <v>48</v>
      </c>
      <c r="C889" s="182" t="s">
        <v>94</v>
      </c>
      <c r="D889" s="182" t="s">
        <v>651</v>
      </c>
      <c r="E889" s="182" t="s">
        <v>635</v>
      </c>
      <c r="F889" s="182" t="s">
        <v>58</v>
      </c>
      <c r="G889" s="182" t="s">
        <v>740</v>
      </c>
      <c r="H889" s="183">
        <v>30342025</v>
      </c>
      <c r="I889" s="534" t="str">
        <f t="shared" si="328"/>
        <v>30342025-SUBPESCA</v>
      </c>
      <c r="J889" s="534" t="str">
        <f t="shared" si="329"/>
        <v>30342025</v>
      </c>
      <c r="K889" s="534"/>
      <c r="L889" s="534">
        <v>31</v>
      </c>
      <c r="M889" s="534" t="s">
        <v>635</v>
      </c>
      <c r="N889" s="534"/>
      <c r="O889" s="534" t="e">
        <f>VLOOKUP(H889,PATAGONIA!A$2:A$63,1,FALSE)</f>
        <v>#N/A</v>
      </c>
      <c r="P889" s="182" t="s">
        <v>696</v>
      </c>
      <c r="Q889" s="184">
        <v>700000000</v>
      </c>
      <c r="R889" s="185">
        <v>285768614</v>
      </c>
      <c r="S889" s="185">
        <v>179500000</v>
      </c>
      <c r="T889" s="533">
        <v>0</v>
      </c>
      <c r="U889" s="533">
        <v>0</v>
      </c>
      <c r="V889" s="533">
        <v>11274343</v>
      </c>
      <c r="W889" s="533">
        <f t="shared" si="330"/>
        <v>11274343</v>
      </c>
      <c r="X889" s="533">
        <v>4591707</v>
      </c>
      <c r="Y889" s="533">
        <v>10479907</v>
      </c>
      <c r="Z889" s="533">
        <v>4598740</v>
      </c>
      <c r="AA889" s="533">
        <f t="shared" si="331"/>
        <v>19670354</v>
      </c>
      <c r="AB889" s="185">
        <f t="shared" si="332"/>
        <v>30944697</v>
      </c>
      <c r="AC889" s="185">
        <v>5149582</v>
      </c>
      <c r="AD889" s="185">
        <v>6983193</v>
      </c>
      <c r="AE889" s="185">
        <v>3535958</v>
      </c>
      <c r="AF889" s="185">
        <f t="shared" si="333"/>
        <v>15668733</v>
      </c>
      <c r="AG889" s="185">
        <f t="shared" si="334"/>
        <v>46613430</v>
      </c>
      <c r="AH889" s="185">
        <v>9560358</v>
      </c>
      <c r="AI889" s="185">
        <v>94015017</v>
      </c>
      <c r="AJ889" s="185">
        <f t="shared" si="335"/>
        <v>150188805</v>
      </c>
      <c r="AK889" s="185">
        <f t="shared" si="336"/>
        <v>29311195</v>
      </c>
      <c r="AL889" s="185">
        <f t="shared" si="337"/>
        <v>234731386</v>
      </c>
      <c r="AM889" s="186" t="s">
        <v>54</v>
      </c>
      <c r="AN889" s="186" t="s">
        <v>202</v>
      </c>
      <c r="AO889" s="3"/>
      <c r="AP889" s="554" t="s">
        <v>1406</v>
      </c>
      <c r="AQ889" s="180" t="e">
        <f>VLOOKUP(H889,convenios!A$2:M$192,13, FALSE)</f>
        <v>#N/A</v>
      </c>
      <c r="AR889" s="180" t="e">
        <f>VLOOKUP(I889,resultado!E$2:K$1910,7,FALSE)</f>
        <v>#N/A</v>
      </c>
      <c r="AS889" s="179">
        <f t="shared" si="338"/>
        <v>465268614</v>
      </c>
      <c r="AT889" s="179">
        <f t="shared" si="339"/>
        <v>234731386</v>
      </c>
      <c r="AV889" s="179" t="e">
        <f>VLOOKUP(CLEAN(H889),'pagado al 25-10-2018'!A$5:B$32,2,FALSE)</f>
        <v>#N/A</v>
      </c>
      <c r="CA889" s="180" t="e">
        <f>VLOOKUP(H889,'CONVENIOS 2018'!A$2:P$205,16,FALSE)</f>
        <v>#N/A</v>
      </c>
      <c r="CB889" s="180" t="str">
        <f>VLOOKUP(H889,Hoja7!A$2:J$1949,10,FALSE)</f>
        <v/>
      </c>
      <c r="DP889" s="180" t="e">
        <f>VLOOKUP(H889,Hoja12!A$2:O$237,15,FALSE)</f>
        <v>#N/A</v>
      </c>
      <c r="DQ889" s="180" t="e">
        <f>VLOOKUP(I889,Hoja13!E$2:K$2077,7,FALSE)</f>
        <v>#N/A</v>
      </c>
      <c r="DR889" s="179">
        <f t="shared" si="324"/>
        <v>0</v>
      </c>
    </row>
    <row r="890" spans="1:122" s="180" customFormat="1" ht="15" customHeight="1" outlineLevel="2">
      <c r="A890" s="182">
        <v>33</v>
      </c>
      <c r="B890" s="182" t="s">
        <v>48</v>
      </c>
      <c r="C890" s="182" t="s">
        <v>94</v>
      </c>
      <c r="D890" s="182" t="s">
        <v>651</v>
      </c>
      <c r="E890" s="182" t="s">
        <v>635</v>
      </c>
      <c r="F890" s="182" t="s">
        <v>309</v>
      </c>
      <c r="G890" s="182" t="s">
        <v>744</v>
      </c>
      <c r="H890" s="746">
        <v>30405874</v>
      </c>
      <c r="I890" s="534" t="str">
        <f t="shared" si="328"/>
        <v>30405874-SERNATUR</v>
      </c>
      <c r="J890" s="534" t="str">
        <f t="shared" si="329"/>
        <v>30405874</v>
      </c>
      <c r="K890" s="534"/>
      <c r="L890" s="534">
        <v>31</v>
      </c>
      <c r="M890" s="534" t="s">
        <v>635</v>
      </c>
      <c r="N890" s="534"/>
      <c r="O890" s="534" t="e">
        <f>VLOOKUP(H890,PATAGONIA!A$2:A$63,1,FALSE)</f>
        <v>#N/A</v>
      </c>
      <c r="P890" s="182" t="s">
        <v>681</v>
      </c>
      <c r="Q890" s="184">
        <v>413277000</v>
      </c>
      <c r="R890" s="185">
        <v>253421837</v>
      </c>
      <c r="S890" s="185">
        <v>119498050</v>
      </c>
      <c r="T890" s="533">
        <v>0</v>
      </c>
      <c r="U890" s="533">
        <v>0</v>
      </c>
      <c r="V890" s="533">
        <v>0</v>
      </c>
      <c r="W890" s="533">
        <f t="shared" si="330"/>
        <v>0</v>
      </c>
      <c r="X890" s="533">
        <v>29258000</v>
      </c>
      <c r="Y890" s="533">
        <v>26276800</v>
      </c>
      <c r="Z890" s="533">
        <v>16940000</v>
      </c>
      <c r="AA890" s="533">
        <f t="shared" si="331"/>
        <v>72474800</v>
      </c>
      <c r="AB890" s="185">
        <f t="shared" si="332"/>
        <v>72474800</v>
      </c>
      <c r="AC890" s="185">
        <v>0</v>
      </c>
      <c r="AD890" s="185">
        <v>0</v>
      </c>
      <c r="AE890" s="185">
        <v>0</v>
      </c>
      <c r="AF890" s="185">
        <f t="shared" si="333"/>
        <v>0</v>
      </c>
      <c r="AG890" s="185">
        <f t="shared" si="334"/>
        <v>72474800</v>
      </c>
      <c r="AH890" s="185">
        <v>0</v>
      </c>
      <c r="AI890" s="185">
        <v>47023250</v>
      </c>
      <c r="AJ890" s="749">
        <f t="shared" si="335"/>
        <v>119498050</v>
      </c>
      <c r="AK890" s="185">
        <f t="shared" si="336"/>
        <v>0</v>
      </c>
      <c r="AL890" s="185">
        <f t="shared" si="337"/>
        <v>40357113</v>
      </c>
      <c r="AM890" s="186" t="s">
        <v>54</v>
      </c>
      <c r="AN890" s="186" t="s">
        <v>202</v>
      </c>
      <c r="AO890" s="3"/>
      <c r="AP890" s="554" t="s">
        <v>1397</v>
      </c>
      <c r="AQ890" s="180" t="str">
        <f>VLOOKUP(H890,convenios!A$2:M$192,13, FALSE)</f>
        <v>CON CONVENIO</v>
      </c>
      <c r="AR890" s="180" t="e">
        <f>VLOOKUP(I890,resultado!E$2:K$1910,7,FALSE)</f>
        <v>#N/A</v>
      </c>
      <c r="AS890" s="179">
        <f t="shared" si="338"/>
        <v>372919887</v>
      </c>
      <c r="AT890" s="179">
        <f t="shared" si="339"/>
        <v>40357113</v>
      </c>
      <c r="AV890" s="179" t="e">
        <f>VLOOKUP(CLEAN(H890),'pagado al 25-10-2018'!A$5:B$32,2,FALSE)</f>
        <v>#N/A</v>
      </c>
      <c r="CA890" s="180" t="str">
        <f>VLOOKUP(H890,'CONVENIOS 2018'!A$2:P$205,16,FALSE)</f>
        <v>CONVENIO</v>
      </c>
      <c r="CB890" s="180" t="str">
        <f>VLOOKUP(H890,Hoja7!A$2:J$1949,10,FALSE)</f>
        <v/>
      </c>
      <c r="DP890" s="180" t="str">
        <f>VLOOKUP(H890,Hoja12!A$2:O$237,15,FALSE)</f>
        <v>CON CONVENIO</v>
      </c>
      <c r="DQ890" s="180" t="e">
        <f>VLOOKUP(I890,Hoja13!E$2:K$2077,7,FALSE)</f>
        <v>#N/A</v>
      </c>
      <c r="DR890" s="179">
        <f t="shared" si="324"/>
        <v>0</v>
      </c>
    </row>
    <row r="891" spans="1:122" s="180" customFormat="1" ht="15" customHeight="1" outlineLevel="2">
      <c r="A891" s="182">
        <v>33</v>
      </c>
      <c r="B891" s="182" t="s">
        <v>48</v>
      </c>
      <c r="C891" s="182" t="s">
        <v>652</v>
      </c>
      <c r="D891" s="182" t="s">
        <v>651</v>
      </c>
      <c r="E891" s="182" t="s">
        <v>635</v>
      </c>
      <c r="F891" s="182" t="s">
        <v>58</v>
      </c>
      <c r="G891" s="182" t="s">
        <v>745</v>
      </c>
      <c r="H891" s="183">
        <v>30363825</v>
      </c>
      <c r="I891" s="534" t="str">
        <f t="shared" si="328"/>
        <v>30363825-CONADI</v>
      </c>
      <c r="J891" s="534" t="str">
        <f t="shared" si="329"/>
        <v>30363825</v>
      </c>
      <c r="K891" s="534"/>
      <c r="L891" s="534">
        <v>31</v>
      </c>
      <c r="M891" s="534" t="s">
        <v>635</v>
      </c>
      <c r="N891" s="534"/>
      <c r="O891" s="534" t="e">
        <f>VLOOKUP(H891,PATAGONIA!A$2:A$63,1,FALSE)</f>
        <v>#N/A</v>
      </c>
      <c r="P891" s="182" t="s">
        <v>673</v>
      </c>
      <c r="Q891" s="184">
        <v>1000000000</v>
      </c>
      <c r="R891" s="185">
        <v>334999998</v>
      </c>
      <c r="S891" s="185">
        <v>583330161</v>
      </c>
      <c r="T891" s="533">
        <v>0</v>
      </c>
      <c r="U891" s="533">
        <v>0</v>
      </c>
      <c r="V891" s="533">
        <v>8204800</v>
      </c>
      <c r="W891" s="533">
        <f t="shared" si="330"/>
        <v>8204800</v>
      </c>
      <c r="X891" s="533">
        <v>26979238</v>
      </c>
      <c r="Y891" s="533">
        <v>59431082</v>
      </c>
      <c r="Z891" s="533">
        <v>161884880</v>
      </c>
      <c r="AA891" s="533">
        <f t="shared" si="331"/>
        <v>248295200</v>
      </c>
      <c r="AB891" s="185">
        <f t="shared" si="332"/>
        <v>256500000</v>
      </c>
      <c r="AC891" s="185">
        <v>0</v>
      </c>
      <c r="AD891" s="185">
        <v>90958116</v>
      </c>
      <c r="AE891" s="185">
        <v>0</v>
      </c>
      <c r="AF891" s="185">
        <f t="shared" si="333"/>
        <v>90958116</v>
      </c>
      <c r="AG891" s="185">
        <f t="shared" si="334"/>
        <v>347458116</v>
      </c>
      <c r="AH891" s="185">
        <v>102827206</v>
      </c>
      <c r="AI891" s="185">
        <v>48301000</v>
      </c>
      <c r="AJ891" s="185">
        <f t="shared" si="335"/>
        <v>498586322</v>
      </c>
      <c r="AK891" s="185">
        <f t="shared" si="336"/>
        <v>84743839</v>
      </c>
      <c r="AL891" s="185">
        <f t="shared" si="337"/>
        <v>81669841</v>
      </c>
      <c r="AM891" s="186" t="s">
        <v>54</v>
      </c>
      <c r="AN891" s="186" t="s">
        <v>202</v>
      </c>
      <c r="AO891" s="3"/>
      <c r="AP891" s="554" t="s">
        <v>1407</v>
      </c>
      <c r="AQ891" s="180" t="e">
        <f>VLOOKUP(H891,convenios!A$2:M$192,13, FALSE)</f>
        <v>#N/A</v>
      </c>
      <c r="AR891" s="180" t="e">
        <f>VLOOKUP(I891,resultado!E$2:K$1910,7,FALSE)</f>
        <v>#N/A</v>
      </c>
      <c r="AS891" s="179">
        <f t="shared" si="338"/>
        <v>918330159</v>
      </c>
      <c r="AT891" s="179">
        <f t="shared" si="339"/>
        <v>81669841</v>
      </c>
      <c r="AV891" s="179">
        <f>VLOOKUP(CLEAN(H891),'pagado al 25-10-2018'!A$5:B$32,2,FALSE)</f>
        <v>28964564</v>
      </c>
      <c r="AW891" s="179">
        <f>AH891-AV891</f>
        <v>73862642</v>
      </c>
      <c r="CA891" s="180" t="e">
        <f>VLOOKUP(H891,'CONVENIOS 2018'!A$2:P$205,16,FALSE)</f>
        <v>#N/A</v>
      </c>
      <c r="CB891" s="180" t="str">
        <f>VLOOKUP(H891,Hoja7!A$2:J$1949,10,FALSE)</f>
        <v/>
      </c>
      <c r="DP891" s="180" t="e">
        <f>VLOOKUP(H891,Hoja12!A$2:O$237,15,FALSE)</f>
        <v>#N/A</v>
      </c>
      <c r="DQ891" s="180" t="e">
        <f>VLOOKUP(I891,Hoja13!E$2:K$2077,7,FALSE)</f>
        <v>#N/A</v>
      </c>
      <c r="DR891" s="179">
        <f t="shared" si="324"/>
        <v>0</v>
      </c>
    </row>
    <row r="892" spans="1:122" s="180" customFormat="1" ht="15" customHeight="1" outlineLevel="2">
      <c r="A892" s="182">
        <v>33</v>
      </c>
      <c r="B892" s="182" t="s">
        <v>48</v>
      </c>
      <c r="C892" s="182" t="s">
        <v>49</v>
      </c>
      <c r="D892" s="182" t="s">
        <v>651</v>
      </c>
      <c r="E892" s="182" t="s">
        <v>635</v>
      </c>
      <c r="F892" s="182" t="s">
        <v>58</v>
      </c>
      <c r="G892" s="182" t="s">
        <v>745</v>
      </c>
      <c r="H892" s="183">
        <v>30434988</v>
      </c>
      <c r="I892" s="534" t="str">
        <f t="shared" si="328"/>
        <v>30434988-CONADI</v>
      </c>
      <c r="J892" s="534" t="str">
        <f t="shared" si="329"/>
        <v>30434988</v>
      </c>
      <c r="K892" s="534"/>
      <c r="L892" s="534">
        <v>31</v>
      </c>
      <c r="M892" s="534" t="s">
        <v>635</v>
      </c>
      <c r="N892" s="534"/>
      <c r="O892" s="534" t="e">
        <f>VLOOKUP(H892,PATAGONIA!A$2:A$63,1,FALSE)</f>
        <v>#N/A</v>
      </c>
      <c r="P892" s="182" t="s">
        <v>688</v>
      </c>
      <c r="Q892" s="184">
        <v>2000000000</v>
      </c>
      <c r="R892" s="185">
        <v>532448249</v>
      </c>
      <c r="S892" s="185">
        <v>127614603</v>
      </c>
      <c r="T892" s="533">
        <v>0</v>
      </c>
      <c r="U892" s="533">
        <v>0</v>
      </c>
      <c r="V892" s="533">
        <v>3533472</v>
      </c>
      <c r="W892" s="533">
        <f t="shared" si="330"/>
        <v>3533472</v>
      </c>
      <c r="X892" s="533">
        <v>6977085</v>
      </c>
      <c r="Y892" s="533">
        <v>2648314</v>
      </c>
      <c r="Z892" s="533">
        <v>0</v>
      </c>
      <c r="AA892" s="533">
        <f t="shared" si="331"/>
        <v>9625399</v>
      </c>
      <c r="AB892" s="185">
        <f t="shared" si="332"/>
        <v>13158871</v>
      </c>
      <c r="AC892" s="185">
        <v>0</v>
      </c>
      <c r="AD892" s="185">
        <v>4950382</v>
      </c>
      <c r="AE892" s="185">
        <v>0</v>
      </c>
      <c r="AF892" s="185">
        <f t="shared" si="333"/>
        <v>4950382</v>
      </c>
      <c r="AG892" s="185">
        <f t="shared" si="334"/>
        <v>18109253</v>
      </c>
      <c r="AH892" s="185">
        <v>5155892</v>
      </c>
      <c r="AI892" s="185">
        <v>104349458</v>
      </c>
      <c r="AJ892" s="185">
        <f t="shared" si="335"/>
        <v>127614603</v>
      </c>
      <c r="AK892" s="185">
        <f t="shared" si="336"/>
        <v>0</v>
      </c>
      <c r="AL892" s="185">
        <f t="shared" si="337"/>
        <v>1339937148</v>
      </c>
      <c r="AM892" s="186" t="s">
        <v>54</v>
      </c>
      <c r="AN892" s="186" t="s">
        <v>202</v>
      </c>
      <c r="AO892" s="3"/>
      <c r="AP892" s="554" t="s">
        <v>1408</v>
      </c>
      <c r="AQ892" s="180" t="str">
        <f>VLOOKUP(H892,convenios!A$2:M$192,13, FALSE)</f>
        <v>CON CONVENIO</v>
      </c>
      <c r="AR892" s="180" t="e">
        <f>VLOOKUP(I892,resultado!E$2:K$1910,7,FALSE)</f>
        <v>#N/A</v>
      </c>
      <c r="AS892" s="179">
        <f t="shared" si="338"/>
        <v>660062852</v>
      </c>
      <c r="AT892" s="179">
        <f t="shared" si="339"/>
        <v>1339937148</v>
      </c>
      <c r="AV892" s="179">
        <f>VLOOKUP(CLEAN(H892),'pagado al 25-10-2018'!A$5:B$32,2,FALSE)</f>
        <v>2360024</v>
      </c>
      <c r="AW892" s="179">
        <f>AH892-AV892</f>
        <v>2795868</v>
      </c>
      <c r="CA892" s="180" t="str">
        <f>VLOOKUP(H892,'CONVENIOS 2018'!A$2:P$205,16,FALSE)</f>
        <v>CONVENIO</v>
      </c>
      <c r="CB892" s="180" t="str">
        <f>VLOOKUP(H892,Hoja7!A$2:J$1949,10,FALSE)</f>
        <v/>
      </c>
      <c r="DP892" s="180" t="str">
        <f>VLOOKUP(H892,Hoja12!A$2:O$237,15,FALSE)</f>
        <v>CON CONVENIO</v>
      </c>
      <c r="DQ892" s="180" t="e">
        <f>VLOOKUP(I892,Hoja13!E$2:K$2077,7,FALSE)</f>
        <v>#N/A</v>
      </c>
      <c r="DR892" s="179">
        <f t="shared" si="324"/>
        <v>0</v>
      </c>
    </row>
    <row r="893" spans="1:122" s="180" customFormat="1" ht="15" customHeight="1" outlineLevel="2">
      <c r="A893" s="182">
        <v>33</v>
      </c>
      <c r="B893" s="182" t="s">
        <v>48</v>
      </c>
      <c r="C893" s="182" t="s">
        <v>94</v>
      </c>
      <c r="D893" s="182" t="s">
        <v>651</v>
      </c>
      <c r="E893" s="182" t="s">
        <v>635</v>
      </c>
      <c r="F893" s="182" t="s">
        <v>58</v>
      </c>
      <c r="G893" s="182" t="s">
        <v>749</v>
      </c>
      <c r="H893" s="183">
        <v>30364279</v>
      </c>
      <c r="I893" s="534" t="str">
        <f t="shared" si="328"/>
        <v>30364279-FOSIS</v>
      </c>
      <c r="J893" s="534" t="str">
        <f t="shared" si="329"/>
        <v>30364279</v>
      </c>
      <c r="K893" s="534"/>
      <c r="L893" s="534">
        <v>31</v>
      </c>
      <c r="M893" s="534" t="s">
        <v>635</v>
      </c>
      <c r="N893" s="534"/>
      <c r="O893" s="534" t="e">
        <f>VLOOKUP(H893,PATAGONIA!A$2:A$63,1,FALSE)</f>
        <v>#N/A</v>
      </c>
      <c r="P893" s="182" t="s">
        <v>655</v>
      </c>
      <c r="Q893" s="184">
        <v>998461686</v>
      </c>
      <c r="R893" s="185">
        <v>994077298</v>
      </c>
      <c r="S893" s="185">
        <v>4384388</v>
      </c>
      <c r="T893" s="533">
        <v>0</v>
      </c>
      <c r="U893" s="533">
        <v>0</v>
      </c>
      <c r="V893" s="533">
        <v>0</v>
      </c>
      <c r="W893" s="533">
        <f t="shared" si="330"/>
        <v>0</v>
      </c>
      <c r="X893" s="533">
        <v>0</v>
      </c>
      <c r="Y893" s="533">
        <v>0</v>
      </c>
      <c r="Z893" s="533">
        <v>0</v>
      </c>
      <c r="AA893" s="533">
        <f t="shared" si="331"/>
        <v>0</v>
      </c>
      <c r="AB893" s="185">
        <f t="shared" si="332"/>
        <v>0</v>
      </c>
      <c r="AC893" s="185">
        <v>0</v>
      </c>
      <c r="AD893" s="185">
        <v>0</v>
      </c>
      <c r="AE893" s="185">
        <v>0</v>
      </c>
      <c r="AF893" s="185">
        <f t="shared" si="333"/>
        <v>0</v>
      </c>
      <c r="AG893" s="185">
        <f t="shared" si="334"/>
        <v>0</v>
      </c>
      <c r="AH893" s="185">
        <v>0</v>
      </c>
      <c r="AI893" s="185">
        <v>0</v>
      </c>
      <c r="AJ893" s="185">
        <f t="shared" si="335"/>
        <v>0</v>
      </c>
      <c r="AK893" s="185">
        <f t="shared" si="336"/>
        <v>4384388</v>
      </c>
      <c r="AL893" s="185">
        <f t="shared" si="337"/>
        <v>0</v>
      </c>
      <c r="AM893" s="186" t="s">
        <v>54</v>
      </c>
      <c r="AN893" s="186" t="s">
        <v>202</v>
      </c>
      <c r="AO893" s="531"/>
      <c r="AP893" s="554" t="s">
        <v>1409</v>
      </c>
      <c r="AQ893" s="180" t="e">
        <f>VLOOKUP(H893,convenios!A$2:M$192,13, FALSE)</f>
        <v>#N/A</v>
      </c>
      <c r="AR893" s="180" t="e">
        <f>VLOOKUP(I893,resultado!E$2:K$1910,7,FALSE)</f>
        <v>#N/A</v>
      </c>
      <c r="AS893" s="179">
        <f t="shared" si="338"/>
        <v>998461686</v>
      </c>
      <c r="AT893" s="179">
        <f t="shared" si="339"/>
        <v>0</v>
      </c>
      <c r="AV893" s="179" t="e">
        <f>VLOOKUP(CLEAN(H893),'pagado al 25-10-2018'!A$5:B$32,2,FALSE)</f>
        <v>#N/A</v>
      </c>
      <c r="CA893" s="180" t="e">
        <f>VLOOKUP(H893,'CONVENIOS 2018'!A$2:P$205,16,FALSE)</f>
        <v>#N/A</v>
      </c>
      <c r="CB893" s="180" t="e">
        <f>VLOOKUP(H893,Hoja7!A$2:J$1949,10,FALSE)</f>
        <v>#N/A</v>
      </c>
      <c r="DP893" s="180" t="e">
        <f>VLOOKUP(H893,Hoja12!A$2:O$237,15,FALSE)</f>
        <v>#N/A</v>
      </c>
      <c r="DQ893" s="180" t="e">
        <f>VLOOKUP(I893,Hoja13!E$2:K$2077,7,FALSE)</f>
        <v>#N/A</v>
      </c>
      <c r="DR893" s="179">
        <f t="shared" si="324"/>
        <v>0</v>
      </c>
    </row>
    <row r="894" spans="1:122" s="180" customFormat="1" ht="15" customHeight="1" outlineLevel="2">
      <c r="A894" s="182">
        <v>33</v>
      </c>
      <c r="B894" s="182" t="s">
        <v>48</v>
      </c>
      <c r="C894" s="182" t="s">
        <v>49</v>
      </c>
      <c r="D894" s="182" t="s">
        <v>651</v>
      </c>
      <c r="E894" s="182" t="s">
        <v>635</v>
      </c>
      <c r="F894" s="182" t="s">
        <v>58</v>
      </c>
      <c r="G894" s="182" t="s">
        <v>757</v>
      </c>
      <c r="H894" s="183">
        <v>30135830</v>
      </c>
      <c r="I894" s="534" t="str">
        <f t="shared" si="328"/>
        <v>30135830-COMISION NACIONAL DE RIEGO</v>
      </c>
      <c r="J894" s="534" t="str">
        <f t="shared" si="329"/>
        <v>30135830</v>
      </c>
      <c r="K894" s="534"/>
      <c r="L894" s="534">
        <v>31</v>
      </c>
      <c r="M894" s="534" t="s">
        <v>635</v>
      </c>
      <c r="N894" s="534"/>
      <c r="O894" s="534" t="e">
        <f>VLOOKUP(H894,PATAGONIA!A$2:A$63,1,FALSE)</f>
        <v>#N/A</v>
      </c>
      <c r="P894" s="182" t="s">
        <v>697</v>
      </c>
      <c r="Q894" s="184">
        <v>200000000</v>
      </c>
      <c r="R894" s="185">
        <v>152279000</v>
      </c>
      <c r="S894" s="185">
        <v>28195000</v>
      </c>
      <c r="T894" s="533">
        <v>0</v>
      </c>
      <c r="U894" s="533">
        <v>0</v>
      </c>
      <c r="V894" s="533">
        <v>0</v>
      </c>
      <c r="W894" s="533">
        <f t="shared" si="330"/>
        <v>0</v>
      </c>
      <c r="X894" s="533">
        <v>13195000</v>
      </c>
      <c r="Y894" s="533">
        <v>0</v>
      </c>
      <c r="Z894" s="533">
        <v>0</v>
      </c>
      <c r="AA894" s="533">
        <f t="shared" si="331"/>
        <v>13195000</v>
      </c>
      <c r="AB894" s="185">
        <f t="shared" si="332"/>
        <v>13195000</v>
      </c>
      <c r="AC894" s="185">
        <v>2994376</v>
      </c>
      <c r="AD894" s="185">
        <v>5228141</v>
      </c>
      <c r="AE894" s="185">
        <v>0</v>
      </c>
      <c r="AF894" s="185">
        <f t="shared" si="333"/>
        <v>8222517</v>
      </c>
      <c r="AG894" s="185">
        <f t="shared" si="334"/>
        <v>21417517</v>
      </c>
      <c r="AH894" s="185">
        <v>2275000</v>
      </c>
      <c r="AI894" s="185">
        <v>1404000</v>
      </c>
      <c r="AJ894" s="185">
        <f t="shared" si="335"/>
        <v>25096517</v>
      </c>
      <c r="AK894" s="185">
        <f t="shared" si="336"/>
        <v>3098483</v>
      </c>
      <c r="AL894" s="185">
        <f t="shared" si="337"/>
        <v>19526000</v>
      </c>
      <c r="AM894" s="186" t="s">
        <v>54</v>
      </c>
      <c r="AN894" s="186" t="s">
        <v>202</v>
      </c>
      <c r="AO894" s="3"/>
      <c r="AP894" s="554" t="s">
        <v>1410</v>
      </c>
      <c r="AQ894" s="180" t="str">
        <f>VLOOKUP(H894,convenios!A$2:M$192,13, FALSE)</f>
        <v>CON CONVENIO</v>
      </c>
      <c r="AR894" s="180" t="e">
        <f>VLOOKUP(I894,resultado!E$2:K$1910,7,FALSE)</f>
        <v>#N/A</v>
      </c>
      <c r="AS894" s="179">
        <f t="shared" si="338"/>
        <v>180474000</v>
      </c>
      <c r="AT894" s="179">
        <f t="shared" si="339"/>
        <v>19526000</v>
      </c>
      <c r="AV894" s="179" t="e">
        <f>VLOOKUP(CLEAN(H894),'pagado al 25-10-2018'!A$5:B$32,2,FALSE)</f>
        <v>#N/A</v>
      </c>
      <c r="CA894" s="180" t="str">
        <f>VLOOKUP(H894,'CONVENIOS 2018'!A$2:P$205,16,FALSE)</f>
        <v>CONVENIO</v>
      </c>
      <c r="CB894" s="180" t="str">
        <f>VLOOKUP(H894,Hoja7!A$2:J$1949,10,FALSE)</f>
        <v/>
      </c>
      <c r="DP894" s="180" t="str">
        <f>VLOOKUP(H894,Hoja12!A$2:O$237,15,FALSE)</f>
        <v>CON CONVENIO</v>
      </c>
      <c r="DQ894" s="180" t="e">
        <f>VLOOKUP(I894,Hoja13!E$2:K$2077,7,FALSE)</f>
        <v>#N/A</v>
      </c>
      <c r="DR894" s="179">
        <f t="shared" si="324"/>
        <v>0</v>
      </c>
    </row>
    <row r="895" spans="1:122" s="180" customFormat="1" ht="15" customHeight="1" outlineLevel="2">
      <c r="A895" s="182">
        <v>33</v>
      </c>
      <c r="B895" s="182" t="s">
        <v>57</v>
      </c>
      <c r="C895" s="182" t="s">
        <v>94</v>
      </c>
      <c r="D895" s="182" t="s">
        <v>651</v>
      </c>
      <c r="E895" s="182" t="s">
        <v>651</v>
      </c>
      <c r="F895" s="182" t="s">
        <v>58</v>
      </c>
      <c r="G895" s="182" t="s">
        <v>749</v>
      </c>
      <c r="H895" s="183">
        <v>30482658</v>
      </c>
      <c r="I895" s="534" t="str">
        <f t="shared" si="328"/>
        <v>30482658-FOSIS</v>
      </c>
      <c r="J895" s="534" t="str">
        <f t="shared" si="329"/>
        <v>30482658</v>
      </c>
      <c r="K895" s="534"/>
      <c r="L895" s="534">
        <v>31</v>
      </c>
      <c r="M895" s="534" t="s">
        <v>651</v>
      </c>
      <c r="N895" s="534"/>
      <c r="O895" s="534" t="e">
        <f>VLOOKUP(H895,PATAGONIA!A$2:A$63,1,FALSE)</f>
        <v>#N/A</v>
      </c>
      <c r="P895" s="182" t="s">
        <v>700</v>
      </c>
      <c r="Q895" s="184">
        <v>230000000</v>
      </c>
      <c r="R895" s="185">
        <v>0</v>
      </c>
      <c r="S895" s="185">
        <v>150000000</v>
      </c>
      <c r="T895" s="533">
        <v>0</v>
      </c>
      <c r="U895" s="533">
        <v>0</v>
      </c>
      <c r="V895" s="533">
        <v>0</v>
      </c>
      <c r="W895" s="533">
        <f t="shared" si="330"/>
        <v>0</v>
      </c>
      <c r="X895" s="533">
        <v>0</v>
      </c>
      <c r="Y895" s="533">
        <v>0</v>
      </c>
      <c r="Z895" s="533">
        <v>0</v>
      </c>
      <c r="AA895" s="533">
        <f t="shared" si="331"/>
        <v>0</v>
      </c>
      <c r="AB895" s="185">
        <f t="shared" si="332"/>
        <v>0</v>
      </c>
      <c r="AC895" s="185">
        <v>0</v>
      </c>
      <c r="AD895" s="185">
        <v>0</v>
      </c>
      <c r="AE895" s="185">
        <v>0</v>
      </c>
      <c r="AF895" s="185">
        <f t="shared" si="333"/>
        <v>0</v>
      </c>
      <c r="AG895" s="185">
        <f t="shared" si="334"/>
        <v>0</v>
      </c>
      <c r="AH895" s="185">
        <v>0</v>
      </c>
      <c r="AI895" s="185">
        <v>144113349</v>
      </c>
      <c r="AJ895" s="185">
        <f t="shared" si="335"/>
        <v>144113349</v>
      </c>
      <c r="AK895" s="185">
        <f t="shared" si="336"/>
        <v>5886651</v>
      </c>
      <c r="AL895" s="185">
        <f t="shared" si="337"/>
        <v>80000000</v>
      </c>
      <c r="AM895" s="186" t="s">
        <v>54</v>
      </c>
      <c r="AN895" s="186" t="s">
        <v>202</v>
      </c>
      <c r="AO895" s="3"/>
      <c r="AP895" s="554" t="s">
        <v>1399</v>
      </c>
      <c r="AQ895" s="180" t="str">
        <f>VLOOKUP(H895,convenios!A$2:M$192,13, FALSE)</f>
        <v>CON CONVENIO</v>
      </c>
      <c r="AR895" s="180" t="e">
        <f>VLOOKUP(I895,resultado!E$2:K$1910,7,FALSE)</f>
        <v>#N/A</v>
      </c>
      <c r="AS895" s="179">
        <f t="shared" si="338"/>
        <v>150000000</v>
      </c>
      <c r="AT895" s="179">
        <f t="shared" si="339"/>
        <v>80000000</v>
      </c>
      <c r="AV895" s="179" t="e">
        <f>VLOOKUP(CLEAN(H895),'pagado al 25-10-2018'!A$5:B$32,2,FALSE)</f>
        <v>#N/A</v>
      </c>
      <c r="CA895" s="180" t="str">
        <f>VLOOKUP(H895,'CONVENIOS 2018'!A$2:P$205,16,FALSE)</f>
        <v>CONVENIO</v>
      </c>
      <c r="CB895" s="180" t="str">
        <f>VLOOKUP(H895,Hoja7!A$2:J$1949,10,FALSE)</f>
        <v/>
      </c>
      <c r="CC895" s="180" t="str">
        <f>VLOOKUP(H895,'CONVENIOS 2018'!A$1:P$205,13,FALSE)</f>
        <v>OF 2064/27,06,2018</v>
      </c>
      <c r="DP895" s="180" t="str">
        <f>VLOOKUP(H895,Hoja12!A$2:O$237,15,FALSE)</f>
        <v>CON CONVENIO</v>
      </c>
      <c r="DQ895" s="180" t="e">
        <f>VLOOKUP(I895,Hoja13!E$2:K$2077,7,FALSE)</f>
        <v>#N/A</v>
      </c>
      <c r="DR895" s="179">
        <f t="shared" si="324"/>
        <v>0</v>
      </c>
    </row>
    <row r="896" spans="1:122" ht="15" customHeight="1" outlineLevel="2">
      <c r="A896" s="524"/>
      <c r="B896" s="524"/>
      <c r="C896" s="176"/>
      <c r="D896" s="524"/>
      <c r="E896" s="524"/>
      <c r="F896" s="524"/>
      <c r="G896" s="524"/>
      <c r="H896" s="525"/>
      <c r="I896" s="525"/>
      <c r="J896" s="525"/>
      <c r="K896" s="525"/>
      <c r="L896" s="525"/>
      <c r="M896" s="525"/>
      <c r="N896" s="525"/>
      <c r="O896" s="525"/>
      <c r="P896" s="10" t="s">
        <v>73</v>
      </c>
      <c r="Q896" s="17">
        <f t="shared" ref="Q896:AL896" si="340">SUBTOTAL(9,Q875:Q895)</f>
        <v>16999627786</v>
      </c>
      <c r="R896" s="17">
        <f t="shared" si="340"/>
        <v>6215218448</v>
      </c>
      <c r="S896" s="17">
        <f t="shared" si="340"/>
        <v>4085014287</v>
      </c>
      <c r="T896" s="17">
        <f t="shared" si="340"/>
        <v>0</v>
      </c>
      <c r="U896" s="17">
        <f t="shared" si="340"/>
        <v>0</v>
      </c>
      <c r="V896" s="17">
        <f t="shared" si="340"/>
        <v>69155933</v>
      </c>
      <c r="W896" s="17">
        <f t="shared" si="340"/>
        <v>69155933</v>
      </c>
      <c r="X896" s="17">
        <f t="shared" si="340"/>
        <v>193049930</v>
      </c>
      <c r="Y896" s="17">
        <f t="shared" si="340"/>
        <v>354596672</v>
      </c>
      <c r="Z896" s="17">
        <f t="shared" si="340"/>
        <v>643135766</v>
      </c>
      <c r="AA896" s="17">
        <f t="shared" si="340"/>
        <v>1190782368</v>
      </c>
      <c r="AB896" s="17">
        <f t="shared" si="340"/>
        <v>1259938301</v>
      </c>
      <c r="AC896" s="17">
        <f t="shared" si="340"/>
        <v>131330148</v>
      </c>
      <c r="AD896" s="17">
        <f t="shared" si="340"/>
        <v>153769217</v>
      </c>
      <c r="AE896" s="17">
        <f t="shared" si="340"/>
        <v>124364901</v>
      </c>
      <c r="AF896" s="17">
        <f t="shared" si="340"/>
        <v>409464266</v>
      </c>
      <c r="AG896" s="17">
        <f t="shared" si="340"/>
        <v>1669402567</v>
      </c>
      <c r="AH896" s="17">
        <f t="shared" si="340"/>
        <v>617714608</v>
      </c>
      <c r="AI896" s="17">
        <f t="shared" si="340"/>
        <v>916599955</v>
      </c>
      <c r="AJ896" s="17">
        <f t="shared" si="340"/>
        <v>3203717130</v>
      </c>
      <c r="AK896" s="17">
        <f t="shared" si="340"/>
        <v>881297157</v>
      </c>
      <c r="AL896" s="17">
        <f t="shared" si="340"/>
        <v>6699395051</v>
      </c>
      <c r="AM896" s="527"/>
      <c r="AN896" s="527"/>
      <c r="AO896" s="176"/>
      <c r="AP896" s="745"/>
      <c r="AQ896" s="180" t="e">
        <f>VLOOKUP(H896,convenios!A$2:M$192,13, FALSE)</f>
        <v>#N/A</v>
      </c>
      <c r="CC896"/>
      <c r="DR896" s="179">
        <f t="shared" si="324"/>
        <v>0</v>
      </c>
    </row>
    <row r="897" spans="1:122" ht="15" customHeight="1" outlineLevel="2">
      <c r="A897" s="4"/>
      <c r="B897" s="4"/>
      <c r="D897" s="4"/>
      <c r="E897" s="4"/>
      <c r="F897" s="4"/>
      <c r="G897" s="4"/>
      <c r="H897" s="7"/>
      <c r="I897" s="7"/>
      <c r="J897" s="7"/>
      <c r="K897" s="7"/>
      <c r="L897" s="7"/>
      <c r="M897" s="7"/>
      <c r="N897" s="7"/>
      <c r="O897" s="7"/>
      <c r="P897" s="524"/>
      <c r="Q897" s="530"/>
      <c r="R897" s="529"/>
      <c r="S897" s="529"/>
      <c r="T897" s="529"/>
      <c r="U897" s="529"/>
      <c r="V897" s="529"/>
      <c r="W897" s="529"/>
      <c r="X897" s="529"/>
      <c r="Y897" s="529"/>
      <c r="Z897" s="529"/>
      <c r="AA897" s="529"/>
      <c r="AB897" s="529"/>
      <c r="AC897" s="529"/>
      <c r="AD897" s="529"/>
      <c r="AE897" s="529"/>
      <c r="AF897" s="529"/>
      <c r="AG897" s="529"/>
      <c r="AH897" s="529"/>
      <c r="AI897" s="529"/>
      <c r="AJ897" s="529"/>
      <c r="AK897" s="529"/>
      <c r="AL897" s="529"/>
      <c r="AM897" s="28"/>
      <c r="AN897" s="28"/>
      <c r="AQ897" s="180" t="e">
        <f>VLOOKUP(H897,convenios!A$2:M$192,13, FALSE)</f>
        <v>#N/A</v>
      </c>
      <c r="CC897"/>
      <c r="DR897" s="179">
        <f t="shared" si="324"/>
        <v>0</v>
      </c>
    </row>
    <row r="898" spans="1:122" ht="15" customHeight="1" outlineLevel="2">
      <c r="A898" s="4"/>
      <c r="B898" s="4"/>
      <c r="D898" s="4"/>
      <c r="E898" s="4"/>
      <c r="F898" s="4"/>
      <c r="G898" s="4"/>
      <c r="H898" s="7"/>
      <c r="I898" s="7"/>
      <c r="J898" s="7"/>
      <c r="K898" s="7"/>
      <c r="L898" s="7"/>
      <c r="M898" s="7"/>
      <c r="N898" s="7"/>
      <c r="O898" s="7"/>
      <c r="P898" s="11" t="s">
        <v>129</v>
      </c>
      <c r="Q898" s="530"/>
      <c r="R898" s="529"/>
      <c r="S898" s="529"/>
      <c r="T898" s="529"/>
      <c r="U898" s="529"/>
      <c r="V898" s="529"/>
      <c r="W898" s="529"/>
      <c r="X898" s="529"/>
      <c r="Y898" s="529"/>
      <c r="Z898" s="529"/>
      <c r="AA898" s="529"/>
      <c r="AB898" s="529"/>
      <c r="AC898" s="529"/>
      <c r="AD898" s="529"/>
      <c r="AE898" s="529"/>
      <c r="AF898" s="529"/>
      <c r="AG898" s="529"/>
      <c r="AH898" s="529"/>
      <c r="AI898" s="529"/>
      <c r="AJ898" s="529"/>
      <c r="AK898" s="529"/>
      <c r="AL898" s="529"/>
      <c r="AM898" s="28"/>
      <c r="AN898" s="28"/>
      <c r="AQ898" s="180" t="e">
        <f>VLOOKUP(H898,convenios!A$2:M$192,13, FALSE)</f>
        <v>#N/A</v>
      </c>
      <c r="CC898"/>
      <c r="DR898" s="179">
        <f t="shared" si="324"/>
        <v>0</v>
      </c>
    </row>
    <row r="899" spans="1:122" s="180" customFormat="1" ht="15" customHeight="1" outlineLevel="2">
      <c r="A899" s="182">
        <v>33</v>
      </c>
      <c r="B899" s="182" t="s">
        <v>48</v>
      </c>
      <c r="C899" s="182" t="s">
        <v>364</v>
      </c>
      <c r="D899" s="182" t="s">
        <v>651</v>
      </c>
      <c r="E899" s="182" t="s">
        <v>635</v>
      </c>
      <c r="F899" s="182" t="s">
        <v>58</v>
      </c>
      <c r="G899" s="182" t="s">
        <v>742</v>
      </c>
      <c r="H899" s="183">
        <v>30135459</v>
      </c>
      <c r="I899" s="534" t="str">
        <f t="shared" ref="I899:I905" si="341">CONCATENATE(H899,"-",G899)</f>
        <v>30135459-SERCOTEC</v>
      </c>
      <c r="J899" s="534" t="str">
        <f t="shared" ref="J899:J905" si="342">CLEAN(H899)</f>
        <v>30135459</v>
      </c>
      <c r="K899" s="534"/>
      <c r="L899" s="534">
        <v>31</v>
      </c>
      <c r="M899" s="534" t="s">
        <v>635</v>
      </c>
      <c r="N899" s="534"/>
      <c r="O899" s="534" t="e">
        <f>VLOOKUP(H899,PATAGONIA!A$2:A$63,1,FALSE)</f>
        <v>#N/A</v>
      </c>
      <c r="P899" s="182" t="s">
        <v>682</v>
      </c>
      <c r="Q899" s="184">
        <v>917732000</v>
      </c>
      <c r="R899" s="185">
        <v>772970293</v>
      </c>
      <c r="S899" s="185">
        <v>144761707</v>
      </c>
      <c r="T899" s="533">
        <v>0</v>
      </c>
      <c r="U899" s="533">
        <v>0</v>
      </c>
      <c r="V899" s="533">
        <v>0</v>
      </c>
      <c r="W899" s="533">
        <f t="shared" ref="W899:W905" si="343">T899+U899+V899</f>
        <v>0</v>
      </c>
      <c r="X899" s="533">
        <v>0</v>
      </c>
      <c r="Y899" s="533">
        <v>0</v>
      </c>
      <c r="Z899" s="533">
        <v>0</v>
      </c>
      <c r="AA899" s="533">
        <f t="shared" ref="AA899:AA905" si="344">X899+Y899+Z899</f>
        <v>0</v>
      </c>
      <c r="AB899" s="185">
        <f t="shared" ref="AB899:AB905" si="345">T899+U899+V899+X899+Y899+Z899</f>
        <v>0</v>
      </c>
      <c r="AC899" s="185">
        <v>0</v>
      </c>
      <c r="AD899" s="185">
        <v>0</v>
      </c>
      <c r="AE899" s="185">
        <v>0</v>
      </c>
      <c r="AF899" s="185">
        <f t="shared" ref="AF899:AF905" si="346">AC899+AD899+AE899</f>
        <v>0</v>
      </c>
      <c r="AG899" s="185">
        <f t="shared" ref="AG899:AG905" si="347">W899+X899+Y899+Z899+AC899+AD899+AE899</f>
        <v>0</v>
      </c>
      <c r="AH899" s="185">
        <v>0</v>
      </c>
      <c r="AI899" s="185">
        <v>0</v>
      </c>
      <c r="AJ899" s="185">
        <f t="shared" ref="AJ899:AJ905" si="348">T899+U899+V899+X899+Y899+Z899++AC899+AD899+AE899+AH899+AI899</f>
        <v>0</v>
      </c>
      <c r="AK899" s="185">
        <f t="shared" ref="AK899:AK905" si="349">S899-AJ899</f>
        <v>144761707</v>
      </c>
      <c r="AL899" s="185">
        <f t="shared" ref="AL899:AL905" si="350">Q899-(R899+S899)</f>
        <v>0</v>
      </c>
      <c r="AM899" s="186" t="s">
        <v>131</v>
      </c>
      <c r="AN899" s="186" t="s">
        <v>202</v>
      </c>
      <c r="AO899" s="3"/>
      <c r="AP899" s="554" t="s">
        <v>1514</v>
      </c>
      <c r="AQ899" s="180" t="e">
        <f>VLOOKUP(H899,convenios!A$2:M$192,13, FALSE)</f>
        <v>#N/A</v>
      </c>
      <c r="AR899" s="180" t="e">
        <f>VLOOKUP(I899,resultado!E$2:K$1910,7,FALSE)</f>
        <v>#N/A</v>
      </c>
      <c r="AS899" s="179">
        <f t="shared" ref="AS899:AS905" si="351">R899+S899</f>
        <v>917732000</v>
      </c>
      <c r="AT899" s="179">
        <f>Q899-AS899</f>
        <v>0</v>
      </c>
      <c r="AV899" s="179" t="e">
        <f>VLOOKUP(CLEAN(H899),'pagado al 25-10-2018'!A$5:B$32,2,FALSE)</f>
        <v>#N/A</v>
      </c>
      <c r="CA899" s="180" t="e">
        <f>VLOOKUP(H899,'CONVENIOS 2018'!A$2:P$205,16,FALSE)</f>
        <v>#N/A</v>
      </c>
      <c r="CB899" s="180" t="e">
        <f>VLOOKUP(H899,Hoja7!A$2:J$1949,10,FALSE)</f>
        <v>#N/A</v>
      </c>
      <c r="DP899" s="180" t="e">
        <f>VLOOKUP(H899,Hoja12!A$2:O$237,15,FALSE)</f>
        <v>#N/A</v>
      </c>
      <c r="DQ899" s="180" t="e">
        <f>VLOOKUP(I899,Hoja13!E$2:K$2077,7,FALSE)</f>
        <v>#N/A</v>
      </c>
      <c r="DR899" s="179">
        <f t="shared" si="324"/>
        <v>0</v>
      </c>
    </row>
    <row r="900" spans="1:122" s="180" customFormat="1" ht="15" customHeight="1" outlineLevel="2">
      <c r="A900" s="182">
        <v>33</v>
      </c>
      <c r="B900" s="182" t="s">
        <v>48</v>
      </c>
      <c r="C900" s="182" t="s">
        <v>652</v>
      </c>
      <c r="D900" s="182" t="s">
        <v>651</v>
      </c>
      <c r="E900" s="182" t="s">
        <v>635</v>
      </c>
      <c r="F900" s="182" t="s">
        <v>58</v>
      </c>
      <c r="G900" s="182" t="s">
        <v>742</v>
      </c>
      <c r="H900" s="183">
        <v>30464733</v>
      </c>
      <c r="I900" s="534" t="str">
        <f t="shared" si="341"/>
        <v>30464733-SERCOTEC</v>
      </c>
      <c r="J900" s="534" t="str">
        <f t="shared" si="342"/>
        <v>30464733</v>
      </c>
      <c r="K900" s="534"/>
      <c r="L900" s="534">
        <v>31</v>
      </c>
      <c r="M900" s="534" t="s">
        <v>635</v>
      </c>
      <c r="N900" s="534"/>
      <c r="O900" s="534" t="e">
        <f>VLOOKUP(H900,PATAGONIA!A$2:A$63,1,FALSE)</f>
        <v>#N/A</v>
      </c>
      <c r="P900" s="182" t="s">
        <v>685</v>
      </c>
      <c r="Q900" s="184">
        <v>503414000</v>
      </c>
      <c r="R900" s="185">
        <v>491888375</v>
      </c>
      <c r="S900" s="185">
        <v>11525625</v>
      </c>
      <c r="T900" s="533">
        <v>0</v>
      </c>
      <c r="U900" s="533">
        <v>0</v>
      </c>
      <c r="V900" s="533">
        <v>0</v>
      </c>
      <c r="W900" s="533">
        <f t="shared" si="343"/>
        <v>0</v>
      </c>
      <c r="X900" s="533">
        <v>0</v>
      </c>
      <c r="Y900" s="533">
        <v>0</v>
      </c>
      <c r="Z900" s="533">
        <v>0</v>
      </c>
      <c r="AA900" s="533">
        <f t="shared" si="344"/>
        <v>0</v>
      </c>
      <c r="AB900" s="185">
        <f t="shared" si="345"/>
        <v>0</v>
      </c>
      <c r="AC900" s="185">
        <v>0</v>
      </c>
      <c r="AD900" s="185">
        <v>0</v>
      </c>
      <c r="AE900" s="185">
        <v>0</v>
      </c>
      <c r="AF900" s="185">
        <f t="shared" si="346"/>
        <v>0</v>
      </c>
      <c r="AG900" s="185">
        <f t="shared" si="347"/>
        <v>0</v>
      </c>
      <c r="AH900" s="185">
        <v>0</v>
      </c>
      <c r="AI900" s="185">
        <v>0</v>
      </c>
      <c r="AJ900" s="185">
        <f t="shared" si="348"/>
        <v>0</v>
      </c>
      <c r="AK900" s="185">
        <f t="shared" si="349"/>
        <v>11525625</v>
      </c>
      <c r="AL900" s="185">
        <f t="shared" si="350"/>
        <v>0</v>
      </c>
      <c r="AM900" s="186" t="s">
        <v>131</v>
      </c>
      <c r="AN900" s="186" t="s">
        <v>202</v>
      </c>
      <c r="AO900" s="3"/>
      <c r="AP900" s="554" t="s">
        <v>1514</v>
      </c>
      <c r="AQ900" s="180" t="e">
        <f>VLOOKUP(H900,convenios!A$2:M$192,13, FALSE)</f>
        <v>#N/A</v>
      </c>
      <c r="AR900" s="180" t="e">
        <f>VLOOKUP(I900,resultado!E$2:K$1910,7,FALSE)</f>
        <v>#N/A</v>
      </c>
      <c r="AS900" s="179">
        <f t="shared" si="351"/>
        <v>503414000</v>
      </c>
      <c r="AT900" s="179">
        <f>Q900-AS900</f>
        <v>0</v>
      </c>
      <c r="AV900" s="179" t="e">
        <f>VLOOKUP(CLEAN(H900),'pagado al 25-10-2018'!A$5:B$32,2,FALSE)</f>
        <v>#N/A</v>
      </c>
      <c r="CA900" s="180" t="e">
        <f>VLOOKUP(H900,'CONVENIOS 2018'!A$2:P$205,16,FALSE)</f>
        <v>#N/A</v>
      </c>
      <c r="CB900" s="180" t="e">
        <f>VLOOKUP(H900,Hoja7!A$2:J$1949,10,FALSE)</f>
        <v>#N/A</v>
      </c>
      <c r="DP900" s="180" t="e">
        <f>VLOOKUP(H900,Hoja12!A$2:O$237,15,FALSE)</f>
        <v>#N/A</v>
      </c>
      <c r="DQ900" s="180" t="e">
        <f>VLOOKUP(I900,Hoja13!E$2:K$2077,7,FALSE)</f>
        <v>#N/A</v>
      </c>
      <c r="DR900" s="179">
        <f t="shared" si="324"/>
        <v>0</v>
      </c>
    </row>
    <row r="901" spans="1:122" s="180" customFormat="1" ht="15" customHeight="1" outlineLevel="2">
      <c r="A901" s="182">
        <v>33</v>
      </c>
      <c r="B901" s="182" t="s">
        <v>48</v>
      </c>
      <c r="C901" s="182" t="s">
        <v>88</v>
      </c>
      <c r="D901" s="182" t="s">
        <v>651</v>
      </c>
      <c r="E901" s="182" t="s">
        <v>635</v>
      </c>
      <c r="F901" s="182" t="s">
        <v>58</v>
      </c>
      <c r="G901" s="182" t="s">
        <v>758</v>
      </c>
      <c r="H901" s="183">
        <v>30106837</v>
      </c>
      <c r="I901" s="534" t="str">
        <f t="shared" si="341"/>
        <v>30106837-SEREMI DE EDUCACION</v>
      </c>
      <c r="J901" s="534" t="str">
        <f t="shared" si="342"/>
        <v>30106837</v>
      </c>
      <c r="K901" s="534"/>
      <c r="L901" s="534">
        <v>31</v>
      </c>
      <c r="M901" s="534" t="s">
        <v>635</v>
      </c>
      <c r="N901" s="534"/>
      <c r="O901" s="534" t="e">
        <f>VLOOKUP(H901,PATAGONIA!A$2:A$63,1,FALSE)</f>
        <v>#N/A</v>
      </c>
      <c r="P901" s="182" t="s">
        <v>692</v>
      </c>
      <c r="Q901" s="184">
        <v>1208000000</v>
      </c>
      <c r="R901" s="185">
        <v>619000000</v>
      </c>
      <c r="S901" s="185">
        <f>Q901*10%</f>
        <v>120800000</v>
      </c>
      <c r="T901" s="533">
        <v>0</v>
      </c>
      <c r="U901" s="533">
        <v>0</v>
      </c>
      <c r="V901" s="533">
        <v>0</v>
      </c>
      <c r="W901" s="533">
        <f t="shared" si="343"/>
        <v>0</v>
      </c>
      <c r="X901" s="533">
        <v>0</v>
      </c>
      <c r="Y901" s="533">
        <v>0</v>
      </c>
      <c r="Z901" s="533">
        <v>0</v>
      </c>
      <c r="AA901" s="533">
        <f t="shared" si="344"/>
        <v>0</v>
      </c>
      <c r="AB901" s="185">
        <f t="shared" si="345"/>
        <v>0</v>
      </c>
      <c r="AC901" s="185">
        <v>0</v>
      </c>
      <c r="AD901" s="185">
        <v>0</v>
      </c>
      <c r="AE901" s="185">
        <v>0</v>
      </c>
      <c r="AF901" s="185">
        <f t="shared" si="346"/>
        <v>0</v>
      </c>
      <c r="AG901" s="185">
        <f t="shared" si="347"/>
        <v>0</v>
      </c>
      <c r="AH901" s="185">
        <v>0</v>
      </c>
      <c r="AI901" s="185">
        <v>0</v>
      </c>
      <c r="AJ901" s="185">
        <f t="shared" si="348"/>
        <v>0</v>
      </c>
      <c r="AK901" s="185">
        <f t="shared" si="349"/>
        <v>120800000</v>
      </c>
      <c r="AL901" s="185">
        <f t="shared" si="350"/>
        <v>468200000</v>
      </c>
      <c r="AM901" s="186" t="s">
        <v>131</v>
      </c>
      <c r="AN901" s="186" t="s">
        <v>202</v>
      </c>
      <c r="AO901" s="3"/>
      <c r="AP901" s="554" t="s">
        <v>1514</v>
      </c>
      <c r="AQ901" s="180" t="e">
        <f>VLOOKUP(H901,convenios!A$2:M$192,13, FALSE)</f>
        <v>#N/A</v>
      </c>
      <c r="AR901" s="180" t="e">
        <f>VLOOKUP(I901,resultado!E$2:K$1910,7,FALSE)</f>
        <v>#N/A</v>
      </c>
      <c r="AS901" s="179">
        <f t="shared" si="351"/>
        <v>739800000</v>
      </c>
      <c r="AT901" s="179">
        <f>Q901-AS901</f>
        <v>468200000</v>
      </c>
      <c r="AV901" s="179" t="e">
        <f>VLOOKUP(CLEAN(H901),'pagado al 25-10-2018'!A$5:B$32,2,FALSE)</f>
        <v>#N/A</v>
      </c>
      <c r="CA901" s="180" t="e">
        <f>VLOOKUP(H901,'CONVENIOS 2018'!A$2:P$205,16,FALSE)</f>
        <v>#N/A</v>
      </c>
      <c r="CB901" s="180" t="e">
        <f>VLOOKUP(H901,Hoja7!A$2:J$1949,10,FALSE)</f>
        <v>#N/A</v>
      </c>
      <c r="DP901" s="180" t="e">
        <f>VLOOKUP(H901,Hoja12!A$2:O$237,15,FALSE)</f>
        <v>#N/A</v>
      </c>
      <c r="DQ901" s="180" t="e">
        <f>VLOOKUP(I901,Hoja13!E$2:K$2077,7,FALSE)</f>
        <v>#N/A</v>
      </c>
      <c r="DR901" s="179">
        <f t="shared" si="324"/>
        <v>0</v>
      </c>
    </row>
    <row r="902" spans="1:122" s="180" customFormat="1" ht="15" customHeight="1" outlineLevel="2">
      <c r="A902" s="182">
        <v>33</v>
      </c>
      <c r="B902" s="182" t="s">
        <v>48</v>
      </c>
      <c r="C902" s="182" t="s">
        <v>88</v>
      </c>
      <c r="D902" s="182" t="s">
        <v>651</v>
      </c>
      <c r="E902" s="182" t="s">
        <v>635</v>
      </c>
      <c r="F902" s="182" t="s">
        <v>58</v>
      </c>
      <c r="G902" s="182" t="s">
        <v>758</v>
      </c>
      <c r="H902" s="183">
        <v>30124775</v>
      </c>
      <c r="I902" s="534" t="str">
        <f t="shared" si="341"/>
        <v>30124775-SEREMI DE EDUCACION</v>
      </c>
      <c r="J902" s="534" t="str">
        <f t="shared" si="342"/>
        <v>30124775</v>
      </c>
      <c r="K902" s="534"/>
      <c r="L902" s="534">
        <v>31</v>
      </c>
      <c r="M902" s="534" t="s">
        <v>635</v>
      </c>
      <c r="N902" s="534"/>
      <c r="O902" s="534" t="e">
        <f>VLOOKUP(H902,PATAGONIA!A$2:A$63,1,FALSE)</f>
        <v>#N/A</v>
      </c>
      <c r="P902" s="182" t="s">
        <v>693</v>
      </c>
      <c r="Q902" s="184">
        <v>279511000</v>
      </c>
      <c r="R902" s="185">
        <v>19365000</v>
      </c>
      <c r="S902" s="185">
        <f>Q902*10%</f>
        <v>27951100</v>
      </c>
      <c r="T902" s="533">
        <v>0</v>
      </c>
      <c r="U902" s="533">
        <v>0</v>
      </c>
      <c r="V902" s="533">
        <v>0</v>
      </c>
      <c r="W902" s="533">
        <f t="shared" si="343"/>
        <v>0</v>
      </c>
      <c r="X902" s="533">
        <v>0</v>
      </c>
      <c r="Y902" s="533">
        <v>0</v>
      </c>
      <c r="Z902" s="533">
        <v>0</v>
      </c>
      <c r="AA902" s="533">
        <f t="shared" si="344"/>
        <v>0</v>
      </c>
      <c r="AB902" s="185">
        <f t="shared" si="345"/>
        <v>0</v>
      </c>
      <c r="AC902" s="185">
        <v>0</v>
      </c>
      <c r="AD902" s="185">
        <v>0</v>
      </c>
      <c r="AE902" s="185">
        <v>0</v>
      </c>
      <c r="AF902" s="185">
        <f t="shared" si="346"/>
        <v>0</v>
      </c>
      <c r="AG902" s="185">
        <f t="shared" si="347"/>
        <v>0</v>
      </c>
      <c r="AH902" s="185">
        <v>0</v>
      </c>
      <c r="AI902" s="185">
        <v>0</v>
      </c>
      <c r="AJ902" s="185">
        <f t="shared" si="348"/>
        <v>0</v>
      </c>
      <c r="AK902" s="185">
        <f t="shared" si="349"/>
        <v>27951100</v>
      </c>
      <c r="AL902" s="185">
        <f t="shared" si="350"/>
        <v>232194900</v>
      </c>
      <c r="AM902" s="186" t="s">
        <v>131</v>
      </c>
      <c r="AN902" s="186" t="s">
        <v>202</v>
      </c>
      <c r="AO902" s="3"/>
      <c r="AP902" s="554" t="s">
        <v>1514</v>
      </c>
      <c r="AQ902" s="180" t="e">
        <f>VLOOKUP(H902,convenios!A$2:M$192,13, FALSE)</f>
        <v>#N/A</v>
      </c>
      <c r="AR902" s="180" t="e">
        <f>VLOOKUP(I902,resultado!E$2:K$1910,7,FALSE)</f>
        <v>#N/A</v>
      </c>
      <c r="AS902" s="179">
        <f t="shared" si="351"/>
        <v>47316100</v>
      </c>
      <c r="AT902" s="179">
        <f>Q902-AS902</f>
        <v>232194900</v>
      </c>
      <c r="AV902" s="179" t="e">
        <f>VLOOKUP(CLEAN(H902),'pagado al 25-10-2018'!A$5:B$32,2,FALSE)</f>
        <v>#N/A</v>
      </c>
      <c r="CA902" s="180" t="e">
        <f>VLOOKUP(H902,'CONVENIOS 2018'!A$2:P$205,16,FALSE)</f>
        <v>#N/A</v>
      </c>
      <c r="CB902" s="180" t="e">
        <f>VLOOKUP(H902,Hoja7!A$2:J$1949,10,FALSE)</f>
        <v>#N/A</v>
      </c>
      <c r="DP902" s="180" t="e">
        <f>VLOOKUP(H902,Hoja12!A$2:O$237,15,FALSE)</f>
        <v>#N/A</v>
      </c>
      <c r="DQ902" s="180" t="e">
        <f>VLOOKUP(I902,Hoja13!E$2:K$2077,7,FALSE)</f>
        <v>#N/A</v>
      </c>
      <c r="DR902" s="179">
        <f t="shared" si="324"/>
        <v>0</v>
      </c>
    </row>
    <row r="903" spans="1:122" s="180" customFormat="1" ht="15" customHeight="1" outlineLevel="2">
      <c r="A903" s="182">
        <v>33</v>
      </c>
      <c r="B903" s="182" t="s">
        <v>48</v>
      </c>
      <c r="C903" s="182" t="s">
        <v>83</v>
      </c>
      <c r="D903" s="182" t="s">
        <v>651</v>
      </c>
      <c r="E903" s="182" t="s">
        <v>635</v>
      </c>
      <c r="F903" s="182" t="s">
        <v>58</v>
      </c>
      <c r="G903" s="182" t="s">
        <v>743</v>
      </c>
      <c r="H903" s="183">
        <v>30136293</v>
      </c>
      <c r="I903" s="534" t="str">
        <f t="shared" si="341"/>
        <v>30136293-SEREMI DE MEDIO AMBIENTE</v>
      </c>
      <c r="J903" s="534" t="str">
        <f t="shared" si="342"/>
        <v>30136293</v>
      </c>
      <c r="K903" s="534"/>
      <c r="L903" s="534">
        <v>31</v>
      </c>
      <c r="M903" s="534" t="s">
        <v>635</v>
      </c>
      <c r="N903" s="534"/>
      <c r="O903" s="534" t="e">
        <f>VLOOKUP(H903,PATAGONIA!A$2:A$63,1,FALSE)</f>
        <v>#N/A</v>
      </c>
      <c r="P903" s="182" t="s">
        <v>691</v>
      </c>
      <c r="Q903" s="184">
        <v>499401976</v>
      </c>
      <c r="R903" s="185">
        <v>376952739</v>
      </c>
      <c r="S903" s="185">
        <v>122449237</v>
      </c>
      <c r="T903" s="533">
        <v>0</v>
      </c>
      <c r="U903" s="533">
        <v>0</v>
      </c>
      <c r="V903" s="533">
        <v>51833735</v>
      </c>
      <c r="W903" s="533">
        <f t="shared" si="343"/>
        <v>51833735</v>
      </c>
      <c r="X903" s="533">
        <v>722636</v>
      </c>
      <c r="Y903" s="533">
        <v>69659102</v>
      </c>
      <c r="Z903" s="533">
        <v>0</v>
      </c>
      <c r="AA903" s="533">
        <f t="shared" si="344"/>
        <v>70381738</v>
      </c>
      <c r="AB903" s="185">
        <f t="shared" si="345"/>
        <v>122215473</v>
      </c>
      <c r="AC903" s="185">
        <v>0</v>
      </c>
      <c r="AD903" s="185">
        <v>0</v>
      </c>
      <c r="AE903" s="185">
        <v>233764</v>
      </c>
      <c r="AF903" s="185">
        <f t="shared" si="346"/>
        <v>233764</v>
      </c>
      <c r="AG903" s="185">
        <f t="shared" si="347"/>
        <v>122449237</v>
      </c>
      <c r="AH903" s="185">
        <v>0</v>
      </c>
      <c r="AI903" s="185">
        <v>0</v>
      </c>
      <c r="AJ903" s="185">
        <f t="shared" si="348"/>
        <v>122449237</v>
      </c>
      <c r="AK903" s="185">
        <f t="shared" si="349"/>
        <v>0</v>
      </c>
      <c r="AL903" s="185">
        <f t="shared" si="350"/>
        <v>0</v>
      </c>
      <c r="AM903" s="186" t="s">
        <v>131</v>
      </c>
      <c r="AN903" s="186" t="s">
        <v>202</v>
      </c>
      <c r="AO903" s="3"/>
      <c r="AP903" s="554" t="s">
        <v>1409</v>
      </c>
      <c r="AQ903" s="180" t="e">
        <f>VLOOKUP(H903,convenios!A$2:M$192,13, FALSE)</f>
        <v>#N/A</v>
      </c>
      <c r="AR903" s="180" t="e">
        <f>VLOOKUP(I903,resultado!E$2:K$1910,7,FALSE)</f>
        <v>#N/A</v>
      </c>
      <c r="AS903" s="179">
        <f t="shared" si="351"/>
        <v>499401976</v>
      </c>
      <c r="AT903" s="179" t="s">
        <v>131</v>
      </c>
      <c r="AV903" s="179" t="e">
        <f>VLOOKUP(CLEAN(H903),'pagado al 25-10-2018'!A$5:B$32,2,FALSE)</f>
        <v>#N/A</v>
      </c>
      <c r="CA903" s="180" t="e">
        <f>VLOOKUP(H903,'CONVENIOS 2018'!A$2:P$205,16,FALSE)</f>
        <v>#N/A</v>
      </c>
      <c r="CB903" s="180" t="str">
        <f>VLOOKUP(H903,Hoja7!A$2:J$1949,10,FALSE)</f>
        <v/>
      </c>
      <c r="DP903" s="180" t="s">
        <v>131</v>
      </c>
      <c r="DQ903" s="180" t="e">
        <f>VLOOKUP(I903,Hoja13!E$2:K$2077,7,FALSE)</f>
        <v>#N/A</v>
      </c>
      <c r="DR903" s="179">
        <f t="shared" si="324"/>
        <v>0</v>
      </c>
    </row>
    <row r="904" spans="1:122" s="180" customFormat="1" ht="15" customHeight="1" outlineLevel="2">
      <c r="A904" s="182">
        <v>33</v>
      </c>
      <c r="B904" s="182" t="s">
        <v>48</v>
      </c>
      <c r="C904" s="182" t="s">
        <v>88</v>
      </c>
      <c r="D904" s="182" t="s">
        <v>651</v>
      </c>
      <c r="E904" s="182" t="s">
        <v>635</v>
      </c>
      <c r="F904" s="182" t="s">
        <v>58</v>
      </c>
      <c r="G904" s="182" t="s">
        <v>758</v>
      </c>
      <c r="H904" s="183">
        <v>30124802</v>
      </c>
      <c r="I904" s="534" t="str">
        <f t="shared" si="341"/>
        <v>30124802-SEREMI DE EDUCACION</v>
      </c>
      <c r="J904" s="534" t="str">
        <f t="shared" si="342"/>
        <v>30124802</v>
      </c>
      <c r="K904" s="534"/>
      <c r="L904" s="534">
        <v>31</v>
      </c>
      <c r="M904" s="534" t="s">
        <v>635</v>
      </c>
      <c r="N904" s="534"/>
      <c r="O904" s="534" t="e">
        <f>VLOOKUP(H904,PATAGONIA!A$2:A$63,1,FALSE)</f>
        <v>#N/A</v>
      </c>
      <c r="P904" s="182" t="s">
        <v>694</v>
      </c>
      <c r="Q904" s="184">
        <v>389000000</v>
      </c>
      <c r="R904" s="185">
        <v>17450000</v>
      </c>
      <c r="S904" s="185">
        <v>0</v>
      </c>
      <c r="T904" s="533">
        <v>0</v>
      </c>
      <c r="U904" s="533">
        <v>0</v>
      </c>
      <c r="V904" s="533">
        <v>0</v>
      </c>
      <c r="W904" s="533">
        <f t="shared" si="343"/>
        <v>0</v>
      </c>
      <c r="X904" s="533">
        <v>0</v>
      </c>
      <c r="Y904" s="533">
        <v>0</v>
      </c>
      <c r="Z904" s="533">
        <v>0</v>
      </c>
      <c r="AA904" s="533">
        <f t="shared" si="344"/>
        <v>0</v>
      </c>
      <c r="AB904" s="185">
        <f t="shared" si="345"/>
        <v>0</v>
      </c>
      <c r="AC904" s="185">
        <v>0</v>
      </c>
      <c r="AD904" s="185">
        <v>0</v>
      </c>
      <c r="AE904" s="185">
        <v>0</v>
      </c>
      <c r="AF904" s="185">
        <f t="shared" si="346"/>
        <v>0</v>
      </c>
      <c r="AG904" s="185">
        <f t="shared" si="347"/>
        <v>0</v>
      </c>
      <c r="AH904" s="185">
        <v>0</v>
      </c>
      <c r="AI904" s="185">
        <v>0</v>
      </c>
      <c r="AJ904" s="185">
        <f t="shared" si="348"/>
        <v>0</v>
      </c>
      <c r="AK904" s="185">
        <f t="shared" si="349"/>
        <v>0</v>
      </c>
      <c r="AL904" s="185">
        <f t="shared" si="350"/>
        <v>371550000</v>
      </c>
      <c r="AM904" s="186" t="s">
        <v>131</v>
      </c>
      <c r="AN904" s="186" t="s">
        <v>202</v>
      </c>
      <c r="AO904" s="3"/>
      <c r="AP904" s="554" t="s">
        <v>1514</v>
      </c>
      <c r="AQ904" s="180" t="e">
        <f>VLOOKUP(H904,convenios!A$2:M$192,13, FALSE)</f>
        <v>#N/A</v>
      </c>
      <c r="AR904" s="180" t="e">
        <f>VLOOKUP(I904,resultado!E$2:K$1910,7,FALSE)</f>
        <v>#N/A</v>
      </c>
      <c r="AS904" s="179">
        <f t="shared" si="351"/>
        <v>17450000</v>
      </c>
      <c r="AT904" s="179">
        <f>Q904-AS904</f>
        <v>371550000</v>
      </c>
      <c r="AV904" s="179" t="e">
        <f>VLOOKUP(CLEAN(H904),'pagado al 25-10-2018'!A$5:B$32,2,FALSE)</f>
        <v>#N/A</v>
      </c>
      <c r="CA904" s="180" t="e">
        <f>VLOOKUP(H904,'CONVENIOS 2018'!A$2:P$205,16,FALSE)</f>
        <v>#N/A</v>
      </c>
      <c r="CB904" s="180" t="str">
        <f>VLOOKUP(H904,Hoja7!A$2:J$1949,10,FALSE)</f>
        <v/>
      </c>
      <c r="DP904" s="180" t="e">
        <f>VLOOKUP(H904,Hoja12!A$2:O$237,15,FALSE)</f>
        <v>#N/A</v>
      </c>
      <c r="DQ904" s="180" t="e">
        <f>VLOOKUP(I904,Hoja13!E$2:K$2077,7,FALSE)</f>
        <v>#N/A</v>
      </c>
      <c r="DR904" s="179">
        <f t="shared" si="324"/>
        <v>0</v>
      </c>
    </row>
    <row r="905" spans="1:122" s="180" customFormat="1" ht="15" customHeight="1" outlineLevel="2">
      <c r="A905" s="182">
        <v>33</v>
      </c>
      <c r="B905" s="182" t="s">
        <v>48</v>
      </c>
      <c r="C905" s="182" t="s">
        <v>94</v>
      </c>
      <c r="D905" s="182" t="s">
        <v>651</v>
      </c>
      <c r="E905" s="182" t="s">
        <v>635</v>
      </c>
      <c r="F905" s="182" t="s">
        <v>58</v>
      </c>
      <c r="G905" s="182" t="s">
        <v>758</v>
      </c>
      <c r="H905" s="183">
        <v>30129698</v>
      </c>
      <c r="I905" s="534" t="str">
        <f t="shared" si="341"/>
        <v>30129698-SEREMI DE EDUCACION</v>
      </c>
      <c r="J905" s="534" t="str">
        <f t="shared" si="342"/>
        <v>30129698</v>
      </c>
      <c r="K905" s="534"/>
      <c r="L905" s="534">
        <v>31</v>
      </c>
      <c r="M905" s="534" t="s">
        <v>635</v>
      </c>
      <c r="N905" s="534"/>
      <c r="O905" s="534" t="e">
        <f>VLOOKUP(H905,PATAGONIA!A$2:A$63,1,FALSE)</f>
        <v>#N/A</v>
      </c>
      <c r="P905" s="182" t="s">
        <v>695</v>
      </c>
      <c r="Q905" s="184">
        <v>630000000</v>
      </c>
      <c r="R905" s="185">
        <v>157500000</v>
      </c>
      <c r="S905" s="185">
        <f t="shared" ref="S905" si="352">Q905*10%</f>
        <v>63000000</v>
      </c>
      <c r="T905" s="533">
        <v>0</v>
      </c>
      <c r="U905" s="533">
        <v>0</v>
      </c>
      <c r="V905" s="533">
        <v>0</v>
      </c>
      <c r="W905" s="533">
        <f t="shared" si="343"/>
        <v>0</v>
      </c>
      <c r="X905" s="533">
        <v>0</v>
      </c>
      <c r="Y905" s="533">
        <v>0</v>
      </c>
      <c r="Z905" s="533">
        <v>0</v>
      </c>
      <c r="AA905" s="533">
        <f t="shared" si="344"/>
        <v>0</v>
      </c>
      <c r="AB905" s="185">
        <f t="shared" si="345"/>
        <v>0</v>
      </c>
      <c r="AC905" s="185">
        <v>0</v>
      </c>
      <c r="AD905" s="185">
        <v>0</v>
      </c>
      <c r="AE905" s="185">
        <v>0</v>
      </c>
      <c r="AF905" s="185">
        <f t="shared" si="346"/>
        <v>0</v>
      </c>
      <c r="AG905" s="185">
        <f t="shared" si="347"/>
        <v>0</v>
      </c>
      <c r="AH905" s="185">
        <v>0</v>
      </c>
      <c r="AI905" s="185">
        <v>0</v>
      </c>
      <c r="AJ905" s="185">
        <f t="shared" si="348"/>
        <v>0</v>
      </c>
      <c r="AK905" s="185">
        <f t="shared" si="349"/>
        <v>63000000</v>
      </c>
      <c r="AL905" s="185">
        <f t="shared" si="350"/>
        <v>409500000</v>
      </c>
      <c r="AM905" s="186" t="s">
        <v>131</v>
      </c>
      <c r="AN905" s="186" t="s">
        <v>202</v>
      </c>
      <c r="AO905" s="3"/>
      <c r="AP905" s="554" t="s">
        <v>1514</v>
      </c>
      <c r="AQ905" s="180" t="e">
        <f>VLOOKUP(H905,convenios!A$2:M$192,13, FALSE)</f>
        <v>#N/A</v>
      </c>
      <c r="AR905" s="180" t="e">
        <f>VLOOKUP(I905,resultado!E$2:K$1910,7,FALSE)</f>
        <v>#N/A</v>
      </c>
      <c r="AS905" s="179">
        <f t="shared" si="351"/>
        <v>220500000</v>
      </c>
      <c r="AT905" s="179">
        <f>Q905-AS905</f>
        <v>409500000</v>
      </c>
      <c r="AV905" s="179" t="e">
        <f>VLOOKUP(CLEAN(H905),'pagado al 25-10-2018'!A$5:B$32,2,FALSE)</f>
        <v>#N/A</v>
      </c>
      <c r="CA905" s="180" t="e">
        <f>VLOOKUP(H905,'CONVENIOS 2018'!A$2:P$205,16,FALSE)</f>
        <v>#N/A</v>
      </c>
      <c r="CB905" s="180" t="e">
        <f>VLOOKUP(H905,Hoja7!A$2:J$1949,10,FALSE)</f>
        <v>#N/A</v>
      </c>
      <c r="DP905" s="180" t="e">
        <f>VLOOKUP(H905,Hoja12!A$2:O$237,15,FALSE)</f>
        <v>#N/A</v>
      </c>
      <c r="DQ905" s="180" t="e">
        <f>VLOOKUP(I905,Hoja13!E$2:K$2077,7,FALSE)</f>
        <v>#N/A</v>
      </c>
      <c r="DR905" s="179">
        <f t="shared" si="324"/>
        <v>0</v>
      </c>
    </row>
    <row r="906" spans="1:122" ht="15" customHeight="1" outlineLevel="2">
      <c r="A906" s="524"/>
      <c r="B906" s="524"/>
      <c r="C906" s="176"/>
      <c r="D906" s="524"/>
      <c r="E906" s="524"/>
      <c r="F906" s="524"/>
      <c r="G906" s="524"/>
      <c r="H906" s="525"/>
      <c r="I906" s="525"/>
      <c r="J906" s="525"/>
      <c r="K906" s="525"/>
      <c r="L906" s="525"/>
      <c r="M906" s="525"/>
      <c r="N906" s="525"/>
      <c r="O906" s="525"/>
      <c r="P906" s="9" t="s">
        <v>133</v>
      </c>
      <c r="Q906" s="15">
        <f t="shared" ref="Q906:AL906" si="353">SUBTOTAL(9,Q899:Q905)</f>
        <v>4427058976</v>
      </c>
      <c r="R906" s="15">
        <f t="shared" si="353"/>
        <v>2455126407</v>
      </c>
      <c r="S906" s="15">
        <f t="shared" si="353"/>
        <v>490487669</v>
      </c>
      <c r="T906" s="15">
        <f t="shared" si="353"/>
        <v>0</v>
      </c>
      <c r="U906" s="15">
        <f t="shared" si="353"/>
        <v>0</v>
      </c>
      <c r="V906" s="15">
        <f t="shared" si="353"/>
        <v>51833735</v>
      </c>
      <c r="W906" s="15">
        <f t="shared" si="353"/>
        <v>51833735</v>
      </c>
      <c r="X906" s="15">
        <f t="shared" si="353"/>
        <v>722636</v>
      </c>
      <c r="Y906" s="15">
        <f t="shared" si="353"/>
        <v>69659102</v>
      </c>
      <c r="Z906" s="15">
        <f t="shared" si="353"/>
        <v>0</v>
      </c>
      <c r="AA906" s="15">
        <f t="shared" si="353"/>
        <v>70381738</v>
      </c>
      <c r="AB906" s="15">
        <f t="shared" si="353"/>
        <v>122215473</v>
      </c>
      <c r="AC906" s="15">
        <f t="shared" si="353"/>
        <v>0</v>
      </c>
      <c r="AD906" s="15">
        <f t="shared" si="353"/>
        <v>0</v>
      </c>
      <c r="AE906" s="15">
        <f t="shared" si="353"/>
        <v>233764</v>
      </c>
      <c r="AF906" s="15">
        <f t="shared" si="353"/>
        <v>233764</v>
      </c>
      <c r="AG906" s="15">
        <f t="shared" si="353"/>
        <v>122449237</v>
      </c>
      <c r="AH906" s="15">
        <f t="shared" si="353"/>
        <v>0</v>
      </c>
      <c r="AI906" s="15">
        <f t="shared" si="353"/>
        <v>0</v>
      </c>
      <c r="AJ906" s="15">
        <f t="shared" si="353"/>
        <v>122449237</v>
      </c>
      <c r="AK906" s="15">
        <f t="shared" si="353"/>
        <v>368038432</v>
      </c>
      <c r="AL906" s="15">
        <f t="shared" si="353"/>
        <v>1481444900</v>
      </c>
      <c r="AM906" s="530"/>
      <c r="AN906" s="527"/>
      <c r="AO906" s="176"/>
      <c r="AP906" s="745"/>
      <c r="AQ906" s="180" t="e">
        <f>VLOOKUP(H906,convenios!A$2:M$192,13, FALSE)</f>
        <v>#N/A</v>
      </c>
      <c r="CC906"/>
      <c r="DR906" s="179">
        <f t="shared" si="324"/>
        <v>0</v>
      </c>
    </row>
    <row r="907" spans="1:122" ht="15" customHeight="1" outlineLevel="2">
      <c r="A907" s="4"/>
      <c r="B907" s="4"/>
      <c r="D907" s="4"/>
      <c r="E907" s="4"/>
      <c r="F907" s="4"/>
      <c r="G907" s="4"/>
      <c r="H907" s="7"/>
      <c r="I907" s="7"/>
      <c r="J907" s="7"/>
      <c r="K907" s="7"/>
      <c r="L907" s="7"/>
      <c r="M907" s="7"/>
      <c r="N907" s="7"/>
      <c r="O907" s="7"/>
      <c r="P907" s="524"/>
      <c r="Q907" s="12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  <c r="AJ907" s="20"/>
      <c r="AK907" s="20"/>
      <c r="AL907" s="20"/>
      <c r="AM907" s="28"/>
      <c r="AN907" s="28"/>
      <c r="AQ907" s="180" t="e">
        <f>VLOOKUP(H907,convenios!A$2:M$192,13, FALSE)</f>
        <v>#N/A</v>
      </c>
      <c r="CC907"/>
      <c r="DR907" s="179">
        <f t="shared" si="324"/>
        <v>0</v>
      </c>
    </row>
    <row r="908" spans="1:122" ht="15" customHeight="1" outlineLevel="2">
      <c r="A908" s="524"/>
      <c r="B908" s="524"/>
      <c r="C908" s="176"/>
      <c r="D908" s="524"/>
      <c r="E908" s="524"/>
      <c r="F908" s="524"/>
      <c r="G908" s="524"/>
      <c r="H908" s="525"/>
      <c r="I908" s="525"/>
      <c r="J908" s="525"/>
      <c r="K908" s="525"/>
      <c r="L908" s="525"/>
      <c r="M908" s="525"/>
      <c r="N908" s="525"/>
      <c r="O908" s="525"/>
      <c r="P908" s="11" t="s">
        <v>82</v>
      </c>
      <c r="Q908" s="530"/>
      <c r="R908" s="529"/>
      <c r="S908" s="529"/>
      <c r="T908" s="529"/>
      <c r="U908" s="529"/>
      <c r="V908" s="529"/>
      <c r="W908" s="529"/>
      <c r="X908" s="529"/>
      <c r="Y908" s="529"/>
      <c r="Z908" s="529"/>
      <c r="AA908" s="529"/>
      <c r="AB908" s="529"/>
      <c r="AC908" s="529"/>
      <c r="AD908" s="529"/>
      <c r="AE908" s="529"/>
      <c r="AF908" s="529"/>
      <c r="AG908" s="529"/>
      <c r="AH908" s="529"/>
      <c r="AI908" s="529"/>
      <c r="AJ908" s="529"/>
      <c r="AK908" s="529"/>
      <c r="AL908" s="529"/>
      <c r="AM908" s="527"/>
      <c r="AN908" s="527"/>
      <c r="AO908" s="176"/>
      <c r="AP908" s="745"/>
      <c r="AQ908" s="180" t="e">
        <f>VLOOKUP(H908,convenios!A$2:M$192,13, FALSE)</f>
        <v>#N/A</v>
      </c>
      <c r="CC908"/>
      <c r="DR908" s="179">
        <f t="shared" si="324"/>
        <v>0</v>
      </c>
    </row>
    <row r="909" spans="1:122" s="180" customFormat="1" ht="15" customHeight="1" outlineLevel="2">
      <c r="A909" s="182">
        <v>33</v>
      </c>
      <c r="B909" s="182" t="s">
        <v>57</v>
      </c>
      <c r="C909" s="182" t="s">
        <v>94</v>
      </c>
      <c r="D909" s="182" t="s">
        <v>651</v>
      </c>
      <c r="E909" s="182" t="s">
        <v>651</v>
      </c>
      <c r="F909" s="182" t="s">
        <v>58</v>
      </c>
      <c r="G909" s="182" t="s">
        <v>749</v>
      </c>
      <c r="H909" s="183">
        <v>30484364</v>
      </c>
      <c r="I909" s="534" t="str">
        <f>CONCATENATE(H909,"-",G909)</f>
        <v>30484364-FOSIS</v>
      </c>
      <c r="J909" s="534" t="str">
        <f>CLEAN(H909)</f>
        <v>30484364</v>
      </c>
      <c r="K909" s="534"/>
      <c r="L909" s="534">
        <v>31</v>
      </c>
      <c r="M909" s="534" t="s">
        <v>651</v>
      </c>
      <c r="N909" s="534"/>
      <c r="O909" s="534" t="e">
        <f>VLOOKUP(H909,PATAGONIA!A$2:A$63,1,FALSE)</f>
        <v>#N/A</v>
      </c>
      <c r="P909" s="182" t="s">
        <v>701</v>
      </c>
      <c r="Q909" s="184">
        <v>230000000</v>
      </c>
      <c r="R909" s="185">
        <v>0</v>
      </c>
      <c r="S909" s="185">
        <f t="shared" ref="S909" si="354">Q909*10%</f>
        <v>23000000</v>
      </c>
      <c r="T909" s="533">
        <v>0</v>
      </c>
      <c r="U909" s="533">
        <v>0</v>
      </c>
      <c r="V909" s="533">
        <v>0</v>
      </c>
      <c r="W909" s="533">
        <f>T909+U909+V909</f>
        <v>0</v>
      </c>
      <c r="X909" s="533">
        <v>0</v>
      </c>
      <c r="Y909" s="533">
        <v>0</v>
      </c>
      <c r="Z909" s="533">
        <v>0</v>
      </c>
      <c r="AA909" s="533">
        <f>X909+Y909+Z909</f>
        <v>0</v>
      </c>
      <c r="AB909" s="185">
        <f>T909+U909+V909+X909+Y909+Z909</f>
        <v>0</v>
      </c>
      <c r="AC909" s="185">
        <v>0</v>
      </c>
      <c r="AD909" s="185">
        <v>0</v>
      </c>
      <c r="AE909" s="185">
        <v>0</v>
      </c>
      <c r="AF909" s="185">
        <f>AC909+AD909+AE909</f>
        <v>0</v>
      </c>
      <c r="AG909" s="185">
        <f>W909+X909+Y909+Z909+AC909+AD909+AE909</f>
        <v>0</v>
      </c>
      <c r="AH909" s="185">
        <v>0</v>
      </c>
      <c r="AI909" s="185">
        <v>0</v>
      </c>
      <c r="AJ909" s="185">
        <f>T909+U909+V909+X909+Y909+Z909++AC909+AD909+AE909+AH909+AI909</f>
        <v>0</v>
      </c>
      <c r="AK909" s="185">
        <f>S909-AJ909</f>
        <v>23000000</v>
      </c>
      <c r="AL909" s="185">
        <f>Q909-(R909+S909)</f>
        <v>207000000</v>
      </c>
      <c r="AM909" s="186" t="s">
        <v>135</v>
      </c>
      <c r="AN909" s="186" t="s">
        <v>202</v>
      </c>
      <c r="AO909" s="3" t="s">
        <v>654</v>
      </c>
      <c r="AP909" s="554" t="s">
        <v>1411</v>
      </c>
      <c r="AQ909" s="180" t="str">
        <f>VLOOKUP(H909,convenios!A$2:M$192,13, FALSE)</f>
        <v>CON CONVENIO</v>
      </c>
      <c r="AR909" s="180" t="e">
        <f>VLOOKUP(I909,resultado!E$2:K$1910,7,FALSE)</f>
        <v>#N/A</v>
      </c>
      <c r="AS909" s="179">
        <f>R909+S909</f>
        <v>23000000</v>
      </c>
      <c r="AT909" s="179">
        <f>Q909-AS909</f>
        <v>207000000</v>
      </c>
      <c r="AV909" s="179" t="e">
        <f>VLOOKUP(CLEAN(H909),'pagado al 25-10-2018'!A$5:B$32,2,FALSE)</f>
        <v>#N/A</v>
      </c>
      <c r="CA909" s="180" t="str">
        <f>VLOOKUP(H909,'CONVENIOS 2018'!A$2:P$205,16,FALSE)</f>
        <v>CONVENIO</v>
      </c>
      <c r="CB909" s="180" t="str">
        <f>VLOOKUP(H909,Hoja7!A$2:J$1949,10,FALSE)</f>
        <v/>
      </c>
      <c r="CC909" s="180" t="str">
        <f>VLOOKUP(H909,'CONVENIOS 2018'!A$1:P$205,13,FALSE)</f>
        <v>OF 2603/29,08,2018</v>
      </c>
      <c r="DP909" s="180" t="str">
        <f>VLOOKUP(H909,Hoja12!A$2:O$237,15,FALSE)</f>
        <v>CON CONVENIO</v>
      </c>
      <c r="DQ909" s="180" t="e">
        <f>VLOOKUP(I909,Hoja13!E$2:K$2077,7,FALSE)</f>
        <v>#N/A</v>
      </c>
      <c r="DR909" s="179">
        <f t="shared" si="324"/>
        <v>0</v>
      </c>
    </row>
    <row r="910" spans="1:122" ht="15" customHeight="1" outlineLevel="2">
      <c r="A910" s="524"/>
      <c r="B910" s="524"/>
      <c r="C910" s="176"/>
      <c r="D910" s="524"/>
      <c r="E910" s="524"/>
      <c r="F910" s="524"/>
      <c r="G910" s="524"/>
      <c r="H910" s="525"/>
      <c r="I910" s="525"/>
      <c r="J910" s="525"/>
      <c r="K910" s="525"/>
      <c r="L910" s="525"/>
      <c r="M910" s="525"/>
      <c r="N910" s="525"/>
      <c r="O910" s="525"/>
      <c r="P910" s="10" t="s">
        <v>86</v>
      </c>
      <c r="Q910" s="17">
        <f t="shared" ref="Q910:AL910" si="355">SUBTOTAL(9,Q909)</f>
        <v>230000000</v>
      </c>
      <c r="R910" s="17">
        <f t="shared" si="355"/>
        <v>0</v>
      </c>
      <c r="S910" s="17">
        <f t="shared" si="355"/>
        <v>23000000</v>
      </c>
      <c r="T910" s="17">
        <f t="shared" si="355"/>
        <v>0</v>
      </c>
      <c r="U910" s="17">
        <f t="shared" si="355"/>
        <v>0</v>
      </c>
      <c r="V910" s="17">
        <f t="shared" si="355"/>
        <v>0</v>
      </c>
      <c r="W910" s="17">
        <f t="shared" si="355"/>
        <v>0</v>
      </c>
      <c r="X910" s="17">
        <f t="shared" si="355"/>
        <v>0</v>
      </c>
      <c r="Y910" s="17">
        <f t="shared" si="355"/>
        <v>0</v>
      </c>
      <c r="Z910" s="17">
        <f t="shared" si="355"/>
        <v>0</v>
      </c>
      <c r="AA910" s="17">
        <f t="shared" si="355"/>
        <v>0</v>
      </c>
      <c r="AB910" s="17">
        <f t="shared" si="355"/>
        <v>0</v>
      </c>
      <c r="AC910" s="17">
        <f t="shared" si="355"/>
        <v>0</v>
      </c>
      <c r="AD910" s="17">
        <f t="shared" si="355"/>
        <v>0</v>
      </c>
      <c r="AE910" s="17">
        <f t="shared" si="355"/>
        <v>0</v>
      </c>
      <c r="AF910" s="17">
        <f t="shared" si="355"/>
        <v>0</v>
      </c>
      <c r="AG910" s="17">
        <f t="shared" si="355"/>
        <v>0</v>
      </c>
      <c r="AH910" s="17">
        <f t="shared" si="355"/>
        <v>0</v>
      </c>
      <c r="AI910" s="17">
        <f t="shared" si="355"/>
        <v>0</v>
      </c>
      <c r="AJ910" s="17">
        <f t="shared" si="355"/>
        <v>0</v>
      </c>
      <c r="AK910" s="17">
        <f t="shared" si="355"/>
        <v>23000000</v>
      </c>
      <c r="AL910" s="17">
        <f t="shared" si="355"/>
        <v>207000000</v>
      </c>
      <c r="AM910" s="527"/>
      <c r="AN910" s="527"/>
      <c r="AO910" s="176"/>
      <c r="AP910" s="745"/>
      <c r="AQ910" s="180" t="e">
        <f>VLOOKUP(H910,convenios!A$2:M$192,13, FALSE)</f>
        <v>#N/A</v>
      </c>
      <c r="CC910"/>
      <c r="DR910" s="179">
        <f t="shared" si="324"/>
        <v>0</v>
      </c>
    </row>
    <row r="911" spans="1:122" ht="15" customHeight="1" outlineLevel="2">
      <c r="A911" s="524"/>
      <c r="B911" s="524"/>
      <c r="C911" s="176"/>
      <c r="D911" s="524"/>
      <c r="E911" s="524"/>
      <c r="F911" s="524"/>
      <c r="G911" s="524"/>
      <c r="H911" s="525"/>
      <c r="I911" s="525"/>
      <c r="J911" s="525"/>
      <c r="K911" s="525"/>
      <c r="L911" s="525"/>
      <c r="M911" s="525"/>
      <c r="N911" s="525"/>
      <c r="O911" s="525"/>
      <c r="P911" s="524"/>
      <c r="Q911" s="530"/>
      <c r="R911" s="529"/>
      <c r="S911" s="529"/>
      <c r="T911" s="529"/>
      <c r="U911" s="529"/>
      <c r="V911" s="529"/>
      <c r="W911" s="529"/>
      <c r="X911" s="529"/>
      <c r="Y911" s="529"/>
      <c r="Z911" s="529"/>
      <c r="AA911" s="529"/>
      <c r="AB911" s="529"/>
      <c r="AC911" s="529"/>
      <c r="AD911" s="529"/>
      <c r="AE911" s="529"/>
      <c r="AF911" s="529"/>
      <c r="AG911" s="529"/>
      <c r="AH911" s="529"/>
      <c r="AI911" s="529"/>
      <c r="AJ911" s="529"/>
      <c r="AK911" s="529"/>
      <c r="AL911" s="529"/>
      <c r="AM911" s="527"/>
      <c r="AN911" s="527"/>
      <c r="AQ911" s="180" t="e">
        <f>VLOOKUP(H911,convenios!A$2:M$192,13, FALSE)</f>
        <v>#N/A</v>
      </c>
      <c r="CC911"/>
      <c r="DR911" s="179">
        <f t="shared" si="324"/>
        <v>0</v>
      </c>
    </row>
    <row r="912" spans="1:122" ht="15" customHeight="1" outlineLevel="2">
      <c r="A912" s="524"/>
      <c r="B912" s="524"/>
      <c r="C912" s="176"/>
      <c r="D912" s="524"/>
      <c r="E912" s="524"/>
      <c r="F912" s="524"/>
      <c r="G912" s="524"/>
      <c r="H912" s="525"/>
      <c r="I912" s="525"/>
      <c r="J912" s="525"/>
      <c r="K912" s="525"/>
      <c r="L912" s="525"/>
      <c r="M912" s="525"/>
      <c r="N912" s="525"/>
      <c r="O912" s="525"/>
      <c r="P912" s="11" t="s">
        <v>87</v>
      </c>
      <c r="Q912" s="530"/>
      <c r="R912" s="529"/>
      <c r="S912" s="529"/>
      <c r="T912" s="529"/>
      <c r="U912" s="529"/>
      <c r="V912" s="529"/>
      <c r="W912" s="529"/>
      <c r="X912" s="529"/>
      <c r="Y912" s="529"/>
      <c r="Z912" s="529"/>
      <c r="AA912" s="529"/>
      <c r="AB912" s="529"/>
      <c r="AC912" s="529"/>
      <c r="AD912" s="529"/>
      <c r="AE912" s="529"/>
      <c r="AF912" s="529"/>
      <c r="AG912" s="529"/>
      <c r="AH912" s="529"/>
      <c r="AI912" s="529"/>
      <c r="AJ912" s="529"/>
      <c r="AK912" s="529"/>
      <c r="AL912" s="529"/>
      <c r="AM912" s="527"/>
      <c r="AN912" s="527"/>
      <c r="AO912" s="176"/>
      <c r="AP912" s="745"/>
      <c r="AQ912" s="180" t="e">
        <f>VLOOKUP(H912,convenios!A$2:M$192,13, FALSE)</f>
        <v>#N/A</v>
      </c>
      <c r="CC912"/>
      <c r="DR912" s="179">
        <f t="shared" si="324"/>
        <v>0</v>
      </c>
    </row>
    <row r="913" spans="1:122" s="180" customFormat="1" ht="15" customHeight="1" outlineLevel="2">
      <c r="A913" s="182">
        <v>33</v>
      </c>
      <c r="B913" s="182" t="s">
        <v>67</v>
      </c>
      <c r="C913" s="182" t="s">
        <v>364</v>
      </c>
      <c r="D913" s="182" t="s">
        <v>651</v>
      </c>
      <c r="E913" s="182" t="s">
        <v>635</v>
      </c>
      <c r="F913" s="182" t="s">
        <v>58</v>
      </c>
      <c r="G913" s="182" t="s">
        <v>740</v>
      </c>
      <c r="H913" s="183">
        <v>30398277</v>
      </c>
      <c r="I913" s="534" t="str">
        <f>CONCATENATE(H913,"-",G913)</f>
        <v>30398277-SUBPESCA</v>
      </c>
      <c r="J913" s="534" t="str">
        <f>CLEAN(H913)</f>
        <v>30398277</v>
      </c>
      <c r="K913" s="534"/>
      <c r="L913" s="534">
        <v>31</v>
      </c>
      <c r="M913" s="534" t="s">
        <v>635</v>
      </c>
      <c r="N913" s="534"/>
      <c r="O913" s="534" t="e">
        <f>VLOOKUP(H913,PATAGONIA!A$2:A$63,1,FALSE)</f>
        <v>#N/A</v>
      </c>
      <c r="P913" s="182" t="s">
        <v>703</v>
      </c>
      <c r="Q913" s="184">
        <v>394000000</v>
      </c>
      <c r="R913" s="185">
        <v>0</v>
      </c>
      <c r="S913" s="185">
        <f t="shared" ref="S913" si="356">Q913*10%</f>
        <v>39400000</v>
      </c>
      <c r="T913" s="533">
        <v>0</v>
      </c>
      <c r="U913" s="533">
        <v>0</v>
      </c>
      <c r="V913" s="533">
        <v>0</v>
      </c>
      <c r="W913" s="533">
        <f>T913+U913+V913</f>
        <v>0</v>
      </c>
      <c r="X913" s="533">
        <v>0</v>
      </c>
      <c r="Y913" s="533">
        <v>0</v>
      </c>
      <c r="Z913" s="533">
        <v>0</v>
      </c>
      <c r="AA913" s="533">
        <f>X913+Y913+Z913</f>
        <v>0</v>
      </c>
      <c r="AB913" s="185">
        <f>T913+U913+V913+X913+Y913+Z913</f>
        <v>0</v>
      </c>
      <c r="AC913" s="185">
        <v>0</v>
      </c>
      <c r="AD913" s="185">
        <v>0</v>
      </c>
      <c r="AE913" s="185">
        <v>0</v>
      </c>
      <c r="AF913" s="185">
        <f>AC913+AD913+AE913</f>
        <v>0</v>
      </c>
      <c r="AG913" s="185">
        <f>W913+X913+Y913+Z913+AC913+AD913+AE913</f>
        <v>0</v>
      </c>
      <c r="AH913" s="185">
        <v>0</v>
      </c>
      <c r="AI913" s="185">
        <v>0</v>
      </c>
      <c r="AJ913" s="185">
        <f>T913+U913+V913+X913+Y913+Z913++AC913+AD913+AE913+AH913+AI913</f>
        <v>0</v>
      </c>
      <c r="AK913" s="185">
        <f>S913-AJ913</f>
        <v>39400000</v>
      </c>
      <c r="AL913" s="185">
        <f>Q913-(R913+S913)</f>
        <v>354600000</v>
      </c>
      <c r="AM913" s="186" t="s">
        <v>261</v>
      </c>
      <c r="AN913" s="186" t="s">
        <v>202</v>
      </c>
      <c r="AO913" s="3"/>
      <c r="AP913" s="554" t="s">
        <v>1510</v>
      </c>
      <c r="AQ913" s="180" t="e">
        <f>VLOOKUP(H913,convenios!A$2:M$192,13, FALSE)</f>
        <v>#N/A</v>
      </c>
      <c r="AR913" s="180" t="e">
        <f>VLOOKUP(I913,resultado!E$2:K$1910,7,FALSE)</f>
        <v>#N/A</v>
      </c>
      <c r="AS913" s="179">
        <f>R913+S913</f>
        <v>39400000</v>
      </c>
      <c r="AT913" s="179">
        <f>Q913-AS913</f>
        <v>354600000</v>
      </c>
      <c r="AV913" s="179" t="e">
        <f>VLOOKUP(CLEAN(H913),'pagado al 25-10-2018'!A$5:B$32,2,FALSE)</f>
        <v>#N/A</v>
      </c>
      <c r="CA913" s="180" t="e">
        <f>VLOOKUP(H913,'CONVENIOS 2018'!A$2:P$205,16,FALSE)</f>
        <v>#N/A</v>
      </c>
      <c r="CB913" s="180" t="e">
        <f>VLOOKUP(H913,Hoja7!A$2:J$1949,10,FALSE)</f>
        <v>#N/A</v>
      </c>
      <c r="CC913" s="180" t="e">
        <f>VLOOKUP(H913,'CONVENIOS 2018'!A$1:P$205,13,FALSE)</f>
        <v>#N/A</v>
      </c>
      <c r="DP913" s="180" t="e">
        <f>VLOOKUP(H913,Hoja12!A$2:O$237,15,FALSE)</f>
        <v>#N/A</v>
      </c>
      <c r="DQ913" s="180" t="e">
        <f>VLOOKUP(I913,Hoja13!E$2:K$2077,7,FALSE)</f>
        <v>#N/A</v>
      </c>
      <c r="DR913" s="179">
        <f t="shared" si="324"/>
        <v>0</v>
      </c>
    </row>
    <row r="914" spans="1:122" s="180" customFormat="1" ht="15" customHeight="1" outlineLevel="2">
      <c r="A914" s="182">
        <v>33</v>
      </c>
      <c r="B914" s="182" t="s">
        <v>67</v>
      </c>
      <c r="C914" s="182" t="s">
        <v>94</v>
      </c>
      <c r="D914" s="182" t="s">
        <v>651</v>
      </c>
      <c r="E914" s="182" t="s">
        <v>635</v>
      </c>
      <c r="F914" s="182" t="s">
        <v>58</v>
      </c>
      <c r="G914" s="182" t="s">
        <v>744</v>
      </c>
      <c r="H914" s="183">
        <v>30399283</v>
      </c>
      <c r="I914" s="534" t="str">
        <f>CONCATENATE(H914,"-",G914)</f>
        <v>30399283-SERNATUR</v>
      </c>
      <c r="J914" s="534" t="str">
        <f>CLEAN(H914)</f>
        <v>30399283</v>
      </c>
      <c r="K914" s="534"/>
      <c r="L914" s="534">
        <v>31</v>
      </c>
      <c r="M914" s="534" t="s">
        <v>635</v>
      </c>
      <c r="N914" s="534"/>
      <c r="O914" s="534" t="e">
        <f>VLOOKUP(H914,PATAGONIA!A$2:A$63,1,FALSE)</f>
        <v>#N/A</v>
      </c>
      <c r="P914" s="182" t="s">
        <v>702</v>
      </c>
      <c r="Q914" s="184">
        <v>12000000</v>
      </c>
      <c r="R914" s="185">
        <v>0</v>
      </c>
      <c r="S914" s="185">
        <v>12000000</v>
      </c>
      <c r="T914" s="533">
        <v>0</v>
      </c>
      <c r="U914" s="533">
        <v>0</v>
      </c>
      <c r="V914" s="533">
        <v>0</v>
      </c>
      <c r="W914" s="533">
        <f>T914+U914+V914</f>
        <v>0</v>
      </c>
      <c r="X914" s="533">
        <v>0</v>
      </c>
      <c r="Y914" s="533">
        <v>0</v>
      </c>
      <c r="Z914" s="533">
        <v>0</v>
      </c>
      <c r="AA914" s="533">
        <f>X914+Y914+Z914</f>
        <v>0</v>
      </c>
      <c r="AB914" s="185">
        <f>T914+U914+V914+X914+Y914+Z914</f>
        <v>0</v>
      </c>
      <c r="AC914" s="185">
        <v>0</v>
      </c>
      <c r="AD914" s="185">
        <v>0</v>
      </c>
      <c r="AE914" s="185">
        <v>0</v>
      </c>
      <c r="AF914" s="185">
        <f>AC914+AD914+AE914</f>
        <v>0</v>
      </c>
      <c r="AG914" s="185">
        <f>W914+X914+Y914+Z914+AC914+AD914+AE914</f>
        <v>0</v>
      </c>
      <c r="AH914" s="185">
        <v>0</v>
      </c>
      <c r="AI914" s="185">
        <v>0</v>
      </c>
      <c r="AJ914" s="185">
        <f>T914+U914+V914+X914+Y914+Z914++AC914+AD914+AE914+AH914+AI914</f>
        <v>0</v>
      </c>
      <c r="AK914" s="185">
        <f>S914-AJ914</f>
        <v>12000000</v>
      </c>
      <c r="AL914" s="185">
        <f>Q914-(R914+S914)</f>
        <v>0</v>
      </c>
      <c r="AM914" s="186" t="s">
        <v>261</v>
      </c>
      <c r="AN914" s="186" t="s">
        <v>202</v>
      </c>
      <c r="AO914" s="3"/>
      <c r="AP914" s="554" t="s">
        <v>1510</v>
      </c>
      <c r="AQ914" s="180" t="e">
        <f>VLOOKUP(H914,convenios!A$2:M$192,13, FALSE)</f>
        <v>#N/A</v>
      </c>
      <c r="AR914" s="180" t="e">
        <f>VLOOKUP(I914,resultado!E$2:K$1910,7,FALSE)</f>
        <v>#N/A</v>
      </c>
      <c r="AS914" s="179">
        <f>R914+S914</f>
        <v>12000000</v>
      </c>
      <c r="AT914" s="179">
        <f>Q914-AS914</f>
        <v>0</v>
      </c>
      <c r="AV914" s="179" t="e">
        <f>VLOOKUP(CLEAN(H914),'pagado al 25-10-2018'!A$5:B$32,2,FALSE)</f>
        <v>#N/A</v>
      </c>
      <c r="CA914" s="180" t="e">
        <f>VLOOKUP(H914,'CONVENIOS 2018'!A$2:P$205,16,FALSE)</f>
        <v>#N/A</v>
      </c>
      <c r="CB914" s="180" t="e">
        <f>VLOOKUP(H914,Hoja7!A$2:J$1949,10,FALSE)</f>
        <v>#N/A</v>
      </c>
      <c r="CC914" s="180" t="e">
        <f>VLOOKUP(H914,'CONVENIOS 2018'!A$1:P$205,13,FALSE)</f>
        <v>#N/A</v>
      </c>
      <c r="DP914" s="180" t="e">
        <f>VLOOKUP(H914,Hoja12!A$2:O$237,15,FALSE)</f>
        <v>#N/A</v>
      </c>
      <c r="DQ914" s="180" t="e">
        <f>VLOOKUP(I914,Hoja13!E$2:K$2077,7,FALSE)</f>
        <v>#N/A</v>
      </c>
      <c r="DR914" s="179">
        <f t="shared" si="324"/>
        <v>0</v>
      </c>
    </row>
    <row r="915" spans="1:122" ht="15" customHeight="1" outlineLevel="2">
      <c r="A915" s="524"/>
      <c r="B915" s="524"/>
      <c r="C915" s="176"/>
      <c r="D915" s="524"/>
      <c r="E915" s="524"/>
      <c r="F915" s="524"/>
      <c r="G915" s="524"/>
      <c r="H915" s="525"/>
      <c r="I915" s="525"/>
      <c r="J915" s="525"/>
      <c r="K915" s="525"/>
      <c r="L915" s="525"/>
      <c r="M915" s="525"/>
      <c r="N915" s="525"/>
      <c r="O915" s="525"/>
      <c r="P915" s="10" t="s">
        <v>105</v>
      </c>
      <c r="Q915" s="17">
        <f t="shared" ref="Q915:AL915" si="357">SUBTOTAL(9,Q913:Q914)</f>
        <v>406000000</v>
      </c>
      <c r="R915" s="17">
        <f t="shared" si="357"/>
        <v>0</v>
      </c>
      <c r="S915" s="17">
        <f t="shared" si="357"/>
        <v>51400000</v>
      </c>
      <c r="T915" s="17">
        <f t="shared" si="357"/>
        <v>0</v>
      </c>
      <c r="U915" s="17">
        <f t="shared" si="357"/>
        <v>0</v>
      </c>
      <c r="V915" s="17">
        <f t="shared" si="357"/>
        <v>0</v>
      </c>
      <c r="W915" s="17">
        <f t="shared" si="357"/>
        <v>0</v>
      </c>
      <c r="X915" s="17">
        <f t="shared" si="357"/>
        <v>0</v>
      </c>
      <c r="Y915" s="17">
        <f t="shared" si="357"/>
        <v>0</v>
      </c>
      <c r="Z915" s="17">
        <f t="shared" si="357"/>
        <v>0</v>
      </c>
      <c r="AA915" s="17">
        <f t="shared" si="357"/>
        <v>0</v>
      </c>
      <c r="AB915" s="17">
        <f t="shared" si="357"/>
        <v>0</v>
      </c>
      <c r="AC915" s="17">
        <f t="shared" si="357"/>
        <v>0</v>
      </c>
      <c r="AD915" s="17">
        <f t="shared" si="357"/>
        <v>0</v>
      </c>
      <c r="AE915" s="17">
        <f t="shared" si="357"/>
        <v>0</v>
      </c>
      <c r="AF915" s="17">
        <f t="shared" si="357"/>
        <v>0</v>
      </c>
      <c r="AG915" s="17">
        <f t="shared" si="357"/>
        <v>0</v>
      </c>
      <c r="AH915" s="17">
        <f t="shared" si="357"/>
        <v>0</v>
      </c>
      <c r="AI915" s="17">
        <f t="shared" si="357"/>
        <v>0</v>
      </c>
      <c r="AJ915" s="17">
        <f t="shared" si="357"/>
        <v>0</v>
      </c>
      <c r="AK915" s="17">
        <f t="shared" si="357"/>
        <v>51400000</v>
      </c>
      <c r="AL915" s="17">
        <f t="shared" si="357"/>
        <v>354600000</v>
      </c>
      <c r="AM915" s="527"/>
      <c r="AN915" s="527"/>
      <c r="AQ915" s="180" t="e">
        <f>VLOOKUP(H915,convenios!A$2:M$192,13, FALSE)</f>
        <v>#N/A</v>
      </c>
      <c r="CC915"/>
      <c r="DR915" s="179">
        <f t="shared" si="324"/>
        <v>0</v>
      </c>
    </row>
    <row r="916" spans="1:122" ht="15" customHeight="1" outlineLevel="2">
      <c r="A916" s="4"/>
      <c r="B916" s="4"/>
      <c r="D916" s="4"/>
      <c r="E916" s="4"/>
      <c r="F916" s="4"/>
      <c r="G916" s="4"/>
      <c r="H916" s="7"/>
      <c r="I916" s="7"/>
      <c r="J916" s="7"/>
      <c r="K916" s="7"/>
      <c r="L916" s="7"/>
      <c r="M916" s="7"/>
      <c r="N916" s="7"/>
      <c r="O916" s="7"/>
      <c r="P916" s="4"/>
      <c r="Q916" s="12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  <c r="AJ916" s="20"/>
      <c r="AK916" s="20"/>
      <c r="AL916" s="20"/>
      <c r="AM916" s="28"/>
      <c r="AN916" s="28"/>
      <c r="AQ916" s="180" t="e">
        <f>VLOOKUP(H916,convenios!A$2:M$192,13, FALSE)</f>
        <v>#N/A</v>
      </c>
      <c r="CC916"/>
      <c r="DR916" s="179">
        <f t="shared" si="324"/>
        <v>0</v>
      </c>
    </row>
    <row r="917" spans="1:122" ht="15" customHeight="1" outlineLevel="2">
      <c r="A917" s="524"/>
      <c r="B917" s="524"/>
      <c r="C917" s="176"/>
      <c r="D917" s="524"/>
      <c r="E917" s="524"/>
      <c r="F917" s="524"/>
      <c r="G917" s="524"/>
      <c r="H917" s="525"/>
      <c r="I917" s="525"/>
      <c r="J917" s="525"/>
      <c r="K917" s="525"/>
      <c r="L917" s="525"/>
      <c r="M917" s="525"/>
      <c r="N917" s="525"/>
      <c r="O917" s="525"/>
      <c r="P917" s="167" t="s">
        <v>729</v>
      </c>
      <c r="Q917" s="126">
        <f t="shared" ref="Q917:AL917" si="358">Q915+Q910+Q896+Q906</f>
        <v>22062686762</v>
      </c>
      <c r="R917" s="126">
        <f t="shared" si="358"/>
        <v>8670344855</v>
      </c>
      <c r="S917" s="126">
        <f t="shared" si="358"/>
        <v>4649901956</v>
      </c>
      <c r="T917" s="126">
        <f t="shared" si="358"/>
        <v>0</v>
      </c>
      <c r="U917" s="126">
        <f t="shared" si="358"/>
        <v>0</v>
      </c>
      <c r="V917" s="126">
        <f t="shared" si="358"/>
        <v>120989668</v>
      </c>
      <c r="W917" s="126">
        <f t="shared" si="358"/>
        <v>120989668</v>
      </c>
      <c r="X917" s="126">
        <f t="shared" si="358"/>
        <v>193772566</v>
      </c>
      <c r="Y917" s="126">
        <f t="shared" si="358"/>
        <v>424255774</v>
      </c>
      <c r="Z917" s="126">
        <f t="shared" si="358"/>
        <v>643135766</v>
      </c>
      <c r="AA917" s="126">
        <f t="shared" si="358"/>
        <v>1261164106</v>
      </c>
      <c r="AB917" s="126">
        <f t="shared" si="358"/>
        <v>1382153774</v>
      </c>
      <c r="AC917" s="126">
        <f t="shared" si="358"/>
        <v>131330148</v>
      </c>
      <c r="AD917" s="126">
        <f t="shared" si="358"/>
        <v>153769217</v>
      </c>
      <c r="AE917" s="126">
        <f t="shared" si="358"/>
        <v>124598665</v>
      </c>
      <c r="AF917" s="126">
        <f t="shared" si="358"/>
        <v>409698030</v>
      </c>
      <c r="AG917" s="126">
        <f t="shared" si="358"/>
        <v>1791851804</v>
      </c>
      <c r="AH917" s="126">
        <f t="shared" si="358"/>
        <v>617714608</v>
      </c>
      <c r="AI917" s="126">
        <f t="shared" si="358"/>
        <v>916599955</v>
      </c>
      <c r="AJ917" s="126">
        <f t="shared" si="358"/>
        <v>3326166367</v>
      </c>
      <c r="AK917" s="126">
        <f t="shared" si="358"/>
        <v>1323735589</v>
      </c>
      <c r="AL917" s="126">
        <f t="shared" si="358"/>
        <v>8742439951</v>
      </c>
      <c r="AM917" s="527"/>
      <c r="AN917" s="527"/>
      <c r="AO917" s="176"/>
      <c r="AP917" s="745"/>
      <c r="AQ917" s="180" t="e">
        <f>VLOOKUP(H917,convenios!A$2:M$192,13, FALSE)</f>
        <v>#N/A</v>
      </c>
      <c r="CC917"/>
      <c r="DR917" s="179">
        <f t="shared" si="324"/>
        <v>0</v>
      </c>
    </row>
    <row r="918" spans="1:122" ht="9" customHeight="1" outlineLevel="2">
      <c r="A918" s="524"/>
      <c r="B918" s="524"/>
      <c r="C918" s="176"/>
      <c r="D918" s="524"/>
      <c r="E918" s="524"/>
      <c r="F918" s="524"/>
      <c r="G918" s="524"/>
      <c r="H918" s="525"/>
      <c r="I918" s="525"/>
      <c r="J918" s="525"/>
      <c r="K918" s="525"/>
      <c r="L918" s="525"/>
      <c r="M918" s="525"/>
      <c r="N918" s="525"/>
      <c r="O918" s="525"/>
      <c r="P918" s="524"/>
      <c r="Q918" s="530"/>
      <c r="R918" s="529"/>
      <c r="S918" s="529"/>
      <c r="T918" s="529"/>
      <c r="U918" s="529"/>
      <c r="V918" s="529"/>
      <c r="W918" s="529"/>
      <c r="X918" s="529"/>
      <c r="Y918" s="529"/>
      <c r="Z918" s="529"/>
      <c r="AA918" s="529"/>
      <c r="AB918" s="529"/>
      <c r="AC918" s="529"/>
      <c r="AD918" s="529"/>
      <c r="AE918" s="529"/>
      <c r="AF918" s="529"/>
      <c r="AG918" s="529"/>
      <c r="AH918" s="529"/>
      <c r="AI918" s="529"/>
      <c r="AJ918" s="529"/>
      <c r="AK918" s="529"/>
      <c r="AL918" s="529"/>
      <c r="AM918" s="527"/>
      <c r="AN918" s="527"/>
      <c r="AQ918" s="180" t="e">
        <f>VLOOKUP(H918,convenios!A$2:M$192,13, FALSE)</f>
        <v>#N/A</v>
      </c>
      <c r="CC918"/>
      <c r="DR918" s="179">
        <f t="shared" si="324"/>
        <v>0</v>
      </c>
    </row>
    <row r="919" spans="1:122" ht="24" customHeight="1" outlineLevel="2">
      <c r="A919" s="524"/>
      <c r="B919" s="524"/>
      <c r="C919" s="176"/>
      <c r="D919" s="524"/>
      <c r="E919" s="524"/>
      <c r="F919" s="524"/>
      <c r="G919" s="524"/>
      <c r="H919" s="525"/>
      <c r="I919" s="525"/>
      <c r="J919" s="525"/>
      <c r="K919" s="525"/>
      <c r="L919" s="525"/>
      <c r="M919" s="525"/>
      <c r="N919" s="525"/>
      <c r="O919" s="525"/>
      <c r="P919" s="31" t="s">
        <v>759</v>
      </c>
      <c r="Q919" s="530"/>
      <c r="R919" s="529"/>
      <c r="S919" s="529"/>
      <c r="T919" s="529"/>
      <c r="U919" s="529"/>
      <c r="V919" s="529"/>
      <c r="W919" s="529"/>
      <c r="X919" s="529"/>
      <c r="Y919" s="529"/>
      <c r="Z919" s="529"/>
      <c r="AA919" s="529"/>
      <c r="AB919" s="529"/>
      <c r="AC919" s="529"/>
      <c r="AD919" s="529"/>
      <c r="AE919" s="529"/>
      <c r="AF919" s="529"/>
      <c r="AG919" s="529"/>
      <c r="AH919" s="529"/>
      <c r="AI919" s="529"/>
      <c r="AJ919" s="529"/>
      <c r="AK919" s="529"/>
      <c r="AL919" s="529"/>
      <c r="AM919" s="527"/>
      <c r="AN919" s="527"/>
      <c r="AQ919" s="180" t="e">
        <f>VLOOKUP(H919,convenios!A$2:M$192,13, FALSE)</f>
        <v>#N/A</v>
      </c>
      <c r="CC919"/>
      <c r="DR919" s="179">
        <f t="shared" si="324"/>
        <v>0</v>
      </c>
    </row>
    <row r="920" spans="1:122" ht="15" customHeight="1" outlineLevel="2">
      <c r="A920" s="524"/>
      <c r="B920" s="524"/>
      <c r="C920" s="176"/>
      <c r="D920" s="524"/>
      <c r="E920" s="524"/>
      <c r="F920" s="524"/>
      <c r="G920" s="524"/>
      <c r="H920" s="525"/>
      <c r="I920" s="525"/>
      <c r="J920" s="525"/>
      <c r="K920" s="525"/>
      <c r="L920" s="525"/>
      <c r="M920" s="525"/>
      <c r="N920" s="525"/>
      <c r="O920" s="525"/>
      <c r="P920" s="11" t="s">
        <v>47</v>
      </c>
      <c r="Q920" s="530"/>
      <c r="R920" s="529"/>
      <c r="S920" s="529"/>
      <c r="T920" s="529"/>
      <c r="U920" s="529"/>
      <c r="V920" s="529"/>
      <c r="W920" s="529"/>
      <c r="X920" s="529"/>
      <c r="Y920" s="529"/>
      <c r="Z920" s="529"/>
      <c r="AA920" s="529"/>
      <c r="AB920" s="529"/>
      <c r="AC920" s="529"/>
      <c r="AD920" s="529"/>
      <c r="AE920" s="529"/>
      <c r="AF920" s="529"/>
      <c r="AG920" s="529"/>
      <c r="AH920" s="529"/>
      <c r="AI920" s="529"/>
      <c r="AJ920" s="529"/>
      <c r="AK920" s="529"/>
      <c r="AL920" s="529"/>
      <c r="AM920" s="527"/>
      <c r="AN920" s="527"/>
      <c r="AO920" s="176"/>
      <c r="AP920" s="745"/>
      <c r="AQ920" s="180" t="e">
        <f>VLOOKUP(H920,convenios!A$2:M$192,13, FALSE)</f>
        <v>#N/A</v>
      </c>
      <c r="CC920"/>
      <c r="DR920" s="179">
        <f t="shared" si="324"/>
        <v>0</v>
      </c>
    </row>
    <row r="921" spans="1:122" s="180" customFormat="1" ht="15" customHeight="1" outlineLevel="2">
      <c r="A921" s="182">
        <v>33</v>
      </c>
      <c r="B921" s="182" t="s">
        <v>57</v>
      </c>
      <c r="C921" s="182" t="s">
        <v>652</v>
      </c>
      <c r="D921" s="182" t="s">
        <v>651</v>
      </c>
      <c r="E921" s="182" t="s">
        <v>651</v>
      </c>
      <c r="F921" s="182" t="s">
        <v>58</v>
      </c>
      <c r="G921" s="182" t="s">
        <v>738</v>
      </c>
      <c r="H921" s="183">
        <v>30341275</v>
      </c>
      <c r="I921" s="534" t="str">
        <f t="shared" ref="I921:I939" si="359">CONCATENATE(H921,"-",G921)</f>
        <v>30341275-INDAP</v>
      </c>
      <c r="J921" s="534" t="str">
        <f t="shared" ref="J921:J939" si="360">CLEAN(H921)</f>
        <v>30341275</v>
      </c>
      <c r="K921" s="534"/>
      <c r="L921" s="534">
        <v>31</v>
      </c>
      <c r="M921" s="534" t="s">
        <v>651</v>
      </c>
      <c r="N921" s="534"/>
      <c r="O921" s="534" t="e">
        <f>VLOOKUP(H921,PATAGONIA!A$2:A$63,1,FALSE)</f>
        <v>#N/A</v>
      </c>
      <c r="P921" s="182" t="s">
        <v>668</v>
      </c>
      <c r="Q921" s="184">
        <v>203000000</v>
      </c>
      <c r="R921" s="185">
        <v>86207000</v>
      </c>
      <c r="S921" s="185">
        <v>98017776</v>
      </c>
      <c r="T921" s="533">
        <v>0</v>
      </c>
      <c r="U921" s="533">
        <v>0</v>
      </c>
      <c r="V921" s="533">
        <v>0</v>
      </c>
      <c r="W921" s="533">
        <f t="shared" ref="W921:W939" si="361">T921+U921+V921</f>
        <v>0</v>
      </c>
      <c r="X921" s="533">
        <v>0</v>
      </c>
      <c r="Y921" s="533">
        <v>0</v>
      </c>
      <c r="Z921" s="533">
        <v>18636889</v>
      </c>
      <c r="AA921" s="533">
        <f t="shared" ref="AA921:AA939" si="362">X921+Y921+Z921</f>
        <v>18636889</v>
      </c>
      <c r="AB921" s="185">
        <f t="shared" ref="AB921:AB939" si="363">T921+U921+V921+X921+Y921+Z921</f>
        <v>18636889</v>
      </c>
      <c r="AC921" s="185">
        <v>0</v>
      </c>
      <c r="AD921" s="185">
        <v>0</v>
      </c>
      <c r="AE921" s="185">
        <v>0</v>
      </c>
      <c r="AF921" s="185">
        <f t="shared" ref="AF921:AF939" si="364">AC921+AD921+AE921</f>
        <v>0</v>
      </c>
      <c r="AG921" s="185">
        <f t="shared" ref="AG921:AG939" si="365">W921+X921+Y921+Z921+AC921+AD921+AE921</f>
        <v>18636889</v>
      </c>
      <c r="AH921" s="185">
        <v>18546075</v>
      </c>
      <c r="AI921" s="185">
        <v>6652072</v>
      </c>
      <c r="AJ921" s="185">
        <f t="shared" ref="AJ921:AJ939" si="366">T921+U921+V921+X921+Y921+Z921++AC921+AD921+AE921+AH921+AI921</f>
        <v>43835036</v>
      </c>
      <c r="AK921" s="185">
        <f t="shared" ref="AK921:AK939" si="367">S921-AJ921</f>
        <v>54182740</v>
      </c>
      <c r="AL921" s="185">
        <f t="shared" ref="AL921:AL939" si="368">Q921-(R921+S921)</f>
        <v>18775224</v>
      </c>
      <c r="AM921" s="186" t="s">
        <v>54</v>
      </c>
      <c r="AN921" s="186" t="s">
        <v>202</v>
      </c>
      <c r="AO921" s="3" t="s">
        <v>654</v>
      </c>
      <c r="AP921" s="554" t="s">
        <v>1412</v>
      </c>
      <c r="AQ921" s="180" t="e">
        <f>VLOOKUP(H921,convenios!A$2:M$192,13, FALSE)</f>
        <v>#N/A</v>
      </c>
      <c r="AR921" s="180" t="e">
        <f>VLOOKUP(I921,resultado!E$2:K$1910,7,FALSE)</f>
        <v>#N/A</v>
      </c>
      <c r="AS921" s="179">
        <f t="shared" ref="AS921:AS939" si="369">R921+S921</f>
        <v>184224776</v>
      </c>
      <c r="AT921" s="179">
        <f>Q921-AS921</f>
        <v>18775224</v>
      </c>
      <c r="AV921" s="179" t="e">
        <f>VLOOKUP(CLEAN(H921),'pagado al 25-10-2018'!A$5:B$32,2,FALSE)</f>
        <v>#N/A</v>
      </c>
      <c r="CA921" s="180" t="e">
        <f>VLOOKUP(H921,'CONVENIOS 2018'!A$2:P$205,16,FALSE)</f>
        <v>#N/A</v>
      </c>
      <c r="CB921" s="180" t="str">
        <f>VLOOKUP(H921,Hoja7!A$2:J$1949,10,FALSE)</f>
        <v/>
      </c>
      <c r="DP921" s="180" t="e">
        <f>VLOOKUP(H921,Hoja12!A$2:O$237,15,FALSE)</f>
        <v>#N/A</v>
      </c>
      <c r="DQ921" s="180" t="e">
        <f>VLOOKUP(I921,Hoja13!E$2:K$2077,7,FALSE)</f>
        <v>#N/A</v>
      </c>
      <c r="DR921" s="179">
        <f t="shared" si="324"/>
        <v>0</v>
      </c>
    </row>
    <row r="922" spans="1:122" s="180" customFormat="1" ht="15" customHeight="1" outlineLevel="2">
      <c r="A922" s="182">
        <v>33</v>
      </c>
      <c r="B922" s="182" t="s">
        <v>48</v>
      </c>
      <c r="C922" s="182" t="s">
        <v>652</v>
      </c>
      <c r="D922" s="182" t="s">
        <v>651</v>
      </c>
      <c r="E922" s="182" t="s">
        <v>651</v>
      </c>
      <c r="F922" s="182" t="s">
        <v>58</v>
      </c>
      <c r="G922" s="182" t="s">
        <v>738</v>
      </c>
      <c r="H922" s="183">
        <v>30341323</v>
      </c>
      <c r="I922" s="534" t="str">
        <f t="shared" si="359"/>
        <v>30341323-INDAP</v>
      </c>
      <c r="J922" s="534" t="str">
        <f t="shared" si="360"/>
        <v>30341323</v>
      </c>
      <c r="K922" s="534"/>
      <c r="L922" s="534">
        <v>31</v>
      </c>
      <c r="M922" s="534" t="s">
        <v>651</v>
      </c>
      <c r="N922" s="534"/>
      <c r="O922" s="534" t="e">
        <f>VLOOKUP(H922,PATAGONIA!A$2:A$63,1,FALSE)</f>
        <v>#N/A</v>
      </c>
      <c r="P922" s="182" t="s">
        <v>669</v>
      </c>
      <c r="Q922" s="184">
        <v>189316601</v>
      </c>
      <c r="R922" s="185">
        <v>118572000</v>
      </c>
      <c r="S922" s="185">
        <v>70744601</v>
      </c>
      <c r="T922" s="533">
        <v>0</v>
      </c>
      <c r="U922" s="533">
        <v>0</v>
      </c>
      <c r="V922" s="533">
        <v>0</v>
      </c>
      <c r="W922" s="533">
        <f t="shared" si="361"/>
        <v>0</v>
      </c>
      <c r="X922" s="533">
        <v>0</v>
      </c>
      <c r="Y922" s="533">
        <v>0</v>
      </c>
      <c r="Z922" s="533">
        <v>31494523</v>
      </c>
      <c r="AA922" s="533">
        <f t="shared" si="362"/>
        <v>31494523</v>
      </c>
      <c r="AB922" s="185">
        <f t="shared" si="363"/>
        <v>31494523</v>
      </c>
      <c r="AC922" s="185">
        <v>0</v>
      </c>
      <c r="AD922" s="185">
        <v>2622001</v>
      </c>
      <c r="AE922" s="185">
        <v>4710024</v>
      </c>
      <c r="AF922" s="185">
        <f t="shared" si="364"/>
        <v>7332025</v>
      </c>
      <c r="AG922" s="185">
        <f t="shared" si="365"/>
        <v>38826548</v>
      </c>
      <c r="AH922" s="185">
        <v>1726033</v>
      </c>
      <c r="AI922" s="185">
        <v>7993079</v>
      </c>
      <c r="AJ922" s="185">
        <f t="shared" si="366"/>
        <v>48545660</v>
      </c>
      <c r="AK922" s="185">
        <f t="shared" si="367"/>
        <v>22198941</v>
      </c>
      <c r="AL922" s="185">
        <f t="shared" si="368"/>
        <v>0</v>
      </c>
      <c r="AM922" s="186" t="s">
        <v>54</v>
      </c>
      <c r="AN922" s="186" t="s">
        <v>202</v>
      </c>
      <c r="AO922" s="3"/>
      <c r="AP922" s="554" t="s">
        <v>1405</v>
      </c>
      <c r="AQ922" s="180" t="e">
        <f>VLOOKUP(H922,convenios!A$2:M$192,13, FALSE)</f>
        <v>#N/A</v>
      </c>
      <c r="AR922" s="180" t="e">
        <f>VLOOKUP(I922,resultado!E$2:K$1910,7,FALSE)</f>
        <v>#N/A</v>
      </c>
      <c r="AS922" s="179">
        <f t="shared" si="369"/>
        <v>189316601</v>
      </c>
      <c r="AT922" s="179" t="s">
        <v>131</v>
      </c>
      <c r="AV922" s="179" t="e">
        <f>VLOOKUP(CLEAN(H922),'pagado al 25-10-2018'!A$5:B$32,2,FALSE)</f>
        <v>#N/A</v>
      </c>
      <c r="CA922" s="180" t="e">
        <f>VLOOKUP(H922,'CONVENIOS 2018'!A$2:P$205,16,FALSE)</f>
        <v>#N/A</v>
      </c>
      <c r="CB922" s="180" t="str">
        <f>VLOOKUP(H922,Hoja7!A$2:J$1949,10,FALSE)</f>
        <v/>
      </c>
      <c r="DP922" s="180" t="str">
        <f>VLOOKUP(H922,Hoja12!A$2:O$237,15,FALSE)</f>
        <v>EN TRAMITE</v>
      </c>
      <c r="DQ922" s="180" t="e">
        <f>VLOOKUP(I922,Hoja13!E$2:K$2077,7,FALSE)</f>
        <v>#N/A</v>
      </c>
      <c r="DR922" s="179">
        <f t="shared" si="324"/>
        <v>0</v>
      </c>
    </row>
    <row r="923" spans="1:122" s="180" customFormat="1" ht="15" customHeight="1" outlineLevel="2">
      <c r="A923" s="182">
        <v>33</v>
      </c>
      <c r="B923" s="182" t="s">
        <v>48</v>
      </c>
      <c r="C923" s="182" t="s">
        <v>652</v>
      </c>
      <c r="D923" s="182" t="s">
        <v>651</v>
      </c>
      <c r="E923" s="182" t="s">
        <v>651</v>
      </c>
      <c r="F923" s="182" t="s">
        <v>58</v>
      </c>
      <c r="G923" s="182" t="s">
        <v>738</v>
      </c>
      <c r="H923" s="183">
        <v>30341325</v>
      </c>
      <c r="I923" s="534" t="str">
        <f t="shared" si="359"/>
        <v>30341325-INDAP</v>
      </c>
      <c r="J923" s="534" t="str">
        <f t="shared" si="360"/>
        <v>30341325</v>
      </c>
      <c r="K923" s="534"/>
      <c r="L923" s="534">
        <v>31</v>
      </c>
      <c r="M923" s="534" t="s">
        <v>651</v>
      </c>
      <c r="N923" s="534"/>
      <c r="O923" s="534" t="e">
        <f>VLOOKUP(H923,PATAGONIA!A$2:A$63,1,FALSE)</f>
        <v>#N/A</v>
      </c>
      <c r="P923" s="182" t="s">
        <v>670</v>
      </c>
      <c r="Q923" s="184">
        <v>355000000</v>
      </c>
      <c r="R923" s="185">
        <v>90171000</v>
      </c>
      <c r="S923" s="185">
        <v>159545172</v>
      </c>
      <c r="T923" s="533">
        <v>0</v>
      </c>
      <c r="U923" s="533">
        <v>0</v>
      </c>
      <c r="V923" s="533">
        <v>0</v>
      </c>
      <c r="W923" s="533">
        <f t="shared" si="361"/>
        <v>0</v>
      </c>
      <c r="X923" s="533">
        <v>458828</v>
      </c>
      <c r="Y923" s="533">
        <v>0</v>
      </c>
      <c r="Z923" s="533">
        <v>52763750</v>
      </c>
      <c r="AA923" s="533">
        <f t="shared" si="362"/>
        <v>53222578</v>
      </c>
      <c r="AB923" s="185">
        <f t="shared" si="363"/>
        <v>53222578</v>
      </c>
      <c r="AC923" s="185">
        <v>0</v>
      </c>
      <c r="AD923" s="185">
        <v>0</v>
      </c>
      <c r="AE923" s="185">
        <v>0</v>
      </c>
      <c r="AF923" s="185">
        <f t="shared" si="364"/>
        <v>0</v>
      </c>
      <c r="AG923" s="185">
        <f t="shared" si="365"/>
        <v>53222578</v>
      </c>
      <c r="AH923" s="185">
        <v>52500000</v>
      </c>
      <c r="AI923" s="185">
        <v>0</v>
      </c>
      <c r="AJ923" s="185">
        <f t="shared" si="366"/>
        <v>105722578</v>
      </c>
      <c r="AK923" s="185">
        <f t="shared" si="367"/>
        <v>53822594</v>
      </c>
      <c r="AL923" s="185">
        <f t="shared" si="368"/>
        <v>105283828</v>
      </c>
      <c r="AM923" s="186" t="s">
        <v>54</v>
      </c>
      <c r="AN923" s="186" t="s">
        <v>202</v>
      </c>
      <c r="AO923" s="3" t="s">
        <v>654</v>
      </c>
      <c r="AP923" s="554" t="s">
        <v>1413</v>
      </c>
      <c r="AQ923" s="180" t="e">
        <f>VLOOKUP(H923,convenios!A$2:M$192,13, FALSE)</f>
        <v>#N/A</v>
      </c>
      <c r="AR923" s="180" t="e">
        <f>VLOOKUP(I923,resultado!E$2:K$1910,7,FALSE)</f>
        <v>#N/A</v>
      </c>
      <c r="AS923" s="179">
        <f t="shared" si="369"/>
        <v>249716172</v>
      </c>
      <c r="AT923" s="179">
        <f>Q923-AS923</f>
        <v>105283828</v>
      </c>
      <c r="AV923" s="179">
        <f>VLOOKUP(CLEAN(H923),'pagado al 25-10-2018'!A$5:B$32,2,FALSE)</f>
        <v>52500000</v>
      </c>
      <c r="AW923" s="179">
        <f>AH923-AV923</f>
        <v>0</v>
      </c>
      <c r="CA923" s="180" t="e">
        <f>VLOOKUP(H923,'CONVENIOS 2018'!A$2:P$205,16,FALSE)</f>
        <v>#N/A</v>
      </c>
      <c r="CB923" s="180" t="str">
        <f>VLOOKUP(H923,Hoja7!A$2:J$1949,10,FALSE)</f>
        <v/>
      </c>
      <c r="DP923" s="180" t="e">
        <f>VLOOKUP(H923,Hoja12!A$2:O$237,15,FALSE)</f>
        <v>#N/A</v>
      </c>
      <c r="DQ923" s="180" t="e">
        <f>VLOOKUP(I923,Hoja13!E$2:K$2077,7,FALSE)</f>
        <v>#N/A</v>
      </c>
      <c r="DR923" s="179">
        <f t="shared" si="324"/>
        <v>0</v>
      </c>
    </row>
    <row r="924" spans="1:122" s="180" customFormat="1" ht="15" customHeight="1" outlineLevel="2">
      <c r="A924" s="182">
        <v>33</v>
      </c>
      <c r="B924" s="182" t="s">
        <v>67</v>
      </c>
      <c r="C924" s="182" t="s">
        <v>652</v>
      </c>
      <c r="D924" s="182" t="s">
        <v>651</v>
      </c>
      <c r="E924" s="182" t="s">
        <v>651</v>
      </c>
      <c r="F924" s="182" t="s">
        <v>58</v>
      </c>
      <c r="G924" s="182" t="s">
        <v>738</v>
      </c>
      <c r="H924" s="183">
        <v>30341329</v>
      </c>
      <c r="I924" s="534" t="str">
        <f t="shared" si="359"/>
        <v>30341329-INDAP</v>
      </c>
      <c r="J924" s="534" t="str">
        <f t="shared" si="360"/>
        <v>30341329</v>
      </c>
      <c r="K924" s="534"/>
      <c r="L924" s="534">
        <v>31</v>
      </c>
      <c r="M924" s="534" t="s">
        <v>651</v>
      </c>
      <c r="N924" s="534"/>
      <c r="O924" s="534" t="e">
        <f>VLOOKUP(H924,PATAGONIA!A$2:A$63,1,FALSE)</f>
        <v>#N/A</v>
      </c>
      <c r="P924" s="182" t="s">
        <v>671</v>
      </c>
      <c r="Q924" s="184">
        <v>309000000</v>
      </c>
      <c r="R924" s="185">
        <v>136309404</v>
      </c>
      <c r="S924" s="185">
        <v>78298596</v>
      </c>
      <c r="T924" s="533">
        <v>0</v>
      </c>
      <c r="U924" s="533">
        <v>0</v>
      </c>
      <c r="V924" s="533">
        <v>0</v>
      </c>
      <c r="W924" s="533">
        <f t="shared" si="361"/>
        <v>0</v>
      </c>
      <c r="X924" s="533">
        <v>0</v>
      </c>
      <c r="Y924" s="533">
        <v>0</v>
      </c>
      <c r="Z924" s="533">
        <v>7922756</v>
      </c>
      <c r="AA924" s="533">
        <f t="shared" si="362"/>
        <v>7922756</v>
      </c>
      <c r="AB924" s="185">
        <f t="shared" si="363"/>
        <v>7922756</v>
      </c>
      <c r="AC924" s="185">
        <v>0</v>
      </c>
      <c r="AD924" s="185">
        <v>3270470</v>
      </c>
      <c r="AE924" s="185">
        <v>3498050</v>
      </c>
      <c r="AF924" s="185">
        <f t="shared" si="364"/>
        <v>6768520</v>
      </c>
      <c r="AG924" s="185">
        <f t="shared" si="365"/>
        <v>14691276</v>
      </c>
      <c r="AH924" s="185">
        <v>5003098</v>
      </c>
      <c r="AI924" s="185">
        <v>9503434</v>
      </c>
      <c r="AJ924" s="185">
        <f t="shared" si="366"/>
        <v>29197808</v>
      </c>
      <c r="AK924" s="185">
        <f t="shared" si="367"/>
        <v>49100788</v>
      </c>
      <c r="AL924" s="185">
        <f t="shared" si="368"/>
        <v>94392000</v>
      </c>
      <c r="AM924" s="186" t="s">
        <v>54</v>
      </c>
      <c r="AN924" s="186" t="s">
        <v>202</v>
      </c>
      <c r="AO924" s="3"/>
      <c r="AP924" s="554" t="s">
        <v>1414</v>
      </c>
      <c r="AQ924" s="180" t="e">
        <f>VLOOKUP(H924,convenios!A$2:M$192,13, FALSE)</f>
        <v>#N/A</v>
      </c>
      <c r="AR924" s="180" t="e">
        <f>VLOOKUP(I924,resultado!E$2:K$1910,7,FALSE)</f>
        <v>#N/A</v>
      </c>
      <c r="AS924" s="179">
        <f t="shared" si="369"/>
        <v>214608000</v>
      </c>
      <c r="AT924" s="179">
        <f>Q924-AS924</f>
        <v>94392000</v>
      </c>
      <c r="AV924" s="179" t="e">
        <f>VLOOKUP(CLEAN(H924),'pagado al 25-10-2018'!A$5:B$32,2,FALSE)</f>
        <v>#N/A</v>
      </c>
      <c r="CA924" s="180" t="e">
        <f>VLOOKUP(H924,'CONVENIOS 2018'!A$2:P$205,16,FALSE)</f>
        <v>#N/A</v>
      </c>
      <c r="CB924" s="180" t="str">
        <f>VLOOKUP(H924,Hoja7!A$2:J$1949,10,FALSE)</f>
        <v/>
      </c>
      <c r="DP924" s="180" t="e">
        <f>VLOOKUP(H924,Hoja12!A$2:O$237,15,FALSE)</f>
        <v>#N/A</v>
      </c>
      <c r="DQ924" s="180" t="e">
        <f>VLOOKUP(I924,Hoja13!E$2:K$2077,7,FALSE)</f>
        <v>#N/A</v>
      </c>
      <c r="DR924" s="179">
        <f t="shared" si="324"/>
        <v>0</v>
      </c>
    </row>
    <row r="925" spans="1:122" s="180" customFormat="1" ht="15" customHeight="1" outlineLevel="2">
      <c r="A925" s="182">
        <v>33</v>
      </c>
      <c r="B925" s="182" t="s">
        <v>67</v>
      </c>
      <c r="C925" s="182" t="s">
        <v>652</v>
      </c>
      <c r="D925" s="182" t="s">
        <v>651</v>
      </c>
      <c r="E925" s="182" t="s">
        <v>635</v>
      </c>
      <c r="F925" s="182" t="s">
        <v>285</v>
      </c>
      <c r="G925" s="182" t="s">
        <v>738</v>
      </c>
      <c r="H925" s="183">
        <v>30341233</v>
      </c>
      <c r="I925" s="534" t="str">
        <f t="shared" si="359"/>
        <v>30341233-INDAP</v>
      </c>
      <c r="J925" s="534" t="str">
        <f t="shared" si="360"/>
        <v>30341233</v>
      </c>
      <c r="K925" s="534"/>
      <c r="L925" s="534">
        <v>31</v>
      </c>
      <c r="M925" s="534" t="s">
        <v>635</v>
      </c>
      <c r="N925" s="534"/>
      <c r="O925" s="534">
        <f>VLOOKUP(H925,PATAGONIA!A$2:A$63,1,FALSE)</f>
        <v>30341233</v>
      </c>
      <c r="P925" s="182" t="s">
        <v>676</v>
      </c>
      <c r="Q925" s="184">
        <v>769600000</v>
      </c>
      <c r="R925" s="185">
        <v>426550000</v>
      </c>
      <c r="S925" s="185">
        <v>327739823</v>
      </c>
      <c r="T925" s="533">
        <v>0</v>
      </c>
      <c r="U925" s="533">
        <v>0</v>
      </c>
      <c r="V925" s="533">
        <v>17550000</v>
      </c>
      <c r="W925" s="533">
        <f t="shared" si="361"/>
        <v>17550000</v>
      </c>
      <c r="X925" s="533">
        <v>0</v>
      </c>
      <c r="Y925" s="533">
        <v>0</v>
      </c>
      <c r="Z925" s="533">
        <v>310189823</v>
      </c>
      <c r="AA925" s="533">
        <f t="shared" si="362"/>
        <v>310189823</v>
      </c>
      <c r="AB925" s="185">
        <f t="shared" si="363"/>
        <v>327739823</v>
      </c>
      <c r="AC925" s="185">
        <v>0</v>
      </c>
      <c r="AD925" s="185">
        <v>0</v>
      </c>
      <c r="AE925" s="185">
        <v>0</v>
      </c>
      <c r="AF925" s="185">
        <f t="shared" si="364"/>
        <v>0</v>
      </c>
      <c r="AG925" s="185">
        <f t="shared" si="365"/>
        <v>327739823</v>
      </c>
      <c r="AH925" s="185">
        <v>0</v>
      </c>
      <c r="AI925" s="185">
        <v>0</v>
      </c>
      <c r="AJ925" s="185">
        <f t="shared" si="366"/>
        <v>327739823</v>
      </c>
      <c r="AK925" s="185">
        <f t="shared" si="367"/>
        <v>0</v>
      </c>
      <c r="AL925" s="185">
        <f t="shared" si="368"/>
        <v>15310177</v>
      </c>
      <c r="AM925" s="186" t="s">
        <v>54</v>
      </c>
      <c r="AN925" s="186" t="s">
        <v>202</v>
      </c>
      <c r="AO925" s="3"/>
      <c r="AP925" s="554" t="s">
        <v>1415</v>
      </c>
      <c r="AQ925" s="180" t="e">
        <f>VLOOKUP(H925,convenios!A$2:M$192,13, FALSE)</f>
        <v>#N/A</v>
      </c>
      <c r="AR925" s="180" t="e">
        <f>VLOOKUP(I925,resultado!E$2:K$1910,7,FALSE)</f>
        <v>#N/A</v>
      </c>
      <c r="AS925" s="179">
        <f t="shared" si="369"/>
        <v>754289823</v>
      </c>
      <c r="AT925" s="179" t="s">
        <v>131</v>
      </c>
      <c r="AV925" s="179" t="e">
        <f>VLOOKUP(CLEAN(H925),'pagado al 25-10-2018'!A$5:B$32,2,FALSE)</f>
        <v>#N/A</v>
      </c>
      <c r="CA925" s="180" t="e">
        <f>VLOOKUP(H925,'CONVENIOS 2018'!A$2:P$205,16,FALSE)</f>
        <v>#N/A</v>
      </c>
      <c r="CB925" s="180" t="str">
        <f>VLOOKUP(H925,Hoja7!A$2:J$1949,10,FALSE)</f>
        <v/>
      </c>
      <c r="DP925" s="180" t="e">
        <f>VLOOKUP(H925,Hoja12!A$2:O$237,15,FALSE)</f>
        <v>#N/A</v>
      </c>
      <c r="DQ925" s="180" t="e">
        <f>VLOOKUP(I925,Hoja13!E$2:K$2077,7,FALSE)</f>
        <v>#N/A</v>
      </c>
      <c r="DR925" s="179">
        <f t="shared" ref="DR925:DR959" si="370">Q925-(R925+S925+AL925)</f>
        <v>0</v>
      </c>
    </row>
    <row r="926" spans="1:122" s="180" customFormat="1" ht="15" customHeight="1" outlineLevel="2">
      <c r="A926" s="182">
        <v>33</v>
      </c>
      <c r="B926" s="182" t="s">
        <v>67</v>
      </c>
      <c r="C926" s="182" t="s">
        <v>652</v>
      </c>
      <c r="D926" s="182" t="s">
        <v>651</v>
      </c>
      <c r="E926" s="182" t="s">
        <v>706</v>
      </c>
      <c r="F926" s="182" t="s">
        <v>58</v>
      </c>
      <c r="G926" s="182" t="s">
        <v>760</v>
      </c>
      <c r="H926" s="183">
        <v>30329922</v>
      </c>
      <c r="I926" s="534" t="str">
        <f t="shared" si="359"/>
        <v>30329922-SEREMI DE AGRICULTURA</v>
      </c>
      <c r="J926" s="534" t="str">
        <f t="shared" si="360"/>
        <v>30329922</v>
      </c>
      <c r="K926" s="534"/>
      <c r="L926" s="534">
        <v>31</v>
      </c>
      <c r="M926" s="534" t="s">
        <v>706</v>
      </c>
      <c r="N926" s="534"/>
      <c r="O926" s="534" t="e">
        <f>VLOOKUP(H926,PATAGONIA!A$2:A$63,1,FALSE)</f>
        <v>#N/A</v>
      </c>
      <c r="P926" s="182" t="s">
        <v>661</v>
      </c>
      <c r="Q926" s="184">
        <v>530000000</v>
      </c>
      <c r="R926" s="185">
        <v>72327909</v>
      </c>
      <c r="S926" s="185">
        <v>203600000</v>
      </c>
      <c r="T926" s="533">
        <v>0</v>
      </c>
      <c r="U926" s="533">
        <v>0</v>
      </c>
      <c r="V926" s="533">
        <v>0</v>
      </c>
      <c r="W926" s="533">
        <f t="shared" si="361"/>
        <v>0</v>
      </c>
      <c r="X926" s="533">
        <v>0</v>
      </c>
      <c r="Y926" s="533">
        <v>0</v>
      </c>
      <c r="Z926" s="533">
        <v>0</v>
      </c>
      <c r="AA926" s="533">
        <f t="shared" si="362"/>
        <v>0</v>
      </c>
      <c r="AB926" s="185">
        <f t="shared" si="363"/>
        <v>0</v>
      </c>
      <c r="AC926" s="185">
        <v>20000000</v>
      </c>
      <c r="AD926" s="185">
        <v>0</v>
      </c>
      <c r="AE926" s="185">
        <v>0</v>
      </c>
      <c r="AF926" s="185">
        <f t="shared" si="364"/>
        <v>20000000</v>
      </c>
      <c r="AG926" s="185">
        <f t="shared" si="365"/>
        <v>20000000</v>
      </c>
      <c r="AH926" s="185">
        <v>0</v>
      </c>
      <c r="AI926" s="185">
        <v>0</v>
      </c>
      <c r="AJ926" s="185">
        <f t="shared" si="366"/>
        <v>20000000</v>
      </c>
      <c r="AK926" s="185">
        <f t="shared" si="367"/>
        <v>183600000</v>
      </c>
      <c r="AL926" s="185">
        <f t="shared" si="368"/>
        <v>254072091</v>
      </c>
      <c r="AM926" s="186" t="s">
        <v>54</v>
      </c>
      <c r="AN926" s="186" t="s">
        <v>202</v>
      </c>
      <c r="AO926" s="3"/>
      <c r="AP926" s="554" t="s">
        <v>1416</v>
      </c>
      <c r="AQ926" s="180" t="e">
        <f>VLOOKUP(H926,convenios!A$2:M$192,13, FALSE)</f>
        <v>#N/A</v>
      </c>
      <c r="AR926" s="180" t="e">
        <f>VLOOKUP(I926,resultado!E$2:K$1910,7,FALSE)</f>
        <v>#N/A</v>
      </c>
      <c r="AS926" s="179">
        <f t="shared" si="369"/>
        <v>275927909</v>
      </c>
      <c r="AT926" s="179">
        <f t="shared" ref="AT926:AT931" si="371">Q926-AS926</f>
        <v>254072091</v>
      </c>
      <c r="AV926" s="179" t="e">
        <f>VLOOKUP(CLEAN(H926),'pagado al 25-10-2018'!A$5:B$32,2,FALSE)</f>
        <v>#N/A</v>
      </c>
      <c r="CA926" s="180" t="e">
        <f>VLOOKUP(H926,'CONVENIOS 2018'!A$2:P$205,16,FALSE)</f>
        <v>#N/A</v>
      </c>
      <c r="CB926" s="180" t="str">
        <f>VLOOKUP(H926,Hoja7!A$2:J$1949,10,FALSE)</f>
        <v/>
      </c>
      <c r="DP926" s="180" t="e">
        <f>VLOOKUP(H926,Hoja12!A$2:O$237,15,FALSE)</f>
        <v>#N/A</v>
      </c>
      <c r="DQ926" s="180" t="e">
        <f>VLOOKUP(I926,Hoja13!E$2:K$2077,7,FALSE)</f>
        <v>#N/A</v>
      </c>
      <c r="DR926" s="179">
        <f t="shared" si="370"/>
        <v>0</v>
      </c>
    </row>
    <row r="927" spans="1:122" s="180" customFormat="1" ht="15" customHeight="1" outlineLevel="2">
      <c r="A927" s="182">
        <v>33</v>
      </c>
      <c r="B927" s="182" t="s">
        <v>67</v>
      </c>
      <c r="C927" s="182" t="s">
        <v>652</v>
      </c>
      <c r="D927" s="182" t="s">
        <v>651</v>
      </c>
      <c r="E927" s="182" t="s">
        <v>541</v>
      </c>
      <c r="F927" s="182" t="s">
        <v>58</v>
      </c>
      <c r="G927" s="182" t="s">
        <v>760</v>
      </c>
      <c r="H927" s="183">
        <v>30341173</v>
      </c>
      <c r="I927" s="534" t="str">
        <f t="shared" si="359"/>
        <v>30341173-SEREMI DE AGRICULTURA</v>
      </c>
      <c r="J927" s="534" t="str">
        <f t="shared" si="360"/>
        <v>30341173</v>
      </c>
      <c r="K927" s="534"/>
      <c r="L927" s="534">
        <v>31</v>
      </c>
      <c r="M927" s="534" t="s">
        <v>541</v>
      </c>
      <c r="N927" s="534"/>
      <c r="O927" s="534" t="e">
        <f>VLOOKUP(H927,PATAGONIA!A$2:A$63,1,FALSE)</f>
        <v>#N/A</v>
      </c>
      <c r="P927" s="182" t="s">
        <v>662</v>
      </c>
      <c r="Q927" s="184">
        <v>450000000</v>
      </c>
      <c r="R927" s="185">
        <v>49745252</v>
      </c>
      <c r="S927" s="185">
        <v>18000000</v>
      </c>
      <c r="T927" s="533">
        <v>0</v>
      </c>
      <c r="U927" s="533">
        <v>0</v>
      </c>
      <c r="V927" s="533">
        <v>0</v>
      </c>
      <c r="W927" s="533">
        <f t="shared" si="361"/>
        <v>0</v>
      </c>
      <c r="X927" s="533">
        <v>0</v>
      </c>
      <c r="Y927" s="533">
        <v>0</v>
      </c>
      <c r="Z927" s="533">
        <v>0</v>
      </c>
      <c r="AA927" s="533">
        <f t="shared" si="362"/>
        <v>0</v>
      </c>
      <c r="AB927" s="185">
        <f t="shared" si="363"/>
        <v>0</v>
      </c>
      <c r="AC927" s="185">
        <v>15000000</v>
      </c>
      <c r="AD927" s="185">
        <v>0</v>
      </c>
      <c r="AE927" s="185">
        <v>0</v>
      </c>
      <c r="AF927" s="185">
        <f t="shared" si="364"/>
        <v>15000000</v>
      </c>
      <c r="AG927" s="185">
        <f t="shared" si="365"/>
        <v>15000000</v>
      </c>
      <c r="AH927" s="185">
        <v>0</v>
      </c>
      <c r="AI927" s="185">
        <v>0</v>
      </c>
      <c r="AJ927" s="185">
        <f t="shared" si="366"/>
        <v>15000000</v>
      </c>
      <c r="AK927" s="185">
        <f t="shared" si="367"/>
        <v>3000000</v>
      </c>
      <c r="AL927" s="185">
        <f t="shared" si="368"/>
        <v>382254748</v>
      </c>
      <c r="AM927" s="186" t="s">
        <v>54</v>
      </c>
      <c r="AN927" s="186" t="s">
        <v>202</v>
      </c>
      <c r="AO927" s="3"/>
      <c r="AP927" s="554" t="s">
        <v>1417</v>
      </c>
      <c r="AQ927" s="180" t="e">
        <f>VLOOKUP(H927,convenios!A$2:M$192,13, FALSE)</f>
        <v>#N/A</v>
      </c>
      <c r="AR927" s="180" t="e">
        <f>VLOOKUP(I927,resultado!E$2:K$1910,7,FALSE)</f>
        <v>#N/A</v>
      </c>
      <c r="AS927" s="179">
        <f t="shared" si="369"/>
        <v>67745252</v>
      </c>
      <c r="AT927" s="179">
        <f t="shared" si="371"/>
        <v>382254748</v>
      </c>
      <c r="AV927" s="179" t="e">
        <f>VLOOKUP(CLEAN(H927),'pagado al 25-10-2018'!A$5:B$32,2,FALSE)</f>
        <v>#N/A</v>
      </c>
      <c r="CA927" s="180" t="e">
        <f>VLOOKUP(H927,'CONVENIOS 2018'!A$2:P$205,16,FALSE)</f>
        <v>#N/A</v>
      </c>
      <c r="CB927" s="180" t="str">
        <f>VLOOKUP(H927,Hoja7!A$2:J$1949,10,FALSE)</f>
        <v/>
      </c>
      <c r="DP927" s="180" t="e">
        <f>VLOOKUP(H927,Hoja12!A$2:O$237,15,FALSE)</f>
        <v>#N/A</v>
      </c>
      <c r="DQ927" s="180" t="e">
        <f>VLOOKUP(I927,Hoja13!E$2:K$2077,7,FALSE)</f>
        <v>#N/A</v>
      </c>
      <c r="DR927" s="179">
        <f t="shared" si="370"/>
        <v>0</v>
      </c>
    </row>
    <row r="928" spans="1:122" s="180" customFormat="1" ht="15" customHeight="1" outlineLevel="2">
      <c r="A928" s="182">
        <v>33</v>
      </c>
      <c r="B928" s="182" t="s">
        <v>67</v>
      </c>
      <c r="C928" s="182" t="s">
        <v>652</v>
      </c>
      <c r="D928" s="182" t="s">
        <v>651</v>
      </c>
      <c r="E928" s="182" t="s">
        <v>561</v>
      </c>
      <c r="F928" s="182" t="s">
        <v>58</v>
      </c>
      <c r="G928" s="182" t="s">
        <v>760</v>
      </c>
      <c r="H928" s="183">
        <v>30341175</v>
      </c>
      <c r="I928" s="534" t="str">
        <f t="shared" si="359"/>
        <v>30341175-SEREMI DE AGRICULTURA</v>
      </c>
      <c r="J928" s="534" t="str">
        <f t="shared" si="360"/>
        <v>30341175</v>
      </c>
      <c r="K928" s="534"/>
      <c r="L928" s="534">
        <v>31</v>
      </c>
      <c r="M928" s="534" t="s">
        <v>561</v>
      </c>
      <c r="N928" s="534"/>
      <c r="O928" s="534" t="e">
        <f>VLOOKUP(H928,PATAGONIA!A$2:A$63,1,FALSE)</f>
        <v>#N/A</v>
      </c>
      <c r="P928" s="182" t="s">
        <v>663</v>
      </c>
      <c r="Q928" s="184">
        <v>600000000</v>
      </c>
      <c r="R928" s="185">
        <v>80000000</v>
      </c>
      <c r="S928" s="185">
        <v>28600000</v>
      </c>
      <c r="T928" s="533">
        <v>0</v>
      </c>
      <c r="U928" s="533">
        <v>0</v>
      </c>
      <c r="V928" s="533">
        <v>0</v>
      </c>
      <c r="W928" s="533">
        <f t="shared" si="361"/>
        <v>0</v>
      </c>
      <c r="X928" s="533">
        <v>0</v>
      </c>
      <c r="Y928" s="533">
        <v>0</v>
      </c>
      <c r="Z928" s="533">
        <v>0</v>
      </c>
      <c r="AA928" s="533">
        <f t="shared" si="362"/>
        <v>0</v>
      </c>
      <c r="AB928" s="185">
        <f t="shared" si="363"/>
        <v>0</v>
      </c>
      <c r="AC928" s="185">
        <v>25000000</v>
      </c>
      <c r="AD928" s="185">
        <v>0</v>
      </c>
      <c r="AE928" s="185">
        <v>0</v>
      </c>
      <c r="AF928" s="185">
        <f t="shared" si="364"/>
        <v>25000000</v>
      </c>
      <c r="AG928" s="185">
        <f t="shared" si="365"/>
        <v>25000000</v>
      </c>
      <c r="AH928" s="185">
        <v>0</v>
      </c>
      <c r="AI928" s="185">
        <v>245058</v>
      </c>
      <c r="AJ928" s="185">
        <f t="shared" si="366"/>
        <v>25245058</v>
      </c>
      <c r="AK928" s="185">
        <f t="shared" si="367"/>
        <v>3354942</v>
      </c>
      <c r="AL928" s="185">
        <f t="shared" si="368"/>
        <v>491400000</v>
      </c>
      <c r="AM928" s="186" t="s">
        <v>54</v>
      </c>
      <c r="AN928" s="186" t="s">
        <v>202</v>
      </c>
      <c r="AO928" s="3"/>
      <c r="AP928" s="554" t="s">
        <v>1418</v>
      </c>
      <c r="AQ928" s="180" t="e">
        <f>VLOOKUP(H928,convenios!A$2:M$192,13, FALSE)</f>
        <v>#N/A</v>
      </c>
      <c r="AR928" s="180" t="e">
        <f>VLOOKUP(I928,resultado!E$2:K$1910,7,FALSE)</f>
        <v>#N/A</v>
      </c>
      <c r="AS928" s="179">
        <f t="shared" si="369"/>
        <v>108600000</v>
      </c>
      <c r="AT928" s="179">
        <f t="shared" si="371"/>
        <v>491400000</v>
      </c>
      <c r="AV928" s="179" t="e">
        <f>VLOOKUP(CLEAN(H928),'pagado al 25-10-2018'!A$5:B$32,2,FALSE)</f>
        <v>#N/A</v>
      </c>
      <c r="CA928" s="180" t="e">
        <f>VLOOKUP(H928,'CONVENIOS 2018'!A$2:P$205,16,FALSE)</f>
        <v>#N/A</v>
      </c>
      <c r="CB928" s="180" t="str">
        <f>VLOOKUP(H928,Hoja7!A$2:J$1949,10,FALSE)</f>
        <v/>
      </c>
      <c r="DP928" s="180" t="e">
        <f>VLOOKUP(H928,Hoja12!A$2:O$237,15,FALSE)</f>
        <v>#N/A</v>
      </c>
      <c r="DQ928" s="180" t="e">
        <f>VLOOKUP(I928,Hoja13!E$2:K$2077,7,FALSE)</f>
        <v>#N/A</v>
      </c>
      <c r="DR928" s="179">
        <f t="shared" si="370"/>
        <v>0</v>
      </c>
    </row>
    <row r="929" spans="1:122" s="180" customFormat="1" ht="15" customHeight="1" outlineLevel="2">
      <c r="A929" s="182">
        <v>33</v>
      </c>
      <c r="B929" s="182" t="s">
        <v>67</v>
      </c>
      <c r="C929" s="182" t="s">
        <v>652</v>
      </c>
      <c r="D929" s="182" t="s">
        <v>651</v>
      </c>
      <c r="E929" s="182" t="s">
        <v>651</v>
      </c>
      <c r="F929" s="182" t="s">
        <v>58</v>
      </c>
      <c r="G929" s="182" t="s">
        <v>760</v>
      </c>
      <c r="H929" s="183">
        <v>30419826</v>
      </c>
      <c r="I929" s="534" t="str">
        <f t="shared" si="359"/>
        <v>30419826-SEREMI DE AGRICULTURA</v>
      </c>
      <c r="J929" s="534" t="str">
        <f t="shared" si="360"/>
        <v>30419826</v>
      </c>
      <c r="K929" s="534"/>
      <c r="L929" s="534">
        <v>31</v>
      </c>
      <c r="M929" s="534" t="s">
        <v>651</v>
      </c>
      <c r="N929" s="534"/>
      <c r="O929" s="534" t="e">
        <f>VLOOKUP(H929,PATAGONIA!A$2:A$63,1,FALSE)</f>
        <v>#N/A</v>
      </c>
      <c r="P929" s="182" t="s">
        <v>687</v>
      </c>
      <c r="Q929" s="184">
        <v>315000000</v>
      </c>
      <c r="R929" s="185">
        <v>49500000</v>
      </c>
      <c r="S929" s="185">
        <v>87195000</v>
      </c>
      <c r="T929" s="533">
        <v>0</v>
      </c>
      <c r="U929" s="533">
        <v>0</v>
      </c>
      <c r="V929" s="533">
        <v>0</v>
      </c>
      <c r="W929" s="533">
        <f t="shared" si="361"/>
        <v>0</v>
      </c>
      <c r="X929" s="533">
        <v>0</v>
      </c>
      <c r="Y929" s="533">
        <v>0</v>
      </c>
      <c r="Z929" s="533">
        <v>0</v>
      </c>
      <c r="AA929" s="533">
        <f t="shared" si="362"/>
        <v>0</v>
      </c>
      <c r="AB929" s="185">
        <f t="shared" si="363"/>
        <v>0</v>
      </c>
      <c r="AC929" s="185">
        <v>84195000</v>
      </c>
      <c r="AD929" s="185">
        <v>0</v>
      </c>
      <c r="AE929" s="185">
        <v>0</v>
      </c>
      <c r="AF929" s="185">
        <f t="shared" si="364"/>
        <v>84195000</v>
      </c>
      <c r="AG929" s="185">
        <f t="shared" si="365"/>
        <v>84195000</v>
      </c>
      <c r="AH929" s="185">
        <v>0</v>
      </c>
      <c r="AI929" s="185">
        <v>145529</v>
      </c>
      <c r="AJ929" s="185">
        <f t="shared" si="366"/>
        <v>84340529</v>
      </c>
      <c r="AK929" s="185">
        <f t="shared" si="367"/>
        <v>2854471</v>
      </c>
      <c r="AL929" s="185">
        <f t="shared" si="368"/>
        <v>178305000</v>
      </c>
      <c r="AM929" s="186" t="s">
        <v>54</v>
      </c>
      <c r="AN929" s="186" t="s">
        <v>202</v>
      </c>
      <c r="AO929" s="3"/>
      <c r="AP929" s="554" t="s">
        <v>1419</v>
      </c>
      <c r="AQ929" s="180" t="e">
        <f>VLOOKUP(H929,convenios!A$2:M$192,13, FALSE)</f>
        <v>#N/A</v>
      </c>
      <c r="AR929" s="180" t="e">
        <f>VLOOKUP(I929,resultado!E$2:K$1910,7,FALSE)</f>
        <v>#N/A</v>
      </c>
      <c r="AS929" s="179">
        <f t="shared" si="369"/>
        <v>136695000</v>
      </c>
      <c r="AT929" s="179">
        <f t="shared" si="371"/>
        <v>178305000</v>
      </c>
      <c r="AV929" s="179" t="e">
        <f>VLOOKUP(CLEAN(H929),'pagado al 25-10-2018'!A$5:B$32,2,FALSE)</f>
        <v>#N/A</v>
      </c>
      <c r="CA929" s="180" t="e">
        <f>VLOOKUP(H929,'CONVENIOS 2018'!A$2:P$205,16,FALSE)</f>
        <v>#N/A</v>
      </c>
      <c r="CB929" s="180" t="str">
        <f>VLOOKUP(H929,Hoja7!A$2:J$1949,10,FALSE)</f>
        <v/>
      </c>
      <c r="DP929" s="180" t="e">
        <f>VLOOKUP(H929,Hoja12!A$2:O$237,15,FALSE)</f>
        <v>#N/A</v>
      </c>
      <c r="DQ929" s="180" t="e">
        <f>VLOOKUP(I929,Hoja13!E$2:K$2077,7,FALSE)</f>
        <v>#N/A</v>
      </c>
      <c r="DR929" s="179">
        <f t="shared" si="370"/>
        <v>0</v>
      </c>
    </row>
    <row r="930" spans="1:122" s="180" customFormat="1" ht="15" customHeight="1" outlineLevel="2">
      <c r="A930" s="182">
        <v>33</v>
      </c>
      <c r="B930" s="182" t="s">
        <v>67</v>
      </c>
      <c r="C930" s="182" t="s">
        <v>652</v>
      </c>
      <c r="D930" s="182" t="s">
        <v>651</v>
      </c>
      <c r="E930" s="182" t="s">
        <v>651</v>
      </c>
      <c r="F930" s="182" t="s">
        <v>58</v>
      </c>
      <c r="G930" s="182" t="s">
        <v>747</v>
      </c>
      <c r="H930" s="183">
        <v>30341424</v>
      </c>
      <c r="I930" s="534" t="str">
        <f t="shared" si="359"/>
        <v>30341424-SAG</v>
      </c>
      <c r="J930" s="534" t="str">
        <f t="shared" si="360"/>
        <v>30341424</v>
      </c>
      <c r="K930" s="534"/>
      <c r="L930" s="534">
        <v>31</v>
      </c>
      <c r="M930" s="534" t="s">
        <v>651</v>
      </c>
      <c r="N930" s="534"/>
      <c r="O930" s="534" t="e">
        <f>VLOOKUP(H930,PATAGONIA!A$2:A$63,1,FALSE)</f>
        <v>#N/A</v>
      </c>
      <c r="P930" s="182" t="s">
        <v>664</v>
      </c>
      <c r="Q930" s="184">
        <v>169500000</v>
      </c>
      <c r="R930" s="185">
        <v>24997878</v>
      </c>
      <c r="S930" s="185">
        <v>68999000</v>
      </c>
      <c r="T930" s="533">
        <v>0</v>
      </c>
      <c r="U930" s="533">
        <v>0</v>
      </c>
      <c r="V930" s="533">
        <v>0</v>
      </c>
      <c r="W930" s="533">
        <f t="shared" si="361"/>
        <v>0</v>
      </c>
      <c r="X930" s="533">
        <v>0</v>
      </c>
      <c r="Y930" s="533">
        <v>0</v>
      </c>
      <c r="Z930" s="533">
        <v>23028864</v>
      </c>
      <c r="AA930" s="533">
        <f t="shared" si="362"/>
        <v>23028864</v>
      </c>
      <c r="AB930" s="185">
        <f t="shared" si="363"/>
        <v>23028864</v>
      </c>
      <c r="AC930" s="185">
        <v>0</v>
      </c>
      <c r="AD930" s="185">
        <v>1313840</v>
      </c>
      <c r="AE930" s="185">
        <v>174787</v>
      </c>
      <c r="AF930" s="185">
        <f t="shared" si="364"/>
        <v>1488627</v>
      </c>
      <c r="AG930" s="185">
        <f t="shared" si="365"/>
        <v>24517491</v>
      </c>
      <c r="AH930" s="185">
        <v>1154846</v>
      </c>
      <c r="AI930" s="185">
        <v>0</v>
      </c>
      <c r="AJ930" s="185">
        <f t="shared" si="366"/>
        <v>25672337</v>
      </c>
      <c r="AK930" s="185">
        <f t="shared" si="367"/>
        <v>43326663</v>
      </c>
      <c r="AL930" s="185">
        <f t="shared" si="368"/>
        <v>75503122</v>
      </c>
      <c r="AM930" s="186" t="s">
        <v>54</v>
      </c>
      <c r="AN930" s="186" t="s">
        <v>202</v>
      </c>
      <c r="AO930" s="3"/>
      <c r="AP930" s="554" t="s">
        <v>1399</v>
      </c>
      <c r="AQ930" s="180" t="e">
        <f>VLOOKUP(H930,convenios!A$2:M$192,13, FALSE)</f>
        <v>#N/A</v>
      </c>
      <c r="AR930" s="180" t="e">
        <f>VLOOKUP(I930,resultado!E$2:K$1910,7,FALSE)</f>
        <v>#N/A</v>
      </c>
      <c r="AS930" s="179">
        <f t="shared" si="369"/>
        <v>93996878</v>
      </c>
      <c r="AT930" s="179">
        <f t="shared" si="371"/>
        <v>75503122</v>
      </c>
      <c r="AV930" s="179" t="e">
        <f>VLOOKUP(CLEAN(H930),'pagado al 25-10-2018'!A$5:B$32,2,FALSE)</f>
        <v>#N/A</v>
      </c>
      <c r="CA930" s="180" t="e">
        <f>VLOOKUP(H930,'CONVENIOS 2018'!A$2:P$205,16,FALSE)</f>
        <v>#N/A</v>
      </c>
      <c r="CB930" s="180" t="str">
        <f>VLOOKUP(H930,Hoja7!A$2:J$1949,10,FALSE)</f>
        <v/>
      </c>
      <c r="DP930" s="180" t="e">
        <f>VLOOKUP(H930,Hoja12!A$2:O$237,15,FALSE)</f>
        <v>#N/A</v>
      </c>
      <c r="DQ930" s="180" t="e">
        <f>VLOOKUP(I930,Hoja13!E$2:K$2077,7,FALSE)</f>
        <v>#N/A</v>
      </c>
      <c r="DR930" s="179">
        <f t="shared" si="370"/>
        <v>0</v>
      </c>
    </row>
    <row r="931" spans="1:122" s="180" customFormat="1" ht="15" customHeight="1" outlineLevel="2">
      <c r="A931" s="182">
        <v>33</v>
      </c>
      <c r="B931" s="182" t="s">
        <v>67</v>
      </c>
      <c r="C931" s="182" t="s">
        <v>652</v>
      </c>
      <c r="D931" s="182" t="s">
        <v>651</v>
      </c>
      <c r="E931" s="182" t="s">
        <v>651</v>
      </c>
      <c r="F931" s="182" t="s">
        <v>285</v>
      </c>
      <c r="G931" s="182" t="s">
        <v>747</v>
      </c>
      <c r="H931" s="183">
        <v>30341439</v>
      </c>
      <c r="I931" s="534" t="str">
        <f t="shared" si="359"/>
        <v>30341439-SAG</v>
      </c>
      <c r="J931" s="534" t="str">
        <f t="shared" si="360"/>
        <v>30341439</v>
      </c>
      <c r="K931" s="534"/>
      <c r="L931" s="534">
        <v>31</v>
      </c>
      <c r="M931" s="534" t="s">
        <v>651</v>
      </c>
      <c r="N931" s="534"/>
      <c r="O931" s="534">
        <f>VLOOKUP(H931,PATAGONIA!A$2:A$63,1,FALSE)</f>
        <v>30341439</v>
      </c>
      <c r="P931" s="182" t="s">
        <v>665</v>
      </c>
      <c r="Q931" s="184">
        <v>210000000</v>
      </c>
      <c r="R931" s="185">
        <v>0</v>
      </c>
      <c r="S931" s="185">
        <v>0</v>
      </c>
      <c r="T931" s="533">
        <v>0</v>
      </c>
      <c r="U931" s="533">
        <v>0</v>
      </c>
      <c r="V931" s="533">
        <v>0</v>
      </c>
      <c r="W931" s="533">
        <f t="shared" si="361"/>
        <v>0</v>
      </c>
      <c r="X931" s="533">
        <v>0</v>
      </c>
      <c r="Y931" s="533">
        <v>0</v>
      </c>
      <c r="Z931" s="533">
        <v>0</v>
      </c>
      <c r="AA931" s="533">
        <f t="shared" si="362"/>
        <v>0</v>
      </c>
      <c r="AB931" s="185">
        <f t="shared" si="363"/>
        <v>0</v>
      </c>
      <c r="AC931" s="185">
        <v>0</v>
      </c>
      <c r="AD931" s="185">
        <v>0</v>
      </c>
      <c r="AE931" s="185">
        <v>0</v>
      </c>
      <c r="AF931" s="185">
        <f t="shared" si="364"/>
        <v>0</v>
      </c>
      <c r="AG931" s="185">
        <f t="shared" si="365"/>
        <v>0</v>
      </c>
      <c r="AH931" s="185">
        <v>0</v>
      </c>
      <c r="AI931" s="185">
        <v>0</v>
      </c>
      <c r="AJ931" s="185">
        <f t="shared" si="366"/>
        <v>0</v>
      </c>
      <c r="AK931" s="185">
        <f t="shared" si="367"/>
        <v>0</v>
      </c>
      <c r="AL931" s="185">
        <f t="shared" si="368"/>
        <v>210000000</v>
      </c>
      <c r="AM931" s="186" t="s">
        <v>54</v>
      </c>
      <c r="AN931" s="186" t="s">
        <v>202</v>
      </c>
      <c r="AO931" s="3"/>
      <c r="AP931" s="554" t="s">
        <v>1399</v>
      </c>
      <c r="AQ931" s="180" t="e">
        <f>VLOOKUP(H931,convenios!A$2:M$192,13, FALSE)</f>
        <v>#N/A</v>
      </c>
      <c r="AR931" s="180" t="e">
        <f>VLOOKUP(I931,resultado!E$2:K$1910,7,FALSE)</f>
        <v>#N/A</v>
      </c>
      <c r="AS931" s="179">
        <f t="shared" si="369"/>
        <v>0</v>
      </c>
      <c r="AT931" s="179">
        <f t="shared" si="371"/>
        <v>210000000</v>
      </c>
      <c r="AV931" s="179" t="e">
        <f>VLOOKUP(CLEAN(H931),'pagado al 25-10-2018'!A$5:B$32,2,FALSE)</f>
        <v>#N/A</v>
      </c>
      <c r="CA931" s="180" t="e">
        <f>VLOOKUP(H931,'CONVENIOS 2018'!A$2:P$205,16,FALSE)</f>
        <v>#N/A</v>
      </c>
      <c r="CB931" s="180" t="str">
        <f>VLOOKUP(H931,Hoja7!A$2:J$1949,10,FALSE)</f>
        <v/>
      </c>
      <c r="CC931" s="180">
        <v>2017</v>
      </c>
      <c r="DP931" s="180" t="e">
        <f>VLOOKUP(H931,Hoja12!A$2:O$237,15,FALSE)</f>
        <v>#N/A</v>
      </c>
      <c r="DQ931" s="180" t="e">
        <f>VLOOKUP(I931,Hoja13!E$2:K$2077,7,FALSE)</f>
        <v>#N/A</v>
      </c>
      <c r="DR931" s="179">
        <f t="shared" si="370"/>
        <v>0</v>
      </c>
    </row>
    <row r="932" spans="1:122" s="180" customFormat="1" ht="15" customHeight="1" outlineLevel="2">
      <c r="A932" s="182">
        <v>33</v>
      </c>
      <c r="B932" s="182" t="s">
        <v>67</v>
      </c>
      <c r="C932" s="182" t="s">
        <v>652</v>
      </c>
      <c r="D932" s="182" t="s">
        <v>651</v>
      </c>
      <c r="E932" s="182" t="s">
        <v>651</v>
      </c>
      <c r="F932" s="182" t="s">
        <v>285</v>
      </c>
      <c r="G932" s="182" t="s">
        <v>741</v>
      </c>
      <c r="H932" s="183">
        <v>30342022</v>
      </c>
      <c r="I932" s="534" t="str">
        <f t="shared" si="359"/>
        <v>30342022-CORFO</v>
      </c>
      <c r="J932" s="534" t="str">
        <f t="shared" si="360"/>
        <v>30342022</v>
      </c>
      <c r="K932" s="534"/>
      <c r="L932" s="534">
        <v>31</v>
      </c>
      <c r="M932" s="534" t="s">
        <v>651</v>
      </c>
      <c r="N932" s="534"/>
      <c r="O932" s="534">
        <f>VLOOKUP(H932,PATAGONIA!A$2:A$63,1,FALSE)</f>
        <v>30342022</v>
      </c>
      <c r="P932" s="182" t="s">
        <v>653</v>
      </c>
      <c r="Q932" s="184">
        <v>198000000</v>
      </c>
      <c r="R932" s="185">
        <v>193245960</v>
      </c>
      <c r="S932" s="185">
        <v>3882273</v>
      </c>
      <c r="T932" s="533">
        <v>0</v>
      </c>
      <c r="U932" s="533">
        <v>0</v>
      </c>
      <c r="V932" s="533">
        <v>78930</v>
      </c>
      <c r="W932" s="533">
        <f t="shared" si="361"/>
        <v>78930</v>
      </c>
      <c r="X932" s="533">
        <v>536512</v>
      </c>
      <c r="Y932" s="533">
        <v>0</v>
      </c>
      <c r="Z932" s="533">
        <v>185212</v>
      </c>
      <c r="AA932" s="533">
        <f t="shared" si="362"/>
        <v>721724</v>
      </c>
      <c r="AB932" s="185">
        <f t="shared" si="363"/>
        <v>800654</v>
      </c>
      <c r="AC932" s="185">
        <v>356870</v>
      </c>
      <c r="AD932" s="185">
        <v>0</v>
      </c>
      <c r="AE932" s="185">
        <v>0</v>
      </c>
      <c r="AF932" s="185">
        <f t="shared" si="364"/>
        <v>356870</v>
      </c>
      <c r="AG932" s="185">
        <f t="shared" si="365"/>
        <v>1157524</v>
      </c>
      <c r="AH932" s="185">
        <v>0</v>
      </c>
      <c r="AI932" s="185">
        <v>2724749</v>
      </c>
      <c r="AJ932" s="185">
        <f t="shared" si="366"/>
        <v>3882273</v>
      </c>
      <c r="AK932" s="185">
        <f t="shared" si="367"/>
        <v>0</v>
      </c>
      <c r="AL932" s="185">
        <f t="shared" si="368"/>
        <v>871767</v>
      </c>
      <c r="AM932" s="186" t="s">
        <v>54</v>
      </c>
      <c r="AN932" s="186" t="s">
        <v>202</v>
      </c>
      <c r="AO932" s="3"/>
      <c r="AP932" s="554" t="s">
        <v>1420</v>
      </c>
      <c r="AQ932" s="180" t="e">
        <f>VLOOKUP(H932,convenios!A$2:M$192,13, FALSE)</f>
        <v>#N/A</v>
      </c>
      <c r="AR932" s="180" t="e">
        <f>VLOOKUP(I932,resultado!E$2:K$1910,7,FALSE)</f>
        <v>#N/A</v>
      </c>
      <c r="AS932" s="179">
        <f t="shared" si="369"/>
        <v>197128233</v>
      </c>
      <c r="AT932" s="179" t="s">
        <v>131</v>
      </c>
      <c r="AV932" s="179" t="e">
        <f>VLOOKUP(CLEAN(H932),'pagado al 25-10-2018'!A$5:B$32,2,FALSE)</f>
        <v>#N/A</v>
      </c>
      <c r="CA932" s="180" t="e">
        <f>VLOOKUP(H932,'CONVENIOS 2018'!A$2:P$205,16,FALSE)</f>
        <v>#N/A</v>
      </c>
      <c r="CB932" s="180" t="str">
        <f>VLOOKUP(H932,Hoja7!A$2:J$1949,10,FALSE)</f>
        <v/>
      </c>
      <c r="DP932" s="180" t="e">
        <f>VLOOKUP(H932,Hoja12!A$2:O$237,15,FALSE)</f>
        <v>#N/A</v>
      </c>
      <c r="DQ932" s="180" t="e">
        <f>VLOOKUP(I932,Hoja13!E$2:K$2077,7,FALSE)</f>
        <v>#N/A</v>
      </c>
      <c r="DR932" s="179">
        <f t="shared" si="370"/>
        <v>0</v>
      </c>
    </row>
    <row r="933" spans="1:122" s="180" customFormat="1" ht="15" customHeight="1" outlineLevel="2">
      <c r="A933" s="182">
        <v>33</v>
      </c>
      <c r="B933" s="182" t="s">
        <v>67</v>
      </c>
      <c r="C933" s="182" t="s">
        <v>364</v>
      </c>
      <c r="D933" s="182" t="s">
        <v>651</v>
      </c>
      <c r="E933" s="182" t="s">
        <v>651</v>
      </c>
      <c r="F933" s="182" t="s">
        <v>285</v>
      </c>
      <c r="G933" s="182" t="s">
        <v>741</v>
      </c>
      <c r="H933" s="183">
        <v>30341732</v>
      </c>
      <c r="I933" s="534" t="str">
        <f t="shared" si="359"/>
        <v>30341732-CORFO</v>
      </c>
      <c r="J933" s="534" t="str">
        <f t="shared" si="360"/>
        <v>30341732</v>
      </c>
      <c r="K933" s="534"/>
      <c r="L933" s="534">
        <v>31</v>
      </c>
      <c r="M933" s="534" t="s">
        <v>651</v>
      </c>
      <c r="N933" s="534"/>
      <c r="O933" s="534">
        <f>VLOOKUP(H933,PATAGONIA!A$2:A$63,1,FALSE)</f>
        <v>30341732</v>
      </c>
      <c r="P933" s="182" t="s">
        <v>657</v>
      </c>
      <c r="Q933" s="184">
        <v>378000000</v>
      </c>
      <c r="R933" s="185">
        <v>287548000</v>
      </c>
      <c r="S933" s="185">
        <v>90396492</v>
      </c>
      <c r="T933" s="533">
        <v>45024120</v>
      </c>
      <c r="U933" s="533">
        <v>0</v>
      </c>
      <c r="V933" s="533">
        <v>45248984</v>
      </c>
      <c r="W933" s="533">
        <f t="shared" si="361"/>
        <v>90273104</v>
      </c>
      <c r="X933" s="533">
        <v>0</v>
      </c>
      <c r="Y933" s="533">
        <v>0</v>
      </c>
      <c r="Z933" s="533">
        <v>0</v>
      </c>
      <c r="AA933" s="533">
        <f t="shared" si="362"/>
        <v>0</v>
      </c>
      <c r="AB933" s="185">
        <f t="shared" si="363"/>
        <v>90273104</v>
      </c>
      <c r="AC933" s="185">
        <v>0</v>
      </c>
      <c r="AD933" s="185">
        <v>123388</v>
      </c>
      <c r="AE933" s="185">
        <v>0</v>
      </c>
      <c r="AF933" s="185">
        <f t="shared" si="364"/>
        <v>123388</v>
      </c>
      <c r="AG933" s="185">
        <f t="shared" si="365"/>
        <v>90396492</v>
      </c>
      <c r="AH933" s="185">
        <v>0</v>
      </c>
      <c r="AI933" s="185">
        <v>0</v>
      </c>
      <c r="AJ933" s="185">
        <f t="shared" si="366"/>
        <v>90396492</v>
      </c>
      <c r="AK933" s="185">
        <f t="shared" si="367"/>
        <v>0</v>
      </c>
      <c r="AL933" s="185">
        <f t="shared" si="368"/>
        <v>55508</v>
      </c>
      <c r="AM933" s="186" t="s">
        <v>54</v>
      </c>
      <c r="AN933" s="186" t="s">
        <v>202</v>
      </c>
      <c r="AO933" s="3"/>
      <c r="AP933" s="554" t="s">
        <v>1409</v>
      </c>
      <c r="AQ933" s="180" t="str">
        <f>VLOOKUP(H933,convenios!A$2:M$192,13, FALSE)</f>
        <v>EN TRAMITE</v>
      </c>
      <c r="AR933" s="180" t="e">
        <f>VLOOKUP(I933,resultado!E$2:K$1910,7,FALSE)</f>
        <v>#N/A</v>
      </c>
      <c r="AS933" s="179">
        <f t="shared" si="369"/>
        <v>377944492</v>
      </c>
      <c r="AT933" s="179" t="s">
        <v>131</v>
      </c>
      <c r="AV933" s="179" t="e">
        <f>VLOOKUP(CLEAN(H933),'pagado al 25-10-2018'!A$5:B$32,2,FALSE)</f>
        <v>#N/A</v>
      </c>
      <c r="CA933" s="180" t="str">
        <f>VLOOKUP(H933,'CONVENIOS 2018'!A$2:P$205,16,FALSE)</f>
        <v>CONVENIO</v>
      </c>
      <c r="CB933" s="180" t="str">
        <f>VLOOKUP(H933,Hoja7!A$2:J$1949,10,FALSE)</f>
        <v/>
      </c>
      <c r="DP933" s="180" t="str">
        <f>VLOOKUP(H933,Hoja12!A$2:O$237,15,FALSE)</f>
        <v>CON CONVENIO</v>
      </c>
      <c r="DQ933" s="180" t="e">
        <f>VLOOKUP(I933,Hoja13!E$2:K$2077,7,FALSE)</f>
        <v>#N/A</v>
      </c>
      <c r="DR933" s="179">
        <f t="shared" si="370"/>
        <v>0</v>
      </c>
    </row>
    <row r="934" spans="1:122" s="180" customFormat="1" ht="15" customHeight="1" outlineLevel="2">
      <c r="A934" s="182">
        <v>33</v>
      </c>
      <c r="B934" s="182" t="s">
        <v>67</v>
      </c>
      <c r="C934" s="182" t="s">
        <v>94</v>
      </c>
      <c r="D934" s="182" t="s">
        <v>651</v>
      </c>
      <c r="E934" s="182" t="s">
        <v>541</v>
      </c>
      <c r="F934" s="182" t="s">
        <v>285</v>
      </c>
      <c r="G934" s="182" t="s">
        <v>741</v>
      </c>
      <c r="H934" s="183">
        <v>30342073</v>
      </c>
      <c r="I934" s="534" t="str">
        <f t="shared" si="359"/>
        <v>30342073-CORFO</v>
      </c>
      <c r="J934" s="534" t="str">
        <f t="shared" si="360"/>
        <v>30342073</v>
      </c>
      <c r="K934" s="534"/>
      <c r="L934" s="534">
        <v>31</v>
      </c>
      <c r="M934" s="534" t="s">
        <v>541</v>
      </c>
      <c r="N934" s="534"/>
      <c r="O934" s="534">
        <f>VLOOKUP(H934,PATAGONIA!A$2:A$63,1,FALSE)</f>
        <v>30342073</v>
      </c>
      <c r="P934" s="182" t="s">
        <v>658</v>
      </c>
      <c r="Q934" s="184">
        <v>960000000</v>
      </c>
      <c r="R934" s="185">
        <v>482500000</v>
      </c>
      <c r="S934" s="185">
        <f>244958000-5717149-50000000-47659476-60000000</f>
        <v>81581375</v>
      </c>
      <c r="T934" s="533">
        <v>0</v>
      </c>
      <c r="U934" s="533">
        <v>0</v>
      </c>
      <c r="V934" s="533">
        <v>31494</v>
      </c>
      <c r="W934" s="533">
        <f t="shared" si="361"/>
        <v>31494</v>
      </c>
      <c r="X934" s="533">
        <v>3147855</v>
      </c>
      <c r="Y934" s="533">
        <v>1400000</v>
      </c>
      <c r="Z934" s="533">
        <v>3044238</v>
      </c>
      <c r="AA934" s="533">
        <f t="shared" si="362"/>
        <v>7592093</v>
      </c>
      <c r="AB934" s="185">
        <f t="shared" si="363"/>
        <v>7623587</v>
      </c>
      <c r="AC934" s="185">
        <v>0</v>
      </c>
      <c r="AD934" s="185">
        <v>47400000</v>
      </c>
      <c r="AE934" s="185">
        <v>2800000</v>
      </c>
      <c r="AF934" s="185">
        <f t="shared" si="364"/>
        <v>50200000</v>
      </c>
      <c r="AG934" s="185">
        <f t="shared" si="365"/>
        <v>57823587</v>
      </c>
      <c r="AH934" s="185">
        <v>0</v>
      </c>
      <c r="AI934" s="185">
        <v>3045624</v>
      </c>
      <c r="AJ934" s="185">
        <f t="shared" si="366"/>
        <v>60869211</v>
      </c>
      <c r="AK934" s="185">
        <f t="shared" si="367"/>
        <v>20712164</v>
      </c>
      <c r="AL934" s="185">
        <f t="shared" si="368"/>
        <v>395918625</v>
      </c>
      <c r="AM934" s="186" t="s">
        <v>54</v>
      </c>
      <c r="AN934" s="186" t="s">
        <v>202</v>
      </c>
      <c r="AO934" s="3"/>
      <c r="AP934" s="554" t="s">
        <v>1421</v>
      </c>
      <c r="AQ934" s="180" t="e">
        <f>VLOOKUP(H934,convenios!A$2:M$192,13, FALSE)</f>
        <v>#N/A</v>
      </c>
      <c r="AR934" s="180" t="e">
        <f>VLOOKUP(I934,resultado!E$2:K$1910,7,FALSE)</f>
        <v>#N/A</v>
      </c>
      <c r="AS934" s="179">
        <f t="shared" si="369"/>
        <v>564081375</v>
      </c>
      <c r="AT934" s="179">
        <f t="shared" ref="AT934:AT939" si="372">Q934-AS934</f>
        <v>395918625</v>
      </c>
      <c r="AV934" s="179" t="e">
        <f>VLOOKUP(CLEAN(H934),'pagado al 25-10-2018'!A$5:B$32,2,FALSE)</f>
        <v>#N/A</v>
      </c>
      <c r="CA934" s="180" t="e">
        <f>VLOOKUP(H934,'CONVENIOS 2018'!A$2:P$205,16,FALSE)</f>
        <v>#N/A</v>
      </c>
      <c r="CB934" s="180" t="str">
        <f>VLOOKUP(H934,Hoja7!A$2:J$1949,10,FALSE)</f>
        <v/>
      </c>
      <c r="DP934" s="180" t="e">
        <f>VLOOKUP(H934,Hoja12!A$2:O$237,15,FALSE)</f>
        <v>#N/A</v>
      </c>
      <c r="DQ934" s="180" t="e">
        <f>VLOOKUP(I934,Hoja13!E$2:K$2077,7,FALSE)</f>
        <v>#N/A</v>
      </c>
      <c r="DR934" s="179">
        <f t="shared" si="370"/>
        <v>0</v>
      </c>
    </row>
    <row r="935" spans="1:122" s="180" customFormat="1" ht="15" customHeight="1" outlineLevel="2">
      <c r="A935" s="182">
        <v>33</v>
      </c>
      <c r="B935" s="182" t="s">
        <v>67</v>
      </c>
      <c r="C935" s="182" t="s">
        <v>94</v>
      </c>
      <c r="D935" s="182" t="s">
        <v>651</v>
      </c>
      <c r="E935" s="182" t="s">
        <v>635</v>
      </c>
      <c r="F935" s="182" t="s">
        <v>285</v>
      </c>
      <c r="G935" s="182" t="s">
        <v>742</v>
      </c>
      <c r="H935" s="183">
        <v>30345125</v>
      </c>
      <c r="I935" s="534" t="str">
        <f t="shared" si="359"/>
        <v>30345125-SERCOTEC</v>
      </c>
      <c r="J935" s="534" t="str">
        <f t="shared" si="360"/>
        <v>30345125</v>
      </c>
      <c r="K935" s="534"/>
      <c r="L935" s="534">
        <v>31</v>
      </c>
      <c r="M935" s="534" t="s">
        <v>635</v>
      </c>
      <c r="N935" s="534"/>
      <c r="O935" s="534">
        <f>VLOOKUP(H935,PATAGONIA!A$2:A$63,1,FALSE)</f>
        <v>30345125</v>
      </c>
      <c r="P935" s="182" t="s">
        <v>659</v>
      </c>
      <c r="Q935" s="184">
        <v>1060000000</v>
      </c>
      <c r="R935" s="185">
        <v>790964379</v>
      </c>
      <c r="S935" s="185">
        <v>762833</v>
      </c>
      <c r="T935" s="533">
        <v>0</v>
      </c>
      <c r="U935" s="533">
        <v>0</v>
      </c>
      <c r="V935" s="533">
        <v>0</v>
      </c>
      <c r="W935" s="533">
        <f t="shared" si="361"/>
        <v>0</v>
      </c>
      <c r="X935" s="533">
        <v>762833</v>
      </c>
      <c r="Y935" s="533">
        <v>0</v>
      </c>
      <c r="Z935" s="533">
        <v>0</v>
      </c>
      <c r="AA935" s="533">
        <f t="shared" si="362"/>
        <v>762833</v>
      </c>
      <c r="AB935" s="185">
        <f t="shared" si="363"/>
        <v>762833</v>
      </c>
      <c r="AC935" s="185">
        <v>0</v>
      </c>
      <c r="AD935" s="185">
        <v>0</v>
      </c>
      <c r="AE935" s="185">
        <v>0</v>
      </c>
      <c r="AF935" s="185">
        <f t="shared" si="364"/>
        <v>0</v>
      </c>
      <c r="AG935" s="185">
        <f t="shared" si="365"/>
        <v>762833</v>
      </c>
      <c r="AH935" s="185">
        <v>0</v>
      </c>
      <c r="AI935" s="185">
        <v>0</v>
      </c>
      <c r="AJ935" s="185">
        <f t="shared" si="366"/>
        <v>762833</v>
      </c>
      <c r="AK935" s="185">
        <f t="shared" si="367"/>
        <v>0</v>
      </c>
      <c r="AL935" s="185">
        <f t="shared" si="368"/>
        <v>268272788</v>
      </c>
      <c r="AM935" s="186" t="s">
        <v>54</v>
      </c>
      <c r="AN935" s="186" t="s">
        <v>202</v>
      </c>
      <c r="AO935" s="3"/>
      <c r="AP935" s="554" t="s">
        <v>1401</v>
      </c>
      <c r="AQ935" s="180" t="str">
        <f>VLOOKUP(H935,convenios!A$2:M$192,13, FALSE)</f>
        <v>CON CONVENIO</v>
      </c>
      <c r="AR935" s="180" t="e">
        <f>VLOOKUP(I935,resultado!E$2:K$1910,7,FALSE)</f>
        <v>#N/A</v>
      </c>
      <c r="AS935" s="179">
        <f t="shared" si="369"/>
        <v>791727212</v>
      </c>
      <c r="AT935" s="179">
        <f t="shared" si="372"/>
        <v>268272788</v>
      </c>
      <c r="AV935" s="179" t="e">
        <f>VLOOKUP(CLEAN(H935),'pagado al 25-10-2018'!A$5:B$32,2,FALSE)</f>
        <v>#N/A</v>
      </c>
      <c r="CA935" s="180" t="str">
        <f>VLOOKUP(H935,'CONVENIOS 2018'!A$2:P$205,16,FALSE)</f>
        <v>CONVENIO</v>
      </c>
      <c r="CB935" s="180" t="str">
        <f>VLOOKUP(H935,Hoja7!A$2:J$1949,10,FALSE)</f>
        <v/>
      </c>
      <c r="DP935" s="180" t="str">
        <f>VLOOKUP(H935,Hoja12!A$2:O$237,15,FALSE)</f>
        <v>CON CONVENIO</v>
      </c>
      <c r="DQ935" s="180" t="e">
        <f>VLOOKUP(I935,Hoja13!E$2:K$2077,7,FALSE)</f>
        <v>#N/A</v>
      </c>
      <c r="DR935" s="179">
        <f t="shared" si="370"/>
        <v>0</v>
      </c>
    </row>
    <row r="936" spans="1:122" s="180" customFormat="1" ht="15" customHeight="1" outlineLevel="2">
      <c r="A936" s="182">
        <v>33</v>
      </c>
      <c r="B936" s="182" t="s">
        <v>67</v>
      </c>
      <c r="C936" s="182" t="s">
        <v>94</v>
      </c>
      <c r="D936" s="182" t="s">
        <v>651</v>
      </c>
      <c r="E936" s="182" t="s">
        <v>635</v>
      </c>
      <c r="F936" s="182" t="s">
        <v>285</v>
      </c>
      <c r="G936" s="182" t="s">
        <v>744</v>
      </c>
      <c r="H936" s="183">
        <v>30337226</v>
      </c>
      <c r="I936" s="534" t="str">
        <f t="shared" si="359"/>
        <v>30337226-SERNATUR</v>
      </c>
      <c r="J936" s="534" t="str">
        <f t="shared" si="360"/>
        <v>30337226</v>
      </c>
      <c r="K936" s="534"/>
      <c r="L936" s="534">
        <v>31</v>
      </c>
      <c r="M936" s="534" t="s">
        <v>635</v>
      </c>
      <c r="N936" s="534"/>
      <c r="O936" s="534">
        <f>VLOOKUP(H936,PATAGONIA!A$2:A$63,1,FALSE)</f>
        <v>30337226</v>
      </c>
      <c r="P936" s="182" t="s">
        <v>666</v>
      </c>
      <c r="Q936" s="184">
        <v>1275000000</v>
      </c>
      <c r="R936" s="185">
        <v>696647777</v>
      </c>
      <c r="S936" s="185">
        <v>185335778</v>
      </c>
      <c r="T936" s="533">
        <v>0</v>
      </c>
      <c r="U936" s="533">
        <v>0</v>
      </c>
      <c r="V936" s="533">
        <v>27497121</v>
      </c>
      <c r="W936" s="533">
        <f t="shared" si="361"/>
        <v>27497121</v>
      </c>
      <c r="X936" s="533">
        <v>11085475</v>
      </c>
      <c r="Y936" s="533">
        <v>11044145</v>
      </c>
      <c r="Z936" s="533">
        <v>18761805</v>
      </c>
      <c r="AA936" s="533">
        <f t="shared" si="362"/>
        <v>40891425</v>
      </c>
      <c r="AB936" s="185">
        <f t="shared" si="363"/>
        <v>68388546</v>
      </c>
      <c r="AC936" s="185">
        <v>10096431</v>
      </c>
      <c r="AD936" s="185">
        <v>4631801</v>
      </c>
      <c r="AE936" s="185">
        <v>7190836</v>
      </c>
      <c r="AF936" s="185">
        <f t="shared" si="364"/>
        <v>21919068</v>
      </c>
      <c r="AG936" s="185">
        <f t="shared" si="365"/>
        <v>90307614</v>
      </c>
      <c r="AH936" s="185">
        <v>3850121</v>
      </c>
      <c r="AI936" s="185">
        <v>91178043</v>
      </c>
      <c r="AJ936" s="185">
        <f t="shared" si="366"/>
        <v>185335778</v>
      </c>
      <c r="AK936" s="185">
        <f t="shared" si="367"/>
        <v>0</v>
      </c>
      <c r="AL936" s="185">
        <f t="shared" si="368"/>
        <v>393016445</v>
      </c>
      <c r="AM936" s="186" t="s">
        <v>54</v>
      </c>
      <c r="AN936" s="186" t="s">
        <v>202</v>
      </c>
      <c r="AO936" s="3"/>
      <c r="AP936" s="554" t="s">
        <v>1395</v>
      </c>
      <c r="AQ936" s="180" t="str">
        <f>VLOOKUP(H936,convenios!A$2:M$192,13, FALSE)</f>
        <v>CON CONVENIO</v>
      </c>
      <c r="AR936" s="180" t="e">
        <f>VLOOKUP(I936,resultado!E$2:K$1910,7,FALSE)</f>
        <v>#N/A</v>
      </c>
      <c r="AS936" s="179">
        <f t="shared" si="369"/>
        <v>881983555</v>
      </c>
      <c r="AT936" s="179">
        <f t="shared" si="372"/>
        <v>393016445</v>
      </c>
      <c r="AV936" s="179" t="e">
        <f>VLOOKUP(CLEAN(H936),'pagado al 25-10-2018'!A$5:B$32,2,FALSE)</f>
        <v>#N/A</v>
      </c>
      <c r="CA936" s="180" t="str">
        <f>VLOOKUP(H936,'CONVENIOS 2018'!A$2:P$205,16,FALSE)</f>
        <v>CONVENIO</v>
      </c>
      <c r="CB936" s="180" t="str">
        <f>VLOOKUP(H936,Hoja7!A$2:J$1949,10,FALSE)</f>
        <v/>
      </c>
      <c r="DP936" s="180" t="str">
        <f>VLOOKUP(H936,Hoja12!A$2:O$237,15,FALSE)</f>
        <v>CON CONVENIO</v>
      </c>
      <c r="DQ936" s="180" t="e">
        <f>VLOOKUP(I936,Hoja13!E$2:K$2077,7,FALSE)</f>
        <v>#N/A</v>
      </c>
      <c r="DR936" s="179">
        <f t="shared" si="370"/>
        <v>0</v>
      </c>
    </row>
    <row r="937" spans="1:122" s="180" customFormat="1" ht="15" customHeight="1" outlineLevel="2">
      <c r="A937" s="182">
        <v>33</v>
      </c>
      <c r="B937" s="182" t="s">
        <v>67</v>
      </c>
      <c r="C937" s="182" t="s">
        <v>364</v>
      </c>
      <c r="D937" s="182" t="s">
        <v>651</v>
      </c>
      <c r="E937" s="182" t="s">
        <v>635</v>
      </c>
      <c r="F937" s="182" t="s">
        <v>285</v>
      </c>
      <c r="G937" s="182" t="s">
        <v>740</v>
      </c>
      <c r="H937" s="183">
        <v>30398531</v>
      </c>
      <c r="I937" s="534" t="str">
        <f t="shared" si="359"/>
        <v>30398531-SUBPESCA</v>
      </c>
      <c r="J937" s="534" t="str">
        <f t="shared" si="360"/>
        <v>30398531</v>
      </c>
      <c r="K937" s="534"/>
      <c r="L937" s="534">
        <v>31</v>
      </c>
      <c r="M937" s="534" t="s">
        <v>635</v>
      </c>
      <c r="N937" s="534"/>
      <c r="O937" s="534">
        <f>VLOOKUP(H937,PATAGONIA!A$2:A$63,1,FALSE)</f>
        <v>30398531</v>
      </c>
      <c r="P937" s="182" t="s">
        <v>667</v>
      </c>
      <c r="Q937" s="184">
        <v>600000000</v>
      </c>
      <c r="R937" s="185">
        <v>178556502</v>
      </c>
      <c r="S937" s="185">
        <v>34647763</v>
      </c>
      <c r="T937" s="533">
        <v>0</v>
      </c>
      <c r="U937" s="533">
        <v>0</v>
      </c>
      <c r="V937" s="533">
        <v>0</v>
      </c>
      <c r="W937" s="533">
        <f t="shared" si="361"/>
        <v>0</v>
      </c>
      <c r="X937" s="533">
        <v>0</v>
      </c>
      <c r="Y937" s="533">
        <v>9031108</v>
      </c>
      <c r="Z937" s="533">
        <v>2535537</v>
      </c>
      <c r="AA937" s="533">
        <f t="shared" si="362"/>
        <v>11566645</v>
      </c>
      <c r="AB937" s="185">
        <f t="shared" si="363"/>
        <v>11566645</v>
      </c>
      <c r="AC937" s="185">
        <v>0</v>
      </c>
      <c r="AD937" s="185">
        <v>4605954</v>
      </c>
      <c r="AE937" s="185">
        <v>1146666</v>
      </c>
      <c r="AF937" s="185">
        <f t="shared" si="364"/>
        <v>5752620</v>
      </c>
      <c r="AG937" s="185">
        <f t="shared" si="365"/>
        <v>17319265</v>
      </c>
      <c r="AH937" s="185">
        <v>1665184</v>
      </c>
      <c r="AI937" s="185">
        <v>15663314</v>
      </c>
      <c r="AJ937" s="185">
        <f t="shared" si="366"/>
        <v>34647763</v>
      </c>
      <c r="AK937" s="185">
        <f t="shared" si="367"/>
        <v>0</v>
      </c>
      <c r="AL937" s="185">
        <f t="shared" si="368"/>
        <v>386795735</v>
      </c>
      <c r="AM937" s="186" t="s">
        <v>54</v>
      </c>
      <c r="AN937" s="186" t="s">
        <v>202</v>
      </c>
      <c r="AO937" s="3"/>
      <c r="AP937" s="554" t="s">
        <v>1395</v>
      </c>
      <c r="AQ937" s="180" t="e">
        <f>VLOOKUP(H937,convenios!A$2:M$192,13, FALSE)</f>
        <v>#N/A</v>
      </c>
      <c r="AR937" s="180" t="e">
        <f>VLOOKUP(I937,resultado!E$2:K$1910,7,FALSE)</f>
        <v>#N/A</v>
      </c>
      <c r="AS937" s="179">
        <f t="shared" si="369"/>
        <v>213204265</v>
      </c>
      <c r="AT937" s="179">
        <f t="shared" si="372"/>
        <v>386795735</v>
      </c>
      <c r="AV937" s="179" t="e">
        <f>VLOOKUP(CLEAN(H937),'pagado al 25-10-2018'!A$5:B$32,2,FALSE)</f>
        <v>#N/A</v>
      </c>
      <c r="CA937" s="180" t="e">
        <f>VLOOKUP(H937,'CONVENIOS 2018'!A$2:P$205,16,FALSE)</f>
        <v>#N/A</v>
      </c>
      <c r="CB937" s="180" t="str">
        <f>VLOOKUP(H937,Hoja7!A$2:J$1949,10,FALSE)</f>
        <v/>
      </c>
      <c r="DP937" s="180" t="e">
        <f>VLOOKUP(H937,Hoja12!A$2:O$237,15,FALSE)</f>
        <v>#N/A</v>
      </c>
      <c r="DQ937" s="180" t="e">
        <f>VLOOKUP(I937,Hoja13!E$2:K$2077,7,FALSE)</f>
        <v>#N/A</v>
      </c>
      <c r="DR937" s="179">
        <f t="shared" si="370"/>
        <v>0</v>
      </c>
    </row>
    <row r="938" spans="1:122" s="180" customFormat="1" ht="15" customHeight="1" outlineLevel="2">
      <c r="A938" s="182">
        <v>33</v>
      </c>
      <c r="B938" s="182" t="s">
        <v>48</v>
      </c>
      <c r="C938" s="182" t="s">
        <v>652</v>
      </c>
      <c r="D938" s="182" t="s">
        <v>651</v>
      </c>
      <c r="E938" s="182" t="s">
        <v>618</v>
      </c>
      <c r="F938" s="182" t="s">
        <v>285</v>
      </c>
      <c r="G938" s="182" t="s">
        <v>760</v>
      </c>
      <c r="H938" s="183">
        <v>30326872</v>
      </c>
      <c r="I938" s="534" t="str">
        <f t="shared" si="359"/>
        <v>30326872-SEREMI DE AGRICULTURA</v>
      </c>
      <c r="J938" s="534" t="str">
        <f t="shared" si="360"/>
        <v>30326872</v>
      </c>
      <c r="K938" s="534"/>
      <c r="L938" s="534">
        <v>31</v>
      </c>
      <c r="M938" s="534" t="s">
        <v>618</v>
      </c>
      <c r="N938" s="534"/>
      <c r="O938" s="534">
        <f>VLOOKUP(H938,PATAGONIA!A$2:A$63,1,FALSE)</f>
        <v>30326872</v>
      </c>
      <c r="P938" s="182" t="s">
        <v>656</v>
      </c>
      <c r="Q938" s="184">
        <v>60000000</v>
      </c>
      <c r="R938" s="185">
        <v>59123879</v>
      </c>
      <c r="S938" s="185">
        <v>0</v>
      </c>
      <c r="T938" s="533">
        <v>0</v>
      </c>
      <c r="U938" s="533">
        <v>0</v>
      </c>
      <c r="V938" s="533">
        <v>0</v>
      </c>
      <c r="W938" s="533">
        <f t="shared" si="361"/>
        <v>0</v>
      </c>
      <c r="X938" s="533">
        <v>0</v>
      </c>
      <c r="Y938" s="533">
        <v>0</v>
      </c>
      <c r="Z938" s="533">
        <v>0</v>
      </c>
      <c r="AA938" s="533">
        <f t="shared" si="362"/>
        <v>0</v>
      </c>
      <c r="AB938" s="185">
        <f t="shared" si="363"/>
        <v>0</v>
      </c>
      <c r="AC938" s="185">
        <v>0</v>
      </c>
      <c r="AD938" s="185">
        <v>0</v>
      </c>
      <c r="AE938" s="185">
        <v>0</v>
      </c>
      <c r="AF938" s="185">
        <f t="shared" si="364"/>
        <v>0</v>
      </c>
      <c r="AG938" s="185">
        <f t="shared" si="365"/>
        <v>0</v>
      </c>
      <c r="AH938" s="185">
        <v>0</v>
      </c>
      <c r="AI938" s="185">
        <v>0</v>
      </c>
      <c r="AJ938" s="185">
        <f t="shared" si="366"/>
        <v>0</v>
      </c>
      <c r="AK938" s="185">
        <f t="shared" si="367"/>
        <v>0</v>
      </c>
      <c r="AL938" s="185">
        <f t="shared" si="368"/>
        <v>876121</v>
      </c>
      <c r="AM938" s="186" t="s">
        <v>54</v>
      </c>
      <c r="AN938" s="186" t="s">
        <v>202</v>
      </c>
      <c r="AO938" s="531"/>
      <c r="AP938" s="554" t="s">
        <v>1412</v>
      </c>
      <c r="AQ938" s="180" t="e">
        <f>VLOOKUP(H938,convenios!A$2:M$192,13, FALSE)</f>
        <v>#N/A</v>
      </c>
      <c r="AR938" s="180" t="e">
        <f>VLOOKUP(I938,resultado!E$2:K$1910,7,FALSE)</f>
        <v>#N/A</v>
      </c>
      <c r="AS938" s="179">
        <f t="shared" si="369"/>
        <v>59123879</v>
      </c>
      <c r="AT938" s="179">
        <f t="shared" si="372"/>
        <v>876121</v>
      </c>
      <c r="AV938" s="179" t="e">
        <f>VLOOKUP(CLEAN(H938),'pagado al 25-10-2018'!A$5:B$32,2,FALSE)</f>
        <v>#N/A</v>
      </c>
      <c r="CA938" s="180" t="e">
        <f>VLOOKUP(H938,'CONVENIOS 2018'!A$2:P$205,16,FALSE)</f>
        <v>#N/A</v>
      </c>
      <c r="CB938" s="180" t="str">
        <f>VLOOKUP(H938,Hoja7!A$2:J$1949,10,FALSE)</f>
        <v/>
      </c>
      <c r="DP938" s="180" t="e">
        <f>VLOOKUP(H938,Hoja12!A$2:O$237,15,FALSE)</f>
        <v>#N/A</v>
      </c>
      <c r="DQ938" s="180" t="e">
        <f>VLOOKUP(I938,Hoja13!E$2:K$2077,7,FALSE)</f>
        <v>#N/A</v>
      </c>
      <c r="DR938" s="179">
        <f t="shared" si="370"/>
        <v>0</v>
      </c>
    </row>
    <row r="939" spans="1:122" s="180" customFormat="1" ht="15" customHeight="1" outlineLevel="2">
      <c r="A939" s="182">
        <v>33</v>
      </c>
      <c r="B939" s="182" t="s">
        <v>67</v>
      </c>
      <c r="C939" s="182" t="s">
        <v>83</v>
      </c>
      <c r="D939" s="182" t="s">
        <v>651</v>
      </c>
      <c r="E939" s="182" t="s">
        <v>635</v>
      </c>
      <c r="F939" s="182" t="s">
        <v>285</v>
      </c>
      <c r="G939" s="182" t="s">
        <v>762</v>
      </c>
      <c r="H939" s="183">
        <v>30426980</v>
      </c>
      <c r="I939" s="534" t="str">
        <f t="shared" si="359"/>
        <v>30426980-SEREMI DE BIENES NACIONALES</v>
      </c>
      <c r="J939" s="534" t="str">
        <f t="shared" si="360"/>
        <v>30426980</v>
      </c>
      <c r="K939" s="534"/>
      <c r="L939" s="534">
        <v>31</v>
      </c>
      <c r="M939" s="534" t="s">
        <v>635</v>
      </c>
      <c r="N939" s="534"/>
      <c r="O939" s="534">
        <f>VLOOKUP(H939,PATAGONIA!A$2:A$63,1,FALSE)</f>
        <v>30426980</v>
      </c>
      <c r="P939" s="182" t="s">
        <v>672</v>
      </c>
      <c r="Q939" s="184">
        <v>500000000</v>
      </c>
      <c r="R939" s="185">
        <v>0</v>
      </c>
      <c r="S939" s="185">
        <f>166502433-48463105-7337607</f>
        <v>110701721</v>
      </c>
      <c r="T939" s="533">
        <v>0</v>
      </c>
      <c r="U939" s="533">
        <v>0</v>
      </c>
      <c r="V939" s="533">
        <v>4119000</v>
      </c>
      <c r="W939" s="533">
        <f t="shared" si="361"/>
        <v>4119000</v>
      </c>
      <c r="X939" s="533">
        <v>0</v>
      </c>
      <c r="Y939" s="533">
        <v>4692000</v>
      </c>
      <c r="Z939" s="533">
        <v>3733433</v>
      </c>
      <c r="AA939" s="533">
        <f t="shared" si="362"/>
        <v>8425433</v>
      </c>
      <c r="AB939" s="185">
        <f t="shared" si="363"/>
        <v>12544433</v>
      </c>
      <c r="AC939" s="185">
        <v>3128685</v>
      </c>
      <c r="AD939" s="185">
        <v>2649496</v>
      </c>
      <c r="AE939" s="185">
        <v>3127289</v>
      </c>
      <c r="AF939" s="185">
        <f t="shared" si="364"/>
        <v>8905470</v>
      </c>
      <c r="AG939" s="185">
        <f t="shared" si="365"/>
        <v>21449903</v>
      </c>
      <c r="AH939" s="185">
        <v>16188112</v>
      </c>
      <c r="AI939" s="185">
        <v>35188918</v>
      </c>
      <c r="AJ939" s="185">
        <f t="shared" si="366"/>
        <v>72826933</v>
      </c>
      <c r="AK939" s="185">
        <f t="shared" si="367"/>
        <v>37874788</v>
      </c>
      <c r="AL939" s="185">
        <f t="shared" si="368"/>
        <v>389298279</v>
      </c>
      <c r="AM939" s="186" t="s">
        <v>54</v>
      </c>
      <c r="AN939" s="186" t="s">
        <v>202</v>
      </c>
      <c r="AO939" s="3"/>
      <c r="AP939" s="554" t="s">
        <v>1412</v>
      </c>
      <c r="AQ939" s="180" t="e">
        <f>VLOOKUP(H939,convenios!A$2:M$192,13, FALSE)</f>
        <v>#N/A</v>
      </c>
      <c r="AR939" s="180" t="e">
        <f>VLOOKUP(I939,resultado!E$2:K$1910,7,FALSE)</f>
        <v>#N/A</v>
      </c>
      <c r="AS939" s="179">
        <f t="shared" si="369"/>
        <v>110701721</v>
      </c>
      <c r="AT939" s="179">
        <f t="shared" si="372"/>
        <v>389298279</v>
      </c>
      <c r="AV939" s="179">
        <f>VLOOKUP(CLEAN(H939),'pagado al 25-10-2018'!A$5:B$32,2,FALSE)</f>
        <v>16188112</v>
      </c>
      <c r="AW939" s="179">
        <f>AH939-AV939</f>
        <v>0</v>
      </c>
      <c r="CA939" s="180" t="e">
        <f>VLOOKUP(H939,'CONVENIOS 2018'!A$2:P$205,16,FALSE)</f>
        <v>#N/A</v>
      </c>
      <c r="CB939" s="180" t="str">
        <f>VLOOKUP(H939,Hoja7!A$2:J$1949,10,FALSE)</f>
        <v/>
      </c>
      <c r="CC939" s="180">
        <v>2017</v>
      </c>
      <c r="DP939" s="180" t="e">
        <f>VLOOKUP(H939,Hoja12!A$2:O$237,15,FALSE)</f>
        <v>#N/A</v>
      </c>
      <c r="DQ939" s="180" t="e">
        <f>VLOOKUP(I939,Hoja13!E$2:K$2077,7,FALSE)</f>
        <v>#N/A</v>
      </c>
      <c r="DR939" s="179">
        <f t="shared" si="370"/>
        <v>0</v>
      </c>
    </row>
    <row r="940" spans="1:122" s="180" customFormat="1" ht="15" customHeight="1" outlineLevel="2">
      <c r="A940" s="524"/>
      <c r="B940" s="524"/>
      <c r="C940" s="176"/>
      <c r="D940" s="524"/>
      <c r="E940" s="524"/>
      <c r="F940" s="524"/>
      <c r="G940" s="524"/>
      <c r="H940" s="525"/>
      <c r="I940" s="525"/>
      <c r="J940" s="525"/>
      <c r="K940" s="525"/>
      <c r="L940" s="525"/>
      <c r="M940" s="525"/>
      <c r="N940" s="525"/>
      <c r="O940" s="525"/>
      <c r="P940" s="10" t="s">
        <v>73</v>
      </c>
      <c r="Q940" s="17">
        <f t="shared" ref="Q940:AL940" si="373">SUBTOTAL(9,Q921:Q939)</f>
        <v>9131416601</v>
      </c>
      <c r="R940" s="17">
        <f t="shared" si="373"/>
        <v>3822966940</v>
      </c>
      <c r="S940" s="17">
        <f t="shared" si="373"/>
        <v>1648048203</v>
      </c>
      <c r="T940" s="17">
        <f t="shared" si="373"/>
        <v>45024120</v>
      </c>
      <c r="U940" s="17">
        <f t="shared" si="373"/>
        <v>0</v>
      </c>
      <c r="V940" s="17">
        <f t="shared" si="373"/>
        <v>94525529</v>
      </c>
      <c r="W940" s="17">
        <f t="shared" si="373"/>
        <v>139549649</v>
      </c>
      <c r="X940" s="17">
        <f t="shared" si="373"/>
        <v>15991503</v>
      </c>
      <c r="Y940" s="17">
        <f t="shared" si="373"/>
        <v>26167253</v>
      </c>
      <c r="Z940" s="17">
        <f t="shared" si="373"/>
        <v>472296830</v>
      </c>
      <c r="AA940" s="17">
        <f t="shared" si="373"/>
        <v>514455586</v>
      </c>
      <c r="AB940" s="17">
        <f t="shared" si="373"/>
        <v>654005235</v>
      </c>
      <c r="AC940" s="17">
        <f t="shared" si="373"/>
        <v>157776986</v>
      </c>
      <c r="AD940" s="17">
        <f t="shared" si="373"/>
        <v>66616950</v>
      </c>
      <c r="AE940" s="17">
        <f t="shared" si="373"/>
        <v>22647652</v>
      </c>
      <c r="AF940" s="17">
        <f t="shared" si="373"/>
        <v>247041588</v>
      </c>
      <c r="AG940" s="17">
        <f t="shared" si="373"/>
        <v>901046823</v>
      </c>
      <c r="AH940" s="17">
        <f t="shared" si="373"/>
        <v>100633469</v>
      </c>
      <c r="AI940" s="17">
        <f t="shared" si="373"/>
        <v>172339820</v>
      </c>
      <c r="AJ940" s="17">
        <f t="shared" si="373"/>
        <v>1174020112</v>
      </c>
      <c r="AK940" s="17">
        <f t="shared" si="373"/>
        <v>474028091</v>
      </c>
      <c r="AL940" s="17">
        <f t="shared" si="373"/>
        <v>3660401458</v>
      </c>
      <c r="AM940" s="527"/>
      <c r="AN940" s="527"/>
      <c r="AO940" s="176"/>
      <c r="AP940" s="745"/>
      <c r="AQ940" s="180" t="e">
        <f>VLOOKUP(H940,convenios!A$2:M$192,13, FALSE)</f>
        <v>#N/A</v>
      </c>
      <c r="AV940" s="179"/>
      <c r="DR940" s="179">
        <f t="shared" si="370"/>
        <v>0</v>
      </c>
    </row>
    <row r="941" spans="1:122" ht="15" customHeight="1" outlineLevel="2">
      <c r="A941" s="4"/>
      <c r="B941" s="4"/>
      <c r="D941" s="4"/>
      <c r="E941" s="4"/>
      <c r="F941" s="4"/>
      <c r="G941" s="4"/>
      <c r="H941" s="7"/>
      <c r="I941" s="7"/>
      <c r="J941" s="7"/>
      <c r="K941" s="7"/>
      <c r="L941" s="7"/>
      <c r="M941" s="7"/>
      <c r="N941" s="7"/>
      <c r="O941" s="7"/>
      <c r="P941" s="524"/>
      <c r="Q941" s="530"/>
      <c r="R941" s="529"/>
      <c r="S941" s="529"/>
      <c r="T941" s="529"/>
      <c r="U941" s="529"/>
      <c r="V941" s="529"/>
      <c r="W941" s="529"/>
      <c r="X941" s="529"/>
      <c r="Y941" s="529"/>
      <c r="Z941" s="529"/>
      <c r="AA941" s="529"/>
      <c r="AB941" s="529"/>
      <c r="AC941" s="529"/>
      <c r="AD941" s="529"/>
      <c r="AE941" s="529"/>
      <c r="AF941" s="529"/>
      <c r="AG941" s="529"/>
      <c r="AH941" s="529"/>
      <c r="AI941" s="529"/>
      <c r="AJ941" s="529"/>
      <c r="AK941" s="529"/>
      <c r="AL941" s="529"/>
      <c r="AM941" s="28"/>
      <c r="AN941" s="28"/>
      <c r="AQ941" s="180" t="e">
        <f>VLOOKUP(H941,convenios!A$2:M$192,13, FALSE)</f>
        <v>#N/A</v>
      </c>
      <c r="CC941"/>
      <c r="DR941" s="179">
        <f t="shared" si="370"/>
        <v>0</v>
      </c>
    </row>
    <row r="942" spans="1:122" ht="15" customHeight="1" outlineLevel="2">
      <c r="A942" s="524"/>
      <c r="B942" s="524"/>
      <c r="C942" s="176"/>
      <c r="D942" s="524"/>
      <c r="E942" s="524"/>
      <c r="F942" s="524"/>
      <c r="G942" s="524"/>
      <c r="H942" s="525"/>
      <c r="I942" s="525"/>
      <c r="J942" s="525"/>
      <c r="K942" s="525"/>
      <c r="L942" s="525"/>
      <c r="M942" s="525"/>
      <c r="N942" s="525"/>
      <c r="O942" s="525"/>
      <c r="P942" s="11" t="s">
        <v>82</v>
      </c>
      <c r="Q942" s="530"/>
      <c r="R942" s="529"/>
      <c r="S942" s="529"/>
      <c r="T942" s="529"/>
      <c r="U942" s="529"/>
      <c r="V942" s="529"/>
      <c r="W942" s="529"/>
      <c r="X942" s="529"/>
      <c r="Y942" s="529"/>
      <c r="Z942" s="529"/>
      <c r="AA942" s="529"/>
      <c r="AB942" s="529"/>
      <c r="AC942" s="529"/>
      <c r="AD942" s="529"/>
      <c r="AE942" s="529"/>
      <c r="AF942" s="529"/>
      <c r="AG942" s="529"/>
      <c r="AH942" s="529"/>
      <c r="AI942" s="529"/>
      <c r="AJ942" s="529"/>
      <c r="AK942" s="529"/>
      <c r="AL942" s="529"/>
      <c r="AM942" s="527"/>
      <c r="AN942" s="527"/>
      <c r="AO942" s="176"/>
      <c r="AP942" s="745"/>
      <c r="AQ942" s="180" t="e">
        <f>VLOOKUP(H942,convenios!A$2:M$192,13, FALSE)</f>
        <v>#N/A</v>
      </c>
      <c r="CC942"/>
      <c r="DR942" s="179">
        <f t="shared" si="370"/>
        <v>0</v>
      </c>
    </row>
    <row r="943" spans="1:122" s="180" customFormat="1" ht="15" customHeight="1" outlineLevel="2">
      <c r="A943" s="182">
        <v>33</v>
      </c>
      <c r="B943" s="182" t="s">
        <v>67</v>
      </c>
      <c r="C943" s="182" t="s">
        <v>94</v>
      </c>
      <c r="D943" s="182" t="s">
        <v>651</v>
      </c>
      <c r="E943" s="182" t="s">
        <v>561</v>
      </c>
      <c r="F943" s="182" t="s">
        <v>58</v>
      </c>
      <c r="G943" s="182" t="s">
        <v>761</v>
      </c>
      <c r="H943" s="183">
        <v>30461825</v>
      </c>
      <c r="I943" s="534" t="str">
        <f>CONCATENATE(H943,"-",G943)</f>
        <v>30461825-SERNAMEG</v>
      </c>
      <c r="J943" s="534" t="str">
        <f>CLEAN(H943)</f>
        <v>30461825</v>
      </c>
      <c r="K943" s="534"/>
      <c r="L943" s="534">
        <v>31</v>
      </c>
      <c r="M943" s="534" t="s">
        <v>561</v>
      </c>
      <c r="N943" s="534"/>
      <c r="O943" s="534" t="e">
        <f>VLOOKUP(H943,PATAGONIA!A$2:A$63,1,FALSE)</f>
        <v>#N/A</v>
      </c>
      <c r="P943" s="182" t="s">
        <v>709</v>
      </c>
      <c r="Q943" s="184">
        <v>172834000</v>
      </c>
      <c r="R943" s="185">
        <v>0</v>
      </c>
      <c r="S943" s="185">
        <v>0</v>
      </c>
      <c r="T943" s="533">
        <v>0</v>
      </c>
      <c r="U943" s="533">
        <v>0</v>
      </c>
      <c r="V943" s="533">
        <v>0</v>
      </c>
      <c r="W943" s="533">
        <f>T943+U943+V943</f>
        <v>0</v>
      </c>
      <c r="X943" s="533">
        <v>0</v>
      </c>
      <c r="Y943" s="533">
        <v>0</v>
      </c>
      <c r="Z943" s="533">
        <v>0</v>
      </c>
      <c r="AA943" s="533">
        <f>X943+Y943+Z943</f>
        <v>0</v>
      </c>
      <c r="AB943" s="185">
        <f>T943+U943+V943+X943+Y943+Z943</f>
        <v>0</v>
      </c>
      <c r="AC943" s="185">
        <v>0</v>
      </c>
      <c r="AD943" s="185">
        <v>0</v>
      </c>
      <c r="AE943" s="185">
        <v>0</v>
      </c>
      <c r="AF943" s="185">
        <f>AC943+AD943+AE943</f>
        <v>0</v>
      </c>
      <c r="AG943" s="185">
        <f>W943+X943+Y943+Z943+AC943+AD943+AE943</f>
        <v>0</v>
      </c>
      <c r="AH943" s="185">
        <v>0</v>
      </c>
      <c r="AI943" s="185">
        <v>0</v>
      </c>
      <c r="AJ943" s="185">
        <f>T943+U943+V943+X943+Y943+Z943++AC943+AD943+AE943+AH943+AI943</f>
        <v>0</v>
      </c>
      <c r="AK943" s="185">
        <f>S943-AJ943</f>
        <v>0</v>
      </c>
      <c r="AL943" s="185">
        <f>Q943-(R943+S943)</f>
        <v>172834000</v>
      </c>
      <c r="AM943" s="186" t="s">
        <v>54</v>
      </c>
      <c r="AN943" s="186" t="s">
        <v>202</v>
      </c>
      <c r="AO943" s="3"/>
      <c r="AP943" s="554"/>
      <c r="AQ943" s="180" t="e">
        <f>VLOOKUP(H943,convenios!A$2:M$192,13, FALSE)</f>
        <v>#N/A</v>
      </c>
      <c r="AR943" s="180" t="e">
        <f>VLOOKUP(I943,resultado!E$2:K$1910,7,FALSE)</f>
        <v>#N/A</v>
      </c>
      <c r="AS943" s="179">
        <f>R943+S943</f>
        <v>0</v>
      </c>
      <c r="AT943" s="179">
        <f>Q943-AS943</f>
        <v>172834000</v>
      </c>
      <c r="AV943" s="179" t="e">
        <f>VLOOKUP(CLEAN(H943),'pagado al 25-10-2018'!A$5:B$32,2,FALSE)</f>
        <v>#N/A</v>
      </c>
      <c r="CA943" s="180" t="e">
        <f>VLOOKUP(H943,'CONVENIOS 2018'!A$2:P$205,16,FALSE)</f>
        <v>#N/A</v>
      </c>
      <c r="CB943" s="180" t="str">
        <f>VLOOKUP(H943,Hoja7!A$2:J$1949,10,FALSE)</f>
        <v/>
      </c>
      <c r="CC943" s="180" t="e">
        <f>VLOOKUP(H943,'CONVENIOS 2018'!A$1:P$205,13,FALSE)</f>
        <v>#N/A</v>
      </c>
      <c r="DP943" s="180" t="e">
        <f>VLOOKUP(H943,Hoja12!A$2:O$237,15,FALSE)</f>
        <v>#N/A</v>
      </c>
      <c r="DQ943" s="180" t="e">
        <f>VLOOKUP(I943,Hoja13!E$2:K$2077,7,FALSE)</f>
        <v>#N/A</v>
      </c>
      <c r="DR943" s="179">
        <f t="shared" si="370"/>
        <v>0</v>
      </c>
    </row>
    <row r="944" spans="1:122" s="180" customFormat="1" ht="15" customHeight="1" outlineLevel="2">
      <c r="A944" s="520"/>
      <c r="B944" s="520"/>
      <c r="C944" s="520"/>
      <c r="D944" s="520"/>
      <c r="E944" s="520"/>
      <c r="F944" s="520"/>
      <c r="G944" s="520"/>
      <c r="H944" s="517"/>
      <c r="I944" s="517"/>
      <c r="J944" s="517"/>
      <c r="K944" s="517"/>
      <c r="L944" s="517"/>
      <c r="M944" s="517"/>
      <c r="N944" s="517"/>
      <c r="O944" s="517"/>
      <c r="P944" s="10" t="s">
        <v>86</v>
      </c>
      <c r="Q944" s="17">
        <f t="shared" ref="Q944:AL944" si="374">SUBTOTAL(9,Q943)</f>
        <v>172834000</v>
      </c>
      <c r="R944" s="17">
        <f t="shared" si="374"/>
        <v>0</v>
      </c>
      <c r="S944" s="17">
        <f t="shared" si="374"/>
        <v>0</v>
      </c>
      <c r="T944" s="17">
        <f t="shared" si="374"/>
        <v>0</v>
      </c>
      <c r="U944" s="17">
        <f t="shared" si="374"/>
        <v>0</v>
      </c>
      <c r="V944" s="17">
        <f t="shared" si="374"/>
        <v>0</v>
      </c>
      <c r="W944" s="17">
        <f t="shared" si="374"/>
        <v>0</v>
      </c>
      <c r="X944" s="17">
        <f t="shared" si="374"/>
        <v>0</v>
      </c>
      <c r="Y944" s="17">
        <f t="shared" si="374"/>
        <v>0</v>
      </c>
      <c r="Z944" s="17">
        <f t="shared" si="374"/>
        <v>0</v>
      </c>
      <c r="AA944" s="17">
        <f t="shared" si="374"/>
        <v>0</v>
      </c>
      <c r="AB944" s="17">
        <f t="shared" si="374"/>
        <v>0</v>
      </c>
      <c r="AC944" s="17">
        <f t="shared" si="374"/>
        <v>0</v>
      </c>
      <c r="AD944" s="17">
        <f t="shared" si="374"/>
        <v>0</v>
      </c>
      <c r="AE944" s="17">
        <f t="shared" si="374"/>
        <v>0</v>
      </c>
      <c r="AF944" s="17">
        <f t="shared" si="374"/>
        <v>0</v>
      </c>
      <c r="AG944" s="17">
        <f t="shared" si="374"/>
        <v>0</v>
      </c>
      <c r="AH944" s="17">
        <f t="shared" si="374"/>
        <v>0</v>
      </c>
      <c r="AI944" s="17">
        <f t="shared" si="374"/>
        <v>0</v>
      </c>
      <c r="AJ944" s="17">
        <f t="shared" si="374"/>
        <v>0</v>
      </c>
      <c r="AK944" s="17">
        <f t="shared" si="374"/>
        <v>0</v>
      </c>
      <c r="AL944" s="17">
        <f t="shared" si="374"/>
        <v>172834000</v>
      </c>
      <c r="AM944" s="526"/>
      <c r="AN944" s="526"/>
      <c r="AO944" s="520"/>
      <c r="AP944" s="654"/>
      <c r="AQ944" s="180" t="e">
        <f>VLOOKUP(H944,convenios!A$2:M$192,13, FALSE)</f>
        <v>#N/A</v>
      </c>
      <c r="AV944" s="179"/>
      <c r="DR944" s="179">
        <f t="shared" si="370"/>
        <v>0</v>
      </c>
    </row>
    <row r="945" spans="1:122" ht="15" customHeight="1" outlineLevel="2">
      <c r="A945" s="524"/>
      <c r="B945" s="524"/>
      <c r="C945" s="176"/>
      <c r="D945" s="524"/>
      <c r="E945" s="524"/>
      <c r="F945" s="524"/>
      <c r="G945" s="524"/>
      <c r="H945" s="525"/>
      <c r="I945" s="525"/>
      <c r="J945" s="525"/>
      <c r="K945" s="525"/>
      <c r="L945" s="525"/>
      <c r="M945" s="525"/>
      <c r="N945" s="525"/>
      <c r="O945" s="525"/>
      <c r="P945" s="524"/>
      <c r="Q945" s="530"/>
      <c r="R945" s="529"/>
      <c r="S945" s="529"/>
      <c r="T945" s="529"/>
      <c r="U945" s="529"/>
      <c r="V945" s="529"/>
      <c r="W945" s="529"/>
      <c r="X945" s="529"/>
      <c r="Y945" s="529"/>
      <c r="Z945" s="529"/>
      <c r="AA945" s="529"/>
      <c r="AB945" s="529"/>
      <c r="AC945" s="529"/>
      <c r="AD945" s="529"/>
      <c r="AE945" s="529"/>
      <c r="AF945" s="529"/>
      <c r="AG945" s="529"/>
      <c r="AH945" s="529"/>
      <c r="AI945" s="529"/>
      <c r="AJ945" s="529"/>
      <c r="AK945" s="529"/>
      <c r="AL945" s="529"/>
      <c r="AM945" s="527"/>
      <c r="AN945" s="527"/>
      <c r="AO945" s="176"/>
      <c r="AP945" s="745"/>
      <c r="AQ945" s="180" t="e">
        <f>VLOOKUP(H945,convenios!A$2:M$192,13, FALSE)</f>
        <v>#N/A</v>
      </c>
      <c r="CC945"/>
      <c r="DR945" s="179">
        <f t="shared" si="370"/>
        <v>0</v>
      </c>
    </row>
    <row r="946" spans="1:122" ht="15" customHeight="1" outlineLevel="2">
      <c r="A946" s="4"/>
      <c r="B946" s="4"/>
      <c r="D946" s="4"/>
      <c r="E946" s="4"/>
      <c r="F946" s="4"/>
      <c r="G946" s="4"/>
      <c r="H946" s="7"/>
      <c r="I946" s="7"/>
      <c r="J946" s="7"/>
      <c r="K946" s="7"/>
      <c r="L946" s="7"/>
      <c r="M946" s="7"/>
      <c r="N946" s="7"/>
      <c r="O946" s="7"/>
      <c r="P946" s="11" t="s">
        <v>129</v>
      </c>
      <c r="Q946" s="12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8"/>
      <c r="AN946" s="28"/>
      <c r="AQ946" s="180" t="e">
        <f>VLOOKUP(H946,convenios!A$2:M$192,13, FALSE)</f>
        <v>#N/A</v>
      </c>
      <c r="CC946"/>
      <c r="DR946" s="179">
        <f t="shared" si="370"/>
        <v>0</v>
      </c>
    </row>
    <row r="947" spans="1:122" s="180" customFormat="1" ht="15" customHeight="1" outlineLevel="2">
      <c r="A947" s="182">
        <v>33</v>
      </c>
      <c r="B947" s="182" t="s">
        <v>48</v>
      </c>
      <c r="C947" s="182" t="s">
        <v>94</v>
      </c>
      <c r="D947" s="182" t="s">
        <v>651</v>
      </c>
      <c r="E947" s="182" t="s">
        <v>618</v>
      </c>
      <c r="F947" s="182" t="s">
        <v>285</v>
      </c>
      <c r="G947" s="182" t="s">
        <v>742</v>
      </c>
      <c r="H947" s="183">
        <v>30342023</v>
      </c>
      <c r="I947" s="534" t="str">
        <f>CONCATENATE(H947,"-",G947)</f>
        <v>30342023-SERCOTEC</v>
      </c>
      <c r="J947" s="534" t="str">
        <f>CLEAN(H947)</f>
        <v>30342023</v>
      </c>
      <c r="K947" s="534"/>
      <c r="L947" s="534">
        <v>31</v>
      </c>
      <c r="M947" s="534" t="s">
        <v>618</v>
      </c>
      <c r="N947" s="534"/>
      <c r="O947" s="534">
        <f>VLOOKUP(H947,PATAGONIA!A$2:A$63,1,FALSE)</f>
        <v>30342023</v>
      </c>
      <c r="P947" s="182" t="s">
        <v>660</v>
      </c>
      <c r="Q947" s="184">
        <v>602433000</v>
      </c>
      <c r="R947" s="185">
        <v>184553121</v>
      </c>
      <c r="S947" s="185">
        <v>0</v>
      </c>
      <c r="T947" s="533">
        <v>0</v>
      </c>
      <c r="U947" s="533">
        <v>0</v>
      </c>
      <c r="V947" s="533">
        <v>0</v>
      </c>
      <c r="W947" s="533">
        <f>T947+U947+V947</f>
        <v>0</v>
      </c>
      <c r="X947" s="533">
        <v>0</v>
      </c>
      <c r="Y947" s="533">
        <v>0</v>
      </c>
      <c r="Z947" s="533">
        <v>0</v>
      </c>
      <c r="AA947" s="533">
        <f>X947+Y947+Z947</f>
        <v>0</v>
      </c>
      <c r="AB947" s="185">
        <f>T947+U947+V947+X947+Y947+Z947</f>
        <v>0</v>
      </c>
      <c r="AC947" s="185">
        <v>0</v>
      </c>
      <c r="AD947" s="185">
        <v>0</v>
      </c>
      <c r="AE947" s="185">
        <v>0</v>
      </c>
      <c r="AF947" s="185">
        <f>AC947+AD947+AE947</f>
        <v>0</v>
      </c>
      <c r="AG947" s="185">
        <f>W947+X947+Y947+Z947+AC947+AD947+AE947</f>
        <v>0</v>
      </c>
      <c r="AH947" s="185">
        <v>0</v>
      </c>
      <c r="AI947" s="185">
        <v>0</v>
      </c>
      <c r="AJ947" s="185">
        <f>T947+U947+V947+X947+Y947+Z947++AC947+AD947+AE947+AH947+AI947</f>
        <v>0</v>
      </c>
      <c r="AK947" s="185">
        <f>S947-AJ947</f>
        <v>0</v>
      </c>
      <c r="AL947" s="185">
        <f>Q947-(R947+S947)</f>
        <v>417879879</v>
      </c>
      <c r="AM947" s="186" t="s">
        <v>131</v>
      </c>
      <c r="AN947" s="186" t="s">
        <v>202</v>
      </c>
      <c r="AO947" s="3"/>
      <c r="AP947" s="554" t="s">
        <v>1514</v>
      </c>
      <c r="AQ947" s="180" t="e">
        <f>VLOOKUP(H947,convenios!A$2:M$192,13, FALSE)</f>
        <v>#N/A</v>
      </c>
      <c r="AR947" s="180" t="e">
        <f>VLOOKUP(I947,resultado!E$2:K$1910,7,FALSE)</f>
        <v>#N/A</v>
      </c>
      <c r="AS947" s="179">
        <f>R947+S947</f>
        <v>184553121</v>
      </c>
      <c r="AT947" s="179">
        <f>Q947-AS947</f>
        <v>417879879</v>
      </c>
      <c r="AV947" s="179" t="e">
        <f>VLOOKUP(CLEAN(H947),'pagado al 25-10-2018'!A$5:B$32,2,FALSE)</f>
        <v>#N/A</v>
      </c>
      <c r="CA947" s="180" t="e">
        <f>VLOOKUP(H947,'CONVENIOS 2018'!A$2:P$205,16,FALSE)</f>
        <v>#N/A</v>
      </c>
      <c r="CB947" s="180" t="e">
        <f>VLOOKUP(H947,Hoja7!A$2:J$1949,10,FALSE)</f>
        <v>#N/A</v>
      </c>
      <c r="DP947" s="180" t="e">
        <f>VLOOKUP(H947,Hoja12!A$2:O$237,15,FALSE)</f>
        <v>#N/A</v>
      </c>
      <c r="DQ947" s="180" t="e">
        <f>VLOOKUP(I947,Hoja13!E$2:K$2077,7,FALSE)</f>
        <v>#N/A</v>
      </c>
      <c r="DR947" s="179">
        <f t="shared" si="370"/>
        <v>0</v>
      </c>
    </row>
    <row r="948" spans="1:122" ht="15" customHeight="1" outlineLevel="2">
      <c r="A948" s="524"/>
      <c r="B948" s="524"/>
      <c r="C948" s="176"/>
      <c r="D948" s="524"/>
      <c r="E948" s="524"/>
      <c r="F948" s="524"/>
      <c r="G948" s="524"/>
      <c r="H948" s="525"/>
      <c r="I948" s="525"/>
      <c r="J948" s="525"/>
      <c r="K948" s="525"/>
      <c r="L948" s="525"/>
      <c r="M948" s="525"/>
      <c r="N948" s="525"/>
      <c r="O948" s="525"/>
      <c r="P948" s="9" t="s">
        <v>133</v>
      </c>
      <c r="Q948" s="15">
        <f t="shared" ref="Q948:AL948" si="375">SUBTOTAL(9,Q947)</f>
        <v>602433000</v>
      </c>
      <c r="R948" s="15">
        <f t="shared" si="375"/>
        <v>184553121</v>
      </c>
      <c r="S948" s="15">
        <f t="shared" si="375"/>
        <v>0</v>
      </c>
      <c r="T948" s="15">
        <f t="shared" si="375"/>
        <v>0</v>
      </c>
      <c r="U948" s="15">
        <f t="shared" si="375"/>
        <v>0</v>
      </c>
      <c r="V948" s="15">
        <f t="shared" si="375"/>
        <v>0</v>
      </c>
      <c r="W948" s="15">
        <f t="shared" si="375"/>
        <v>0</v>
      </c>
      <c r="X948" s="15">
        <f t="shared" si="375"/>
        <v>0</v>
      </c>
      <c r="Y948" s="15">
        <f t="shared" si="375"/>
        <v>0</v>
      </c>
      <c r="Z948" s="15">
        <f t="shared" si="375"/>
        <v>0</v>
      </c>
      <c r="AA948" s="15">
        <f t="shared" si="375"/>
        <v>0</v>
      </c>
      <c r="AB948" s="15">
        <f t="shared" si="375"/>
        <v>0</v>
      </c>
      <c r="AC948" s="15">
        <f t="shared" si="375"/>
        <v>0</v>
      </c>
      <c r="AD948" s="15">
        <f t="shared" si="375"/>
        <v>0</v>
      </c>
      <c r="AE948" s="15">
        <f t="shared" si="375"/>
        <v>0</v>
      </c>
      <c r="AF948" s="15">
        <f t="shared" si="375"/>
        <v>0</v>
      </c>
      <c r="AG948" s="15">
        <f t="shared" si="375"/>
        <v>0</v>
      </c>
      <c r="AH948" s="15">
        <f t="shared" si="375"/>
        <v>0</v>
      </c>
      <c r="AI948" s="15">
        <f t="shared" si="375"/>
        <v>0</v>
      </c>
      <c r="AJ948" s="15">
        <f t="shared" si="375"/>
        <v>0</v>
      </c>
      <c r="AK948" s="15">
        <f t="shared" si="375"/>
        <v>0</v>
      </c>
      <c r="AL948" s="15">
        <f t="shared" si="375"/>
        <v>417879879</v>
      </c>
      <c r="AM948" s="527"/>
      <c r="AN948" s="527"/>
      <c r="AO948" s="176"/>
      <c r="AP948" s="745"/>
      <c r="AQ948" s="180" t="e">
        <f>VLOOKUP(H948,convenios!A$2:M$192,13, FALSE)</f>
        <v>#N/A</v>
      </c>
      <c r="CC948"/>
      <c r="DR948" s="179">
        <f t="shared" si="370"/>
        <v>0</v>
      </c>
    </row>
    <row r="949" spans="1:122" ht="15" customHeight="1" outlineLevel="2">
      <c r="A949" s="524"/>
      <c r="B949" s="524"/>
      <c r="C949" s="176"/>
      <c r="D949" s="524"/>
      <c r="E949" s="524"/>
      <c r="F949" s="524"/>
      <c r="G949" s="524"/>
      <c r="H949" s="525"/>
      <c r="I949" s="525"/>
      <c r="J949" s="525"/>
      <c r="K949" s="525"/>
      <c r="L949" s="525"/>
      <c r="M949" s="525"/>
      <c r="N949" s="525"/>
      <c r="O949" s="525"/>
      <c r="P949" s="524"/>
      <c r="Q949" s="530"/>
      <c r="R949" s="529"/>
      <c r="S949" s="529"/>
      <c r="T949" s="529"/>
      <c r="U949" s="529"/>
      <c r="V949" s="529"/>
      <c r="W949" s="529"/>
      <c r="X949" s="529"/>
      <c r="Y949" s="529"/>
      <c r="Z949" s="529"/>
      <c r="AA949" s="529"/>
      <c r="AB949" s="529"/>
      <c r="AC949" s="529"/>
      <c r="AD949" s="529"/>
      <c r="AE949" s="529"/>
      <c r="AF949" s="529"/>
      <c r="AG949" s="529"/>
      <c r="AH949" s="529"/>
      <c r="AI949" s="529"/>
      <c r="AJ949" s="529"/>
      <c r="AK949" s="529"/>
      <c r="AL949" s="529"/>
      <c r="AM949" s="527"/>
      <c r="AN949" s="527"/>
      <c r="AQ949" s="180" t="e">
        <f>VLOOKUP(H949,convenios!A$2:M$192,13, FALSE)</f>
        <v>#N/A</v>
      </c>
      <c r="CC949"/>
      <c r="DR949" s="179">
        <f t="shared" si="370"/>
        <v>0</v>
      </c>
    </row>
    <row r="950" spans="1:122" ht="15" customHeight="1" outlineLevel="2">
      <c r="A950" s="524"/>
      <c r="B950" s="524"/>
      <c r="C950" s="176"/>
      <c r="D950" s="524"/>
      <c r="E950" s="524"/>
      <c r="F950" s="524"/>
      <c r="G950" s="524"/>
      <c r="H950" s="525"/>
      <c r="I950" s="525"/>
      <c r="J950" s="525"/>
      <c r="K950" s="525"/>
      <c r="L950" s="525"/>
      <c r="M950" s="525"/>
      <c r="N950" s="525"/>
      <c r="O950" s="525"/>
      <c r="P950" s="9" t="s">
        <v>763</v>
      </c>
      <c r="Q950" s="15">
        <f t="shared" ref="Q950:AL950" si="376">Q948+Q940+Q944</f>
        <v>9906683601</v>
      </c>
      <c r="R950" s="15">
        <f t="shared" si="376"/>
        <v>4007520061</v>
      </c>
      <c r="S950" s="15">
        <f t="shared" si="376"/>
        <v>1648048203</v>
      </c>
      <c r="T950" s="15">
        <f t="shared" si="376"/>
        <v>45024120</v>
      </c>
      <c r="U950" s="15">
        <f t="shared" si="376"/>
        <v>0</v>
      </c>
      <c r="V950" s="15">
        <f t="shared" si="376"/>
        <v>94525529</v>
      </c>
      <c r="W950" s="15">
        <f t="shared" si="376"/>
        <v>139549649</v>
      </c>
      <c r="X950" s="15">
        <f t="shared" si="376"/>
        <v>15991503</v>
      </c>
      <c r="Y950" s="15">
        <f t="shared" si="376"/>
        <v>26167253</v>
      </c>
      <c r="Z950" s="15">
        <f t="shared" si="376"/>
        <v>472296830</v>
      </c>
      <c r="AA950" s="15">
        <f t="shared" si="376"/>
        <v>514455586</v>
      </c>
      <c r="AB950" s="15">
        <f t="shared" si="376"/>
        <v>654005235</v>
      </c>
      <c r="AC950" s="15">
        <f t="shared" si="376"/>
        <v>157776986</v>
      </c>
      <c r="AD950" s="15">
        <f t="shared" si="376"/>
        <v>66616950</v>
      </c>
      <c r="AE950" s="15">
        <f t="shared" si="376"/>
        <v>22647652</v>
      </c>
      <c r="AF950" s="15">
        <f t="shared" si="376"/>
        <v>247041588</v>
      </c>
      <c r="AG950" s="15">
        <f t="shared" si="376"/>
        <v>901046823</v>
      </c>
      <c r="AH950" s="15">
        <f t="shared" si="376"/>
        <v>100633469</v>
      </c>
      <c r="AI950" s="15">
        <f t="shared" si="376"/>
        <v>172339820</v>
      </c>
      <c r="AJ950" s="15">
        <f t="shared" si="376"/>
        <v>1174020112</v>
      </c>
      <c r="AK950" s="15">
        <f t="shared" si="376"/>
        <v>474028091</v>
      </c>
      <c r="AL950" s="15">
        <f t="shared" si="376"/>
        <v>4251115337</v>
      </c>
      <c r="AM950" s="527"/>
      <c r="AN950" s="527"/>
      <c r="AO950" s="176"/>
      <c r="AP950" s="745"/>
      <c r="AQ950" s="180" t="e">
        <f>VLOOKUP(H950,convenios!A$2:M$192,13, FALSE)</f>
        <v>#N/A</v>
      </c>
      <c r="CC950"/>
      <c r="DR950" s="179">
        <f t="shared" si="370"/>
        <v>0</v>
      </c>
    </row>
    <row r="951" spans="1:122" ht="15" customHeight="1" outlineLevel="2">
      <c r="H951" s="710"/>
      <c r="I951" s="710"/>
      <c r="J951" s="710"/>
      <c r="K951" s="710"/>
      <c r="L951" s="710"/>
      <c r="M951" s="710"/>
      <c r="N951" s="710"/>
      <c r="O951" s="710"/>
      <c r="P951" s="2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Q951" s="180" t="e">
        <f>VLOOKUP(H951,convenios!A$2:M$192,13, FALSE)</f>
        <v>#N/A</v>
      </c>
      <c r="CC951"/>
      <c r="DR951" s="179">
        <f t="shared" si="370"/>
        <v>0</v>
      </c>
    </row>
    <row r="952" spans="1:122" ht="15" customHeight="1" outlineLevel="2">
      <c r="A952" s="176"/>
      <c r="B952" s="176"/>
      <c r="C952" s="176"/>
      <c r="D952" s="176"/>
      <c r="E952" s="176"/>
      <c r="F952" s="176"/>
      <c r="G952" s="176"/>
      <c r="H952" s="528"/>
      <c r="I952" s="528"/>
      <c r="J952" s="528"/>
      <c r="K952" s="528"/>
      <c r="L952" s="528"/>
      <c r="M952" s="528"/>
      <c r="N952" s="528"/>
      <c r="O952" s="528"/>
      <c r="P952" s="167" t="s">
        <v>764</v>
      </c>
      <c r="Q952" s="126">
        <f t="shared" ref="Q952:AL952" si="377">Q950+Q917</f>
        <v>31969370363</v>
      </c>
      <c r="R952" s="126">
        <f t="shared" si="377"/>
        <v>12677864916</v>
      </c>
      <c r="S952" s="126">
        <f t="shared" si="377"/>
        <v>6297950159</v>
      </c>
      <c r="T952" s="126">
        <f t="shared" si="377"/>
        <v>45024120</v>
      </c>
      <c r="U952" s="126">
        <f t="shared" si="377"/>
        <v>0</v>
      </c>
      <c r="V952" s="126">
        <f t="shared" si="377"/>
        <v>215515197</v>
      </c>
      <c r="W952" s="126">
        <f t="shared" si="377"/>
        <v>260539317</v>
      </c>
      <c r="X952" s="126">
        <f t="shared" si="377"/>
        <v>209764069</v>
      </c>
      <c r="Y952" s="126">
        <f t="shared" si="377"/>
        <v>450423027</v>
      </c>
      <c r="Z952" s="126">
        <f t="shared" si="377"/>
        <v>1115432596</v>
      </c>
      <c r="AA952" s="126">
        <f t="shared" si="377"/>
        <v>1775619692</v>
      </c>
      <c r="AB952" s="126">
        <f t="shared" si="377"/>
        <v>2036159009</v>
      </c>
      <c r="AC952" s="126">
        <f t="shared" si="377"/>
        <v>289107134</v>
      </c>
      <c r="AD952" s="126">
        <f t="shared" si="377"/>
        <v>220386167</v>
      </c>
      <c r="AE952" s="126">
        <f t="shared" si="377"/>
        <v>147246317</v>
      </c>
      <c r="AF952" s="126">
        <f t="shared" si="377"/>
        <v>656739618</v>
      </c>
      <c r="AG952" s="126">
        <f t="shared" si="377"/>
        <v>2692898627</v>
      </c>
      <c r="AH952" s="126">
        <f t="shared" si="377"/>
        <v>718348077</v>
      </c>
      <c r="AI952" s="126">
        <f t="shared" si="377"/>
        <v>1088939775</v>
      </c>
      <c r="AJ952" s="126">
        <f t="shared" si="377"/>
        <v>4500186479</v>
      </c>
      <c r="AK952" s="126">
        <f t="shared" si="377"/>
        <v>1797763680</v>
      </c>
      <c r="AL952" s="126">
        <f t="shared" si="377"/>
        <v>12993555288</v>
      </c>
      <c r="AM952" s="538"/>
      <c r="AN952" s="538"/>
      <c r="AO952" s="176"/>
      <c r="AP952" s="745"/>
      <c r="AQ952" s="180" t="e">
        <f>VLOOKUP(H952,convenios!A$2:M$192,13, FALSE)</f>
        <v>#N/A</v>
      </c>
      <c r="CC952"/>
      <c r="DR952" s="179">
        <f t="shared" si="370"/>
        <v>0</v>
      </c>
    </row>
    <row r="953" spans="1:122" ht="15" customHeight="1" outlineLevel="2">
      <c r="H953" s="710"/>
      <c r="I953" s="710"/>
      <c r="J953" s="710"/>
      <c r="K953" s="710"/>
      <c r="L953" s="710"/>
      <c r="M953" s="710"/>
      <c r="N953" s="710"/>
      <c r="O953" s="710"/>
      <c r="P953" s="535"/>
      <c r="Q953" s="536"/>
      <c r="R953" s="536"/>
      <c r="S953" s="536"/>
      <c r="T953" s="536"/>
      <c r="U953" s="536"/>
      <c r="V953" s="536"/>
      <c r="W953" s="536"/>
      <c r="X953" s="536"/>
      <c r="Y953" s="536"/>
      <c r="Z953" s="536"/>
      <c r="AA953" s="536"/>
      <c r="AB953" s="536"/>
      <c r="AC953" s="536"/>
      <c r="AD953" s="536"/>
      <c r="AE953" s="536"/>
      <c r="AF953" s="536"/>
      <c r="AG953" s="536"/>
      <c r="AH953" s="536"/>
      <c r="AI953" s="536"/>
      <c r="AJ953" s="536"/>
      <c r="AK953" s="536"/>
      <c r="AL953" s="536"/>
      <c r="AQ953" s="180" t="e">
        <f>VLOOKUP(H953,convenios!A$2:M$192,13, FALSE)</f>
        <v>#N/A</v>
      </c>
      <c r="CC953"/>
      <c r="DR953" s="179">
        <f t="shared" si="370"/>
        <v>0</v>
      </c>
    </row>
    <row r="954" spans="1:122" s="180" customFormat="1" ht="15" customHeight="1" outlineLevel="2">
      <c r="A954" s="182">
        <v>33</v>
      </c>
      <c r="B954" s="182" t="s">
        <v>67</v>
      </c>
      <c r="C954" s="182" t="s">
        <v>83</v>
      </c>
      <c r="D954" s="182" t="s">
        <v>651</v>
      </c>
      <c r="E954" s="182" t="s">
        <v>635</v>
      </c>
      <c r="F954" s="182" t="s">
        <v>721</v>
      </c>
      <c r="G954" s="182" t="s">
        <v>52</v>
      </c>
      <c r="H954" s="183" t="s">
        <v>200</v>
      </c>
      <c r="I954" s="534" t="str">
        <f>CONCATENATE(H954,"-",G954)</f>
        <v>S/C-EJECUCION</v>
      </c>
      <c r="J954" s="534" t="str">
        <f>CLEAN(H954)</f>
        <v>S/C</v>
      </c>
      <c r="K954" s="534"/>
      <c r="L954" s="534">
        <v>31</v>
      </c>
      <c r="M954" s="534" t="s">
        <v>635</v>
      </c>
      <c r="N954" s="534"/>
      <c r="O954" s="534" t="e">
        <f>VLOOKUP(H954,PATAGONIA!A$2:A$63,1,FALSE)</f>
        <v>#N/A</v>
      </c>
      <c r="P954" s="182" t="s">
        <v>722</v>
      </c>
      <c r="Q954" s="185">
        <v>1990433000</v>
      </c>
      <c r="R954" s="185">
        <v>0</v>
      </c>
      <c r="S954" s="185">
        <v>1990433000</v>
      </c>
      <c r="T954" s="533">
        <v>0</v>
      </c>
      <c r="U954" s="533">
        <v>0</v>
      </c>
      <c r="V954" s="533">
        <v>0</v>
      </c>
      <c r="W954" s="533">
        <f>T954+U954+V954</f>
        <v>0</v>
      </c>
      <c r="X954" s="533">
        <v>0</v>
      </c>
      <c r="Y954" s="533">
        <v>0</v>
      </c>
      <c r="Z954" s="533">
        <v>253631000</v>
      </c>
      <c r="AA954" s="533">
        <f>X954+Y954+Z954</f>
        <v>253631000</v>
      </c>
      <c r="AB954" s="185">
        <f>T954+U954+V954+X954+Y954+Z954</f>
        <v>253631000</v>
      </c>
      <c r="AC954" s="185">
        <v>99620000</v>
      </c>
      <c r="AD954" s="185">
        <v>78250000</v>
      </c>
      <c r="AE954" s="185">
        <v>0</v>
      </c>
      <c r="AF954" s="185">
        <f>AC954+AD954+AE954</f>
        <v>177870000</v>
      </c>
      <c r="AG954" s="185">
        <f>W954+X954+Y954+Z954+AC954+AD954+AE954</f>
        <v>431501000</v>
      </c>
      <c r="AH954" s="185">
        <v>0</v>
      </c>
      <c r="AI954" s="185">
        <v>0</v>
      </c>
      <c r="AJ954" s="185">
        <f>T954+U954+V954+X954+Y954+Z954++AC954+AD954+AE954+AH954+AI954</f>
        <v>431501000</v>
      </c>
      <c r="AK954" s="185">
        <f>S954-AJ954</f>
        <v>1558932000</v>
      </c>
      <c r="AL954" s="185">
        <f>Q954-(R954+S954)</f>
        <v>0</v>
      </c>
      <c r="AM954" s="186" t="s">
        <v>723</v>
      </c>
      <c r="AN954" s="186" t="s">
        <v>202</v>
      </c>
      <c r="AO954" s="3"/>
      <c r="AP954" s="554" t="s">
        <v>54</v>
      </c>
      <c r="AQ954" s="180" t="e">
        <f>VLOOKUP(H954,convenios!A$2:M$192,13, FALSE)</f>
        <v>#N/A</v>
      </c>
      <c r="AR954" s="180" t="e">
        <f>VLOOKUP(I954,resultado!E$2:K$1910,7,FALSE)</f>
        <v>#N/A</v>
      </c>
      <c r="AS954" s="179">
        <f>R954+S954</f>
        <v>1990433000</v>
      </c>
      <c r="AT954" s="179" t="s">
        <v>131</v>
      </c>
      <c r="AV954" s="179" t="e">
        <f>VLOOKUP(CLEAN(H954),'pagado al 25-10-2018'!A$5:B$32,2,FALSE)</f>
        <v>#N/A</v>
      </c>
      <c r="CA954" s="180" t="e">
        <f>VLOOKUP(H954,'CONVENIOS 2018'!A$2:P$205,16,FALSE)</f>
        <v>#N/A</v>
      </c>
      <c r="CB954" s="180" t="e">
        <f>VLOOKUP(H954,Hoja7!A$2:J$1949,10,FALSE)</f>
        <v>#N/A</v>
      </c>
      <c r="DQ954" s="180" t="e">
        <f>VLOOKUP(I954,Hoja13!E$2:K$2077,7,FALSE)</f>
        <v>#N/A</v>
      </c>
      <c r="DR954" s="179">
        <f t="shared" si="370"/>
        <v>0</v>
      </c>
    </row>
    <row r="955" spans="1:122" ht="15" customHeight="1" outlineLevel="2">
      <c r="A955" s="176"/>
      <c r="B955" s="176"/>
      <c r="C955" s="176"/>
      <c r="D955" s="176"/>
      <c r="E955" s="176"/>
      <c r="F955" s="176"/>
      <c r="G955" s="176"/>
      <c r="H955" s="528"/>
      <c r="I955" s="528"/>
      <c r="J955" s="528"/>
      <c r="K955" s="528"/>
      <c r="L955" s="528"/>
      <c r="M955" s="528"/>
      <c r="N955" s="528"/>
      <c r="O955" s="528"/>
      <c r="P955" s="167" t="s">
        <v>765</v>
      </c>
      <c r="Q955" s="126">
        <f t="shared" ref="Q955:AL955" si="378">SUBTOTAL(9,Q954)</f>
        <v>1990433000</v>
      </c>
      <c r="R955" s="126">
        <f t="shared" si="378"/>
        <v>0</v>
      </c>
      <c r="S955" s="126">
        <f t="shared" si="378"/>
        <v>1990433000</v>
      </c>
      <c r="T955" s="126">
        <f t="shared" si="378"/>
        <v>0</v>
      </c>
      <c r="U955" s="126">
        <f t="shared" si="378"/>
        <v>0</v>
      </c>
      <c r="V955" s="126">
        <f t="shared" si="378"/>
        <v>0</v>
      </c>
      <c r="W955" s="126">
        <f t="shared" si="378"/>
        <v>0</v>
      </c>
      <c r="X955" s="126">
        <f t="shared" si="378"/>
        <v>0</v>
      </c>
      <c r="Y955" s="126">
        <f t="shared" si="378"/>
        <v>0</v>
      </c>
      <c r="Z955" s="126">
        <f t="shared" si="378"/>
        <v>253631000</v>
      </c>
      <c r="AA955" s="126">
        <f t="shared" si="378"/>
        <v>253631000</v>
      </c>
      <c r="AB955" s="126">
        <f t="shared" si="378"/>
        <v>253631000</v>
      </c>
      <c r="AC955" s="126">
        <f t="shared" si="378"/>
        <v>99620000</v>
      </c>
      <c r="AD955" s="126">
        <f t="shared" si="378"/>
        <v>78250000</v>
      </c>
      <c r="AE955" s="126">
        <f t="shared" si="378"/>
        <v>0</v>
      </c>
      <c r="AF955" s="126">
        <f t="shared" si="378"/>
        <v>177870000</v>
      </c>
      <c r="AG955" s="126">
        <f t="shared" si="378"/>
        <v>431501000</v>
      </c>
      <c r="AH955" s="126">
        <f t="shared" si="378"/>
        <v>0</v>
      </c>
      <c r="AI955" s="126">
        <f t="shared" si="378"/>
        <v>0</v>
      </c>
      <c r="AJ955" s="126">
        <f t="shared" si="378"/>
        <v>431501000</v>
      </c>
      <c r="AK955" s="126">
        <f t="shared" si="378"/>
        <v>1558932000</v>
      </c>
      <c r="AL955" s="126">
        <f t="shared" si="378"/>
        <v>0</v>
      </c>
      <c r="AM955" s="538"/>
      <c r="AN955" s="538"/>
      <c r="AO955" s="176"/>
      <c r="AP955" s="745"/>
      <c r="AQ955" s="180" t="e">
        <f>VLOOKUP(H955,convenios!A$2:M$192,13, FALSE)</f>
        <v>#N/A</v>
      </c>
      <c r="CC955"/>
      <c r="DR955" s="179">
        <f t="shared" si="370"/>
        <v>0</v>
      </c>
    </row>
    <row r="956" spans="1:122" ht="15" customHeight="1" outlineLevel="2">
      <c r="A956" s="4"/>
      <c r="B956" s="4"/>
      <c r="D956" s="4"/>
      <c r="E956" s="4"/>
      <c r="F956" s="4"/>
      <c r="G956" s="4"/>
      <c r="H956" s="7"/>
      <c r="I956" s="7"/>
      <c r="J956" s="7"/>
      <c r="K956" s="7"/>
      <c r="L956" s="7"/>
      <c r="M956" s="7"/>
      <c r="N956" s="7"/>
      <c r="O956" s="7"/>
      <c r="P956" s="524"/>
      <c r="Q956" s="530"/>
      <c r="R956" s="529"/>
      <c r="S956" s="529"/>
      <c r="T956" s="529"/>
      <c r="U956" s="529"/>
      <c r="V956" s="529"/>
      <c r="W956" s="529"/>
      <c r="X956" s="529"/>
      <c r="Y956" s="529"/>
      <c r="Z956" s="529"/>
      <c r="AA956" s="529"/>
      <c r="AB956" s="529"/>
      <c r="AC956" s="529"/>
      <c r="AD956" s="529"/>
      <c r="AE956" s="529"/>
      <c r="AF956" s="529"/>
      <c r="AG956" s="529"/>
      <c r="AH956" s="529"/>
      <c r="AI956" s="529"/>
      <c r="AJ956" s="529"/>
      <c r="AK956" s="529"/>
      <c r="AL956" s="529"/>
      <c r="AM956" s="28"/>
      <c r="AN956" s="28"/>
      <c r="AQ956" s="180" t="e">
        <f>VLOOKUP(H956,convenios!A$2:M$192,13, FALSE)</f>
        <v>#N/A</v>
      </c>
      <c r="CC956"/>
      <c r="DR956" s="179">
        <f t="shared" si="370"/>
        <v>0</v>
      </c>
    </row>
    <row r="957" spans="1:122" ht="15" customHeight="1" outlineLevel="1">
      <c r="A957" s="524"/>
      <c r="B957" s="524"/>
      <c r="C957" s="176"/>
      <c r="D957" s="524"/>
      <c r="E957" s="523"/>
      <c r="F957" s="524"/>
      <c r="G957" s="524"/>
      <c r="H957" s="525"/>
      <c r="I957" s="525"/>
      <c r="J957" s="525"/>
      <c r="K957" s="525"/>
      <c r="L957" s="525"/>
      <c r="M957" s="525"/>
      <c r="N957" s="525"/>
      <c r="O957" s="525"/>
      <c r="P957" s="9" t="s">
        <v>724</v>
      </c>
      <c r="Q957" s="15">
        <f t="shared" ref="Q957:AL957" si="379">Q955+Q952</f>
        <v>33959803363</v>
      </c>
      <c r="R957" s="15">
        <f t="shared" si="379"/>
        <v>12677864916</v>
      </c>
      <c r="S957" s="15">
        <f t="shared" si="379"/>
        <v>8288383159</v>
      </c>
      <c r="T957" s="15">
        <f t="shared" si="379"/>
        <v>45024120</v>
      </c>
      <c r="U957" s="15">
        <f t="shared" si="379"/>
        <v>0</v>
      </c>
      <c r="V957" s="15">
        <f t="shared" si="379"/>
        <v>215515197</v>
      </c>
      <c r="W957" s="15">
        <f t="shared" si="379"/>
        <v>260539317</v>
      </c>
      <c r="X957" s="15">
        <f t="shared" si="379"/>
        <v>209764069</v>
      </c>
      <c r="Y957" s="15">
        <f t="shared" si="379"/>
        <v>450423027</v>
      </c>
      <c r="Z957" s="15">
        <f t="shared" si="379"/>
        <v>1369063596</v>
      </c>
      <c r="AA957" s="15">
        <f t="shared" si="379"/>
        <v>2029250692</v>
      </c>
      <c r="AB957" s="15">
        <f t="shared" si="379"/>
        <v>2289790009</v>
      </c>
      <c r="AC957" s="15">
        <f t="shared" si="379"/>
        <v>388727134</v>
      </c>
      <c r="AD957" s="15">
        <f t="shared" si="379"/>
        <v>298636167</v>
      </c>
      <c r="AE957" s="15">
        <f t="shared" si="379"/>
        <v>147246317</v>
      </c>
      <c r="AF957" s="15">
        <f t="shared" si="379"/>
        <v>834609618</v>
      </c>
      <c r="AG957" s="15">
        <f t="shared" si="379"/>
        <v>3124399627</v>
      </c>
      <c r="AH957" s="15">
        <f t="shared" si="379"/>
        <v>718348077</v>
      </c>
      <c r="AI957" s="15">
        <f t="shared" si="379"/>
        <v>1088939775</v>
      </c>
      <c r="AJ957" s="15">
        <f t="shared" si="379"/>
        <v>4931687479</v>
      </c>
      <c r="AK957" s="15">
        <f t="shared" si="379"/>
        <v>3356695680</v>
      </c>
      <c r="AL957" s="15">
        <f t="shared" si="379"/>
        <v>12993555288</v>
      </c>
      <c r="AM957" s="527"/>
      <c r="AN957" s="527"/>
      <c r="AO957" s="176"/>
      <c r="AP957" s="745"/>
      <c r="AQ957" s="180" t="e">
        <f>VLOOKUP(H957,convenios!A$2:M$192,13, FALSE)</f>
        <v>#N/A</v>
      </c>
      <c r="CC957"/>
      <c r="DR957" s="179">
        <f t="shared" si="370"/>
        <v>0</v>
      </c>
    </row>
    <row r="958" spans="1:122" ht="15" customHeight="1">
      <c r="A958" s="4"/>
      <c r="B958" s="4"/>
      <c r="D958" s="4"/>
      <c r="E958" s="4"/>
      <c r="F958" s="4"/>
      <c r="G958" s="4"/>
      <c r="H958" s="7"/>
      <c r="I958" s="7"/>
      <c r="J958" s="7"/>
      <c r="K958" s="7"/>
      <c r="L958" s="7"/>
      <c r="M958" s="7"/>
      <c r="N958" s="7"/>
      <c r="O958" s="7"/>
      <c r="P958" s="524"/>
      <c r="Q958" s="530"/>
      <c r="R958" s="529"/>
      <c r="S958" s="529"/>
      <c r="T958" s="529"/>
      <c r="U958" s="529"/>
      <c r="V958" s="529"/>
      <c r="W958" s="529"/>
      <c r="X958" s="529"/>
      <c r="Y958" s="529"/>
      <c r="Z958" s="529"/>
      <c r="AA958" s="529"/>
      <c r="AB958" s="529"/>
      <c r="AC958" s="529"/>
      <c r="AD958" s="529"/>
      <c r="AE958" s="529"/>
      <c r="AF958" s="529"/>
      <c r="AG958" s="529"/>
      <c r="AH958" s="529"/>
      <c r="AI958" s="529"/>
      <c r="AJ958" s="529"/>
      <c r="AK958" s="529"/>
      <c r="AL958" s="529"/>
      <c r="AM958" s="527"/>
      <c r="AN958" s="28"/>
      <c r="AQ958" s="180" t="e">
        <f>VLOOKUP(H958,convenios!A$2:M$192,13, FALSE)</f>
        <v>#N/A</v>
      </c>
      <c r="CC958"/>
      <c r="DR958" s="179">
        <f t="shared" si="370"/>
        <v>0</v>
      </c>
    </row>
    <row r="959" spans="1:122" ht="15.75" customHeight="1">
      <c r="A959" s="524"/>
      <c r="B959" s="524"/>
      <c r="C959" s="176"/>
      <c r="D959" s="524"/>
      <c r="E959" s="524"/>
      <c r="F959" s="524"/>
      <c r="G959" s="524"/>
      <c r="H959" s="525"/>
      <c r="I959" s="525"/>
      <c r="J959" s="525"/>
      <c r="K959" s="525"/>
      <c r="L959" s="525"/>
      <c r="M959" s="525"/>
      <c r="N959" s="525"/>
      <c r="O959" s="525"/>
      <c r="P959" s="131" t="s">
        <v>725</v>
      </c>
      <c r="Q959" s="129">
        <f t="shared" ref="Q959:AM959" si="380">Q957+Q871+Q848+Q708+Q446+Q161</f>
        <v>452219413058</v>
      </c>
      <c r="R959" s="129">
        <f t="shared" si="380"/>
        <v>129005553881</v>
      </c>
      <c r="S959" s="129">
        <f t="shared" si="380"/>
        <v>83655910000</v>
      </c>
      <c r="T959" s="129">
        <f t="shared" si="380"/>
        <v>1565834672</v>
      </c>
      <c r="U959" s="129">
        <f t="shared" si="380"/>
        <v>4018099064</v>
      </c>
      <c r="V959" s="129">
        <f t="shared" si="380"/>
        <v>7017538869</v>
      </c>
      <c r="W959" s="129">
        <f t="shared" si="380"/>
        <v>12601472605</v>
      </c>
      <c r="X959" s="129">
        <f t="shared" si="380"/>
        <v>6449020874</v>
      </c>
      <c r="Y959" s="129">
        <f t="shared" si="380"/>
        <v>7293396038</v>
      </c>
      <c r="Z959" s="129">
        <f t="shared" si="380"/>
        <v>14540797904</v>
      </c>
      <c r="AA959" s="129">
        <f t="shared" si="380"/>
        <v>28283214816</v>
      </c>
      <c r="AB959" s="129">
        <f t="shared" si="380"/>
        <v>40884687421</v>
      </c>
      <c r="AC959" s="129">
        <f t="shared" si="380"/>
        <v>4514820614</v>
      </c>
      <c r="AD959" s="129">
        <f t="shared" si="380"/>
        <v>5085031230</v>
      </c>
      <c r="AE959" s="129">
        <f t="shared" si="380"/>
        <v>6245132456</v>
      </c>
      <c r="AF959" s="129">
        <f t="shared" si="380"/>
        <v>15844984300</v>
      </c>
      <c r="AG959" s="129">
        <f t="shared" si="380"/>
        <v>56729671721</v>
      </c>
      <c r="AH959" s="129">
        <f t="shared" si="380"/>
        <v>6098512189</v>
      </c>
      <c r="AI959" s="129">
        <f t="shared" si="380"/>
        <v>5060919501</v>
      </c>
      <c r="AJ959" s="129">
        <f t="shared" si="380"/>
        <v>67889103411</v>
      </c>
      <c r="AK959" s="129">
        <f t="shared" si="380"/>
        <v>15766806589</v>
      </c>
      <c r="AL959" s="129">
        <f t="shared" si="380"/>
        <v>239557949177</v>
      </c>
      <c r="AM959" s="129">
        <f t="shared" si="380"/>
        <v>0</v>
      </c>
      <c r="AN959" s="527"/>
      <c r="AQ959" s="180" t="e">
        <f>VLOOKUP(H959,convenios!A$2:M$192,13, FALSE)</f>
        <v>#N/A</v>
      </c>
      <c r="CC959"/>
      <c r="DR959" s="179">
        <f t="shared" si="370"/>
        <v>0</v>
      </c>
    </row>
    <row r="960" spans="1:122" ht="15" customHeight="1">
      <c r="P960" s="4"/>
      <c r="Q960" s="12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  <c r="AJ960" s="20"/>
      <c r="AK960" s="20"/>
      <c r="AL960" s="20"/>
      <c r="AM960" s="28"/>
      <c r="AN960" s="28"/>
      <c r="CC960"/>
    </row>
    <row r="961" spans="16:81" ht="15" customHeight="1">
      <c r="P961" s="4"/>
      <c r="Q961" s="12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8"/>
      <c r="AN961" s="28"/>
      <c r="CC961"/>
    </row>
    <row r="962" spans="16:81" ht="15" customHeight="1">
      <c r="P962" s="4"/>
      <c r="Q962" s="12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8"/>
      <c r="AN962" s="28"/>
      <c r="CC962"/>
    </row>
    <row r="963" spans="16:81" ht="15" customHeight="1">
      <c r="P963" s="4"/>
      <c r="Q963" s="12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8"/>
      <c r="AN963" s="28"/>
      <c r="CC963"/>
    </row>
    <row r="964" spans="16:81" ht="15" customHeight="1">
      <c r="P964" s="4"/>
      <c r="Q964" s="12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8"/>
      <c r="AN964" s="28"/>
      <c r="CC964"/>
    </row>
    <row r="965" spans="16:81" ht="15" customHeight="1">
      <c r="P965" s="4"/>
      <c r="Q965" s="12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8"/>
      <c r="AN965" s="28"/>
      <c r="CC965"/>
    </row>
    <row r="966" spans="16:81" ht="15" customHeight="1">
      <c r="P966" s="4"/>
      <c r="Q966" s="12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  <c r="AJ966" s="20"/>
      <c r="AK966" s="20"/>
      <c r="AL966" s="20"/>
      <c r="AM966" s="28"/>
      <c r="AN966" s="28"/>
      <c r="CC966"/>
    </row>
    <row r="967" spans="16:81" ht="15" customHeight="1">
      <c r="P967" s="4"/>
      <c r="Q967" s="12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8"/>
      <c r="AN967" s="28"/>
      <c r="CC967"/>
    </row>
    <row r="968" spans="16:81" ht="15" customHeight="1">
      <c r="P968" s="4"/>
      <c r="Q968" s="12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8"/>
      <c r="AN968" s="28"/>
      <c r="CC968"/>
    </row>
    <row r="969" spans="16:81" ht="15" customHeight="1">
      <c r="P969" s="4"/>
      <c r="Q969" s="12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8"/>
      <c r="AN969" s="28"/>
      <c r="CC969"/>
    </row>
    <row r="970" spans="16:81" ht="15" customHeight="1">
      <c r="P970" s="4"/>
      <c r="Q970" s="12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8"/>
      <c r="AN970" s="28"/>
      <c r="CC970"/>
    </row>
    <row r="971" spans="16:81" ht="15" customHeight="1">
      <c r="P971" s="4"/>
      <c r="Q971" s="12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8"/>
      <c r="AN971" s="28"/>
      <c r="CC971"/>
    </row>
    <row r="972" spans="16:81" ht="15" customHeight="1">
      <c r="P972" s="4"/>
      <c r="Q972" s="12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  <c r="AJ972" s="20"/>
      <c r="AK972" s="20"/>
      <c r="AL972" s="20"/>
      <c r="AM972" s="28"/>
      <c r="AN972" s="28"/>
      <c r="CC972"/>
    </row>
    <row r="973" spans="16:81" ht="15" customHeight="1">
      <c r="P973" s="4"/>
      <c r="Q973" s="12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8"/>
      <c r="AN973" s="28"/>
      <c r="CC973"/>
    </row>
    <row r="974" spans="16:81" ht="15" customHeight="1">
      <c r="P974" s="4"/>
      <c r="Q974" s="12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  <c r="AJ974" s="20"/>
      <c r="AK974" s="20"/>
      <c r="AL974" s="20"/>
      <c r="AM974" s="28"/>
      <c r="AN974" s="28"/>
      <c r="CC974"/>
    </row>
    <row r="975" spans="16:81" ht="15" customHeight="1">
      <c r="P975" s="4"/>
      <c r="Q975" s="12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  <c r="AJ975" s="20"/>
      <c r="AK975" s="20"/>
      <c r="AL975" s="20"/>
      <c r="AM975" s="28"/>
      <c r="AN975" s="28"/>
      <c r="CC975"/>
    </row>
    <row r="976" spans="16:81" ht="15" customHeight="1">
      <c r="P976" s="4"/>
      <c r="Q976" s="12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8"/>
      <c r="AN976" s="28"/>
      <c r="CC976"/>
    </row>
    <row r="977" spans="16:81" ht="15" customHeight="1">
      <c r="P977" s="4"/>
      <c r="Q977" s="12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  <c r="AJ977" s="20"/>
      <c r="AK977" s="20"/>
      <c r="AL977" s="20"/>
      <c r="AM977" s="28"/>
      <c r="AN977" s="28"/>
      <c r="CC977"/>
    </row>
    <row r="978" spans="16:81" ht="15" customHeight="1">
      <c r="P978" s="4"/>
      <c r="Q978" s="12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  <c r="AJ978" s="20"/>
      <c r="AK978" s="20"/>
      <c r="AL978" s="20"/>
      <c r="AM978" s="28"/>
      <c r="AN978" s="28"/>
      <c r="CC978"/>
    </row>
    <row r="979" spans="16:81" ht="15" customHeight="1">
      <c r="P979" s="4"/>
      <c r="Q979" s="12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8"/>
      <c r="AN979" s="28"/>
      <c r="CC979"/>
    </row>
    <row r="980" spans="16:81" ht="15" customHeight="1">
      <c r="P980" s="4"/>
      <c r="Q980" s="12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  <c r="AJ980" s="20"/>
      <c r="AK980" s="20"/>
      <c r="AL980" s="20"/>
      <c r="AM980" s="28"/>
      <c r="AN980" s="28"/>
      <c r="CC980"/>
    </row>
    <row r="981" spans="16:81" ht="15" customHeight="1">
      <c r="P981" s="4"/>
      <c r="Q981" s="12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  <c r="AJ981" s="20"/>
      <c r="AK981" s="20"/>
      <c r="AL981" s="20"/>
      <c r="AM981" s="28"/>
      <c r="AN981" s="28"/>
      <c r="CC981"/>
    </row>
    <row r="982" spans="16:81" ht="15" customHeight="1">
      <c r="P982" s="4"/>
      <c r="Q982" s="12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8"/>
      <c r="AN982" s="28"/>
      <c r="CC982"/>
    </row>
    <row r="983" spans="16:81" ht="15" customHeight="1">
      <c r="P983" s="4"/>
      <c r="Q983" s="12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  <c r="AJ983" s="20"/>
      <c r="AK983" s="20"/>
      <c r="AL983" s="20"/>
      <c r="AM983" s="28"/>
      <c r="AN983" s="28"/>
      <c r="CC983"/>
    </row>
    <row r="984" spans="16:81" ht="15" customHeight="1">
      <c r="P984" s="4"/>
      <c r="Q984" s="12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  <c r="AJ984" s="20"/>
      <c r="AK984" s="20"/>
      <c r="AL984" s="20"/>
      <c r="AM984" s="28"/>
      <c r="AN984" s="28"/>
      <c r="CC984"/>
    </row>
    <row r="985" spans="16:81" ht="15" customHeight="1">
      <c r="P985" s="4"/>
      <c r="Q985" s="12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8"/>
      <c r="AN985" s="28"/>
      <c r="CC985"/>
    </row>
    <row r="986" spans="16:81" ht="15" customHeight="1">
      <c r="P986" s="4"/>
      <c r="Q986" s="12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  <c r="AJ986" s="20"/>
      <c r="AK986" s="20"/>
      <c r="AL986" s="20"/>
      <c r="AM986" s="28"/>
      <c r="AN986" s="28"/>
      <c r="CC986"/>
    </row>
    <row r="987" spans="16:81" ht="15" customHeight="1">
      <c r="P987" s="4"/>
      <c r="Q987" s="12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  <c r="AJ987" s="20"/>
      <c r="AK987" s="20"/>
      <c r="AL987" s="20"/>
      <c r="AM987" s="28"/>
      <c r="AN987" s="28"/>
      <c r="CC987"/>
    </row>
    <row r="988" spans="16:81" ht="15" customHeight="1">
      <c r="P988" s="4"/>
      <c r="Q988" s="12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  <c r="AJ988" s="20"/>
      <c r="AK988" s="20"/>
      <c r="AL988" s="20"/>
      <c r="AM988" s="28"/>
      <c r="AN988" s="28"/>
      <c r="CC988"/>
    </row>
    <row r="989" spans="16:81" ht="15" customHeight="1">
      <c r="P989" s="4"/>
      <c r="Q989" s="12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  <c r="AJ989" s="20"/>
      <c r="AK989" s="20"/>
      <c r="AL989" s="20"/>
      <c r="AM989" s="28"/>
      <c r="AN989" s="28"/>
      <c r="CC989"/>
    </row>
    <row r="990" spans="16:81" ht="15" customHeight="1">
      <c r="P990" s="4"/>
      <c r="Q990" s="12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  <c r="AJ990" s="20"/>
      <c r="AK990" s="20"/>
      <c r="AL990" s="20"/>
      <c r="AM990" s="28"/>
      <c r="AN990" s="28"/>
      <c r="CC990"/>
    </row>
    <row r="991" spans="16:81" ht="15" customHeight="1">
      <c r="P991" s="4"/>
      <c r="Q991" s="12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  <c r="AJ991" s="20"/>
      <c r="AK991" s="20"/>
      <c r="AL991" s="20"/>
      <c r="AM991" s="28"/>
      <c r="AN991" s="28"/>
      <c r="CC991"/>
    </row>
    <row r="992" spans="16:81" ht="15" customHeight="1">
      <c r="P992" s="4"/>
      <c r="Q992" s="12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  <c r="AJ992" s="20"/>
      <c r="AK992" s="20"/>
      <c r="AL992" s="20"/>
      <c r="AM992" s="28"/>
      <c r="AN992" s="28"/>
      <c r="CC992"/>
    </row>
    <row r="993" spans="16:81" ht="15" customHeight="1">
      <c r="P993" s="4"/>
      <c r="Q993" s="12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  <c r="AJ993" s="20"/>
      <c r="AK993" s="20"/>
      <c r="AL993" s="20"/>
      <c r="AM993" s="28"/>
      <c r="AN993" s="28"/>
      <c r="CC993"/>
    </row>
    <row r="994" spans="16:81" ht="15" customHeight="1">
      <c r="P994" s="4"/>
      <c r="Q994" s="12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  <c r="AJ994" s="20"/>
      <c r="AK994" s="20"/>
      <c r="AL994" s="20"/>
      <c r="AM994" s="28"/>
      <c r="AN994" s="28"/>
      <c r="CC994"/>
    </row>
    <row r="995" spans="16:81" ht="15" customHeight="1">
      <c r="P995" s="4"/>
      <c r="Q995" s="12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  <c r="AJ995" s="20"/>
      <c r="AK995" s="20"/>
      <c r="AL995" s="20"/>
      <c r="AM995" s="28"/>
      <c r="AN995" s="28"/>
      <c r="CC995"/>
    </row>
    <row r="996" spans="16:81" ht="15" customHeight="1">
      <c r="P996" s="4"/>
      <c r="Q996" s="12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  <c r="AJ996" s="20"/>
      <c r="AK996" s="20"/>
      <c r="AL996" s="20"/>
      <c r="AM996" s="28"/>
      <c r="AN996" s="28"/>
      <c r="CC996"/>
    </row>
    <row r="997" spans="16:81" ht="15" customHeight="1">
      <c r="P997" s="4"/>
      <c r="Q997" s="12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8"/>
      <c r="AN997" s="28"/>
      <c r="CC997"/>
    </row>
    <row r="998" spans="16:81" ht="15" customHeight="1">
      <c r="P998" s="4"/>
      <c r="Q998" s="12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  <c r="AJ998" s="20"/>
      <c r="AK998" s="20"/>
      <c r="AL998" s="20"/>
      <c r="AM998" s="28"/>
      <c r="AN998" s="28"/>
      <c r="CC998"/>
    </row>
    <row r="999" spans="16:81" ht="15" customHeight="1">
      <c r="P999" s="4"/>
      <c r="Q999" s="12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8"/>
      <c r="AN999" s="28"/>
      <c r="CC999"/>
    </row>
    <row r="1000" spans="16:81" ht="15" customHeight="1">
      <c r="P1000" s="4"/>
      <c r="Q1000" s="12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  <c r="AI1000" s="20"/>
      <c r="AJ1000" s="20"/>
      <c r="AK1000" s="20"/>
      <c r="AL1000" s="20"/>
      <c r="AM1000" s="28"/>
      <c r="AN1000" s="28"/>
      <c r="CC1000"/>
    </row>
    <row r="1001" spans="16:81" ht="15" customHeight="1">
      <c r="P1001" s="4"/>
      <c r="Q1001" s="12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  <c r="AI1001" s="20"/>
      <c r="AJ1001" s="20"/>
      <c r="AK1001" s="20"/>
      <c r="AL1001" s="20"/>
      <c r="AM1001" s="28"/>
      <c r="AN1001" s="28"/>
      <c r="CC1001"/>
    </row>
    <row r="1002" spans="16:81" ht="15" customHeight="1">
      <c r="P1002" s="4"/>
      <c r="Q1002" s="12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0"/>
      <c r="AJ1002" s="20"/>
      <c r="AK1002" s="20"/>
      <c r="AL1002" s="20"/>
      <c r="AM1002" s="28"/>
      <c r="AN1002" s="28"/>
      <c r="CC1002"/>
    </row>
    <row r="1003" spans="16:81" ht="15" customHeight="1">
      <c r="P1003" s="4"/>
      <c r="Q1003" s="12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20"/>
      <c r="AH1003" s="20"/>
      <c r="AI1003" s="20"/>
      <c r="AJ1003" s="20"/>
      <c r="AK1003" s="20"/>
      <c r="AL1003" s="20"/>
      <c r="AM1003" s="28"/>
      <c r="AN1003" s="28"/>
      <c r="CC1003"/>
    </row>
    <row r="1004" spans="16:81" ht="15" customHeight="1">
      <c r="P1004" s="4"/>
      <c r="Q1004" s="12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20"/>
      <c r="AH1004" s="20"/>
      <c r="AI1004" s="20"/>
      <c r="AJ1004" s="20"/>
      <c r="AK1004" s="20"/>
      <c r="AL1004" s="20"/>
      <c r="AM1004" s="28"/>
      <c r="AN1004" s="28"/>
      <c r="CC1004"/>
    </row>
    <row r="1005" spans="16:81" ht="15" customHeight="1">
      <c r="P1005" s="4"/>
      <c r="Q1005" s="12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  <c r="AH1005" s="20"/>
      <c r="AI1005" s="20"/>
      <c r="AJ1005" s="20"/>
      <c r="AK1005" s="20"/>
      <c r="AL1005" s="20"/>
      <c r="AM1005" s="28"/>
      <c r="AN1005" s="28"/>
      <c r="CC1005"/>
    </row>
    <row r="1006" spans="16:81" ht="15" customHeight="1">
      <c r="P1006" s="4"/>
      <c r="Q1006" s="12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20"/>
      <c r="AH1006" s="20"/>
      <c r="AI1006" s="20"/>
      <c r="AJ1006" s="20"/>
      <c r="AK1006" s="20"/>
      <c r="AL1006" s="20"/>
      <c r="AM1006" s="28"/>
      <c r="AN1006" s="28"/>
      <c r="CC1006"/>
    </row>
    <row r="1007" spans="16:81" ht="15" customHeight="1">
      <c r="P1007" s="4"/>
      <c r="Q1007" s="12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20"/>
      <c r="AH1007" s="20"/>
      <c r="AI1007" s="20"/>
      <c r="AJ1007" s="20"/>
      <c r="AK1007" s="20"/>
      <c r="AL1007" s="20"/>
      <c r="AM1007" s="28"/>
      <c r="AN1007" s="28"/>
      <c r="CC1007"/>
    </row>
    <row r="1008" spans="16:81" ht="15" customHeight="1">
      <c r="P1008" s="4"/>
      <c r="Q1008" s="12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  <c r="AJ1008" s="20"/>
      <c r="AK1008" s="20"/>
      <c r="AL1008" s="20"/>
      <c r="AM1008" s="28"/>
      <c r="AN1008" s="28"/>
      <c r="CC1008"/>
    </row>
    <row r="1009" spans="16:81" ht="15" customHeight="1">
      <c r="P1009" s="4"/>
      <c r="Q1009" s="12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20"/>
      <c r="AH1009" s="20"/>
      <c r="AI1009" s="20"/>
      <c r="AJ1009" s="20"/>
      <c r="AK1009" s="20"/>
      <c r="AL1009" s="20"/>
      <c r="AM1009" s="28"/>
      <c r="AN1009" s="28"/>
      <c r="CC1009"/>
    </row>
    <row r="1010" spans="16:81" ht="15" customHeight="1">
      <c r="P1010" s="4"/>
      <c r="Q1010" s="12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20"/>
      <c r="AH1010" s="20"/>
      <c r="AI1010" s="20"/>
      <c r="AJ1010" s="20"/>
      <c r="AK1010" s="20"/>
      <c r="AL1010" s="20"/>
      <c r="AM1010" s="28"/>
      <c r="AN1010" s="28"/>
      <c r="CC1010"/>
    </row>
    <row r="1011" spans="16:81" ht="15" customHeight="1">
      <c r="P1011" s="4"/>
      <c r="Q1011" s="12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  <c r="AH1011" s="20"/>
      <c r="AI1011" s="20"/>
      <c r="AJ1011" s="20"/>
      <c r="AK1011" s="20"/>
      <c r="AL1011" s="20"/>
      <c r="AM1011" s="28"/>
      <c r="AN1011" s="28"/>
      <c r="CC1011"/>
    </row>
    <row r="1012" spans="16:81" ht="15" customHeight="1">
      <c r="P1012" s="4"/>
      <c r="Q1012" s="12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20"/>
      <c r="AH1012" s="20"/>
      <c r="AI1012" s="20"/>
      <c r="AJ1012" s="20"/>
      <c r="AK1012" s="20"/>
      <c r="AL1012" s="20"/>
      <c r="AM1012" s="28"/>
      <c r="AN1012" s="28"/>
      <c r="CC1012"/>
    </row>
    <row r="1013" spans="16:81" ht="15" customHeight="1">
      <c r="P1013" s="4"/>
      <c r="Q1013" s="12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20"/>
      <c r="AH1013" s="20"/>
      <c r="AI1013" s="20"/>
      <c r="AJ1013" s="20"/>
      <c r="AK1013" s="20"/>
      <c r="AL1013" s="20"/>
      <c r="AM1013" s="28"/>
      <c r="AN1013" s="28"/>
      <c r="CC1013"/>
    </row>
    <row r="1014" spans="16:81" ht="15" customHeight="1">
      <c r="P1014" s="4"/>
      <c r="Q1014" s="12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0"/>
      <c r="AJ1014" s="20"/>
      <c r="AK1014" s="20"/>
      <c r="AL1014" s="20"/>
      <c r="AM1014" s="28"/>
      <c r="AN1014" s="28"/>
      <c r="CC1014"/>
    </row>
    <row r="1015" spans="16:81" ht="15" customHeight="1">
      <c r="P1015" s="4"/>
      <c r="Q1015" s="12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20"/>
      <c r="AH1015" s="20"/>
      <c r="AI1015" s="20"/>
      <c r="AJ1015" s="20"/>
      <c r="AK1015" s="20"/>
      <c r="AL1015" s="20"/>
      <c r="AM1015" s="28"/>
      <c r="AN1015" s="28"/>
      <c r="CC1015"/>
    </row>
    <row r="1016" spans="16:81" ht="15" customHeight="1">
      <c r="P1016" s="4"/>
      <c r="Q1016" s="12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20"/>
      <c r="AH1016" s="20"/>
      <c r="AI1016" s="20"/>
      <c r="AJ1016" s="20"/>
      <c r="AK1016" s="20"/>
      <c r="AL1016" s="20"/>
      <c r="AM1016" s="28"/>
      <c r="AN1016" s="28"/>
      <c r="CC1016"/>
    </row>
    <row r="1017" spans="16:81" ht="15" customHeight="1">
      <c r="P1017" s="4"/>
      <c r="Q1017" s="12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0"/>
      <c r="AJ1017" s="20"/>
      <c r="AK1017" s="20"/>
      <c r="AL1017" s="20"/>
      <c r="AM1017" s="28"/>
      <c r="AN1017" s="28"/>
      <c r="CC1017"/>
    </row>
    <row r="1018" spans="16:81" ht="15" customHeight="1">
      <c r="P1018" s="4"/>
      <c r="Q1018" s="12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20"/>
      <c r="AH1018" s="20"/>
      <c r="AI1018" s="20"/>
      <c r="AJ1018" s="20"/>
      <c r="AK1018" s="20"/>
      <c r="AL1018" s="20"/>
      <c r="AM1018" s="28"/>
      <c r="AN1018" s="28"/>
      <c r="CC1018"/>
    </row>
    <row r="1019" spans="16:81" ht="15" customHeight="1">
      <c r="P1019" s="4"/>
      <c r="Q1019" s="12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20"/>
      <c r="AH1019" s="20"/>
      <c r="AI1019" s="20"/>
      <c r="AJ1019" s="20"/>
      <c r="AK1019" s="20"/>
      <c r="AL1019" s="20"/>
      <c r="AM1019" s="28"/>
      <c r="AN1019" s="28"/>
      <c r="CC1019"/>
    </row>
    <row r="1020" spans="16:81" ht="15" customHeight="1">
      <c r="P1020" s="4"/>
      <c r="Q1020" s="12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  <c r="AH1020" s="20"/>
      <c r="AI1020" s="20"/>
      <c r="AJ1020" s="20"/>
      <c r="AK1020" s="20"/>
      <c r="AL1020" s="20"/>
      <c r="AM1020" s="28"/>
      <c r="AN1020" s="28"/>
      <c r="CC1020"/>
    </row>
    <row r="1021" spans="16:81" ht="15" customHeight="1">
      <c r="P1021" s="4"/>
      <c r="Q1021" s="12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20"/>
      <c r="AH1021" s="20"/>
      <c r="AI1021" s="20"/>
      <c r="AJ1021" s="20"/>
      <c r="AK1021" s="20"/>
      <c r="AL1021" s="20"/>
      <c r="AM1021" s="28"/>
      <c r="AN1021" s="28"/>
      <c r="CC1021"/>
    </row>
    <row r="1022" spans="16:81" ht="15" customHeight="1">
      <c r="P1022" s="4"/>
      <c r="Q1022" s="12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20"/>
      <c r="AH1022" s="20"/>
      <c r="AI1022" s="20"/>
      <c r="AJ1022" s="20"/>
      <c r="AK1022" s="20"/>
      <c r="AL1022" s="20"/>
      <c r="AM1022" s="28"/>
      <c r="AN1022" s="28"/>
      <c r="CC1022"/>
    </row>
    <row r="1023" spans="16:81" ht="15" customHeight="1">
      <c r="P1023" s="4"/>
      <c r="Q1023" s="12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0"/>
      <c r="AJ1023" s="20"/>
      <c r="AK1023" s="20"/>
      <c r="AL1023" s="20"/>
      <c r="AM1023" s="28"/>
      <c r="AN1023" s="28"/>
      <c r="CC1023"/>
    </row>
    <row r="1024" spans="16:81" ht="15" customHeight="1">
      <c r="P1024" s="4"/>
      <c r="Q1024" s="12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20"/>
      <c r="AH1024" s="20"/>
      <c r="AI1024" s="20"/>
      <c r="AJ1024" s="20"/>
      <c r="AK1024" s="20"/>
      <c r="AL1024" s="20"/>
      <c r="AM1024" s="28"/>
      <c r="AN1024" s="28"/>
      <c r="CC1024"/>
    </row>
    <row r="1025" spans="16:81" ht="15" customHeight="1">
      <c r="P1025" s="4"/>
      <c r="Q1025" s="12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20"/>
      <c r="AH1025" s="20"/>
      <c r="AI1025" s="20"/>
      <c r="AJ1025" s="20"/>
      <c r="AK1025" s="20"/>
      <c r="AL1025" s="20"/>
      <c r="AM1025" s="28"/>
      <c r="AN1025" s="28"/>
      <c r="CC1025"/>
    </row>
    <row r="1026" spans="16:81" ht="15" customHeight="1">
      <c r="P1026" s="4"/>
      <c r="Q1026" s="12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0"/>
      <c r="AJ1026" s="20"/>
      <c r="AK1026" s="20"/>
      <c r="AL1026" s="20"/>
      <c r="AM1026" s="28"/>
      <c r="AN1026" s="28"/>
      <c r="CC1026"/>
    </row>
    <row r="1027" spans="16:81" ht="15" customHeight="1">
      <c r="P1027" s="4"/>
      <c r="Q1027" s="12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20"/>
      <c r="AH1027" s="20"/>
      <c r="AI1027" s="20"/>
      <c r="AJ1027" s="20"/>
      <c r="AK1027" s="20"/>
      <c r="AL1027" s="20"/>
      <c r="AM1027" s="28"/>
      <c r="AN1027" s="28"/>
      <c r="CC1027"/>
    </row>
    <row r="1028" spans="16:81" ht="15" customHeight="1">
      <c r="P1028" s="4"/>
      <c r="Q1028" s="12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20"/>
      <c r="AH1028" s="20"/>
      <c r="AI1028" s="20"/>
      <c r="AJ1028" s="20"/>
      <c r="AK1028" s="20"/>
      <c r="AL1028" s="20"/>
      <c r="AM1028" s="28"/>
      <c r="AN1028" s="28"/>
      <c r="CC1028"/>
    </row>
    <row r="1029" spans="16:81" ht="15" customHeight="1">
      <c r="P1029" s="4"/>
      <c r="Q1029" s="12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  <c r="AJ1029" s="20"/>
      <c r="AK1029" s="20"/>
      <c r="AL1029" s="20"/>
      <c r="AM1029" s="28"/>
      <c r="AN1029" s="28"/>
      <c r="CC1029"/>
    </row>
    <row r="1030" spans="16:81" ht="15" customHeight="1">
      <c r="P1030" s="4"/>
      <c r="Q1030" s="12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20"/>
      <c r="AH1030" s="20"/>
      <c r="AI1030" s="20"/>
      <c r="AJ1030" s="20"/>
      <c r="AK1030" s="20"/>
      <c r="AL1030" s="20"/>
      <c r="AM1030" s="28"/>
      <c r="AN1030" s="28"/>
      <c r="CC1030"/>
    </row>
    <row r="1031" spans="16:81" ht="15" customHeight="1">
      <c r="P1031" s="4"/>
      <c r="Q1031" s="12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20"/>
      <c r="AH1031" s="20"/>
      <c r="AI1031" s="20"/>
      <c r="AJ1031" s="20"/>
      <c r="AK1031" s="20"/>
      <c r="AL1031" s="20"/>
      <c r="AM1031" s="28"/>
      <c r="AN1031" s="28"/>
      <c r="CC1031"/>
    </row>
    <row r="1032" spans="16:81" ht="15" customHeight="1">
      <c r="P1032" s="4"/>
      <c r="Q1032" s="12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  <c r="AH1032" s="20"/>
      <c r="AI1032" s="20"/>
      <c r="AJ1032" s="20"/>
      <c r="AK1032" s="20"/>
      <c r="AL1032" s="20"/>
      <c r="AM1032" s="28"/>
      <c r="AN1032" s="28"/>
      <c r="CC1032"/>
    </row>
    <row r="1033" spans="16:81" ht="15" customHeight="1">
      <c r="P1033" s="4"/>
      <c r="Q1033" s="12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20"/>
      <c r="AH1033" s="20"/>
      <c r="AI1033" s="20"/>
      <c r="AJ1033" s="20"/>
      <c r="AK1033" s="20"/>
      <c r="AL1033" s="20"/>
      <c r="AM1033" s="28"/>
      <c r="AN1033" s="28"/>
      <c r="CC1033"/>
    </row>
    <row r="1034" spans="16:81" ht="15" customHeight="1">
      <c r="P1034" s="4"/>
      <c r="Q1034" s="12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20"/>
      <c r="AH1034" s="20"/>
      <c r="AI1034" s="20"/>
      <c r="AJ1034" s="20"/>
      <c r="AK1034" s="20"/>
      <c r="AL1034" s="20"/>
      <c r="AM1034" s="28"/>
      <c r="AN1034" s="28"/>
      <c r="CC1034"/>
    </row>
    <row r="1035" spans="16:81" ht="15" customHeight="1">
      <c r="P1035" s="4"/>
      <c r="Q1035" s="12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20"/>
      <c r="AH1035" s="20"/>
      <c r="AI1035" s="20"/>
      <c r="AJ1035" s="20"/>
      <c r="AK1035" s="20"/>
      <c r="AL1035" s="20"/>
      <c r="AM1035" s="28"/>
      <c r="AN1035" s="28"/>
      <c r="CC1035"/>
    </row>
    <row r="1036" spans="16:81" ht="15" customHeight="1">
      <c r="P1036" s="4"/>
      <c r="Q1036" s="12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20"/>
      <c r="AH1036" s="20"/>
      <c r="AI1036" s="20"/>
      <c r="AJ1036" s="20"/>
      <c r="AK1036" s="20"/>
      <c r="AL1036" s="20"/>
      <c r="AM1036" s="28"/>
      <c r="AN1036" s="28"/>
      <c r="CC1036"/>
    </row>
    <row r="1037" spans="16:81" ht="15" customHeight="1">
      <c r="P1037" s="4"/>
      <c r="Q1037" s="12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20"/>
      <c r="AH1037" s="20"/>
      <c r="AI1037" s="20"/>
      <c r="AJ1037" s="20"/>
      <c r="AK1037" s="20"/>
      <c r="AL1037" s="20"/>
      <c r="AM1037" s="28"/>
      <c r="AN1037" s="28"/>
      <c r="CC1037"/>
    </row>
    <row r="1038" spans="16:81" ht="15" customHeight="1">
      <c r="P1038" s="4"/>
      <c r="Q1038" s="12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20"/>
      <c r="AH1038" s="20"/>
      <c r="AI1038" s="20"/>
      <c r="AJ1038" s="20"/>
      <c r="AK1038" s="20"/>
      <c r="AL1038" s="20"/>
      <c r="AM1038" s="28"/>
      <c r="AN1038" s="28"/>
      <c r="CC1038"/>
    </row>
    <row r="1039" spans="16:81" ht="15" customHeight="1">
      <c r="P1039" s="4"/>
      <c r="Q1039" s="12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20"/>
      <c r="AH1039" s="20"/>
      <c r="AI1039" s="20"/>
      <c r="AJ1039" s="20"/>
      <c r="AK1039" s="20"/>
      <c r="AL1039" s="20"/>
      <c r="AM1039" s="28"/>
      <c r="AN1039" s="28"/>
      <c r="CC1039"/>
    </row>
    <row r="1040" spans="16:81" ht="15" customHeight="1">
      <c r="P1040" s="4"/>
      <c r="Q1040" s="12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20"/>
      <c r="AH1040" s="20"/>
      <c r="AI1040" s="20"/>
      <c r="AJ1040" s="20"/>
      <c r="AK1040" s="20"/>
      <c r="AL1040" s="20"/>
      <c r="AM1040" s="28"/>
      <c r="AN1040" s="28"/>
      <c r="CC1040"/>
    </row>
    <row r="1041" spans="16:81" ht="15" customHeight="1">
      <c r="P1041" s="4"/>
      <c r="Q1041" s="12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20"/>
      <c r="AH1041" s="20"/>
      <c r="AI1041" s="20"/>
      <c r="AJ1041" s="20"/>
      <c r="AK1041" s="20"/>
      <c r="AL1041" s="20"/>
      <c r="AM1041" s="28"/>
      <c r="AN1041" s="28"/>
      <c r="CC1041"/>
    </row>
    <row r="1042" spans="16:81" ht="15" customHeight="1">
      <c r="P1042" s="4"/>
      <c r="Q1042" s="12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20"/>
      <c r="AH1042" s="20"/>
      <c r="AI1042" s="20"/>
      <c r="AJ1042" s="20"/>
      <c r="AK1042" s="20"/>
      <c r="AL1042" s="20"/>
      <c r="AM1042" s="28"/>
      <c r="AN1042" s="28"/>
      <c r="CC1042"/>
    </row>
    <row r="1043" spans="16:81" ht="15" customHeight="1">
      <c r="P1043" s="4"/>
      <c r="Q1043" s="12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20"/>
      <c r="AH1043" s="20"/>
      <c r="AI1043" s="20"/>
      <c r="AJ1043" s="20"/>
      <c r="AK1043" s="20"/>
      <c r="AL1043" s="20"/>
      <c r="AM1043" s="28"/>
      <c r="AN1043" s="28"/>
      <c r="CC1043"/>
    </row>
    <row r="1044" spans="16:81" ht="15" customHeight="1">
      <c r="P1044" s="4"/>
      <c r="Q1044" s="12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20"/>
      <c r="AH1044" s="20"/>
      <c r="AI1044" s="20"/>
      <c r="AJ1044" s="20"/>
      <c r="AK1044" s="20"/>
      <c r="AL1044" s="20"/>
      <c r="AM1044" s="28"/>
      <c r="AN1044" s="28"/>
      <c r="CC1044"/>
    </row>
    <row r="1045" spans="16:81" ht="15" customHeight="1">
      <c r="P1045" s="4"/>
      <c r="Q1045" s="12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20"/>
      <c r="AH1045" s="20"/>
      <c r="AI1045" s="20"/>
      <c r="AJ1045" s="20"/>
      <c r="AK1045" s="20"/>
      <c r="AL1045" s="20"/>
      <c r="AM1045" s="28"/>
      <c r="AN1045" s="28"/>
      <c r="CC1045"/>
    </row>
    <row r="1046" spans="16:81" ht="15" customHeight="1">
      <c r="P1046" s="4"/>
      <c r="Q1046" s="12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  <c r="AH1046" s="20"/>
      <c r="AI1046" s="20"/>
      <c r="AJ1046" s="20"/>
      <c r="AK1046" s="20"/>
      <c r="AL1046" s="20"/>
      <c r="AM1046" s="28"/>
      <c r="AN1046" s="28"/>
      <c r="CC1046"/>
    </row>
    <row r="1047" spans="16:81" ht="15" customHeight="1">
      <c r="P1047" s="4"/>
      <c r="Q1047" s="12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20"/>
      <c r="AH1047" s="20"/>
      <c r="AI1047" s="20"/>
      <c r="AJ1047" s="20"/>
      <c r="AK1047" s="20"/>
      <c r="AL1047" s="20"/>
      <c r="AM1047" s="28"/>
      <c r="AN1047" s="28"/>
      <c r="CC1047"/>
    </row>
    <row r="1048" spans="16:81" ht="15" customHeight="1">
      <c r="P1048" s="4"/>
      <c r="Q1048" s="12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20"/>
      <c r="AH1048" s="20"/>
      <c r="AI1048" s="20"/>
      <c r="AJ1048" s="20"/>
      <c r="AK1048" s="20"/>
      <c r="AL1048" s="20"/>
      <c r="AM1048" s="28"/>
      <c r="AN1048" s="28"/>
      <c r="CC1048"/>
    </row>
    <row r="1049" spans="16:81" ht="15" customHeight="1">
      <c r="P1049" s="4"/>
      <c r="Q1049" s="12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0"/>
      <c r="AJ1049" s="20"/>
      <c r="AK1049" s="20"/>
      <c r="AL1049" s="20"/>
      <c r="AM1049" s="28"/>
      <c r="AN1049" s="28"/>
      <c r="CC1049"/>
    </row>
    <row r="1050" spans="16:81" ht="15" customHeight="1">
      <c r="P1050" s="4"/>
      <c r="Q1050" s="12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20"/>
      <c r="AH1050" s="20"/>
      <c r="AI1050" s="20"/>
      <c r="AJ1050" s="20"/>
      <c r="AK1050" s="20"/>
      <c r="AL1050" s="20"/>
      <c r="AM1050" s="28"/>
      <c r="AN1050" s="28"/>
      <c r="CC1050"/>
    </row>
    <row r="1051" spans="16:81" ht="15" customHeight="1">
      <c r="P1051" s="4"/>
      <c r="Q1051" s="12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20"/>
      <c r="AH1051" s="20"/>
      <c r="AI1051" s="20"/>
      <c r="AJ1051" s="20"/>
      <c r="AK1051" s="20"/>
      <c r="AL1051" s="20"/>
      <c r="AM1051" s="28"/>
      <c r="AN1051" s="28"/>
      <c r="CC1051"/>
    </row>
    <row r="1052" spans="16:81" ht="15" customHeight="1">
      <c r="P1052" s="4"/>
      <c r="Q1052" s="12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  <c r="AH1052" s="20"/>
      <c r="AI1052" s="20"/>
      <c r="AJ1052" s="20"/>
      <c r="AK1052" s="20"/>
      <c r="AL1052" s="20"/>
      <c r="AM1052" s="28"/>
      <c r="AN1052" s="28"/>
      <c r="CC1052"/>
    </row>
    <row r="1053" spans="16:81" ht="15" customHeight="1">
      <c r="P1053" s="4"/>
      <c r="Q1053" s="12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20"/>
      <c r="AH1053" s="20"/>
      <c r="AI1053" s="20"/>
      <c r="AJ1053" s="20"/>
      <c r="AK1053" s="20"/>
      <c r="AL1053" s="20"/>
      <c r="AM1053" s="28"/>
      <c r="AN1053" s="28"/>
      <c r="CC1053"/>
    </row>
    <row r="1054" spans="16:81" ht="15" customHeight="1">
      <c r="P1054" s="4"/>
      <c r="Q1054" s="12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20"/>
      <c r="AH1054" s="20"/>
      <c r="AI1054" s="20"/>
      <c r="AJ1054" s="20"/>
      <c r="AK1054" s="20"/>
      <c r="AL1054" s="20"/>
      <c r="AM1054" s="28"/>
      <c r="AN1054" s="28"/>
      <c r="CC1054"/>
    </row>
    <row r="1055" spans="16:81" ht="15" customHeight="1">
      <c r="P1055" s="4"/>
      <c r="Q1055" s="12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  <c r="AJ1055" s="20"/>
      <c r="AK1055" s="20"/>
      <c r="AL1055" s="20"/>
      <c r="AM1055" s="28"/>
      <c r="AN1055" s="28"/>
      <c r="CC1055"/>
    </row>
    <row r="1056" spans="16:81" ht="15" customHeight="1">
      <c r="P1056" s="4"/>
      <c r="Q1056" s="12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20"/>
      <c r="AH1056" s="20"/>
      <c r="AI1056" s="20"/>
      <c r="AJ1056" s="20"/>
      <c r="AK1056" s="20"/>
      <c r="AL1056" s="20"/>
      <c r="AM1056" s="28"/>
      <c r="AN1056" s="28"/>
      <c r="CC1056"/>
    </row>
    <row r="1057" spans="16:81" ht="15" customHeight="1">
      <c r="P1057" s="4"/>
      <c r="Q1057" s="12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20"/>
      <c r="AH1057" s="20"/>
      <c r="AI1057" s="20"/>
      <c r="AJ1057" s="20"/>
      <c r="AK1057" s="20"/>
      <c r="AL1057" s="20"/>
      <c r="AM1057" s="28"/>
      <c r="AN1057" s="28"/>
      <c r="CC1057"/>
    </row>
    <row r="1058" spans="16:81" ht="15" customHeight="1">
      <c r="P1058" s="4"/>
      <c r="Q1058" s="12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  <c r="AJ1058" s="20"/>
      <c r="AK1058" s="20"/>
      <c r="AL1058" s="20"/>
      <c r="AM1058" s="28"/>
      <c r="AN1058" s="28"/>
      <c r="CC1058"/>
    </row>
    <row r="1059" spans="16:81" ht="15" customHeight="1">
      <c r="P1059" s="4"/>
      <c r="Q1059" s="12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20"/>
      <c r="AH1059" s="20"/>
      <c r="AI1059" s="20"/>
      <c r="AJ1059" s="20"/>
      <c r="AK1059" s="20"/>
      <c r="AL1059" s="20"/>
      <c r="AM1059" s="28"/>
      <c r="AN1059" s="28"/>
      <c r="CC1059"/>
    </row>
    <row r="1060" spans="16:81" ht="15" customHeight="1">
      <c r="P1060" s="4"/>
      <c r="Q1060" s="12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20"/>
      <c r="AH1060" s="20"/>
      <c r="AI1060" s="20"/>
      <c r="AJ1060" s="20"/>
      <c r="AK1060" s="20"/>
      <c r="AL1060" s="20"/>
      <c r="AM1060" s="28"/>
      <c r="AN1060" s="28"/>
      <c r="CC1060"/>
    </row>
    <row r="1061" spans="16:81" ht="15" customHeight="1">
      <c r="P1061" s="4"/>
      <c r="Q1061" s="12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20"/>
      <c r="AM1061" s="28"/>
      <c r="AN1061" s="28"/>
      <c r="CC1061"/>
    </row>
    <row r="1062" spans="16:81" ht="15" customHeight="1">
      <c r="P1062" s="4"/>
      <c r="Q1062" s="12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20"/>
      <c r="AH1062" s="20"/>
      <c r="AI1062" s="20"/>
      <c r="AJ1062" s="20"/>
      <c r="AK1062" s="20"/>
      <c r="AL1062" s="20"/>
      <c r="AM1062" s="28"/>
      <c r="AN1062" s="28"/>
      <c r="CC1062"/>
    </row>
    <row r="1063" spans="16:81" ht="15" customHeight="1">
      <c r="P1063" s="4"/>
      <c r="Q1063" s="12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20"/>
      <c r="AH1063" s="20"/>
      <c r="AI1063" s="20"/>
      <c r="AJ1063" s="20"/>
      <c r="AK1063" s="20"/>
      <c r="AL1063" s="20"/>
      <c r="AM1063" s="28"/>
      <c r="AN1063" s="28"/>
      <c r="CC1063"/>
    </row>
    <row r="1064" spans="16:81" ht="15" customHeight="1">
      <c r="P1064" s="4"/>
      <c r="Q1064" s="12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0"/>
      <c r="AH1064" s="20"/>
      <c r="AI1064" s="20"/>
      <c r="AJ1064" s="20"/>
      <c r="AK1064" s="20"/>
      <c r="AL1064" s="20"/>
      <c r="AM1064" s="28"/>
      <c r="AN1064" s="28"/>
      <c r="CC1064"/>
    </row>
    <row r="1065" spans="16:81" ht="15" customHeight="1">
      <c r="P1065" s="4"/>
      <c r="Q1065" s="12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20"/>
      <c r="AH1065" s="20"/>
      <c r="AI1065" s="20"/>
      <c r="AJ1065" s="20"/>
      <c r="AK1065" s="20"/>
      <c r="AL1065" s="20"/>
      <c r="AM1065" s="28"/>
      <c r="AN1065" s="28"/>
      <c r="CC1065"/>
    </row>
    <row r="1066" spans="16:81" ht="15" customHeight="1">
      <c r="P1066" s="4"/>
      <c r="Q1066" s="12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20"/>
      <c r="AE1066" s="20"/>
      <c r="AF1066" s="20"/>
      <c r="AG1066" s="20"/>
      <c r="AH1066" s="20"/>
      <c r="AI1066" s="20"/>
      <c r="AJ1066" s="20"/>
      <c r="AK1066" s="20"/>
      <c r="AL1066" s="20"/>
      <c r="AM1066" s="28"/>
      <c r="AN1066" s="28"/>
      <c r="CC1066"/>
    </row>
    <row r="1067" spans="16:81" ht="15" customHeight="1">
      <c r="P1067" s="4"/>
      <c r="Q1067" s="12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0"/>
      <c r="AJ1067" s="20"/>
      <c r="AK1067" s="20"/>
      <c r="AL1067" s="20"/>
      <c r="AM1067" s="28"/>
      <c r="AN1067" s="28"/>
      <c r="CC1067"/>
    </row>
    <row r="1068" spans="16:81" ht="15" customHeight="1">
      <c r="P1068" s="4"/>
      <c r="Q1068" s="12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20"/>
      <c r="AH1068" s="20"/>
      <c r="AI1068" s="20"/>
      <c r="AJ1068" s="20"/>
      <c r="AK1068" s="20"/>
      <c r="AL1068" s="20"/>
      <c r="AM1068" s="28"/>
      <c r="AN1068" s="28"/>
      <c r="CC1068"/>
    </row>
    <row r="1069" spans="16:81" ht="15" customHeight="1">
      <c r="P1069" s="4"/>
      <c r="Q1069" s="12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20"/>
      <c r="AH1069" s="20"/>
      <c r="AI1069" s="20"/>
      <c r="AJ1069" s="20"/>
      <c r="AK1069" s="20"/>
      <c r="AL1069" s="20"/>
      <c r="AM1069" s="28"/>
      <c r="AN1069" s="28"/>
      <c r="CC1069"/>
    </row>
    <row r="1070" spans="16:81" ht="15" customHeight="1">
      <c r="P1070" s="4"/>
      <c r="Q1070" s="12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20"/>
      <c r="AH1070" s="20"/>
      <c r="AI1070" s="20"/>
      <c r="AJ1070" s="20"/>
      <c r="AK1070" s="20"/>
      <c r="AL1070" s="20"/>
      <c r="AM1070" s="28"/>
      <c r="AN1070" s="28"/>
      <c r="CC1070"/>
    </row>
    <row r="1071" spans="16:81" ht="15" customHeight="1">
      <c r="P1071" s="4"/>
      <c r="Q1071" s="12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0"/>
      <c r="AC1071" s="20"/>
      <c r="AD1071" s="20"/>
      <c r="AE1071" s="20"/>
      <c r="AF1071" s="20"/>
      <c r="AG1071" s="20"/>
      <c r="AH1071" s="20"/>
      <c r="AI1071" s="20"/>
      <c r="AJ1071" s="20"/>
      <c r="AK1071" s="20"/>
      <c r="AL1071" s="20"/>
      <c r="AM1071" s="28"/>
      <c r="AN1071" s="28"/>
      <c r="CC1071"/>
    </row>
    <row r="1072" spans="16:81" ht="15" customHeight="1">
      <c r="P1072" s="4"/>
      <c r="Q1072" s="12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20"/>
      <c r="AH1072" s="20"/>
      <c r="AI1072" s="20"/>
      <c r="AJ1072" s="20"/>
      <c r="AK1072" s="20"/>
      <c r="AL1072" s="20"/>
      <c r="AM1072" s="28"/>
      <c r="AN1072" s="28"/>
      <c r="CC1072"/>
    </row>
    <row r="1073" spans="16:81" ht="15" customHeight="1">
      <c r="P1073" s="4"/>
      <c r="Q1073" s="12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0"/>
      <c r="AJ1073" s="20"/>
      <c r="AK1073" s="20"/>
      <c r="AL1073" s="20"/>
      <c r="AM1073" s="28"/>
      <c r="AN1073" s="28"/>
      <c r="CC1073"/>
    </row>
    <row r="1074" spans="16:81" ht="15" customHeight="1">
      <c r="P1074" s="4"/>
      <c r="Q1074" s="12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0"/>
      <c r="AC1074" s="20"/>
      <c r="AD1074" s="20"/>
      <c r="AE1074" s="20"/>
      <c r="AF1074" s="20"/>
      <c r="AG1074" s="20"/>
      <c r="AH1074" s="20"/>
      <c r="AI1074" s="20"/>
      <c r="AJ1074" s="20"/>
      <c r="AK1074" s="20"/>
      <c r="AL1074" s="20"/>
      <c r="AM1074" s="28"/>
      <c r="AN1074" s="28"/>
      <c r="CC1074"/>
    </row>
    <row r="1075" spans="16:81" ht="15" customHeight="1">
      <c r="P1075" s="4"/>
      <c r="Q1075" s="12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20"/>
      <c r="AH1075" s="20"/>
      <c r="AI1075" s="20"/>
      <c r="AJ1075" s="20"/>
      <c r="AK1075" s="20"/>
      <c r="AL1075" s="20"/>
      <c r="AM1075" s="28"/>
      <c r="AN1075" s="28"/>
      <c r="CC1075"/>
    </row>
    <row r="1076" spans="16:81" ht="15" customHeight="1">
      <c r="P1076" s="4"/>
      <c r="Q1076" s="12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  <c r="AH1076" s="20"/>
      <c r="AI1076" s="20"/>
      <c r="AJ1076" s="20"/>
      <c r="AK1076" s="20"/>
      <c r="AL1076" s="20"/>
      <c r="AM1076" s="28"/>
      <c r="AN1076" s="28"/>
      <c r="CC1076"/>
    </row>
    <row r="1077" spans="16:81" ht="15" customHeight="1">
      <c r="P1077" s="4"/>
      <c r="Q1077" s="12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20"/>
      <c r="AH1077" s="20"/>
      <c r="AI1077" s="20"/>
      <c r="AJ1077" s="20"/>
      <c r="AK1077" s="20"/>
      <c r="AL1077" s="20"/>
      <c r="AM1077" s="28"/>
      <c r="AN1077" s="28"/>
      <c r="CC1077"/>
    </row>
    <row r="1078" spans="16:81" ht="15" customHeight="1">
      <c r="P1078" s="4"/>
      <c r="Q1078" s="12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20"/>
      <c r="AE1078" s="20"/>
      <c r="AF1078" s="20"/>
      <c r="AG1078" s="20"/>
      <c r="AH1078" s="20"/>
      <c r="AI1078" s="20"/>
      <c r="AJ1078" s="20"/>
      <c r="AK1078" s="20"/>
      <c r="AL1078" s="20"/>
      <c r="AM1078" s="28"/>
      <c r="AN1078" s="28"/>
      <c r="CC1078"/>
    </row>
    <row r="1079" spans="16:81" ht="15" customHeight="1">
      <c r="P1079" s="4"/>
      <c r="Q1079" s="12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20"/>
      <c r="AH1079" s="20"/>
      <c r="AI1079" s="20"/>
      <c r="AJ1079" s="20"/>
      <c r="AK1079" s="20"/>
      <c r="AL1079" s="20"/>
      <c r="AM1079" s="28"/>
      <c r="AN1079" s="28"/>
      <c r="CC1079"/>
    </row>
    <row r="1080" spans="16:81" ht="15" customHeight="1">
      <c r="P1080" s="4"/>
      <c r="Q1080" s="12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20"/>
      <c r="AE1080" s="20"/>
      <c r="AF1080" s="20"/>
      <c r="AG1080" s="20"/>
      <c r="AH1080" s="20"/>
      <c r="AI1080" s="20"/>
      <c r="AJ1080" s="20"/>
      <c r="AK1080" s="20"/>
      <c r="AL1080" s="20"/>
      <c r="AM1080" s="28"/>
      <c r="AN1080" s="28"/>
      <c r="CC1080"/>
    </row>
    <row r="1081" spans="16:81" ht="15" customHeight="1">
      <c r="P1081" s="4"/>
      <c r="Q1081" s="12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20"/>
      <c r="AH1081" s="20"/>
      <c r="AI1081" s="20"/>
      <c r="AJ1081" s="20"/>
      <c r="AK1081" s="20"/>
      <c r="AL1081" s="20"/>
      <c r="AM1081" s="28"/>
      <c r="AN1081" s="28"/>
      <c r="CC1081"/>
    </row>
    <row r="1082" spans="16:81" ht="15" customHeight="1">
      <c r="P1082" s="4"/>
      <c r="Q1082" s="12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0"/>
      <c r="AE1082" s="20"/>
      <c r="AF1082" s="20"/>
      <c r="AG1082" s="20"/>
      <c r="AH1082" s="20"/>
      <c r="AI1082" s="20"/>
      <c r="AJ1082" s="20"/>
      <c r="AK1082" s="20"/>
      <c r="AL1082" s="20"/>
      <c r="AM1082" s="28"/>
      <c r="AN1082" s="28"/>
      <c r="CC1082"/>
    </row>
    <row r="1083" spans="16:81" ht="15" customHeight="1">
      <c r="P1083" s="4"/>
      <c r="Q1083" s="12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20"/>
      <c r="AH1083" s="20"/>
      <c r="AI1083" s="20"/>
      <c r="AJ1083" s="20"/>
      <c r="AK1083" s="20"/>
      <c r="AL1083" s="20"/>
      <c r="AM1083" s="28"/>
      <c r="AN1083" s="28"/>
      <c r="CC1083"/>
    </row>
    <row r="1084" spans="16:81" ht="15" customHeight="1">
      <c r="P1084" s="4"/>
      <c r="Q1084" s="12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20"/>
      <c r="AH1084" s="20"/>
      <c r="AI1084" s="20"/>
      <c r="AJ1084" s="20"/>
      <c r="AK1084" s="20"/>
      <c r="AL1084" s="20"/>
      <c r="AM1084" s="28"/>
      <c r="AN1084" s="28"/>
      <c r="CC1084"/>
    </row>
    <row r="1085" spans="16:81" ht="15" customHeight="1">
      <c r="P1085" s="4"/>
      <c r="Q1085" s="12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20"/>
      <c r="AH1085" s="20"/>
      <c r="AI1085" s="20"/>
      <c r="AJ1085" s="20"/>
      <c r="AK1085" s="20"/>
      <c r="AL1085" s="20"/>
      <c r="AM1085" s="28"/>
      <c r="AN1085" s="28"/>
      <c r="CC1085"/>
    </row>
    <row r="1086" spans="16:81" ht="15" customHeight="1">
      <c r="P1086" s="4"/>
      <c r="Q1086" s="12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20"/>
      <c r="AE1086" s="20"/>
      <c r="AF1086" s="20"/>
      <c r="AG1086" s="20"/>
      <c r="AH1086" s="20"/>
      <c r="AI1086" s="20"/>
      <c r="AJ1086" s="20"/>
      <c r="AK1086" s="20"/>
      <c r="AL1086" s="20"/>
      <c r="AM1086" s="28"/>
      <c r="AN1086" s="28"/>
      <c r="CC1086"/>
    </row>
    <row r="1087" spans="16:81" ht="15" customHeight="1">
      <c r="P1087" s="4"/>
      <c r="Q1087" s="12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0"/>
      <c r="AC1087" s="20"/>
      <c r="AD1087" s="20"/>
      <c r="AE1087" s="20"/>
      <c r="AF1087" s="20"/>
      <c r="AG1087" s="20"/>
      <c r="AH1087" s="20"/>
      <c r="AI1087" s="20"/>
      <c r="AJ1087" s="20"/>
      <c r="AK1087" s="20"/>
      <c r="AL1087" s="20"/>
      <c r="AM1087" s="28"/>
      <c r="AN1087" s="28"/>
      <c r="CC1087"/>
    </row>
    <row r="1088" spans="16:81" ht="15" customHeight="1">
      <c r="P1088" s="4"/>
      <c r="Q1088" s="12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0"/>
      <c r="AC1088" s="20"/>
      <c r="AD1088" s="20"/>
      <c r="AE1088" s="20"/>
      <c r="AF1088" s="20"/>
      <c r="AG1088" s="20"/>
      <c r="AH1088" s="20"/>
      <c r="AI1088" s="20"/>
      <c r="AJ1088" s="20"/>
      <c r="AK1088" s="20"/>
      <c r="AL1088" s="20"/>
      <c r="AM1088" s="28"/>
      <c r="AN1088" s="28"/>
      <c r="CC1088"/>
    </row>
    <row r="1089" spans="16:81" ht="15" customHeight="1">
      <c r="P1089" s="4"/>
      <c r="Q1089" s="12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20"/>
      <c r="AH1089" s="20"/>
      <c r="AI1089" s="20"/>
      <c r="AJ1089" s="20"/>
      <c r="AK1089" s="20"/>
      <c r="AL1089" s="20"/>
      <c r="AM1089" s="28"/>
      <c r="AN1089" s="28"/>
      <c r="CC1089"/>
    </row>
    <row r="1090" spans="16:81" ht="15" customHeight="1">
      <c r="P1090" s="4"/>
      <c r="Q1090" s="12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20"/>
      <c r="AH1090" s="20"/>
      <c r="AI1090" s="20"/>
      <c r="AJ1090" s="20"/>
      <c r="AK1090" s="20"/>
      <c r="AL1090" s="20"/>
      <c r="AM1090" s="28"/>
      <c r="AN1090" s="28"/>
      <c r="CC1090"/>
    </row>
    <row r="1091" spans="16:81" ht="15" customHeight="1">
      <c r="P1091" s="4"/>
      <c r="Q1091" s="12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20"/>
      <c r="AH1091" s="20"/>
      <c r="AI1091" s="20"/>
      <c r="AJ1091" s="20"/>
      <c r="AK1091" s="20"/>
      <c r="AL1091" s="20"/>
      <c r="AM1091" s="28"/>
      <c r="AN1091" s="28"/>
      <c r="CC1091"/>
    </row>
    <row r="1092" spans="16:81" ht="15" customHeight="1">
      <c r="P1092" s="4"/>
      <c r="Q1092" s="12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20"/>
      <c r="AH1092" s="20"/>
      <c r="AI1092" s="20"/>
      <c r="AJ1092" s="20"/>
      <c r="AK1092" s="20"/>
      <c r="AL1092" s="20"/>
      <c r="AM1092" s="28"/>
      <c r="AN1092" s="28"/>
      <c r="CC1092"/>
    </row>
    <row r="1093" spans="16:81" ht="15" customHeight="1">
      <c r="P1093" s="4"/>
      <c r="Q1093" s="12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  <c r="AH1093" s="20"/>
      <c r="AI1093" s="20"/>
      <c r="AJ1093" s="20"/>
      <c r="AK1093" s="20"/>
      <c r="AL1093" s="20"/>
      <c r="AM1093" s="28"/>
      <c r="AN1093" s="28"/>
      <c r="CC1093"/>
    </row>
    <row r="1094" spans="16:81" ht="15" customHeight="1">
      <c r="P1094" s="4"/>
      <c r="Q1094" s="12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0"/>
      <c r="AC1094" s="20"/>
      <c r="AD1094" s="20"/>
      <c r="AE1094" s="20"/>
      <c r="AF1094" s="20"/>
      <c r="AG1094" s="20"/>
      <c r="AH1094" s="20"/>
      <c r="AI1094" s="20"/>
      <c r="AJ1094" s="20"/>
      <c r="AK1094" s="20"/>
      <c r="AL1094" s="20"/>
      <c r="AM1094" s="28"/>
      <c r="AN1094" s="28"/>
      <c r="CC1094"/>
    </row>
    <row r="1095" spans="16:81" ht="15" customHeight="1">
      <c r="P1095" s="4"/>
      <c r="Q1095" s="12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20"/>
      <c r="AH1095" s="20"/>
      <c r="AI1095" s="20"/>
      <c r="AJ1095" s="20"/>
      <c r="AK1095" s="20"/>
      <c r="AL1095" s="20"/>
      <c r="AM1095" s="28"/>
      <c r="AN1095" s="28"/>
      <c r="CC1095"/>
    </row>
    <row r="1096" spans="16:81" ht="15" customHeight="1">
      <c r="P1096" s="4"/>
      <c r="Q1096" s="12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0"/>
      <c r="AH1096" s="20"/>
      <c r="AI1096" s="20"/>
      <c r="AJ1096" s="20"/>
      <c r="AK1096" s="20"/>
      <c r="AL1096" s="20"/>
      <c r="AM1096" s="28"/>
      <c r="AN1096" s="28"/>
      <c r="CC1096"/>
    </row>
    <row r="1097" spans="16:81" ht="15" customHeight="1">
      <c r="P1097" s="4"/>
      <c r="Q1097" s="12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20"/>
      <c r="AH1097" s="20"/>
      <c r="AI1097" s="20"/>
      <c r="AJ1097" s="20"/>
      <c r="AK1097" s="20"/>
      <c r="AL1097" s="20"/>
      <c r="AM1097" s="28"/>
      <c r="AN1097" s="28"/>
      <c r="CC1097"/>
    </row>
    <row r="1098" spans="16:81" ht="15" customHeight="1">
      <c r="P1098" s="4"/>
      <c r="Q1098" s="12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20"/>
      <c r="AH1098" s="20"/>
      <c r="AI1098" s="20"/>
      <c r="AJ1098" s="20"/>
      <c r="AK1098" s="20"/>
      <c r="AL1098" s="20"/>
      <c r="AM1098" s="28"/>
      <c r="AN1098" s="28"/>
      <c r="CC1098"/>
    </row>
    <row r="1099" spans="16:81" ht="15" customHeight="1">
      <c r="P1099" s="4"/>
      <c r="Q1099" s="12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20"/>
      <c r="AH1099" s="20"/>
      <c r="AI1099" s="20"/>
      <c r="AJ1099" s="20"/>
      <c r="AK1099" s="20"/>
      <c r="AL1099" s="20"/>
      <c r="AM1099" s="28"/>
      <c r="AN1099" s="28"/>
      <c r="CC1099"/>
    </row>
    <row r="1100" spans="16:81" ht="15" customHeight="1">
      <c r="P1100" s="4"/>
      <c r="Q1100" s="12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0"/>
      <c r="AC1100" s="20"/>
      <c r="AD1100" s="20"/>
      <c r="AE1100" s="20"/>
      <c r="AF1100" s="20"/>
      <c r="AG1100" s="20"/>
      <c r="AH1100" s="20"/>
      <c r="AI1100" s="20"/>
      <c r="AJ1100" s="20"/>
      <c r="AK1100" s="20"/>
      <c r="AL1100" s="20"/>
      <c r="AM1100" s="28"/>
      <c r="AN1100" s="28"/>
      <c r="CC1100"/>
    </row>
    <row r="1101" spans="16:81" ht="15" customHeight="1">
      <c r="P1101" s="4"/>
      <c r="Q1101" s="12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20"/>
      <c r="AH1101" s="20"/>
      <c r="AI1101" s="20"/>
      <c r="AJ1101" s="20"/>
      <c r="AK1101" s="20"/>
      <c r="AL1101" s="20"/>
      <c r="AM1101" s="28"/>
      <c r="AN1101" s="28"/>
      <c r="CC1101"/>
    </row>
    <row r="1102" spans="16:81" ht="15" customHeight="1">
      <c r="P1102" s="4"/>
      <c r="Q1102" s="12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20"/>
      <c r="AH1102" s="20"/>
      <c r="AI1102" s="20"/>
      <c r="AJ1102" s="20"/>
      <c r="AK1102" s="20"/>
      <c r="AL1102" s="20"/>
      <c r="AM1102" s="28"/>
      <c r="AN1102" s="28"/>
      <c r="CC1102"/>
    </row>
    <row r="1103" spans="16:81" ht="15" customHeight="1">
      <c r="P1103" s="4"/>
      <c r="Q1103" s="12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20"/>
      <c r="AH1103" s="20"/>
      <c r="AI1103" s="20"/>
      <c r="AJ1103" s="20"/>
      <c r="AK1103" s="20"/>
      <c r="AL1103" s="20"/>
      <c r="AM1103" s="28"/>
      <c r="AN1103" s="28"/>
      <c r="CC1103"/>
    </row>
    <row r="1104" spans="16:81" ht="15" customHeight="1">
      <c r="P1104" s="4"/>
      <c r="Q1104" s="12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20"/>
      <c r="AH1104" s="20"/>
      <c r="AI1104" s="20"/>
      <c r="AJ1104" s="20"/>
      <c r="AK1104" s="20"/>
      <c r="AL1104" s="20"/>
      <c r="AM1104" s="28"/>
      <c r="AN1104" s="28"/>
      <c r="CC1104"/>
    </row>
    <row r="1105" spans="16:81" ht="15" customHeight="1">
      <c r="P1105" s="4"/>
      <c r="Q1105" s="12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  <c r="AH1105" s="20"/>
      <c r="AI1105" s="20"/>
      <c r="AJ1105" s="20"/>
      <c r="AK1105" s="20"/>
      <c r="AL1105" s="20"/>
      <c r="AM1105" s="28"/>
      <c r="AN1105" s="28"/>
      <c r="CC1105"/>
    </row>
    <row r="1106" spans="16:81" ht="15" customHeight="1">
      <c r="P1106" s="4"/>
      <c r="Q1106" s="12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0"/>
      <c r="AC1106" s="20"/>
      <c r="AD1106" s="20"/>
      <c r="AE1106" s="20"/>
      <c r="AF1106" s="20"/>
      <c r="AG1106" s="20"/>
      <c r="AH1106" s="20"/>
      <c r="AI1106" s="20"/>
      <c r="AJ1106" s="20"/>
      <c r="AK1106" s="20"/>
      <c r="AL1106" s="20"/>
      <c r="AM1106" s="28"/>
      <c r="AN1106" s="28"/>
      <c r="CC1106"/>
    </row>
    <row r="1107" spans="16:81" ht="15" customHeight="1">
      <c r="P1107" s="4"/>
      <c r="Q1107" s="12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20"/>
      <c r="AH1107" s="20"/>
      <c r="AI1107" s="20"/>
      <c r="AJ1107" s="20"/>
      <c r="AK1107" s="20"/>
      <c r="AL1107" s="20"/>
      <c r="AM1107" s="28"/>
      <c r="AN1107" s="28"/>
      <c r="CC1107"/>
    </row>
    <row r="1108" spans="16:81" ht="15" customHeight="1">
      <c r="P1108" s="4"/>
      <c r="Q1108" s="12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0"/>
      <c r="AH1108" s="20"/>
      <c r="AI1108" s="20"/>
      <c r="AJ1108" s="20"/>
      <c r="AK1108" s="20"/>
      <c r="AL1108" s="20"/>
      <c r="AM1108" s="28"/>
      <c r="AN1108" s="28"/>
      <c r="CC1108"/>
    </row>
    <row r="1109" spans="16:81" ht="15" customHeight="1">
      <c r="P1109" s="4"/>
      <c r="Q1109" s="12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0"/>
      <c r="AC1109" s="20"/>
      <c r="AD1109" s="20"/>
      <c r="AE1109" s="20"/>
      <c r="AF1109" s="20"/>
      <c r="AG1109" s="20"/>
      <c r="AH1109" s="20"/>
      <c r="AI1109" s="20"/>
      <c r="AJ1109" s="20"/>
      <c r="AK1109" s="20"/>
      <c r="AL1109" s="20"/>
      <c r="AM1109" s="28"/>
      <c r="AN1109" s="28"/>
      <c r="CC1109"/>
    </row>
    <row r="1110" spans="16:81" ht="15" customHeight="1">
      <c r="P1110" s="4"/>
      <c r="Q1110" s="12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0"/>
      <c r="AC1110" s="20"/>
      <c r="AD1110" s="20"/>
      <c r="AE1110" s="20"/>
      <c r="AF1110" s="20"/>
      <c r="AG1110" s="20"/>
      <c r="AH1110" s="20"/>
      <c r="AI1110" s="20"/>
      <c r="AJ1110" s="20"/>
      <c r="AK1110" s="20"/>
      <c r="AL1110" s="20"/>
      <c r="AM1110" s="28"/>
      <c r="AN1110" s="28"/>
      <c r="CC1110"/>
    </row>
    <row r="1111" spans="16:81" ht="15" customHeight="1">
      <c r="P1111" s="4"/>
      <c r="Q1111" s="12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0"/>
      <c r="AH1111" s="20"/>
      <c r="AI1111" s="20"/>
      <c r="AJ1111" s="20"/>
      <c r="AK1111" s="20"/>
      <c r="AL1111" s="20"/>
      <c r="AM1111" s="28"/>
      <c r="AN1111" s="28"/>
      <c r="CC1111"/>
    </row>
    <row r="1112" spans="16:81" ht="15" customHeight="1">
      <c r="P1112" s="4"/>
      <c r="Q1112" s="12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20"/>
      <c r="AH1112" s="20"/>
      <c r="AI1112" s="20"/>
      <c r="AJ1112" s="20"/>
      <c r="AK1112" s="20"/>
      <c r="AL1112" s="20"/>
      <c r="AM1112" s="28"/>
      <c r="AN1112" s="28"/>
      <c r="CC1112"/>
    </row>
    <row r="1113" spans="16:81" ht="15" customHeight="1">
      <c r="P1113" s="4"/>
      <c r="Q1113" s="12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0"/>
      <c r="AC1113" s="20"/>
      <c r="AD1113" s="20"/>
      <c r="AE1113" s="20"/>
      <c r="AF1113" s="20"/>
      <c r="AG1113" s="20"/>
      <c r="AH1113" s="20"/>
      <c r="AI1113" s="20"/>
      <c r="AJ1113" s="20"/>
      <c r="AK1113" s="20"/>
      <c r="AL1113" s="20"/>
      <c r="AM1113" s="28"/>
      <c r="AN1113" s="28"/>
      <c r="CC1113"/>
    </row>
    <row r="1114" spans="16:81" ht="15" customHeight="1">
      <c r="P1114" s="4"/>
      <c r="Q1114" s="12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20"/>
      <c r="AH1114" s="20"/>
      <c r="AI1114" s="20"/>
      <c r="AJ1114" s="20"/>
      <c r="AK1114" s="20"/>
      <c r="AL1114" s="20"/>
      <c r="AM1114" s="28"/>
      <c r="AN1114" s="28"/>
      <c r="CC1114"/>
    </row>
    <row r="1115" spans="16:81" ht="15" customHeight="1">
      <c r="P1115" s="4"/>
      <c r="Q1115" s="12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20"/>
      <c r="AH1115" s="20"/>
      <c r="AI1115" s="20"/>
      <c r="AJ1115" s="20"/>
      <c r="AK1115" s="20"/>
      <c r="AL1115" s="20"/>
      <c r="AM1115" s="28"/>
      <c r="AN1115" s="28"/>
      <c r="CC1115"/>
    </row>
    <row r="1116" spans="16:81" ht="15" customHeight="1">
      <c r="P1116" s="4"/>
      <c r="Q1116" s="12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20"/>
      <c r="AH1116" s="20"/>
      <c r="AI1116" s="20"/>
      <c r="AJ1116" s="20"/>
      <c r="AK1116" s="20"/>
      <c r="AL1116" s="20"/>
      <c r="AM1116" s="28"/>
      <c r="AN1116" s="28"/>
      <c r="CC1116"/>
    </row>
    <row r="1117" spans="16:81" ht="15" customHeight="1">
      <c r="P1117" s="4"/>
      <c r="Q1117" s="12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20"/>
      <c r="AH1117" s="20"/>
      <c r="AI1117" s="20"/>
      <c r="AJ1117" s="20"/>
      <c r="AK1117" s="20"/>
      <c r="AL1117" s="20"/>
      <c r="AM1117" s="28"/>
      <c r="AN1117" s="28"/>
      <c r="CC1117"/>
    </row>
    <row r="1118" spans="16:81" ht="15" customHeight="1">
      <c r="P1118" s="4"/>
      <c r="Q1118" s="12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20"/>
      <c r="AE1118" s="20"/>
      <c r="AF1118" s="20"/>
      <c r="AG1118" s="20"/>
      <c r="AH1118" s="20"/>
      <c r="AI1118" s="20"/>
      <c r="AJ1118" s="20"/>
      <c r="AK1118" s="20"/>
      <c r="AL1118" s="20"/>
      <c r="AM1118" s="28"/>
      <c r="AN1118" s="28"/>
      <c r="CC1118"/>
    </row>
    <row r="1119" spans="16:81" ht="15" customHeight="1">
      <c r="P1119" s="4"/>
      <c r="Q1119" s="12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20"/>
      <c r="AH1119" s="20"/>
      <c r="AI1119" s="20"/>
      <c r="AJ1119" s="20"/>
      <c r="AK1119" s="20"/>
      <c r="AL1119" s="20"/>
      <c r="AM1119" s="28"/>
      <c r="AN1119" s="28"/>
      <c r="CC1119"/>
    </row>
    <row r="1120" spans="16:81" ht="15" customHeight="1">
      <c r="P1120" s="4"/>
      <c r="Q1120" s="12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  <c r="AH1120" s="20"/>
      <c r="AI1120" s="20"/>
      <c r="AJ1120" s="20"/>
      <c r="AK1120" s="20"/>
      <c r="AL1120" s="20"/>
      <c r="AM1120" s="28"/>
      <c r="AN1120" s="28"/>
      <c r="CC1120"/>
    </row>
    <row r="1121" spans="16:81" ht="15" customHeight="1">
      <c r="P1121" s="4"/>
      <c r="Q1121" s="12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0"/>
      <c r="AC1121" s="20"/>
      <c r="AD1121" s="20"/>
      <c r="AE1121" s="20"/>
      <c r="AF1121" s="20"/>
      <c r="AG1121" s="20"/>
      <c r="AH1121" s="20"/>
      <c r="AI1121" s="20"/>
      <c r="AJ1121" s="20"/>
      <c r="AK1121" s="20"/>
      <c r="AL1121" s="20"/>
      <c r="AM1121" s="28"/>
      <c r="AN1121" s="28"/>
      <c r="CC1121"/>
    </row>
    <row r="1122" spans="16:81" ht="15" customHeight="1">
      <c r="P1122" s="4"/>
      <c r="Q1122" s="12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20"/>
      <c r="AE1122" s="20"/>
      <c r="AF1122" s="20"/>
      <c r="AG1122" s="20"/>
      <c r="AH1122" s="20"/>
      <c r="AI1122" s="20"/>
      <c r="AJ1122" s="20"/>
      <c r="AK1122" s="20"/>
      <c r="AL1122" s="20"/>
      <c r="AM1122" s="28"/>
      <c r="AN1122" s="28"/>
      <c r="CC1122"/>
    </row>
    <row r="1123" spans="16:81" ht="15" customHeight="1">
      <c r="P1123" s="4"/>
      <c r="Q1123" s="12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  <c r="AH1123" s="20"/>
      <c r="AI1123" s="20"/>
      <c r="AJ1123" s="20"/>
      <c r="AK1123" s="20"/>
      <c r="AL1123" s="20"/>
      <c r="AM1123" s="28"/>
      <c r="AN1123" s="28"/>
      <c r="CC1123"/>
    </row>
    <row r="1124" spans="16:81" ht="15" customHeight="1">
      <c r="P1124" s="4"/>
      <c r="Q1124" s="12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20"/>
      <c r="AH1124" s="20"/>
      <c r="AI1124" s="20"/>
      <c r="AJ1124" s="20"/>
      <c r="AK1124" s="20"/>
      <c r="AL1124" s="20"/>
      <c r="AM1124" s="28"/>
      <c r="AN1124" s="28"/>
      <c r="CC1124"/>
    </row>
    <row r="1125" spans="16:81" ht="15" customHeight="1">
      <c r="P1125" s="4"/>
      <c r="Q1125" s="12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20"/>
      <c r="AH1125" s="20"/>
      <c r="AI1125" s="20"/>
      <c r="AJ1125" s="20"/>
      <c r="AK1125" s="20"/>
      <c r="AL1125" s="20"/>
      <c r="AM1125" s="28"/>
      <c r="AN1125" s="28"/>
      <c r="CC1125"/>
    </row>
    <row r="1126" spans="16:81" ht="15" customHeight="1">
      <c r="P1126" s="4"/>
      <c r="Q1126" s="12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20"/>
      <c r="AH1126" s="20"/>
      <c r="AI1126" s="20"/>
      <c r="AJ1126" s="20"/>
      <c r="AK1126" s="20"/>
      <c r="AL1126" s="20"/>
      <c r="AM1126" s="28"/>
      <c r="AN1126" s="28"/>
      <c r="CC1126"/>
    </row>
    <row r="1127" spans="16:81" ht="15" customHeight="1">
      <c r="P1127" s="4"/>
      <c r="Q1127" s="12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20"/>
      <c r="AH1127" s="20"/>
      <c r="AI1127" s="20"/>
      <c r="AJ1127" s="20"/>
      <c r="AK1127" s="20"/>
      <c r="AL1127" s="20"/>
      <c r="AM1127" s="28"/>
      <c r="AN1127" s="28"/>
      <c r="CC1127"/>
    </row>
    <row r="1128" spans="16:81" ht="15" customHeight="1">
      <c r="P1128" s="4"/>
      <c r="Q1128" s="12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20"/>
      <c r="AH1128" s="20"/>
      <c r="AI1128" s="20"/>
      <c r="AJ1128" s="20"/>
      <c r="AK1128" s="20"/>
      <c r="AL1128" s="20"/>
      <c r="AM1128" s="28"/>
      <c r="AN1128" s="28"/>
      <c r="CC1128"/>
    </row>
    <row r="1129" spans="16:81" ht="15" customHeight="1">
      <c r="P1129" s="4"/>
      <c r="Q1129" s="12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20"/>
      <c r="AH1129" s="20"/>
      <c r="AI1129" s="20"/>
      <c r="AJ1129" s="20"/>
      <c r="AK1129" s="20"/>
      <c r="AL1129" s="20"/>
      <c r="AM1129" s="28"/>
      <c r="AN1129" s="28"/>
      <c r="CC1129"/>
    </row>
    <row r="1130" spans="16:81" ht="15" customHeight="1">
      <c r="P1130" s="4"/>
      <c r="Q1130" s="12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0"/>
      <c r="AC1130" s="20"/>
      <c r="AD1130" s="20"/>
      <c r="AE1130" s="20"/>
      <c r="AF1130" s="20"/>
      <c r="AG1130" s="20"/>
      <c r="AH1130" s="20"/>
      <c r="AI1130" s="20"/>
      <c r="AJ1130" s="20"/>
      <c r="AK1130" s="20"/>
      <c r="AL1130" s="20"/>
      <c r="AM1130" s="28"/>
      <c r="AN1130" s="28"/>
      <c r="CC1130"/>
    </row>
    <row r="1131" spans="16:81" ht="15" customHeight="1">
      <c r="P1131" s="4"/>
      <c r="Q1131" s="12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20"/>
      <c r="AH1131" s="20"/>
      <c r="AI1131" s="20"/>
      <c r="AJ1131" s="20"/>
      <c r="AK1131" s="20"/>
      <c r="AL1131" s="20"/>
      <c r="AM1131" s="28"/>
      <c r="AN1131" s="28"/>
      <c r="CC1131"/>
    </row>
    <row r="1132" spans="16:81" ht="15" customHeight="1">
      <c r="P1132" s="4"/>
      <c r="Q1132" s="12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20"/>
      <c r="AD1132" s="20"/>
      <c r="AE1132" s="20"/>
      <c r="AF1132" s="20"/>
      <c r="AG1132" s="20"/>
      <c r="AH1132" s="20"/>
      <c r="AI1132" s="20"/>
      <c r="AJ1132" s="20"/>
      <c r="AK1132" s="20"/>
      <c r="AL1132" s="20"/>
      <c r="AM1132" s="28"/>
      <c r="AN1132" s="28"/>
      <c r="CC1132"/>
    </row>
    <row r="1133" spans="16:81" ht="15" customHeight="1">
      <c r="P1133" s="4"/>
      <c r="Q1133" s="12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20"/>
      <c r="AH1133" s="20"/>
      <c r="AI1133" s="20"/>
      <c r="AJ1133" s="20"/>
      <c r="AK1133" s="20"/>
      <c r="AL1133" s="20"/>
      <c r="AM1133" s="28"/>
      <c r="AN1133" s="28"/>
      <c r="CC1133"/>
    </row>
    <row r="1134" spans="16:81" ht="15" customHeight="1">
      <c r="P1134" s="4"/>
      <c r="Q1134" s="12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20"/>
      <c r="AH1134" s="20"/>
      <c r="AI1134" s="20"/>
      <c r="AJ1134" s="20"/>
      <c r="AK1134" s="20"/>
      <c r="AL1134" s="20"/>
      <c r="AM1134" s="28"/>
      <c r="AN1134" s="28"/>
      <c r="CC1134"/>
    </row>
    <row r="1135" spans="16:81" ht="15" customHeight="1">
      <c r="P1135" s="4"/>
      <c r="Q1135" s="12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20"/>
      <c r="AH1135" s="20"/>
      <c r="AI1135" s="20"/>
      <c r="AJ1135" s="20"/>
      <c r="AK1135" s="20"/>
      <c r="AL1135" s="20"/>
      <c r="AM1135" s="28"/>
      <c r="AN1135" s="28"/>
      <c r="CC1135"/>
    </row>
    <row r="1136" spans="16:81" ht="15" customHeight="1">
      <c r="P1136" s="4"/>
      <c r="Q1136" s="12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20"/>
      <c r="AH1136" s="20"/>
      <c r="AI1136" s="20"/>
      <c r="AJ1136" s="20"/>
      <c r="AK1136" s="20"/>
      <c r="AL1136" s="20"/>
      <c r="AM1136" s="28"/>
      <c r="AN1136" s="28"/>
      <c r="CC1136"/>
    </row>
    <row r="1137" spans="16:81" ht="15" customHeight="1">
      <c r="P1137" s="4"/>
      <c r="Q1137" s="12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20"/>
      <c r="AH1137" s="20"/>
      <c r="AI1137" s="20"/>
      <c r="AJ1137" s="20"/>
      <c r="AK1137" s="20"/>
      <c r="AL1137" s="20"/>
      <c r="AM1137" s="28"/>
      <c r="AN1137" s="28"/>
      <c r="CC1137"/>
    </row>
    <row r="1138" spans="16:81" ht="15" customHeight="1">
      <c r="P1138" s="4"/>
      <c r="Q1138" s="12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0"/>
      <c r="AC1138" s="20"/>
      <c r="AD1138" s="20"/>
      <c r="AE1138" s="20"/>
      <c r="AF1138" s="20"/>
      <c r="AG1138" s="20"/>
      <c r="AH1138" s="20"/>
      <c r="AI1138" s="20"/>
      <c r="AJ1138" s="20"/>
      <c r="AK1138" s="20"/>
      <c r="AL1138" s="20"/>
      <c r="AM1138" s="28"/>
      <c r="AN1138" s="28"/>
      <c r="CC1138"/>
    </row>
    <row r="1139" spans="16:81" ht="15" customHeight="1">
      <c r="P1139" s="4"/>
      <c r="Q1139" s="12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20"/>
      <c r="AH1139" s="20"/>
      <c r="AI1139" s="20"/>
      <c r="AJ1139" s="20"/>
      <c r="AK1139" s="20"/>
      <c r="AL1139" s="20"/>
      <c r="AM1139" s="28"/>
      <c r="AN1139" s="28"/>
      <c r="CC1139"/>
    </row>
    <row r="1140" spans="16:81" ht="15" customHeight="1">
      <c r="P1140" s="4"/>
      <c r="Q1140" s="12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0"/>
      <c r="AH1140" s="20"/>
      <c r="AI1140" s="20"/>
      <c r="AJ1140" s="20"/>
      <c r="AK1140" s="20"/>
      <c r="AL1140" s="20"/>
      <c r="AM1140" s="28"/>
      <c r="AN1140" s="28"/>
      <c r="CC1140"/>
    </row>
    <row r="1141" spans="16:81" ht="15" customHeight="1">
      <c r="P1141" s="4"/>
      <c r="Q1141" s="12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0"/>
      <c r="AC1141" s="20"/>
      <c r="AD1141" s="20"/>
      <c r="AE1141" s="20"/>
      <c r="AF1141" s="20"/>
      <c r="AG1141" s="20"/>
      <c r="AH1141" s="20"/>
      <c r="AI1141" s="20"/>
      <c r="AJ1141" s="20"/>
      <c r="AK1141" s="20"/>
      <c r="AL1141" s="20"/>
      <c r="AM1141" s="28"/>
      <c r="AN1141" s="28"/>
      <c r="CC1141"/>
    </row>
    <row r="1142" spans="16:81" ht="15" customHeight="1">
      <c r="P1142" s="4"/>
      <c r="Q1142" s="12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20"/>
      <c r="AH1142" s="20"/>
      <c r="AI1142" s="20"/>
      <c r="AJ1142" s="20"/>
      <c r="AK1142" s="20"/>
      <c r="AL1142" s="20"/>
      <c r="AM1142" s="28"/>
      <c r="AN1142" s="28"/>
      <c r="CC1142"/>
    </row>
    <row r="1143" spans="16:81" ht="15" customHeight="1">
      <c r="P1143" s="4"/>
      <c r="Q1143" s="12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  <c r="AH1143" s="20"/>
      <c r="AI1143" s="20"/>
      <c r="AJ1143" s="20"/>
      <c r="AK1143" s="20"/>
      <c r="AL1143" s="20"/>
      <c r="AM1143" s="28"/>
      <c r="AN1143" s="28"/>
      <c r="CC1143"/>
    </row>
    <row r="1144" spans="16:81" ht="15" customHeight="1">
      <c r="P1144" s="4"/>
      <c r="Q1144" s="12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20"/>
      <c r="AH1144" s="20"/>
      <c r="AI1144" s="20"/>
      <c r="AJ1144" s="20"/>
      <c r="AK1144" s="20"/>
      <c r="AL1144" s="20"/>
      <c r="AM1144" s="28"/>
      <c r="AN1144" s="28"/>
      <c r="CC1144"/>
    </row>
    <row r="1145" spans="16:81" ht="15" customHeight="1">
      <c r="P1145" s="4"/>
      <c r="Q1145" s="12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0"/>
      <c r="AC1145" s="20"/>
      <c r="AD1145" s="20"/>
      <c r="AE1145" s="20"/>
      <c r="AF1145" s="20"/>
      <c r="AG1145" s="20"/>
      <c r="AH1145" s="20"/>
      <c r="AI1145" s="20"/>
      <c r="AJ1145" s="20"/>
      <c r="AK1145" s="20"/>
      <c r="AL1145" s="20"/>
      <c r="AM1145" s="28"/>
      <c r="AN1145" s="28"/>
      <c r="CC1145"/>
    </row>
    <row r="1146" spans="16:81" ht="15" customHeight="1">
      <c r="P1146" s="4"/>
      <c r="Q1146" s="12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20"/>
      <c r="AH1146" s="20"/>
      <c r="AI1146" s="20"/>
      <c r="AJ1146" s="20"/>
      <c r="AK1146" s="20"/>
      <c r="AL1146" s="20"/>
      <c r="AM1146" s="28"/>
      <c r="AN1146" s="28"/>
      <c r="CC1146"/>
    </row>
    <row r="1147" spans="16:81" ht="15" customHeight="1">
      <c r="P1147" s="4"/>
      <c r="Q1147" s="12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20"/>
      <c r="AH1147" s="20"/>
      <c r="AI1147" s="20"/>
      <c r="AJ1147" s="20"/>
      <c r="AK1147" s="20"/>
      <c r="AL1147" s="20"/>
      <c r="AM1147" s="28"/>
      <c r="AN1147" s="28"/>
      <c r="CC1147"/>
    </row>
    <row r="1148" spans="16:81" ht="15" customHeight="1">
      <c r="P1148" s="4"/>
      <c r="Q1148" s="12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20"/>
      <c r="AH1148" s="20"/>
      <c r="AI1148" s="20"/>
      <c r="AJ1148" s="20"/>
      <c r="AK1148" s="20"/>
      <c r="AL1148" s="20"/>
      <c r="AM1148" s="28"/>
      <c r="AN1148" s="28"/>
      <c r="CC1148"/>
    </row>
    <row r="1149" spans="16:81" ht="15" customHeight="1">
      <c r="P1149" s="4"/>
      <c r="Q1149" s="12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0"/>
      <c r="AH1149" s="20"/>
      <c r="AI1149" s="20"/>
      <c r="AJ1149" s="20"/>
      <c r="AK1149" s="20"/>
      <c r="AL1149" s="20"/>
      <c r="AM1149" s="28"/>
      <c r="AN1149" s="28"/>
      <c r="CC1149"/>
    </row>
    <row r="1150" spans="16:81" ht="15" customHeight="1">
      <c r="P1150" s="4"/>
      <c r="Q1150" s="12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20"/>
      <c r="AH1150" s="20"/>
      <c r="AI1150" s="20"/>
      <c r="AJ1150" s="20"/>
      <c r="AK1150" s="20"/>
      <c r="AL1150" s="20"/>
      <c r="AM1150" s="28"/>
      <c r="AN1150" s="28"/>
      <c r="CC1150"/>
    </row>
    <row r="1151" spans="16:81" ht="15" customHeight="1">
      <c r="P1151" s="4"/>
      <c r="Q1151" s="12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20"/>
      <c r="AH1151" s="20"/>
      <c r="AI1151" s="20"/>
      <c r="AJ1151" s="20"/>
      <c r="AK1151" s="20"/>
      <c r="AL1151" s="20"/>
      <c r="AM1151" s="28"/>
      <c r="AN1151" s="28"/>
      <c r="CC1151"/>
    </row>
    <row r="1152" spans="16:81" ht="15" customHeight="1">
      <c r="P1152" s="4"/>
      <c r="Q1152" s="12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  <c r="AH1152" s="20"/>
      <c r="AI1152" s="20"/>
      <c r="AJ1152" s="20"/>
      <c r="AK1152" s="20"/>
      <c r="AL1152" s="20"/>
      <c r="AM1152" s="28"/>
      <c r="AN1152" s="28"/>
      <c r="CC1152"/>
    </row>
    <row r="1153" spans="16:81" ht="15" customHeight="1">
      <c r="P1153" s="4"/>
      <c r="Q1153" s="12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0"/>
      <c r="AC1153" s="20"/>
      <c r="AD1153" s="20"/>
      <c r="AE1153" s="20"/>
      <c r="AF1153" s="20"/>
      <c r="AG1153" s="20"/>
      <c r="AH1153" s="20"/>
      <c r="AI1153" s="20"/>
      <c r="AJ1153" s="20"/>
      <c r="AK1153" s="20"/>
      <c r="AL1153" s="20"/>
      <c r="AM1153" s="28"/>
      <c r="AN1153" s="28"/>
      <c r="CC1153"/>
    </row>
    <row r="1154" spans="16:81" ht="15" customHeight="1">
      <c r="P1154" s="4"/>
      <c r="Q1154" s="12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20"/>
      <c r="AD1154" s="20"/>
      <c r="AE1154" s="20"/>
      <c r="AF1154" s="20"/>
      <c r="AG1154" s="20"/>
      <c r="AH1154" s="20"/>
      <c r="AI1154" s="20"/>
      <c r="AJ1154" s="20"/>
      <c r="AK1154" s="20"/>
      <c r="AL1154" s="20"/>
      <c r="AM1154" s="28"/>
      <c r="AN1154" s="28"/>
      <c r="CC1154"/>
    </row>
    <row r="1155" spans="16:81" ht="15" customHeight="1">
      <c r="P1155" s="4"/>
      <c r="Q1155" s="12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0"/>
      <c r="AH1155" s="20"/>
      <c r="AI1155" s="20"/>
      <c r="AJ1155" s="20"/>
      <c r="AK1155" s="20"/>
      <c r="AL1155" s="20"/>
      <c r="AM1155" s="28"/>
      <c r="AN1155" s="28"/>
      <c r="CC1155"/>
    </row>
    <row r="1156" spans="16:81" ht="15" customHeight="1">
      <c r="P1156" s="4"/>
      <c r="Q1156" s="12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0"/>
      <c r="AC1156" s="20"/>
      <c r="AD1156" s="20"/>
      <c r="AE1156" s="20"/>
      <c r="AF1156" s="20"/>
      <c r="AG1156" s="20"/>
      <c r="AH1156" s="20"/>
      <c r="AI1156" s="20"/>
      <c r="AJ1156" s="20"/>
      <c r="AK1156" s="20"/>
      <c r="AL1156" s="20"/>
      <c r="AM1156" s="28"/>
      <c r="AN1156" s="28"/>
      <c r="CC1156"/>
    </row>
    <row r="1157" spans="16:81" ht="15" customHeight="1">
      <c r="P1157" s="4"/>
      <c r="Q1157" s="12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20"/>
      <c r="AH1157" s="20"/>
      <c r="AI1157" s="20"/>
      <c r="AJ1157" s="20"/>
      <c r="AK1157" s="20"/>
      <c r="AL1157" s="20"/>
      <c r="AM1157" s="28"/>
      <c r="AN1157" s="28"/>
      <c r="CC1157"/>
    </row>
    <row r="1158" spans="16:81" ht="15" customHeight="1">
      <c r="P1158" s="4"/>
      <c r="Q1158" s="12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  <c r="AH1158" s="20"/>
      <c r="AI1158" s="20"/>
      <c r="AJ1158" s="20"/>
      <c r="AK1158" s="20"/>
      <c r="AL1158" s="20"/>
      <c r="AM1158" s="28"/>
      <c r="AN1158" s="28"/>
      <c r="CC1158"/>
    </row>
    <row r="1159" spans="16:81" ht="15" customHeight="1">
      <c r="P1159" s="4"/>
      <c r="Q1159" s="12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20"/>
      <c r="AH1159" s="20"/>
      <c r="AI1159" s="20"/>
      <c r="AJ1159" s="20"/>
      <c r="AK1159" s="20"/>
      <c r="AL1159" s="20"/>
      <c r="AM1159" s="28"/>
      <c r="AN1159" s="28"/>
      <c r="CC1159"/>
    </row>
    <row r="1160" spans="16:81" ht="15" customHeight="1">
      <c r="P1160" s="4"/>
      <c r="Q1160" s="12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0"/>
      <c r="AC1160" s="20"/>
      <c r="AD1160" s="20"/>
      <c r="AE1160" s="20"/>
      <c r="AF1160" s="20"/>
      <c r="AG1160" s="20"/>
      <c r="AH1160" s="20"/>
      <c r="AI1160" s="20"/>
      <c r="AJ1160" s="20"/>
      <c r="AK1160" s="20"/>
      <c r="AL1160" s="20"/>
      <c r="AM1160" s="28"/>
      <c r="AN1160" s="28"/>
      <c r="CC1160"/>
    </row>
    <row r="1161" spans="16:81" ht="15" customHeight="1">
      <c r="P1161" s="4"/>
      <c r="Q1161" s="12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20"/>
      <c r="AH1161" s="20"/>
      <c r="AI1161" s="20"/>
      <c r="AJ1161" s="20"/>
      <c r="AK1161" s="20"/>
      <c r="AL1161" s="20"/>
      <c r="AM1161" s="28"/>
      <c r="AN1161" s="28"/>
      <c r="CC1161"/>
    </row>
    <row r="1162" spans="16:81" ht="15" customHeight="1">
      <c r="P1162" s="4"/>
      <c r="Q1162" s="12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0"/>
      <c r="AC1162" s="20"/>
      <c r="AD1162" s="20"/>
      <c r="AE1162" s="20"/>
      <c r="AF1162" s="20"/>
      <c r="AG1162" s="20"/>
      <c r="AH1162" s="20"/>
      <c r="AI1162" s="20"/>
      <c r="AJ1162" s="20"/>
      <c r="AK1162" s="20"/>
      <c r="AL1162" s="20"/>
      <c r="AM1162" s="28"/>
      <c r="AN1162" s="28"/>
      <c r="CC1162"/>
    </row>
    <row r="1163" spans="16:81" ht="15" customHeight="1">
      <c r="P1163" s="4"/>
      <c r="Q1163" s="12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20"/>
      <c r="AH1163" s="20"/>
      <c r="AI1163" s="20"/>
      <c r="AJ1163" s="20"/>
      <c r="AK1163" s="20"/>
      <c r="AL1163" s="20"/>
      <c r="AM1163" s="28"/>
      <c r="AN1163" s="28"/>
      <c r="CC1163"/>
    </row>
    <row r="1164" spans="16:81" ht="15" customHeight="1">
      <c r="P1164" s="4"/>
      <c r="Q1164" s="12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0"/>
      <c r="AH1164" s="20"/>
      <c r="AI1164" s="20"/>
      <c r="AJ1164" s="20"/>
      <c r="AK1164" s="20"/>
      <c r="AL1164" s="20"/>
      <c r="AM1164" s="28"/>
      <c r="AN1164" s="28"/>
      <c r="CC1164"/>
    </row>
    <row r="1165" spans="16:81" ht="15" customHeight="1">
      <c r="P1165" s="4"/>
      <c r="Q1165" s="12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20"/>
      <c r="AH1165" s="20"/>
      <c r="AI1165" s="20"/>
      <c r="AJ1165" s="20"/>
      <c r="AK1165" s="20"/>
      <c r="AL1165" s="20"/>
      <c r="AM1165" s="28"/>
      <c r="AN1165" s="28"/>
      <c r="CC1165"/>
    </row>
    <row r="1166" spans="16:81" ht="15" customHeight="1">
      <c r="P1166" s="4"/>
      <c r="Q1166" s="12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20"/>
      <c r="AH1166" s="20"/>
      <c r="AI1166" s="20"/>
      <c r="AJ1166" s="20"/>
      <c r="AK1166" s="20"/>
      <c r="AL1166" s="20"/>
      <c r="AM1166" s="28"/>
      <c r="AN1166" s="28"/>
      <c r="CC1166"/>
    </row>
    <row r="1167" spans="16:81" ht="15" customHeight="1">
      <c r="P1167" s="4"/>
      <c r="Q1167" s="12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  <c r="AH1167" s="20"/>
      <c r="AI1167" s="20"/>
      <c r="AJ1167" s="20"/>
      <c r="AK1167" s="20"/>
      <c r="AL1167" s="20"/>
      <c r="AM1167" s="28"/>
      <c r="AN1167" s="28"/>
      <c r="CC1167"/>
    </row>
    <row r="1168" spans="16:81" ht="15" customHeight="1">
      <c r="P1168" s="4"/>
      <c r="Q1168" s="12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20"/>
      <c r="AH1168" s="20"/>
      <c r="AI1168" s="20"/>
      <c r="AJ1168" s="20"/>
      <c r="AK1168" s="20"/>
      <c r="AL1168" s="20"/>
      <c r="AM1168" s="28"/>
      <c r="AN1168" s="28"/>
      <c r="CC1168"/>
    </row>
    <row r="1169" spans="16:81" ht="15" customHeight="1">
      <c r="P1169" s="4"/>
      <c r="Q1169" s="12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20"/>
      <c r="AH1169" s="20"/>
      <c r="AI1169" s="20"/>
      <c r="AJ1169" s="20"/>
      <c r="AK1169" s="20"/>
      <c r="AL1169" s="20"/>
      <c r="AM1169" s="28"/>
      <c r="AN1169" s="28"/>
      <c r="CC1169"/>
    </row>
    <row r="1170" spans="16:81" ht="15" customHeight="1">
      <c r="P1170" s="4"/>
      <c r="Q1170" s="12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20"/>
      <c r="AH1170" s="20"/>
      <c r="AI1170" s="20"/>
      <c r="AJ1170" s="20"/>
      <c r="AK1170" s="20"/>
      <c r="AL1170" s="20"/>
      <c r="AM1170" s="28"/>
      <c r="AN1170" s="28"/>
      <c r="CC1170"/>
    </row>
    <row r="1171" spans="16:81" ht="15" customHeight="1">
      <c r="P1171" s="4"/>
      <c r="Q1171" s="12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0"/>
      <c r="AC1171" s="20"/>
      <c r="AD1171" s="20"/>
      <c r="AE1171" s="20"/>
      <c r="AF1171" s="20"/>
      <c r="AG1171" s="20"/>
      <c r="AH1171" s="20"/>
      <c r="AI1171" s="20"/>
      <c r="AJ1171" s="20"/>
      <c r="AK1171" s="20"/>
      <c r="AL1171" s="20"/>
      <c r="AM1171" s="28"/>
      <c r="AN1171" s="28"/>
      <c r="CC1171"/>
    </row>
    <row r="1172" spans="16:81" ht="15" customHeight="1">
      <c r="P1172" s="4"/>
      <c r="Q1172" s="12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20"/>
      <c r="AH1172" s="20"/>
      <c r="AI1172" s="20"/>
      <c r="AJ1172" s="20"/>
      <c r="AK1172" s="20"/>
      <c r="AL1172" s="20"/>
      <c r="AM1172" s="28"/>
      <c r="AN1172" s="28"/>
      <c r="CC1172"/>
    </row>
    <row r="1173" spans="16:81" ht="15" customHeight="1">
      <c r="P1173" s="4"/>
      <c r="Q1173" s="12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  <c r="AH1173" s="20"/>
      <c r="AI1173" s="20"/>
      <c r="AJ1173" s="20"/>
      <c r="AK1173" s="20"/>
      <c r="AL1173" s="20"/>
      <c r="AM1173" s="28"/>
      <c r="AN1173" s="28"/>
      <c r="CC1173"/>
    </row>
    <row r="1174" spans="16:81" ht="15" customHeight="1">
      <c r="P1174" s="4"/>
      <c r="Q1174" s="12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20"/>
      <c r="AH1174" s="20"/>
      <c r="AI1174" s="20"/>
      <c r="AJ1174" s="20"/>
      <c r="AK1174" s="20"/>
      <c r="AL1174" s="20"/>
      <c r="AM1174" s="28"/>
      <c r="AN1174" s="28"/>
      <c r="CC1174"/>
    </row>
    <row r="1175" spans="16:81" ht="15" customHeight="1">
      <c r="P1175" s="4"/>
      <c r="Q1175" s="12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0"/>
      <c r="AC1175" s="20"/>
      <c r="AD1175" s="20"/>
      <c r="AE1175" s="20"/>
      <c r="AF1175" s="20"/>
      <c r="AG1175" s="20"/>
      <c r="AH1175" s="20"/>
      <c r="AI1175" s="20"/>
      <c r="AJ1175" s="20"/>
      <c r="AK1175" s="20"/>
      <c r="AL1175" s="20"/>
      <c r="AM1175" s="28"/>
      <c r="AN1175" s="28"/>
      <c r="CC1175"/>
    </row>
    <row r="1176" spans="16:81" ht="15" customHeight="1">
      <c r="P1176" s="4"/>
      <c r="Q1176" s="12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20"/>
      <c r="AH1176" s="20"/>
      <c r="AI1176" s="20"/>
      <c r="AJ1176" s="20"/>
      <c r="AK1176" s="20"/>
      <c r="AL1176" s="20"/>
      <c r="AM1176" s="28"/>
      <c r="AN1176" s="28"/>
      <c r="CC1176"/>
    </row>
    <row r="1177" spans="16:81" ht="15" customHeight="1">
      <c r="P1177" s="4"/>
      <c r="Q1177" s="12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20"/>
      <c r="AH1177" s="20"/>
      <c r="AI1177" s="20"/>
      <c r="AJ1177" s="20"/>
      <c r="AK1177" s="20"/>
      <c r="AL1177" s="20"/>
      <c r="AM1177" s="28"/>
      <c r="AN1177" s="28"/>
      <c r="CC1177"/>
    </row>
    <row r="1178" spans="16:81" ht="15" customHeight="1">
      <c r="P1178" s="4"/>
      <c r="Q1178" s="12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0"/>
      <c r="AC1178" s="20"/>
      <c r="AD1178" s="20"/>
      <c r="AE1178" s="20"/>
      <c r="AF1178" s="20"/>
      <c r="AG1178" s="20"/>
      <c r="AH1178" s="20"/>
      <c r="AI1178" s="20"/>
      <c r="AJ1178" s="20"/>
      <c r="AK1178" s="20"/>
      <c r="AL1178" s="20"/>
      <c r="AM1178" s="28"/>
      <c r="AN1178" s="28"/>
      <c r="CC1178"/>
    </row>
    <row r="1179" spans="16:81" ht="15" customHeight="1">
      <c r="P1179" s="4"/>
      <c r="Q1179" s="12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20"/>
      <c r="AH1179" s="20"/>
      <c r="AI1179" s="20"/>
      <c r="AJ1179" s="20"/>
      <c r="AK1179" s="20"/>
      <c r="AL1179" s="20"/>
      <c r="AM1179" s="28"/>
      <c r="AN1179" s="28"/>
      <c r="CC1179"/>
    </row>
    <row r="1180" spans="16:81" ht="15" customHeight="1">
      <c r="P1180" s="4"/>
      <c r="Q1180" s="12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20"/>
      <c r="AH1180" s="20"/>
      <c r="AI1180" s="20"/>
      <c r="AJ1180" s="20"/>
      <c r="AK1180" s="20"/>
      <c r="AL1180" s="20"/>
      <c r="AM1180" s="28"/>
      <c r="AN1180" s="28"/>
      <c r="CC1180"/>
    </row>
    <row r="1181" spans="16:81" ht="15" customHeight="1">
      <c r="P1181" s="4"/>
      <c r="Q1181" s="12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20"/>
      <c r="AH1181" s="20"/>
      <c r="AI1181" s="20"/>
      <c r="AJ1181" s="20"/>
      <c r="AK1181" s="20"/>
      <c r="AL1181" s="20"/>
      <c r="AM1181" s="28"/>
      <c r="AN1181" s="28"/>
      <c r="CC1181"/>
    </row>
    <row r="1182" spans="16:81" ht="15" customHeight="1">
      <c r="P1182" s="4"/>
      <c r="Q1182" s="12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20"/>
      <c r="AH1182" s="20"/>
      <c r="AI1182" s="20"/>
      <c r="AJ1182" s="20"/>
      <c r="AK1182" s="20"/>
      <c r="AL1182" s="20"/>
      <c r="AM1182" s="28"/>
      <c r="AN1182" s="28"/>
      <c r="CC1182"/>
    </row>
    <row r="1183" spans="16:81" ht="15" customHeight="1">
      <c r="P1183" s="4"/>
      <c r="Q1183" s="12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0"/>
      <c r="AC1183" s="20"/>
      <c r="AD1183" s="20"/>
      <c r="AE1183" s="20"/>
      <c r="AF1183" s="20"/>
      <c r="AG1183" s="20"/>
      <c r="AH1183" s="20"/>
      <c r="AI1183" s="20"/>
      <c r="AJ1183" s="20"/>
      <c r="AK1183" s="20"/>
      <c r="AL1183" s="20"/>
      <c r="AM1183" s="28"/>
      <c r="AN1183" s="28"/>
      <c r="CC1183"/>
    </row>
    <row r="1184" spans="16:81" ht="15" customHeight="1">
      <c r="P1184" s="4"/>
      <c r="Q1184" s="12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0"/>
      <c r="AC1184" s="20"/>
      <c r="AD1184" s="20"/>
      <c r="AE1184" s="20"/>
      <c r="AF1184" s="20"/>
      <c r="AG1184" s="20"/>
      <c r="AH1184" s="20"/>
      <c r="AI1184" s="20"/>
      <c r="AJ1184" s="20"/>
      <c r="AK1184" s="20"/>
      <c r="AL1184" s="20"/>
      <c r="AM1184" s="28"/>
      <c r="AN1184" s="28"/>
      <c r="CC1184"/>
    </row>
    <row r="1185" spans="16:81" ht="15" customHeight="1">
      <c r="P1185" s="4"/>
      <c r="Q1185" s="12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20"/>
      <c r="AH1185" s="20"/>
      <c r="AI1185" s="20"/>
      <c r="AJ1185" s="20"/>
      <c r="AK1185" s="20"/>
      <c r="AL1185" s="20"/>
      <c r="AM1185" s="28"/>
      <c r="AN1185" s="28"/>
      <c r="CC1185"/>
    </row>
    <row r="1186" spans="16:81" ht="15" customHeight="1">
      <c r="P1186" s="4"/>
      <c r="Q1186" s="12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20"/>
      <c r="AH1186" s="20"/>
      <c r="AI1186" s="20"/>
      <c r="AJ1186" s="20"/>
      <c r="AK1186" s="20"/>
      <c r="AL1186" s="20"/>
      <c r="AM1186" s="28"/>
      <c r="AN1186" s="28"/>
      <c r="CC1186"/>
    </row>
    <row r="1187" spans="16:81" ht="15" customHeight="1">
      <c r="P1187" s="4"/>
      <c r="Q1187" s="12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  <c r="AH1187" s="20"/>
      <c r="AI1187" s="20"/>
      <c r="AJ1187" s="20"/>
      <c r="AK1187" s="20"/>
      <c r="AL1187" s="20"/>
      <c r="AM1187" s="28"/>
      <c r="AN1187" s="28"/>
      <c r="CC1187"/>
    </row>
    <row r="1188" spans="16:81" ht="15" customHeight="1">
      <c r="P1188" s="4"/>
      <c r="Q1188" s="12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20"/>
      <c r="AH1188" s="20"/>
      <c r="AI1188" s="20"/>
      <c r="AJ1188" s="20"/>
      <c r="AK1188" s="20"/>
      <c r="AL1188" s="20"/>
      <c r="AM1188" s="28"/>
      <c r="AN1188" s="28"/>
      <c r="CC1188"/>
    </row>
    <row r="1189" spans="16:81" ht="15" customHeight="1">
      <c r="P1189" s="4"/>
      <c r="Q1189" s="12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20"/>
      <c r="AH1189" s="20"/>
      <c r="AI1189" s="20"/>
      <c r="AJ1189" s="20"/>
      <c r="AK1189" s="20"/>
      <c r="AL1189" s="20"/>
      <c r="AM1189" s="28"/>
      <c r="AN1189" s="28"/>
      <c r="CC1189"/>
    </row>
    <row r="1190" spans="16:81" ht="15" customHeight="1">
      <c r="P1190" s="4"/>
      <c r="Q1190" s="12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  <c r="AH1190" s="20"/>
      <c r="AI1190" s="20"/>
      <c r="AJ1190" s="20"/>
      <c r="AK1190" s="20"/>
      <c r="AL1190" s="20"/>
      <c r="AM1190" s="28"/>
      <c r="AN1190" s="28"/>
      <c r="CC1190"/>
    </row>
    <row r="1191" spans="16:81" ht="15" customHeight="1">
      <c r="P1191" s="4"/>
      <c r="Q1191" s="12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20"/>
      <c r="AH1191" s="20"/>
      <c r="AI1191" s="20"/>
      <c r="AJ1191" s="20"/>
      <c r="AK1191" s="20"/>
      <c r="AL1191" s="20"/>
      <c r="AM1191" s="28"/>
      <c r="AN1191" s="28"/>
      <c r="CC1191"/>
    </row>
    <row r="1192" spans="16:81" ht="15" customHeight="1">
      <c r="P1192" s="4"/>
      <c r="Q1192" s="12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20"/>
      <c r="AH1192" s="20"/>
      <c r="AI1192" s="20"/>
      <c r="AJ1192" s="20"/>
      <c r="AK1192" s="20"/>
      <c r="AL1192" s="20"/>
      <c r="AM1192" s="28"/>
      <c r="AN1192" s="28"/>
      <c r="CC1192"/>
    </row>
    <row r="1193" spans="16:81" ht="15" customHeight="1">
      <c r="P1193" s="4"/>
      <c r="Q1193" s="12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  <c r="AH1193" s="20"/>
      <c r="AI1193" s="20"/>
      <c r="AJ1193" s="20"/>
      <c r="AK1193" s="20"/>
      <c r="AL1193" s="20"/>
      <c r="AM1193" s="28"/>
      <c r="AN1193" s="28"/>
      <c r="CC1193"/>
    </row>
    <row r="1194" spans="16:81" ht="15" customHeight="1">
      <c r="P1194" s="4"/>
      <c r="Q1194" s="12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20"/>
      <c r="AH1194" s="20"/>
      <c r="AI1194" s="20"/>
      <c r="AJ1194" s="20"/>
      <c r="AK1194" s="20"/>
      <c r="AL1194" s="20"/>
      <c r="AM1194" s="28"/>
      <c r="AN1194" s="28"/>
      <c r="CC1194"/>
    </row>
    <row r="1195" spans="16:81" ht="15" customHeight="1">
      <c r="P1195" s="4"/>
      <c r="Q1195" s="12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20"/>
      <c r="AH1195" s="20"/>
      <c r="AI1195" s="20"/>
      <c r="AJ1195" s="20"/>
      <c r="AK1195" s="20"/>
      <c r="AL1195" s="20"/>
      <c r="AM1195" s="28"/>
      <c r="AN1195" s="28"/>
      <c r="CC1195"/>
    </row>
    <row r="1196" spans="16:81" ht="15" customHeight="1">
      <c r="P1196" s="4"/>
      <c r="Q1196" s="12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  <c r="AH1196" s="20"/>
      <c r="AI1196" s="20"/>
      <c r="AJ1196" s="20"/>
      <c r="AK1196" s="20"/>
      <c r="AL1196" s="20"/>
      <c r="AM1196" s="28"/>
      <c r="AN1196" s="28"/>
      <c r="CC1196"/>
    </row>
    <row r="1197" spans="16:81" ht="15" customHeight="1">
      <c r="P1197" s="4"/>
      <c r="Q1197" s="12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20"/>
      <c r="AH1197" s="20"/>
      <c r="AI1197" s="20"/>
      <c r="AJ1197" s="20"/>
      <c r="AK1197" s="20"/>
      <c r="AL1197" s="20"/>
      <c r="AM1197" s="28"/>
      <c r="AN1197" s="28"/>
      <c r="CC1197"/>
    </row>
    <row r="1198" spans="16:81" ht="15" customHeight="1">
      <c r="P1198" s="4"/>
      <c r="Q1198" s="12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8"/>
      <c r="AN1198" s="28"/>
      <c r="CC1198"/>
    </row>
    <row r="1199" spans="16:81" ht="15" customHeight="1">
      <c r="P1199" s="4"/>
      <c r="Q1199" s="12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  <c r="AH1199" s="20"/>
      <c r="AI1199" s="20"/>
      <c r="AJ1199" s="20"/>
      <c r="AK1199" s="20"/>
      <c r="AL1199" s="20"/>
      <c r="AM1199" s="28"/>
      <c r="AN1199" s="28"/>
      <c r="CC1199"/>
    </row>
    <row r="1200" spans="16:81" ht="15" customHeight="1">
      <c r="P1200" s="4"/>
      <c r="Q1200" s="12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20"/>
      <c r="AH1200" s="20"/>
      <c r="AI1200" s="20"/>
      <c r="AJ1200" s="20"/>
      <c r="AK1200" s="20"/>
      <c r="AL1200" s="20"/>
      <c r="AM1200" s="28"/>
      <c r="AN1200" s="28"/>
      <c r="CC1200"/>
    </row>
    <row r="1201" spans="16:81" ht="15" customHeight="1">
      <c r="P1201" s="4"/>
      <c r="Q1201" s="12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20"/>
      <c r="AH1201" s="20"/>
      <c r="AI1201" s="20"/>
      <c r="AJ1201" s="20"/>
      <c r="AK1201" s="20"/>
      <c r="AL1201" s="20"/>
      <c r="AM1201" s="28"/>
      <c r="AN1201" s="28"/>
      <c r="CC1201"/>
    </row>
    <row r="1202" spans="16:81" ht="15" customHeight="1">
      <c r="P1202" s="4"/>
      <c r="Q1202" s="12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8"/>
      <c r="AN1202" s="28"/>
      <c r="CC1202"/>
    </row>
    <row r="1203" spans="16:81" ht="15" customHeight="1">
      <c r="P1203" s="4"/>
      <c r="Q1203" s="12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20"/>
      <c r="AH1203" s="20"/>
      <c r="AI1203" s="20"/>
      <c r="AJ1203" s="20"/>
      <c r="AK1203" s="20"/>
      <c r="AL1203" s="20"/>
      <c r="AM1203" s="28"/>
      <c r="AN1203" s="28"/>
      <c r="CC1203"/>
    </row>
    <row r="1204" spans="16:81" ht="15" customHeight="1">
      <c r="P1204" s="4"/>
      <c r="Q1204" s="12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20"/>
      <c r="AH1204" s="20"/>
      <c r="AI1204" s="20"/>
      <c r="AJ1204" s="20"/>
      <c r="AK1204" s="20"/>
      <c r="AL1204" s="20"/>
      <c r="AM1204" s="28"/>
      <c r="AN1204" s="28"/>
      <c r="CC1204"/>
    </row>
    <row r="1205" spans="16:81" ht="15" customHeight="1">
      <c r="P1205" s="4"/>
      <c r="Q1205" s="12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0"/>
      <c r="AJ1205" s="20"/>
      <c r="AK1205" s="20"/>
      <c r="AL1205" s="20"/>
      <c r="AM1205" s="28"/>
      <c r="AN1205" s="28"/>
      <c r="CC1205"/>
    </row>
    <row r="1206" spans="16:81" ht="15" customHeight="1">
      <c r="P1206" s="4"/>
      <c r="Q1206" s="12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20"/>
      <c r="AH1206" s="20"/>
      <c r="AI1206" s="20"/>
      <c r="AJ1206" s="20"/>
      <c r="AK1206" s="20"/>
      <c r="AL1206" s="20"/>
      <c r="AM1206" s="28"/>
      <c r="AN1206" s="28"/>
      <c r="CC1206"/>
    </row>
    <row r="1207" spans="16:81" ht="15" customHeight="1">
      <c r="P1207" s="4"/>
      <c r="Q1207" s="12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20"/>
      <c r="AH1207" s="20"/>
      <c r="AI1207" s="20"/>
      <c r="AJ1207" s="20"/>
      <c r="AK1207" s="20"/>
      <c r="AL1207" s="20"/>
      <c r="AM1207" s="28"/>
      <c r="AN1207" s="28"/>
      <c r="CC1207"/>
    </row>
    <row r="1208" spans="16:81" ht="15" customHeight="1">
      <c r="P1208" s="4"/>
      <c r="Q1208" s="12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  <c r="AH1208" s="20"/>
      <c r="AI1208" s="20"/>
      <c r="AJ1208" s="20"/>
      <c r="AK1208" s="20"/>
      <c r="AL1208" s="20"/>
      <c r="AM1208" s="28"/>
      <c r="AN1208" s="28"/>
      <c r="CC1208"/>
    </row>
    <row r="1209" spans="16:81" ht="15" customHeight="1">
      <c r="P1209" s="4"/>
      <c r="Q1209" s="12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20"/>
      <c r="AH1209" s="20"/>
      <c r="AI1209" s="20"/>
      <c r="AJ1209" s="20"/>
      <c r="AK1209" s="20"/>
      <c r="AL1209" s="20"/>
      <c r="AM1209" s="28"/>
      <c r="AN1209" s="28"/>
      <c r="CC1209"/>
    </row>
    <row r="1210" spans="16:81" ht="15" customHeight="1">
      <c r="P1210" s="4"/>
      <c r="Q1210" s="12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0"/>
      <c r="AC1210" s="20"/>
      <c r="AD1210" s="20"/>
      <c r="AE1210" s="20"/>
      <c r="AF1210" s="20"/>
      <c r="AG1210" s="20"/>
      <c r="AH1210" s="20"/>
      <c r="AI1210" s="20"/>
      <c r="AJ1210" s="20"/>
      <c r="AK1210" s="20"/>
      <c r="AL1210" s="20"/>
      <c r="AM1210" s="28"/>
      <c r="AN1210" s="28"/>
      <c r="CC1210"/>
    </row>
    <row r="1211" spans="16:81" ht="15" customHeight="1">
      <c r="P1211" s="4"/>
      <c r="Q1211" s="12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20"/>
      <c r="AH1211" s="20"/>
      <c r="AI1211" s="20"/>
      <c r="AJ1211" s="20"/>
      <c r="AK1211" s="20"/>
      <c r="AL1211" s="20"/>
      <c r="AM1211" s="28"/>
      <c r="AN1211" s="28"/>
      <c r="CC1211"/>
    </row>
    <row r="1212" spans="16:81" ht="15" customHeight="1">
      <c r="P1212" s="4"/>
      <c r="Q1212" s="12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0"/>
      <c r="AC1212" s="20"/>
      <c r="AD1212" s="20"/>
      <c r="AE1212" s="20"/>
      <c r="AF1212" s="20"/>
      <c r="AG1212" s="20"/>
      <c r="AH1212" s="20"/>
      <c r="AI1212" s="20"/>
      <c r="AJ1212" s="20"/>
      <c r="AK1212" s="20"/>
      <c r="AL1212" s="20"/>
      <c r="AM1212" s="28"/>
      <c r="AN1212" s="28"/>
      <c r="CC1212"/>
    </row>
    <row r="1213" spans="16:81" ht="15" customHeight="1">
      <c r="P1213" s="4"/>
      <c r="Q1213" s="12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20"/>
      <c r="AH1213" s="20"/>
      <c r="AI1213" s="20"/>
      <c r="AJ1213" s="20"/>
      <c r="AK1213" s="20"/>
      <c r="AL1213" s="20"/>
      <c r="AM1213" s="28"/>
      <c r="AN1213" s="28"/>
      <c r="CC1213"/>
    </row>
    <row r="1214" spans="16:81" ht="15" customHeight="1">
      <c r="P1214" s="4"/>
      <c r="Q1214" s="12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0"/>
      <c r="AH1214" s="20"/>
      <c r="AI1214" s="20"/>
      <c r="AJ1214" s="20"/>
      <c r="AK1214" s="20"/>
      <c r="AL1214" s="20"/>
      <c r="AM1214" s="28"/>
      <c r="AN1214" s="28"/>
      <c r="CC1214"/>
    </row>
    <row r="1215" spans="16:81" ht="15" customHeight="1">
      <c r="P1215" s="4"/>
      <c r="Q1215" s="12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20"/>
      <c r="AH1215" s="20"/>
      <c r="AI1215" s="20"/>
      <c r="AJ1215" s="20"/>
      <c r="AK1215" s="20"/>
      <c r="AL1215" s="20"/>
      <c r="AM1215" s="28"/>
      <c r="AN1215" s="28"/>
      <c r="CC1215"/>
    </row>
    <row r="1216" spans="16:81" ht="15" customHeight="1">
      <c r="P1216" s="4"/>
      <c r="Q1216" s="12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8"/>
      <c r="AN1216" s="28"/>
      <c r="CC1216"/>
    </row>
    <row r="1217" spans="16:81" ht="15" customHeight="1">
      <c r="P1217" s="4"/>
      <c r="Q1217" s="12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  <c r="AH1217" s="20"/>
      <c r="AI1217" s="20"/>
      <c r="AJ1217" s="20"/>
      <c r="AK1217" s="20"/>
      <c r="AL1217" s="20"/>
      <c r="AM1217" s="28"/>
      <c r="AN1217" s="28"/>
      <c r="CC1217"/>
    </row>
    <row r="1218" spans="16:81" ht="15" customHeight="1">
      <c r="P1218" s="4"/>
      <c r="Q1218" s="12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  <c r="AK1218" s="20"/>
      <c r="AL1218" s="20"/>
      <c r="AM1218" s="28"/>
      <c r="AN1218" s="28"/>
      <c r="CC1218"/>
    </row>
    <row r="1219" spans="16:81" ht="15" customHeight="1">
      <c r="P1219" s="4"/>
      <c r="Q1219" s="12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  <c r="AK1219" s="20"/>
      <c r="AL1219" s="20"/>
      <c r="AM1219" s="28"/>
      <c r="AN1219" s="28"/>
      <c r="CC1219"/>
    </row>
    <row r="1220" spans="16:81" ht="15" customHeight="1">
      <c r="P1220" s="4"/>
      <c r="Q1220" s="12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8"/>
      <c r="AN1220" s="28"/>
      <c r="CC1220"/>
    </row>
    <row r="1221" spans="16:81" ht="15" customHeight="1">
      <c r="P1221" s="4"/>
      <c r="Q1221" s="12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20"/>
      <c r="AH1221" s="20"/>
      <c r="AI1221" s="20"/>
      <c r="AJ1221" s="20"/>
      <c r="AK1221" s="20"/>
      <c r="AL1221" s="20"/>
      <c r="AM1221" s="28"/>
      <c r="AN1221" s="28"/>
      <c r="CC1221"/>
    </row>
    <row r="1222" spans="16:81" ht="15" customHeight="1">
      <c r="P1222" s="4"/>
      <c r="Q1222" s="12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20"/>
      <c r="AH1222" s="20"/>
      <c r="AI1222" s="20"/>
      <c r="AJ1222" s="20"/>
      <c r="AK1222" s="20"/>
      <c r="AL1222" s="20"/>
      <c r="AM1222" s="28"/>
      <c r="AN1222" s="28"/>
      <c r="CC1222"/>
    </row>
    <row r="1223" spans="16:81" ht="15" customHeight="1">
      <c r="P1223" s="4"/>
      <c r="Q1223" s="12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20"/>
      <c r="AH1223" s="20"/>
      <c r="AI1223" s="20"/>
      <c r="AJ1223" s="20"/>
      <c r="AK1223" s="20"/>
      <c r="AL1223" s="20"/>
      <c r="AM1223" s="28"/>
      <c r="AN1223" s="28"/>
      <c r="CC1223"/>
    </row>
    <row r="1224" spans="16:81" ht="15" customHeight="1">
      <c r="P1224" s="4"/>
      <c r="Q1224" s="12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0"/>
      <c r="AC1224" s="20"/>
      <c r="AD1224" s="20"/>
      <c r="AE1224" s="20"/>
      <c r="AF1224" s="20"/>
      <c r="AG1224" s="20"/>
      <c r="AH1224" s="20"/>
      <c r="AI1224" s="20"/>
      <c r="AJ1224" s="20"/>
      <c r="AK1224" s="20"/>
      <c r="AL1224" s="20"/>
      <c r="AM1224" s="28"/>
      <c r="AN1224" s="28"/>
      <c r="CC1224"/>
    </row>
    <row r="1225" spans="16:81" ht="15" customHeight="1">
      <c r="P1225" s="4"/>
      <c r="Q1225" s="12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20"/>
      <c r="AH1225" s="20"/>
      <c r="AI1225" s="20"/>
      <c r="AJ1225" s="20"/>
      <c r="AK1225" s="20"/>
      <c r="AL1225" s="20"/>
      <c r="AM1225" s="28"/>
      <c r="AN1225" s="28"/>
      <c r="CC1225"/>
    </row>
    <row r="1226" spans="16:81" ht="15" customHeight="1">
      <c r="P1226" s="4"/>
      <c r="Q1226" s="12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20"/>
      <c r="AH1226" s="20"/>
      <c r="AI1226" s="20"/>
      <c r="AJ1226" s="20"/>
      <c r="AK1226" s="20"/>
      <c r="AL1226" s="20"/>
      <c r="AM1226" s="28"/>
      <c r="AN1226" s="28"/>
      <c r="CC1226"/>
    </row>
    <row r="1227" spans="16:81" ht="15" customHeight="1">
      <c r="P1227" s="4"/>
      <c r="Q1227" s="12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20"/>
      <c r="AH1227" s="20"/>
      <c r="AI1227" s="20"/>
      <c r="AJ1227" s="20"/>
      <c r="AK1227" s="20"/>
      <c r="AL1227" s="20"/>
      <c r="AM1227" s="28"/>
      <c r="AN1227" s="28"/>
      <c r="CC1227"/>
    </row>
    <row r="1228" spans="16:81" ht="15" customHeight="1">
      <c r="P1228" s="4"/>
      <c r="Q1228" s="12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0"/>
      <c r="AC1228" s="20"/>
      <c r="AD1228" s="20"/>
      <c r="AE1228" s="20"/>
      <c r="AF1228" s="20"/>
      <c r="AG1228" s="20"/>
      <c r="AH1228" s="20"/>
      <c r="AI1228" s="20"/>
      <c r="AJ1228" s="20"/>
      <c r="AK1228" s="20"/>
      <c r="AL1228" s="20"/>
      <c r="AM1228" s="28"/>
      <c r="AN1228" s="28"/>
      <c r="CC1228"/>
    </row>
    <row r="1229" spans="16:81" ht="15" customHeight="1">
      <c r="P1229" s="4"/>
      <c r="Q1229" s="12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8"/>
      <c r="AN1229" s="28"/>
      <c r="CC1229"/>
    </row>
    <row r="1230" spans="16:81" ht="15" customHeight="1">
      <c r="P1230" s="4"/>
      <c r="Q1230" s="12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0"/>
      <c r="AC1230" s="20"/>
      <c r="AD1230" s="20"/>
      <c r="AE1230" s="20"/>
      <c r="AF1230" s="20"/>
      <c r="AG1230" s="20"/>
      <c r="AH1230" s="20"/>
      <c r="AI1230" s="20"/>
      <c r="AJ1230" s="20"/>
      <c r="AK1230" s="20"/>
      <c r="AL1230" s="20"/>
      <c r="AM1230" s="28"/>
      <c r="AN1230" s="28"/>
      <c r="CC1230"/>
    </row>
    <row r="1231" spans="16:81" ht="15" customHeight="1">
      <c r="P1231" s="4"/>
      <c r="Q1231" s="12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20"/>
      <c r="AH1231" s="20"/>
      <c r="AI1231" s="20"/>
      <c r="AJ1231" s="20"/>
      <c r="AK1231" s="20"/>
      <c r="AL1231" s="20"/>
      <c r="AM1231" s="28"/>
      <c r="AN1231" s="28"/>
      <c r="CC1231"/>
    </row>
    <row r="1232" spans="16:81" ht="15" customHeight="1">
      <c r="P1232" s="4"/>
      <c r="Q1232" s="12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0"/>
      <c r="AC1232" s="20"/>
      <c r="AD1232" s="20"/>
      <c r="AE1232" s="20"/>
      <c r="AF1232" s="20"/>
      <c r="AG1232" s="20"/>
      <c r="AH1232" s="20"/>
      <c r="AI1232" s="20"/>
      <c r="AJ1232" s="20"/>
      <c r="AK1232" s="20"/>
      <c r="AL1232" s="20"/>
      <c r="AM1232" s="28"/>
      <c r="AN1232" s="28"/>
      <c r="CC1232"/>
    </row>
    <row r="1233" spans="16:81" ht="15" customHeight="1">
      <c r="P1233" s="4"/>
      <c r="Q1233" s="12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8"/>
      <c r="AN1233" s="28"/>
      <c r="CC1233"/>
    </row>
    <row r="1234" spans="16:81" ht="15" customHeight="1">
      <c r="P1234" s="4"/>
      <c r="Q1234" s="12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  <c r="AH1234" s="20"/>
      <c r="AI1234" s="20"/>
      <c r="AJ1234" s="20"/>
      <c r="AK1234" s="20"/>
      <c r="AL1234" s="20"/>
      <c r="AM1234" s="28"/>
      <c r="AN1234" s="28"/>
      <c r="CC1234"/>
    </row>
    <row r="1235" spans="16:81" ht="15" customHeight="1">
      <c r="P1235" s="4"/>
      <c r="Q1235" s="12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20"/>
      <c r="AH1235" s="20"/>
      <c r="AI1235" s="20"/>
      <c r="AJ1235" s="20"/>
      <c r="AK1235" s="20"/>
      <c r="AL1235" s="20"/>
      <c r="AM1235" s="28"/>
      <c r="AN1235" s="28"/>
      <c r="CC1235"/>
    </row>
    <row r="1236" spans="16:81" ht="15" customHeight="1">
      <c r="P1236" s="4"/>
      <c r="Q1236" s="12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0"/>
      <c r="AC1236" s="20"/>
      <c r="AD1236" s="20"/>
      <c r="AE1236" s="20"/>
      <c r="AF1236" s="20"/>
      <c r="AG1236" s="20"/>
      <c r="AH1236" s="20"/>
      <c r="AI1236" s="20"/>
      <c r="AJ1236" s="20"/>
      <c r="AK1236" s="20"/>
      <c r="AL1236" s="20"/>
      <c r="AM1236" s="28"/>
      <c r="AN1236" s="28"/>
      <c r="CC1236"/>
    </row>
    <row r="1237" spans="16:81" ht="15" customHeight="1">
      <c r="P1237" s="4"/>
      <c r="Q1237" s="12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20"/>
      <c r="AH1237" s="20"/>
      <c r="AI1237" s="20"/>
      <c r="AJ1237" s="20"/>
      <c r="AK1237" s="20"/>
      <c r="AL1237" s="20"/>
      <c r="AM1237" s="28"/>
      <c r="AN1237" s="28"/>
      <c r="CC1237"/>
    </row>
    <row r="1238" spans="16:81" ht="15" customHeight="1">
      <c r="P1238" s="4"/>
      <c r="Q1238" s="12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0"/>
      <c r="AC1238" s="20"/>
      <c r="AD1238" s="20"/>
      <c r="AE1238" s="20"/>
      <c r="AF1238" s="20"/>
      <c r="AG1238" s="20"/>
      <c r="AH1238" s="20"/>
      <c r="AI1238" s="20"/>
      <c r="AJ1238" s="20"/>
      <c r="AK1238" s="20"/>
      <c r="AL1238" s="20"/>
      <c r="AM1238" s="28"/>
      <c r="AN1238" s="28"/>
      <c r="CC1238"/>
    </row>
    <row r="1239" spans="16:81" ht="15" customHeight="1">
      <c r="P1239" s="4"/>
      <c r="Q1239" s="12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20"/>
      <c r="AH1239" s="20"/>
      <c r="AI1239" s="20"/>
      <c r="AJ1239" s="20"/>
      <c r="AK1239" s="20"/>
      <c r="AL1239" s="20"/>
      <c r="AM1239" s="28"/>
      <c r="AN1239" s="28"/>
      <c r="CC1239"/>
    </row>
    <row r="1240" spans="16:81" ht="15" customHeight="1">
      <c r="P1240" s="4"/>
      <c r="Q1240" s="12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0"/>
      <c r="AH1240" s="20"/>
      <c r="AI1240" s="20"/>
      <c r="AJ1240" s="20"/>
      <c r="AK1240" s="20"/>
      <c r="AL1240" s="20"/>
      <c r="AM1240" s="28"/>
      <c r="AN1240" s="28"/>
      <c r="CC1240"/>
    </row>
    <row r="1241" spans="16:81" ht="15" customHeight="1">
      <c r="P1241" s="4"/>
      <c r="Q1241" s="12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0"/>
      <c r="AC1241" s="20"/>
      <c r="AD1241" s="20"/>
      <c r="AE1241" s="20"/>
      <c r="AF1241" s="20"/>
      <c r="AG1241" s="20"/>
      <c r="AH1241" s="20"/>
      <c r="AI1241" s="20"/>
      <c r="AJ1241" s="20"/>
      <c r="AK1241" s="20"/>
      <c r="AL1241" s="20"/>
      <c r="AM1241" s="28"/>
      <c r="AN1241" s="28"/>
      <c r="CC1241"/>
    </row>
    <row r="1242" spans="16:81" ht="15" customHeight="1">
      <c r="P1242" s="4"/>
      <c r="Q1242" s="12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0"/>
      <c r="AC1242" s="20"/>
      <c r="AD1242" s="20"/>
      <c r="AE1242" s="20"/>
      <c r="AF1242" s="20"/>
      <c r="AG1242" s="20"/>
      <c r="AH1242" s="20"/>
      <c r="AI1242" s="20"/>
      <c r="AJ1242" s="20"/>
      <c r="AK1242" s="20"/>
      <c r="AL1242" s="20"/>
      <c r="AM1242" s="28"/>
      <c r="AN1242" s="28"/>
      <c r="CC1242"/>
    </row>
    <row r="1243" spans="16:81" ht="15" customHeight="1">
      <c r="P1243" s="4"/>
      <c r="Q1243" s="12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20"/>
      <c r="AH1243" s="20"/>
      <c r="AI1243" s="20"/>
      <c r="AJ1243" s="20"/>
      <c r="AK1243" s="20"/>
      <c r="AL1243" s="20"/>
      <c r="AM1243" s="28"/>
      <c r="AN1243" s="28"/>
      <c r="CC1243"/>
    </row>
    <row r="1244" spans="16:81" ht="15" customHeight="1">
      <c r="P1244" s="4"/>
      <c r="Q1244" s="12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20"/>
      <c r="AH1244" s="20"/>
      <c r="AI1244" s="20"/>
      <c r="AJ1244" s="20"/>
      <c r="AK1244" s="20"/>
      <c r="AL1244" s="20"/>
      <c r="AM1244" s="28"/>
      <c r="AN1244" s="28"/>
      <c r="CC1244"/>
    </row>
    <row r="1245" spans="16:81" ht="15" customHeight="1">
      <c r="P1245" s="4"/>
      <c r="Q1245" s="12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20"/>
      <c r="AH1245" s="20"/>
      <c r="AI1245" s="20"/>
      <c r="AJ1245" s="20"/>
      <c r="AK1245" s="20"/>
      <c r="AL1245" s="20"/>
      <c r="AM1245" s="28"/>
      <c r="AN1245" s="28"/>
      <c r="CC1245"/>
    </row>
    <row r="1246" spans="16:81" ht="15" customHeight="1">
      <c r="P1246" s="4"/>
      <c r="Q1246" s="12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20"/>
      <c r="AH1246" s="20"/>
      <c r="AI1246" s="20"/>
      <c r="AJ1246" s="20"/>
      <c r="AK1246" s="20"/>
      <c r="AL1246" s="20"/>
      <c r="AM1246" s="28"/>
      <c r="AN1246" s="28"/>
      <c r="CC1246"/>
    </row>
    <row r="1247" spans="16:81" ht="15" customHeight="1">
      <c r="P1247" s="4"/>
      <c r="Q1247" s="12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8"/>
      <c r="AN1247" s="28"/>
      <c r="CC1247"/>
    </row>
    <row r="1248" spans="16:81" ht="15" customHeight="1">
      <c r="P1248" s="4"/>
      <c r="Q1248" s="12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20"/>
      <c r="AH1248" s="20"/>
      <c r="AI1248" s="20"/>
      <c r="AJ1248" s="20"/>
      <c r="AK1248" s="20"/>
      <c r="AL1248" s="20"/>
      <c r="AM1248" s="28"/>
      <c r="AN1248" s="28"/>
      <c r="CC1248"/>
    </row>
    <row r="1249" spans="16:81" ht="15" customHeight="1">
      <c r="P1249" s="4"/>
      <c r="Q1249" s="12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  <c r="AK1249" s="20"/>
      <c r="AL1249" s="20"/>
      <c r="AM1249" s="28"/>
      <c r="AN1249" s="28"/>
      <c r="CC1249"/>
    </row>
    <row r="1250" spans="16:81" ht="15" customHeight="1">
      <c r="P1250" s="4"/>
      <c r="Q1250" s="12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  <c r="AJ1250" s="20"/>
      <c r="AK1250" s="20"/>
      <c r="AL1250" s="20"/>
      <c r="AM1250" s="28"/>
      <c r="AN1250" s="28"/>
      <c r="CC1250"/>
    </row>
    <row r="1251" spans="16:81" ht="15" customHeight="1">
      <c r="P1251" s="4"/>
      <c r="Q1251" s="12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8"/>
      <c r="AN1251" s="28"/>
      <c r="CC1251"/>
    </row>
    <row r="1252" spans="16:81" ht="15" customHeight="1">
      <c r="P1252" s="4"/>
      <c r="Q1252" s="12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0"/>
      <c r="AJ1252" s="20"/>
      <c r="AK1252" s="20"/>
      <c r="AL1252" s="20"/>
      <c r="AM1252" s="28"/>
      <c r="AN1252" s="28"/>
      <c r="CC1252"/>
    </row>
    <row r="1253" spans="16:81" ht="15" customHeight="1">
      <c r="P1253" s="4"/>
      <c r="Q1253" s="12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20"/>
      <c r="AH1253" s="20"/>
      <c r="AI1253" s="20"/>
      <c r="AJ1253" s="20"/>
      <c r="AK1253" s="20"/>
      <c r="AL1253" s="20"/>
      <c r="AM1253" s="28"/>
      <c r="AN1253" s="28"/>
      <c r="CC1253"/>
    </row>
    <row r="1254" spans="16:81" ht="15" customHeight="1">
      <c r="P1254" s="4"/>
      <c r="Q1254" s="12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20"/>
      <c r="AH1254" s="20"/>
      <c r="AI1254" s="20"/>
      <c r="AJ1254" s="20"/>
      <c r="AK1254" s="20"/>
      <c r="AL1254" s="20"/>
      <c r="AM1254" s="28"/>
      <c r="AN1254" s="28"/>
      <c r="CC1254"/>
    </row>
    <row r="1255" spans="16:81" ht="15" customHeight="1">
      <c r="P1255" s="4"/>
      <c r="Q1255" s="12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20"/>
      <c r="AH1255" s="20"/>
      <c r="AI1255" s="20"/>
      <c r="AJ1255" s="20"/>
      <c r="AK1255" s="20"/>
      <c r="AL1255" s="20"/>
      <c r="AM1255" s="28"/>
      <c r="AN1255" s="28"/>
      <c r="CC1255"/>
    </row>
    <row r="1256" spans="16:81" ht="15" customHeight="1">
      <c r="P1256" s="4"/>
      <c r="Q1256" s="12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0"/>
      <c r="AC1256" s="20"/>
      <c r="AD1256" s="20"/>
      <c r="AE1256" s="20"/>
      <c r="AF1256" s="20"/>
      <c r="AG1256" s="20"/>
      <c r="AH1256" s="20"/>
      <c r="AI1256" s="20"/>
      <c r="AJ1256" s="20"/>
      <c r="AK1256" s="20"/>
      <c r="AL1256" s="20"/>
      <c r="AM1256" s="28"/>
      <c r="AN1256" s="28"/>
      <c r="CC1256"/>
    </row>
    <row r="1257" spans="16:81" ht="15" customHeight="1">
      <c r="P1257" s="4"/>
      <c r="Q1257" s="12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20"/>
      <c r="AH1257" s="20"/>
      <c r="AI1257" s="20"/>
      <c r="AJ1257" s="20"/>
      <c r="AK1257" s="20"/>
      <c r="AL1257" s="20"/>
      <c r="AM1257" s="28"/>
      <c r="AN1257" s="28"/>
      <c r="CC1257"/>
    </row>
    <row r="1258" spans="16:81" ht="15" customHeight="1">
      <c r="P1258" s="4"/>
      <c r="Q1258" s="12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  <c r="AH1258" s="20"/>
      <c r="AI1258" s="20"/>
      <c r="AJ1258" s="20"/>
      <c r="AK1258" s="20"/>
      <c r="AL1258" s="20"/>
      <c r="AM1258" s="28"/>
      <c r="AN1258" s="28"/>
      <c r="CC1258"/>
    </row>
    <row r="1259" spans="16:81" ht="15" customHeight="1">
      <c r="P1259" s="4"/>
      <c r="Q1259" s="12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20"/>
      <c r="AH1259" s="20"/>
      <c r="AI1259" s="20"/>
      <c r="AJ1259" s="20"/>
      <c r="AK1259" s="20"/>
      <c r="AL1259" s="20"/>
      <c r="AM1259" s="28"/>
      <c r="AN1259" s="28"/>
      <c r="CC1259"/>
    </row>
    <row r="1260" spans="16:81" ht="15" customHeight="1">
      <c r="P1260" s="4"/>
      <c r="Q1260" s="12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0"/>
      <c r="AC1260" s="20"/>
      <c r="AD1260" s="20"/>
      <c r="AE1260" s="20"/>
      <c r="AF1260" s="20"/>
      <c r="AG1260" s="20"/>
      <c r="AH1260" s="20"/>
      <c r="AI1260" s="20"/>
      <c r="AJ1260" s="20"/>
      <c r="AK1260" s="20"/>
      <c r="AL1260" s="20"/>
      <c r="AM1260" s="28"/>
      <c r="AN1260" s="28"/>
      <c r="CC1260"/>
    </row>
    <row r="1261" spans="16:81" ht="15" customHeight="1">
      <c r="P1261" s="4"/>
      <c r="Q1261" s="12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  <c r="AH1261" s="20"/>
      <c r="AI1261" s="20"/>
      <c r="AJ1261" s="20"/>
      <c r="AK1261" s="20"/>
      <c r="AL1261" s="20"/>
      <c r="AM1261" s="28"/>
      <c r="AN1261" s="28"/>
      <c r="CC1261"/>
    </row>
    <row r="1262" spans="16:81" ht="15" customHeight="1">
      <c r="P1262" s="4"/>
      <c r="Q1262" s="12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20"/>
      <c r="AH1262" s="20"/>
      <c r="AI1262" s="20"/>
      <c r="AJ1262" s="20"/>
      <c r="AK1262" s="20"/>
      <c r="AL1262" s="20"/>
      <c r="AM1262" s="28"/>
      <c r="AN1262" s="28"/>
      <c r="CC1262"/>
    </row>
    <row r="1263" spans="16:81" ht="15" customHeight="1">
      <c r="P1263" s="4"/>
      <c r="Q1263" s="12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20"/>
      <c r="AH1263" s="20"/>
      <c r="AI1263" s="20"/>
      <c r="AJ1263" s="20"/>
      <c r="AK1263" s="20"/>
      <c r="AL1263" s="20"/>
      <c r="AM1263" s="28"/>
      <c r="AN1263" s="28"/>
      <c r="CC1263"/>
    </row>
    <row r="1264" spans="16:81" ht="15" customHeight="1">
      <c r="P1264" s="4"/>
      <c r="Q1264" s="12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  <c r="AJ1264" s="20"/>
      <c r="AK1264" s="20"/>
      <c r="AL1264" s="20"/>
      <c r="AM1264" s="28"/>
      <c r="AN1264" s="28"/>
      <c r="CC1264"/>
    </row>
    <row r="1265" spans="16:81" ht="15" customHeight="1">
      <c r="P1265" s="4"/>
      <c r="Q1265" s="12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8"/>
      <c r="AN1265" s="28"/>
      <c r="CC1265"/>
    </row>
    <row r="1266" spans="16:81" ht="15" customHeight="1">
      <c r="P1266" s="4"/>
      <c r="Q1266" s="12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0"/>
      <c r="AC1266" s="20"/>
      <c r="AD1266" s="20"/>
      <c r="AE1266" s="20"/>
      <c r="AF1266" s="20"/>
      <c r="AG1266" s="20"/>
      <c r="AH1266" s="20"/>
      <c r="AI1266" s="20"/>
      <c r="AJ1266" s="20"/>
      <c r="AK1266" s="20"/>
      <c r="AL1266" s="20"/>
      <c r="AM1266" s="28"/>
      <c r="AN1266" s="28"/>
      <c r="CC1266"/>
    </row>
    <row r="1267" spans="16:81" ht="15" customHeight="1">
      <c r="P1267" s="4"/>
      <c r="Q1267" s="12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  <c r="AH1267" s="20"/>
      <c r="AI1267" s="20"/>
      <c r="AJ1267" s="20"/>
      <c r="AK1267" s="20"/>
      <c r="AL1267" s="20"/>
      <c r="AM1267" s="28"/>
      <c r="AN1267" s="28"/>
      <c r="CC1267"/>
    </row>
    <row r="1268" spans="16:81" ht="15" customHeight="1">
      <c r="P1268" s="4"/>
      <c r="Q1268" s="12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  <c r="AK1268" s="20"/>
      <c r="AL1268" s="20"/>
      <c r="AM1268" s="28"/>
      <c r="AN1268" s="28"/>
      <c r="CC1268"/>
    </row>
    <row r="1269" spans="16:81" ht="15" customHeight="1">
      <c r="P1269" s="4"/>
      <c r="Q1269" s="12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8"/>
      <c r="AN1269" s="28"/>
      <c r="CC1269"/>
    </row>
    <row r="1270" spans="16:81" ht="15" customHeight="1">
      <c r="P1270" s="4"/>
      <c r="Q1270" s="12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20"/>
      <c r="AH1270" s="20"/>
      <c r="AI1270" s="20"/>
      <c r="AJ1270" s="20"/>
      <c r="AK1270" s="20"/>
      <c r="AL1270" s="20"/>
      <c r="AM1270" s="28"/>
      <c r="AN1270" s="28"/>
      <c r="CC1270"/>
    </row>
    <row r="1271" spans="16:81" ht="15" customHeight="1">
      <c r="P1271" s="4"/>
      <c r="Q1271" s="12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20"/>
      <c r="AH1271" s="20"/>
      <c r="AI1271" s="20"/>
      <c r="AJ1271" s="20"/>
      <c r="AK1271" s="20"/>
      <c r="AL1271" s="20"/>
      <c r="AM1271" s="28"/>
      <c r="AN1271" s="28"/>
      <c r="CC1271"/>
    </row>
    <row r="1272" spans="16:81" ht="15" customHeight="1">
      <c r="P1272" s="4"/>
      <c r="Q1272" s="12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20"/>
      <c r="AH1272" s="20"/>
      <c r="AI1272" s="20"/>
      <c r="AJ1272" s="20"/>
      <c r="AK1272" s="20"/>
      <c r="AL1272" s="20"/>
      <c r="AM1272" s="28"/>
      <c r="AN1272" s="28"/>
      <c r="CC1272"/>
    </row>
    <row r="1273" spans="16:81" ht="15" customHeight="1">
      <c r="P1273" s="4"/>
      <c r="Q1273" s="12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20"/>
      <c r="AH1273" s="20"/>
      <c r="AI1273" s="20"/>
      <c r="AJ1273" s="20"/>
      <c r="AK1273" s="20"/>
      <c r="AL1273" s="20"/>
      <c r="AM1273" s="28"/>
      <c r="AN1273" s="28"/>
      <c r="CC1273"/>
    </row>
    <row r="1274" spans="16:81" ht="15" customHeight="1">
      <c r="P1274" s="4"/>
      <c r="Q1274" s="12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0"/>
      <c r="AE1274" s="20"/>
      <c r="AF1274" s="20"/>
      <c r="AG1274" s="20"/>
      <c r="AH1274" s="20"/>
      <c r="AI1274" s="20"/>
      <c r="AJ1274" s="20"/>
      <c r="AK1274" s="20"/>
      <c r="AL1274" s="20"/>
      <c r="AM1274" s="28"/>
      <c r="AN1274" s="28"/>
      <c r="CC1274"/>
    </row>
    <row r="1275" spans="16:81" ht="15" customHeight="1">
      <c r="P1275" s="4"/>
      <c r="Q1275" s="12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0"/>
      <c r="AC1275" s="20"/>
      <c r="AD1275" s="20"/>
      <c r="AE1275" s="20"/>
      <c r="AF1275" s="20"/>
      <c r="AG1275" s="20"/>
      <c r="AH1275" s="20"/>
      <c r="AI1275" s="20"/>
      <c r="AJ1275" s="20"/>
      <c r="AK1275" s="20"/>
      <c r="AL1275" s="20"/>
      <c r="AM1275" s="28"/>
      <c r="AN1275" s="28"/>
      <c r="CC1275"/>
    </row>
    <row r="1276" spans="16:81" ht="15" customHeight="1">
      <c r="P1276" s="4"/>
      <c r="Q1276" s="12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20"/>
      <c r="AH1276" s="20"/>
      <c r="AI1276" s="20"/>
      <c r="AJ1276" s="20"/>
      <c r="AK1276" s="20"/>
      <c r="AL1276" s="20"/>
      <c r="AM1276" s="28"/>
      <c r="AN1276" s="28"/>
      <c r="CC1276"/>
    </row>
    <row r="1277" spans="16:81" ht="15" customHeight="1">
      <c r="P1277" s="4"/>
      <c r="Q1277" s="12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20"/>
      <c r="AH1277" s="20"/>
      <c r="AI1277" s="20"/>
      <c r="AJ1277" s="20"/>
      <c r="AK1277" s="20"/>
      <c r="AL1277" s="20"/>
      <c r="AM1277" s="28"/>
      <c r="AN1277" s="28"/>
      <c r="CC1277"/>
    </row>
    <row r="1278" spans="16:81" ht="15" customHeight="1">
      <c r="P1278" s="4"/>
      <c r="Q1278" s="12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0"/>
      <c r="AC1278" s="20"/>
      <c r="AD1278" s="20"/>
      <c r="AE1278" s="20"/>
      <c r="AF1278" s="20"/>
      <c r="AG1278" s="20"/>
      <c r="AH1278" s="20"/>
      <c r="AI1278" s="20"/>
      <c r="AJ1278" s="20"/>
      <c r="AK1278" s="20"/>
      <c r="AL1278" s="20"/>
      <c r="AM1278" s="28"/>
      <c r="AN1278" s="28"/>
      <c r="CC1278"/>
    </row>
    <row r="1279" spans="16:81" ht="15" customHeight="1">
      <c r="P1279" s="4"/>
      <c r="Q1279" s="12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20"/>
      <c r="AH1279" s="20"/>
      <c r="AI1279" s="20"/>
      <c r="AJ1279" s="20"/>
      <c r="AK1279" s="20"/>
      <c r="AL1279" s="20"/>
      <c r="AM1279" s="28"/>
      <c r="AN1279" s="28"/>
      <c r="CC1279"/>
    </row>
    <row r="1280" spans="16:81" ht="15" customHeight="1">
      <c r="P1280" s="4"/>
      <c r="Q1280" s="12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20"/>
      <c r="AH1280" s="20"/>
      <c r="AI1280" s="20"/>
      <c r="AJ1280" s="20"/>
      <c r="AK1280" s="20"/>
      <c r="AL1280" s="20"/>
      <c r="AM1280" s="28"/>
      <c r="AN1280" s="28"/>
      <c r="CC1280"/>
    </row>
    <row r="1281" spans="16:81" ht="15" customHeight="1">
      <c r="P1281" s="4"/>
      <c r="Q1281" s="12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  <c r="AH1281" s="20"/>
      <c r="AI1281" s="20"/>
      <c r="AJ1281" s="20"/>
      <c r="AK1281" s="20"/>
      <c r="AL1281" s="20"/>
      <c r="AM1281" s="28"/>
      <c r="AN1281" s="28"/>
      <c r="CC1281"/>
    </row>
    <row r="1282" spans="16:81" ht="15" customHeight="1">
      <c r="P1282" s="4"/>
      <c r="Q1282" s="12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8"/>
      <c r="AN1282" s="28"/>
      <c r="CC1282"/>
    </row>
    <row r="1283" spans="16:81" ht="15" customHeight="1">
      <c r="P1283" s="4"/>
      <c r="Q1283" s="12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8"/>
      <c r="AN1283" s="28"/>
      <c r="CC1283"/>
    </row>
    <row r="1284" spans="16:81" ht="15" customHeight="1">
      <c r="P1284" s="4"/>
      <c r="Q1284" s="12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  <c r="AK1284" s="20"/>
      <c r="AL1284" s="20"/>
      <c r="AM1284" s="28"/>
      <c r="AN1284" s="28"/>
      <c r="CC1284"/>
    </row>
    <row r="1285" spans="16:81" ht="15" customHeight="1">
      <c r="P1285" s="4"/>
      <c r="Q1285" s="12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  <c r="AK1285" s="20"/>
      <c r="AL1285" s="20"/>
      <c r="AM1285" s="28"/>
      <c r="AN1285" s="28"/>
      <c r="CC1285"/>
    </row>
    <row r="1286" spans="16:81" ht="15" customHeight="1">
      <c r="P1286" s="4"/>
      <c r="Q1286" s="12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8"/>
      <c r="AN1286" s="28"/>
      <c r="CC1286"/>
    </row>
    <row r="1287" spans="16:81" ht="15" customHeight="1">
      <c r="P1287" s="4"/>
      <c r="Q1287" s="12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8"/>
      <c r="AN1287" s="28"/>
      <c r="CC1287"/>
    </row>
    <row r="1288" spans="16:81" ht="15" customHeight="1">
      <c r="P1288" s="4"/>
      <c r="Q1288" s="12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20"/>
      <c r="AH1288" s="20"/>
      <c r="AI1288" s="20"/>
      <c r="AJ1288" s="20"/>
      <c r="AK1288" s="20"/>
      <c r="AL1288" s="20"/>
      <c r="AM1288" s="28"/>
      <c r="AN1288" s="28"/>
      <c r="CC1288"/>
    </row>
    <row r="1289" spans="16:81" ht="15" customHeight="1">
      <c r="P1289" s="4"/>
      <c r="Q1289" s="12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0"/>
      <c r="AC1289" s="20"/>
      <c r="AD1289" s="20"/>
      <c r="AE1289" s="20"/>
      <c r="AF1289" s="20"/>
      <c r="AG1289" s="20"/>
      <c r="AH1289" s="20"/>
      <c r="AI1289" s="20"/>
      <c r="AJ1289" s="20"/>
      <c r="AK1289" s="20"/>
      <c r="AL1289" s="20"/>
      <c r="AM1289" s="28"/>
      <c r="AN1289" s="28"/>
      <c r="CC1289"/>
    </row>
    <row r="1290" spans="16:81" ht="15" customHeight="1">
      <c r="P1290" s="4"/>
      <c r="Q1290" s="12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20"/>
      <c r="AH1290" s="20"/>
      <c r="AI1290" s="20"/>
      <c r="AJ1290" s="20"/>
      <c r="AK1290" s="20"/>
      <c r="AL1290" s="20"/>
      <c r="AM1290" s="28"/>
      <c r="AN1290" s="28"/>
      <c r="CC1290"/>
    </row>
    <row r="1291" spans="16:81" ht="15" customHeight="1">
      <c r="P1291" s="4"/>
      <c r="Q1291" s="12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20"/>
      <c r="AH1291" s="20"/>
      <c r="AI1291" s="20"/>
      <c r="AJ1291" s="20"/>
      <c r="AK1291" s="20"/>
      <c r="AL1291" s="20"/>
      <c r="AM1291" s="28"/>
      <c r="AN1291" s="28"/>
      <c r="CC1291"/>
    </row>
    <row r="1292" spans="16:81" ht="15" customHeight="1">
      <c r="P1292" s="4"/>
      <c r="Q1292" s="12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20"/>
      <c r="AH1292" s="20"/>
      <c r="AI1292" s="20"/>
      <c r="AJ1292" s="20"/>
      <c r="AK1292" s="20"/>
      <c r="AL1292" s="20"/>
      <c r="AM1292" s="28"/>
      <c r="AN1292" s="28"/>
      <c r="CC1292"/>
    </row>
    <row r="1293" spans="16:81" ht="15" customHeight="1">
      <c r="P1293" s="4"/>
      <c r="Q1293" s="12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20"/>
      <c r="AH1293" s="20"/>
      <c r="AI1293" s="20"/>
      <c r="AJ1293" s="20"/>
      <c r="AK1293" s="20"/>
      <c r="AL1293" s="20"/>
      <c r="AM1293" s="28"/>
      <c r="AN1293" s="28"/>
      <c r="CC1293"/>
    </row>
    <row r="1294" spans="16:81" ht="15" customHeight="1">
      <c r="P1294" s="4"/>
      <c r="Q1294" s="12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0"/>
      <c r="AC1294" s="20"/>
      <c r="AD1294" s="20"/>
      <c r="AE1294" s="20"/>
      <c r="AF1294" s="20"/>
      <c r="AG1294" s="20"/>
      <c r="AH1294" s="20"/>
      <c r="AI1294" s="20"/>
      <c r="AJ1294" s="20"/>
      <c r="AK1294" s="20"/>
      <c r="AL1294" s="20"/>
      <c r="AM1294" s="28"/>
      <c r="AN1294" s="28"/>
      <c r="CC1294"/>
    </row>
    <row r="1295" spans="16:81" ht="15" customHeight="1">
      <c r="P1295" s="4"/>
      <c r="Q1295" s="12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0"/>
      <c r="AC1295" s="20"/>
      <c r="AD1295" s="20"/>
      <c r="AE1295" s="20"/>
      <c r="AF1295" s="20"/>
      <c r="AG1295" s="20"/>
      <c r="AH1295" s="20"/>
      <c r="AI1295" s="20"/>
      <c r="AJ1295" s="20"/>
      <c r="AK1295" s="20"/>
      <c r="AL1295" s="20"/>
      <c r="AM1295" s="28"/>
      <c r="AN1295" s="28"/>
      <c r="CC1295"/>
    </row>
    <row r="1296" spans="16:81" ht="15" customHeight="1">
      <c r="P1296" s="4"/>
      <c r="Q1296" s="12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0"/>
      <c r="AJ1296" s="20"/>
      <c r="AK1296" s="20"/>
      <c r="AL1296" s="20"/>
      <c r="AM1296" s="28"/>
      <c r="AN1296" s="28"/>
      <c r="CC1296"/>
    </row>
    <row r="1297" spans="8:81" ht="15" customHeight="1">
      <c r="P1297" s="4"/>
      <c r="Q1297" s="12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0"/>
      <c r="AC1297" s="20"/>
      <c r="AD1297" s="20"/>
      <c r="AE1297" s="20"/>
      <c r="AF1297" s="20"/>
      <c r="AG1297" s="20"/>
      <c r="AH1297" s="20"/>
      <c r="AI1297" s="20"/>
      <c r="AJ1297" s="20"/>
      <c r="AK1297" s="20"/>
      <c r="AL1297" s="20"/>
      <c r="AM1297" s="28"/>
      <c r="AN1297" s="28"/>
      <c r="CC1297"/>
    </row>
    <row r="1298" spans="8:81" ht="15" customHeight="1">
      <c r="P1298" s="4"/>
      <c r="Q1298" s="12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20"/>
      <c r="AE1298" s="20"/>
      <c r="AF1298" s="20"/>
      <c r="AG1298" s="20"/>
      <c r="AH1298" s="20"/>
      <c r="AI1298" s="20"/>
      <c r="AJ1298" s="20"/>
      <c r="AK1298" s="20"/>
      <c r="AL1298" s="20"/>
      <c r="AM1298" s="28"/>
      <c r="AN1298" s="28"/>
      <c r="CC1298"/>
    </row>
    <row r="1299" spans="8:81" ht="15" customHeight="1">
      <c r="P1299" s="4"/>
      <c r="Q1299" s="12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20"/>
      <c r="AH1299" s="20"/>
      <c r="AI1299" s="20"/>
      <c r="AJ1299" s="20"/>
      <c r="AK1299" s="20"/>
      <c r="AL1299" s="20"/>
      <c r="AM1299" s="28"/>
      <c r="AN1299" s="28"/>
      <c r="CC1299"/>
    </row>
    <row r="1300" spans="8:81" ht="15" customHeight="1">
      <c r="P1300" s="4"/>
      <c r="Q1300" s="12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  <c r="AJ1300" s="20"/>
      <c r="AK1300" s="20"/>
      <c r="AL1300" s="20"/>
      <c r="AM1300" s="28"/>
      <c r="AN1300" s="28"/>
      <c r="CC1300"/>
    </row>
    <row r="1301" spans="8:81" ht="15" customHeight="1">
      <c r="P1301" s="4"/>
      <c r="Q1301" s="12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  <c r="AK1301" s="20"/>
      <c r="AL1301" s="20"/>
      <c r="AM1301" s="28"/>
      <c r="AN1301" s="28"/>
      <c r="CC1301"/>
    </row>
    <row r="1302" spans="8:81" ht="15" customHeight="1">
      <c r="P1302" s="4"/>
      <c r="Q1302" s="12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20"/>
      <c r="AH1302" s="20"/>
      <c r="AI1302" s="20"/>
      <c r="AJ1302" s="20"/>
      <c r="AK1302" s="20"/>
      <c r="AL1302" s="20"/>
      <c r="AM1302" s="28"/>
      <c r="AN1302" s="28"/>
      <c r="CC1302"/>
    </row>
    <row r="1303" spans="8:81" ht="15" customHeight="1">
      <c r="P1303" s="4"/>
      <c r="Q1303" s="12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8"/>
      <c r="AN1303" s="28"/>
      <c r="CC1303"/>
    </row>
    <row r="1304" spans="8:81" s="180" customFormat="1" ht="15" customHeight="1">
      <c r="H1304" s="435"/>
      <c r="I1304" s="6"/>
      <c r="J1304" s="6"/>
      <c r="K1304" s="6"/>
      <c r="L1304" s="6"/>
      <c r="M1304" s="6"/>
      <c r="N1304" s="6"/>
      <c r="O1304" s="6"/>
      <c r="Q1304" s="609"/>
      <c r="R1304" s="610"/>
      <c r="S1304" s="610"/>
      <c r="T1304" s="610"/>
      <c r="U1304" s="610"/>
      <c r="V1304" s="610"/>
      <c r="W1304" s="610"/>
      <c r="X1304" s="610"/>
      <c r="Y1304" s="610"/>
      <c r="Z1304" s="610"/>
      <c r="AA1304" s="610"/>
      <c r="AB1304" s="610"/>
      <c r="AC1304" s="610"/>
      <c r="AD1304" s="610"/>
      <c r="AE1304" s="610"/>
      <c r="AF1304" s="610"/>
      <c r="AG1304" s="610"/>
      <c r="AH1304" s="610"/>
      <c r="AI1304" s="610"/>
      <c r="AJ1304" s="610"/>
      <c r="AK1304" s="610"/>
      <c r="AL1304" s="610"/>
      <c r="AM1304" s="532"/>
      <c r="AN1304" s="532"/>
      <c r="AO1304"/>
      <c r="AP1304" s="559"/>
      <c r="AQ1304"/>
      <c r="AV1304" s="179"/>
    </row>
    <row r="1305" spans="8:81" s="180" customFormat="1" ht="15" customHeight="1">
      <c r="H1305" s="435"/>
      <c r="I1305" s="6"/>
      <c r="J1305" s="6"/>
      <c r="K1305" s="6"/>
      <c r="L1305" s="6"/>
      <c r="M1305" s="6"/>
      <c r="N1305" s="6"/>
      <c r="O1305" s="6"/>
      <c r="Q1305" s="609"/>
      <c r="R1305" s="610"/>
      <c r="S1305" s="610"/>
      <c r="T1305" s="610"/>
      <c r="U1305" s="610"/>
      <c r="V1305" s="610"/>
      <c r="W1305" s="610"/>
      <c r="X1305" s="610"/>
      <c r="Y1305" s="610"/>
      <c r="Z1305" s="610"/>
      <c r="AA1305" s="610"/>
      <c r="AB1305" s="610"/>
      <c r="AC1305" s="610"/>
      <c r="AD1305" s="610"/>
      <c r="AE1305" s="610"/>
      <c r="AF1305" s="610"/>
      <c r="AG1305" s="610"/>
      <c r="AH1305" s="610"/>
      <c r="AI1305" s="610"/>
      <c r="AJ1305" s="610"/>
      <c r="AK1305" s="610"/>
      <c r="AL1305" s="610"/>
      <c r="AM1305" s="532"/>
      <c r="AN1305" s="532"/>
      <c r="AO1305"/>
      <c r="AP1305" s="559"/>
      <c r="AQ1305"/>
      <c r="AV1305" s="179"/>
    </row>
    <row r="1306" spans="8:81" s="180" customFormat="1" ht="15" customHeight="1">
      <c r="H1306" s="435"/>
      <c r="I1306" s="6"/>
      <c r="J1306" s="6"/>
      <c r="K1306" s="6"/>
      <c r="L1306" s="6"/>
      <c r="M1306" s="6"/>
      <c r="N1306" s="6"/>
      <c r="O1306" s="6"/>
      <c r="Q1306" s="609"/>
      <c r="R1306" s="610"/>
      <c r="S1306" s="610"/>
      <c r="T1306" s="610"/>
      <c r="U1306" s="610"/>
      <c r="V1306" s="610"/>
      <c r="W1306" s="610"/>
      <c r="X1306" s="610"/>
      <c r="Y1306" s="610"/>
      <c r="Z1306" s="610"/>
      <c r="AA1306" s="610"/>
      <c r="AB1306" s="610"/>
      <c r="AC1306" s="610"/>
      <c r="AD1306" s="610"/>
      <c r="AE1306" s="610"/>
      <c r="AF1306" s="610"/>
      <c r="AG1306" s="610"/>
      <c r="AH1306" s="610"/>
      <c r="AI1306" s="610"/>
      <c r="AJ1306" s="610"/>
      <c r="AK1306" s="610"/>
      <c r="AL1306" s="610"/>
      <c r="AM1306" s="532"/>
      <c r="AN1306" s="532"/>
      <c r="AO1306"/>
      <c r="AP1306" s="559"/>
      <c r="AQ1306"/>
      <c r="AV1306" s="179"/>
    </row>
    <row r="1307" spans="8:81" s="180" customFormat="1" ht="15" customHeight="1">
      <c r="H1307" s="435"/>
      <c r="I1307" s="6"/>
      <c r="J1307" s="6"/>
      <c r="K1307" s="6"/>
      <c r="L1307" s="6"/>
      <c r="M1307" s="6"/>
      <c r="N1307" s="6"/>
      <c r="O1307" s="6"/>
      <c r="Q1307" s="609"/>
      <c r="R1307" s="610"/>
      <c r="S1307" s="610"/>
      <c r="T1307" s="610"/>
      <c r="U1307" s="610"/>
      <c r="V1307" s="610"/>
      <c r="W1307" s="610"/>
      <c r="X1307" s="610"/>
      <c r="Y1307" s="610"/>
      <c r="Z1307" s="610"/>
      <c r="AA1307" s="610"/>
      <c r="AB1307" s="610"/>
      <c r="AC1307" s="610"/>
      <c r="AD1307" s="610"/>
      <c r="AE1307" s="610"/>
      <c r="AF1307" s="610"/>
      <c r="AG1307" s="610"/>
      <c r="AH1307" s="610"/>
      <c r="AI1307" s="610"/>
      <c r="AJ1307" s="610"/>
      <c r="AK1307" s="610"/>
      <c r="AL1307" s="610"/>
      <c r="AM1307" s="532"/>
      <c r="AN1307" s="532"/>
      <c r="AO1307"/>
      <c r="AP1307" s="559"/>
      <c r="AQ1307"/>
      <c r="AV1307" s="179"/>
    </row>
    <row r="1308" spans="8:81" s="180" customFormat="1" ht="15" customHeight="1">
      <c r="H1308" s="435"/>
      <c r="I1308" s="6"/>
      <c r="J1308" s="6"/>
      <c r="K1308" s="6"/>
      <c r="L1308" s="6"/>
      <c r="M1308" s="6"/>
      <c r="N1308" s="6"/>
      <c r="O1308" s="6"/>
      <c r="Q1308" s="609"/>
      <c r="R1308" s="610"/>
      <c r="S1308" s="610"/>
      <c r="T1308" s="610"/>
      <c r="U1308" s="610"/>
      <c r="V1308" s="610"/>
      <c r="W1308" s="610"/>
      <c r="X1308" s="610"/>
      <c r="Y1308" s="610"/>
      <c r="Z1308" s="610"/>
      <c r="AA1308" s="610"/>
      <c r="AB1308" s="610"/>
      <c r="AC1308" s="610"/>
      <c r="AD1308" s="610"/>
      <c r="AE1308" s="610"/>
      <c r="AF1308" s="610"/>
      <c r="AG1308" s="610"/>
      <c r="AH1308" s="610"/>
      <c r="AI1308" s="610"/>
      <c r="AJ1308" s="610"/>
      <c r="AK1308" s="610"/>
      <c r="AL1308" s="610"/>
      <c r="AM1308" s="532"/>
      <c r="AN1308" s="532"/>
      <c r="AO1308"/>
      <c r="AP1308" s="559"/>
      <c r="AQ1308"/>
      <c r="AV1308" s="179"/>
    </row>
    <row r="1309" spans="8:81" s="180" customFormat="1" ht="15" customHeight="1">
      <c r="H1309" s="435"/>
      <c r="I1309" s="6"/>
      <c r="J1309" s="6"/>
      <c r="K1309" s="6"/>
      <c r="L1309" s="6"/>
      <c r="M1309" s="6"/>
      <c r="N1309" s="6"/>
      <c r="O1309" s="6"/>
      <c r="Q1309" s="609"/>
      <c r="R1309" s="610"/>
      <c r="S1309" s="610"/>
      <c r="T1309" s="610"/>
      <c r="U1309" s="610"/>
      <c r="V1309" s="610"/>
      <c r="W1309" s="610"/>
      <c r="X1309" s="610"/>
      <c r="Y1309" s="610"/>
      <c r="Z1309" s="610"/>
      <c r="AA1309" s="610"/>
      <c r="AB1309" s="610"/>
      <c r="AC1309" s="610"/>
      <c r="AD1309" s="610"/>
      <c r="AE1309" s="610"/>
      <c r="AF1309" s="610"/>
      <c r="AG1309" s="610"/>
      <c r="AH1309" s="610"/>
      <c r="AI1309" s="610"/>
      <c r="AJ1309" s="610"/>
      <c r="AK1309" s="610"/>
      <c r="AL1309" s="610"/>
      <c r="AM1309" s="532"/>
      <c r="AN1309" s="532"/>
      <c r="AO1309"/>
      <c r="AP1309" s="559"/>
      <c r="AQ1309"/>
      <c r="AV1309" s="179"/>
    </row>
    <row r="1310" spans="8:81" s="180" customFormat="1" ht="15" customHeight="1">
      <c r="H1310" s="435"/>
      <c r="I1310" s="6"/>
      <c r="J1310" s="6"/>
      <c r="K1310" s="6"/>
      <c r="L1310" s="6"/>
      <c r="M1310" s="6"/>
      <c r="N1310" s="6"/>
      <c r="O1310" s="6"/>
      <c r="Q1310" s="609"/>
      <c r="R1310" s="610"/>
      <c r="S1310" s="610"/>
      <c r="T1310" s="610"/>
      <c r="U1310" s="610"/>
      <c r="V1310" s="610"/>
      <c r="W1310" s="610"/>
      <c r="X1310" s="610"/>
      <c r="Y1310" s="610"/>
      <c r="Z1310" s="610"/>
      <c r="AA1310" s="610"/>
      <c r="AB1310" s="610"/>
      <c r="AC1310" s="610"/>
      <c r="AD1310" s="610"/>
      <c r="AE1310" s="610"/>
      <c r="AF1310" s="610"/>
      <c r="AG1310" s="610"/>
      <c r="AH1310" s="610"/>
      <c r="AI1310" s="610"/>
      <c r="AJ1310" s="610"/>
      <c r="AK1310" s="610"/>
      <c r="AL1310" s="610"/>
      <c r="AM1310" s="532"/>
      <c r="AN1310" s="532"/>
      <c r="AO1310"/>
      <c r="AP1310" s="559"/>
      <c r="AQ1310"/>
      <c r="AV1310" s="179"/>
    </row>
    <row r="1311" spans="8:81" s="180" customFormat="1" ht="15" customHeight="1">
      <c r="H1311" s="435"/>
      <c r="I1311" s="6"/>
      <c r="J1311" s="6"/>
      <c r="K1311" s="6"/>
      <c r="L1311" s="6"/>
      <c r="M1311" s="6"/>
      <c r="N1311" s="6"/>
      <c r="O1311" s="6"/>
      <c r="Q1311" s="609"/>
      <c r="R1311" s="610"/>
      <c r="S1311" s="610"/>
      <c r="T1311" s="610"/>
      <c r="U1311" s="610"/>
      <c r="V1311" s="610"/>
      <c r="W1311" s="610"/>
      <c r="X1311" s="610"/>
      <c r="Y1311" s="610"/>
      <c r="Z1311" s="610"/>
      <c r="AA1311" s="610"/>
      <c r="AB1311" s="610"/>
      <c r="AC1311" s="610"/>
      <c r="AD1311" s="610"/>
      <c r="AE1311" s="610"/>
      <c r="AF1311" s="610"/>
      <c r="AG1311" s="610"/>
      <c r="AH1311" s="610"/>
      <c r="AI1311" s="610"/>
      <c r="AJ1311" s="610"/>
      <c r="AK1311" s="610"/>
      <c r="AL1311" s="610"/>
      <c r="AM1311" s="532"/>
      <c r="AN1311" s="532"/>
      <c r="AO1311"/>
      <c r="AP1311" s="559"/>
      <c r="AQ1311"/>
      <c r="AV1311" s="179"/>
    </row>
    <row r="1312" spans="8:81" s="180" customFormat="1" ht="15" customHeight="1">
      <c r="H1312" s="435"/>
      <c r="I1312" s="6"/>
      <c r="J1312" s="6"/>
      <c r="K1312" s="6"/>
      <c r="L1312" s="6"/>
      <c r="M1312" s="6"/>
      <c r="N1312" s="6"/>
      <c r="O1312" s="6"/>
      <c r="Q1312" s="609"/>
      <c r="R1312" s="610"/>
      <c r="S1312" s="610"/>
      <c r="T1312" s="610"/>
      <c r="U1312" s="610"/>
      <c r="V1312" s="610"/>
      <c r="W1312" s="610"/>
      <c r="X1312" s="610"/>
      <c r="Y1312" s="610"/>
      <c r="Z1312" s="610"/>
      <c r="AA1312" s="610"/>
      <c r="AB1312" s="610"/>
      <c r="AC1312" s="610"/>
      <c r="AD1312" s="610"/>
      <c r="AE1312" s="610"/>
      <c r="AF1312" s="610"/>
      <c r="AG1312" s="610"/>
      <c r="AH1312" s="610"/>
      <c r="AI1312" s="610"/>
      <c r="AJ1312" s="610"/>
      <c r="AK1312" s="610"/>
      <c r="AL1312" s="610"/>
      <c r="AM1312" s="532"/>
      <c r="AN1312" s="532"/>
      <c r="AO1312"/>
      <c r="AP1312" s="559"/>
      <c r="AQ1312"/>
      <c r="AV1312" s="179"/>
    </row>
    <row r="1313" spans="8:81" s="180" customFormat="1" ht="15" customHeight="1">
      <c r="H1313" s="435"/>
      <c r="I1313" s="6"/>
      <c r="J1313" s="6"/>
      <c r="K1313" s="6"/>
      <c r="L1313" s="6"/>
      <c r="M1313" s="6"/>
      <c r="N1313" s="6"/>
      <c r="O1313" s="6"/>
      <c r="Q1313" s="609"/>
      <c r="R1313" s="610"/>
      <c r="S1313" s="610"/>
      <c r="T1313" s="610"/>
      <c r="U1313" s="610"/>
      <c r="V1313" s="610"/>
      <c r="W1313" s="610"/>
      <c r="X1313" s="610"/>
      <c r="Y1313" s="610"/>
      <c r="Z1313" s="610"/>
      <c r="AA1313" s="610"/>
      <c r="AB1313" s="610"/>
      <c r="AC1313" s="610"/>
      <c r="AD1313" s="610"/>
      <c r="AE1313" s="610"/>
      <c r="AF1313" s="610"/>
      <c r="AG1313" s="610"/>
      <c r="AH1313" s="610"/>
      <c r="AI1313" s="610"/>
      <c r="AJ1313" s="610"/>
      <c r="AK1313" s="610"/>
      <c r="AL1313" s="610"/>
      <c r="AM1313" s="532"/>
      <c r="AN1313" s="532"/>
      <c r="AO1313"/>
      <c r="AP1313" s="559"/>
      <c r="AQ1313"/>
      <c r="AV1313" s="179"/>
    </row>
    <row r="1314" spans="8:81" ht="15" customHeight="1">
      <c r="P1314" s="629"/>
      <c r="CC1314"/>
    </row>
    <row r="1315" spans="8:81">
      <c r="CC1315"/>
    </row>
    <row r="1316" spans="8:81">
      <c r="CC1316"/>
    </row>
    <row r="1317" spans="8:81">
      <c r="AC1317" s="23">
        <f>2141148/12</f>
        <v>178429</v>
      </c>
      <c r="CC1317"/>
    </row>
    <row r="1318" spans="8:81">
      <c r="CC1318"/>
    </row>
    <row r="1319" spans="8:81">
      <c r="CC1319"/>
    </row>
    <row r="1320" spans="8:81">
      <c r="CC1320"/>
    </row>
    <row r="1321" spans="8:81">
      <c r="CC1321"/>
    </row>
    <row r="1322" spans="8:81">
      <c r="AL1322" s="638"/>
      <c r="CC1322"/>
    </row>
    <row r="1323" spans="8:81">
      <c r="AL1323" s="638"/>
      <c r="CC1323"/>
    </row>
    <row r="1324" spans="8:81">
      <c r="AL1324" s="638"/>
      <c r="CC1324"/>
    </row>
    <row r="1325" spans="8:81">
      <c r="AL1325" s="638"/>
      <c r="CC1325"/>
    </row>
    <row r="1326" spans="8:81">
      <c r="AL1326" s="638"/>
      <c r="CC1326"/>
    </row>
    <row r="1327" spans="8:81">
      <c r="AL1327" s="638"/>
      <c r="CC1327"/>
    </row>
    <row r="1328" spans="8:81">
      <c r="AL1328" s="638"/>
      <c r="CC1328"/>
    </row>
    <row r="1329" spans="19:81">
      <c r="AL1329" s="638"/>
      <c r="CC1329"/>
    </row>
    <row r="1330" spans="19:81">
      <c r="AL1330" s="638"/>
      <c r="CC1330"/>
    </row>
    <row r="1331" spans="19:81">
      <c r="AL1331" s="638"/>
      <c r="CC1331"/>
    </row>
    <row r="1333" spans="19:81">
      <c r="S1333" s="23">
        <v>400113000</v>
      </c>
    </row>
    <row r="1334" spans="19:81">
      <c r="S1334" s="23">
        <f>S1333/12</f>
        <v>33342750</v>
      </c>
    </row>
  </sheetData>
  <autoFilter ref="A1:DT1334"/>
  <pageMargins left="1.1811023622047245" right="0.15748031496062992" top="0.86614173228346458" bottom="0.15748031496062992" header="0.39370078740157483" footer="0.55118110236220474"/>
  <pageSetup paperSize="5" scale="58" orientation="portrait" r:id="rId1"/>
  <headerFooter>
    <oddHeader>&amp;L&amp;9              GOBIERNO REGIONAL DE LOS LAGOS
&amp;8DIVISIÓN DE PRESUPUESTO E INVERSIÓN REGIONAL&amp;9
                              &amp;8 &amp;D&amp;C&amp;"-,Negrita"&amp;16ESTADO SITUACION  FNDR MES DE NOVIEMBRE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opLeftCell="A13" workbookViewId="0">
      <selection activeCell="B16" sqref="B16"/>
    </sheetView>
  </sheetViews>
  <sheetFormatPr baseColWidth="10" defaultColWidth="11.42578125" defaultRowHeight="15"/>
  <cols>
    <col min="1" max="1" width="14.28515625" customWidth="1"/>
    <col min="2" max="2" width="14.7109375" style="1" customWidth="1"/>
    <col min="3" max="3" width="25.7109375" style="1" customWidth="1"/>
    <col min="4" max="4" width="15.28515625" style="1" customWidth="1"/>
    <col min="5" max="5" width="20.140625" style="1" customWidth="1"/>
    <col min="6" max="6" width="19.85546875" style="1" customWidth="1"/>
    <col min="7" max="7" width="21" bestFit="1" customWidth="1"/>
    <col min="8" max="8" width="21" customWidth="1"/>
    <col min="9" max="9" width="21.5703125" style="1" customWidth="1"/>
  </cols>
  <sheetData>
    <row r="1" spans="1:10">
      <c r="A1" s="36" t="s">
        <v>26</v>
      </c>
      <c r="B1" t="s">
        <v>726</v>
      </c>
    </row>
    <row r="3" spans="1:10">
      <c r="A3" s="36" t="s">
        <v>1004</v>
      </c>
      <c r="B3" s="1" t="s">
        <v>1005</v>
      </c>
      <c r="C3" s="1" t="s">
        <v>1006</v>
      </c>
      <c r="D3" t="s">
        <v>1007</v>
      </c>
      <c r="E3" s="1" t="s">
        <v>1008</v>
      </c>
      <c r="F3" s="1" t="s">
        <v>1009</v>
      </c>
      <c r="G3" s="1" t="s">
        <v>1010</v>
      </c>
      <c r="H3" s="1"/>
    </row>
    <row r="4" spans="1:10">
      <c r="A4" s="710" t="s">
        <v>50</v>
      </c>
      <c r="B4" s="1">
        <v>87117113151</v>
      </c>
      <c r="C4" s="1">
        <v>15461567537</v>
      </c>
      <c r="D4" s="1">
        <v>11811792374.25</v>
      </c>
      <c r="E4" s="1">
        <v>3904054890.9499969</v>
      </c>
      <c r="F4" s="1">
        <v>15715847265.199997</v>
      </c>
      <c r="G4" s="1">
        <v>55939698348.800003</v>
      </c>
      <c r="H4" s="1"/>
      <c r="J4" s="1"/>
    </row>
    <row r="5" spans="1:10">
      <c r="A5" s="710" t="s">
        <v>227</v>
      </c>
      <c r="B5" s="1">
        <v>116236002635</v>
      </c>
      <c r="C5" s="1">
        <v>39612373858</v>
      </c>
      <c r="D5" s="1">
        <v>15192062785.25</v>
      </c>
      <c r="E5" s="1">
        <v>3046197358.75</v>
      </c>
      <c r="F5" s="1">
        <v>18238260144</v>
      </c>
      <c r="G5" s="1">
        <v>58385368633</v>
      </c>
      <c r="H5" s="1"/>
      <c r="J5" s="1"/>
    </row>
    <row r="6" spans="1:10">
      <c r="A6" s="710" t="s">
        <v>402</v>
      </c>
      <c r="B6" s="1">
        <v>97680133556</v>
      </c>
      <c r="C6" s="1">
        <v>30882585803</v>
      </c>
      <c r="D6" s="1">
        <v>15274848616.25</v>
      </c>
      <c r="E6" s="1">
        <v>3601565063.5500031</v>
      </c>
      <c r="F6" s="1">
        <v>18876413679.800003</v>
      </c>
      <c r="G6" s="1">
        <v>47921134073.199997</v>
      </c>
      <c r="H6" s="1"/>
      <c r="J6" s="1"/>
    </row>
    <row r="7" spans="1:10">
      <c r="A7" s="710" t="s">
        <v>560</v>
      </c>
      <c r="B7" s="1">
        <v>95574070677</v>
      </c>
      <c r="C7" s="1">
        <v>25376830767</v>
      </c>
      <c r="D7" s="1">
        <v>14175786327.25</v>
      </c>
      <c r="E7" s="1">
        <v>831340823.75</v>
      </c>
      <c r="F7" s="1">
        <v>15007127151</v>
      </c>
      <c r="G7" s="1">
        <v>55190112759</v>
      </c>
      <c r="H7" s="1"/>
      <c r="J7" s="1"/>
    </row>
    <row r="8" spans="1:10">
      <c r="A8" s="710" t="s">
        <v>635</v>
      </c>
      <c r="B8" s="1">
        <v>21652289676</v>
      </c>
      <c r="C8" s="1">
        <v>4994331000</v>
      </c>
      <c r="D8" s="1">
        <v>6502925829</v>
      </c>
      <c r="E8" s="1">
        <v>1026952772</v>
      </c>
      <c r="F8" s="1">
        <v>7529878601</v>
      </c>
      <c r="G8" s="1">
        <v>9128080075</v>
      </c>
      <c r="H8" s="1"/>
      <c r="J8" s="1"/>
    </row>
    <row r="9" spans="1:10">
      <c r="A9" s="710" t="s">
        <v>651</v>
      </c>
      <c r="B9" s="1">
        <v>33959803363</v>
      </c>
      <c r="C9" s="1">
        <v>12677864916</v>
      </c>
      <c r="D9" s="1">
        <v>4931687479</v>
      </c>
      <c r="E9" s="1">
        <v>3356695680</v>
      </c>
      <c r="F9" s="1">
        <v>8288383159</v>
      </c>
      <c r="G9" s="1">
        <v>12993555288</v>
      </c>
      <c r="H9" s="1"/>
      <c r="J9" s="1"/>
    </row>
    <row r="10" spans="1:10">
      <c r="A10" s="710" t="s">
        <v>730</v>
      </c>
      <c r="B10" s="1">
        <v>452219413058</v>
      </c>
      <c r="C10" s="1">
        <v>129005553881</v>
      </c>
      <c r="D10" s="1">
        <v>67889103411</v>
      </c>
      <c r="E10" s="1">
        <v>15766806589</v>
      </c>
      <c r="F10" s="1">
        <v>83655910000</v>
      </c>
      <c r="G10" s="1">
        <v>239557949177</v>
      </c>
      <c r="H10" s="1"/>
    </row>
    <row r="11" spans="1:10">
      <c r="B11"/>
      <c r="C11"/>
      <c r="D11"/>
      <c r="E11"/>
      <c r="F11"/>
      <c r="H11" s="1"/>
    </row>
    <row r="12" spans="1:10">
      <c r="B12"/>
      <c r="C12"/>
      <c r="D12"/>
      <c r="E12"/>
      <c r="F12"/>
      <c r="H12" s="1"/>
    </row>
    <row r="13" spans="1:10">
      <c r="A13" s="36" t="s">
        <v>26</v>
      </c>
      <c r="B13" t="s">
        <v>726</v>
      </c>
    </row>
    <row r="15" spans="1:10">
      <c r="A15" s="36" t="s">
        <v>5</v>
      </c>
      <c r="B15" s="1" t="s">
        <v>1005</v>
      </c>
      <c r="C15" s="1" t="s">
        <v>1006</v>
      </c>
      <c r="D15" t="s">
        <v>1007</v>
      </c>
      <c r="E15" s="1" t="s">
        <v>1008</v>
      </c>
      <c r="F15" s="1" t="s">
        <v>1009</v>
      </c>
      <c r="G15" s="1" t="s">
        <v>1010</v>
      </c>
      <c r="H15" s="1"/>
    </row>
    <row r="16" spans="1:10">
      <c r="A16" s="710" t="s">
        <v>58</v>
      </c>
      <c r="B16" s="1">
        <v>172195411255</v>
      </c>
      <c r="C16" s="1">
        <v>34477588195</v>
      </c>
      <c r="D16" s="1">
        <v>25008957905</v>
      </c>
      <c r="E16" s="1">
        <v>6264954226</v>
      </c>
      <c r="F16" s="1">
        <v>31273912131</v>
      </c>
      <c r="G16" s="1">
        <v>106443910929</v>
      </c>
      <c r="H16" s="1"/>
    </row>
    <row r="17" spans="1:8">
      <c r="A17" s="710" t="s">
        <v>69</v>
      </c>
      <c r="B17" s="1">
        <v>20766200154</v>
      </c>
      <c r="C17" s="1">
        <v>8803631310</v>
      </c>
      <c r="D17" s="1">
        <v>4222623858</v>
      </c>
      <c r="E17" s="1">
        <v>2318464641</v>
      </c>
      <c r="F17" s="1">
        <v>6541088499</v>
      </c>
      <c r="G17" s="1">
        <v>5421480345</v>
      </c>
      <c r="H17" s="1"/>
    </row>
    <row r="18" spans="1:8">
      <c r="A18" s="710" t="s">
        <v>89</v>
      </c>
      <c r="B18" s="1">
        <v>30905114431</v>
      </c>
      <c r="C18" s="1">
        <v>23871860775</v>
      </c>
      <c r="D18" s="1">
        <v>2229632005</v>
      </c>
      <c r="E18" s="1">
        <v>335367995</v>
      </c>
      <c r="F18" s="1">
        <v>2565000000</v>
      </c>
      <c r="G18" s="1">
        <v>4468253656</v>
      </c>
      <c r="H18" s="1"/>
    </row>
    <row r="19" spans="1:8">
      <c r="A19" s="710" t="s">
        <v>124</v>
      </c>
      <c r="B19" s="1">
        <v>15940822149</v>
      </c>
      <c r="C19" s="1">
        <v>3787659849</v>
      </c>
      <c r="D19" s="1">
        <v>1004599392</v>
      </c>
      <c r="E19" s="1">
        <v>112129243</v>
      </c>
      <c r="F19" s="1">
        <v>1116728635</v>
      </c>
      <c r="G19" s="1">
        <v>11036433665</v>
      </c>
      <c r="H19" s="1"/>
    </row>
    <row r="20" spans="1:8">
      <c r="A20" s="710" t="s">
        <v>721</v>
      </c>
      <c r="B20" s="1">
        <v>1990433000</v>
      </c>
      <c r="C20" s="1">
        <v>0</v>
      </c>
      <c r="D20" s="1">
        <v>431501000</v>
      </c>
      <c r="E20" s="1">
        <v>1558932000</v>
      </c>
      <c r="F20" s="1">
        <v>1990433000</v>
      </c>
      <c r="G20" s="1">
        <v>0</v>
      </c>
      <c r="H20" s="1"/>
    </row>
    <row r="21" spans="1:8">
      <c r="A21" s="710" t="s">
        <v>194</v>
      </c>
      <c r="B21" s="1">
        <v>540536658</v>
      </c>
      <c r="C21" s="1">
        <v>0</v>
      </c>
      <c r="D21" s="1">
        <v>540536658</v>
      </c>
      <c r="E21" s="1">
        <v>0</v>
      </c>
      <c r="F21" s="1">
        <v>540536658</v>
      </c>
      <c r="G21" s="1">
        <v>0</v>
      </c>
      <c r="H21" s="1"/>
    </row>
    <row r="22" spans="1:8">
      <c r="A22" s="710" t="s">
        <v>309</v>
      </c>
      <c r="B22" s="1">
        <v>3271463583</v>
      </c>
      <c r="C22" s="1">
        <v>636117892</v>
      </c>
      <c r="D22" s="1">
        <v>1401699077</v>
      </c>
      <c r="E22" s="1">
        <v>0</v>
      </c>
      <c r="F22" s="1">
        <v>1401699077</v>
      </c>
      <c r="G22" s="1">
        <v>1233646614</v>
      </c>
      <c r="H22" s="1"/>
    </row>
    <row r="23" spans="1:8">
      <c r="A23" s="710" t="s">
        <v>267</v>
      </c>
      <c r="B23" s="1">
        <v>1927530000</v>
      </c>
      <c r="C23" s="1">
        <v>93439000</v>
      </c>
      <c r="D23" s="1">
        <v>0</v>
      </c>
      <c r="E23" s="1">
        <v>200000000</v>
      </c>
      <c r="F23" s="1">
        <v>200000000</v>
      </c>
      <c r="G23" s="1">
        <v>1634091000</v>
      </c>
      <c r="H23" s="1"/>
    </row>
    <row r="24" spans="1:8">
      <c r="A24" s="710" t="s">
        <v>285</v>
      </c>
      <c r="B24" s="1">
        <v>74295043827</v>
      </c>
      <c r="C24" s="1">
        <v>26211448535</v>
      </c>
      <c r="D24" s="1">
        <v>12547487441</v>
      </c>
      <c r="E24" s="1">
        <v>269414559</v>
      </c>
      <c r="F24" s="1">
        <v>12816902000</v>
      </c>
      <c r="G24" s="1">
        <v>35266693292</v>
      </c>
      <c r="H24" s="1"/>
    </row>
    <row r="25" spans="1:8">
      <c r="A25" s="710" t="s">
        <v>51</v>
      </c>
      <c r="B25" s="1">
        <v>124106004001</v>
      </c>
      <c r="C25" s="1">
        <v>31123808325</v>
      </c>
      <c r="D25" s="1">
        <v>14511571749</v>
      </c>
      <c r="E25" s="1">
        <v>4417184251</v>
      </c>
      <c r="F25" s="1">
        <v>18928756000</v>
      </c>
      <c r="G25" s="1">
        <v>74053439676</v>
      </c>
      <c r="H25" s="1"/>
    </row>
    <row r="26" spans="1:8">
      <c r="A26" s="710" t="s">
        <v>199</v>
      </c>
      <c r="B26" s="1">
        <v>6280854000</v>
      </c>
      <c r="C26" s="1">
        <v>0</v>
      </c>
      <c r="D26" s="1">
        <v>5990494326</v>
      </c>
      <c r="E26" s="1">
        <v>290359674</v>
      </c>
      <c r="F26" s="1">
        <v>6280854000</v>
      </c>
      <c r="G26" s="1">
        <v>0</v>
      </c>
      <c r="H26" s="1"/>
    </row>
    <row r="27" spans="1:8">
      <c r="A27" s="710" t="s">
        <v>730</v>
      </c>
      <c r="B27" s="1">
        <v>452219413058</v>
      </c>
      <c r="C27" s="1">
        <v>129005553881</v>
      </c>
      <c r="D27" s="1">
        <v>67889103411</v>
      </c>
      <c r="E27" s="1">
        <v>15766806589</v>
      </c>
      <c r="F27" s="1">
        <v>83655910000</v>
      </c>
      <c r="G27" s="1">
        <v>239557949177</v>
      </c>
      <c r="H27" s="1"/>
    </row>
    <row r="28" spans="1:8">
      <c r="B28"/>
      <c r="C28"/>
      <c r="D28"/>
      <c r="E28"/>
      <c r="F28"/>
    </row>
    <row r="29" spans="1:8">
      <c r="A29" s="36" t="s">
        <v>26</v>
      </c>
      <c r="B29" t="s">
        <v>726</v>
      </c>
    </row>
    <row r="31" spans="1:8">
      <c r="A31" s="36" t="s">
        <v>2</v>
      </c>
      <c r="B31" s="1" t="s">
        <v>1005</v>
      </c>
      <c r="C31" s="1" t="s">
        <v>1006</v>
      </c>
      <c r="D31" t="s">
        <v>1007</v>
      </c>
      <c r="E31" s="1" t="s">
        <v>1008</v>
      </c>
      <c r="F31" s="1" t="s">
        <v>1009</v>
      </c>
      <c r="G31" s="1" t="s">
        <v>1010</v>
      </c>
      <c r="H31" s="1"/>
    </row>
    <row r="32" spans="1:8">
      <c r="A32" s="710" t="s">
        <v>65</v>
      </c>
      <c r="B32" s="1">
        <v>127426056298</v>
      </c>
      <c r="C32" s="1">
        <v>28488935769</v>
      </c>
      <c r="D32" s="1">
        <v>17228825128</v>
      </c>
      <c r="E32" s="1">
        <v>3215273734.1999969</v>
      </c>
      <c r="F32" s="1">
        <v>20444098862.199997</v>
      </c>
      <c r="G32" s="1">
        <v>78493021666.800003</v>
      </c>
      <c r="H32" s="1"/>
    </row>
    <row r="33" spans="1:8">
      <c r="A33" s="710" t="s">
        <v>83</v>
      </c>
      <c r="B33" s="1">
        <v>50050416308</v>
      </c>
      <c r="C33" s="1">
        <v>9555301053</v>
      </c>
      <c r="D33" s="1">
        <v>12905335666</v>
      </c>
      <c r="E33" s="1">
        <v>2809674127</v>
      </c>
      <c r="F33" s="1">
        <v>15715009793</v>
      </c>
      <c r="G33" s="1">
        <v>24780105462</v>
      </c>
      <c r="H33" s="1"/>
    </row>
    <row r="34" spans="1:8">
      <c r="A34" s="710" t="s">
        <v>88</v>
      </c>
      <c r="B34" s="1">
        <v>73671074344</v>
      </c>
      <c r="C34" s="1">
        <v>26161109685</v>
      </c>
      <c r="D34" s="1">
        <v>11939282359</v>
      </c>
      <c r="E34" s="1">
        <v>2376142369</v>
      </c>
      <c r="F34" s="1">
        <v>14315424728</v>
      </c>
      <c r="G34" s="1">
        <v>33194539931</v>
      </c>
      <c r="H34" s="1"/>
    </row>
    <row r="35" spans="1:8">
      <c r="A35" s="710" t="s">
        <v>49</v>
      </c>
      <c r="B35" s="1">
        <v>74656750963</v>
      </c>
      <c r="C35" s="1">
        <v>22009625517</v>
      </c>
      <c r="D35" s="1">
        <v>8249641835</v>
      </c>
      <c r="E35" s="1">
        <v>1951771673.8000031</v>
      </c>
      <c r="F35" s="1">
        <v>10201413508.800003</v>
      </c>
      <c r="G35" s="1">
        <v>42445711937.199997</v>
      </c>
      <c r="H35" s="1"/>
    </row>
    <row r="36" spans="1:8">
      <c r="A36" s="710" t="s">
        <v>68</v>
      </c>
      <c r="B36" s="1">
        <v>21054253154</v>
      </c>
      <c r="C36" s="1">
        <v>8803631310</v>
      </c>
      <c r="D36" s="1">
        <v>4222623858</v>
      </c>
      <c r="E36" s="1">
        <v>2318464641</v>
      </c>
      <c r="F36" s="1">
        <v>6541088499</v>
      </c>
      <c r="G36" s="1">
        <v>5709533345</v>
      </c>
      <c r="H36" s="1"/>
    </row>
    <row r="37" spans="1:8">
      <c r="A37" s="710" t="s">
        <v>78</v>
      </c>
      <c r="B37" s="1">
        <v>21239480885</v>
      </c>
      <c r="C37" s="1">
        <v>2139084879</v>
      </c>
      <c r="D37" s="1">
        <v>4337992257</v>
      </c>
      <c r="E37" s="1">
        <v>350497810</v>
      </c>
      <c r="F37" s="1">
        <v>4688490067</v>
      </c>
      <c r="G37" s="1">
        <v>14411905939</v>
      </c>
      <c r="H37" s="1"/>
    </row>
    <row r="38" spans="1:8">
      <c r="A38" s="710" t="s">
        <v>652</v>
      </c>
      <c r="B38" s="1">
        <v>11298917601</v>
      </c>
      <c r="C38" s="1">
        <v>3867412646</v>
      </c>
      <c r="D38" s="1">
        <v>2161048158</v>
      </c>
      <c r="E38" s="1">
        <v>1059630656</v>
      </c>
      <c r="F38" s="1">
        <v>3220678814</v>
      </c>
      <c r="G38" s="1">
        <v>4210826141</v>
      </c>
      <c r="H38" s="1"/>
    </row>
    <row r="39" spans="1:8">
      <c r="A39" s="710" t="s">
        <v>112</v>
      </c>
      <c r="B39" s="1">
        <v>24676578646</v>
      </c>
      <c r="C39" s="1">
        <v>5751685884</v>
      </c>
      <c r="D39" s="1">
        <v>2854795127</v>
      </c>
      <c r="E39" s="1">
        <v>280619844</v>
      </c>
      <c r="F39" s="1">
        <v>3135414971</v>
      </c>
      <c r="G39" s="1">
        <v>15789477791</v>
      </c>
      <c r="H39" s="1"/>
    </row>
    <row r="40" spans="1:8">
      <c r="A40" s="710" t="s">
        <v>140</v>
      </c>
      <c r="B40" s="1">
        <v>23201660745</v>
      </c>
      <c r="C40" s="1">
        <v>9377234982</v>
      </c>
      <c r="D40" s="1">
        <v>1271645884</v>
      </c>
      <c r="E40" s="1">
        <v>503850374</v>
      </c>
      <c r="F40" s="1">
        <v>1775496258</v>
      </c>
      <c r="G40" s="1">
        <v>12048929505</v>
      </c>
      <c r="H40" s="1"/>
    </row>
    <row r="41" spans="1:8">
      <c r="A41" s="710" t="s">
        <v>61</v>
      </c>
      <c r="B41" s="1">
        <v>6571377709</v>
      </c>
      <c r="C41" s="1">
        <v>2337989213</v>
      </c>
      <c r="D41" s="1">
        <v>1203340619</v>
      </c>
      <c r="E41" s="1">
        <v>369508538</v>
      </c>
      <c r="F41" s="1">
        <v>1572849157</v>
      </c>
      <c r="G41" s="1">
        <v>2660539339</v>
      </c>
      <c r="H41" s="1"/>
    </row>
    <row r="42" spans="1:8">
      <c r="A42" s="710" t="s">
        <v>364</v>
      </c>
      <c r="B42" s="1">
        <v>6110534100</v>
      </c>
      <c r="C42" s="1">
        <v>2424120422</v>
      </c>
      <c r="D42" s="1">
        <v>853804494</v>
      </c>
      <c r="E42" s="1">
        <v>347478424</v>
      </c>
      <c r="F42" s="1">
        <v>1201282918</v>
      </c>
      <c r="G42" s="1">
        <v>2485130760</v>
      </c>
      <c r="H42" s="1"/>
    </row>
    <row r="43" spans="1:8">
      <c r="A43" s="710" t="s">
        <v>94</v>
      </c>
      <c r="B43" s="1">
        <v>12262312305</v>
      </c>
      <c r="C43" s="1">
        <v>8089422521</v>
      </c>
      <c r="D43" s="1">
        <v>660768026</v>
      </c>
      <c r="E43" s="1">
        <v>183894398</v>
      </c>
      <c r="F43" s="1">
        <v>844662424</v>
      </c>
      <c r="G43" s="1">
        <v>3328227360</v>
      </c>
      <c r="H43" s="1"/>
    </row>
    <row r="44" spans="1:8">
      <c r="A44" s="710" t="s">
        <v>730</v>
      </c>
      <c r="B44" s="1">
        <v>452219413058</v>
      </c>
      <c r="C44" s="1">
        <v>129005553881</v>
      </c>
      <c r="D44" s="1">
        <v>67889103411</v>
      </c>
      <c r="E44" s="1">
        <v>15766806589</v>
      </c>
      <c r="F44" s="1">
        <v>83655910000</v>
      </c>
      <c r="G44" s="1">
        <v>239557949177</v>
      </c>
      <c r="H44" s="1"/>
    </row>
    <row r="45" spans="1:8">
      <c r="B45"/>
      <c r="C45"/>
      <c r="D45"/>
      <c r="E45"/>
      <c r="F45"/>
    </row>
    <row r="46" spans="1:8">
      <c r="B46"/>
      <c r="C46"/>
      <c r="D46"/>
      <c r="E46"/>
      <c r="F46"/>
    </row>
    <row r="50" spans="1:8">
      <c r="A50" s="133" t="s">
        <v>27</v>
      </c>
      <c r="B50" s="134" t="s">
        <v>751</v>
      </c>
      <c r="C50" s="134" t="s">
        <v>30</v>
      </c>
      <c r="D50" s="13" t="s">
        <v>30</v>
      </c>
      <c r="E50" s="134" t="s">
        <v>750</v>
      </c>
      <c r="F50" s="13" t="s">
        <v>750</v>
      </c>
      <c r="H50" s="180"/>
    </row>
    <row r="51" spans="1:8">
      <c r="A51" s="8" t="s">
        <v>230</v>
      </c>
      <c r="B51" s="125">
        <v>241720287</v>
      </c>
      <c r="C51" s="125">
        <v>294929495</v>
      </c>
      <c r="D51" s="125">
        <f>C51+241338582</f>
        <v>536268077</v>
      </c>
      <c r="E51" s="135">
        <f>(B51/D51)-100%</f>
        <v>-0.54925475267475221</v>
      </c>
      <c r="F51" s="136">
        <f>(B51/C51)-100%</f>
        <v>-0.18041331539254835</v>
      </c>
      <c r="H51" s="179"/>
    </row>
    <row r="52" spans="1:8">
      <c r="A52" s="8" t="s">
        <v>563</v>
      </c>
      <c r="B52" s="125">
        <v>2521513662</v>
      </c>
      <c r="C52" s="125">
        <v>625976811</v>
      </c>
      <c r="D52" s="125">
        <f>C52+212491410</f>
        <v>838468221</v>
      </c>
      <c r="E52" s="135">
        <f t="shared" ref="E52:E61" si="0">(B52/D52)-100%</f>
        <v>2.0072859040414364</v>
      </c>
      <c r="F52" s="136">
        <f t="shared" ref="F52:F59" si="1">(B52/C52)-100%</f>
        <v>3.0281263102572025</v>
      </c>
      <c r="H52" s="179"/>
    </row>
    <row r="53" spans="1:8">
      <c r="A53" s="8" t="s">
        <v>408</v>
      </c>
      <c r="B53" s="125">
        <v>81356013</v>
      </c>
      <c r="C53" s="125">
        <v>304893372</v>
      </c>
      <c r="D53" s="125">
        <f t="shared" ref="D53:D59" si="2">C53</f>
        <v>304893372</v>
      </c>
      <c r="E53" s="135">
        <f t="shared" si="0"/>
        <v>-0.7331656884951897</v>
      </c>
      <c r="F53" s="136">
        <f t="shared" si="1"/>
        <v>-0.7331656884951897</v>
      </c>
      <c r="H53" s="179"/>
    </row>
    <row r="54" spans="1:8">
      <c r="A54" s="8" t="s">
        <v>56</v>
      </c>
      <c r="B54" s="125">
        <v>631355382</v>
      </c>
      <c r="C54" s="125">
        <v>884218610</v>
      </c>
      <c r="D54" s="125">
        <f>C54+26400000</f>
        <v>910618610</v>
      </c>
      <c r="E54" s="135">
        <f t="shared" si="0"/>
        <v>-0.30667419371102023</v>
      </c>
      <c r="F54" s="136">
        <f t="shared" si="1"/>
        <v>-0.28597365531584995</v>
      </c>
      <c r="H54" s="179"/>
    </row>
    <row r="55" spans="1:8">
      <c r="A55" s="8" t="s">
        <v>234</v>
      </c>
      <c r="B55" s="125">
        <v>378336346</v>
      </c>
      <c r="C55" s="125">
        <v>245786443</v>
      </c>
      <c r="D55" s="125">
        <f>C55+43021480</f>
        <v>288807923</v>
      </c>
      <c r="E55" s="135">
        <f t="shared" si="0"/>
        <v>0.30999296026930678</v>
      </c>
      <c r="F55" s="136">
        <f t="shared" si="1"/>
        <v>0.53928891025124615</v>
      </c>
      <c r="H55" s="179"/>
    </row>
    <row r="56" spans="1:8">
      <c r="A56" s="8" t="s">
        <v>179</v>
      </c>
      <c r="B56" s="125">
        <v>346587110</v>
      </c>
      <c r="C56" s="125">
        <v>43000000</v>
      </c>
      <c r="D56" s="125">
        <f>C56+306078929</f>
        <v>349078929</v>
      </c>
      <c r="E56" s="135">
        <f t="shared" si="0"/>
        <v>-7.1382681479466026E-3</v>
      </c>
      <c r="F56" s="136">
        <f t="shared" si="1"/>
        <v>7.0601653488372094</v>
      </c>
      <c r="H56" s="179"/>
    </row>
    <row r="57" spans="1:8">
      <c r="A57" s="8" t="s">
        <v>196</v>
      </c>
      <c r="B57" s="125">
        <v>306559258</v>
      </c>
      <c r="C57" s="125">
        <v>124292759</v>
      </c>
      <c r="D57" s="125">
        <f t="shared" si="2"/>
        <v>124292759</v>
      </c>
      <c r="E57" s="135">
        <f t="shared" si="0"/>
        <v>1.466428941367373</v>
      </c>
      <c r="F57" s="136">
        <f t="shared" si="1"/>
        <v>1.466428941367373</v>
      </c>
    </row>
    <row r="58" spans="1:8">
      <c r="A58" s="8" t="s">
        <v>654</v>
      </c>
      <c r="B58" s="125">
        <v>458828</v>
      </c>
      <c r="C58" s="125">
        <v>205929427</v>
      </c>
      <c r="D58" s="125">
        <f>C58+15139297</f>
        <v>221068724</v>
      </c>
      <c r="E58" s="135">
        <f t="shared" si="0"/>
        <v>-0.99792450061818783</v>
      </c>
      <c r="F58" s="136">
        <f t="shared" si="1"/>
        <v>-0.99777191629829576</v>
      </c>
    </row>
    <row r="59" spans="1:8">
      <c r="A59" s="8" t="s">
        <v>405</v>
      </c>
      <c r="B59" s="125">
        <v>416314148</v>
      </c>
      <c r="C59" s="125">
        <v>672358538</v>
      </c>
      <c r="D59" s="125">
        <f t="shared" si="2"/>
        <v>672358538</v>
      </c>
      <c r="E59" s="135">
        <f t="shared" si="0"/>
        <v>-0.3808152578260261</v>
      </c>
      <c r="F59" s="136">
        <f t="shared" si="1"/>
        <v>-0.3808152578260261</v>
      </c>
      <c r="H59" s="1"/>
    </row>
    <row r="60" spans="1:8">
      <c r="A60" s="8" t="s">
        <v>483</v>
      </c>
      <c r="B60" s="125">
        <v>109391780</v>
      </c>
      <c r="C60" s="125">
        <v>0</v>
      </c>
      <c r="D60" s="125">
        <f>C60+109391780</f>
        <v>109391780</v>
      </c>
      <c r="E60" s="135">
        <f t="shared" si="0"/>
        <v>0</v>
      </c>
      <c r="F60" s="136">
        <v>1</v>
      </c>
      <c r="G60" s="1"/>
    </row>
    <row r="61" spans="1:8">
      <c r="A61" s="8" t="s">
        <v>730</v>
      </c>
      <c r="B61" s="125">
        <v>5033592814</v>
      </c>
      <c r="C61" s="125">
        <f>SUM(C51:C60)</f>
        <v>3401385455</v>
      </c>
      <c r="D61" s="125">
        <f>SUM(D51:D60)</f>
        <v>4355246933</v>
      </c>
      <c r="E61" s="135">
        <f t="shared" si="0"/>
        <v>0.15575371303521912</v>
      </c>
      <c r="F61" s="136">
        <v>0.35</v>
      </c>
    </row>
    <row r="62" spans="1:8">
      <c r="B62"/>
      <c r="D62"/>
      <c r="E62"/>
    </row>
    <row r="63" spans="1:8">
      <c r="B63"/>
      <c r="C63" s="132"/>
      <c r="D63"/>
      <c r="E63"/>
    </row>
    <row r="64" spans="1:8">
      <c r="A64" s="36" t="s">
        <v>26</v>
      </c>
      <c r="B64" t="s">
        <v>726</v>
      </c>
    </row>
    <row r="66" spans="1:7">
      <c r="A66" s="36" t="s">
        <v>2</v>
      </c>
      <c r="B66" t="s">
        <v>1007</v>
      </c>
      <c r="C66"/>
      <c r="D66"/>
      <c r="E66"/>
      <c r="F66"/>
    </row>
    <row r="67" spans="1:7">
      <c r="A67" s="710">
        <v>22</v>
      </c>
      <c r="B67" s="1">
        <v>20000000</v>
      </c>
      <c r="C67"/>
      <c r="D67"/>
      <c r="E67"/>
      <c r="F67"/>
    </row>
    <row r="68" spans="1:7">
      <c r="A68" s="710">
        <v>24</v>
      </c>
      <c r="B68" s="1">
        <v>4282971619</v>
      </c>
      <c r="C68"/>
      <c r="D68"/>
      <c r="E68"/>
      <c r="F68"/>
    </row>
    <row r="69" spans="1:7">
      <c r="A69" s="710">
        <v>26</v>
      </c>
      <c r="B69" s="1">
        <v>29679810</v>
      </c>
      <c r="C69"/>
      <c r="D69"/>
      <c r="E69"/>
      <c r="F69"/>
    </row>
    <row r="70" spans="1:7">
      <c r="A70" s="710">
        <v>29</v>
      </c>
      <c r="B70" s="1">
        <v>7105087912</v>
      </c>
      <c r="C70"/>
      <c r="D70"/>
      <c r="E70"/>
      <c r="F70"/>
    </row>
    <row r="71" spans="1:7">
      <c r="A71" s="710">
        <v>31</v>
      </c>
      <c r="B71" s="1">
        <v>39105517133</v>
      </c>
      <c r="C71"/>
      <c r="D71"/>
      <c r="E71"/>
      <c r="F71"/>
    </row>
    <row r="72" spans="1:7">
      <c r="A72" s="710">
        <v>33</v>
      </c>
      <c r="B72" s="1">
        <v>17345846937</v>
      </c>
      <c r="C72"/>
      <c r="D72"/>
      <c r="E72"/>
      <c r="F72"/>
    </row>
    <row r="73" spans="1:7">
      <c r="A73" s="710" t="s">
        <v>730</v>
      </c>
      <c r="B73" s="1">
        <v>67889103411</v>
      </c>
      <c r="C73"/>
      <c r="D73"/>
      <c r="E73"/>
      <c r="F73"/>
    </row>
    <row r="74" spans="1:7">
      <c r="B74"/>
      <c r="C74"/>
      <c r="D74"/>
      <c r="E74"/>
      <c r="F74"/>
    </row>
    <row r="75" spans="1:7">
      <c r="B75"/>
      <c r="C75"/>
      <c r="D75"/>
      <c r="E75"/>
      <c r="F75"/>
    </row>
    <row r="76" spans="1:7">
      <c r="A76" s="36" t="s">
        <v>26</v>
      </c>
      <c r="B76" t="s">
        <v>726</v>
      </c>
    </row>
    <row r="78" spans="1:7">
      <c r="A78" s="36" t="s">
        <v>2</v>
      </c>
      <c r="B78" s="1" t="s">
        <v>1005</v>
      </c>
      <c r="C78" s="1" t="s">
        <v>1006</v>
      </c>
      <c r="D78" t="s">
        <v>1007</v>
      </c>
      <c r="E78" s="1" t="s">
        <v>1008</v>
      </c>
      <c r="F78" s="1" t="s">
        <v>1009</v>
      </c>
      <c r="G78" s="1" t="s">
        <v>1010</v>
      </c>
    </row>
    <row r="79" spans="1:7">
      <c r="A79" s="710">
        <v>22</v>
      </c>
      <c r="B79" s="1">
        <v>683457000</v>
      </c>
      <c r="C79" s="1">
        <v>0</v>
      </c>
      <c r="D79" s="1">
        <v>20000000</v>
      </c>
      <c r="E79" s="1">
        <v>0</v>
      </c>
      <c r="F79" s="1">
        <v>20000000</v>
      </c>
      <c r="G79" s="1">
        <v>663457000</v>
      </c>
    </row>
    <row r="80" spans="1:7">
      <c r="A80" s="710">
        <v>24</v>
      </c>
      <c r="B80" s="1">
        <v>10937102154</v>
      </c>
      <c r="C80" s="1">
        <v>803631310</v>
      </c>
      <c r="D80" s="1">
        <v>4282971619</v>
      </c>
      <c r="E80" s="1">
        <v>1237102381</v>
      </c>
      <c r="F80" s="1">
        <v>5520074000</v>
      </c>
      <c r="G80" s="1">
        <v>4613396844</v>
      </c>
    </row>
    <row r="81" spans="1:7">
      <c r="A81" s="710">
        <v>26</v>
      </c>
      <c r="B81" s="1">
        <v>30521000</v>
      </c>
      <c r="C81" s="1">
        <v>0</v>
      </c>
      <c r="D81" s="1">
        <v>29679810</v>
      </c>
      <c r="E81" s="1">
        <v>841190</v>
      </c>
      <c r="F81" s="1">
        <v>30521000</v>
      </c>
      <c r="G81" s="1">
        <v>0</v>
      </c>
    </row>
    <row r="82" spans="1:7">
      <c r="A82" s="710">
        <v>29</v>
      </c>
      <c r="B82" s="1">
        <v>19387349677</v>
      </c>
      <c r="C82" s="1">
        <v>245825169</v>
      </c>
      <c r="D82" s="1">
        <v>7105087912</v>
      </c>
      <c r="E82" s="1">
        <v>760964088</v>
      </c>
      <c r="F82" s="1">
        <v>7866052000</v>
      </c>
      <c r="G82" s="1">
        <v>11275472508</v>
      </c>
    </row>
    <row r="83" spans="1:7">
      <c r="A83" s="710">
        <v>31</v>
      </c>
      <c r="B83" s="1">
        <v>368743063948</v>
      </c>
      <c r="C83" s="1">
        <v>110496402637</v>
      </c>
      <c r="D83" s="1">
        <v>39105517133</v>
      </c>
      <c r="E83" s="1">
        <v>10031042708</v>
      </c>
      <c r="F83" s="1">
        <v>49136559841</v>
      </c>
      <c r="G83" s="1">
        <v>209110101470</v>
      </c>
    </row>
    <row r="84" spans="1:7">
      <c r="A84" s="710">
        <v>33</v>
      </c>
      <c r="B84" s="1">
        <v>52437919279</v>
      </c>
      <c r="C84" s="1">
        <v>17459694765</v>
      </c>
      <c r="D84" s="1">
        <v>17345846937</v>
      </c>
      <c r="E84" s="1">
        <v>3736856222</v>
      </c>
      <c r="F84" s="1">
        <v>21082703159</v>
      </c>
      <c r="G84" s="1">
        <v>13895521355</v>
      </c>
    </row>
    <row r="85" spans="1:7">
      <c r="A85" s="710" t="s">
        <v>730</v>
      </c>
      <c r="B85" s="1">
        <v>452219413058</v>
      </c>
      <c r="C85" s="1">
        <v>129005553881</v>
      </c>
      <c r="D85" s="1">
        <v>67889103411</v>
      </c>
      <c r="E85" s="1">
        <v>15766806589</v>
      </c>
      <c r="F85" s="1">
        <v>83655910000</v>
      </c>
      <c r="G85" s="1">
        <v>239557949177</v>
      </c>
    </row>
    <row r="86" spans="1:7">
      <c r="B86"/>
      <c r="C86"/>
      <c r="D86"/>
      <c r="E86"/>
      <c r="F86"/>
    </row>
    <row r="87" spans="1:7">
      <c r="B87"/>
      <c r="C87"/>
      <c r="D87"/>
      <c r="E87"/>
      <c r="F87"/>
    </row>
    <row r="88" spans="1:7">
      <c r="B88"/>
      <c r="C88"/>
      <c r="D88"/>
      <c r="E88"/>
      <c r="F88"/>
    </row>
    <row r="89" spans="1:7">
      <c r="B89"/>
      <c r="C89"/>
      <c r="D89"/>
      <c r="E89"/>
      <c r="F89"/>
    </row>
    <row r="90" spans="1:7">
      <c r="B90"/>
      <c r="C90"/>
      <c r="D90"/>
      <c r="E90"/>
      <c r="F90"/>
    </row>
    <row r="91" spans="1:7">
      <c r="B91"/>
      <c r="C91"/>
      <c r="D91"/>
      <c r="E91"/>
      <c r="F91"/>
    </row>
    <row r="92" spans="1:7">
      <c r="B92"/>
      <c r="C92"/>
      <c r="D92"/>
      <c r="E92"/>
      <c r="F92"/>
    </row>
    <row r="93" spans="1:7">
      <c r="B93"/>
      <c r="C93"/>
      <c r="D93"/>
      <c r="E93"/>
      <c r="F93"/>
    </row>
    <row r="95" spans="1:7">
      <c r="A95" s="36" t="s">
        <v>26</v>
      </c>
      <c r="B95" t="s">
        <v>726</v>
      </c>
    </row>
    <row r="96" spans="1:7">
      <c r="A96" s="36" t="s">
        <v>3</v>
      </c>
      <c r="B96" t="s">
        <v>402</v>
      </c>
    </row>
    <row r="98" spans="1:8">
      <c r="A98" s="36" t="s">
        <v>1004</v>
      </c>
      <c r="B98" s="1" t="s">
        <v>1005</v>
      </c>
      <c r="C98" s="1" t="s">
        <v>1006</v>
      </c>
      <c r="D98" t="s">
        <v>1007</v>
      </c>
      <c r="E98" s="1" t="s">
        <v>1008</v>
      </c>
      <c r="F98" s="1" t="s">
        <v>1009</v>
      </c>
      <c r="G98" s="1" t="s">
        <v>1010</v>
      </c>
      <c r="H98" s="1"/>
    </row>
    <row r="99" spans="1:8">
      <c r="A99" s="710" t="s">
        <v>420</v>
      </c>
      <c r="B99" s="1">
        <v>4569068238</v>
      </c>
      <c r="C99" s="1">
        <v>771742102</v>
      </c>
      <c r="D99" s="1">
        <v>1791870962</v>
      </c>
      <c r="E99" s="1">
        <v>437785395</v>
      </c>
      <c r="F99" s="1">
        <v>2229656357</v>
      </c>
      <c r="G99" s="1">
        <v>1567669779</v>
      </c>
      <c r="H99" s="1"/>
    </row>
    <row r="100" spans="1:8">
      <c r="A100" s="710" t="s">
        <v>403</v>
      </c>
      <c r="B100" s="1">
        <v>12186796622</v>
      </c>
      <c r="C100" s="1">
        <v>4077499258</v>
      </c>
      <c r="D100" s="1">
        <v>1750718975</v>
      </c>
      <c r="E100" s="1">
        <v>152171775</v>
      </c>
      <c r="F100" s="1">
        <v>1902890750</v>
      </c>
      <c r="G100" s="1">
        <v>6206406614</v>
      </c>
      <c r="H100" s="1"/>
    </row>
    <row r="101" spans="1:8">
      <c r="A101" s="710" t="s">
        <v>439</v>
      </c>
      <c r="B101" s="1">
        <v>4367719623</v>
      </c>
      <c r="C101" s="1">
        <v>864484631</v>
      </c>
      <c r="D101" s="1">
        <v>1170916517</v>
      </c>
      <c r="E101" s="1">
        <v>247846929</v>
      </c>
      <c r="F101" s="1">
        <v>1418763446</v>
      </c>
      <c r="G101" s="1">
        <v>2084471546</v>
      </c>
      <c r="H101" s="1"/>
    </row>
    <row r="102" spans="1:8">
      <c r="A102" s="710" t="s">
        <v>454</v>
      </c>
      <c r="B102" s="1">
        <v>7972022125</v>
      </c>
      <c r="C102" s="1">
        <v>6358594668</v>
      </c>
      <c r="D102" s="1">
        <v>271715369</v>
      </c>
      <c r="E102" s="1">
        <v>23298392</v>
      </c>
      <c r="F102" s="1">
        <v>295013761</v>
      </c>
      <c r="G102" s="1">
        <v>1318413696</v>
      </c>
      <c r="H102" s="1"/>
    </row>
    <row r="103" spans="1:8">
      <c r="A103" s="710" t="s">
        <v>468</v>
      </c>
      <c r="B103" s="1">
        <v>3291341255</v>
      </c>
      <c r="C103" s="1">
        <v>715030581</v>
      </c>
      <c r="D103" s="1">
        <v>63472963</v>
      </c>
      <c r="E103" s="1">
        <v>70221848</v>
      </c>
      <c r="F103" s="1">
        <v>133694811</v>
      </c>
      <c r="G103" s="1">
        <v>2442615863</v>
      </c>
      <c r="H103" s="1"/>
    </row>
    <row r="104" spans="1:8">
      <c r="A104" s="710" t="s">
        <v>541</v>
      </c>
      <c r="B104" s="1">
        <v>31885064751</v>
      </c>
      <c r="C104" s="1">
        <v>8106564183</v>
      </c>
      <c r="D104" s="1">
        <v>4598624692.25</v>
      </c>
      <c r="E104" s="1">
        <v>1151740413.75</v>
      </c>
      <c r="F104" s="1">
        <v>5750365106</v>
      </c>
      <c r="G104" s="1">
        <v>18028135462</v>
      </c>
      <c r="H104" s="1"/>
    </row>
    <row r="105" spans="1:8">
      <c r="A105" s="710" t="s">
        <v>480</v>
      </c>
      <c r="B105" s="1">
        <v>3839786605</v>
      </c>
      <c r="C105" s="1">
        <v>1931852792</v>
      </c>
      <c r="D105" s="1">
        <v>922400923</v>
      </c>
      <c r="E105" s="1">
        <v>156654834.80000305</v>
      </c>
      <c r="F105" s="1">
        <v>1079055757.8000031</v>
      </c>
      <c r="G105" s="1">
        <v>828878055.19999695</v>
      </c>
      <c r="H105" s="1"/>
    </row>
    <row r="106" spans="1:8">
      <c r="A106" s="710" t="s">
        <v>502</v>
      </c>
      <c r="B106" s="1">
        <v>2531317000</v>
      </c>
      <c r="C106" s="1">
        <v>196238450</v>
      </c>
      <c r="D106" s="1">
        <v>1201371599</v>
      </c>
      <c r="E106" s="1">
        <v>52683166</v>
      </c>
      <c r="F106" s="1">
        <v>1254054765</v>
      </c>
      <c r="G106" s="1">
        <v>1081023785</v>
      </c>
      <c r="H106" s="1"/>
    </row>
    <row r="107" spans="1:8">
      <c r="A107" s="710" t="s">
        <v>490</v>
      </c>
      <c r="B107" s="1">
        <v>3893467896</v>
      </c>
      <c r="C107" s="1">
        <v>74120000</v>
      </c>
      <c r="D107" s="1">
        <v>820189896</v>
      </c>
      <c r="E107" s="1">
        <v>237928000</v>
      </c>
      <c r="F107" s="1">
        <v>1058117896</v>
      </c>
      <c r="G107" s="1">
        <v>2761230000</v>
      </c>
    </row>
    <row r="108" spans="1:8">
      <c r="A108" s="710" t="s">
        <v>427</v>
      </c>
      <c r="B108" s="1">
        <v>16620414865</v>
      </c>
      <c r="C108" s="1">
        <v>4064473296</v>
      </c>
      <c r="D108" s="1">
        <v>1386070310</v>
      </c>
      <c r="E108" s="1">
        <v>972485796</v>
      </c>
      <c r="F108" s="1">
        <v>2358556106</v>
      </c>
      <c r="G108" s="1">
        <v>10197385463</v>
      </c>
    </row>
    <row r="109" spans="1:8">
      <c r="A109" s="710" t="s">
        <v>528</v>
      </c>
      <c r="B109" s="1">
        <v>6523134576</v>
      </c>
      <c r="C109" s="1">
        <v>3721985842</v>
      </c>
      <c r="D109" s="1">
        <v>1297496410</v>
      </c>
      <c r="E109" s="1">
        <v>98748514</v>
      </c>
      <c r="F109" s="1">
        <v>1396244924</v>
      </c>
      <c r="G109" s="1">
        <v>1404903810</v>
      </c>
    </row>
    <row r="110" spans="1:8">
      <c r="A110" s="710" t="s">
        <v>730</v>
      </c>
      <c r="B110" s="1">
        <v>97680133556</v>
      </c>
      <c r="C110" s="1">
        <v>30882585803</v>
      </c>
      <c r="D110" s="1">
        <v>15274848616.25</v>
      </c>
      <c r="E110" s="1">
        <v>3601565063.5500031</v>
      </c>
      <c r="F110" s="1">
        <v>18876413679.800003</v>
      </c>
      <c r="G110" s="1">
        <v>47921134073.199997</v>
      </c>
    </row>
    <row r="111" spans="1:8">
      <c r="B111"/>
      <c r="C111"/>
      <c r="D111"/>
      <c r="E111"/>
      <c r="F111"/>
    </row>
    <row r="112" spans="1:8">
      <c r="B112"/>
      <c r="C112"/>
      <c r="D112"/>
      <c r="E112"/>
      <c r="F112"/>
    </row>
    <row r="113" spans="1:10">
      <c r="B113"/>
      <c r="C113"/>
      <c r="D113"/>
      <c r="E113"/>
      <c r="F113"/>
    </row>
    <row r="114" spans="1:10">
      <c r="A114" s="36" t="s">
        <v>26</v>
      </c>
      <c r="B114" t="s">
        <v>726</v>
      </c>
    </row>
    <row r="116" spans="1:10">
      <c r="A116" s="36" t="s">
        <v>1004</v>
      </c>
      <c r="B116" s="1" t="s">
        <v>1005</v>
      </c>
      <c r="C116" s="1" t="s">
        <v>1006</v>
      </c>
      <c r="D116" t="s">
        <v>1007</v>
      </c>
      <c r="E116" s="1" t="s">
        <v>1008</v>
      </c>
      <c r="F116" s="1" t="s">
        <v>1009</v>
      </c>
      <c r="G116" s="1" t="s">
        <v>1010</v>
      </c>
      <c r="H116" s="1"/>
    </row>
    <row r="117" spans="1:10">
      <c r="A117" s="710" t="s">
        <v>50</v>
      </c>
      <c r="B117" s="1">
        <v>87117113151</v>
      </c>
      <c r="C117" s="1">
        <v>15461567537</v>
      </c>
      <c r="D117" s="1">
        <v>11811792374.25</v>
      </c>
      <c r="E117" s="1">
        <v>3904054890.9499969</v>
      </c>
      <c r="F117" s="1">
        <v>15715847265.199997</v>
      </c>
      <c r="G117" s="1">
        <v>55939698348.800003</v>
      </c>
      <c r="H117" s="1"/>
      <c r="J117" s="1"/>
    </row>
    <row r="118" spans="1:10">
      <c r="A118" s="742" t="s">
        <v>50</v>
      </c>
      <c r="B118" s="1">
        <v>32047553011</v>
      </c>
      <c r="C118" s="1">
        <v>3368167232</v>
      </c>
      <c r="D118" s="1">
        <v>6367965651</v>
      </c>
      <c r="E118" s="1">
        <v>1399263607</v>
      </c>
      <c r="F118" s="1">
        <v>7767229258</v>
      </c>
      <c r="G118" s="1">
        <v>20912156521</v>
      </c>
      <c r="H118" s="1"/>
      <c r="J118" s="1"/>
    </row>
    <row r="119" spans="1:10">
      <c r="A119" s="742" t="s">
        <v>193</v>
      </c>
      <c r="B119" s="1">
        <v>35970498635</v>
      </c>
      <c r="C119" s="1">
        <v>4672731927</v>
      </c>
      <c r="D119" s="1">
        <v>3404742382.25</v>
      </c>
      <c r="E119" s="1">
        <v>1268576105.9499969</v>
      </c>
      <c r="F119" s="1">
        <v>4673318488.1999969</v>
      </c>
      <c r="G119" s="1">
        <v>26624448219.800003</v>
      </c>
      <c r="H119" s="1"/>
      <c r="J119" s="1"/>
    </row>
    <row r="120" spans="1:10">
      <c r="A120" s="742" t="s">
        <v>108</v>
      </c>
      <c r="B120" s="1">
        <v>518986000</v>
      </c>
      <c r="C120" s="1">
        <v>3756000</v>
      </c>
      <c r="D120" s="1">
        <v>3756000</v>
      </c>
      <c r="E120" s="1">
        <v>131835655</v>
      </c>
      <c r="F120" s="1">
        <v>135591655</v>
      </c>
      <c r="G120" s="1">
        <v>379638345</v>
      </c>
      <c r="H120" s="1"/>
      <c r="J120" s="1"/>
    </row>
    <row r="121" spans="1:10">
      <c r="A121" s="742" t="s">
        <v>119</v>
      </c>
      <c r="B121" s="1">
        <v>4744322399</v>
      </c>
      <c r="C121" s="1">
        <v>2672230529</v>
      </c>
      <c r="D121" s="1">
        <v>122524828</v>
      </c>
      <c r="E121" s="1">
        <v>0</v>
      </c>
      <c r="F121" s="1">
        <v>122524828</v>
      </c>
      <c r="G121" s="1">
        <v>1949567042</v>
      </c>
      <c r="H121" s="1"/>
      <c r="J121" s="1"/>
    </row>
    <row r="122" spans="1:10">
      <c r="A122" s="742" t="s">
        <v>148</v>
      </c>
      <c r="B122" s="1">
        <v>4443970625</v>
      </c>
      <c r="C122" s="1">
        <v>2985142153</v>
      </c>
      <c r="D122" s="1">
        <v>1089191752</v>
      </c>
      <c r="E122" s="1">
        <v>16000523</v>
      </c>
      <c r="F122" s="1">
        <v>1105192275</v>
      </c>
      <c r="G122" s="1">
        <v>353636197</v>
      </c>
      <c r="H122" s="1"/>
      <c r="J122" s="1"/>
    </row>
    <row r="123" spans="1:10">
      <c r="A123" s="742" t="s">
        <v>156</v>
      </c>
      <c r="B123" s="1">
        <v>542404000</v>
      </c>
      <c r="C123" s="1">
        <v>32463865</v>
      </c>
      <c r="D123" s="1">
        <v>224202097</v>
      </c>
      <c r="E123" s="1">
        <v>0</v>
      </c>
      <c r="F123" s="1">
        <v>224202097</v>
      </c>
      <c r="G123" s="1">
        <v>285738038</v>
      </c>
      <c r="H123" s="1"/>
    </row>
    <row r="124" spans="1:10">
      <c r="A124" s="742" t="s">
        <v>167</v>
      </c>
      <c r="B124" s="1">
        <v>7924764096</v>
      </c>
      <c r="C124" s="1">
        <v>1635062763</v>
      </c>
      <c r="D124" s="1">
        <v>199594347</v>
      </c>
      <c r="E124" s="1">
        <v>655593000</v>
      </c>
      <c r="F124" s="1">
        <v>855187347</v>
      </c>
      <c r="G124" s="1">
        <v>5434513986</v>
      </c>
    </row>
    <row r="125" spans="1:10">
      <c r="A125" s="742" t="s">
        <v>183</v>
      </c>
      <c r="B125" s="1">
        <v>924614385</v>
      </c>
      <c r="C125" s="1">
        <v>92013068</v>
      </c>
      <c r="D125" s="1">
        <v>399815317</v>
      </c>
      <c r="E125" s="1">
        <v>432786000</v>
      </c>
      <c r="F125" s="1">
        <v>832601317</v>
      </c>
      <c r="G125" s="1">
        <v>0</v>
      </c>
    </row>
    <row r="126" spans="1:10">
      <c r="A126" s="710" t="s">
        <v>227</v>
      </c>
      <c r="B126" s="1">
        <v>116236002635</v>
      </c>
      <c r="C126" s="1">
        <v>39612373858</v>
      </c>
      <c r="D126" s="1">
        <v>15192062785.25</v>
      </c>
      <c r="E126" s="1">
        <v>3046197358.75</v>
      </c>
      <c r="F126" s="1">
        <v>18238260144</v>
      </c>
      <c r="G126" s="1">
        <v>58385368633</v>
      </c>
    </row>
    <row r="127" spans="1:10">
      <c r="A127" s="742" t="s">
        <v>228</v>
      </c>
      <c r="B127" s="1">
        <v>38232929993</v>
      </c>
      <c r="C127" s="1">
        <v>18305494113</v>
      </c>
      <c r="D127" s="1">
        <v>2658686039</v>
      </c>
      <c r="E127" s="1">
        <v>371618873</v>
      </c>
      <c r="F127" s="1">
        <v>3030304912</v>
      </c>
      <c r="G127" s="1">
        <v>16897130968</v>
      </c>
    </row>
    <row r="128" spans="1:10">
      <c r="A128" s="742" t="s">
        <v>270</v>
      </c>
      <c r="B128" s="1">
        <v>9965881831</v>
      </c>
      <c r="C128" s="1">
        <v>166383250</v>
      </c>
      <c r="D128" s="1">
        <v>1616807026</v>
      </c>
      <c r="E128" s="1">
        <v>684008471</v>
      </c>
      <c r="F128" s="1">
        <v>2300815497</v>
      </c>
      <c r="G128" s="1">
        <v>7498683084</v>
      </c>
    </row>
    <row r="129" spans="1:7">
      <c r="A129" s="742" t="s">
        <v>284</v>
      </c>
      <c r="B129" s="1">
        <v>4890851826</v>
      </c>
      <c r="C129" s="1">
        <v>2668685347</v>
      </c>
      <c r="D129" s="1">
        <v>521024793</v>
      </c>
      <c r="E129" s="1">
        <v>14290</v>
      </c>
      <c r="F129" s="1">
        <v>521039083</v>
      </c>
      <c r="G129" s="1">
        <v>1701127396</v>
      </c>
    </row>
    <row r="130" spans="1:7">
      <c r="A130" s="742" t="s">
        <v>300</v>
      </c>
      <c r="B130" s="1">
        <v>5541583135</v>
      </c>
      <c r="C130" s="1">
        <v>1459781232</v>
      </c>
      <c r="D130" s="1">
        <v>1479698196</v>
      </c>
      <c r="E130" s="1">
        <v>13568216</v>
      </c>
      <c r="F130" s="1">
        <v>1493266412</v>
      </c>
      <c r="G130" s="1">
        <v>2588535491</v>
      </c>
    </row>
    <row r="131" spans="1:7">
      <c r="A131" s="742" t="s">
        <v>318</v>
      </c>
      <c r="B131" s="1">
        <v>9779173936</v>
      </c>
      <c r="C131" s="1">
        <v>6096935786</v>
      </c>
      <c r="D131" s="1">
        <v>1313648817</v>
      </c>
      <c r="E131" s="1">
        <v>244754270</v>
      </c>
      <c r="F131" s="1">
        <v>1558403087</v>
      </c>
      <c r="G131" s="1">
        <v>2123835063</v>
      </c>
    </row>
    <row r="132" spans="1:7">
      <c r="A132" s="742" t="s">
        <v>227</v>
      </c>
      <c r="B132" s="1">
        <v>4130076019</v>
      </c>
      <c r="C132" s="1">
        <v>121552095</v>
      </c>
      <c r="D132" s="1">
        <v>416084643</v>
      </c>
      <c r="E132" s="1">
        <v>0</v>
      </c>
      <c r="F132" s="1">
        <v>416084643</v>
      </c>
      <c r="G132" s="1">
        <v>3592439281</v>
      </c>
    </row>
    <row r="133" spans="1:7">
      <c r="A133" s="742" t="s">
        <v>339</v>
      </c>
      <c r="B133" s="1">
        <v>4862422521</v>
      </c>
      <c r="C133" s="1">
        <v>2628260199</v>
      </c>
      <c r="D133" s="1">
        <v>1751067872</v>
      </c>
      <c r="E133" s="1">
        <v>79576431</v>
      </c>
      <c r="F133" s="1">
        <v>1830644303</v>
      </c>
      <c r="G133" s="1">
        <v>403518019</v>
      </c>
    </row>
    <row r="134" spans="1:7">
      <c r="A134" s="742" t="s">
        <v>355</v>
      </c>
      <c r="B134" s="1">
        <v>4422481647</v>
      </c>
      <c r="C134" s="1">
        <v>350623769</v>
      </c>
      <c r="D134" s="1">
        <v>1249969878</v>
      </c>
      <c r="E134" s="1">
        <v>603144000</v>
      </c>
      <c r="F134" s="1">
        <v>1853113878</v>
      </c>
      <c r="G134" s="1">
        <v>2218744000</v>
      </c>
    </row>
    <row r="135" spans="1:7">
      <c r="A135" s="742" t="s">
        <v>370</v>
      </c>
      <c r="B135" s="1">
        <v>16099776782</v>
      </c>
      <c r="C135" s="1">
        <v>6047372304</v>
      </c>
      <c r="D135" s="1">
        <v>339867131</v>
      </c>
      <c r="E135" s="1">
        <v>363881159</v>
      </c>
      <c r="F135" s="1">
        <v>703748290</v>
      </c>
      <c r="G135" s="1">
        <v>9348656188</v>
      </c>
    </row>
    <row r="136" spans="1:7">
      <c r="A136" s="742" t="s">
        <v>390</v>
      </c>
      <c r="B136" s="1">
        <v>17844035945</v>
      </c>
      <c r="C136" s="1">
        <v>1767285763</v>
      </c>
      <c r="D136" s="1">
        <v>3845208390.25</v>
      </c>
      <c r="E136" s="1">
        <v>685631648.75</v>
      </c>
      <c r="F136" s="1">
        <v>4530840039</v>
      </c>
      <c r="G136" s="1">
        <v>11545910143</v>
      </c>
    </row>
    <row r="137" spans="1:7">
      <c r="A137" s="742" t="s">
        <v>49</v>
      </c>
      <c r="B137" s="1">
        <v>466789000</v>
      </c>
      <c r="C137" s="1">
        <v>0</v>
      </c>
      <c r="D137" s="1">
        <v>0</v>
      </c>
      <c r="E137" s="1">
        <v>0</v>
      </c>
      <c r="F137" s="1">
        <v>0</v>
      </c>
      <c r="G137" s="1">
        <v>466789000</v>
      </c>
    </row>
    <row r="138" spans="1:7">
      <c r="A138" s="710" t="s">
        <v>402</v>
      </c>
      <c r="B138" s="1">
        <v>97680133556</v>
      </c>
      <c r="C138" s="1">
        <v>30882585803</v>
      </c>
      <c r="D138" s="1">
        <v>15274848616.25</v>
      </c>
      <c r="E138" s="1">
        <v>3601565063.5500031</v>
      </c>
      <c r="F138" s="1">
        <v>18876413679.800003</v>
      </c>
      <c r="G138" s="1">
        <v>47921134073.199997</v>
      </c>
    </row>
    <row r="139" spans="1:7">
      <c r="A139" s="742" t="s">
        <v>420</v>
      </c>
      <c r="B139" s="1">
        <v>4569068238</v>
      </c>
      <c r="C139" s="1">
        <v>771742102</v>
      </c>
      <c r="D139" s="1">
        <v>1791870962</v>
      </c>
      <c r="E139" s="1">
        <v>437785395</v>
      </c>
      <c r="F139" s="1">
        <v>2229656357</v>
      </c>
      <c r="G139" s="1">
        <v>1567669779</v>
      </c>
    </row>
    <row r="140" spans="1:7">
      <c r="A140" s="742" t="s">
        <v>403</v>
      </c>
      <c r="B140" s="1">
        <v>12186796622</v>
      </c>
      <c r="C140" s="1">
        <v>4077499258</v>
      </c>
      <c r="D140" s="1">
        <v>1750718975</v>
      </c>
      <c r="E140" s="1">
        <v>152171775</v>
      </c>
      <c r="F140" s="1">
        <v>1902890750</v>
      </c>
      <c r="G140" s="1">
        <v>6206406614</v>
      </c>
    </row>
    <row r="141" spans="1:7">
      <c r="A141" s="742" t="s">
        <v>439</v>
      </c>
      <c r="B141" s="1">
        <v>4367719623</v>
      </c>
      <c r="C141" s="1">
        <v>864484631</v>
      </c>
      <c r="D141" s="1">
        <v>1170916517</v>
      </c>
      <c r="E141" s="1">
        <v>247846929</v>
      </c>
      <c r="F141" s="1">
        <v>1418763446</v>
      </c>
      <c r="G141" s="1">
        <v>2084471546</v>
      </c>
    </row>
    <row r="142" spans="1:7">
      <c r="A142" s="742" t="s">
        <v>454</v>
      </c>
      <c r="B142" s="1">
        <v>7972022125</v>
      </c>
      <c r="C142" s="1">
        <v>6358594668</v>
      </c>
      <c r="D142" s="1">
        <v>271715369</v>
      </c>
      <c r="E142" s="1">
        <v>23298392</v>
      </c>
      <c r="F142" s="1">
        <v>295013761</v>
      </c>
      <c r="G142" s="1">
        <v>1318413696</v>
      </c>
    </row>
    <row r="143" spans="1:7">
      <c r="A143" s="742" t="s">
        <v>468</v>
      </c>
      <c r="B143" s="1">
        <v>3291341255</v>
      </c>
      <c r="C143" s="1">
        <v>715030581</v>
      </c>
      <c r="D143" s="1">
        <v>63472963</v>
      </c>
      <c r="E143" s="1">
        <v>70221848</v>
      </c>
      <c r="F143" s="1">
        <v>133694811</v>
      </c>
      <c r="G143" s="1">
        <v>2442615863</v>
      </c>
    </row>
    <row r="144" spans="1:7">
      <c r="A144" s="742" t="s">
        <v>541</v>
      </c>
      <c r="B144" s="1">
        <v>31885064751</v>
      </c>
      <c r="C144" s="1">
        <v>8106564183</v>
      </c>
      <c r="D144" s="1">
        <v>4598624692.25</v>
      </c>
      <c r="E144" s="1">
        <v>1151740413.75</v>
      </c>
      <c r="F144" s="1">
        <v>5750365106</v>
      </c>
      <c r="G144" s="1">
        <v>18028135462</v>
      </c>
    </row>
    <row r="145" spans="1:7">
      <c r="A145" s="742" t="s">
        <v>480</v>
      </c>
      <c r="B145" s="1">
        <v>3839786605</v>
      </c>
      <c r="C145" s="1">
        <v>1931852792</v>
      </c>
      <c r="D145" s="1">
        <v>922400923</v>
      </c>
      <c r="E145" s="1">
        <v>156654834.80000305</v>
      </c>
      <c r="F145" s="1">
        <v>1079055757.8000031</v>
      </c>
      <c r="G145" s="1">
        <v>828878055.19999695</v>
      </c>
    </row>
    <row r="146" spans="1:7">
      <c r="A146" s="742" t="s">
        <v>502</v>
      </c>
      <c r="B146" s="1">
        <v>2531317000</v>
      </c>
      <c r="C146" s="1">
        <v>196238450</v>
      </c>
      <c r="D146" s="1">
        <v>1201371599</v>
      </c>
      <c r="E146" s="1">
        <v>52683166</v>
      </c>
      <c r="F146" s="1">
        <v>1254054765</v>
      </c>
      <c r="G146" s="1">
        <v>1081023785</v>
      </c>
    </row>
    <row r="147" spans="1:7">
      <c r="A147" s="742" t="s">
        <v>490</v>
      </c>
      <c r="B147" s="1">
        <v>3893467896</v>
      </c>
      <c r="C147" s="1">
        <v>74120000</v>
      </c>
      <c r="D147" s="1">
        <v>820189896</v>
      </c>
      <c r="E147" s="1">
        <v>237928000</v>
      </c>
      <c r="F147" s="1">
        <v>1058117896</v>
      </c>
      <c r="G147" s="1">
        <v>2761230000</v>
      </c>
    </row>
    <row r="148" spans="1:7">
      <c r="A148" s="742" t="s">
        <v>427</v>
      </c>
      <c r="B148" s="1">
        <v>16620414865</v>
      </c>
      <c r="C148" s="1">
        <v>4064473296</v>
      </c>
      <c r="D148" s="1">
        <v>1386070310</v>
      </c>
      <c r="E148" s="1">
        <v>972485796</v>
      </c>
      <c r="F148" s="1">
        <v>2358556106</v>
      </c>
      <c r="G148" s="1">
        <v>10197385463</v>
      </c>
    </row>
    <row r="149" spans="1:7">
      <c r="A149" s="742" t="s">
        <v>528</v>
      </c>
      <c r="B149" s="1">
        <v>6523134576</v>
      </c>
      <c r="C149" s="1">
        <v>3721985842</v>
      </c>
      <c r="D149" s="1">
        <v>1297496410</v>
      </c>
      <c r="E149" s="1">
        <v>98748514</v>
      </c>
      <c r="F149" s="1">
        <v>1396244924</v>
      </c>
      <c r="G149" s="1">
        <v>1404903810</v>
      </c>
    </row>
    <row r="150" spans="1:7">
      <c r="A150" s="710" t="s">
        <v>560</v>
      </c>
      <c r="B150" s="1">
        <v>95574070677</v>
      </c>
      <c r="C150" s="1">
        <v>25376830767</v>
      </c>
      <c r="D150" s="1">
        <v>14175786327.25</v>
      </c>
      <c r="E150" s="1">
        <v>831340823.75</v>
      </c>
      <c r="F150" s="1">
        <v>15007127151</v>
      </c>
      <c r="G150" s="1">
        <v>55190112759</v>
      </c>
    </row>
    <row r="151" spans="1:7">
      <c r="A151" s="742" t="s">
        <v>561</v>
      </c>
      <c r="B151" s="1">
        <v>12099707158</v>
      </c>
      <c r="C151" s="1">
        <v>1891450070</v>
      </c>
      <c r="D151" s="1">
        <v>950182016</v>
      </c>
      <c r="E151" s="1">
        <v>0</v>
      </c>
      <c r="F151" s="1">
        <v>950182016</v>
      </c>
      <c r="G151" s="1">
        <v>9258075072</v>
      </c>
    </row>
    <row r="152" spans="1:7">
      <c r="A152" s="742" t="s">
        <v>576</v>
      </c>
      <c r="B152" s="1">
        <v>10763623051</v>
      </c>
      <c r="C152" s="1">
        <v>1324652977</v>
      </c>
      <c r="D152" s="1">
        <v>3563654401</v>
      </c>
      <c r="E152" s="1">
        <v>210827607</v>
      </c>
      <c r="F152" s="1">
        <v>3774482008</v>
      </c>
      <c r="G152" s="1">
        <v>5664488066</v>
      </c>
    </row>
    <row r="153" spans="1:7">
      <c r="A153" s="742" t="s">
        <v>588</v>
      </c>
      <c r="B153" s="1">
        <v>2469721999</v>
      </c>
      <c r="C153" s="1">
        <v>0</v>
      </c>
      <c r="D153" s="1">
        <v>273317750</v>
      </c>
      <c r="E153" s="1">
        <v>106363503</v>
      </c>
      <c r="F153" s="1">
        <v>379681253</v>
      </c>
      <c r="G153" s="1">
        <v>2090040746</v>
      </c>
    </row>
    <row r="154" spans="1:7">
      <c r="A154" s="742" t="s">
        <v>560</v>
      </c>
      <c r="B154" s="1">
        <v>1858502000</v>
      </c>
      <c r="C154" s="1">
        <v>291928521</v>
      </c>
      <c r="D154" s="1">
        <v>433758271</v>
      </c>
      <c r="E154" s="1">
        <v>8795920</v>
      </c>
      <c r="F154" s="1">
        <v>442554191</v>
      </c>
      <c r="G154" s="1">
        <v>1124019288</v>
      </c>
    </row>
    <row r="155" spans="1:7">
      <c r="A155" s="742" t="s">
        <v>618</v>
      </c>
      <c r="B155" s="1">
        <v>68382516469</v>
      </c>
      <c r="C155" s="1">
        <v>21868799199</v>
      </c>
      <c r="D155" s="1">
        <v>8954873889.25</v>
      </c>
      <c r="E155" s="1">
        <v>505353793.75</v>
      </c>
      <c r="F155" s="1">
        <v>9460227683</v>
      </c>
      <c r="G155" s="1">
        <v>37053489587</v>
      </c>
    </row>
    <row r="156" spans="1:7">
      <c r="A156" s="710" t="s">
        <v>651</v>
      </c>
      <c r="B156" s="1">
        <v>33959803363</v>
      </c>
      <c r="C156" s="1">
        <v>12677864916</v>
      </c>
      <c r="D156" s="1">
        <v>4931687479</v>
      </c>
      <c r="E156" s="1">
        <v>3356695680</v>
      </c>
      <c r="F156" s="1">
        <v>8288383159</v>
      </c>
      <c r="G156" s="1">
        <v>12993555288</v>
      </c>
    </row>
    <row r="157" spans="1:7">
      <c r="A157" s="742" t="s">
        <v>561</v>
      </c>
      <c r="B157" s="1">
        <v>772834000</v>
      </c>
      <c r="C157" s="1">
        <v>80000000</v>
      </c>
      <c r="D157" s="1">
        <v>25245058</v>
      </c>
      <c r="E157" s="1">
        <v>3354942</v>
      </c>
      <c r="F157" s="1">
        <v>28600000</v>
      </c>
      <c r="G157" s="1">
        <v>664234000</v>
      </c>
    </row>
    <row r="158" spans="1:7">
      <c r="A158" s="742" t="s">
        <v>651</v>
      </c>
      <c r="B158" s="1">
        <v>2786816601</v>
      </c>
      <c r="C158" s="1">
        <v>986551242</v>
      </c>
      <c r="D158" s="1">
        <v>575706062</v>
      </c>
      <c r="E158" s="1">
        <v>254372848</v>
      </c>
      <c r="F158" s="1">
        <v>830078910</v>
      </c>
      <c r="G158" s="1">
        <v>970186449</v>
      </c>
    </row>
    <row r="159" spans="1:7">
      <c r="A159" s="742" t="s">
        <v>541</v>
      </c>
      <c r="B159" s="1">
        <v>1410000000</v>
      </c>
      <c r="C159" s="1">
        <v>532245252</v>
      </c>
      <c r="D159" s="1">
        <v>75869211</v>
      </c>
      <c r="E159" s="1">
        <v>23712164</v>
      </c>
      <c r="F159" s="1">
        <v>99581375</v>
      </c>
      <c r="G159" s="1">
        <v>778173373</v>
      </c>
    </row>
    <row r="160" spans="1:7">
      <c r="A160" s="742" t="s">
        <v>706</v>
      </c>
      <c r="B160" s="1">
        <v>530000000</v>
      </c>
      <c r="C160" s="1">
        <v>72327909</v>
      </c>
      <c r="D160" s="1">
        <v>20000000</v>
      </c>
      <c r="E160" s="1">
        <v>183600000</v>
      </c>
      <c r="F160" s="1">
        <v>203600000</v>
      </c>
      <c r="G160" s="1">
        <v>254072091</v>
      </c>
    </row>
    <row r="161" spans="1:7">
      <c r="A161" s="742" t="s">
        <v>618</v>
      </c>
      <c r="B161" s="1">
        <v>662433000</v>
      </c>
      <c r="C161" s="1">
        <v>243677000</v>
      </c>
      <c r="D161" s="1">
        <v>0</v>
      </c>
      <c r="E161" s="1">
        <v>0</v>
      </c>
      <c r="F161" s="1">
        <v>0</v>
      </c>
      <c r="G161" s="1">
        <v>418756000</v>
      </c>
    </row>
    <row r="162" spans="1:7">
      <c r="A162" s="742" t="s">
        <v>635</v>
      </c>
      <c r="B162" s="1">
        <v>27797719762</v>
      </c>
      <c r="C162" s="1">
        <v>10763063513</v>
      </c>
      <c r="D162" s="1">
        <v>4234867148</v>
      </c>
      <c r="E162" s="1">
        <v>2891655726</v>
      </c>
      <c r="F162" s="1">
        <v>7126522874</v>
      </c>
      <c r="G162" s="1">
        <v>9908133375</v>
      </c>
    </row>
    <row r="163" spans="1:7">
      <c r="A163" s="710" t="s">
        <v>635</v>
      </c>
      <c r="B163" s="1">
        <v>21652289676</v>
      </c>
      <c r="C163" s="1">
        <v>4994331000</v>
      </c>
      <c r="D163" s="1">
        <v>6502925829</v>
      </c>
      <c r="E163" s="1">
        <v>1026952772</v>
      </c>
      <c r="F163" s="1">
        <v>7529878601</v>
      </c>
      <c r="G163" s="1">
        <v>9128080075</v>
      </c>
    </row>
    <row r="164" spans="1:7">
      <c r="A164" s="742" t="s">
        <v>635</v>
      </c>
      <c r="B164" s="1">
        <v>21652289676</v>
      </c>
      <c r="C164" s="1">
        <v>4994331000</v>
      </c>
      <c r="D164" s="1">
        <v>6502925829</v>
      </c>
      <c r="E164" s="1">
        <v>1026952772</v>
      </c>
      <c r="F164" s="1">
        <v>7529878601</v>
      </c>
      <c r="G164" s="1">
        <v>9128080075</v>
      </c>
    </row>
    <row r="165" spans="1:7">
      <c r="A165" s="710" t="s">
        <v>730</v>
      </c>
      <c r="B165" s="1">
        <v>452219413058</v>
      </c>
      <c r="C165" s="1">
        <v>129005553881</v>
      </c>
      <c r="D165" s="1">
        <v>67889103411</v>
      </c>
      <c r="E165" s="1">
        <v>15766806589</v>
      </c>
      <c r="F165" s="1">
        <v>83655910000</v>
      </c>
      <c r="G165" s="1">
        <v>239557949177</v>
      </c>
    </row>
  </sheetData>
  <pageMargins left="1.86" right="0.7" top="0.75" bottom="0.75" header="0.3" footer="0.3"/>
  <pageSetup orientation="landscape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A1716"/>
  <sheetViews>
    <sheetView zoomScale="75" zoomScaleNormal="75" workbookViewId="0">
      <pane ySplit="1" topLeftCell="A2" activePane="bottomLeft" state="frozen"/>
      <selection activeCell="J28" sqref="J28"/>
      <selection pane="bottomLeft" activeCell="M1718" sqref="M1718"/>
    </sheetView>
  </sheetViews>
  <sheetFormatPr baseColWidth="10" defaultColWidth="11.42578125" defaultRowHeight="15" outlineLevelRow="2"/>
  <cols>
    <col min="1" max="1" width="9.5703125" customWidth="1"/>
    <col min="2" max="2" width="3.85546875" customWidth="1"/>
    <col min="3" max="3" width="22" hidden="1" customWidth="1"/>
    <col min="4" max="4" width="13.140625" hidden="1" customWidth="1"/>
    <col min="5" max="5" width="4.28515625" hidden="1" customWidth="1"/>
    <col min="6" max="6" width="18" customWidth="1"/>
    <col min="7" max="7" width="16.42578125" bestFit="1" customWidth="1"/>
    <col min="8" max="8" width="11.5703125" style="6" bestFit="1" customWidth="1"/>
    <col min="9" max="9" width="22" style="6" hidden="1" customWidth="1"/>
    <col min="10" max="10" width="21.5703125" style="6" hidden="1" customWidth="1"/>
    <col min="11" max="11" width="12.85546875" style="6" hidden="1" customWidth="1"/>
    <col min="12" max="12" width="101.42578125" customWidth="1"/>
    <col min="13" max="13" width="19.28515625" style="19" bestFit="1" customWidth="1"/>
    <col min="14" max="14" width="18" style="23" hidden="1" customWidth="1"/>
    <col min="15" max="15" width="18.85546875" style="23" hidden="1" customWidth="1"/>
    <col min="16" max="16" width="15.7109375" style="23" hidden="1" customWidth="1"/>
    <col min="17" max="17" width="17.5703125" style="23" hidden="1" customWidth="1"/>
    <col min="18" max="18" width="17.85546875" style="23" hidden="1" customWidth="1"/>
    <col min="19" max="19" width="18" style="23" hidden="1" customWidth="1"/>
    <col min="20" max="20" width="17" style="23" hidden="1" customWidth="1"/>
    <col min="21" max="21" width="17.85546875" style="23" hidden="1" customWidth="1"/>
    <col min="22" max="24" width="17.140625" style="23" hidden="1" customWidth="1"/>
    <col min="25" max="26" width="19.28515625" style="23" hidden="1" customWidth="1"/>
    <col min="27" max="27" width="20" style="23" hidden="1" customWidth="1"/>
    <col min="28" max="28" width="18.85546875" style="30" hidden="1" customWidth="1"/>
    <col min="29" max="29" width="8.42578125" style="30" hidden="1" customWidth="1"/>
    <col min="30" max="31" width="20.5703125" hidden="1" customWidth="1"/>
    <col min="32" max="32" width="8.85546875" hidden="1" customWidth="1"/>
    <col min="33" max="35" width="11.42578125" hidden="1" customWidth="1"/>
    <col min="36" max="36" width="20.85546875" hidden="1" customWidth="1"/>
    <col min="37" max="37" width="11.42578125" hidden="1" customWidth="1"/>
    <col min="38" max="38" width="4.28515625" hidden="1" customWidth="1"/>
    <col min="39" max="39" width="17.28515625" style="128" hidden="1" customWidth="1"/>
    <col min="40" max="40" width="22" style="128" hidden="1" customWidth="1"/>
    <col min="41" max="41" width="20" style="128" hidden="1" customWidth="1"/>
    <col min="42" max="42" width="11.42578125" style="128" hidden="1" customWidth="1"/>
    <col min="43" max="43" width="11.28515625" hidden="1" customWidth="1"/>
    <col min="44" max="46" width="18.5703125" style="1" hidden="1" customWidth="1"/>
    <col min="47" max="47" width="14.42578125" style="1" hidden="1" customWidth="1"/>
    <col min="48" max="48" width="13.85546875" hidden="1" customWidth="1"/>
    <col min="49" max="49" width="24" hidden="1" customWidth="1"/>
    <col min="50" max="50" width="24.42578125" hidden="1" customWidth="1"/>
    <col min="51" max="51" width="26.7109375" hidden="1" customWidth="1"/>
    <col min="52" max="52" width="21.5703125" hidden="1" customWidth="1"/>
    <col min="53" max="53" width="23.28515625" hidden="1" customWidth="1"/>
    <col min="54" max="54" width="14.28515625" hidden="1" customWidth="1"/>
    <col min="55" max="55" width="19.42578125" style="1" hidden="1" customWidth="1"/>
    <col min="56" max="60" width="11.42578125" hidden="1" customWidth="1"/>
    <col min="61" max="61" width="14.7109375" style="1" hidden="1" customWidth="1"/>
    <col min="62" max="62" width="13.85546875" hidden="1" customWidth="1"/>
    <col min="63" max="69" width="11.42578125" hidden="1" customWidth="1"/>
    <col min="70" max="70" width="25.42578125" hidden="1" customWidth="1"/>
    <col min="71" max="71" width="20.5703125" hidden="1" customWidth="1"/>
    <col min="72" max="72" width="15" hidden="1" customWidth="1"/>
    <col min="73" max="73" width="15.5703125" hidden="1" customWidth="1"/>
    <col min="74" max="75" width="11.42578125" hidden="1" customWidth="1"/>
    <col min="76" max="76" width="23.42578125" hidden="1" customWidth="1"/>
    <col min="77" max="77" width="23.7109375" hidden="1" customWidth="1"/>
    <col min="78" max="78" width="17.28515625" hidden="1" customWidth="1"/>
    <col min="79" max="79" width="16" hidden="1" customWidth="1"/>
    <col min="80" max="80" width="11.42578125" hidden="1" customWidth="1"/>
    <col min="81" max="81" width="10.85546875" hidden="1" customWidth="1"/>
    <col min="82" max="82" width="15.85546875" hidden="1" customWidth="1"/>
    <col min="83" max="94" width="11.42578125" hidden="1" customWidth="1"/>
    <col min="95" max="95" width="14.5703125" style="1" hidden="1" customWidth="1"/>
    <col min="96" max="96" width="19.5703125" style="170" customWidth="1"/>
    <col min="97" max="97" width="17.140625" hidden="1" customWidth="1"/>
    <col min="98" max="98" width="14.42578125" style="1" hidden="1" customWidth="1"/>
    <col min="99" max="99" width="11.42578125" hidden="1" customWidth="1"/>
    <col min="100" max="100" width="7.85546875" customWidth="1"/>
    <col min="101" max="101" width="12.140625" style="566" hidden="1" customWidth="1"/>
    <col min="102" max="103" width="0" hidden="1" customWidth="1"/>
    <col min="104" max="104" width="22.28515625" hidden="1" customWidth="1"/>
    <col min="105" max="105" width="0" hidden="1" customWidth="1"/>
  </cols>
  <sheetData>
    <row r="1" spans="1:105" s="2" customFormat="1" ht="37.5" customHeight="1">
      <c r="A1" s="122" t="s">
        <v>0</v>
      </c>
      <c r="B1" s="122" t="s">
        <v>1</v>
      </c>
      <c r="C1" s="562" t="s">
        <v>2</v>
      </c>
      <c r="D1" s="122" t="s">
        <v>3</v>
      </c>
      <c r="E1" s="560" t="s">
        <v>4</v>
      </c>
      <c r="F1" s="122" t="s">
        <v>5</v>
      </c>
      <c r="G1" s="122" t="s">
        <v>6</v>
      </c>
      <c r="H1" s="122" t="s">
        <v>7</v>
      </c>
      <c r="I1" s="562" t="s">
        <v>8</v>
      </c>
      <c r="J1" s="122" t="s">
        <v>9</v>
      </c>
      <c r="K1" s="560" t="s">
        <v>10</v>
      </c>
      <c r="L1" s="122" t="s">
        <v>11</v>
      </c>
      <c r="M1" s="120" t="s">
        <v>12</v>
      </c>
      <c r="N1" s="563" t="s">
        <v>13</v>
      </c>
      <c r="O1" s="121" t="s">
        <v>14</v>
      </c>
      <c r="P1" s="121" t="s">
        <v>15</v>
      </c>
      <c r="Q1" s="121" t="s">
        <v>16</v>
      </c>
      <c r="R1" s="121" t="s">
        <v>17</v>
      </c>
      <c r="S1" s="121" t="s">
        <v>18</v>
      </c>
      <c r="T1" s="121" t="s">
        <v>19</v>
      </c>
      <c r="U1" s="121" t="s">
        <v>20</v>
      </c>
      <c r="V1" s="121" t="s">
        <v>21</v>
      </c>
      <c r="W1" s="121" t="s">
        <v>752</v>
      </c>
      <c r="X1" s="121" t="s">
        <v>731</v>
      </c>
      <c r="Y1" s="121" t="s">
        <v>22</v>
      </c>
      <c r="Z1" s="121" t="s">
        <v>23</v>
      </c>
      <c r="AA1" s="123" t="s">
        <v>24</v>
      </c>
      <c r="AB1" s="123" t="s">
        <v>25</v>
      </c>
      <c r="AC1" s="123" t="s">
        <v>26</v>
      </c>
      <c r="AD1" s="2" t="s">
        <v>27</v>
      </c>
      <c r="AH1" s="124" t="s">
        <v>28</v>
      </c>
      <c r="AI1" s="2" t="s">
        <v>29</v>
      </c>
      <c r="AM1" s="127" t="s">
        <v>30</v>
      </c>
      <c r="AN1" s="127" t="s">
        <v>31</v>
      </c>
      <c r="AO1" s="127" t="s">
        <v>32</v>
      </c>
      <c r="AP1" s="127" t="s">
        <v>33</v>
      </c>
      <c r="AQ1" s="2" t="s">
        <v>34</v>
      </c>
      <c r="AR1" s="130" t="s">
        <v>35</v>
      </c>
      <c r="AS1" s="130" t="s">
        <v>36</v>
      </c>
      <c r="AT1" s="130"/>
      <c r="AU1" s="130" t="s">
        <v>37</v>
      </c>
      <c r="AW1" s="2" t="s">
        <v>38</v>
      </c>
      <c r="AX1" s="2" t="s">
        <v>39</v>
      </c>
      <c r="AY1" s="2" t="s">
        <v>40</v>
      </c>
      <c r="AZ1" s="2" t="s">
        <v>41</v>
      </c>
      <c r="BA1" s="2" t="s">
        <v>2</v>
      </c>
      <c r="BB1" s="2" t="s">
        <v>42</v>
      </c>
      <c r="BC1" s="130" t="s">
        <v>43</v>
      </c>
      <c r="BI1" s="130" t="s">
        <v>44</v>
      </c>
      <c r="BR1" s="2" t="s">
        <v>45</v>
      </c>
      <c r="BU1" s="2" t="s">
        <v>4</v>
      </c>
      <c r="BW1" s="2" t="s">
        <v>33</v>
      </c>
      <c r="BY1" s="127" t="s">
        <v>31</v>
      </c>
      <c r="BZ1" s="127" t="s">
        <v>753</v>
      </c>
      <c r="CA1" s="127" t="s">
        <v>754</v>
      </c>
      <c r="CB1" s="127" t="s">
        <v>755</v>
      </c>
      <c r="CC1" s="127"/>
      <c r="CQ1" s="130"/>
      <c r="CR1" s="121" t="s">
        <v>14</v>
      </c>
      <c r="CT1" s="130"/>
      <c r="CU1" s="565" t="s">
        <v>1518</v>
      </c>
      <c r="CV1" s="122" t="s">
        <v>28</v>
      </c>
      <c r="CW1" s="123" t="s">
        <v>1517</v>
      </c>
      <c r="CZ1" s="2" t="s">
        <v>5022</v>
      </c>
    </row>
    <row r="2" spans="1:105" ht="26.25" customHeight="1">
      <c r="A2" s="4"/>
      <c r="B2" s="4"/>
      <c r="C2" s="4"/>
      <c r="D2" s="4"/>
      <c r="E2" s="4"/>
      <c r="F2" s="4"/>
      <c r="G2" s="4"/>
      <c r="H2" s="7"/>
      <c r="I2" s="7"/>
      <c r="J2" s="7"/>
      <c r="K2" s="7"/>
      <c r="L2" s="34" t="s">
        <v>46</v>
      </c>
      <c r="M2" s="1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8"/>
      <c r="AC2" s="28"/>
      <c r="AR2"/>
      <c r="AS2"/>
      <c r="AT2"/>
      <c r="AU2"/>
      <c r="BC2"/>
      <c r="CQ2"/>
    </row>
    <row r="3" spans="1:105" ht="15" customHeight="1" outlineLevel="2">
      <c r="A3" s="3">
        <v>31</v>
      </c>
      <c r="B3" s="3" t="s">
        <v>67</v>
      </c>
      <c r="C3" s="171" t="s">
        <v>88</v>
      </c>
      <c r="D3" s="3" t="s">
        <v>50</v>
      </c>
      <c r="E3" s="172" t="s">
        <v>50</v>
      </c>
      <c r="F3" s="3" t="s">
        <v>89</v>
      </c>
      <c r="G3" s="3" t="s">
        <v>52</v>
      </c>
      <c r="H3" s="8">
        <v>30134836</v>
      </c>
      <c r="I3" s="25" t="str">
        <f t="shared" ref="I3:I8" si="0">CONCATENATE(H3,"-",G3)</f>
        <v>30134836-EJECUCION</v>
      </c>
      <c r="J3" s="8"/>
      <c r="K3" s="158" t="str">
        <f t="shared" ref="K3:K8" si="1">CLEAN(H3)</f>
        <v>30134836</v>
      </c>
      <c r="L3" s="3" t="s">
        <v>92</v>
      </c>
      <c r="M3" s="13">
        <v>3212012000</v>
      </c>
      <c r="N3" s="160">
        <v>0</v>
      </c>
      <c r="O3" s="160">
        <v>10000000</v>
      </c>
      <c r="P3" s="160">
        <v>0</v>
      </c>
      <c r="Q3" s="21">
        <v>0</v>
      </c>
      <c r="R3" s="159">
        <v>0</v>
      </c>
      <c r="S3" s="21">
        <f t="shared" ref="S3:S8" si="2">P3+Q3+R3</f>
        <v>0</v>
      </c>
      <c r="T3" s="21">
        <v>0</v>
      </c>
      <c r="U3" s="21">
        <v>0</v>
      </c>
      <c r="V3" s="21">
        <v>0</v>
      </c>
      <c r="W3" s="21">
        <f t="shared" ref="W3:W8" si="3">T3+U3+V3</f>
        <v>0</v>
      </c>
      <c r="X3" s="21">
        <v>0</v>
      </c>
      <c r="Y3" s="21">
        <f t="shared" ref="Y3:Y8" si="4">P3+Q3+R3+T3+U3+V3</f>
        <v>0</v>
      </c>
      <c r="Z3" s="21">
        <f t="shared" ref="Z3:Z8" si="5">O3-Y3</f>
        <v>10000000</v>
      </c>
      <c r="AA3" s="21">
        <f t="shared" ref="AA3:AA8" si="6">M3-(N3+O3)</f>
        <v>3202012000</v>
      </c>
      <c r="AB3" s="168" t="s">
        <v>91</v>
      </c>
      <c r="AC3" s="29" t="s">
        <v>93</v>
      </c>
      <c r="AD3" t="e">
        <v>#N/A</v>
      </c>
      <c r="AE3" t="e">
        <f>VLOOKUP(H3,#REF!,2,FALSE)</f>
        <v>#REF!</v>
      </c>
      <c r="AF3" t="e">
        <f>VLOOKUP(I3,#REF!,2,FALSE)</f>
        <v>#REF!</v>
      </c>
      <c r="AG3" t="e">
        <f>VLOOKUP(H3,#REF!,13,FALSE)</f>
        <v>#REF!</v>
      </c>
      <c r="AH3" t="e">
        <f>VLOOKUP(I3,#REF!,7,FALSE)</f>
        <v>#REF!</v>
      </c>
      <c r="AI3">
        <v>25</v>
      </c>
      <c r="AJ3" t="e">
        <f>VLOOKUP(H3,#REF!,13,FALSE)</f>
        <v>#REF!</v>
      </c>
      <c r="AK3" t="e">
        <f>VLOOKUP(I3,#REF!,2,FALSE)</f>
        <v>#REF!</v>
      </c>
      <c r="AM3" s="128" t="e">
        <f>VLOOKUP(H3,#REF!,3,FALSE)</f>
        <v>#REF!</v>
      </c>
      <c r="AO3" s="128" t="e">
        <f>VLOOKUP(H3,#REF!,13,FALSE)</f>
        <v>#REF!</v>
      </c>
      <c r="AP3" s="128" t="e">
        <f>VLOOKUP(CLEAN(H3),#REF!,7,FALSE)</f>
        <v>#REF!</v>
      </c>
      <c r="AQ3" t="e">
        <f>VLOOKUP(H3,#REF!,8,FALSE)</f>
        <v>#REF!</v>
      </c>
      <c r="AR3" s="1" t="e">
        <f>VLOOKUP(H3,#REF!,2,FALSE)</f>
        <v>#REF!</v>
      </c>
      <c r="AS3" s="1" t="e">
        <f>VLOOKUP(H3,#REF!,2,FALSE)</f>
        <v>#REF!</v>
      </c>
      <c r="AU3" t="e">
        <f>VLOOKUP(CLEAN(H3),#REF!,2,FALSE)</f>
        <v>#REF!</v>
      </c>
      <c r="AW3" t="e">
        <f>VLOOKUP(H3,#REF!,13,FALSE)</f>
        <v>#REF!</v>
      </c>
      <c r="AX3" t="e">
        <f>VLOOKUP(H3,#REF!,13,FALSE)</f>
        <v>#REF!</v>
      </c>
      <c r="AY3" t="e">
        <f>VLOOKUP(H3,#REF!,13,FALSE)</f>
        <v>#REF!</v>
      </c>
      <c r="AZ3" t="e">
        <f>VLOOKUP(H3,#REF!,13,FALSE)</f>
        <v>#REF!</v>
      </c>
      <c r="BA3" t="e">
        <f>VLOOKUP(H3,#REF!,9,FALSE)</f>
        <v>#REF!</v>
      </c>
      <c r="BC3" t="e">
        <f>VLOOKUP(H3,#REF!,2,FALSE)</f>
        <v>#REF!</v>
      </c>
      <c r="BI3" s="1" t="e">
        <f>VLOOKUP(CLEAN(H3),#REF!,2,FALSE)</f>
        <v>#REF!</v>
      </c>
      <c r="BJ3" s="1" t="e">
        <f t="shared" ref="BJ3:BJ8" si="7">T3-BI3</f>
        <v>#REF!</v>
      </c>
      <c r="BR3" t="e">
        <f>VLOOKUP(H3,#REF!,13,FALSE)</f>
        <v>#REF!</v>
      </c>
      <c r="BS3" t="e">
        <f>VLOOKUP(H3,#REF!,2,FALSE)</f>
        <v>#REF!</v>
      </c>
      <c r="BT3" t="e">
        <f>VLOOKUP(H3,#REF!,13,FALSE)</f>
        <v>#REF!</v>
      </c>
      <c r="BU3" t="e">
        <f>VLOOKUP(H3,#REF!,3,FALSE)</f>
        <v>#REF!</v>
      </c>
      <c r="BV3" t="e">
        <f>VLOOKUP(H3,#REF!,13,FALSE)</f>
        <v>#REF!</v>
      </c>
      <c r="BW3" t="e">
        <f>VLOOKUP(H3,#REF!,2,FALSE)</f>
        <v>#REF!</v>
      </c>
      <c r="BY3" t="s">
        <v>766</v>
      </c>
      <c r="BZ3" t="e">
        <f>VLOOKUP(H3,#REF!,13,FALSE)</f>
        <v>#REF!</v>
      </c>
      <c r="CA3" t="e">
        <f>VLOOKUP(H3,#REF!,8,FALSE)</f>
        <v>#REF!</v>
      </c>
      <c r="CC3" t="e">
        <f>VLOOKUP(H3,#REF!,13,FALSE)</f>
        <v>#REF!</v>
      </c>
      <c r="CD3" t="e">
        <f>VLOOKUP(H3,#REF!,9,FALSE)</f>
        <v>#REF!</v>
      </c>
      <c r="CE3" t="e">
        <f>VLOOKUP(H3,#REF!,4,FALSE)</f>
        <v>#REF!</v>
      </c>
      <c r="CQ3" s="1">
        <v>10000000</v>
      </c>
      <c r="CR3" s="13">
        <f t="shared" ref="CR3:CR8" si="8">O3+CQ3</f>
        <v>20000000</v>
      </c>
      <c r="CS3" s="1">
        <f t="shared" ref="CS3:CS8" si="9">M3-CR3</f>
        <v>3192012000</v>
      </c>
      <c r="CU3" s="3" t="s">
        <v>1011</v>
      </c>
      <c r="CV3" s="3" t="s">
        <v>93</v>
      </c>
      <c r="CW3" s="567"/>
      <c r="CX3" t="str">
        <f>VLOOKUP(H3,resultado!A$2:K$1910,10,FALSE)</f>
        <v>OSORNO</v>
      </c>
      <c r="CY3" t="str">
        <f>VLOOKUP(H3,Hoja4!J$2:K$1935,2,FALSE)</f>
        <v/>
      </c>
      <c r="CZ3" t="str">
        <f>VLOOKUP(H3,Hoja7!A$2:J$1949,10,FALSE)</f>
        <v/>
      </c>
      <c r="DA3" t="e">
        <f>VLOOKUP(H3,#REF!,10,FALSE)</f>
        <v>#REF!</v>
      </c>
    </row>
    <row r="4" spans="1:105" ht="15" customHeight="1" outlineLevel="2">
      <c r="A4" s="3">
        <v>31</v>
      </c>
      <c r="B4" s="3" t="s">
        <v>67</v>
      </c>
      <c r="C4" s="171" t="s">
        <v>94</v>
      </c>
      <c r="D4" s="3" t="s">
        <v>50</v>
      </c>
      <c r="E4" s="172" t="s">
        <v>50</v>
      </c>
      <c r="F4" s="3" t="s">
        <v>58</v>
      </c>
      <c r="G4" s="3" t="s">
        <v>52</v>
      </c>
      <c r="H4" s="8">
        <v>30118247</v>
      </c>
      <c r="I4" s="25" t="str">
        <f t="shared" si="0"/>
        <v>30118247-EJECUCION</v>
      </c>
      <c r="J4" s="8"/>
      <c r="K4" s="158" t="str">
        <f t="shared" si="1"/>
        <v>30118247</v>
      </c>
      <c r="L4" s="3" t="s">
        <v>95</v>
      </c>
      <c r="M4" s="13">
        <v>1717763000</v>
      </c>
      <c r="N4" s="160">
        <v>0</v>
      </c>
      <c r="O4" s="160">
        <f>85888150-22079410-22088679</f>
        <v>41720061</v>
      </c>
      <c r="P4" s="160">
        <v>0</v>
      </c>
      <c r="Q4" s="21">
        <v>0</v>
      </c>
      <c r="R4" s="159">
        <v>0</v>
      </c>
      <c r="S4" s="21">
        <f t="shared" si="2"/>
        <v>0</v>
      </c>
      <c r="T4" s="21">
        <v>0</v>
      </c>
      <c r="U4" s="21">
        <v>0</v>
      </c>
      <c r="V4" s="21">
        <v>0</v>
      </c>
      <c r="W4" s="21">
        <f t="shared" si="3"/>
        <v>0</v>
      </c>
      <c r="X4" s="21">
        <v>0</v>
      </c>
      <c r="Y4" s="21">
        <f t="shared" si="4"/>
        <v>0</v>
      </c>
      <c r="Z4" s="21">
        <f t="shared" si="5"/>
        <v>41720061</v>
      </c>
      <c r="AA4" s="21">
        <f t="shared" si="6"/>
        <v>1676042939</v>
      </c>
      <c r="AB4" s="168" t="s">
        <v>91</v>
      </c>
      <c r="AC4" s="29" t="s">
        <v>93</v>
      </c>
      <c r="AD4" t="e">
        <v>#N/A</v>
      </c>
      <c r="AE4" t="e">
        <f>VLOOKUP(H4,#REF!,2,FALSE)</f>
        <v>#REF!</v>
      </c>
      <c r="AF4" t="e">
        <f>VLOOKUP(I4,#REF!,2,FALSE)</f>
        <v>#REF!</v>
      </c>
      <c r="AG4" t="e">
        <f>VLOOKUP(H4,#REF!,13,FALSE)</f>
        <v>#REF!</v>
      </c>
      <c r="AH4" t="e">
        <f>VLOOKUP(I4,#REF!,7,FALSE)</f>
        <v>#REF!</v>
      </c>
      <c r="AI4">
        <v>25</v>
      </c>
      <c r="AJ4" t="e">
        <f>VLOOKUP(H4,#REF!,13,FALSE)</f>
        <v>#REF!</v>
      </c>
      <c r="AK4" t="e">
        <f>VLOOKUP(I4,#REF!,2,FALSE)</f>
        <v>#REF!</v>
      </c>
      <c r="AM4" s="128" t="e">
        <f>VLOOKUP(H4,#REF!,3,FALSE)</f>
        <v>#REF!</v>
      </c>
      <c r="AO4" s="128" t="e">
        <f>VLOOKUP(H4,#REF!,13,FALSE)</f>
        <v>#REF!</v>
      </c>
      <c r="AP4" s="128" t="e">
        <f>VLOOKUP(CLEAN(H4),#REF!,7,FALSE)</f>
        <v>#REF!</v>
      </c>
      <c r="AQ4" t="e">
        <f>VLOOKUP(H4,#REF!,8,FALSE)</f>
        <v>#REF!</v>
      </c>
      <c r="AR4" s="1" t="e">
        <f>VLOOKUP(H4,#REF!,2,FALSE)</f>
        <v>#REF!</v>
      </c>
      <c r="AS4" s="1" t="e">
        <f>VLOOKUP(H4,#REF!,2,FALSE)</f>
        <v>#REF!</v>
      </c>
      <c r="AU4" t="e">
        <f>VLOOKUP(CLEAN(H4),#REF!,2,FALSE)</f>
        <v>#REF!</v>
      </c>
      <c r="AW4" t="e">
        <f>VLOOKUP(H4,#REF!,13,FALSE)</f>
        <v>#REF!</v>
      </c>
      <c r="AX4" t="e">
        <f>VLOOKUP(H4,#REF!,13,FALSE)</f>
        <v>#REF!</v>
      </c>
      <c r="AY4" t="e">
        <f>VLOOKUP(H4,#REF!,13,FALSE)</f>
        <v>#REF!</v>
      </c>
      <c r="AZ4" t="e">
        <f>VLOOKUP(H4,#REF!,13,FALSE)</f>
        <v>#REF!</v>
      </c>
      <c r="BA4" t="e">
        <f>VLOOKUP(H4,#REF!,9,FALSE)</f>
        <v>#REF!</v>
      </c>
      <c r="BC4" t="e">
        <f>VLOOKUP(H4,#REF!,2,FALSE)</f>
        <v>#REF!</v>
      </c>
      <c r="BI4" s="1" t="e">
        <f>VLOOKUP(CLEAN(H4),#REF!,2,FALSE)</f>
        <v>#REF!</v>
      </c>
      <c r="BJ4" s="1" t="e">
        <f t="shared" si="7"/>
        <v>#REF!</v>
      </c>
      <c r="BR4" t="e">
        <f>VLOOKUP(H4,#REF!,13,FALSE)</f>
        <v>#REF!</v>
      </c>
      <c r="BS4" t="e">
        <f>VLOOKUP(H4,#REF!,2,FALSE)</f>
        <v>#REF!</v>
      </c>
      <c r="BT4" t="e">
        <f>VLOOKUP(H4,#REF!,13,FALSE)</f>
        <v>#REF!</v>
      </c>
      <c r="BU4" t="e">
        <f>VLOOKUP(H4,#REF!,3,FALSE)</f>
        <v>#REF!</v>
      </c>
      <c r="BV4" t="e">
        <f>VLOOKUP(H4,#REF!,13,FALSE)</f>
        <v>#REF!</v>
      </c>
      <c r="BW4" t="e">
        <f>VLOOKUP(H4,#REF!,2,FALSE)</f>
        <v>#REF!</v>
      </c>
      <c r="BY4" t="s">
        <v>767</v>
      </c>
      <c r="BZ4" t="e">
        <f>VLOOKUP(H4,#REF!,13,FALSE)</f>
        <v>#REF!</v>
      </c>
      <c r="CA4" t="e">
        <f>VLOOKUP(H4,#REF!,8,FALSE)</f>
        <v>#REF!</v>
      </c>
      <c r="CC4" t="e">
        <f>VLOOKUP(H4,#REF!,13,FALSE)</f>
        <v>#REF!</v>
      </c>
      <c r="CD4" t="e">
        <f>VLOOKUP(H4,#REF!,9,FALSE)</f>
        <v>#REF!</v>
      </c>
      <c r="CE4" t="e">
        <f>VLOOKUP(H4,#REF!,4,FALSE)</f>
        <v>#REF!</v>
      </c>
      <c r="CQ4" s="1">
        <v>85888150</v>
      </c>
      <c r="CR4" s="13">
        <f t="shared" si="8"/>
        <v>127608211</v>
      </c>
      <c r="CS4" s="1">
        <f t="shared" si="9"/>
        <v>1590154789</v>
      </c>
      <c r="CU4" s="3" t="e">
        <v>#N/A</v>
      </c>
      <c r="CV4" s="3" t="s">
        <v>93</v>
      </c>
      <c r="CW4" s="567"/>
      <c r="CX4" t="e">
        <f>VLOOKUP(H4,resultado!A$2:K$1910,10,FALSE)</f>
        <v>#N/A</v>
      </c>
      <c r="CY4" t="e">
        <f>VLOOKUP(H4,Hoja4!J$2:K$1935,2,FALSE)</f>
        <v>#N/A</v>
      </c>
      <c r="CZ4" t="e">
        <f>VLOOKUP(H4,Hoja7!A$2:J$1949,10,FALSE)</f>
        <v>#N/A</v>
      </c>
      <c r="DA4" t="e">
        <f>VLOOKUP(H4,#REF!,10,FALSE)</f>
        <v>#REF!</v>
      </c>
    </row>
    <row r="5" spans="1:105" ht="15" customHeight="1" outlineLevel="2">
      <c r="A5" s="3">
        <v>31</v>
      </c>
      <c r="B5" s="3" t="s">
        <v>67</v>
      </c>
      <c r="C5" s="171" t="s">
        <v>49</v>
      </c>
      <c r="D5" s="3" t="s">
        <v>50</v>
      </c>
      <c r="E5" s="172" t="s">
        <v>50</v>
      </c>
      <c r="F5" s="3" t="s">
        <v>58</v>
      </c>
      <c r="G5" s="3" t="s">
        <v>98</v>
      </c>
      <c r="H5" s="8">
        <v>30484063</v>
      </c>
      <c r="I5" s="25" t="str">
        <f t="shared" si="0"/>
        <v>30484063-DISEÑO</v>
      </c>
      <c r="J5" s="8"/>
      <c r="K5" s="158" t="str">
        <f t="shared" si="1"/>
        <v>30484063</v>
      </c>
      <c r="L5" s="3" t="s">
        <v>99</v>
      </c>
      <c r="M5" s="13">
        <v>40000000</v>
      </c>
      <c r="N5" s="160">
        <v>0</v>
      </c>
      <c r="O5" s="160">
        <v>20000000</v>
      </c>
      <c r="P5" s="160">
        <v>0</v>
      </c>
      <c r="Q5" s="21">
        <v>0</v>
      </c>
      <c r="R5" s="159">
        <v>0</v>
      </c>
      <c r="S5" s="21">
        <f t="shared" si="2"/>
        <v>0</v>
      </c>
      <c r="T5" s="21">
        <v>0</v>
      </c>
      <c r="U5" s="21">
        <v>0</v>
      </c>
      <c r="V5" s="21">
        <v>0</v>
      </c>
      <c r="W5" s="21">
        <f t="shared" si="3"/>
        <v>0</v>
      </c>
      <c r="X5" s="21">
        <v>0</v>
      </c>
      <c r="Y5" s="21">
        <f t="shared" si="4"/>
        <v>0</v>
      </c>
      <c r="Z5" s="21">
        <f t="shared" si="5"/>
        <v>20000000</v>
      </c>
      <c r="AA5" s="21">
        <f t="shared" si="6"/>
        <v>20000000</v>
      </c>
      <c r="AB5" s="168" t="s">
        <v>91</v>
      </c>
      <c r="AC5" s="29" t="s">
        <v>93</v>
      </c>
      <c r="AD5" t="e">
        <v>#N/A</v>
      </c>
      <c r="AE5" t="e">
        <f>VLOOKUP(H5,#REF!,2,FALSE)</f>
        <v>#REF!</v>
      </c>
      <c r="AF5" t="e">
        <f>VLOOKUP(I5,#REF!,2,FALSE)</f>
        <v>#REF!</v>
      </c>
      <c r="AG5" t="e">
        <f>VLOOKUP(H5,#REF!,13,FALSE)</f>
        <v>#REF!</v>
      </c>
      <c r="AH5" t="e">
        <f>VLOOKUP(I5,#REF!,7,FALSE)</f>
        <v>#REF!</v>
      </c>
      <c r="AI5">
        <v>25</v>
      </c>
      <c r="AJ5" t="e">
        <f>VLOOKUP(H5,#REF!,13,FALSE)</f>
        <v>#REF!</v>
      </c>
      <c r="AK5" t="e">
        <f>VLOOKUP(I5,#REF!,2,FALSE)</f>
        <v>#REF!</v>
      </c>
      <c r="AM5" s="128" t="e">
        <f>VLOOKUP(H5,#REF!,3,FALSE)</f>
        <v>#REF!</v>
      </c>
      <c r="AO5" s="128" t="e">
        <f>VLOOKUP(H5,#REF!,13,FALSE)</f>
        <v>#REF!</v>
      </c>
      <c r="AP5" s="128" t="e">
        <f>VLOOKUP(CLEAN(H5),#REF!,7,FALSE)</f>
        <v>#REF!</v>
      </c>
      <c r="AQ5" t="e">
        <f>VLOOKUP(H5,#REF!,8,FALSE)</f>
        <v>#REF!</v>
      </c>
      <c r="AR5" s="1" t="e">
        <f>VLOOKUP(H5,#REF!,2,FALSE)</f>
        <v>#REF!</v>
      </c>
      <c r="AS5" s="1" t="e">
        <f>VLOOKUP(H5,#REF!,2,FALSE)</f>
        <v>#REF!</v>
      </c>
      <c r="AU5" t="e">
        <f>VLOOKUP(CLEAN(H5),#REF!,2,FALSE)</f>
        <v>#REF!</v>
      </c>
      <c r="AW5" t="e">
        <f>VLOOKUP(H5,#REF!,13,FALSE)</f>
        <v>#REF!</v>
      </c>
      <c r="AX5" t="e">
        <f>VLOOKUP(H5,#REF!,13,FALSE)</f>
        <v>#REF!</v>
      </c>
      <c r="AY5" t="e">
        <f>VLOOKUP(H5,#REF!,13,FALSE)</f>
        <v>#REF!</v>
      </c>
      <c r="AZ5" t="e">
        <f>VLOOKUP(H5,#REF!,13,FALSE)</f>
        <v>#REF!</v>
      </c>
      <c r="BA5" t="e">
        <f>VLOOKUP(H5,#REF!,9,FALSE)</f>
        <v>#REF!</v>
      </c>
      <c r="BC5" t="e">
        <f>VLOOKUP(H5,#REF!,2,FALSE)</f>
        <v>#REF!</v>
      </c>
      <c r="BI5" s="1" t="e">
        <f>VLOOKUP(CLEAN(H5),#REF!,2,FALSE)</f>
        <v>#REF!</v>
      </c>
      <c r="BJ5" s="1" t="e">
        <f t="shared" si="7"/>
        <v>#REF!</v>
      </c>
      <c r="BR5" t="e">
        <f>VLOOKUP(H5,#REF!,13,FALSE)</f>
        <v>#REF!</v>
      </c>
      <c r="BS5" t="e">
        <f>VLOOKUP(H5,#REF!,2,FALSE)</f>
        <v>#REF!</v>
      </c>
      <c r="BT5" t="e">
        <f>VLOOKUP(H5,#REF!,13,FALSE)</f>
        <v>#REF!</v>
      </c>
      <c r="BU5" t="e">
        <f>VLOOKUP(H5,#REF!,3,FALSE)</f>
        <v>#REF!</v>
      </c>
      <c r="BV5" t="e">
        <f>VLOOKUP(H5,#REF!,13,FALSE)</f>
        <v>#REF!</v>
      </c>
      <c r="BW5" t="e">
        <f>VLOOKUP(H5,#REF!,2,FALSE)</f>
        <v>#REF!</v>
      </c>
      <c r="BY5" t="s">
        <v>768</v>
      </c>
      <c r="BZ5" t="e">
        <f>VLOOKUP(H5,#REF!,13,FALSE)</f>
        <v>#REF!</v>
      </c>
      <c r="CA5" t="e">
        <f>VLOOKUP(H5,#REF!,8,FALSE)</f>
        <v>#REF!</v>
      </c>
      <c r="CC5" t="e">
        <f>VLOOKUP(H5,#REF!,13,FALSE)</f>
        <v>#REF!</v>
      </c>
      <c r="CD5" t="e">
        <f>VLOOKUP(H5,#REF!,9,FALSE)</f>
        <v>#REF!</v>
      </c>
      <c r="CE5" t="e">
        <f>VLOOKUP(H5,#REF!,4,FALSE)</f>
        <v>#REF!</v>
      </c>
      <c r="CQ5" s="1">
        <v>20000000</v>
      </c>
      <c r="CR5" s="13">
        <f t="shared" si="8"/>
        <v>40000000</v>
      </c>
      <c r="CS5" s="1">
        <f t="shared" si="9"/>
        <v>0</v>
      </c>
      <c r="CU5" s="3" t="s">
        <v>1011</v>
      </c>
      <c r="CV5" s="3" t="s">
        <v>93</v>
      </c>
      <c r="CW5" s="567"/>
      <c r="CX5" t="str">
        <f>VLOOKUP(H5,resultado!A$2:K$1910,10,FALSE)</f>
        <v>OSORNO</v>
      </c>
      <c r="CY5" t="str">
        <f>VLOOKUP(H5,Hoja4!J$2:K$1935,2,FALSE)</f>
        <v/>
      </c>
      <c r="CZ5" t="str">
        <f>VLOOKUP(H5,Hoja7!A$2:J$1949,10,FALSE)</f>
        <v/>
      </c>
      <c r="DA5" t="e">
        <f>VLOOKUP(H5,#REF!,10,FALSE)</f>
        <v>#REF!</v>
      </c>
    </row>
    <row r="6" spans="1:105" ht="15" customHeight="1" outlineLevel="2">
      <c r="A6" s="3">
        <v>31</v>
      </c>
      <c r="B6" s="3" t="s">
        <v>67</v>
      </c>
      <c r="C6" s="171" t="s">
        <v>49</v>
      </c>
      <c r="D6" s="3" t="s">
        <v>50</v>
      </c>
      <c r="E6" s="172" t="s">
        <v>50</v>
      </c>
      <c r="F6" s="3" t="s">
        <v>58</v>
      </c>
      <c r="G6" s="3" t="s">
        <v>98</v>
      </c>
      <c r="H6" s="8">
        <v>30484067</v>
      </c>
      <c r="I6" s="25" t="str">
        <f t="shared" si="0"/>
        <v>30484067-DISEÑO</v>
      </c>
      <c r="J6" s="8"/>
      <c r="K6" s="158" t="str">
        <f t="shared" si="1"/>
        <v>30484067</v>
      </c>
      <c r="L6" s="3" t="s">
        <v>100</v>
      </c>
      <c r="M6" s="13">
        <v>40000000</v>
      </c>
      <c r="N6" s="160">
        <v>0</v>
      </c>
      <c r="O6" s="160">
        <v>20000000</v>
      </c>
      <c r="P6" s="160">
        <v>0</v>
      </c>
      <c r="Q6" s="21">
        <v>0</v>
      </c>
      <c r="R6" s="159">
        <v>0</v>
      </c>
      <c r="S6" s="21">
        <f t="shared" si="2"/>
        <v>0</v>
      </c>
      <c r="T6" s="21">
        <v>0</v>
      </c>
      <c r="U6" s="21">
        <v>0</v>
      </c>
      <c r="V6" s="21">
        <v>0</v>
      </c>
      <c r="W6" s="21">
        <f t="shared" si="3"/>
        <v>0</v>
      </c>
      <c r="X6" s="21">
        <v>0</v>
      </c>
      <c r="Y6" s="21">
        <f t="shared" si="4"/>
        <v>0</v>
      </c>
      <c r="Z6" s="21">
        <f t="shared" si="5"/>
        <v>20000000</v>
      </c>
      <c r="AA6" s="21">
        <f t="shared" si="6"/>
        <v>20000000</v>
      </c>
      <c r="AB6" s="168" t="s">
        <v>91</v>
      </c>
      <c r="AC6" s="29" t="s">
        <v>93</v>
      </c>
      <c r="AD6" t="e">
        <v>#N/A</v>
      </c>
      <c r="AE6" t="e">
        <f>VLOOKUP(H6,#REF!,2,FALSE)</f>
        <v>#REF!</v>
      </c>
      <c r="AF6" t="e">
        <f>VLOOKUP(I6,#REF!,2,FALSE)</f>
        <v>#REF!</v>
      </c>
      <c r="AG6" t="e">
        <f>VLOOKUP(H6,#REF!,13,FALSE)</f>
        <v>#REF!</v>
      </c>
      <c r="AH6" t="e">
        <f>VLOOKUP(I6,#REF!,7,FALSE)</f>
        <v>#REF!</v>
      </c>
      <c r="AI6">
        <v>25</v>
      </c>
      <c r="AJ6" t="e">
        <f>VLOOKUP(H6,#REF!,13,FALSE)</f>
        <v>#REF!</v>
      </c>
      <c r="AK6" t="e">
        <f>VLOOKUP(I6,#REF!,2,FALSE)</f>
        <v>#REF!</v>
      </c>
      <c r="AM6" s="128" t="e">
        <f>VLOOKUP(H6,#REF!,3,FALSE)</f>
        <v>#REF!</v>
      </c>
      <c r="AO6" s="128" t="e">
        <f>VLOOKUP(H6,#REF!,13,FALSE)</f>
        <v>#REF!</v>
      </c>
      <c r="AP6" s="128" t="e">
        <f>VLOOKUP(CLEAN(H6),#REF!,7,FALSE)</f>
        <v>#REF!</v>
      </c>
      <c r="AQ6" t="e">
        <f>VLOOKUP(H6,#REF!,8,FALSE)</f>
        <v>#REF!</v>
      </c>
      <c r="AR6" s="1" t="e">
        <f>VLOOKUP(H6,#REF!,2,FALSE)</f>
        <v>#REF!</v>
      </c>
      <c r="AS6" s="1" t="e">
        <f>VLOOKUP(H6,#REF!,2,FALSE)</f>
        <v>#REF!</v>
      </c>
      <c r="AU6" t="e">
        <f>VLOOKUP(CLEAN(H6),#REF!,2,FALSE)</f>
        <v>#REF!</v>
      </c>
      <c r="AW6" t="e">
        <f>VLOOKUP(H6,#REF!,13,FALSE)</f>
        <v>#REF!</v>
      </c>
      <c r="AX6" t="e">
        <f>VLOOKUP(H6,#REF!,13,FALSE)</f>
        <v>#REF!</v>
      </c>
      <c r="AY6" t="e">
        <f>VLOOKUP(H6,#REF!,13,FALSE)</f>
        <v>#REF!</v>
      </c>
      <c r="AZ6" t="e">
        <f>VLOOKUP(H6,#REF!,13,FALSE)</f>
        <v>#REF!</v>
      </c>
      <c r="BA6" t="e">
        <f>VLOOKUP(H6,#REF!,9,FALSE)</f>
        <v>#REF!</v>
      </c>
      <c r="BC6" t="e">
        <f>VLOOKUP(H6,#REF!,2,FALSE)</f>
        <v>#REF!</v>
      </c>
      <c r="BI6" s="1" t="e">
        <f>VLOOKUP(CLEAN(H6),#REF!,2,FALSE)</f>
        <v>#REF!</v>
      </c>
      <c r="BJ6" s="1" t="e">
        <f t="shared" si="7"/>
        <v>#REF!</v>
      </c>
      <c r="BR6" t="e">
        <f>VLOOKUP(H6,#REF!,13,FALSE)</f>
        <v>#REF!</v>
      </c>
      <c r="BS6" t="e">
        <f>VLOOKUP(H6,#REF!,2,FALSE)</f>
        <v>#REF!</v>
      </c>
      <c r="BT6" t="e">
        <f>VLOOKUP(H6,#REF!,13,FALSE)</f>
        <v>#REF!</v>
      </c>
      <c r="BU6" t="e">
        <f>VLOOKUP(H6,#REF!,3,FALSE)</f>
        <v>#REF!</v>
      </c>
      <c r="BV6" t="e">
        <f>VLOOKUP(H6,#REF!,13,FALSE)</f>
        <v>#REF!</v>
      </c>
      <c r="BW6" t="e">
        <f>VLOOKUP(H6,#REF!,2,FALSE)</f>
        <v>#REF!</v>
      </c>
      <c r="BY6" t="s">
        <v>768</v>
      </c>
      <c r="BZ6" t="e">
        <f>VLOOKUP(H6,#REF!,13,FALSE)</f>
        <v>#REF!</v>
      </c>
      <c r="CA6" t="e">
        <f>VLOOKUP(H6,#REF!,8,FALSE)</f>
        <v>#REF!</v>
      </c>
      <c r="CC6" t="e">
        <f>VLOOKUP(H6,#REF!,13,FALSE)</f>
        <v>#REF!</v>
      </c>
      <c r="CD6" t="e">
        <f>VLOOKUP(H6,#REF!,9,FALSE)</f>
        <v>#REF!</v>
      </c>
      <c r="CE6" t="e">
        <f>VLOOKUP(H6,#REF!,4,FALSE)</f>
        <v>#REF!</v>
      </c>
      <c r="CQ6" s="1">
        <v>20000000</v>
      </c>
      <c r="CR6" s="13">
        <f t="shared" si="8"/>
        <v>40000000</v>
      </c>
      <c r="CS6" s="1">
        <f t="shared" si="9"/>
        <v>0</v>
      </c>
      <c r="CU6" s="3" t="s">
        <v>1011</v>
      </c>
      <c r="CV6" s="3" t="s">
        <v>93</v>
      </c>
      <c r="CW6" s="567"/>
      <c r="CX6" t="str">
        <f>VLOOKUP(H6,resultado!A$2:K$1910,10,FALSE)</f>
        <v>OSORNO</v>
      </c>
      <c r="CY6" t="str">
        <f>VLOOKUP(H6,Hoja4!J$2:K$1935,2,FALSE)</f>
        <v/>
      </c>
      <c r="CZ6" t="str">
        <f>VLOOKUP(H6,Hoja7!A$2:J$1949,10,FALSE)</f>
        <v/>
      </c>
      <c r="DA6" t="e">
        <f>VLOOKUP(H6,#REF!,10,FALSE)</f>
        <v>#REF!</v>
      </c>
    </row>
    <row r="7" spans="1:105" ht="15" customHeight="1" outlineLevel="2">
      <c r="A7" s="3">
        <v>31</v>
      </c>
      <c r="B7" s="3" t="s">
        <v>67</v>
      </c>
      <c r="C7" s="171" t="s">
        <v>83</v>
      </c>
      <c r="D7" s="3" t="s">
        <v>50</v>
      </c>
      <c r="E7" s="172" t="s">
        <v>50</v>
      </c>
      <c r="F7" s="3" t="s">
        <v>58</v>
      </c>
      <c r="G7" s="3" t="s">
        <v>52</v>
      </c>
      <c r="H7" s="8">
        <v>30463800</v>
      </c>
      <c r="I7" s="25" t="str">
        <f t="shared" si="0"/>
        <v>30463800-EJECUCION</v>
      </c>
      <c r="J7" s="8"/>
      <c r="K7" s="158" t="str">
        <f t="shared" si="1"/>
        <v>30463800</v>
      </c>
      <c r="L7" s="3" t="s">
        <v>101</v>
      </c>
      <c r="M7" s="13">
        <v>1660190000</v>
      </c>
      <c r="N7" s="160">
        <v>0</v>
      </c>
      <c r="O7" s="160">
        <v>10000000</v>
      </c>
      <c r="P7" s="160">
        <v>0</v>
      </c>
      <c r="Q7" s="21">
        <v>0</v>
      </c>
      <c r="R7" s="159">
        <v>0</v>
      </c>
      <c r="S7" s="21">
        <f t="shared" si="2"/>
        <v>0</v>
      </c>
      <c r="T7" s="21">
        <v>0</v>
      </c>
      <c r="U7" s="21">
        <v>0</v>
      </c>
      <c r="V7" s="21">
        <v>0</v>
      </c>
      <c r="W7" s="21">
        <f t="shared" si="3"/>
        <v>0</v>
      </c>
      <c r="X7" s="21">
        <v>0</v>
      </c>
      <c r="Y7" s="21">
        <f t="shared" si="4"/>
        <v>0</v>
      </c>
      <c r="Z7" s="21">
        <f t="shared" si="5"/>
        <v>10000000</v>
      </c>
      <c r="AA7" s="21">
        <f t="shared" si="6"/>
        <v>1650190000</v>
      </c>
      <c r="AB7" s="168" t="s">
        <v>91</v>
      </c>
      <c r="AC7" s="29" t="s">
        <v>93</v>
      </c>
      <c r="AD7" t="e">
        <v>#N/A</v>
      </c>
      <c r="AE7" t="e">
        <f>VLOOKUP(H7,#REF!,2,FALSE)</f>
        <v>#REF!</v>
      </c>
      <c r="AF7" t="e">
        <f>VLOOKUP(I7,#REF!,2,FALSE)</f>
        <v>#REF!</v>
      </c>
      <c r="AG7" t="e">
        <f>VLOOKUP(H7,#REF!,13,FALSE)</f>
        <v>#REF!</v>
      </c>
      <c r="AH7" t="e">
        <f>VLOOKUP(I7,#REF!,7,FALSE)</f>
        <v>#REF!</v>
      </c>
      <c r="AI7">
        <v>25</v>
      </c>
      <c r="AJ7" t="e">
        <f>VLOOKUP(H7,#REF!,13,FALSE)</f>
        <v>#REF!</v>
      </c>
      <c r="AK7" t="e">
        <f>VLOOKUP(I7,#REF!,2,FALSE)</f>
        <v>#REF!</v>
      </c>
      <c r="AM7" s="128" t="e">
        <f>VLOOKUP(H7,#REF!,3,FALSE)</f>
        <v>#REF!</v>
      </c>
      <c r="AO7" s="128" t="e">
        <f>VLOOKUP(H7,#REF!,13,FALSE)</f>
        <v>#REF!</v>
      </c>
      <c r="AP7" s="128" t="e">
        <f>VLOOKUP(CLEAN(H7),#REF!,7,FALSE)</f>
        <v>#REF!</v>
      </c>
      <c r="AQ7" t="e">
        <f>VLOOKUP(H7,#REF!,8,FALSE)</f>
        <v>#REF!</v>
      </c>
      <c r="AR7" s="1" t="e">
        <f>VLOOKUP(H7,#REF!,2,FALSE)</f>
        <v>#REF!</v>
      </c>
      <c r="AS7" s="1" t="e">
        <f>VLOOKUP(H7,#REF!,2,FALSE)</f>
        <v>#REF!</v>
      </c>
      <c r="AU7" t="e">
        <f>VLOOKUP(CLEAN(H7),#REF!,2,FALSE)</f>
        <v>#REF!</v>
      </c>
      <c r="AW7" t="e">
        <f>VLOOKUP(H7,#REF!,13,FALSE)</f>
        <v>#REF!</v>
      </c>
      <c r="AX7" t="e">
        <f>VLOOKUP(H7,#REF!,13,FALSE)</f>
        <v>#REF!</v>
      </c>
      <c r="AY7" t="e">
        <f>VLOOKUP(H7,#REF!,13,FALSE)</f>
        <v>#REF!</v>
      </c>
      <c r="AZ7" t="e">
        <f>VLOOKUP(H7,#REF!,13,FALSE)</f>
        <v>#REF!</v>
      </c>
      <c r="BA7" t="e">
        <f>VLOOKUP(H7,#REF!,9,FALSE)</f>
        <v>#REF!</v>
      </c>
      <c r="BC7" t="e">
        <f>VLOOKUP(H7,#REF!,2,FALSE)</f>
        <v>#REF!</v>
      </c>
      <c r="BI7" s="1" t="e">
        <f>VLOOKUP(CLEAN(H7),#REF!,2,FALSE)</f>
        <v>#REF!</v>
      </c>
      <c r="BJ7" s="1" t="e">
        <f t="shared" si="7"/>
        <v>#REF!</v>
      </c>
      <c r="BR7" t="e">
        <f>VLOOKUP(H7,#REF!,13,FALSE)</f>
        <v>#REF!</v>
      </c>
      <c r="BS7" t="e">
        <f>VLOOKUP(H7,#REF!,2,FALSE)</f>
        <v>#REF!</v>
      </c>
      <c r="BT7" t="e">
        <f>VLOOKUP(H7,#REF!,13,FALSE)</f>
        <v>#REF!</v>
      </c>
      <c r="BU7" t="e">
        <f>VLOOKUP(H7,#REF!,3,FALSE)</f>
        <v>#REF!</v>
      </c>
      <c r="BV7" t="e">
        <f>VLOOKUP(H7,#REF!,13,FALSE)</f>
        <v>#REF!</v>
      </c>
      <c r="BW7" t="e">
        <f>VLOOKUP(H7,#REF!,2,FALSE)</f>
        <v>#REF!</v>
      </c>
      <c r="BY7" t="s">
        <v>766</v>
      </c>
      <c r="BZ7" t="e">
        <f>VLOOKUP(H7,#REF!,13,FALSE)</f>
        <v>#REF!</v>
      </c>
      <c r="CA7" t="e">
        <f>VLOOKUP(H7,#REF!,8,FALSE)</f>
        <v>#REF!</v>
      </c>
      <c r="CC7" t="e">
        <f>VLOOKUP(H7,#REF!,13,FALSE)</f>
        <v>#REF!</v>
      </c>
      <c r="CD7" t="e">
        <f>VLOOKUP(H7,#REF!,9,FALSE)</f>
        <v>#REF!</v>
      </c>
      <c r="CE7" t="e">
        <f>VLOOKUP(H7,#REF!,4,FALSE)</f>
        <v>#REF!</v>
      </c>
      <c r="CQ7" s="1">
        <v>10000000</v>
      </c>
      <c r="CR7" s="13">
        <f t="shared" si="8"/>
        <v>20000000</v>
      </c>
      <c r="CS7" s="1">
        <f t="shared" si="9"/>
        <v>1640190000</v>
      </c>
      <c r="CU7" s="3" t="s">
        <v>142</v>
      </c>
      <c r="CV7" s="3" t="s">
        <v>55</v>
      </c>
      <c r="CW7" s="567"/>
      <c r="CX7" t="str">
        <f>VLOOKUP(H7,resultado!A$2:K$1910,10,FALSE)</f>
        <v>OSORNO</v>
      </c>
      <c r="CY7" t="str">
        <f>VLOOKUP(H7,Hoja4!J$2:K$1935,2,FALSE)</f>
        <v>FI</v>
      </c>
      <c r="CZ7" t="str">
        <f>VLOOKUP(H7,Hoja7!A$2:J$1949,10,FALSE)</f>
        <v>FI</v>
      </c>
      <c r="DA7" t="e">
        <f>VLOOKUP(H7,#REF!,10,FALSE)</f>
        <v>#REF!</v>
      </c>
    </row>
    <row r="8" spans="1:105" ht="15" customHeight="1" outlineLevel="2">
      <c r="A8" s="3">
        <v>31</v>
      </c>
      <c r="B8" s="3" t="s">
        <v>67</v>
      </c>
      <c r="C8" s="171" t="s">
        <v>65</v>
      </c>
      <c r="D8" s="3" t="s">
        <v>50</v>
      </c>
      <c r="E8" s="172" t="s">
        <v>50</v>
      </c>
      <c r="F8" s="3" t="s">
        <v>51</v>
      </c>
      <c r="G8" s="3" t="s">
        <v>102</v>
      </c>
      <c r="H8" s="8">
        <v>30488444</v>
      </c>
      <c r="I8" s="25" t="str">
        <f t="shared" si="0"/>
        <v>30488444-PREFACTIBILIDAD</v>
      </c>
      <c r="J8" s="8"/>
      <c r="K8" s="158" t="str">
        <f t="shared" si="1"/>
        <v>30488444</v>
      </c>
      <c r="L8" s="3" t="s">
        <v>103</v>
      </c>
      <c r="M8" s="13">
        <v>180000000</v>
      </c>
      <c r="N8" s="160">
        <v>0</v>
      </c>
      <c r="O8" s="160">
        <v>30000000</v>
      </c>
      <c r="P8" s="160">
        <v>0</v>
      </c>
      <c r="Q8" s="21">
        <v>0</v>
      </c>
      <c r="R8" s="159">
        <v>0</v>
      </c>
      <c r="S8" s="21">
        <f t="shared" si="2"/>
        <v>0</v>
      </c>
      <c r="T8" s="21">
        <v>0</v>
      </c>
      <c r="U8" s="21">
        <v>0</v>
      </c>
      <c r="V8" s="21">
        <v>0</v>
      </c>
      <c r="W8" s="21">
        <f t="shared" si="3"/>
        <v>0</v>
      </c>
      <c r="X8" s="21">
        <v>0</v>
      </c>
      <c r="Y8" s="21">
        <f t="shared" si="4"/>
        <v>0</v>
      </c>
      <c r="Z8" s="21">
        <f t="shared" si="5"/>
        <v>30000000</v>
      </c>
      <c r="AA8" s="21">
        <f t="shared" si="6"/>
        <v>150000000</v>
      </c>
      <c r="AB8" s="168" t="s">
        <v>769</v>
      </c>
      <c r="AC8" s="29" t="s">
        <v>93</v>
      </c>
      <c r="AD8" t="e">
        <v>#N/A</v>
      </c>
      <c r="AE8" t="e">
        <f>VLOOKUP(H8,#REF!,2,FALSE)</f>
        <v>#REF!</v>
      </c>
      <c r="AF8" t="e">
        <f>VLOOKUP(I8,#REF!,2,FALSE)</f>
        <v>#REF!</v>
      </c>
      <c r="AG8" t="e">
        <f>VLOOKUP(H8,#REF!,13,FALSE)</f>
        <v>#REF!</v>
      </c>
      <c r="AH8" t="e">
        <f>VLOOKUP(I8,#REF!,7,FALSE)</f>
        <v>#REF!</v>
      </c>
      <c r="AI8">
        <v>25</v>
      </c>
      <c r="AJ8" t="e">
        <f>VLOOKUP(H8,#REF!,13,FALSE)</f>
        <v>#REF!</v>
      </c>
      <c r="AK8" t="e">
        <f>VLOOKUP(I8,#REF!,2,FALSE)</f>
        <v>#REF!</v>
      </c>
      <c r="AM8" s="128" t="e">
        <f>VLOOKUP(H8,#REF!,3,FALSE)</f>
        <v>#REF!</v>
      </c>
      <c r="AO8" s="128" t="e">
        <f>VLOOKUP(H8,#REF!,13,FALSE)</f>
        <v>#REF!</v>
      </c>
      <c r="AP8" s="128" t="e">
        <f>VLOOKUP(CLEAN(H8),#REF!,7,FALSE)</f>
        <v>#REF!</v>
      </c>
      <c r="AQ8" t="e">
        <f>VLOOKUP(H8,#REF!,8,FALSE)</f>
        <v>#REF!</v>
      </c>
      <c r="AR8" s="1" t="e">
        <f>VLOOKUP(H8,#REF!,2,FALSE)</f>
        <v>#REF!</v>
      </c>
      <c r="AS8" s="1" t="e">
        <f>VLOOKUP(H8,#REF!,2,FALSE)</f>
        <v>#REF!</v>
      </c>
      <c r="AU8" t="e">
        <f>VLOOKUP(CLEAN(H8),#REF!,2,FALSE)</f>
        <v>#REF!</v>
      </c>
      <c r="AW8" t="e">
        <f>VLOOKUP(H8,#REF!,13,FALSE)</f>
        <v>#REF!</v>
      </c>
      <c r="AX8" t="e">
        <f>VLOOKUP(H8,#REF!,13,FALSE)</f>
        <v>#REF!</v>
      </c>
      <c r="AY8" t="e">
        <f>VLOOKUP(H8,#REF!,13,FALSE)</f>
        <v>#REF!</v>
      </c>
      <c r="AZ8" t="e">
        <f>VLOOKUP(H8,#REF!,13,FALSE)</f>
        <v>#REF!</v>
      </c>
      <c r="BA8" t="e">
        <f>VLOOKUP(H8,#REF!,9,FALSE)</f>
        <v>#REF!</v>
      </c>
      <c r="BC8" t="e">
        <f>VLOOKUP(H8,#REF!,2,FALSE)</f>
        <v>#REF!</v>
      </c>
      <c r="BI8" s="1" t="e">
        <f>VLOOKUP(CLEAN(H8),#REF!,2,FALSE)</f>
        <v>#REF!</v>
      </c>
      <c r="BJ8" s="1" t="e">
        <f t="shared" si="7"/>
        <v>#REF!</v>
      </c>
      <c r="BR8" t="e">
        <f>VLOOKUP(H8,#REF!,13,FALSE)</f>
        <v>#REF!</v>
      </c>
      <c r="BS8" t="e">
        <f>VLOOKUP(H8,#REF!,2,FALSE)</f>
        <v>#REF!</v>
      </c>
      <c r="BT8" t="e">
        <f>VLOOKUP(H8,#REF!,13,FALSE)</f>
        <v>#REF!</v>
      </c>
      <c r="BU8" t="e">
        <f>VLOOKUP(H8,#REF!,3,FALSE)</f>
        <v>#REF!</v>
      </c>
      <c r="BV8" t="e">
        <f>VLOOKUP(H8,#REF!,13,FALSE)</f>
        <v>#REF!</v>
      </c>
      <c r="BW8" t="e">
        <f>VLOOKUP(H8,#REF!,2,FALSE)</f>
        <v>#REF!</v>
      </c>
      <c r="BY8" t="s">
        <v>767</v>
      </c>
      <c r="BZ8" t="e">
        <f>VLOOKUP(H8,#REF!,13,FALSE)</f>
        <v>#REF!</v>
      </c>
      <c r="CA8" t="e">
        <f>VLOOKUP(H8,#REF!,8,FALSE)</f>
        <v>#REF!</v>
      </c>
      <c r="CC8" t="e">
        <f>VLOOKUP(H8,#REF!,13,FALSE)</f>
        <v>#REF!</v>
      </c>
      <c r="CD8" t="e">
        <f>VLOOKUP(H8,#REF!,9,FALSE)</f>
        <v>#REF!</v>
      </c>
      <c r="CE8" t="e">
        <f>VLOOKUP(H8,#REF!,4,FALSE)</f>
        <v>#REF!</v>
      </c>
      <c r="CQ8" s="1">
        <v>30000000</v>
      </c>
      <c r="CR8" s="13">
        <f t="shared" si="8"/>
        <v>60000000</v>
      </c>
      <c r="CS8" s="1">
        <f t="shared" si="9"/>
        <v>120000000</v>
      </c>
      <c r="CU8" s="3" t="e">
        <v>#N/A</v>
      </c>
      <c r="CV8" s="3" t="s">
        <v>93</v>
      </c>
      <c r="CW8" s="567"/>
      <c r="CX8" t="e">
        <f>VLOOKUP(H8,resultado!A$2:K$1910,10,FALSE)</f>
        <v>#N/A</v>
      </c>
      <c r="CY8" t="e">
        <f>VLOOKUP(H8,Hoja4!J$2:K$1935,2,FALSE)</f>
        <v>#N/A</v>
      </c>
      <c r="CZ8" t="e">
        <f>VLOOKUP(H8,Hoja7!A$2:J$1949,10,FALSE)</f>
        <v>#N/A</v>
      </c>
      <c r="DA8" t="e">
        <f>VLOOKUP(H8,#REF!,10,FALSE)</f>
        <v>#REF!</v>
      </c>
    </row>
    <row r="9" spans="1:105" ht="15" customHeight="1" outlineLevel="2">
      <c r="A9" s="4"/>
      <c r="B9" s="4"/>
      <c r="C9" s="4"/>
      <c r="D9" s="4"/>
      <c r="E9" s="4"/>
      <c r="F9" s="4"/>
      <c r="G9" s="4"/>
      <c r="H9" s="7"/>
      <c r="I9" s="7"/>
      <c r="J9" s="7"/>
      <c r="K9" s="7"/>
      <c r="L9" s="10" t="s">
        <v>770</v>
      </c>
      <c r="M9" s="17">
        <f t="shared" ref="M9:AA9" si="10">SUBTOTAL(9,M3:M8)</f>
        <v>6849965000</v>
      </c>
      <c r="N9" s="17">
        <f t="shared" si="10"/>
        <v>0</v>
      </c>
      <c r="O9" s="17">
        <f t="shared" si="10"/>
        <v>131720061</v>
      </c>
      <c r="P9" s="14">
        <f t="shared" si="10"/>
        <v>0</v>
      </c>
      <c r="Q9" s="14">
        <f t="shared" si="10"/>
        <v>0</v>
      </c>
      <c r="R9" s="14">
        <f t="shared" si="10"/>
        <v>0</v>
      </c>
      <c r="S9" s="17">
        <f t="shared" si="10"/>
        <v>0</v>
      </c>
      <c r="T9" s="17">
        <f t="shared" si="10"/>
        <v>0</v>
      </c>
      <c r="U9" s="17">
        <f t="shared" si="10"/>
        <v>0</v>
      </c>
      <c r="V9" s="17">
        <f t="shared" si="10"/>
        <v>0</v>
      </c>
      <c r="W9" s="17">
        <f t="shared" si="10"/>
        <v>0</v>
      </c>
      <c r="X9" s="17">
        <f t="shared" si="10"/>
        <v>0</v>
      </c>
      <c r="Y9" s="17">
        <f t="shared" si="10"/>
        <v>0</v>
      </c>
      <c r="Z9" s="17">
        <f t="shared" si="10"/>
        <v>131720061</v>
      </c>
      <c r="AA9" s="17">
        <f t="shared" si="10"/>
        <v>6718244939</v>
      </c>
      <c r="AB9" s="28"/>
      <c r="AC9" s="28"/>
      <c r="AP9" s="128" t="e">
        <f>VLOOKUP(CLEAN(H9),#REF!,7,FALSE)</f>
        <v>#REF!</v>
      </c>
      <c r="AR9"/>
      <c r="AS9"/>
      <c r="AT9"/>
      <c r="AU9" t="e">
        <f>VLOOKUP(CLEAN(H9),#REF!,2,FALSE)</f>
        <v>#REF!</v>
      </c>
      <c r="BC9" t="e">
        <f>VLOOKUP(H9,#REF!,2,FALSE)</f>
        <v>#REF!</v>
      </c>
      <c r="BR9" t="e">
        <f>VLOOKUP(H9,#REF!,13,FALSE)</f>
        <v>#REF!</v>
      </c>
      <c r="BT9" t="e">
        <f>VLOOKUP(H9,#REF!,13,FALSE)</f>
        <v>#REF!</v>
      </c>
      <c r="CQ9"/>
      <c r="CR9" s="17">
        <f>SUBTOTAL(9,CR3:CR8)</f>
        <v>307608211</v>
      </c>
      <c r="DA9" t="e">
        <f>VLOOKUP(H9,#REF!,10,FALSE)</f>
        <v>#REF!</v>
      </c>
    </row>
    <row r="10" spans="1:105" ht="15" customHeight="1" outlineLevel="1">
      <c r="A10" s="4"/>
      <c r="B10" s="4"/>
      <c r="C10" s="4"/>
      <c r="D10" s="4"/>
      <c r="E10" s="5"/>
      <c r="F10" s="4"/>
      <c r="G10" s="4"/>
      <c r="H10" s="7"/>
      <c r="I10" s="7"/>
      <c r="J10" s="7"/>
      <c r="K10" s="7"/>
      <c r="L10" s="5"/>
      <c r="M10" s="16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8"/>
      <c r="AC10" s="28"/>
      <c r="AP10" s="128" t="e">
        <f>VLOOKUP(CLEAN(H10),#REF!,7,FALSE)</f>
        <v>#REF!</v>
      </c>
      <c r="AR10"/>
      <c r="AS10"/>
      <c r="AT10"/>
      <c r="AU10" t="e">
        <f>VLOOKUP(CLEAN(H10),#REF!,2,FALSE)</f>
        <v>#REF!</v>
      </c>
      <c r="BC10" t="e">
        <f>VLOOKUP(H10,#REF!,2,FALSE)</f>
        <v>#REF!</v>
      </c>
      <c r="BR10" t="e">
        <f>VLOOKUP(H10,#REF!,13,FALSE)</f>
        <v>#REF!</v>
      </c>
      <c r="BS10" s="4"/>
      <c r="BT10" t="e">
        <f>VLOOKUP(H10,#REF!,13,FALSE)</f>
        <v>#REF!</v>
      </c>
      <c r="CQ10"/>
      <c r="DA10" t="e">
        <f>VLOOKUP(H10,#REF!,10,FALSE)</f>
        <v>#REF!</v>
      </c>
    </row>
    <row r="11" spans="1:105" ht="26.25" customHeight="1" outlineLevel="1">
      <c r="A11" s="4"/>
      <c r="B11" s="4"/>
      <c r="C11" s="4"/>
      <c r="D11" s="4"/>
      <c r="E11" s="5"/>
      <c r="F11" s="4"/>
      <c r="G11" s="4"/>
      <c r="H11" s="7"/>
      <c r="I11" s="7"/>
      <c r="J11" s="7"/>
      <c r="K11" s="7"/>
      <c r="L11" s="35" t="s">
        <v>107</v>
      </c>
      <c r="M11" s="16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8"/>
      <c r="AC11" s="28"/>
      <c r="AP11" s="128" t="e">
        <f>VLOOKUP(CLEAN(H11),#REF!,7,FALSE)</f>
        <v>#REF!</v>
      </c>
      <c r="AR11"/>
      <c r="AS11"/>
      <c r="AT11"/>
      <c r="AU11" t="e">
        <f>VLOOKUP(CLEAN(H11),#REF!,2,FALSE)</f>
        <v>#REF!</v>
      </c>
      <c r="BC11" t="e">
        <f>VLOOKUP(H11,#REF!,2,FALSE)</f>
        <v>#REF!</v>
      </c>
      <c r="BR11" t="e">
        <f>VLOOKUP(H11,#REF!,13,FALSE)</f>
        <v>#REF!</v>
      </c>
      <c r="BT11" t="e">
        <f>VLOOKUP(H11,#REF!,13,FALSE)</f>
        <v>#REF!</v>
      </c>
      <c r="CQ11"/>
      <c r="DA11" t="e">
        <f>VLOOKUP(H11,#REF!,10,FALSE)</f>
        <v>#REF!</v>
      </c>
    </row>
    <row r="12" spans="1:105" ht="15" customHeight="1" outlineLevel="2">
      <c r="A12" s="3">
        <v>31</v>
      </c>
      <c r="B12" s="3" t="s">
        <v>67</v>
      </c>
      <c r="C12" s="171" t="s">
        <v>112</v>
      </c>
      <c r="D12" s="3" t="s">
        <v>50</v>
      </c>
      <c r="E12" s="172" t="s">
        <v>108</v>
      </c>
      <c r="F12" s="3" t="s">
        <v>58</v>
      </c>
      <c r="G12" s="3" t="s">
        <v>98</v>
      </c>
      <c r="H12" s="8">
        <v>40001236</v>
      </c>
      <c r="I12" s="25" t="str">
        <f>CONCATENATE(H12,"-",G12)</f>
        <v>40001236-DISEÑO</v>
      </c>
      <c r="J12" s="8"/>
      <c r="K12" s="158" t="str">
        <f>CLEAN(H12)</f>
        <v>40001236</v>
      </c>
      <c r="L12" s="3" t="s">
        <v>771</v>
      </c>
      <c r="M12" s="13">
        <v>60000000</v>
      </c>
      <c r="N12" s="160">
        <v>0</v>
      </c>
      <c r="O12" s="160">
        <v>10000000</v>
      </c>
      <c r="P12" s="160">
        <v>0</v>
      </c>
      <c r="Q12" s="21">
        <v>0</v>
      </c>
      <c r="R12" s="159">
        <v>0</v>
      </c>
      <c r="S12" s="21">
        <f>P12+Q12+R12</f>
        <v>0</v>
      </c>
      <c r="T12" s="21">
        <v>0</v>
      </c>
      <c r="U12" s="21">
        <v>0</v>
      </c>
      <c r="V12" s="21">
        <v>0</v>
      </c>
      <c r="W12" s="21">
        <f>T12+U12+V12</f>
        <v>0</v>
      </c>
      <c r="X12" s="21">
        <v>0</v>
      </c>
      <c r="Y12" s="21">
        <f>P12+Q12+R12+T12+U12+V12</f>
        <v>0</v>
      </c>
      <c r="Z12" s="21">
        <f>O12-Y12</f>
        <v>10000000</v>
      </c>
      <c r="AA12" s="21">
        <f>M12-(N12+O12)</f>
        <v>50000000</v>
      </c>
      <c r="AB12" s="168" t="s">
        <v>113</v>
      </c>
      <c r="AC12" s="29" t="s">
        <v>93</v>
      </c>
      <c r="AD12" t="e">
        <v>#N/A</v>
      </c>
      <c r="AE12" t="e">
        <f>VLOOKUP(H12,#REF!,2,FALSE)</f>
        <v>#REF!</v>
      </c>
      <c r="AF12" t="e">
        <f>VLOOKUP(I12,#REF!,2,FALSE)</f>
        <v>#REF!</v>
      </c>
      <c r="AG12" t="e">
        <f>VLOOKUP(H12,#REF!,13,FALSE)</f>
        <v>#REF!</v>
      </c>
      <c r="AH12" t="e">
        <f>VLOOKUP(I12,#REF!,7,FALSE)</f>
        <v>#REF!</v>
      </c>
      <c r="AI12">
        <v>25</v>
      </c>
      <c r="AJ12" t="e">
        <f>VLOOKUP(H12,#REF!,13,FALSE)</f>
        <v>#REF!</v>
      </c>
      <c r="AK12" t="e">
        <f>VLOOKUP(I12,#REF!,2,FALSE)</f>
        <v>#REF!</v>
      </c>
      <c r="AM12" s="128" t="e">
        <f>VLOOKUP(H12,#REF!,3,FALSE)</f>
        <v>#REF!</v>
      </c>
      <c r="AO12" s="128" t="e">
        <f>VLOOKUP(H12,#REF!,13,FALSE)</f>
        <v>#REF!</v>
      </c>
      <c r="AP12" s="128" t="e">
        <f>VLOOKUP(CLEAN(H12),#REF!,7,FALSE)</f>
        <v>#REF!</v>
      </c>
      <c r="AQ12" t="e">
        <f>VLOOKUP(H12,#REF!,8,FALSE)</f>
        <v>#REF!</v>
      </c>
      <c r="AR12" s="1" t="e">
        <f>VLOOKUP(H12,#REF!,2,FALSE)</f>
        <v>#REF!</v>
      </c>
      <c r="AS12" s="1" t="e">
        <f>VLOOKUP(H12,#REF!,2,FALSE)</f>
        <v>#REF!</v>
      </c>
      <c r="AU12" t="e">
        <f>VLOOKUP(CLEAN(H12),#REF!,2,FALSE)</f>
        <v>#REF!</v>
      </c>
      <c r="AW12" t="e">
        <f>VLOOKUP(H12,#REF!,13,FALSE)</f>
        <v>#REF!</v>
      </c>
      <c r="AX12" t="e">
        <f>VLOOKUP(H12,#REF!,13,FALSE)</f>
        <v>#REF!</v>
      </c>
      <c r="AY12" t="e">
        <f>VLOOKUP(H12,#REF!,13,FALSE)</f>
        <v>#REF!</v>
      </c>
      <c r="AZ12" t="e">
        <f>VLOOKUP(H12,#REF!,13,FALSE)</f>
        <v>#REF!</v>
      </c>
      <c r="BA12" t="e">
        <f>VLOOKUP(H12,#REF!,9,FALSE)</f>
        <v>#REF!</v>
      </c>
      <c r="BC12" t="e">
        <f>VLOOKUP(H12,#REF!,2,FALSE)</f>
        <v>#REF!</v>
      </c>
      <c r="BI12" s="1" t="e">
        <f>VLOOKUP(CLEAN(H12),#REF!,2,FALSE)</f>
        <v>#REF!</v>
      </c>
      <c r="BJ12" s="1" t="e">
        <f>T12-BI12</f>
        <v>#REF!</v>
      </c>
      <c r="BR12" t="e">
        <f>VLOOKUP(H12,#REF!,13,FALSE)</f>
        <v>#REF!</v>
      </c>
      <c r="BS12" t="e">
        <f>VLOOKUP(H12,#REF!,2,FALSE)</f>
        <v>#REF!</v>
      </c>
      <c r="BT12" t="e">
        <f>VLOOKUP(H12,#REF!,13,FALSE)</f>
        <v>#REF!</v>
      </c>
      <c r="BU12" t="e">
        <f>VLOOKUP(H12,#REF!,3,FALSE)</f>
        <v>#REF!</v>
      </c>
      <c r="BV12" t="e">
        <f>VLOOKUP(H12,#REF!,13,FALSE)</f>
        <v>#REF!</v>
      </c>
      <c r="BW12" t="e">
        <f>VLOOKUP(H12,#REF!,2,FALSE)</f>
        <v>#REF!</v>
      </c>
      <c r="BY12" t="s">
        <v>766</v>
      </c>
      <c r="BZ12" t="e">
        <f>VLOOKUP(H12,#REF!,13,FALSE)</f>
        <v>#REF!</v>
      </c>
      <c r="CA12" t="e">
        <f>VLOOKUP(H12,#REF!,8,FALSE)</f>
        <v>#REF!</v>
      </c>
      <c r="CC12" t="e">
        <f>VLOOKUP(H12,#REF!,13,FALSE)</f>
        <v>#REF!</v>
      </c>
      <c r="CD12" t="e">
        <f>VLOOKUP(H12,#REF!,9,FALSE)</f>
        <v>#REF!</v>
      </c>
      <c r="CE12" t="e">
        <f>VLOOKUP(H12,#REF!,4,FALSE)</f>
        <v>#REF!</v>
      </c>
      <c r="CQ12" s="1">
        <v>10000000</v>
      </c>
      <c r="CR12" s="13">
        <f>O12+CQ12</f>
        <v>20000000</v>
      </c>
      <c r="CS12" s="1">
        <f>M12-CR12</f>
        <v>40000000</v>
      </c>
      <c r="CU12" s="3" t="s">
        <v>1011</v>
      </c>
      <c r="CV12" s="3" t="s">
        <v>93</v>
      </c>
      <c r="CW12" s="567"/>
      <c r="CX12" t="str">
        <f>VLOOKUP(H12,resultado!A$2:K$1910,10,FALSE)</f>
        <v>OSORNO</v>
      </c>
      <c r="CY12" t="str">
        <f>VLOOKUP(H12,Hoja4!J$2:K$1935,2,FALSE)</f>
        <v/>
      </c>
      <c r="CZ12" t="str">
        <f>VLOOKUP(H12,Hoja7!A$2:J$1949,10,FALSE)</f>
        <v/>
      </c>
      <c r="DA12" t="e">
        <f>VLOOKUP(H12,#REF!,10,FALSE)</f>
        <v>#REF!</v>
      </c>
    </row>
    <row r="13" spans="1:105" ht="15" customHeight="1" outlineLevel="2">
      <c r="A13" s="3">
        <v>31</v>
      </c>
      <c r="B13" s="3" t="s">
        <v>67</v>
      </c>
      <c r="C13" s="171" t="s">
        <v>112</v>
      </c>
      <c r="D13" s="3" t="s">
        <v>50</v>
      </c>
      <c r="E13" s="172" t="s">
        <v>108</v>
      </c>
      <c r="F13" s="3" t="s">
        <v>58</v>
      </c>
      <c r="G13" s="3" t="s">
        <v>98</v>
      </c>
      <c r="H13" s="8">
        <v>40001280</v>
      </c>
      <c r="I13" s="25" t="str">
        <f>CONCATENATE(H13,"-",G13)</f>
        <v>40001280-DISEÑO</v>
      </c>
      <c r="J13" s="8"/>
      <c r="K13" s="158" t="str">
        <f>CLEAN(H13)</f>
        <v>40001280</v>
      </c>
      <c r="L13" s="3" t="s">
        <v>114</v>
      </c>
      <c r="M13" s="13">
        <v>80000000</v>
      </c>
      <c r="N13" s="160">
        <v>0</v>
      </c>
      <c r="O13" s="160">
        <v>15000000</v>
      </c>
      <c r="P13" s="160">
        <v>0</v>
      </c>
      <c r="Q13" s="21">
        <v>0</v>
      </c>
      <c r="R13" s="159">
        <v>0</v>
      </c>
      <c r="S13" s="21">
        <f>P13+Q13+R13</f>
        <v>0</v>
      </c>
      <c r="T13" s="21">
        <v>0</v>
      </c>
      <c r="U13" s="21">
        <v>0</v>
      </c>
      <c r="V13" s="21">
        <v>0</v>
      </c>
      <c r="W13" s="21">
        <f>T13+U13+V13</f>
        <v>0</v>
      </c>
      <c r="X13" s="21">
        <v>0</v>
      </c>
      <c r="Y13" s="21">
        <f>P13+Q13+R13+T13+U13+V13</f>
        <v>0</v>
      </c>
      <c r="Z13" s="21">
        <f>O13-Y13</f>
        <v>15000000</v>
      </c>
      <c r="AA13" s="21">
        <f>M13-(N13+O13)</f>
        <v>65000000</v>
      </c>
      <c r="AB13" s="168" t="s">
        <v>113</v>
      </c>
      <c r="AC13" s="29" t="s">
        <v>93</v>
      </c>
      <c r="AD13" t="e">
        <v>#N/A</v>
      </c>
      <c r="AE13" t="e">
        <f>VLOOKUP(H13,#REF!,2,FALSE)</f>
        <v>#REF!</v>
      </c>
      <c r="AF13" t="e">
        <f>VLOOKUP(I13,#REF!,2,FALSE)</f>
        <v>#REF!</v>
      </c>
      <c r="AG13" t="e">
        <f>VLOOKUP(H13,#REF!,13,FALSE)</f>
        <v>#REF!</v>
      </c>
      <c r="AH13" t="e">
        <f>VLOOKUP(I13,#REF!,7,FALSE)</f>
        <v>#REF!</v>
      </c>
      <c r="AI13">
        <v>25</v>
      </c>
      <c r="AJ13" t="e">
        <f>VLOOKUP(H13,#REF!,13,FALSE)</f>
        <v>#REF!</v>
      </c>
      <c r="AK13" t="e">
        <f>VLOOKUP(I13,#REF!,2,FALSE)</f>
        <v>#REF!</v>
      </c>
      <c r="AM13" s="128" t="e">
        <f>VLOOKUP(H13,#REF!,3,FALSE)</f>
        <v>#REF!</v>
      </c>
      <c r="AO13" s="128" t="e">
        <f>VLOOKUP(H13,#REF!,13,FALSE)</f>
        <v>#REF!</v>
      </c>
      <c r="AP13" s="128" t="e">
        <f>VLOOKUP(CLEAN(H13),#REF!,7,FALSE)</f>
        <v>#REF!</v>
      </c>
      <c r="AQ13" t="e">
        <f>VLOOKUP(H13,#REF!,8,FALSE)</f>
        <v>#REF!</v>
      </c>
      <c r="AR13" s="1" t="e">
        <f>VLOOKUP(H13,#REF!,2,FALSE)</f>
        <v>#REF!</v>
      </c>
      <c r="AS13" s="1" t="e">
        <f>VLOOKUP(H13,#REF!,2,FALSE)</f>
        <v>#REF!</v>
      </c>
      <c r="AU13" t="e">
        <f>VLOOKUP(CLEAN(H13),#REF!,2,FALSE)</f>
        <v>#REF!</v>
      </c>
      <c r="AW13" t="e">
        <f>VLOOKUP(H13,#REF!,13,FALSE)</f>
        <v>#REF!</v>
      </c>
      <c r="AX13" t="e">
        <f>VLOOKUP(H13,#REF!,13,FALSE)</f>
        <v>#REF!</v>
      </c>
      <c r="AY13" t="e">
        <f>VLOOKUP(H13,#REF!,13,FALSE)</f>
        <v>#REF!</v>
      </c>
      <c r="AZ13" t="e">
        <f>VLOOKUP(H13,#REF!,13,FALSE)</f>
        <v>#REF!</v>
      </c>
      <c r="BA13" t="e">
        <f>VLOOKUP(H13,#REF!,9,FALSE)</f>
        <v>#REF!</v>
      </c>
      <c r="BC13" t="e">
        <f>VLOOKUP(H13,#REF!,2,FALSE)</f>
        <v>#REF!</v>
      </c>
      <c r="BI13" s="1" t="e">
        <f>VLOOKUP(CLEAN(H13),#REF!,2,FALSE)</f>
        <v>#REF!</v>
      </c>
      <c r="BJ13" s="1" t="e">
        <f>T13-BI13</f>
        <v>#REF!</v>
      </c>
      <c r="BR13" t="e">
        <f>VLOOKUP(H13,#REF!,13,FALSE)</f>
        <v>#REF!</v>
      </c>
      <c r="BS13" t="e">
        <f>VLOOKUP(H13,#REF!,2,FALSE)</f>
        <v>#REF!</v>
      </c>
      <c r="BT13" t="e">
        <f>VLOOKUP(H13,#REF!,13,FALSE)</f>
        <v>#REF!</v>
      </c>
      <c r="BU13" t="e">
        <f>VLOOKUP(H13,#REF!,3,FALSE)</f>
        <v>#REF!</v>
      </c>
      <c r="BV13" t="e">
        <f>VLOOKUP(H13,#REF!,13,FALSE)</f>
        <v>#REF!</v>
      </c>
      <c r="BW13" t="e">
        <f>VLOOKUP(H13,#REF!,2,FALSE)</f>
        <v>#REF!</v>
      </c>
      <c r="BY13" t="s">
        <v>766</v>
      </c>
      <c r="BZ13" t="e">
        <f>VLOOKUP(H13,#REF!,13,FALSE)</f>
        <v>#REF!</v>
      </c>
      <c r="CA13" t="e">
        <f>VLOOKUP(H13,#REF!,8,FALSE)</f>
        <v>#REF!</v>
      </c>
      <c r="CC13" t="e">
        <f>VLOOKUP(H13,#REF!,13,FALSE)</f>
        <v>#REF!</v>
      </c>
      <c r="CD13" t="e">
        <f>VLOOKUP(H13,#REF!,9,FALSE)</f>
        <v>#REF!</v>
      </c>
      <c r="CE13" t="e">
        <f>VLOOKUP(H13,#REF!,4,FALSE)</f>
        <v>#REF!</v>
      </c>
      <c r="CQ13" s="1">
        <v>15000000</v>
      </c>
      <c r="CR13" s="13">
        <f>O13+CQ13</f>
        <v>30000000</v>
      </c>
      <c r="CS13" s="1">
        <f>M13-CR13</f>
        <v>50000000</v>
      </c>
      <c r="CU13" s="3" t="s">
        <v>1011</v>
      </c>
      <c r="CV13" s="3" t="s">
        <v>93</v>
      </c>
      <c r="CW13" s="567"/>
      <c r="CX13" t="str">
        <f>VLOOKUP(H13,resultado!A$2:K$1910,10,FALSE)</f>
        <v>OSORNO</v>
      </c>
      <c r="CY13" t="str">
        <f>VLOOKUP(H13,Hoja4!J$2:K$1935,2,FALSE)</f>
        <v/>
      </c>
      <c r="CZ13" t="str">
        <f>VLOOKUP(H13,Hoja7!A$2:J$1949,10,FALSE)</f>
        <v/>
      </c>
      <c r="DA13" t="e">
        <f>VLOOKUP(H13,#REF!,10,FALSE)</f>
        <v>#REF!</v>
      </c>
    </row>
    <row r="14" spans="1:105" ht="15" customHeight="1" outlineLevel="2">
      <c r="A14" s="3">
        <v>31</v>
      </c>
      <c r="B14" s="3" t="s">
        <v>67</v>
      </c>
      <c r="C14" s="171" t="s">
        <v>83</v>
      </c>
      <c r="D14" s="3" t="s">
        <v>50</v>
      </c>
      <c r="E14" s="172" t="s">
        <v>108</v>
      </c>
      <c r="F14" s="3" t="s">
        <v>58</v>
      </c>
      <c r="G14" s="3" t="s">
        <v>98</v>
      </c>
      <c r="H14" s="8">
        <v>40001260</v>
      </c>
      <c r="I14" s="25" t="str">
        <f>CONCATENATE(H14,"-",G14)</f>
        <v>40001260-DISEÑO</v>
      </c>
      <c r="J14" s="8"/>
      <c r="K14" s="158" t="str">
        <f>CLEAN(H14)</f>
        <v>40001260</v>
      </c>
      <c r="L14" s="3" t="s">
        <v>115</v>
      </c>
      <c r="M14" s="13">
        <v>40000000</v>
      </c>
      <c r="N14" s="160">
        <v>0</v>
      </c>
      <c r="O14" s="160">
        <v>10000000</v>
      </c>
      <c r="P14" s="160">
        <v>0</v>
      </c>
      <c r="Q14" s="21">
        <v>0</v>
      </c>
      <c r="R14" s="159">
        <v>0</v>
      </c>
      <c r="S14" s="21">
        <f>P14+Q14+R14</f>
        <v>0</v>
      </c>
      <c r="T14" s="21">
        <v>0</v>
      </c>
      <c r="U14" s="21">
        <v>0</v>
      </c>
      <c r="V14" s="21">
        <v>0</v>
      </c>
      <c r="W14" s="21">
        <f>T14+U14+V14</f>
        <v>0</v>
      </c>
      <c r="X14" s="21">
        <v>0</v>
      </c>
      <c r="Y14" s="21">
        <f>P14+Q14+R14+T14+U14+V14</f>
        <v>0</v>
      </c>
      <c r="Z14" s="21">
        <f>O14-Y14</f>
        <v>10000000</v>
      </c>
      <c r="AA14" s="21">
        <f>M14-(N14+O14)</f>
        <v>30000000</v>
      </c>
      <c r="AB14" s="168" t="s">
        <v>113</v>
      </c>
      <c r="AC14" s="29" t="s">
        <v>93</v>
      </c>
      <c r="AD14" t="e">
        <v>#N/A</v>
      </c>
      <c r="AE14" t="e">
        <f>VLOOKUP(H14,#REF!,2,FALSE)</f>
        <v>#REF!</v>
      </c>
      <c r="AF14" t="e">
        <f>VLOOKUP(I14,#REF!,2,FALSE)</f>
        <v>#REF!</v>
      </c>
      <c r="AG14" t="e">
        <f>VLOOKUP(H14,#REF!,13,FALSE)</f>
        <v>#REF!</v>
      </c>
      <c r="AH14" t="e">
        <f>VLOOKUP(I14,#REF!,7,FALSE)</f>
        <v>#REF!</v>
      </c>
      <c r="AI14">
        <v>25</v>
      </c>
      <c r="AJ14" t="e">
        <f>VLOOKUP(H14,#REF!,13,FALSE)</f>
        <v>#REF!</v>
      </c>
      <c r="AK14" t="e">
        <f>VLOOKUP(I14,#REF!,2,FALSE)</f>
        <v>#REF!</v>
      </c>
      <c r="AM14" s="128" t="e">
        <f>VLOOKUP(H14,#REF!,3,FALSE)</f>
        <v>#REF!</v>
      </c>
      <c r="AO14" s="128" t="e">
        <f>VLOOKUP(H14,#REF!,13,FALSE)</f>
        <v>#REF!</v>
      </c>
      <c r="AP14" s="128" t="e">
        <f>VLOOKUP(CLEAN(H14),#REF!,7,FALSE)</f>
        <v>#REF!</v>
      </c>
      <c r="AQ14" t="e">
        <f>VLOOKUP(H14,#REF!,8,FALSE)</f>
        <v>#REF!</v>
      </c>
      <c r="AR14" s="1" t="e">
        <f>VLOOKUP(H14,#REF!,2,FALSE)</f>
        <v>#REF!</v>
      </c>
      <c r="AS14" s="1" t="e">
        <f>VLOOKUP(H14,#REF!,2,FALSE)</f>
        <v>#REF!</v>
      </c>
      <c r="AU14" t="e">
        <f>VLOOKUP(CLEAN(H14),#REF!,2,FALSE)</f>
        <v>#REF!</v>
      </c>
      <c r="AW14" t="e">
        <f>VLOOKUP(H14,#REF!,13,FALSE)</f>
        <v>#REF!</v>
      </c>
      <c r="AX14" t="e">
        <f>VLOOKUP(H14,#REF!,13,FALSE)</f>
        <v>#REF!</v>
      </c>
      <c r="AY14" t="e">
        <f>VLOOKUP(H14,#REF!,13,FALSE)</f>
        <v>#REF!</v>
      </c>
      <c r="AZ14" t="e">
        <f>VLOOKUP(H14,#REF!,13,FALSE)</f>
        <v>#REF!</v>
      </c>
      <c r="BA14" t="e">
        <f>VLOOKUP(H14,#REF!,9,FALSE)</f>
        <v>#REF!</v>
      </c>
      <c r="BC14" t="e">
        <f>VLOOKUP(H14,#REF!,2,FALSE)</f>
        <v>#REF!</v>
      </c>
      <c r="BI14" s="1" t="e">
        <f>VLOOKUP(CLEAN(H14),#REF!,2,FALSE)</f>
        <v>#REF!</v>
      </c>
      <c r="BJ14" s="1" t="e">
        <f>T14-BI14</f>
        <v>#REF!</v>
      </c>
      <c r="BR14" t="e">
        <f>VLOOKUP(H14,#REF!,13,FALSE)</f>
        <v>#REF!</v>
      </c>
      <c r="BS14" t="e">
        <f>VLOOKUP(H14,#REF!,2,FALSE)</f>
        <v>#REF!</v>
      </c>
      <c r="BT14" t="e">
        <f>VLOOKUP(H14,#REF!,13,FALSE)</f>
        <v>#REF!</v>
      </c>
      <c r="BU14" t="e">
        <f>VLOOKUP(H14,#REF!,3,FALSE)</f>
        <v>#REF!</v>
      </c>
      <c r="BV14" t="e">
        <f>VLOOKUP(H14,#REF!,13,FALSE)</f>
        <v>#REF!</v>
      </c>
      <c r="BW14" t="e">
        <f>VLOOKUP(H14,#REF!,2,FALSE)</f>
        <v>#REF!</v>
      </c>
      <c r="BY14" t="s">
        <v>766</v>
      </c>
      <c r="BZ14" t="e">
        <f>VLOOKUP(H14,#REF!,13,FALSE)</f>
        <v>#REF!</v>
      </c>
      <c r="CA14" t="e">
        <f>VLOOKUP(H14,#REF!,8,FALSE)</f>
        <v>#REF!</v>
      </c>
      <c r="CC14" t="e">
        <f>VLOOKUP(H14,#REF!,13,FALSE)</f>
        <v>#REF!</v>
      </c>
      <c r="CD14" t="e">
        <f>VLOOKUP(H14,#REF!,9,FALSE)</f>
        <v>#REF!</v>
      </c>
      <c r="CE14" t="e">
        <f>VLOOKUP(H14,#REF!,4,FALSE)</f>
        <v>#REF!</v>
      </c>
      <c r="CQ14" s="1">
        <v>10000000</v>
      </c>
      <c r="CR14" s="13">
        <f>O14+CQ14</f>
        <v>20000000</v>
      </c>
      <c r="CS14" s="1">
        <f>M14-CR14</f>
        <v>20000000</v>
      </c>
      <c r="CU14" s="3" t="s">
        <v>1011</v>
      </c>
      <c r="CV14" s="3" t="s">
        <v>93</v>
      </c>
      <c r="CW14" s="567"/>
      <c r="CX14" t="str">
        <f>VLOOKUP(H14,resultado!A$2:K$1910,10,FALSE)</f>
        <v>OSORNO</v>
      </c>
      <c r="CY14" t="str">
        <f>VLOOKUP(H14,Hoja4!J$2:K$1935,2,FALSE)</f>
        <v/>
      </c>
      <c r="CZ14" t="str">
        <f>VLOOKUP(H14,Hoja7!A$2:J$1949,10,FALSE)</f>
        <v/>
      </c>
      <c r="DA14" t="e">
        <f>VLOOKUP(H14,#REF!,10,FALSE)</f>
        <v>#REF!</v>
      </c>
    </row>
    <row r="15" spans="1:105" ht="15" customHeight="1" outlineLevel="2">
      <c r="A15" s="3">
        <v>31</v>
      </c>
      <c r="B15" s="3" t="s">
        <v>67</v>
      </c>
      <c r="C15" s="171" t="s">
        <v>112</v>
      </c>
      <c r="D15" s="3" t="s">
        <v>50</v>
      </c>
      <c r="E15" s="172" t="s">
        <v>108</v>
      </c>
      <c r="F15" s="3" t="s">
        <v>58</v>
      </c>
      <c r="G15" s="3" t="s">
        <v>52</v>
      </c>
      <c r="H15" s="8">
        <v>40001253</v>
      </c>
      <c r="I15" s="25" t="str">
        <f>CONCATENATE(H15,"-",G15)</f>
        <v>40001253-EJECUCION</v>
      </c>
      <c r="J15" s="8"/>
      <c r="K15" s="158" t="str">
        <f>CLEAN(H15)</f>
        <v>40001253</v>
      </c>
      <c r="L15" s="531" t="s">
        <v>772</v>
      </c>
      <c r="M15" s="13">
        <v>187385000</v>
      </c>
      <c r="N15" s="160">
        <v>0</v>
      </c>
      <c r="O15" s="160">
        <v>50000000</v>
      </c>
      <c r="P15" s="160">
        <v>0</v>
      </c>
      <c r="Q15" s="21">
        <v>0</v>
      </c>
      <c r="R15" s="159">
        <v>0</v>
      </c>
      <c r="S15" s="21">
        <f>P15+Q15+R15</f>
        <v>0</v>
      </c>
      <c r="T15" s="21">
        <v>0</v>
      </c>
      <c r="U15" s="21">
        <v>0</v>
      </c>
      <c r="V15" s="21">
        <v>0</v>
      </c>
      <c r="W15" s="21">
        <f>T15+U15+V15</f>
        <v>0</v>
      </c>
      <c r="X15" s="21">
        <v>0</v>
      </c>
      <c r="Y15" s="21">
        <f>P15+Q15+R15+T15+U15+V15</f>
        <v>0</v>
      </c>
      <c r="Z15" s="21">
        <f>O15-Y15</f>
        <v>50000000</v>
      </c>
      <c r="AA15" s="21">
        <f>M15-(N15+O15)</f>
        <v>137385000</v>
      </c>
      <c r="AB15" s="168" t="s">
        <v>113</v>
      </c>
      <c r="AC15" s="29" t="s">
        <v>93</v>
      </c>
      <c r="AD15" t="e">
        <v>#N/A</v>
      </c>
      <c r="AE15" t="e">
        <f>VLOOKUP(H15,#REF!,2,FALSE)</f>
        <v>#REF!</v>
      </c>
      <c r="AF15" t="e">
        <f>VLOOKUP(I15,#REF!,2,FALSE)</f>
        <v>#REF!</v>
      </c>
      <c r="AG15" t="e">
        <f>VLOOKUP(H15,#REF!,13,FALSE)</f>
        <v>#REF!</v>
      </c>
      <c r="AH15" t="e">
        <f>VLOOKUP(I15,#REF!,7,FALSE)</f>
        <v>#REF!</v>
      </c>
      <c r="AI15">
        <v>25</v>
      </c>
      <c r="AJ15" t="e">
        <f>VLOOKUP(H15,#REF!,13,FALSE)</f>
        <v>#REF!</v>
      </c>
      <c r="AK15" t="e">
        <f>VLOOKUP(I15,#REF!,2,FALSE)</f>
        <v>#REF!</v>
      </c>
      <c r="AM15" s="128" t="e">
        <f>VLOOKUP(H15,#REF!,3,FALSE)</f>
        <v>#REF!</v>
      </c>
      <c r="AO15" s="128" t="e">
        <f>VLOOKUP(H15,#REF!,13,FALSE)</f>
        <v>#REF!</v>
      </c>
      <c r="AP15" s="128" t="e">
        <f>VLOOKUP(CLEAN(H15),#REF!,7,FALSE)</f>
        <v>#REF!</v>
      </c>
      <c r="AQ15" t="e">
        <f>VLOOKUP(H15,#REF!,8,FALSE)</f>
        <v>#REF!</v>
      </c>
      <c r="AR15" s="1" t="e">
        <f>VLOOKUP(H15,#REF!,2,FALSE)</f>
        <v>#REF!</v>
      </c>
      <c r="AS15" s="1" t="e">
        <f>VLOOKUP(H15,#REF!,2,FALSE)</f>
        <v>#REF!</v>
      </c>
      <c r="AU15" t="e">
        <f>VLOOKUP(CLEAN(H15),#REF!,2,FALSE)</f>
        <v>#REF!</v>
      </c>
      <c r="AW15" t="e">
        <f>VLOOKUP(H15,#REF!,13,FALSE)</f>
        <v>#REF!</v>
      </c>
      <c r="AX15" t="e">
        <f>VLOOKUP(H15,#REF!,13,FALSE)</f>
        <v>#REF!</v>
      </c>
      <c r="AY15" t="e">
        <f>VLOOKUP(H15,#REF!,13,FALSE)</f>
        <v>#REF!</v>
      </c>
      <c r="AZ15" t="e">
        <f>VLOOKUP(H15,#REF!,13,FALSE)</f>
        <v>#REF!</v>
      </c>
      <c r="BA15" t="e">
        <f>VLOOKUP(H15,#REF!,9,FALSE)</f>
        <v>#REF!</v>
      </c>
      <c r="BC15" t="e">
        <f>VLOOKUP(H15,#REF!,2,FALSE)</f>
        <v>#REF!</v>
      </c>
      <c r="BI15" s="1" t="e">
        <f>VLOOKUP(CLEAN(H15),#REF!,2,FALSE)</f>
        <v>#REF!</v>
      </c>
      <c r="BJ15" s="1" t="e">
        <f>T15-BI15</f>
        <v>#REF!</v>
      </c>
      <c r="BR15" t="e">
        <f>VLOOKUP(H15,#REF!,13,FALSE)</f>
        <v>#REF!</v>
      </c>
      <c r="BS15" t="e">
        <f>VLOOKUP(H15,#REF!,2,FALSE)</f>
        <v>#REF!</v>
      </c>
      <c r="BT15" t="e">
        <f>VLOOKUP(H15,#REF!,13,FALSE)</f>
        <v>#REF!</v>
      </c>
      <c r="BU15" t="e">
        <f>VLOOKUP(H15,#REF!,3,FALSE)</f>
        <v>#REF!</v>
      </c>
      <c r="BV15" t="e">
        <f>VLOOKUP(H15,#REF!,13,FALSE)</f>
        <v>#REF!</v>
      </c>
      <c r="BW15" t="e">
        <f>VLOOKUP(H15,#REF!,2,FALSE)</f>
        <v>#REF!</v>
      </c>
      <c r="BZ15" t="e">
        <f>VLOOKUP(H15,#REF!,13,FALSE)</f>
        <v>#REF!</v>
      </c>
      <c r="CA15" t="e">
        <f>VLOOKUP(H15,#REF!,8,FALSE)</f>
        <v>#REF!</v>
      </c>
      <c r="CC15" t="e">
        <f>VLOOKUP(H15,#REF!,13,FALSE)</f>
        <v>#REF!</v>
      </c>
      <c r="CD15" t="e">
        <f>VLOOKUP(H15,#REF!,9,FALSE)</f>
        <v>#REF!</v>
      </c>
      <c r="CE15" t="e">
        <f>VLOOKUP(H15,#REF!,4,FALSE)</f>
        <v>#REF!</v>
      </c>
      <c r="CQ15" s="1">
        <v>50000000</v>
      </c>
      <c r="CR15" s="13">
        <f>O15+CQ15</f>
        <v>100000000</v>
      </c>
      <c r="CS15" s="1">
        <f>M15-CR15</f>
        <v>87385000</v>
      </c>
      <c r="CU15" s="3" t="s">
        <v>1011</v>
      </c>
      <c r="CV15" s="3" t="s">
        <v>93</v>
      </c>
      <c r="CW15" s="567"/>
      <c r="CX15" t="str">
        <f>VLOOKUP(H15,resultado!A$2:K$1910,10,FALSE)</f>
        <v>OSORNO</v>
      </c>
      <c r="CY15" t="str">
        <f>VLOOKUP(H15,Hoja4!J$2:K$1935,2,FALSE)</f>
        <v/>
      </c>
      <c r="CZ15" t="str">
        <f>VLOOKUP(H15,Hoja7!A$2:J$1949,10,FALSE)</f>
        <v/>
      </c>
      <c r="DA15" t="e">
        <f>VLOOKUP(H15,#REF!,10,FALSE)</f>
        <v>#REF!</v>
      </c>
    </row>
    <row r="16" spans="1:105" ht="15" customHeight="1" outlineLevel="2">
      <c r="A16" s="4"/>
      <c r="B16" s="4"/>
      <c r="C16" s="4"/>
      <c r="D16" s="4"/>
      <c r="E16" s="4"/>
      <c r="F16" s="4"/>
      <c r="G16" s="4"/>
      <c r="H16" s="7"/>
      <c r="I16" s="7"/>
      <c r="J16" s="7"/>
      <c r="K16" s="7"/>
      <c r="L16" s="10" t="s">
        <v>770</v>
      </c>
      <c r="M16" s="17">
        <f t="shared" ref="M16:AA16" si="11">SUBTOTAL(9,M12:M15)</f>
        <v>367385000</v>
      </c>
      <c r="N16" s="17">
        <f t="shared" si="11"/>
        <v>0</v>
      </c>
      <c r="O16" s="17">
        <f t="shared" si="11"/>
        <v>85000000</v>
      </c>
      <c r="P16" s="14">
        <f t="shared" si="11"/>
        <v>0</v>
      </c>
      <c r="Q16" s="14">
        <f t="shared" si="11"/>
        <v>0</v>
      </c>
      <c r="R16" s="14">
        <f t="shared" si="11"/>
        <v>0</v>
      </c>
      <c r="S16" s="17">
        <f t="shared" si="11"/>
        <v>0</v>
      </c>
      <c r="T16" s="17">
        <f t="shared" si="11"/>
        <v>0</v>
      </c>
      <c r="U16" s="17">
        <f t="shared" si="11"/>
        <v>0</v>
      </c>
      <c r="V16" s="17">
        <f t="shared" si="11"/>
        <v>0</v>
      </c>
      <c r="W16" s="17">
        <f t="shared" si="11"/>
        <v>0</v>
      </c>
      <c r="X16" s="17">
        <f t="shared" si="11"/>
        <v>0</v>
      </c>
      <c r="Y16" s="17">
        <f t="shared" si="11"/>
        <v>0</v>
      </c>
      <c r="Z16" s="17">
        <f t="shared" si="11"/>
        <v>85000000</v>
      </c>
      <c r="AA16" s="17">
        <f t="shared" si="11"/>
        <v>282385000</v>
      </c>
      <c r="AB16" s="28"/>
      <c r="AC16" s="28"/>
      <c r="AP16" s="128" t="e">
        <f>VLOOKUP(CLEAN(H16),#REF!,7,FALSE)</f>
        <v>#REF!</v>
      </c>
      <c r="AR16"/>
      <c r="AS16"/>
      <c r="AT16"/>
      <c r="AU16" t="e">
        <f>VLOOKUP(CLEAN(H16),#REF!,2,FALSE)</f>
        <v>#REF!</v>
      </c>
      <c r="BC16" t="e">
        <f>VLOOKUP(H16,#REF!,2,FALSE)</f>
        <v>#REF!</v>
      </c>
      <c r="BR16" t="e">
        <f>VLOOKUP(H16,#REF!,13,FALSE)</f>
        <v>#REF!</v>
      </c>
      <c r="BT16" t="e">
        <f>VLOOKUP(H16,#REF!,13,FALSE)</f>
        <v>#REF!</v>
      </c>
      <c r="CQ16"/>
      <c r="CR16" s="17">
        <f>SUBTOTAL(9,CR12:CR15)</f>
        <v>170000000</v>
      </c>
      <c r="DA16" t="e">
        <f>VLOOKUP(H16,#REF!,10,FALSE)</f>
        <v>#REF!</v>
      </c>
    </row>
    <row r="17" spans="1:105" ht="15" customHeight="1" outlineLevel="2">
      <c r="A17" s="4"/>
      <c r="B17" s="4"/>
      <c r="C17" s="4"/>
      <c r="D17" s="4"/>
      <c r="E17" s="4"/>
      <c r="F17" s="4"/>
      <c r="G17" s="4"/>
      <c r="H17" s="7"/>
      <c r="I17" s="7"/>
      <c r="J17" s="7"/>
      <c r="K17" s="7"/>
      <c r="L17" s="4"/>
      <c r="M17" s="12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8"/>
      <c r="AC17" s="28"/>
      <c r="AP17" s="128" t="e">
        <f>VLOOKUP(CLEAN(H17),#REF!,7,FALSE)</f>
        <v>#REF!</v>
      </c>
      <c r="AR17"/>
      <c r="AS17"/>
      <c r="AT17"/>
      <c r="AU17" t="e">
        <f>VLOOKUP(CLEAN(H17),#REF!,2,FALSE)</f>
        <v>#REF!</v>
      </c>
      <c r="BC17" t="e">
        <f>VLOOKUP(H17,#REF!,2,FALSE)</f>
        <v>#REF!</v>
      </c>
      <c r="BR17" t="e">
        <f>VLOOKUP(H17,#REF!,13,FALSE)</f>
        <v>#REF!</v>
      </c>
      <c r="BS17" s="4"/>
      <c r="BT17" t="e">
        <f>VLOOKUP(H17,#REF!,13,FALSE)</f>
        <v>#REF!</v>
      </c>
      <c r="CQ17"/>
      <c r="DA17" t="e">
        <f>VLOOKUP(H17,#REF!,10,FALSE)</f>
        <v>#REF!</v>
      </c>
    </row>
    <row r="18" spans="1:105" ht="26.25" customHeight="1" outlineLevel="1">
      <c r="A18" s="4"/>
      <c r="B18" s="4"/>
      <c r="C18" s="4"/>
      <c r="D18" s="4"/>
      <c r="E18" s="5"/>
      <c r="F18" s="4"/>
      <c r="G18" s="4"/>
      <c r="H18" s="7"/>
      <c r="I18" s="7"/>
      <c r="J18" s="7"/>
      <c r="K18" s="7"/>
      <c r="L18" s="178" t="s">
        <v>118</v>
      </c>
      <c r="M18" s="16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8"/>
      <c r="AC18" s="28"/>
      <c r="AP18" s="128" t="e">
        <f>VLOOKUP(CLEAN(H18),#REF!,7,FALSE)</f>
        <v>#REF!</v>
      </c>
      <c r="AR18"/>
      <c r="AS18"/>
      <c r="AT18"/>
      <c r="AU18" t="e">
        <f>VLOOKUP(CLEAN(H18),#REF!,2,FALSE)</f>
        <v>#REF!</v>
      </c>
      <c r="BC18" t="e">
        <f>VLOOKUP(H18,#REF!,2,FALSE)</f>
        <v>#REF!</v>
      </c>
      <c r="BR18" t="e">
        <f>VLOOKUP(H18,#REF!,13,FALSE)</f>
        <v>#REF!</v>
      </c>
      <c r="BT18" t="e">
        <f>VLOOKUP(H18,#REF!,13,FALSE)</f>
        <v>#REF!</v>
      </c>
      <c r="CQ18"/>
      <c r="DA18" t="e">
        <f>VLOOKUP(H18,#REF!,10,FALSE)</f>
        <v>#REF!</v>
      </c>
    </row>
    <row r="19" spans="1:105">
      <c r="DA19" t="e">
        <f>VLOOKUP(H19,#REF!,10,FALSE)</f>
        <v>#REF!</v>
      </c>
    </row>
    <row r="20" spans="1:105" ht="15" customHeight="1" outlineLevel="2">
      <c r="A20" s="3">
        <v>31</v>
      </c>
      <c r="B20" s="3" t="s">
        <v>67</v>
      </c>
      <c r="C20" s="171" t="s">
        <v>112</v>
      </c>
      <c r="D20" s="3" t="s">
        <v>50</v>
      </c>
      <c r="E20" s="172" t="s">
        <v>119</v>
      </c>
      <c r="F20" s="3" t="s">
        <v>124</v>
      </c>
      <c r="G20" s="3" t="s">
        <v>98</v>
      </c>
      <c r="H20" s="8">
        <v>30486132</v>
      </c>
      <c r="I20" s="25" t="str">
        <f>CONCATENATE(H20,"-",G20)</f>
        <v>30486132-DISEÑO</v>
      </c>
      <c r="J20" s="8"/>
      <c r="K20" s="158" t="str">
        <f>CLEAN(H20)</f>
        <v>30486132</v>
      </c>
      <c r="L20" s="3" t="s">
        <v>143</v>
      </c>
      <c r="M20" s="13">
        <v>38000000</v>
      </c>
      <c r="N20" s="160">
        <v>0</v>
      </c>
      <c r="O20" s="21">
        <v>5000000</v>
      </c>
      <c r="P20" s="21">
        <v>0</v>
      </c>
      <c r="Q20" s="21">
        <v>0</v>
      </c>
      <c r="R20" s="21">
        <v>0</v>
      </c>
      <c r="S20" s="21">
        <f>P20+Q20+R20</f>
        <v>0</v>
      </c>
      <c r="T20" s="21">
        <v>0</v>
      </c>
      <c r="U20" s="21">
        <v>0</v>
      </c>
      <c r="V20" s="21">
        <v>0</v>
      </c>
      <c r="W20" s="21">
        <f>T20+U20+V20</f>
        <v>0</v>
      </c>
      <c r="X20" s="21">
        <v>0</v>
      </c>
      <c r="Y20" s="21">
        <f>P20+Q20+R20+T20+U20+V20</f>
        <v>0</v>
      </c>
      <c r="Z20" s="21">
        <f>O20-Y20</f>
        <v>5000000</v>
      </c>
      <c r="AA20" s="21">
        <f>M20-(N20+O20)</f>
        <v>33000000</v>
      </c>
      <c r="AB20" s="168" t="s">
        <v>91</v>
      </c>
      <c r="AC20" s="29" t="s">
        <v>93</v>
      </c>
      <c r="AD20" s="3" t="e">
        <v>#N/A</v>
      </c>
      <c r="AE20" s="3" t="e">
        <f>VLOOKUP(H20,#REF!,2,FALSE)</f>
        <v>#REF!</v>
      </c>
      <c r="AF20" s="3" t="e">
        <f>VLOOKUP(I20,#REF!,2,FALSE)</f>
        <v>#REF!</v>
      </c>
      <c r="AG20" s="3" t="e">
        <f>VLOOKUP(H20,#REF!,13,FALSE)</f>
        <v>#REF!</v>
      </c>
      <c r="AH20" s="3" t="e">
        <f>VLOOKUP(I20,#REF!,7,FALSE)</f>
        <v>#REF!</v>
      </c>
      <c r="AI20" s="3">
        <v>25</v>
      </c>
      <c r="AJ20" s="3" t="e">
        <f>VLOOKUP(H20,#REF!,13,FALSE)</f>
        <v>#REF!</v>
      </c>
      <c r="AK20" s="3" t="e">
        <f>VLOOKUP(I20,#REF!,2,FALSE)</f>
        <v>#REF!</v>
      </c>
      <c r="AL20" s="3"/>
      <c r="AM20" s="175" t="e">
        <f>VLOOKUP(H20,#REF!,3,FALSE)</f>
        <v>#REF!</v>
      </c>
      <c r="AN20" s="175"/>
      <c r="AO20" s="175" t="e">
        <f>VLOOKUP(H20,#REF!,13,FALSE)</f>
        <v>#REF!</v>
      </c>
      <c r="AP20" s="175" t="e">
        <f>VLOOKUP(CLEAN(H20),#REF!,7,FALSE)</f>
        <v>#REF!</v>
      </c>
      <c r="AQ20" s="3" t="e">
        <f>VLOOKUP(H20,#REF!,8,FALSE)</f>
        <v>#REF!</v>
      </c>
      <c r="AR20" s="125" t="e">
        <f>VLOOKUP(H20,#REF!,2,FALSE)</f>
        <v>#REF!</v>
      </c>
      <c r="AS20" s="125" t="e">
        <f>VLOOKUP(H20,#REF!,2,FALSE)</f>
        <v>#REF!</v>
      </c>
      <c r="AT20" s="125"/>
      <c r="AU20" s="3" t="e">
        <f>VLOOKUP(CLEAN(H20),#REF!,2,FALSE)</f>
        <v>#REF!</v>
      </c>
      <c r="AV20" s="3"/>
      <c r="AW20" s="3" t="e">
        <f>VLOOKUP(H20,#REF!,13,FALSE)</f>
        <v>#REF!</v>
      </c>
      <c r="AX20" s="3" t="e">
        <f>VLOOKUP(H20,#REF!,13,FALSE)</f>
        <v>#REF!</v>
      </c>
      <c r="AY20" s="3" t="e">
        <f>VLOOKUP(H20,#REF!,13,FALSE)</f>
        <v>#REF!</v>
      </c>
      <c r="AZ20" s="3" t="e">
        <f>VLOOKUP(H20,#REF!,13,FALSE)</f>
        <v>#REF!</v>
      </c>
      <c r="BA20" s="3" t="e">
        <f>VLOOKUP(H20,#REF!,9,FALSE)</f>
        <v>#REF!</v>
      </c>
      <c r="BB20" s="3"/>
      <c r="BC20" s="3" t="e">
        <f>VLOOKUP(H20,#REF!,2,FALSE)</f>
        <v>#REF!</v>
      </c>
      <c r="BD20" s="3"/>
      <c r="BE20" s="3"/>
      <c r="BF20" s="3"/>
      <c r="BG20" s="3"/>
      <c r="BH20" s="3"/>
      <c r="BI20" s="125" t="e">
        <f>VLOOKUP(CLEAN(H20),#REF!,2,FALSE)</f>
        <v>#REF!</v>
      </c>
      <c r="BJ20" s="125" t="e">
        <f>T20-BI20</f>
        <v>#REF!</v>
      </c>
      <c r="BK20" s="3"/>
      <c r="BL20" s="3"/>
      <c r="BM20" s="3"/>
      <c r="BN20" s="3"/>
      <c r="BO20" s="3"/>
      <c r="BP20" s="3"/>
      <c r="BQ20" s="3"/>
      <c r="BR20" s="3" t="e">
        <f>VLOOKUP(H20,#REF!,13,FALSE)</f>
        <v>#REF!</v>
      </c>
      <c r="BS20" s="3" t="e">
        <f>VLOOKUP(H20,#REF!,2,FALSE)</f>
        <v>#REF!</v>
      </c>
      <c r="BT20" s="3" t="e">
        <f>VLOOKUP(H20,#REF!,13,FALSE)</f>
        <v>#REF!</v>
      </c>
      <c r="BU20" s="3" t="e">
        <f>VLOOKUP(H20,#REF!,3,FALSE)</f>
        <v>#REF!</v>
      </c>
      <c r="BV20" s="3" t="e">
        <f>VLOOKUP(H20,#REF!,13,FALSE)</f>
        <v>#REF!</v>
      </c>
      <c r="BW20" s="3" t="e">
        <f>VLOOKUP(H20,#REF!,2,FALSE)</f>
        <v>#REF!</v>
      </c>
      <c r="BX20" s="3"/>
      <c r="BY20" s="3" t="s">
        <v>766</v>
      </c>
      <c r="BZ20" s="3" t="e">
        <f>VLOOKUP(H20,#REF!,13,FALSE)</f>
        <v>#REF!</v>
      </c>
      <c r="CA20" s="3" t="e">
        <f>VLOOKUP(H20,#REF!,8,FALSE)</f>
        <v>#REF!</v>
      </c>
      <c r="CB20" s="3"/>
      <c r="CC20" s="3" t="e">
        <f>VLOOKUP(H20,#REF!,13,FALSE)</f>
        <v>#REF!</v>
      </c>
      <c r="CD20" s="3" t="e">
        <f>VLOOKUP(H20,#REF!,9,FALSE)</f>
        <v>#REF!</v>
      </c>
      <c r="CE20" s="3" t="e">
        <f>VLOOKUP(H20,#REF!,4,FALSE)</f>
        <v>#REF!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561">
        <v>5000000</v>
      </c>
      <c r="CR20" s="13">
        <f>O20+CQ20</f>
        <v>10000000</v>
      </c>
      <c r="CS20" s="1">
        <f>M20-CR20</f>
        <v>28000000</v>
      </c>
      <c r="CU20" s="3" t="s">
        <v>1011</v>
      </c>
      <c r="CV20" s="3" t="s">
        <v>93</v>
      </c>
      <c r="CW20" s="567"/>
      <c r="CX20" t="str">
        <f>VLOOKUP(H20,resultado!A$2:K$1910,10,FALSE)</f>
        <v>OSORNO</v>
      </c>
      <c r="CY20" t="str">
        <f>VLOOKUP(H20,Hoja4!J$2:K$1935,2,FALSE)</f>
        <v/>
      </c>
      <c r="CZ20" t="str">
        <f>VLOOKUP(H20,Hoja7!A$2:J$1949,10,FALSE)</f>
        <v/>
      </c>
      <c r="DA20" t="e">
        <f>VLOOKUP(H20,#REF!,10,FALSE)</f>
        <v>#REF!</v>
      </c>
    </row>
    <row r="21" spans="1:105" ht="15" customHeight="1" outlineLevel="2">
      <c r="A21" s="3">
        <v>31</v>
      </c>
      <c r="B21" s="3" t="s">
        <v>67</v>
      </c>
      <c r="C21" s="171" t="s">
        <v>68</v>
      </c>
      <c r="D21" s="3" t="s">
        <v>50</v>
      </c>
      <c r="E21" s="172" t="s">
        <v>119</v>
      </c>
      <c r="F21" s="3" t="s">
        <v>69</v>
      </c>
      <c r="G21" s="3" t="s">
        <v>52</v>
      </c>
      <c r="H21" s="8">
        <v>30426825</v>
      </c>
      <c r="I21" s="25" t="str">
        <f>CONCATENATE(H21,"-",G21)</f>
        <v>30426825-EJECUCION</v>
      </c>
      <c r="J21" s="8"/>
      <c r="K21" s="158" t="str">
        <f>CLEAN(H21)</f>
        <v>30426825</v>
      </c>
      <c r="L21" s="3" t="s">
        <v>144</v>
      </c>
      <c r="M21" s="13">
        <v>246139000</v>
      </c>
      <c r="N21" s="160">
        <v>0</v>
      </c>
      <c r="O21" s="21">
        <v>10000000</v>
      </c>
      <c r="P21" s="21">
        <v>0</v>
      </c>
      <c r="Q21" s="21">
        <v>0</v>
      </c>
      <c r="R21" s="21">
        <v>0</v>
      </c>
      <c r="S21" s="21">
        <f>P21+Q21+R21</f>
        <v>0</v>
      </c>
      <c r="T21" s="21">
        <v>0</v>
      </c>
      <c r="U21" s="21">
        <v>0</v>
      </c>
      <c r="V21" s="21">
        <v>0</v>
      </c>
      <c r="W21" s="21">
        <f>T21+U21+V21</f>
        <v>0</v>
      </c>
      <c r="X21" s="21">
        <v>0</v>
      </c>
      <c r="Y21" s="21">
        <f>P21+Q21+R21+T21+U21+V21</f>
        <v>0</v>
      </c>
      <c r="Z21" s="21">
        <f>O21-Y21</f>
        <v>10000000</v>
      </c>
      <c r="AA21" s="21">
        <f>M21-(N21+O21)</f>
        <v>236139000</v>
      </c>
      <c r="AB21" s="168" t="s">
        <v>91</v>
      </c>
      <c r="AC21" s="29" t="s">
        <v>93</v>
      </c>
      <c r="AD21" s="3" t="e">
        <v>#N/A</v>
      </c>
      <c r="AE21" s="3" t="e">
        <f>VLOOKUP(H21,#REF!,2,FALSE)</f>
        <v>#REF!</v>
      </c>
      <c r="AF21" s="3" t="e">
        <f>VLOOKUP(I21,#REF!,2,FALSE)</f>
        <v>#REF!</v>
      </c>
      <c r="AG21" s="3" t="e">
        <f>VLOOKUP(H21,#REF!,13,FALSE)</f>
        <v>#REF!</v>
      </c>
      <c r="AH21" s="3" t="e">
        <f>VLOOKUP(I21,#REF!,7,FALSE)</f>
        <v>#REF!</v>
      </c>
      <c r="AI21" s="3">
        <v>25</v>
      </c>
      <c r="AJ21" s="3" t="e">
        <f>VLOOKUP(H21,#REF!,13,FALSE)</f>
        <v>#REF!</v>
      </c>
      <c r="AK21" s="3" t="e">
        <f>VLOOKUP(I21,#REF!,2,FALSE)</f>
        <v>#REF!</v>
      </c>
      <c r="AL21" s="3"/>
      <c r="AM21" s="175" t="e">
        <f>VLOOKUP(H21,#REF!,3,FALSE)</f>
        <v>#REF!</v>
      </c>
      <c r="AN21" s="175"/>
      <c r="AO21" s="175" t="e">
        <f>VLOOKUP(H21,#REF!,13,FALSE)</f>
        <v>#REF!</v>
      </c>
      <c r="AP21" s="175" t="e">
        <f>VLOOKUP(CLEAN(H21),#REF!,7,FALSE)</f>
        <v>#REF!</v>
      </c>
      <c r="AQ21" s="3" t="e">
        <f>VLOOKUP(H21,#REF!,8,FALSE)</f>
        <v>#REF!</v>
      </c>
      <c r="AR21" s="125" t="e">
        <f>VLOOKUP(H21,#REF!,2,FALSE)</f>
        <v>#REF!</v>
      </c>
      <c r="AS21" s="125" t="e">
        <f>VLOOKUP(H21,#REF!,2,FALSE)</f>
        <v>#REF!</v>
      </c>
      <c r="AT21" s="125"/>
      <c r="AU21" s="3" t="e">
        <f>VLOOKUP(CLEAN(H21),#REF!,2,FALSE)</f>
        <v>#REF!</v>
      </c>
      <c r="AV21" s="3"/>
      <c r="AW21" s="3" t="e">
        <f>VLOOKUP(H21,#REF!,13,FALSE)</f>
        <v>#REF!</v>
      </c>
      <c r="AX21" s="3" t="e">
        <f>VLOOKUP(H21,#REF!,13,FALSE)</f>
        <v>#REF!</v>
      </c>
      <c r="AY21" s="3" t="e">
        <f>VLOOKUP(H21,#REF!,13,FALSE)</f>
        <v>#REF!</v>
      </c>
      <c r="AZ21" s="3" t="e">
        <f>VLOOKUP(H21,#REF!,13,FALSE)</f>
        <v>#REF!</v>
      </c>
      <c r="BA21" s="3" t="e">
        <f>VLOOKUP(H21,#REF!,9,FALSE)</f>
        <v>#REF!</v>
      </c>
      <c r="BB21" s="3"/>
      <c r="BC21" s="3" t="e">
        <f>VLOOKUP(H21,#REF!,2,FALSE)</f>
        <v>#REF!</v>
      </c>
      <c r="BD21" s="3"/>
      <c r="BE21" s="3"/>
      <c r="BF21" s="3"/>
      <c r="BG21" s="3"/>
      <c r="BH21" s="3"/>
      <c r="BI21" s="125" t="e">
        <f>VLOOKUP(CLEAN(H21),#REF!,2,FALSE)</f>
        <v>#REF!</v>
      </c>
      <c r="BJ21" s="125" t="e">
        <f>T21-BI21</f>
        <v>#REF!</v>
      </c>
      <c r="BK21" s="3"/>
      <c r="BL21" s="3"/>
      <c r="BM21" s="3"/>
      <c r="BN21" s="3"/>
      <c r="BO21" s="3"/>
      <c r="BP21" s="3"/>
      <c r="BQ21" s="3"/>
      <c r="BR21" s="3" t="e">
        <f>VLOOKUP(H21,#REF!,13,FALSE)</f>
        <v>#REF!</v>
      </c>
      <c r="BS21" s="3" t="e">
        <f>VLOOKUP(H21,#REF!,2,FALSE)</f>
        <v>#REF!</v>
      </c>
      <c r="BT21" s="3" t="e">
        <f>VLOOKUP(H21,#REF!,13,FALSE)</f>
        <v>#REF!</v>
      </c>
      <c r="BU21" s="3" t="e">
        <f>VLOOKUP(H21,#REF!,3,FALSE)</f>
        <v>#REF!</v>
      </c>
      <c r="BV21" s="3" t="e">
        <f>VLOOKUP(H21,#REF!,13,FALSE)</f>
        <v>#REF!</v>
      </c>
      <c r="BW21" s="3" t="e">
        <f>VLOOKUP(H21,#REF!,2,FALSE)</f>
        <v>#REF!</v>
      </c>
      <c r="BX21" s="3"/>
      <c r="BY21" s="3" t="s">
        <v>766</v>
      </c>
      <c r="BZ21" s="3" t="e">
        <f>VLOOKUP(H21,#REF!,13,FALSE)</f>
        <v>#REF!</v>
      </c>
      <c r="CA21" s="3" t="e">
        <f>VLOOKUP(H21,#REF!,8,FALSE)</f>
        <v>#REF!</v>
      </c>
      <c r="CB21" s="3"/>
      <c r="CC21" s="3" t="e">
        <f>VLOOKUP(H21,#REF!,13,FALSE)</f>
        <v>#REF!</v>
      </c>
      <c r="CD21" s="3" t="e">
        <f>VLOOKUP(H21,#REF!,9,FALSE)</f>
        <v>#REF!</v>
      </c>
      <c r="CE21" s="3" t="e">
        <f>VLOOKUP(H21,#REF!,4,FALSE)</f>
        <v>#REF!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172">
        <v>0</v>
      </c>
      <c r="CR21" s="13">
        <f>O21+CQ21</f>
        <v>10000000</v>
      </c>
      <c r="CS21" s="1">
        <f>M21-CR21</f>
        <v>236139000</v>
      </c>
      <c r="CU21" s="3" t="s">
        <v>1011</v>
      </c>
      <c r="CV21" s="3" t="s">
        <v>263</v>
      </c>
      <c r="CW21" s="567"/>
      <c r="CX21" t="str">
        <f>VLOOKUP(H21,resultado!A$2:K$1910,10,FALSE)</f>
        <v>OSORNO</v>
      </c>
      <c r="CY21" t="str">
        <f>VLOOKUP(H21,Hoja4!J$2:K$1935,2,FALSE)</f>
        <v/>
      </c>
      <c r="CZ21" t="str">
        <f>VLOOKUP(H21,Hoja7!A$2:J$1949,10,FALSE)</f>
        <v/>
      </c>
      <c r="DA21" t="e">
        <f>VLOOKUP(H21,#REF!,10,FALSE)</f>
        <v>#REF!</v>
      </c>
    </row>
    <row r="22" spans="1:105" ht="15" customHeight="1" outlineLevel="2">
      <c r="A22" s="3">
        <v>31</v>
      </c>
      <c r="B22" s="3" t="s">
        <v>67</v>
      </c>
      <c r="C22" s="171" t="s">
        <v>68</v>
      </c>
      <c r="D22" s="3" t="s">
        <v>50</v>
      </c>
      <c r="E22" s="172" t="s">
        <v>119</v>
      </c>
      <c r="F22" s="3" t="s">
        <v>69</v>
      </c>
      <c r="G22" s="3" t="s">
        <v>52</v>
      </c>
      <c r="H22" s="8">
        <v>40000904</v>
      </c>
      <c r="I22" s="25" t="str">
        <f>CONCATENATE(H22,"-",G22)</f>
        <v>40000904-EJECUCION</v>
      </c>
      <c r="J22" s="8"/>
      <c r="K22" s="158" t="str">
        <f>CLEAN(H22)</f>
        <v>40000904</v>
      </c>
      <c r="L22" s="3" t="s">
        <v>145</v>
      </c>
      <c r="M22" s="13">
        <v>214146000</v>
      </c>
      <c r="N22" s="160">
        <v>0</v>
      </c>
      <c r="O22" s="21">
        <v>10000000</v>
      </c>
      <c r="P22" s="21">
        <v>0</v>
      </c>
      <c r="Q22" s="21">
        <v>0</v>
      </c>
      <c r="R22" s="21">
        <v>0</v>
      </c>
      <c r="S22" s="21">
        <f>P22+Q22+R22</f>
        <v>0</v>
      </c>
      <c r="T22" s="21">
        <v>0</v>
      </c>
      <c r="U22" s="21">
        <v>0</v>
      </c>
      <c r="V22" s="21">
        <v>0</v>
      </c>
      <c r="W22" s="21">
        <f>T22+U22+V22</f>
        <v>0</v>
      </c>
      <c r="X22" s="21">
        <v>0</v>
      </c>
      <c r="Y22" s="21">
        <f>P22+Q22+R22+T22+U22+V22</f>
        <v>0</v>
      </c>
      <c r="Z22" s="21">
        <f>O22-Y22</f>
        <v>10000000</v>
      </c>
      <c r="AA22" s="21">
        <f>M22-(N22+O22)</f>
        <v>204146000</v>
      </c>
      <c r="AB22" s="168" t="s">
        <v>91</v>
      </c>
      <c r="AC22" s="29" t="s">
        <v>93</v>
      </c>
      <c r="AD22" s="3" t="e">
        <v>#N/A</v>
      </c>
      <c r="AE22" s="3" t="e">
        <f>VLOOKUP(H22,#REF!,2,FALSE)</f>
        <v>#REF!</v>
      </c>
      <c r="AF22" s="3" t="e">
        <f>VLOOKUP(I22,#REF!,2,FALSE)</f>
        <v>#REF!</v>
      </c>
      <c r="AG22" s="3" t="e">
        <f>VLOOKUP(H22,#REF!,13,FALSE)</f>
        <v>#REF!</v>
      </c>
      <c r="AH22" s="3" t="e">
        <f>VLOOKUP(I22,#REF!,7,FALSE)</f>
        <v>#REF!</v>
      </c>
      <c r="AI22" s="3">
        <v>25</v>
      </c>
      <c r="AJ22" s="3" t="e">
        <f>VLOOKUP(H22,#REF!,13,FALSE)</f>
        <v>#REF!</v>
      </c>
      <c r="AK22" s="3" t="e">
        <f>VLOOKUP(I22,#REF!,2,FALSE)</f>
        <v>#REF!</v>
      </c>
      <c r="AL22" s="3"/>
      <c r="AM22" s="175" t="e">
        <f>VLOOKUP(H22,#REF!,3,FALSE)</f>
        <v>#REF!</v>
      </c>
      <c r="AN22" s="175"/>
      <c r="AO22" s="175" t="e">
        <f>VLOOKUP(H22,#REF!,13,FALSE)</f>
        <v>#REF!</v>
      </c>
      <c r="AP22" s="175" t="e">
        <f>VLOOKUP(CLEAN(H22),#REF!,7,FALSE)</f>
        <v>#REF!</v>
      </c>
      <c r="AQ22" s="3" t="e">
        <f>VLOOKUP(H22,#REF!,8,FALSE)</f>
        <v>#REF!</v>
      </c>
      <c r="AR22" s="125" t="e">
        <f>VLOOKUP(H22,#REF!,2,FALSE)</f>
        <v>#REF!</v>
      </c>
      <c r="AS22" s="125" t="e">
        <f>VLOOKUP(H22,#REF!,2,FALSE)</f>
        <v>#REF!</v>
      </c>
      <c r="AT22" s="125"/>
      <c r="AU22" s="3" t="e">
        <f>VLOOKUP(CLEAN(H22),#REF!,2,FALSE)</f>
        <v>#REF!</v>
      </c>
      <c r="AV22" s="3"/>
      <c r="AW22" s="3" t="e">
        <f>VLOOKUP(H22,#REF!,13,FALSE)</f>
        <v>#REF!</v>
      </c>
      <c r="AX22" s="3" t="e">
        <f>VLOOKUP(H22,#REF!,13,FALSE)</f>
        <v>#REF!</v>
      </c>
      <c r="AY22" s="3" t="e">
        <f>VLOOKUP(H22,#REF!,13,FALSE)</f>
        <v>#REF!</v>
      </c>
      <c r="AZ22" s="3" t="e">
        <f>VLOOKUP(H22,#REF!,13,FALSE)</f>
        <v>#REF!</v>
      </c>
      <c r="BA22" s="3" t="e">
        <f>VLOOKUP(H22,#REF!,9,FALSE)</f>
        <v>#REF!</v>
      </c>
      <c r="BB22" s="3"/>
      <c r="BC22" s="3" t="e">
        <f>VLOOKUP(H22,#REF!,2,FALSE)</f>
        <v>#REF!</v>
      </c>
      <c r="BD22" s="3"/>
      <c r="BE22" s="3"/>
      <c r="BF22" s="3"/>
      <c r="BG22" s="3"/>
      <c r="BH22" s="3"/>
      <c r="BI22" s="125" t="e">
        <f>VLOOKUP(CLEAN(H22),#REF!,2,FALSE)</f>
        <v>#REF!</v>
      </c>
      <c r="BJ22" s="125" t="e">
        <f>T22-BI22</f>
        <v>#REF!</v>
      </c>
      <c r="BK22" s="3"/>
      <c r="BL22" s="3"/>
      <c r="BM22" s="3"/>
      <c r="BN22" s="3"/>
      <c r="BO22" s="3"/>
      <c r="BP22" s="3"/>
      <c r="BQ22" s="3"/>
      <c r="BR22" s="3" t="e">
        <f>VLOOKUP(H22,#REF!,13,FALSE)</f>
        <v>#REF!</v>
      </c>
      <c r="BS22" s="3" t="e">
        <f>VLOOKUP(H22,#REF!,2,FALSE)</f>
        <v>#REF!</v>
      </c>
      <c r="BT22" s="3" t="e">
        <f>VLOOKUP(H22,#REF!,13,FALSE)</f>
        <v>#REF!</v>
      </c>
      <c r="BU22" s="3" t="e">
        <f>VLOOKUP(H22,#REF!,3,FALSE)</f>
        <v>#REF!</v>
      </c>
      <c r="BV22" s="3" t="e">
        <f>VLOOKUP(H22,#REF!,13,FALSE)</f>
        <v>#REF!</v>
      </c>
      <c r="BW22" s="3" t="e">
        <f>VLOOKUP(H22,#REF!,2,FALSE)</f>
        <v>#REF!</v>
      </c>
      <c r="BX22" s="3"/>
      <c r="BY22" s="3" t="s">
        <v>766</v>
      </c>
      <c r="BZ22" s="3" t="e">
        <f>VLOOKUP(H22,#REF!,13,FALSE)</f>
        <v>#REF!</v>
      </c>
      <c r="CA22" s="3" t="e">
        <f>VLOOKUP(H22,#REF!,8,FALSE)</f>
        <v>#REF!</v>
      </c>
      <c r="CB22" s="3"/>
      <c r="CC22" s="3" t="e">
        <f>VLOOKUP(H22,#REF!,13,FALSE)</f>
        <v>#REF!</v>
      </c>
      <c r="CD22" s="3" t="e">
        <f>VLOOKUP(H22,#REF!,9,FALSE)</f>
        <v>#REF!</v>
      </c>
      <c r="CE22" s="3" t="e">
        <f>VLOOKUP(H22,#REF!,4,FALSE)</f>
        <v>#REF!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561">
        <v>10000000</v>
      </c>
      <c r="CR22" s="13">
        <f>O22+CQ22</f>
        <v>20000000</v>
      </c>
      <c r="CS22" s="1">
        <f>M22-CR22</f>
        <v>194146000</v>
      </c>
      <c r="CU22" s="3" t="s">
        <v>1011</v>
      </c>
      <c r="CV22" s="3" t="s">
        <v>93</v>
      </c>
      <c r="CW22" s="567"/>
      <c r="CX22" t="str">
        <f>VLOOKUP(H22,resultado!A$2:K$1910,10,FALSE)</f>
        <v>OSORNO</v>
      </c>
      <c r="CY22" t="str">
        <f>VLOOKUP(H22,Hoja4!J$2:K$1935,2,FALSE)</f>
        <v/>
      </c>
      <c r="CZ22" t="str">
        <f>VLOOKUP(H22,Hoja7!A$2:J$1949,10,FALSE)</f>
        <v/>
      </c>
      <c r="DA22" t="e">
        <f>VLOOKUP(H22,#REF!,10,FALSE)</f>
        <v>#REF!</v>
      </c>
    </row>
    <row r="23" spans="1:105" ht="15" customHeight="1" outlineLevel="2">
      <c r="A23" s="3">
        <v>31</v>
      </c>
      <c r="B23" s="3" t="s">
        <v>67</v>
      </c>
      <c r="C23" s="171" t="s">
        <v>49</v>
      </c>
      <c r="D23" s="3" t="s">
        <v>50</v>
      </c>
      <c r="E23" s="172" t="s">
        <v>119</v>
      </c>
      <c r="F23" s="3" t="s">
        <v>51</v>
      </c>
      <c r="G23" s="3" t="s">
        <v>52</v>
      </c>
      <c r="H23" s="8">
        <v>30068433</v>
      </c>
      <c r="I23" s="25" t="str">
        <f>CONCATENATE(H23,"-",G23)</f>
        <v>30068433-EJECUCION</v>
      </c>
      <c r="J23" s="8" t="s">
        <v>122</v>
      </c>
      <c r="K23" s="158" t="str">
        <f>CLEAN(H23)</f>
        <v>30068433</v>
      </c>
      <c r="L23" s="3" t="s">
        <v>123</v>
      </c>
      <c r="M23" s="13">
        <v>507925000</v>
      </c>
      <c r="N23" s="564">
        <v>507925000</v>
      </c>
      <c r="O23" s="21">
        <v>12832500</v>
      </c>
      <c r="P23" s="177">
        <v>5867100</v>
      </c>
      <c r="Q23" s="21">
        <v>0</v>
      </c>
      <c r="R23" s="21">
        <v>0</v>
      </c>
      <c r="S23" s="21">
        <v>0</v>
      </c>
      <c r="T23" s="21">
        <f>Q23+R23+S23</f>
        <v>0</v>
      </c>
      <c r="U23" s="21">
        <v>0</v>
      </c>
      <c r="V23" s="21">
        <v>0</v>
      </c>
      <c r="W23" s="21">
        <v>0</v>
      </c>
      <c r="X23" s="21">
        <f>U23+V23+W23</f>
        <v>0</v>
      </c>
      <c r="Y23" s="21">
        <f>Q23+R23+S23+U23+V23+W23</f>
        <v>0</v>
      </c>
      <c r="Z23" s="177">
        <v>0</v>
      </c>
      <c r="AA23" s="21">
        <f>T23+U23+V23+W23+Z23</f>
        <v>0</v>
      </c>
      <c r="AB23" s="21">
        <f>P23-AA23</f>
        <v>5867100</v>
      </c>
      <c r="AC23" s="21">
        <f>N23-(O23+P23)</f>
        <v>489225400</v>
      </c>
      <c r="AD23" s="29" t="s">
        <v>54</v>
      </c>
      <c r="AE23" s="29" t="s">
        <v>55</v>
      </c>
      <c r="AF23" s="3" t="s">
        <v>56</v>
      </c>
      <c r="AG23" s="3" t="e">
        <f>VLOOKUP(H23,#REF!,2,FALSE)</f>
        <v>#REF!</v>
      </c>
      <c r="AH23" s="3" t="e">
        <f>VLOOKUP(I23,#REF!,2,FALSE)</f>
        <v>#REF!</v>
      </c>
      <c r="AI23" s="3" t="e">
        <f>VLOOKUP(H23,#REF!,13,FALSE)</f>
        <v>#REF!</v>
      </c>
      <c r="AJ23" s="3" t="e">
        <f>VLOOKUP(I23,#REF!,7,FALSE)</f>
        <v>#REF!</v>
      </c>
      <c r="AK23" s="3">
        <v>25</v>
      </c>
      <c r="AL23" s="3" t="e">
        <f>VLOOKUP(H23,#REF!,13,FALSE)</f>
        <v>#REF!</v>
      </c>
      <c r="AM23" s="3" t="e">
        <f>VLOOKUP(I23,#REF!,2,FALSE)</f>
        <v>#REF!</v>
      </c>
      <c r="AN23" s="3"/>
      <c r="AO23" s="175" t="e">
        <f>VLOOKUP(H23,#REF!,3,FALSE)</f>
        <v>#REF!</v>
      </c>
      <c r="AP23" s="175"/>
      <c r="AQ23" s="175" t="e">
        <f>VLOOKUP(H23,#REF!,13,FALSE)</f>
        <v>#REF!</v>
      </c>
      <c r="AR23" s="175" t="e">
        <f>VLOOKUP(CLEAN(H23),#REF!,7,FALSE)</f>
        <v>#REF!</v>
      </c>
      <c r="AS23" s="3" t="e">
        <f>VLOOKUP(H23,#REF!,8,FALSE)</f>
        <v>#REF!</v>
      </c>
      <c r="AT23" s="125" t="e">
        <f>VLOOKUP(H23,#REF!,2,FALSE)</f>
        <v>#REF!</v>
      </c>
      <c r="AU23" s="125" t="e">
        <f>VLOOKUP(H23,#REF!,2,FALSE)</f>
        <v>#REF!</v>
      </c>
      <c r="AV23" s="125"/>
      <c r="AW23" s="3" t="e">
        <f>VLOOKUP(CLEAN(H23),#REF!,2,FALSE)</f>
        <v>#REF!</v>
      </c>
      <c r="AX23" s="3"/>
      <c r="AY23" s="3" t="e">
        <f>VLOOKUP(H23,#REF!,13,FALSE)</f>
        <v>#REF!</v>
      </c>
      <c r="AZ23" s="3" t="e">
        <f>VLOOKUP(H23,#REF!,13,FALSE)</f>
        <v>#REF!</v>
      </c>
      <c r="BA23" s="3" t="e">
        <f>VLOOKUP(H23,#REF!,13,FALSE)</f>
        <v>#REF!</v>
      </c>
      <c r="BB23" s="3" t="e">
        <f>VLOOKUP(H23,#REF!,13,FALSE)</f>
        <v>#REF!</v>
      </c>
      <c r="BC23" s="3" t="e">
        <f>VLOOKUP(H23,#REF!,9,FALSE)</f>
        <v>#REF!</v>
      </c>
      <c r="BD23" s="3"/>
      <c r="BE23" s="125" t="e">
        <f>VLOOKUP(H23,#REF!,2,FALSE)</f>
        <v>#REF!</v>
      </c>
      <c r="BF23" s="3"/>
      <c r="BG23" s="3"/>
      <c r="BH23" s="3"/>
      <c r="BI23" s="3"/>
      <c r="BJ23" s="3"/>
      <c r="BK23" s="125" t="e">
        <f>VLOOKUP(CLEAN(H23),#REF!,2,FALSE)</f>
        <v>#REF!</v>
      </c>
      <c r="BL23" s="125" t="e">
        <f>U23-BK23</f>
        <v>#REF!</v>
      </c>
      <c r="BM23" s="3"/>
      <c r="BN23" s="3"/>
      <c r="BO23" s="3"/>
      <c r="BP23" s="3"/>
      <c r="BQ23" s="3"/>
      <c r="BR23" s="3"/>
      <c r="BS23" s="3"/>
      <c r="BT23" s="3" t="e">
        <f>VLOOKUP(H23,#REF!,13,FALSE)</f>
        <v>#REF!</v>
      </c>
      <c r="BU23" s="3" t="e">
        <f>VLOOKUP(H23,#REF!,2,FALSE)</f>
        <v>#REF!</v>
      </c>
      <c r="BV23" s="3" t="e">
        <f>VLOOKUP(H23,#REF!,13,FALSE)</f>
        <v>#REF!</v>
      </c>
      <c r="BW23" s="3" t="e">
        <f>VLOOKUP(H23,#REF!,3,FALSE)</f>
        <v>#REF!</v>
      </c>
      <c r="BX23" s="3" t="e">
        <f>VLOOKUP(H23,#REF!,13,FALSE)</f>
        <v>#REF!</v>
      </c>
      <c r="BY23" s="3" t="e">
        <f>VLOOKUP(H23,#REF!,2,FALSE)</f>
        <v>#REF!</v>
      </c>
      <c r="BZ23" s="3"/>
      <c r="CA23" s="3"/>
      <c r="CB23" s="3" t="e">
        <f>VLOOKUP(H23,#REF!,13,FALSE)</f>
        <v>#REF!</v>
      </c>
      <c r="CC23" s="3" t="e">
        <f>VLOOKUP(H23,#REF!,8,FALSE)</f>
        <v>#REF!</v>
      </c>
      <c r="CD23" s="3"/>
      <c r="CE23" s="3" t="e">
        <f>VLOOKUP(H23,#REF!,13,FALSE)</f>
        <v>#REF!</v>
      </c>
      <c r="CF23" s="3" t="e">
        <f>VLOOKUP(H23,#REF!,9,FALSE)</f>
        <v>#REF!</v>
      </c>
      <c r="CG23" s="3" t="e">
        <f>VLOOKUP(H23,#REF!,4,FALSE)</f>
        <v>#REF!</v>
      </c>
      <c r="CH23" s="3"/>
      <c r="CI23" s="125" t="e">
        <f>VLOOKUP(CLEAN(H23),#REF!,2,FALSE)</f>
        <v>#REF!</v>
      </c>
      <c r="CJ23" s="125" t="e">
        <f>W23-CI23</f>
        <v>#REF!</v>
      </c>
      <c r="CK23" s="3"/>
      <c r="CL23" s="3"/>
      <c r="CM23" s="3"/>
      <c r="CN23" s="3"/>
      <c r="CO23" s="3"/>
      <c r="CP23" s="3"/>
      <c r="CQ23" s="172"/>
      <c r="CR23" s="181">
        <v>20000000</v>
      </c>
      <c r="CS23" s="180"/>
      <c r="CT23" s="179" t="e">
        <f>VLOOKUP(H23,#REF!,3,FALSE)</f>
        <v>#REF!</v>
      </c>
      <c r="CU23" s="3" t="s">
        <v>142</v>
      </c>
      <c r="CV23" s="3" t="s">
        <v>142</v>
      </c>
      <c r="CW23" s="567"/>
      <c r="CX23" t="str">
        <f>VLOOKUP(H23,resultado!A$2:K$1910,10,FALSE)</f>
        <v>OSORNO</v>
      </c>
      <c r="CY23" t="str">
        <f>VLOOKUP(H23,Hoja4!J$2:K$1935,2,FALSE)</f>
        <v>FI</v>
      </c>
      <c r="CZ23" t="str">
        <f>VLOOKUP(H23,Hoja7!A$2:J$1949,10,FALSE)</f>
        <v>FI</v>
      </c>
      <c r="DA23" t="e">
        <f>VLOOKUP(H23,#REF!,10,FALSE)</f>
        <v>#REF!</v>
      </c>
    </row>
    <row r="24" spans="1:105" ht="15" customHeight="1" outlineLevel="2">
      <c r="A24" s="4"/>
      <c r="B24" s="4"/>
      <c r="C24" s="4"/>
      <c r="D24" s="4"/>
      <c r="E24" s="4"/>
      <c r="F24" s="4"/>
      <c r="G24" s="4"/>
      <c r="H24" s="7"/>
      <c r="I24" s="7"/>
      <c r="J24" s="7"/>
      <c r="K24" s="7"/>
      <c r="L24" s="10" t="s">
        <v>770</v>
      </c>
      <c r="M24" s="17">
        <f t="shared" ref="M24:AR24" si="12">SUBTOTAL(9,M20:M23)</f>
        <v>1006210000</v>
      </c>
      <c r="N24" s="17">
        <f t="shared" si="12"/>
        <v>507925000</v>
      </c>
      <c r="O24" s="17">
        <f t="shared" si="12"/>
        <v>37832500</v>
      </c>
      <c r="P24" s="17">
        <f t="shared" si="12"/>
        <v>5867100</v>
      </c>
      <c r="Q24" s="17">
        <f t="shared" si="12"/>
        <v>0</v>
      </c>
      <c r="R24" s="17">
        <f t="shared" si="12"/>
        <v>0</v>
      </c>
      <c r="S24" s="17">
        <f t="shared" si="12"/>
        <v>0</v>
      </c>
      <c r="T24" s="17">
        <f t="shared" si="12"/>
        <v>0</v>
      </c>
      <c r="U24" s="17">
        <f t="shared" si="12"/>
        <v>0</v>
      </c>
      <c r="V24" s="17">
        <f t="shared" si="12"/>
        <v>0</v>
      </c>
      <c r="W24" s="17">
        <f t="shared" si="12"/>
        <v>0</v>
      </c>
      <c r="X24" s="17">
        <f t="shared" si="12"/>
        <v>0</v>
      </c>
      <c r="Y24" s="17">
        <f t="shared" si="12"/>
        <v>0</v>
      </c>
      <c r="Z24" s="17">
        <f t="shared" si="12"/>
        <v>25000000</v>
      </c>
      <c r="AA24" s="17">
        <f t="shared" si="12"/>
        <v>473285000</v>
      </c>
      <c r="AB24" s="17">
        <f t="shared" si="12"/>
        <v>5867100</v>
      </c>
      <c r="AC24" s="17">
        <f t="shared" si="12"/>
        <v>489225400</v>
      </c>
      <c r="AD24" s="17" t="e">
        <f t="shared" si="12"/>
        <v>#N/A</v>
      </c>
      <c r="AE24" s="17" t="e">
        <f t="shared" si="12"/>
        <v>#REF!</v>
      </c>
      <c r="AF24" s="17" t="e">
        <f t="shared" si="12"/>
        <v>#REF!</v>
      </c>
      <c r="AG24" s="17" t="e">
        <f t="shared" si="12"/>
        <v>#REF!</v>
      </c>
      <c r="AH24" s="17" t="e">
        <f t="shared" si="12"/>
        <v>#REF!</v>
      </c>
      <c r="AI24" s="17" t="e">
        <f t="shared" si="12"/>
        <v>#REF!</v>
      </c>
      <c r="AJ24" s="17" t="e">
        <f t="shared" si="12"/>
        <v>#REF!</v>
      </c>
      <c r="AK24" s="17" t="e">
        <f t="shared" si="12"/>
        <v>#REF!</v>
      </c>
      <c r="AL24" s="17" t="e">
        <f t="shared" si="12"/>
        <v>#REF!</v>
      </c>
      <c r="AM24" s="17" t="e">
        <f t="shared" si="12"/>
        <v>#REF!</v>
      </c>
      <c r="AN24" s="17">
        <f t="shared" si="12"/>
        <v>0</v>
      </c>
      <c r="AO24" s="17" t="e">
        <f t="shared" si="12"/>
        <v>#REF!</v>
      </c>
      <c r="AP24" s="17" t="e">
        <f t="shared" si="12"/>
        <v>#REF!</v>
      </c>
      <c r="AQ24" s="17" t="e">
        <f t="shared" si="12"/>
        <v>#REF!</v>
      </c>
      <c r="AR24" s="17" t="e">
        <f t="shared" si="12"/>
        <v>#REF!</v>
      </c>
      <c r="AS24" s="17" t="e">
        <f t="shared" ref="AS24:BX24" si="13">SUBTOTAL(9,AS20:AS23)</f>
        <v>#REF!</v>
      </c>
      <c r="AT24" s="17" t="e">
        <f t="shared" si="13"/>
        <v>#REF!</v>
      </c>
      <c r="AU24" s="17" t="e">
        <f t="shared" si="13"/>
        <v>#REF!</v>
      </c>
      <c r="AV24" s="17">
        <f t="shared" si="13"/>
        <v>0</v>
      </c>
      <c r="AW24" s="17" t="e">
        <f t="shared" si="13"/>
        <v>#REF!</v>
      </c>
      <c r="AX24" s="17" t="e">
        <f t="shared" si="13"/>
        <v>#REF!</v>
      </c>
      <c r="AY24" s="17" t="e">
        <f t="shared" si="13"/>
        <v>#REF!</v>
      </c>
      <c r="AZ24" s="17" t="e">
        <f t="shared" si="13"/>
        <v>#REF!</v>
      </c>
      <c r="BA24" s="17" t="e">
        <f t="shared" si="13"/>
        <v>#REF!</v>
      </c>
      <c r="BB24" s="17" t="e">
        <f t="shared" si="13"/>
        <v>#REF!</v>
      </c>
      <c r="BC24" s="17" t="e">
        <f t="shared" si="13"/>
        <v>#REF!</v>
      </c>
      <c r="BD24" s="17">
        <f t="shared" si="13"/>
        <v>0</v>
      </c>
      <c r="BE24" s="17" t="e">
        <f t="shared" si="13"/>
        <v>#REF!</v>
      </c>
      <c r="BF24" s="17">
        <f t="shared" si="13"/>
        <v>0</v>
      </c>
      <c r="BG24" s="17">
        <f t="shared" si="13"/>
        <v>0</v>
      </c>
      <c r="BH24" s="17">
        <f t="shared" si="13"/>
        <v>0</v>
      </c>
      <c r="BI24" s="17" t="e">
        <f t="shared" si="13"/>
        <v>#REF!</v>
      </c>
      <c r="BJ24" s="17" t="e">
        <f t="shared" si="13"/>
        <v>#REF!</v>
      </c>
      <c r="BK24" s="17" t="e">
        <f t="shared" si="13"/>
        <v>#REF!</v>
      </c>
      <c r="BL24" s="17" t="e">
        <f t="shared" si="13"/>
        <v>#REF!</v>
      </c>
      <c r="BM24" s="17">
        <f t="shared" si="13"/>
        <v>0</v>
      </c>
      <c r="BN24" s="17">
        <f t="shared" si="13"/>
        <v>0</v>
      </c>
      <c r="BO24" s="17">
        <f t="shared" si="13"/>
        <v>0</v>
      </c>
      <c r="BP24" s="17">
        <f t="shared" si="13"/>
        <v>0</v>
      </c>
      <c r="BQ24" s="17">
        <f t="shared" si="13"/>
        <v>0</v>
      </c>
      <c r="BR24" s="17" t="e">
        <f t="shared" si="13"/>
        <v>#REF!</v>
      </c>
      <c r="BS24" s="17" t="e">
        <f t="shared" si="13"/>
        <v>#REF!</v>
      </c>
      <c r="BT24" s="17" t="e">
        <f t="shared" si="13"/>
        <v>#REF!</v>
      </c>
      <c r="BU24" s="17" t="e">
        <f t="shared" si="13"/>
        <v>#REF!</v>
      </c>
      <c r="BV24" s="17" t="e">
        <f t="shared" si="13"/>
        <v>#REF!</v>
      </c>
      <c r="BW24" s="17" t="e">
        <f t="shared" si="13"/>
        <v>#REF!</v>
      </c>
      <c r="BX24" s="17" t="e">
        <f t="shared" si="13"/>
        <v>#REF!</v>
      </c>
      <c r="BY24" s="17" t="e">
        <f t="shared" ref="BY24:CR24" si="14">SUBTOTAL(9,BY20:BY23)</f>
        <v>#REF!</v>
      </c>
      <c r="BZ24" s="17" t="e">
        <f t="shared" si="14"/>
        <v>#REF!</v>
      </c>
      <c r="CA24" s="17" t="e">
        <f t="shared" si="14"/>
        <v>#REF!</v>
      </c>
      <c r="CB24" s="17" t="e">
        <f t="shared" si="14"/>
        <v>#REF!</v>
      </c>
      <c r="CC24" s="17" t="e">
        <f t="shared" si="14"/>
        <v>#REF!</v>
      </c>
      <c r="CD24" s="17" t="e">
        <f t="shared" si="14"/>
        <v>#REF!</v>
      </c>
      <c r="CE24" s="17" t="e">
        <f t="shared" si="14"/>
        <v>#REF!</v>
      </c>
      <c r="CF24" s="17" t="e">
        <f t="shared" si="14"/>
        <v>#REF!</v>
      </c>
      <c r="CG24" s="17" t="e">
        <f t="shared" si="14"/>
        <v>#REF!</v>
      </c>
      <c r="CH24" s="17">
        <f t="shared" si="14"/>
        <v>0</v>
      </c>
      <c r="CI24" s="17" t="e">
        <f t="shared" si="14"/>
        <v>#REF!</v>
      </c>
      <c r="CJ24" s="17" t="e">
        <f t="shared" si="14"/>
        <v>#REF!</v>
      </c>
      <c r="CK24" s="17">
        <f t="shared" si="14"/>
        <v>0</v>
      </c>
      <c r="CL24" s="17">
        <f t="shared" si="14"/>
        <v>0</v>
      </c>
      <c r="CM24" s="17">
        <f t="shared" si="14"/>
        <v>0</v>
      </c>
      <c r="CN24" s="17">
        <f t="shared" si="14"/>
        <v>0</v>
      </c>
      <c r="CO24" s="17">
        <f t="shared" si="14"/>
        <v>0</v>
      </c>
      <c r="CP24" s="17">
        <f t="shared" si="14"/>
        <v>0</v>
      </c>
      <c r="CQ24" s="17">
        <f t="shared" si="14"/>
        <v>15000000</v>
      </c>
      <c r="CR24" s="17">
        <f t="shared" si="14"/>
        <v>60000000</v>
      </c>
      <c r="DA24" t="e">
        <f>VLOOKUP(H24,#REF!,10,FALSE)</f>
        <v>#REF!</v>
      </c>
    </row>
    <row r="25" spans="1:105" ht="15" customHeight="1" outlineLevel="1">
      <c r="A25" s="4"/>
      <c r="B25" s="4"/>
      <c r="C25" s="4"/>
      <c r="D25" s="4"/>
      <c r="E25" s="5"/>
      <c r="F25" s="4"/>
      <c r="G25" s="4"/>
      <c r="H25" s="7"/>
      <c r="I25" s="7"/>
      <c r="J25" s="7"/>
      <c r="K25" s="7"/>
      <c r="L25" s="5"/>
      <c r="M25" s="16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8"/>
      <c r="AC25" s="28"/>
      <c r="AP25" s="128" t="e">
        <f>VLOOKUP(CLEAN(H25),#REF!,7,FALSE)</f>
        <v>#REF!</v>
      </c>
      <c r="AR25"/>
      <c r="AS25"/>
      <c r="AT25"/>
      <c r="AU25" t="e">
        <f>VLOOKUP(CLEAN(H25),#REF!,2,FALSE)</f>
        <v>#REF!</v>
      </c>
      <c r="BC25" t="e">
        <f>VLOOKUP(H25,#REF!,2,FALSE)</f>
        <v>#REF!</v>
      </c>
      <c r="BR25" t="e">
        <f>VLOOKUP(H25,#REF!,13,FALSE)</f>
        <v>#REF!</v>
      </c>
      <c r="BS25" s="4"/>
      <c r="BT25" t="e">
        <f>VLOOKUP(H25,#REF!,13,FALSE)</f>
        <v>#REF!</v>
      </c>
      <c r="CQ25"/>
      <c r="DA25" t="e">
        <f>VLOOKUP(H25,#REF!,10,FALSE)</f>
        <v>#REF!</v>
      </c>
    </row>
    <row r="26" spans="1:105" ht="26.25" customHeight="1" outlineLevel="1">
      <c r="A26" s="4"/>
      <c r="B26" s="4"/>
      <c r="C26" s="4"/>
      <c r="D26" s="4"/>
      <c r="E26" s="5"/>
      <c r="F26" s="4"/>
      <c r="G26" s="4"/>
      <c r="H26" s="7"/>
      <c r="I26" s="7"/>
      <c r="J26" s="7"/>
      <c r="K26" s="7"/>
      <c r="L26" s="35" t="s">
        <v>147</v>
      </c>
      <c r="M26" s="16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8"/>
      <c r="AC26" s="28"/>
      <c r="AP26" s="128" t="e">
        <f>VLOOKUP(CLEAN(H26),#REF!,7,FALSE)</f>
        <v>#REF!</v>
      </c>
      <c r="AR26"/>
      <c r="AS26"/>
      <c r="AT26"/>
      <c r="AU26" t="e">
        <f>VLOOKUP(CLEAN(H26),#REF!,2,FALSE)</f>
        <v>#REF!</v>
      </c>
      <c r="BC26" t="e">
        <f>VLOOKUP(H26,#REF!,2,FALSE)</f>
        <v>#REF!</v>
      </c>
      <c r="BR26" t="e">
        <f>VLOOKUP(H26,#REF!,13,FALSE)</f>
        <v>#REF!</v>
      </c>
      <c r="BT26" t="e">
        <f>VLOOKUP(H26,#REF!,13,FALSE)</f>
        <v>#REF!</v>
      </c>
      <c r="CQ26"/>
      <c r="DA26" t="e">
        <f>VLOOKUP(H26,#REF!,10,FALSE)</f>
        <v>#REF!</v>
      </c>
    </row>
    <row r="27" spans="1:105" ht="15" customHeight="1" outlineLevel="2">
      <c r="A27" s="3">
        <v>31</v>
      </c>
      <c r="B27" s="3" t="s">
        <v>67</v>
      </c>
      <c r="C27" s="171" t="s">
        <v>112</v>
      </c>
      <c r="D27" s="3" t="s">
        <v>50</v>
      </c>
      <c r="E27" s="172" t="s">
        <v>148</v>
      </c>
      <c r="F27" s="3" t="s">
        <v>124</v>
      </c>
      <c r="G27" s="3" t="s">
        <v>52</v>
      </c>
      <c r="H27" s="8">
        <v>30485286</v>
      </c>
      <c r="I27" s="25" t="str">
        <f>CONCATENATE(H27,"-",G27)</f>
        <v>30485286-EJECUCION</v>
      </c>
      <c r="J27" s="8"/>
      <c r="K27" s="158" t="str">
        <f>CLEAN(H27)</f>
        <v>30485286</v>
      </c>
      <c r="L27" s="3" t="s">
        <v>151</v>
      </c>
      <c r="M27" s="13">
        <v>2200000000</v>
      </c>
      <c r="N27" s="160">
        <v>0</v>
      </c>
      <c r="O27" s="160">
        <v>10000000</v>
      </c>
      <c r="P27" s="160">
        <v>0</v>
      </c>
      <c r="Q27" s="21">
        <v>0</v>
      </c>
      <c r="R27" s="159">
        <v>0</v>
      </c>
      <c r="S27" s="21">
        <f>P27+Q27+R27</f>
        <v>0</v>
      </c>
      <c r="T27" s="21">
        <v>0</v>
      </c>
      <c r="U27" s="21">
        <v>0</v>
      </c>
      <c r="V27" s="21">
        <v>0</v>
      </c>
      <c r="W27" s="21">
        <f>T27+U27+V27</f>
        <v>0</v>
      </c>
      <c r="X27" s="21">
        <v>0</v>
      </c>
      <c r="Y27" s="21">
        <f>P27+Q27+R27+T27+U27+V27</f>
        <v>0</v>
      </c>
      <c r="Z27" s="21">
        <f>O27-Y27</f>
        <v>10000000</v>
      </c>
      <c r="AA27" s="21">
        <f>M27-(N27+O27)</f>
        <v>2190000000</v>
      </c>
      <c r="AB27" s="168" t="s">
        <v>91</v>
      </c>
      <c r="AC27" s="29" t="s">
        <v>93</v>
      </c>
      <c r="AD27" t="e">
        <v>#N/A</v>
      </c>
      <c r="AE27" t="e">
        <f>VLOOKUP(H27,#REF!,2,FALSE)</f>
        <v>#REF!</v>
      </c>
      <c r="AF27" t="e">
        <f>VLOOKUP(I27,#REF!,2,FALSE)</f>
        <v>#REF!</v>
      </c>
      <c r="AG27" t="e">
        <f>VLOOKUP(H27,#REF!,13,FALSE)</f>
        <v>#REF!</v>
      </c>
      <c r="AH27" t="e">
        <f>VLOOKUP(I27,#REF!,7,FALSE)</f>
        <v>#REF!</v>
      </c>
      <c r="AI27">
        <v>25</v>
      </c>
      <c r="AJ27" t="e">
        <f>VLOOKUP(H27,#REF!,13,FALSE)</f>
        <v>#REF!</v>
      </c>
      <c r="AK27" t="e">
        <f>VLOOKUP(I27,#REF!,2,FALSE)</f>
        <v>#REF!</v>
      </c>
      <c r="AM27" s="128" t="e">
        <f>VLOOKUP(H27,#REF!,3,FALSE)</f>
        <v>#REF!</v>
      </c>
      <c r="AO27" s="128" t="e">
        <f>VLOOKUP(H27,#REF!,13,FALSE)</f>
        <v>#REF!</v>
      </c>
      <c r="AP27" s="128" t="e">
        <f>VLOOKUP(CLEAN(H27),#REF!,7,FALSE)</f>
        <v>#REF!</v>
      </c>
      <c r="AQ27" t="e">
        <f>VLOOKUP(H27,#REF!,8,FALSE)</f>
        <v>#REF!</v>
      </c>
      <c r="AR27" s="1" t="e">
        <f>VLOOKUP(H27,#REF!,2,FALSE)</f>
        <v>#REF!</v>
      </c>
      <c r="AS27" s="1" t="e">
        <f>VLOOKUP(H27,#REF!,2,FALSE)</f>
        <v>#REF!</v>
      </c>
      <c r="AU27" t="e">
        <f>VLOOKUP(CLEAN(H27),#REF!,2,FALSE)</f>
        <v>#REF!</v>
      </c>
      <c r="AW27" t="e">
        <f>VLOOKUP(H27,#REF!,13,FALSE)</f>
        <v>#REF!</v>
      </c>
      <c r="AX27" t="e">
        <f>VLOOKUP(H27,#REF!,13,FALSE)</f>
        <v>#REF!</v>
      </c>
      <c r="AY27" t="e">
        <f>VLOOKUP(H27,#REF!,13,FALSE)</f>
        <v>#REF!</v>
      </c>
      <c r="AZ27" t="e">
        <f>VLOOKUP(H27,#REF!,13,FALSE)</f>
        <v>#REF!</v>
      </c>
      <c r="BA27" t="e">
        <f>VLOOKUP(H27,#REF!,9,FALSE)</f>
        <v>#REF!</v>
      </c>
      <c r="BC27" t="e">
        <f>VLOOKUP(H27,#REF!,2,FALSE)</f>
        <v>#REF!</v>
      </c>
      <c r="BI27" s="1" t="e">
        <f>VLOOKUP(CLEAN(H27),#REF!,2,FALSE)</f>
        <v>#REF!</v>
      </c>
      <c r="BJ27" s="1" t="e">
        <f>T27-BI27</f>
        <v>#REF!</v>
      </c>
      <c r="BR27" t="e">
        <f>VLOOKUP(H27,#REF!,13,FALSE)</f>
        <v>#REF!</v>
      </c>
      <c r="BS27" t="e">
        <f>VLOOKUP(H27,#REF!,2,FALSE)</f>
        <v>#REF!</v>
      </c>
      <c r="BT27" t="e">
        <f>VLOOKUP(H27,#REF!,13,FALSE)</f>
        <v>#REF!</v>
      </c>
      <c r="BU27" t="e">
        <f>VLOOKUP(H27,#REF!,3,FALSE)</f>
        <v>#REF!</v>
      </c>
      <c r="BV27" t="e">
        <f>VLOOKUP(H27,#REF!,13,FALSE)</f>
        <v>#REF!</v>
      </c>
      <c r="BW27" t="e">
        <f>VLOOKUP(H27,#REF!,2,FALSE)</f>
        <v>#REF!</v>
      </c>
      <c r="BY27" t="s">
        <v>766</v>
      </c>
      <c r="BZ27" t="e">
        <f>VLOOKUP(H27,#REF!,13,FALSE)</f>
        <v>#REF!</v>
      </c>
      <c r="CA27" t="e">
        <f>VLOOKUP(H27,#REF!,8,FALSE)</f>
        <v>#REF!</v>
      </c>
      <c r="CC27" t="e">
        <f>VLOOKUP(H27,#REF!,13,FALSE)</f>
        <v>#REF!</v>
      </c>
      <c r="CD27" t="e">
        <f>VLOOKUP(H27,#REF!,9,FALSE)</f>
        <v>#REF!</v>
      </c>
      <c r="CE27" t="e">
        <f>VLOOKUP(H27,#REF!,4,FALSE)</f>
        <v>#REF!</v>
      </c>
      <c r="CQ27" s="1">
        <v>10000000</v>
      </c>
      <c r="CR27" s="13">
        <f>O27+CQ27</f>
        <v>20000000</v>
      </c>
      <c r="CS27" s="1">
        <f>M27-CR27</f>
        <v>2180000000</v>
      </c>
      <c r="CU27" s="3" t="e">
        <v>#N/A</v>
      </c>
      <c r="CV27" s="3" t="s">
        <v>93</v>
      </c>
      <c r="CW27" s="567"/>
      <c r="CX27" t="e">
        <f>VLOOKUP(H27,resultado!A$2:K$1910,10,FALSE)</f>
        <v>#N/A</v>
      </c>
      <c r="CY27" t="e">
        <f>VLOOKUP(H27,Hoja4!J$2:K$1935,2,FALSE)</f>
        <v>#N/A</v>
      </c>
      <c r="CZ27" t="e">
        <f>VLOOKUP(H27,Hoja7!A$2:J$1949,10,FALSE)</f>
        <v>#N/A</v>
      </c>
      <c r="DA27" t="e">
        <f>VLOOKUP(H27,#REF!,10,FALSE)</f>
        <v>#REF!</v>
      </c>
    </row>
    <row r="28" spans="1:105" ht="15" customHeight="1" outlineLevel="2">
      <c r="A28" s="3">
        <v>31</v>
      </c>
      <c r="B28" s="3" t="s">
        <v>67</v>
      </c>
      <c r="C28" s="171" t="s">
        <v>83</v>
      </c>
      <c r="D28" s="3" t="s">
        <v>50</v>
      </c>
      <c r="E28" s="172" t="s">
        <v>148</v>
      </c>
      <c r="F28" s="3" t="s">
        <v>58</v>
      </c>
      <c r="G28" s="3" t="s">
        <v>98</v>
      </c>
      <c r="H28" s="8">
        <v>30401324</v>
      </c>
      <c r="I28" s="25" t="str">
        <f>CONCATENATE(H28,"-",G28)</f>
        <v>30401324-DISEÑO</v>
      </c>
      <c r="J28" s="8"/>
      <c r="K28" s="158" t="str">
        <f>CLEAN(H28)</f>
        <v>30401324</v>
      </c>
      <c r="L28" s="3" t="s">
        <v>152</v>
      </c>
      <c r="M28" s="13">
        <v>41500000</v>
      </c>
      <c r="N28" s="160">
        <v>0</v>
      </c>
      <c r="O28" s="160">
        <v>2075000</v>
      </c>
      <c r="P28" s="160">
        <v>0</v>
      </c>
      <c r="Q28" s="21">
        <v>0</v>
      </c>
      <c r="R28" s="159">
        <v>0</v>
      </c>
      <c r="S28" s="21">
        <f>P28+Q28+R28</f>
        <v>0</v>
      </c>
      <c r="T28" s="21">
        <v>0</v>
      </c>
      <c r="U28" s="21">
        <v>0</v>
      </c>
      <c r="V28" s="21">
        <v>0</v>
      </c>
      <c r="W28" s="21">
        <f>T28+U28+V28</f>
        <v>0</v>
      </c>
      <c r="X28" s="21">
        <v>0</v>
      </c>
      <c r="Y28" s="21">
        <f>P28+Q28+R28+T28+U28+V28</f>
        <v>0</v>
      </c>
      <c r="Z28" s="21">
        <f>O28-Y28</f>
        <v>2075000</v>
      </c>
      <c r="AA28" s="21">
        <f>M28-(N28+O28)</f>
        <v>39425000</v>
      </c>
      <c r="AB28" s="168" t="s">
        <v>91</v>
      </c>
      <c r="AC28" s="29" t="s">
        <v>93</v>
      </c>
      <c r="AD28" t="e">
        <v>#N/A</v>
      </c>
      <c r="AE28" t="e">
        <f>VLOOKUP(H28,#REF!,2,FALSE)</f>
        <v>#REF!</v>
      </c>
      <c r="AF28" t="e">
        <f>VLOOKUP(I28,#REF!,2,FALSE)</f>
        <v>#REF!</v>
      </c>
      <c r="AG28" t="e">
        <f>VLOOKUP(H28,#REF!,13,FALSE)</f>
        <v>#REF!</v>
      </c>
      <c r="AH28" t="e">
        <f>VLOOKUP(I28,#REF!,7,FALSE)</f>
        <v>#REF!</v>
      </c>
      <c r="AI28">
        <v>25</v>
      </c>
      <c r="AJ28" t="e">
        <f>VLOOKUP(H28,#REF!,13,FALSE)</f>
        <v>#REF!</v>
      </c>
      <c r="AK28" t="e">
        <f>VLOOKUP(I28,#REF!,2,FALSE)</f>
        <v>#REF!</v>
      </c>
      <c r="AM28" s="128" t="e">
        <f>VLOOKUP(H28,#REF!,3,FALSE)</f>
        <v>#REF!</v>
      </c>
      <c r="AO28" s="128" t="e">
        <f>VLOOKUP(H28,#REF!,13,FALSE)</f>
        <v>#REF!</v>
      </c>
      <c r="AP28" s="128" t="e">
        <f>VLOOKUP(CLEAN(H28),#REF!,7,FALSE)</f>
        <v>#REF!</v>
      </c>
      <c r="AQ28" t="e">
        <f>VLOOKUP(H28,#REF!,8,FALSE)</f>
        <v>#REF!</v>
      </c>
      <c r="AR28" s="1" t="e">
        <f>VLOOKUP(H28,#REF!,2,FALSE)</f>
        <v>#REF!</v>
      </c>
      <c r="AS28" s="1" t="e">
        <f>VLOOKUP(H28,#REF!,2,FALSE)</f>
        <v>#REF!</v>
      </c>
      <c r="AU28" t="e">
        <f>VLOOKUP(CLEAN(H28),#REF!,2,FALSE)</f>
        <v>#REF!</v>
      </c>
      <c r="AW28" t="e">
        <f>VLOOKUP(H28,#REF!,13,FALSE)</f>
        <v>#REF!</v>
      </c>
      <c r="AX28" t="e">
        <f>VLOOKUP(H28,#REF!,13,FALSE)</f>
        <v>#REF!</v>
      </c>
      <c r="AY28" t="e">
        <f>VLOOKUP(H28,#REF!,13,FALSE)</f>
        <v>#REF!</v>
      </c>
      <c r="AZ28" t="e">
        <f>VLOOKUP(H28,#REF!,13,FALSE)</f>
        <v>#REF!</v>
      </c>
      <c r="BA28" t="e">
        <f>VLOOKUP(H28,#REF!,9,FALSE)</f>
        <v>#REF!</v>
      </c>
      <c r="BC28" t="e">
        <f>VLOOKUP(H28,#REF!,2,FALSE)</f>
        <v>#REF!</v>
      </c>
      <c r="BI28" s="1" t="e">
        <f>VLOOKUP(CLEAN(H28),#REF!,2,FALSE)</f>
        <v>#REF!</v>
      </c>
      <c r="BJ28" s="1" t="e">
        <f>T28-BI28</f>
        <v>#REF!</v>
      </c>
      <c r="BR28" t="e">
        <f>VLOOKUP(H28,#REF!,13,FALSE)</f>
        <v>#REF!</v>
      </c>
      <c r="BS28" t="e">
        <f>VLOOKUP(H28,#REF!,2,FALSE)</f>
        <v>#REF!</v>
      </c>
      <c r="BT28" t="e">
        <f>VLOOKUP(H28,#REF!,13,FALSE)</f>
        <v>#REF!</v>
      </c>
      <c r="BU28" t="e">
        <f>VLOOKUP(H28,#REF!,3,FALSE)</f>
        <v>#REF!</v>
      </c>
      <c r="BV28" t="e">
        <f>VLOOKUP(H28,#REF!,13,FALSE)</f>
        <v>#REF!</v>
      </c>
      <c r="BW28" t="e">
        <f>VLOOKUP(H28,#REF!,2,FALSE)</f>
        <v>#REF!</v>
      </c>
      <c r="BY28" t="s">
        <v>767</v>
      </c>
      <c r="BZ28" t="e">
        <f>VLOOKUP(H28,#REF!,13,FALSE)</f>
        <v>#REF!</v>
      </c>
      <c r="CA28" t="e">
        <f>VLOOKUP(H28,#REF!,8,FALSE)</f>
        <v>#REF!</v>
      </c>
      <c r="CC28" t="e">
        <f>VLOOKUP(H28,#REF!,13,FALSE)</f>
        <v>#REF!</v>
      </c>
      <c r="CD28" t="e">
        <f>VLOOKUP(H28,#REF!,9,FALSE)</f>
        <v>#REF!</v>
      </c>
      <c r="CE28" t="e">
        <f>VLOOKUP(H28,#REF!,4,FALSE)</f>
        <v>#REF!</v>
      </c>
      <c r="CQ28" s="1">
        <v>2075000</v>
      </c>
      <c r="CR28" s="13">
        <f>O28+CQ28</f>
        <v>4150000</v>
      </c>
      <c r="CS28" s="1">
        <f>M28-CR28</f>
        <v>37350000</v>
      </c>
      <c r="CU28" s="3" t="e">
        <v>#N/A</v>
      </c>
      <c r="CV28" s="3" t="s">
        <v>93</v>
      </c>
      <c r="CW28" s="567"/>
      <c r="CX28" t="e">
        <f>VLOOKUP(H28,resultado!A$2:K$1910,10,FALSE)</f>
        <v>#N/A</v>
      </c>
      <c r="CY28" t="e">
        <f>VLOOKUP(H28,Hoja4!J$2:K$1935,2,FALSE)</f>
        <v>#N/A</v>
      </c>
      <c r="CZ28" t="e">
        <f>VLOOKUP(H28,Hoja7!A$2:J$1949,10,FALSE)</f>
        <v>#N/A</v>
      </c>
      <c r="DA28" t="e">
        <f>VLOOKUP(H28,#REF!,10,FALSE)</f>
        <v>#REF!</v>
      </c>
    </row>
    <row r="29" spans="1:105" ht="15" customHeight="1" outlineLevel="2">
      <c r="A29" s="3">
        <v>31</v>
      </c>
      <c r="B29" s="3" t="s">
        <v>67</v>
      </c>
      <c r="C29" s="171" t="s">
        <v>65</v>
      </c>
      <c r="D29" s="3" t="s">
        <v>50</v>
      </c>
      <c r="E29" s="172" t="s">
        <v>148</v>
      </c>
      <c r="F29" s="3" t="s">
        <v>51</v>
      </c>
      <c r="G29" s="3" t="s">
        <v>52</v>
      </c>
      <c r="H29" s="8">
        <v>30359222</v>
      </c>
      <c r="I29" s="25" t="str">
        <f>CONCATENATE(H29,"-",G29)</f>
        <v>30359222-EJECUCION</v>
      </c>
      <c r="J29" s="8"/>
      <c r="K29" s="158" t="str">
        <f>CLEAN(H29)</f>
        <v>30359222</v>
      </c>
      <c r="L29" s="531" t="s">
        <v>153</v>
      </c>
      <c r="M29" s="13">
        <v>274008000</v>
      </c>
      <c r="N29" s="160">
        <v>0</v>
      </c>
      <c r="O29" s="160">
        <v>10000000</v>
      </c>
      <c r="P29" s="160">
        <v>0</v>
      </c>
      <c r="Q29" s="21">
        <v>0</v>
      </c>
      <c r="R29" s="159">
        <v>0</v>
      </c>
      <c r="S29" s="21">
        <f>P29+Q29+R29</f>
        <v>0</v>
      </c>
      <c r="T29" s="21">
        <v>0</v>
      </c>
      <c r="U29" s="21">
        <v>0</v>
      </c>
      <c r="V29" s="21">
        <v>0</v>
      </c>
      <c r="W29" s="21">
        <f>T29+U29+V29</f>
        <v>0</v>
      </c>
      <c r="X29" s="21">
        <v>0</v>
      </c>
      <c r="Y29" s="21">
        <f>P29+Q29+R29+T29+U29+V29</f>
        <v>0</v>
      </c>
      <c r="Z29" s="21">
        <f>O29-Y29</f>
        <v>10000000</v>
      </c>
      <c r="AA29" s="21">
        <f>M29-(N29+O29)</f>
        <v>264008000</v>
      </c>
      <c r="AB29" s="168" t="s">
        <v>91</v>
      </c>
      <c r="AC29" s="29" t="s">
        <v>116</v>
      </c>
      <c r="AD29" t="e">
        <v>#N/A</v>
      </c>
      <c r="AE29" t="e">
        <f>VLOOKUP(H29,#REF!,2,FALSE)</f>
        <v>#REF!</v>
      </c>
      <c r="AF29" t="e">
        <f>VLOOKUP(I29,#REF!,2,FALSE)</f>
        <v>#REF!</v>
      </c>
      <c r="AG29" t="e">
        <f>VLOOKUP(H29,#REF!,13,FALSE)</f>
        <v>#REF!</v>
      </c>
      <c r="AH29" t="e">
        <f>VLOOKUP(I29,#REF!,7,FALSE)</f>
        <v>#REF!</v>
      </c>
      <c r="AI29">
        <v>25</v>
      </c>
      <c r="AJ29" t="e">
        <f>VLOOKUP(H29,#REF!,13,FALSE)</f>
        <v>#REF!</v>
      </c>
      <c r="AK29" t="e">
        <f>VLOOKUP(I29,#REF!,2,FALSE)</f>
        <v>#REF!</v>
      </c>
      <c r="AM29" s="128" t="e">
        <f>VLOOKUP(H29,#REF!,3,FALSE)</f>
        <v>#REF!</v>
      </c>
      <c r="AO29" s="128" t="e">
        <f>VLOOKUP(H29,#REF!,13,FALSE)</f>
        <v>#REF!</v>
      </c>
      <c r="AP29" s="128" t="e">
        <f>VLOOKUP(CLEAN(H29),#REF!,7,FALSE)</f>
        <v>#REF!</v>
      </c>
      <c r="AQ29" t="e">
        <f>VLOOKUP(H29,#REF!,8,FALSE)</f>
        <v>#REF!</v>
      </c>
      <c r="AR29" s="1" t="e">
        <f>VLOOKUP(H29,#REF!,2,FALSE)</f>
        <v>#REF!</v>
      </c>
      <c r="AS29" s="1" t="e">
        <f>VLOOKUP(H29,#REF!,2,FALSE)</f>
        <v>#REF!</v>
      </c>
      <c r="AU29" t="e">
        <f>VLOOKUP(CLEAN(H29),#REF!,2,FALSE)</f>
        <v>#REF!</v>
      </c>
      <c r="AW29" t="e">
        <f>VLOOKUP(H29,#REF!,13,FALSE)</f>
        <v>#REF!</v>
      </c>
      <c r="AX29" t="e">
        <f>VLOOKUP(H29,#REF!,13,FALSE)</f>
        <v>#REF!</v>
      </c>
      <c r="AY29" t="e">
        <f>VLOOKUP(H29,#REF!,13,FALSE)</f>
        <v>#REF!</v>
      </c>
      <c r="AZ29" t="e">
        <f>VLOOKUP(H29,#REF!,13,FALSE)</f>
        <v>#REF!</v>
      </c>
      <c r="BA29" t="e">
        <f>VLOOKUP(H29,#REF!,9,FALSE)</f>
        <v>#REF!</v>
      </c>
      <c r="BC29" t="e">
        <f>VLOOKUP(H29,#REF!,2,FALSE)</f>
        <v>#REF!</v>
      </c>
      <c r="BI29" s="1" t="e">
        <f>VLOOKUP(CLEAN(H29),#REF!,2,FALSE)</f>
        <v>#REF!</v>
      </c>
      <c r="BJ29" s="1" t="e">
        <f>T29-BI29</f>
        <v>#REF!</v>
      </c>
      <c r="BR29" t="e">
        <f>VLOOKUP(H29,#REF!,13,FALSE)</f>
        <v>#REF!</v>
      </c>
      <c r="BS29" t="e">
        <f>VLOOKUP(H29,#REF!,2,FALSE)</f>
        <v>#REF!</v>
      </c>
      <c r="BT29" t="e">
        <f>VLOOKUP(H29,#REF!,13,FALSE)</f>
        <v>#REF!</v>
      </c>
      <c r="BU29" t="e">
        <f>VLOOKUP(H29,#REF!,3,FALSE)</f>
        <v>#REF!</v>
      </c>
      <c r="BV29" t="e">
        <f>VLOOKUP(H29,#REF!,13,FALSE)</f>
        <v>#REF!</v>
      </c>
      <c r="BW29" t="e">
        <f>VLOOKUP(H29,#REF!,2,FALSE)</f>
        <v>#REF!</v>
      </c>
      <c r="BY29" t="s">
        <v>774</v>
      </c>
      <c r="BZ29" t="e">
        <f>VLOOKUP(H29,#REF!,13,FALSE)</f>
        <v>#REF!</v>
      </c>
      <c r="CA29" t="e">
        <f>VLOOKUP(H29,#REF!,8,FALSE)</f>
        <v>#REF!</v>
      </c>
      <c r="CC29" t="e">
        <f>VLOOKUP(H29,#REF!,13,FALSE)</f>
        <v>#REF!</v>
      </c>
      <c r="CD29" t="e">
        <f>VLOOKUP(H29,#REF!,9,FALSE)</f>
        <v>#REF!</v>
      </c>
      <c r="CE29" t="e">
        <f>VLOOKUP(H29,#REF!,4,FALSE)</f>
        <v>#REF!</v>
      </c>
      <c r="CQ29" s="1">
        <v>10000000</v>
      </c>
      <c r="CR29" s="13">
        <f>O29+CQ29</f>
        <v>20000000</v>
      </c>
      <c r="CS29" s="1">
        <f>M29-CR29</f>
        <v>254008000</v>
      </c>
      <c r="CU29" s="3" t="s">
        <v>1011</v>
      </c>
      <c r="CV29" s="3" t="s">
        <v>93</v>
      </c>
      <c r="CW29" s="567"/>
      <c r="CX29" t="str">
        <f>VLOOKUP(H29,resultado!A$2:K$1910,10,FALSE)</f>
        <v>OSORNO</v>
      </c>
      <c r="CY29" t="str">
        <f>VLOOKUP(H29,Hoja4!J$2:K$1935,2,FALSE)</f>
        <v/>
      </c>
      <c r="CZ29" t="str">
        <f>VLOOKUP(H29,Hoja7!A$2:J$1949,10,FALSE)</f>
        <v/>
      </c>
      <c r="DA29" t="e">
        <f>VLOOKUP(H29,#REF!,10,FALSE)</f>
        <v>#REF!</v>
      </c>
    </row>
    <row r="30" spans="1:105" ht="15" customHeight="1" outlineLevel="2">
      <c r="A30" s="4"/>
      <c r="B30" s="4"/>
      <c r="C30" s="4"/>
      <c r="D30" s="4"/>
      <c r="E30" s="4"/>
      <c r="F30" s="4"/>
      <c r="G30" s="4"/>
      <c r="H30" s="7"/>
      <c r="I30" s="7"/>
      <c r="J30" s="7"/>
      <c r="K30" s="7"/>
      <c r="L30" s="10" t="s">
        <v>770</v>
      </c>
      <c r="M30" s="17">
        <f t="shared" ref="M30:AA30" si="15">SUBTOTAL(9,M27:M29)</f>
        <v>2515508000</v>
      </c>
      <c r="N30" s="17">
        <f t="shared" si="15"/>
        <v>0</v>
      </c>
      <c r="O30" s="17">
        <f t="shared" si="15"/>
        <v>22075000</v>
      </c>
      <c r="P30" s="14">
        <f t="shared" si="15"/>
        <v>0</v>
      </c>
      <c r="Q30" s="14">
        <f t="shared" si="15"/>
        <v>0</v>
      </c>
      <c r="R30" s="14">
        <f t="shared" si="15"/>
        <v>0</v>
      </c>
      <c r="S30" s="17">
        <f t="shared" si="15"/>
        <v>0</v>
      </c>
      <c r="T30" s="17">
        <f t="shared" si="15"/>
        <v>0</v>
      </c>
      <c r="U30" s="17">
        <f t="shared" si="15"/>
        <v>0</v>
      </c>
      <c r="V30" s="17">
        <f t="shared" si="15"/>
        <v>0</v>
      </c>
      <c r="W30" s="17">
        <f t="shared" si="15"/>
        <v>0</v>
      </c>
      <c r="X30" s="17">
        <f t="shared" si="15"/>
        <v>0</v>
      </c>
      <c r="Y30" s="17">
        <f t="shared" si="15"/>
        <v>0</v>
      </c>
      <c r="Z30" s="17">
        <f t="shared" si="15"/>
        <v>22075000</v>
      </c>
      <c r="AA30" s="17">
        <f t="shared" si="15"/>
        <v>2493433000</v>
      </c>
      <c r="AB30" s="28"/>
      <c r="AC30" s="28"/>
      <c r="AP30" s="128" t="e">
        <f>VLOOKUP(CLEAN(H30),#REF!,7,FALSE)</f>
        <v>#REF!</v>
      </c>
      <c r="AR30"/>
      <c r="AS30"/>
      <c r="AT30"/>
      <c r="AU30" t="e">
        <f>VLOOKUP(CLEAN(H30),#REF!,2,FALSE)</f>
        <v>#REF!</v>
      </c>
      <c r="BC30" t="e">
        <f>VLOOKUP(H30,#REF!,2,FALSE)</f>
        <v>#REF!</v>
      </c>
      <c r="BR30" t="e">
        <f>VLOOKUP(H30,#REF!,13,FALSE)</f>
        <v>#REF!</v>
      </c>
      <c r="BT30" t="e">
        <f>VLOOKUP(H30,#REF!,13,FALSE)</f>
        <v>#REF!</v>
      </c>
      <c r="CQ30"/>
      <c r="CR30" s="17">
        <f>SUBTOTAL(9,CR27:CR29)</f>
        <v>44150000</v>
      </c>
      <c r="DA30" t="e">
        <f>VLOOKUP(H30,#REF!,10,FALSE)</f>
        <v>#REF!</v>
      </c>
    </row>
    <row r="31" spans="1:105" ht="15" customHeight="1" outlineLevel="2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4"/>
      <c r="M31" s="12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8"/>
      <c r="AC31" s="28"/>
      <c r="AP31" s="128" t="e">
        <f>VLOOKUP(CLEAN(H31),#REF!,7,FALSE)</f>
        <v>#REF!</v>
      </c>
      <c r="AR31"/>
      <c r="AS31"/>
      <c r="AT31"/>
      <c r="AU31" t="e">
        <f>VLOOKUP(CLEAN(H31),#REF!,2,FALSE)</f>
        <v>#REF!</v>
      </c>
      <c r="BC31" t="e">
        <f>VLOOKUP(H31,#REF!,2,FALSE)</f>
        <v>#REF!</v>
      </c>
      <c r="BR31" t="e">
        <f>VLOOKUP(H31,#REF!,13,FALSE)</f>
        <v>#REF!</v>
      </c>
      <c r="BS31" s="4"/>
      <c r="BT31" t="e">
        <f>VLOOKUP(H31,#REF!,13,FALSE)</f>
        <v>#REF!</v>
      </c>
      <c r="CQ31"/>
      <c r="DA31" t="e">
        <f>VLOOKUP(H31,#REF!,10,FALSE)</f>
        <v>#REF!</v>
      </c>
    </row>
    <row r="32" spans="1:105" ht="26.25" customHeight="1" outlineLevel="1">
      <c r="A32" s="4"/>
      <c r="B32" s="4"/>
      <c r="C32" s="4"/>
      <c r="D32" s="4"/>
      <c r="E32" s="5"/>
      <c r="F32" s="4"/>
      <c r="G32" s="4"/>
      <c r="H32" s="7"/>
      <c r="I32" s="7"/>
      <c r="J32" s="7"/>
      <c r="K32" s="7"/>
      <c r="L32" s="35" t="s">
        <v>155</v>
      </c>
      <c r="M32" s="16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8"/>
      <c r="AC32" s="28"/>
      <c r="AP32" s="128" t="e">
        <f>VLOOKUP(CLEAN(H32),#REF!,7,FALSE)</f>
        <v>#REF!</v>
      </c>
      <c r="AR32"/>
      <c r="AS32"/>
      <c r="AT32"/>
      <c r="AU32" t="e">
        <f>VLOOKUP(CLEAN(H32),#REF!,2,FALSE)</f>
        <v>#REF!</v>
      </c>
      <c r="BC32" t="e">
        <f>VLOOKUP(H32,#REF!,2,FALSE)</f>
        <v>#REF!</v>
      </c>
      <c r="BR32" t="e">
        <f>VLOOKUP(H32,#REF!,13,FALSE)</f>
        <v>#REF!</v>
      </c>
      <c r="BT32" t="e">
        <f>VLOOKUP(H32,#REF!,13,FALSE)</f>
        <v>#REF!</v>
      </c>
      <c r="CQ32"/>
      <c r="DA32" t="e">
        <f>VLOOKUP(H32,#REF!,10,FALSE)</f>
        <v>#REF!</v>
      </c>
    </row>
    <row r="33" spans="1:105" ht="15" customHeight="1" outlineLevel="2">
      <c r="A33" s="3">
        <v>29</v>
      </c>
      <c r="B33" s="3" t="s">
        <v>67</v>
      </c>
      <c r="C33" s="171" t="s">
        <v>94</v>
      </c>
      <c r="D33" s="3" t="s">
        <v>50</v>
      </c>
      <c r="E33" s="172" t="s">
        <v>156</v>
      </c>
      <c r="F33" s="3" t="s">
        <v>58</v>
      </c>
      <c r="G33" s="3" t="s">
        <v>52</v>
      </c>
      <c r="H33" s="8">
        <v>30287173</v>
      </c>
      <c r="I33" s="25" t="str">
        <f>CONCATENATE(H33,"-",G33)</f>
        <v>30287173-EJECUCION</v>
      </c>
      <c r="J33" s="8"/>
      <c r="K33" s="158" t="str">
        <f>CLEAN(H33)</f>
        <v>30287173</v>
      </c>
      <c r="L33" s="531" t="s">
        <v>161</v>
      </c>
      <c r="M33" s="13">
        <v>338411000</v>
      </c>
      <c r="N33" s="160">
        <v>0</v>
      </c>
      <c r="O33" s="160">
        <v>16920550</v>
      </c>
      <c r="P33" s="160">
        <v>0</v>
      </c>
      <c r="Q33" s="21">
        <v>0</v>
      </c>
      <c r="R33" s="159">
        <v>0</v>
      </c>
      <c r="S33" s="21">
        <f>P33+Q33+R33</f>
        <v>0</v>
      </c>
      <c r="T33" s="21">
        <v>0</v>
      </c>
      <c r="U33" s="21">
        <v>0</v>
      </c>
      <c r="V33" s="21">
        <v>0</v>
      </c>
      <c r="W33" s="21">
        <f>T33+U33+V33</f>
        <v>0</v>
      </c>
      <c r="X33" s="21">
        <v>0</v>
      </c>
      <c r="Y33" s="21">
        <f>P33+Q33+R33+T33+U33+V33</f>
        <v>0</v>
      </c>
      <c r="Z33" s="21">
        <f>O33-Y33</f>
        <v>16920550</v>
      </c>
      <c r="AA33" s="21">
        <f>M33-(N33+O33)</f>
        <v>321490450</v>
      </c>
      <c r="AB33" s="168" t="s">
        <v>91</v>
      </c>
      <c r="AC33" s="29" t="s">
        <v>116</v>
      </c>
      <c r="AD33" t="e">
        <v>#N/A</v>
      </c>
      <c r="AE33" t="e">
        <f>VLOOKUP(H33,#REF!,2,FALSE)</f>
        <v>#REF!</v>
      </c>
      <c r="AF33" t="e">
        <f>VLOOKUP(I33,#REF!,2,FALSE)</f>
        <v>#REF!</v>
      </c>
      <c r="AG33" t="e">
        <f>VLOOKUP(H33,#REF!,13,FALSE)</f>
        <v>#REF!</v>
      </c>
      <c r="AH33" t="e">
        <f>VLOOKUP(I33,#REF!,7,FALSE)</f>
        <v>#REF!</v>
      </c>
      <c r="AI33">
        <v>25</v>
      </c>
      <c r="AJ33" t="e">
        <f>VLOOKUP(H33,#REF!,13,FALSE)</f>
        <v>#REF!</v>
      </c>
      <c r="AK33" t="e">
        <f>VLOOKUP(I33,#REF!,2,FALSE)</f>
        <v>#REF!</v>
      </c>
      <c r="AM33" s="128" t="e">
        <f>VLOOKUP(H33,#REF!,3,FALSE)</f>
        <v>#REF!</v>
      </c>
      <c r="AO33" s="128" t="e">
        <f>VLOOKUP(H33,#REF!,13,FALSE)</f>
        <v>#REF!</v>
      </c>
      <c r="AP33" s="128" t="e">
        <f>VLOOKUP(CLEAN(H33),#REF!,7,FALSE)</f>
        <v>#REF!</v>
      </c>
      <c r="AQ33" t="e">
        <f>VLOOKUP(H33,#REF!,8,FALSE)</f>
        <v>#REF!</v>
      </c>
      <c r="AR33" s="1" t="e">
        <f>VLOOKUP(H33,#REF!,2,FALSE)</f>
        <v>#REF!</v>
      </c>
      <c r="AS33" s="1" t="e">
        <f>VLOOKUP(H33,#REF!,2,FALSE)</f>
        <v>#REF!</v>
      </c>
      <c r="AU33" t="e">
        <f>VLOOKUP(CLEAN(H33),#REF!,2,FALSE)</f>
        <v>#REF!</v>
      </c>
      <c r="AW33" t="e">
        <f>VLOOKUP(H33,#REF!,13,FALSE)</f>
        <v>#REF!</v>
      </c>
      <c r="AX33" t="e">
        <f>VLOOKUP(H33,#REF!,13,FALSE)</f>
        <v>#REF!</v>
      </c>
      <c r="AY33" t="e">
        <f>VLOOKUP(H33,#REF!,13,FALSE)</f>
        <v>#REF!</v>
      </c>
      <c r="AZ33" t="e">
        <f>VLOOKUP(H33,#REF!,13,FALSE)</f>
        <v>#REF!</v>
      </c>
      <c r="BA33" t="e">
        <f>VLOOKUP(H33,#REF!,9,FALSE)</f>
        <v>#REF!</v>
      </c>
      <c r="BC33" t="e">
        <f>VLOOKUP(H33,#REF!,2,FALSE)</f>
        <v>#REF!</v>
      </c>
      <c r="BI33" s="1" t="e">
        <f>VLOOKUP(CLEAN(H33),#REF!,2,FALSE)</f>
        <v>#REF!</v>
      </c>
      <c r="BJ33" s="1" t="e">
        <f>T33-BI33</f>
        <v>#REF!</v>
      </c>
      <c r="BR33" t="e">
        <f>VLOOKUP(H33,#REF!,13,FALSE)</f>
        <v>#REF!</v>
      </c>
      <c r="BS33" t="e">
        <f>VLOOKUP(H33,#REF!,2,FALSE)</f>
        <v>#REF!</v>
      </c>
      <c r="BT33" t="e">
        <f>VLOOKUP(H33,#REF!,13,FALSE)</f>
        <v>#REF!</v>
      </c>
      <c r="BU33" t="e">
        <f>VLOOKUP(H33,#REF!,3,FALSE)</f>
        <v>#REF!</v>
      </c>
      <c r="BV33" t="e">
        <f>VLOOKUP(H33,#REF!,13,FALSE)</f>
        <v>#REF!</v>
      </c>
      <c r="BW33" t="e">
        <f>VLOOKUP(H33,#REF!,2,FALSE)</f>
        <v>#REF!</v>
      </c>
      <c r="BY33" t="s">
        <v>775</v>
      </c>
      <c r="BZ33" t="e">
        <f>VLOOKUP(H33,#REF!,13,FALSE)</f>
        <v>#REF!</v>
      </c>
      <c r="CA33" t="e">
        <f>VLOOKUP(H33,#REF!,8,FALSE)</f>
        <v>#REF!</v>
      </c>
      <c r="CC33" t="e">
        <f>VLOOKUP(H33,#REF!,13,FALSE)</f>
        <v>#REF!</v>
      </c>
      <c r="CD33" t="e">
        <f>VLOOKUP(H33,#REF!,9,FALSE)</f>
        <v>#REF!</v>
      </c>
      <c r="CE33" t="e">
        <f>VLOOKUP(H33,#REF!,4,FALSE)</f>
        <v>#REF!</v>
      </c>
      <c r="CQ33" s="1">
        <v>16920550</v>
      </c>
      <c r="CR33" s="13">
        <f>O33+CQ33</f>
        <v>33841100</v>
      </c>
      <c r="CS33" s="1">
        <f>M33-CR33</f>
        <v>304569900</v>
      </c>
      <c r="CU33" s="3" t="e">
        <v>#N/A</v>
      </c>
      <c r="CV33" s="3" t="s">
        <v>93</v>
      </c>
      <c r="CW33" s="567"/>
      <c r="CX33" t="e">
        <f>VLOOKUP(H33,resultado!A$2:K$1910,10,FALSE)</f>
        <v>#N/A</v>
      </c>
      <c r="CY33" t="e">
        <f>VLOOKUP(H33,Hoja4!J$2:K$1935,2,FALSE)</f>
        <v>#N/A</v>
      </c>
      <c r="CZ33" t="e">
        <f>VLOOKUP(H33,Hoja7!A$2:J$1949,10,FALSE)</f>
        <v>#N/A</v>
      </c>
      <c r="DA33" t="e">
        <f>VLOOKUP(H33,#REF!,10,FALSE)</f>
        <v>#REF!</v>
      </c>
    </row>
    <row r="34" spans="1:105" ht="15" customHeight="1" outlineLevel="2">
      <c r="A34" s="3">
        <v>31</v>
      </c>
      <c r="B34" s="3" t="s">
        <v>67</v>
      </c>
      <c r="C34" s="171" t="s">
        <v>83</v>
      </c>
      <c r="D34" s="3" t="s">
        <v>50</v>
      </c>
      <c r="E34" s="172" t="s">
        <v>156</v>
      </c>
      <c r="F34" s="3" t="s">
        <v>58</v>
      </c>
      <c r="G34" s="3" t="s">
        <v>98</v>
      </c>
      <c r="H34" s="8">
        <v>30102226</v>
      </c>
      <c r="I34" s="25" t="str">
        <f>CONCATENATE(H34,"-",G34)</f>
        <v>30102226-DISEÑO</v>
      </c>
      <c r="J34" s="8"/>
      <c r="K34" s="158" t="str">
        <f>CLEAN(H34)</f>
        <v>30102226</v>
      </c>
      <c r="L34" s="3" t="s">
        <v>162</v>
      </c>
      <c r="M34" s="13">
        <v>157404000</v>
      </c>
      <c r="N34" s="160">
        <v>0</v>
      </c>
      <c r="O34" s="160">
        <v>7870200</v>
      </c>
      <c r="P34" s="160">
        <v>0</v>
      </c>
      <c r="Q34" s="21">
        <v>0</v>
      </c>
      <c r="R34" s="159">
        <v>0</v>
      </c>
      <c r="S34" s="21">
        <f>P34+Q34+R34</f>
        <v>0</v>
      </c>
      <c r="T34" s="21">
        <v>0</v>
      </c>
      <c r="U34" s="21">
        <v>0</v>
      </c>
      <c r="V34" s="21">
        <v>0</v>
      </c>
      <c r="W34" s="21">
        <f>T34+U34+V34</f>
        <v>0</v>
      </c>
      <c r="X34" s="21">
        <v>0</v>
      </c>
      <c r="Y34" s="21">
        <f>P34+Q34+R34+T34+U34+V34</f>
        <v>0</v>
      </c>
      <c r="Z34" s="21">
        <f>O34-Y34</f>
        <v>7870200</v>
      </c>
      <c r="AA34" s="21">
        <f>M34-(N34+O34)</f>
        <v>149533800</v>
      </c>
      <c r="AB34" s="168" t="s">
        <v>91</v>
      </c>
      <c r="AC34" s="29" t="s">
        <v>93</v>
      </c>
      <c r="AD34" t="e">
        <v>#N/A</v>
      </c>
      <c r="AE34" t="e">
        <f>VLOOKUP(H34,#REF!,2,FALSE)</f>
        <v>#REF!</v>
      </c>
      <c r="AF34" t="e">
        <f>VLOOKUP(I34,#REF!,2,FALSE)</f>
        <v>#REF!</v>
      </c>
      <c r="AG34" t="e">
        <f>VLOOKUP(H34,#REF!,13,FALSE)</f>
        <v>#REF!</v>
      </c>
      <c r="AH34" t="e">
        <f>VLOOKUP(I34,#REF!,7,FALSE)</f>
        <v>#REF!</v>
      </c>
      <c r="AI34">
        <v>25</v>
      </c>
      <c r="AJ34" t="e">
        <f>VLOOKUP(H34,#REF!,13,FALSE)</f>
        <v>#REF!</v>
      </c>
      <c r="AK34" t="e">
        <f>VLOOKUP(I34,#REF!,2,FALSE)</f>
        <v>#REF!</v>
      </c>
      <c r="AM34" s="128" t="e">
        <f>VLOOKUP(H34,#REF!,3,FALSE)</f>
        <v>#REF!</v>
      </c>
      <c r="AO34" s="128" t="e">
        <f>VLOOKUP(H34,#REF!,13,FALSE)</f>
        <v>#REF!</v>
      </c>
      <c r="AP34" s="128" t="e">
        <f>VLOOKUP(CLEAN(H34),#REF!,7,FALSE)</f>
        <v>#REF!</v>
      </c>
      <c r="AQ34" t="e">
        <f>VLOOKUP(H34,#REF!,8,FALSE)</f>
        <v>#REF!</v>
      </c>
      <c r="AR34" s="1" t="e">
        <f>VLOOKUP(H34,#REF!,2,FALSE)</f>
        <v>#REF!</v>
      </c>
      <c r="AS34" s="1" t="e">
        <f>VLOOKUP(H34,#REF!,2,FALSE)</f>
        <v>#REF!</v>
      </c>
      <c r="AU34" t="e">
        <f>VLOOKUP(CLEAN(H34),#REF!,2,FALSE)</f>
        <v>#REF!</v>
      </c>
      <c r="AW34" t="e">
        <f>VLOOKUP(H34,#REF!,13,FALSE)</f>
        <v>#REF!</v>
      </c>
      <c r="AX34" t="e">
        <f>VLOOKUP(H34,#REF!,13,FALSE)</f>
        <v>#REF!</v>
      </c>
      <c r="AY34" t="e">
        <f>VLOOKUP(H34,#REF!,13,FALSE)</f>
        <v>#REF!</v>
      </c>
      <c r="AZ34" t="e">
        <f>VLOOKUP(H34,#REF!,13,FALSE)</f>
        <v>#REF!</v>
      </c>
      <c r="BA34" t="e">
        <f>VLOOKUP(H34,#REF!,9,FALSE)</f>
        <v>#REF!</v>
      </c>
      <c r="BC34" t="e">
        <f>VLOOKUP(H34,#REF!,2,FALSE)</f>
        <v>#REF!</v>
      </c>
      <c r="BI34" s="1" t="e">
        <f>VLOOKUP(CLEAN(H34),#REF!,2,FALSE)</f>
        <v>#REF!</v>
      </c>
      <c r="BJ34" s="1" t="e">
        <f>T34-BI34</f>
        <v>#REF!</v>
      </c>
      <c r="BR34" t="e">
        <f>VLOOKUP(H34,#REF!,13,FALSE)</f>
        <v>#REF!</v>
      </c>
      <c r="BS34" t="e">
        <f>VLOOKUP(H34,#REF!,2,FALSE)</f>
        <v>#REF!</v>
      </c>
      <c r="BT34" t="e">
        <f>VLOOKUP(H34,#REF!,13,FALSE)</f>
        <v>#REF!</v>
      </c>
      <c r="BU34" t="e">
        <f>VLOOKUP(H34,#REF!,3,FALSE)</f>
        <v>#REF!</v>
      </c>
      <c r="BV34" t="e">
        <f>VLOOKUP(H34,#REF!,13,FALSE)</f>
        <v>#REF!</v>
      </c>
      <c r="BW34" t="e">
        <f>VLOOKUP(H34,#REF!,2,FALSE)</f>
        <v>#REF!</v>
      </c>
      <c r="BY34" t="s">
        <v>766</v>
      </c>
      <c r="BZ34" t="e">
        <f>VLOOKUP(H34,#REF!,13,FALSE)</f>
        <v>#REF!</v>
      </c>
      <c r="CA34" t="e">
        <f>VLOOKUP(H34,#REF!,8,FALSE)</f>
        <v>#REF!</v>
      </c>
      <c r="CC34" t="e">
        <f>VLOOKUP(H34,#REF!,13,FALSE)</f>
        <v>#REF!</v>
      </c>
      <c r="CD34" t="e">
        <f>VLOOKUP(H34,#REF!,9,FALSE)</f>
        <v>#REF!</v>
      </c>
      <c r="CE34" t="e">
        <f>VLOOKUP(H34,#REF!,4,FALSE)</f>
        <v>#REF!</v>
      </c>
      <c r="CQ34" s="1">
        <v>7870200</v>
      </c>
      <c r="CR34" s="13">
        <f>O34+CQ34</f>
        <v>15740400</v>
      </c>
      <c r="CS34" s="1">
        <f>M34-CR34</f>
        <v>141663600</v>
      </c>
      <c r="CU34" s="3" t="s">
        <v>1011</v>
      </c>
      <c r="CV34" s="3" t="s">
        <v>93</v>
      </c>
      <c r="CW34" s="567"/>
      <c r="CX34" t="str">
        <f>VLOOKUP(H34,resultado!A$2:K$1910,10,FALSE)</f>
        <v>OSORNO</v>
      </c>
      <c r="CY34" t="str">
        <f>VLOOKUP(H34,Hoja4!J$2:K$1935,2,FALSE)</f>
        <v/>
      </c>
      <c r="CZ34" t="str">
        <f>VLOOKUP(H34,Hoja7!A$2:J$1949,10,FALSE)</f>
        <v/>
      </c>
      <c r="DA34" t="e">
        <f>VLOOKUP(H34,#REF!,10,FALSE)</f>
        <v>#REF!</v>
      </c>
    </row>
    <row r="35" spans="1:105" ht="15" customHeight="1" outlineLevel="2">
      <c r="A35" s="3">
        <v>31</v>
      </c>
      <c r="B35" s="3" t="s">
        <v>67</v>
      </c>
      <c r="C35" s="171" t="s">
        <v>49</v>
      </c>
      <c r="D35" s="3" t="s">
        <v>50</v>
      </c>
      <c r="E35" s="172" t="s">
        <v>156</v>
      </c>
      <c r="F35" s="3" t="s">
        <v>58</v>
      </c>
      <c r="G35" s="3" t="s">
        <v>52</v>
      </c>
      <c r="H35" s="8">
        <v>30280673</v>
      </c>
      <c r="I35" s="25" t="str">
        <f>CONCATENATE(H35,"-",G35)</f>
        <v>30280673-EJECUCION</v>
      </c>
      <c r="J35" s="8" t="s">
        <v>163</v>
      </c>
      <c r="K35" s="158" t="str">
        <f>CLEAN(H35)</f>
        <v>30280673</v>
      </c>
      <c r="L35" s="3" t="s">
        <v>164</v>
      </c>
      <c r="M35" s="13">
        <v>325967000</v>
      </c>
      <c r="N35" s="160">
        <v>0</v>
      </c>
      <c r="O35" s="160">
        <f>16298350-12541818</f>
        <v>3756532</v>
      </c>
      <c r="P35" s="160">
        <v>0</v>
      </c>
      <c r="Q35" s="21">
        <v>0</v>
      </c>
      <c r="R35" s="159">
        <v>0</v>
      </c>
      <c r="S35" s="21">
        <f>P35+Q35+R35</f>
        <v>0</v>
      </c>
      <c r="T35" s="21">
        <v>0</v>
      </c>
      <c r="U35" s="21">
        <v>0</v>
      </c>
      <c r="V35" s="21">
        <v>0</v>
      </c>
      <c r="W35" s="21">
        <f>T35+U35+V35</f>
        <v>0</v>
      </c>
      <c r="X35" s="21">
        <v>0</v>
      </c>
      <c r="Y35" s="21">
        <f>P35+Q35+R35+T35+U35+V35</f>
        <v>0</v>
      </c>
      <c r="Z35" s="21">
        <f>O35-Y35</f>
        <v>3756532</v>
      </c>
      <c r="AA35" s="21">
        <f>M35-(N35+O35)</f>
        <v>322210468</v>
      </c>
      <c r="AB35" s="168" t="s">
        <v>91</v>
      </c>
      <c r="AC35" s="29" t="s">
        <v>93</v>
      </c>
      <c r="AD35" t="e">
        <v>#N/A</v>
      </c>
      <c r="AE35" t="e">
        <f>VLOOKUP(H35,#REF!,2,FALSE)</f>
        <v>#REF!</v>
      </c>
      <c r="AF35" t="e">
        <f>VLOOKUP(I35,#REF!,2,FALSE)</f>
        <v>#REF!</v>
      </c>
      <c r="AG35" t="e">
        <f>VLOOKUP(H35,#REF!,13,FALSE)</f>
        <v>#REF!</v>
      </c>
      <c r="AH35" t="e">
        <f>VLOOKUP(I35,#REF!,7,FALSE)</f>
        <v>#REF!</v>
      </c>
      <c r="AI35">
        <v>25</v>
      </c>
      <c r="AJ35" t="e">
        <f>VLOOKUP(H35,#REF!,13,FALSE)</f>
        <v>#REF!</v>
      </c>
      <c r="AK35" t="e">
        <f>VLOOKUP(I35,#REF!,2,FALSE)</f>
        <v>#REF!</v>
      </c>
      <c r="AM35" s="128" t="e">
        <f>VLOOKUP(H35,#REF!,3,FALSE)</f>
        <v>#REF!</v>
      </c>
      <c r="AO35" s="128" t="e">
        <f>VLOOKUP(H35,#REF!,13,FALSE)</f>
        <v>#REF!</v>
      </c>
      <c r="AP35" s="128" t="e">
        <f>VLOOKUP(CLEAN(H35),#REF!,7,FALSE)</f>
        <v>#REF!</v>
      </c>
      <c r="AQ35" t="e">
        <f>VLOOKUP(H35,#REF!,8,FALSE)</f>
        <v>#REF!</v>
      </c>
      <c r="AR35" s="1" t="e">
        <f>VLOOKUP(H35,#REF!,2,FALSE)</f>
        <v>#REF!</v>
      </c>
      <c r="AS35" s="1" t="e">
        <f>VLOOKUP(H35,#REF!,2,FALSE)</f>
        <v>#REF!</v>
      </c>
      <c r="AU35" t="e">
        <f>VLOOKUP(CLEAN(H35),#REF!,2,FALSE)</f>
        <v>#REF!</v>
      </c>
      <c r="AW35" t="e">
        <f>VLOOKUP(H35,#REF!,13,FALSE)</f>
        <v>#REF!</v>
      </c>
      <c r="AX35" t="e">
        <f>VLOOKUP(H35,#REF!,13,FALSE)</f>
        <v>#REF!</v>
      </c>
      <c r="AY35" t="e">
        <f>VLOOKUP(H35,#REF!,13,FALSE)</f>
        <v>#REF!</v>
      </c>
      <c r="AZ35" t="e">
        <f>VLOOKUP(H35,#REF!,13,FALSE)</f>
        <v>#REF!</v>
      </c>
      <c r="BA35" t="e">
        <f>VLOOKUP(H35,#REF!,9,FALSE)</f>
        <v>#REF!</v>
      </c>
      <c r="BC35" t="e">
        <f>VLOOKUP(H35,#REF!,2,FALSE)</f>
        <v>#REF!</v>
      </c>
      <c r="BI35" s="1" t="e">
        <f>VLOOKUP(CLEAN(H35),#REF!,2,FALSE)</f>
        <v>#REF!</v>
      </c>
      <c r="BJ35" s="1" t="e">
        <f>T35-BI35</f>
        <v>#REF!</v>
      </c>
      <c r="BR35" t="e">
        <f>VLOOKUP(H35,#REF!,13,FALSE)</f>
        <v>#REF!</v>
      </c>
      <c r="BS35" t="e">
        <f>VLOOKUP(H35,#REF!,2,FALSE)</f>
        <v>#REF!</v>
      </c>
      <c r="BT35" t="e">
        <f>VLOOKUP(H35,#REF!,13,FALSE)</f>
        <v>#REF!</v>
      </c>
      <c r="BU35" t="e">
        <f>VLOOKUP(H35,#REF!,3,FALSE)</f>
        <v>#REF!</v>
      </c>
      <c r="BV35" t="e">
        <f>VLOOKUP(H35,#REF!,13,FALSE)</f>
        <v>#REF!</v>
      </c>
      <c r="BW35" t="e">
        <f>VLOOKUP(H35,#REF!,2,FALSE)</f>
        <v>#REF!</v>
      </c>
      <c r="BY35" t="s">
        <v>766</v>
      </c>
      <c r="BZ35" t="e">
        <f>VLOOKUP(H35,#REF!,13,FALSE)</f>
        <v>#REF!</v>
      </c>
      <c r="CA35" t="e">
        <f>VLOOKUP(H35,#REF!,8,FALSE)</f>
        <v>#REF!</v>
      </c>
      <c r="CC35" t="e">
        <f>VLOOKUP(H35,#REF!,13,FALSE)</f>
        <v>#REF!</v>
      </c>
      <c r="CD35" t="e">
        <f>VLOOKUP(H35,#REF!,9,FALSE)</f>
        <v>#REF!</v>
      </c>
      <c r="CE35" t="e">
        <f>VLOOKUP(H35,#REF!,4,FALSE)</f>
        <v>#REF!</v>
      </c>
      <c r="CQ35" s="1">
        <v>16298350</v>
      </c>
      <c r="CR35" s="13">
        <f>O35+CQ35</f>
        <v>20054882</v>
      </c>
      <c r="CS35" s="1">
        <f>M35-CR35</f>
        <v>305912118</v>
      </c>
      <c r="CU35" s="3" t="s">
        <v>1011</v>
      </c>
      <c r="CV35" s="3" t="s">
        <v>93</v>
      </c>
      <c r="CW35" s="567"/>
      <c r="CX35" t="str">
        <f>VLOOKUP(H35,resultado!A$2:K$1910,10,FALSE)</f>
        <v>OSORNO</v>
      </c>
      <c r="CY35" t="str">
        <f>VLOOKUP(H35,Hoja4!J$2:K$1935,2,FALSE)</f>
        <v/>
      </c>
      <c r="CZ35" t="str">
        <f>VLOOKUP(H35,Hoja7!A$2:J$1949,10,FALSE)</f>
        <v/>
      </c>
      <c r="DA35" t="e">
        <f>VLOOKUP(H35,#REF!,10,FALSE)</f>
        <v>#REF!</v>
      </c>
    </row>
    <row r="36" spans="1:105" ht="15" customHeight="1" outlineLevel="2">
      <c r="A36" s="4"/>
      <c r="B36" s="4"/>
      <c r="C36" s="4"/>
      <c r="D36" s="4"/>
      <c r="E36" s="4"/>
      <c r="F36" s="4"/>
      <c r="G36" s="4"/>
      <c r="H36" s="7"/>
      <c r="I36" s="7"/>
      <c r="J36" s="7"/>
      <c r="K36" s="7"/>
      <c r="L36" s="10" t="s">
        <v>770</v>
      </c>
      <c r="M36" s="17">
        <f t="shared" ref="M36:AA36" si="16">SUBTOTAL(9,M33:M35)</f>
        <v>821782000</v>
      </c>
      <c r="N36" s="17">
        <f t="shared" si="16"/>
        <v>0</v>
      </c>
      <c r="O36" s="17">
        <f t="shared" si="16"/>
        <v>28547282</v>
      </c>
      <c r="P36" s="14">
        <f t="shared" si="16"/>
        <v>0</v>
      </c>
      <c r="Q36" s="14">
        <f t="shared" si="16"/>
        <v>0</v>
      </c>
      <c r="R36" s="14">
        <f t="shared" si="16"/>
        <v>0</v>
      </c>
      <c r="S36" s="17">
        <f t="shared" si="16"/>
        <v>0</v>
      </c>
      <c r="T36" s="17">
        <f t="shared" si="16"/>
        <v>0</v>
      </c>
      <c r="U36" s="17">
        <f t="shared" si="16"/>
        <v>0</v>
      </c>
      <c r="V36" s="17">
        <f t="shared" si="16"/>
        <v>0</v>
      </c>
      <c r="W36" s="17">
        <f t="shared" si="16"/>
        <v>0</v>
      </c>
      <c r="X36" s="17">
        <f t="shared" si="16"/>
        <v>0</v>
      </c>
      <c r="Y36" s="17">
        <f t="shared" si="16"/>
        <v>0</v>
      </c>
      <c r="Z36" s="17">
        <f t="shared" si="16"/>
        <v>28547282</v>
      </c>
      <c r="AA36" s="17">
        <f t="shared" si="16"/>
        <v>793234718</v>
      </c>
      <c r="AB36" s="28"/>
      <c r="AC36" s="28"/>
      <c r="AP36" s="128" t="e">
        <f>VLOOKUP(CLEAN(H36),#REF!,7,FALSE)</f>
        <v>#REF!</v>
      </c>
      <c r="AR36"/>
      <c r="AS36"/>
      <c r="AT36"/>
      <c r="AU36" t="e">
        <f>VLOOKUP(CLEAN(H36),#REF!,2,FALSE)</f>
        <v>#REF!</v>
      </c>
      <c r="BC36" t="e">
        <f>VLOOKUP(H36,#REF!,2,FALSE)</f>
        <v>#REF!</v>
      </c>
      <c r="BR36" t="e">
        <f>VLOOKUP(H36,#REF!,13,FALSE)</f>
        <v>#REF!</v>
      </c>
      <c r="BT36" t="e">
        <f>VLOOKUP(H36,#REF!,13,FALSE)</f>
        <v>#REF!</v>
      </c>
      <c r="CQ36"/>
      <c r="CR36" s="17">
        <f>SUBTOTAL(9,CR33:CR35)</f>
        <v>69636382</v>
      </c>
      <c r="DA36" t="e">
        <f>VLOOKUP(H36,#REF!,10,FALSE)</f>
        <v>#REF!</v>
      </c>
    </row>
    <row r="37" spans="1:105" ht="15" customHeight="1" outlineLevel="1">
      <c r="A37" s="4"/>
      <c r="B37" s="4"/>
      <c r="C37" s="4"/>
      <c r="D37" s="4"/>
      <c r="E37" s="5"/>
      <c r="F37" s="4"/>
      <c r="G37" s="4"/>
      <c r="H37" s="7"/>
      <c r="I37" s="7"/>
      <c r="J37" s="7"/>
      <c r="K37" s="7"/>
      <c r="L37" s="5"/>
      <c r="M37" s="16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8"/>
      <c r="AC37" s="28"/>
      <c r="AP37" s="128" t="e">
        <f>VLOOKUP(CLEAN(H37),#REF!,7,FALSE)</f>
        <v>#REF!</v>
      </c>
      <c r="AR37"/>
      <c r="AS37"/>
      <c r="AT37"/>
      <c r="AU37" t="e">
        <f>VLOOKUP(CLEAN(H37),#REF!,2,FALSE)</f>
        <v>#REF!</v>
      </c>
      <c r="BC37" t="e">
        <f>VLOOKUP(H37,#REF!,2,FALSE)</f>
        <v>#REF!</v>
      </c>
      <c r="BR37" t="e">
        <f>VLOOKUP(H37,#REF!,13,FALSE)</f>
        <v>#REF!</v>
      </c>
      <c r="BS37" s="4"/>
      <c r="BT37" t="e">
        <f>VLOOKUP(H37,#REF!,13,FALSE)</f>
        <v>#REF!</v>
      </c>
      <c r="CQ37"/>
      <c r="DA37" t="e">
        <f>VLOOKUP(H37,#REF!,10,FALSE)</f>
        <v>#REF!</v>
      </c>
    </row>
    <row r="38" spans="1:105" ht="26.25" customHeight="1" outlineLevel="1">
      <c r="A38" s="4"/>
      <c r="B38" s="4"/>
      <c r="C38" s="4"/>
      <c r="D38" s="4"/>
      <c r="E38" s="5"/>
      <c r="F38" s="4"/>
      <c r="G38" s="4"/>
      <c r="H38" s="7"/>
      <c r="I38" s="7"/>
      <c r="J38" s="7"/>
      <c r="K38" s="7"/>
      <c r="L38" s="35" t="s">
        <v>166</v>
      </c>
      <c r="M38" s="16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8"/>
      <c r="AC38" s="28"/>
      <c r="AP38" s="128" t="e">
        <f>VLOOKUP(CLEAN(H38),#REF!,7,FALSE)</f>
        <v>#REF!</v>
      </c>
      <c r="AR38"/>
      <c r="AS38"/>
      <c r="AT38"/>
      <c r="AU38" t="e">
        <f>VLOOKUP(CLEAN(H38),#REF!,2,FALSE)</f>
        <v>#REF!</v>
      </c>
      <c r="BC38" t="e">
        <f>VLOOKUP(H38,#REF!,2,FALSE)</f>
        <v>#REF!</v>
      </c>
      <c r="BR38" t="e">
        <f>VLOOKUP(H38,#REF!,13,FALSE)</f>
        <v>#REF!</v>
      </c>
      <c r="BT38" t="e">
        <f>VLOOKUP(H38,#REF!,13,FALSE)</f>
        <v>#REF!</v>
      </c>
      <c r="CQ38"/>
      <c r="DA38" t="e">
        <f>VLOOKUP(H38,#REF!,10,FALSE)</f>
        <v>#REF!</v>
      </c>
    </row>
    <row r="39" spans="1:105" ht="15" customHeight="1" outlineLevel="2">
      <c r="A39" s="3">
        <v>31</v>
      </c>
      <c r="B39" s="3" t="s">
        <v>67</v>
      </c>
      <c r="C39" s="171" t="s">
        <v>49</v>
      </c>
      <c r="D39" s="3" t="s">
        <v>50</v>
      </c>
      <c r="E39" s="172" t="s">
        <v>167</v>
      </c>
      <c r="F39" s="3" t="s">
        <v>58</v>
      </c>
      <c r="G39" s="3" t="s">
        <v>52</v>
      </c>
      <c r="H39" s="8">
        <v>30291073</v>
      </c>
      <c r="I39" s="25" t="str">
        <f>CONCATENATE(H39,"-",G39)</f>
        <v>30291073-EJECUCION</v>
      </c>
      <c r="J39" s="8" t="s">
        <v>176</v>
      </c>
      <c r="K39" s="158" t="str">
        <f>CLEAN(H39)</f>
        <v>30291073</v>
      </c>
      <c r="L39" s="3" t="s">
        <v>177</v>
      </c>
      <c r="M39" s="13">
        <v>442085000</v>
      </c>
      <c r="N39" s="160">
        <v>0</v>
      </c>
      <c r="O39" s="160">
        <v>22104250</v>
      </c>
      <c r="P39" s="160">
        <v>0</v>
      </c>
      <c r="Q39" s="21">
        <v>0</v>
      </c>
      <c r="R39" s="159">
        <v>0</v>
      </c>
      <c r="S39" s="21">
        <f>P39+Q39+R39</f>
        <v>0</v>
      </c>
      <c r="T39" s="21">
        <v>0</v>
      </c>
      <c r="U39" s="21">
        <v>0</v>
      </c>
      <c r="V39" s="21">
        <v>0</v>
      </c>
      <c r="W39" s="21">
        <f>T39+U39+V39</f>
        <v>0</v>
      </c>
      <c r="X39" s="21">
        <v>0</v>
      </c>
      <c r="Y39" s="21">
        <f>P39+Q39+R39+T39+U39+V39</f>
        <v>0</v>
      </c>
      <c r="Z39" s="21">
        <f>O39-Y39</f>
        <v>22104250</v>
      </c>
      <c r="AA39" s="21">
        <f>M39-(N39+O39)</f>
        <v>419980750</v>
      </c>
      <c r="AB39" s="168" t="s">
        <v>91</v>
      </c>
      <c r="AC39" s="29" t="s">
        <v>93</v>
      </c>
      <c r="AD39" t="e">
        <v>#N/A</v>
      </c>
      <c r="AE39" t="e">
        <f>VLOOKUP(H39,#REF!,2,FALSE)</f>
        <v>#REF!</v>
      </c>
      <c r="AF39" t="e">
        <f>VLOOKUP(I39,#REF!,2,FALSE)</f>
        <v>#REF!</v>
      </c>
      <c r="AG39" t="e">
        <f>VLOOKUP(H39,#REF!,13,FALSE)</f>
        <v>#REF!</v>
      </c>
      <c r="AH39" t="e">
        <f>VLOOKUP(I39,#REF!,7,FALSE)</f>
        <v>#REF!</v>
      </c>
      <c r="AI39">
        <v>25</v>
      </c>
      <c r="AJ39" t="e">
        <f>VLOOKUP(H39,#REF!,13,FALSE)</f>
        <v>#REF!</v>
      </c>
      <c r="AK39" t="e">
        <f>VLOOKUP(I39,#REF!,2,FALSE)</f>
        <v>#REF!</v>
      </c>
      <c r="AM39" s="128" t="e">
        <f>VLOOKUP(H39,#REF!,3,FALSE)</f>
        <v>#REF!</v>
      </c>
      <c r="AO39" s="128" t="e">
        <f>VLOOKUP(H39,#REF!,13,FALSE)</f>
        <v>#REF!</v>
      </c>
      <c r="AP39" s="128" t="e">
        <f>VLOOKUP(CLEAN(H39),#REF!,7,FALSE)</f>
        <v>#REF!</v>
      </c>
      <c r="AQ39" t="e">
        <f>VLOOKUP(H39,#REF!,8,FALSE)</f>
        <v>#REF!</v>
      </c>
      <c r="AR39" s="1" t="e">
        <f>VLOOKUP(H39,#REF!,2,FALSE)</f>
        <v>#REF!</v>
      </c>
      <c r="AS39" s="1" t="e">
        <f>VLOOKUP(H39,#REF!,2,FALSE)</f>
        <v>#REF!</v>
      </c>
      <c r="AU39" t="e">
        <f>VLOOKUP(CLEAN(H39),#REF!,2,FALSE)</f>
        <v>#REF!</v>
      </c>
      <c r="AW39" t="e">
        <f>VLOOKUP(H39,#REF!,13,FALSE)</f>
        <v>#REF!</v>
      </c>
      <c r="AX39" t="e">
        <f>VLOOKUP(H39,#REF!,13,FALSE)</f>
        <v>#REF!</v>
      </c>
      <c r="AY39" t="e">
        <f>VLOOKUP(H39,#REF!,13,FALSE)</f>
        <v>#REF!</v>
      </c>
      <c r="AZ39" t="e">
        <f>VLOOKUP(H39,#REF!,13,FALSE)</f>
        <v>#REF!</v>
      </c>
      <c r="BA39" t="e">
        <f>VLOOKUP(H39,#REF!,9,FALSE)</f>
        <v>#REF!</v>
      </c>
      <c r="BC39" t="e">
        <f>VLOOKUP(H39,#REF!,2,FALSE)</f>
        <v>#REF!</v>
      </c>
      <c r="BI39" s="1" t="e">
        <f>VLOOKUP(CLEAN(H39),#REF!,2,FALSE)</f>
        <v>#REF!</v>
      </c>
      <c r="BJ39" s="1" t="e">
        <f>T39-BI39</f>
        <v>#REF!</v>
      </c>
      <c r="BR39" t="e">
        <f>VLOOKUP(H39,#REF!,13,FALSE)</f>
        <v>#REF!</v>
      </c>
      <c r="BS39" t="e">
        <f>VLOOKUP(H39,#REF!,2,FALSE)</f>
        <v>#REF!</v>
      </c>
      <c r="BT39" t="e">
        <f>VLOOKUP(H39,#REF!,13,FALSE)</f>
        <v>#REF!</v>
      </c>
      <c r="BU39" t="e">
        <f>VLOOKUP(H39,#REF!,3,FALSE)</f>
        <v>#REF!</v>
      </c>
      <c r="BV39" t="e">
        <f>VLOOKUP(H39,#REF!,13,FALSE)</f>
        <v>#REF!</v>
      </c>
      <c r="BW39" t="e">
        <f>VLOOKUP(H39,#REF!,2,FALSE)</f>
        <v>#REF!</v>
      </c>
      <c r="BY39" t="s">
        <v>767</v>
      </c>
      <c r="BZ39" t="e">
        <f>VLOOKUP(H39,#REF!,13,FALSE)</f>
        <v>#REF!</v>
      </c>
      <c r="CA39" t="e">
        <f>VLOOKUP(H39,#REF!,8,FALSE)</f>
        <v>#REF!</v>
      </c>
      <c r="CC39" t="e">
        <f>VLOOKUP(H39,#REF!,13,FALSE)</f>
        <v>#REF!</v>
      </c>
      <c r="CD39" t="e">
        <f>VLOOKUP(H39,#REF!,9,FALSE)</f>
        <v>#REF!</v>
      </c>
      <c r="CE39" t="e">
        <f>VLOOKUP(H39,#REF!,4,FALSE)</f>
        <v>#REF!</v>
      </c>
      <c r="CQ39" s="1">
        <v>22104250</v>
      </c>
      <c r="CR39" s="13">
        <f>O39+CQ39</f>
        <v>44208500</v>
      </c>
      <c r="CS39" s="1">
        <f>M39-CR39</f>
        <v>397876500</v>
      </c>
      <c r="CU39" s="3" t="e">
        <v>#N/A</v>
      </c>
      <c r="CV39" s="3" t="s">
        <v>93</v>
      </c>
      <c r="CW39" s="567"/>
      <c r="CX39" t="str">
        <f>VLOOKUP(H39,resultado!A$2:K$1910,10,FALSE)</f>
        <v>OSORNO</v>
      </c>
      <c r="CY39" t="str">
        <f>VLOOKUP(H39,Hoja4!J$2:K$1935,2,FALSE)</f>
        <v/>
      </c>
      <c r="CZ39" t="str">
        <f>VLOOKUP(H39,Hoja7!A$2:J$1949,10,FALSE)</f>
        <v/>
      </c>
      <c r="DA39" t="e">
        <f>VLOOKUP(H39,#REF!,10,FALSE)</f>
        <v>#REF!</v>
      </c>
    </row>
    <row r="40" spans="1:105" ht="15" customHeight="1" outlineLevel="2">
      <c r="A40" s="3">
        <v>31</v>
      </c>
      <c r="B40" s="3" t="s">
        <v>67</v>
      </c>
      <c r="C40" s="171" t="s">
        <v>68</v>
      </c>
      <c r="D40" s="3" t="s">
        <v>50</v>
      </c>
      <c r="E40" s="172" t="s">
        <v>167</v>
      </c>
      <c r="F40" s="3" t="s">
        <v>69</v>
      </c>
      <c r="G40" s="3" t="s">
        <v>52</v>
      </c>
      <c r="H40" s="8">
        <v>30124377</v>
      </c>
      <c r="I40" s="25" t="str">
        <f>CONCATENATE(H40,"-",G40)</f>
        <v>30124377-EJECUCION</v>
      </c>
      <c r="J40" s="8"/>
      <c r="K40" s="158" t="str">
        <f>CLEAN(H40)</f>
        <v>30124377</v>
      </c>
      <c r="L40" s="3" t="s">
        <v>178</v>
      </c>
      <c r="M40" s="13">
        <v>285604000</v>
      </c>
      <c r="N40" s="160">
        <v>0</v>
      </c>
      <c r="O40" s="160">
        <f>187762000-120128000</f>
        <v>67634000</v>
      </c>
      <c r="P40" s="160">
        <v>0</v>
      </c>
      <c r="Q40" s="21">
        <v>0</v>
      </c>
      <c r="R40" s="159">
        <v>0</v>
      </c>
      <c r="S40" s="21">
        <f>P40+Q40+R40</f>
        <v>0</v>
      </c>
      <c r="T40" s="21">
        <v>0</v>
      </c>
      <c r="U40" s="21">
        <v>0</v>
      </c>
      <c r="V40" s="21">
        <v>0</v>
      </c>
      <c r="W40" s="21">
        <f>T40+U40+V40</f>
        <v>0</v>
      </c>
      <c r="X40" s="21">
        <v>0</v>
      </c>
      <c r="Y40" s="21">
        <f>P40+Q40+R40+T40+U40+V40</f>
        <v>0</v>
      </c>
      <c r="Z40" s="21">
        <f>O40-Y40</f>
        <v>67634000</v>
      </c>
      <c r="AA40" s="21">
        <f>M40-(N40+O40)</f>
        <v>217970000</v>
      </c>
      <c r="AB40" s="168" t="s">
        <v>91</v>
      </c>
      <c r="AC40" s="29" t="s">
        <v>93</v>
      </c>
      <c r="AD40" t="s">
        <v>179</v>
      </c>
      <c r="AE40" t="e">
        <f>VLOOKUP(H40,#REF!,2,FALSE)</f>
        <v>#REF!</v>
      </c>
      <c r="AF40" t="e">
        <f>VLOOKUP(I40,#REF!,2,FALSE)</f>
        <v>#REF!</v>
      </c>
      <c r="AG40" t="e">
        <f>VLOOKUP(H40,#REF!,13,FALSE)</f>
        <v>#REF!</v>
      </c>
      <c r="AH40" t="e">
        <f>VLOOKUP(I40,#REF!,7,FALSE)</f>
        <v>#REF!</v>
      </c>
      <c r="AI40">
        <v>25</v>
      </c>
      <c r="AJ40" t="e">
        <f>VLOOKUP(H40,#REF!,13,FALSE)</f>
        <v>#REF!</v>
      </c>
      <c r="AK40" t="e">
        <f>VLOOKUP(I40,#REF!,2,FALSE)</f>
        <v>#REF!</v>
      </c>
      <c r="AM40" s="128" t="e">
        <f>VLOOKUP(H40,#REF!,3,FALSE)</f>
        <v>#REF!</v>
      </c>
      <c r="AO40" s="128" t="e">
        <f>VLOOKUP(H40,#REF!,13,FALSE)</f>
        <v>#REF!</v>
      </c>
      <c r="AP40" s="128" t="e">
        <f>VLOOKUP(CLEAN(H40),#REF!,7,FALSE)</f>
        <v>#REF!</v>
      </c>
      <c r="AQ40" t="e">
        <f>VLOOKUP(H40,#REF!,8,FALSE)</f>
        <v>#REF!</v>
      </c>
      <c r="AR40" s="1" t="e">
        <f>VLOOKUP(H40,#REF!,2,FALSE)</f>
        <v>#REF!</v>
      </c>
      <c r="AS40" s="1" t="e">
        <f>VLOOKUP(H40,#REF!,2,FALSE)</f>
        <v>#REF!</v>
      </c>
      <c r="AU40" t="e">
        <f>VLOOKUP(CLEAN(H40),#REF!,2,FALSE)</f>
        <v>#REF!</v>
      </c>
      <c r="AW40" t="e">
        <f>VLOOKUP(H40,#REF!,13,FALSE)</f>
        <v>#REF!</v>
      </c>
      <c r="AX40" t="e">
        <f>VLOOKUP(H40,#REF!,13,FALSE)</f>
        <v>#REF!</v>
      </c>
      <c r="AY40" t="e">
        <f>VLOOKUP(H40,#REF!,13,FALSE)</f>
        <v>#REF!</v>
      </c>
      <c r="AZ40" t="e">
        <f>VLOOKUP(H40,#REF!,13,FALSE)</f>
        <v>#REF!</v>
      </c>
      <c r="BA40" t="e">
        <f>VLOOKUP(H40,#REF!,9,FALSE)</f>
        <v>#REF!</v>
      </c>
      <c r="BC40" t="e">
        <f>VLOOKUP(H40,#REF!,2,FALSE)</f>
        <v>#REF!</v>
      </c>
      <c r="BI40" s="1" t="e">
        <f>VLOOKUP(CLEAN(H40),#REF!,2,FALSE)</f>
        <v>#REF!</v>
      </c>
      <c r="BJ40" s="1" t="e">
        <f>T40-BI40</f>
        <v>#REF!</v>
      </c>
      <c r="BR40" t="e">
        <f>VLOOKUP(H40,#REF!,13,FALSE)</f>
        <v>#REF!</v>
      </c>
      <c r="BS40" t="e">
        <f>VLOOKUP(H40,#REF!,2,FALSE)</f>
        <v>#REF!</v>
      </c>
      <c r="BT40" t="e">
        <f>VLOOKUP(H40,#REF!,13,FALSE)</f>
        <v>#REF!</v>
      </c>
      <c r="BU40" t="e">
        <f>VLOOKUP(H40,#REF!,3,FALSE)</f>
        <v>#REF!</v>
      </c>
      <c r="BV40" t="e">
        <f>VLOOKUP(H40,#REF!,13,FALSE)</f>
        <v>#REF!</v>
      </c>
      <c r="BW40" t="e">
        <f>VLOOKUP(H40,#REF!,2,FALSE)</f>
        <v>#REF!</v>
      </c>
      <c r="BY40" t="s">
        <v>766</v>
      </c>
      <c r="BZ40" t="e">
        <f>VLOOKUP(H40,#REF!,13,FALSE)</f>
        <v>#REF!</v>
      </c>
      <c r="CA40" t="e">
        <f>VLOOKUP(H40,#REF!,8,FALSE)</f>
        <v>#REF!</v>
      </c>
      <c r="CC40" t="e">
        <f>VLOOKUP(H40,#REF!,13,FALSE)</f>
        <v>#REF!</v>
      </c>
      <c r="CD40" t="e">
        <f>VLOOKUP(H40,#REF!,9,FALSE)</f>
        <v>#REF!</v>
      </c>
      <c r="CE40" t="e">
        <f>VLOOKUP(H40,#REF!,4,FALSE)</f>
        <v>#REF!</v>
      </c>
      <c r="CQ40" s="1">
        <v>187762000</v>
      </c>
      <c r="CR40" s="13">
        <f>O40+CQ40</f>
        <v>255396000</v>
      </c>
      <c r="CS40" s="1">
        <f>M40-CR40</f>
        <v>30208000</v>
      </c>
      <c r="CU40" s="3" t="s">
        <v>1011</v>
      </c>
      <c r="CV40" s="3" t="s">
        <v>93</v>
      </c>
      <c r="CW40" s="567"/>
      <c r="CX40" t="str">
        <f>VLOOKUP(H40,resultado!A$2:K$1910,10,FALSE)</f>
        <v>OSORNO</v>
      </c>
      <c r="CY40" t="str">
        <f>VLOOKUP(H40,Hoja4!J$2:K$1935,2,FALSE)</f>
        <v/>
      </c>
      <c r="CZ40" t="str">
        <f>VLOOKUP(H40,Hoja7!A$2:J$1949,10,FALSE)</f>
        <v/>
      </c>
      <c r="DA40" t="e">
        <f>VLOOKUP(H40,#REF!,10,FALSE)</f>
        <v>#REF!</v>
      </c>
    </row>
    <row r="41" spans="1:105" ht="15" customHeight="1" outlineLevel="2">
      <c r="A41" s="3">
        <v>31</v>
      </c>
      <c r="B41" s="3" t="s">
        <v>67</v>
      </c>
      <c r="C41" s="171" t="s">
        <v>68</v>
      </c>
      <c r="D41" s="3" t="s">
        <v>50</v>
      </c>
      <c r="E41" s="172" t="s">
        <v>167</v>
      </c>
      <c r="F41" s="3" t="s">
        <v>69</v>
      </c>
      <c r="G41" s="3" t="s">
        <v>52</v>
      </c>
      <c r="H41" s="8">
        <v>30124368</v>
      </c>
      <c r="I41" s="25" t="str">
        <f>CONCATENATE(H41,"-",G41)</f>
        <v>30124368-EJECUCION</v>
      </c>
      <c r="J41" s="8"/>
      <c r="K41" s="158" t="str">
        <f>CLEAN(H41)</f>
        <v>30124368</v>
      </c>
      <c r="L41" s="3" t="s">
        <v>180</v>
      </c>
      <c r="M41" s="13">
        <v>182674000</v>
      </c>
      <c r="N41" s="160">
        <v>0</v>
      </c>
      <c r="O41" s="160">
        <v>20000000</v>
      </c>
      <c r="P41" s="160">
        <v>0</v>
      </c>
      <c r="Q41" s="21">
        <v>0</v>
      </c>
      <c r="R41" s="159">
        <v>0</v>
      </c>
      <c r="S41" s="21">
        <f>P41+Q41+R41</f>
        <v>0</v>
      </c>
      <c r="T41" s="21">
        <v>0</v>
      </c>
      <c r="U41" s="21">
        <v>0</v>
      </c>
      <c r="V41" s="21">
        <v>0</v>
      </c>
      <c r="W41" s="21">
        <f>T41+U41+V41</f>
        <v>0</v>
      </c>
      <c r="X41" s="21">
        <v>0</v>
      </c>
      <c r="Y41" s="21">
        <f>P41+Q41+R41+T41+U41+V41</f>
        <v>0</v>
      </c>
      <c r="Z41" s="21">
        <f>O41-Y41</f>
        <v>20000000</v>
      </c>
      <c r="AA41" s="21">
        <f>M41-(N41+O41)</f>
        <v>162674000</v>
      </c>
      <c r="AB41" s="168" t="s">
        <v>91</v>
      </c>
      <c r="AC41" s="29" t="s">
        <v>93</v>
      </c>
      <c r="AD41" t="e">
        <v>#N/A</v>
      </c>
      <c r="AE41" t="e">
        <f>VLOOKUP(H41,#REF!,2,FALSE)</f>
        <v>#REF!</v>
      </c>
      <c r="AF41" t="e">
        <f>VLOOKUP(I41,#REF!,2,FALSE)</f>
        <v>#REF!</v>
      </c>
      <c r="AG41" t="e">
        <f>VLOOKUP(H41,#REF!,13,FALSE)</f>
        <v>#REF!</v>
      </c>
      <c r="AH41" t="e">
        <f>VLOOKUP(I41,#REF!,7,FALSE)</f>
        <v>#REF!</v>
      </c>
      <c r="AI41">
        <v>25</v>
      </c>
      <c r="AJ41" t="e">
        <f>VLOOKUP(H41,#REF!,13,FALSE)</f>
        <v>#REF!</v>
      </c>
      <c r="AK41" t="e">
        <f>VLOOKUP(I41,#REF!,2,FALSE)</f>
        <v>#REF!</v>
      </c>
      <c r="AM41" s="128" t="e">
        <f>VLOOKUP(H41,#REF!,3,FALSE)</f>
        <v>#REF!</v>
      </c>
      <c r="AO41" s="128" t="e">
        <f>VLOOKUP(H41,#REF!,13,FALSE)</f>
        <v>#REF!</v>
      </c>
      <c r="AP41" s="128" t="e">
        <f>VLOOKUP(CLEAN(H41),#REF!,7,FALSE)</f>
        <v>#REF!</v>
      </c>
      <c r="AQ41" t="e">
        <f>VLOOKUP(H41,#REF!,8,FALSE)</f>
        <v>#REF!</v>
      </c>
      <c r="AR41" s="1" t="e">
        <f>VLOOKUP(H41,#REF!,2,FALSE)</f>
        <v>#REF!</v>
      </c>
      <c r="AS41" s="1" t="e">
        <f>VLOOKUP(H41,#REF!,2,FALSE)</f>
        <v>#REF!</v>
      </c>
      <c r="AU41" t="e">
        <f>VLOOKUP(CLEAN(H41),#REF!,2,FALSE)</f>
        <v>#REF!</v>
      </c>
      <c r="AW41" t="e">
        <f>VLOOKUP(H41,#REF!,13,FALSE)</f>
        <v>#REF!</v>
      </c>
      <c r="AX41" t="e">
        <f>VLOOKUP(H41,#REF!,13,FALSE)</f>
        <v>#REF!</v>
      </c>
      <c r="AY41" t="e">
        <f>VLOOKUP(H41,#REF!,13,FALSE)</f>
        <v>#REF!</v>
      </c>
      <c r="AZ41" t="e">
        <f>VLOOKUP(H41,#REF!,13,FALSE)</f>
        <v>#REF!</v>
      </c>
      <c r="BA41" t="e">
        <f>VLOOKUP(H41,#REF!,9,FALSE)</f>
        <v>#REF!</v>
      </c>
      <c r="BC41" s="1" t="e">
        <f>VLOOKUP(H41,#REF!,2,FALSE)</f>
        <v>#REF!</v>
      </c>
      <c r="BI41" s="1" t="e">
        <f>VLOOKUP(CLEAN(H41),#REF!,2,FALSE)</f>
        <v>#REF!</v>
      </c>
      <c r="BJ41" s="1" t="e">
        <f>T41-BI41</f>
        <v>#REF!</v>
      </c>
      <c r="BR41" t="e">
        <f>VLOOKUP(H41,#REF!,13,FALSE)</f>
        <v>#REF!</v>
      </c>
      <c r="BS41" t="e">
        <f>VLOOKUP(H41,#REF!,2,FALSE)</f>
        <v>#REF!</v>
      </c>
      <c r="BT41" t="e">
        <f>VLOOKUP(H41,#REF!,13,FALSE)</f>
        <v>#REF!</v>
      </c>
      <c r="BU41" t="e">
        <f>VLOOKUP(H41,#REF!,3,FALSE)</f>
        <v>#REF!</v>
      </c>
      <c r="BV41" t="e">
        <f>VLOOKUP(H41,#REF!,13,FALSE)</f>
        <v>#REF!</v>
      </c>
      <c r="BW41" t="e">
        <f>VLOOKUP(H41,#REF!,2,FALSE)</f>
        <v>#REF!</v>
      </c>
      <c r="BY41" t="s">
        <v>766</v>
      </c>
      <c r="BZ41" t="e">
        <f>VLOOKUP(H41,#REF!,13,FALSE)</f>
        <v>#REF!</v>
      </c>
      <c r="CA41" t="e">
        <f>VLOOKUP(H41,#REF!,8,FALSE)</f>
        <v>#REF!</v>
      </c>
      <c r="CC41" t="e">
        <f>VLOOKUP(H41,#REF!,13,FALSE)</f>
        <v>#REF!</v>
      </c>
      <c r="CD41" t="e">
        <f>VLOOKUP(H41,#REF!,9,FALSE)</f>
        <v>#REF!</v>
      </c>
      <c r="CE41" t="e">
        <f>VLOOKUP(H41,#REF!,4,FALSE)</f>
        <v>#REF!</v>
      </c>
      <c r="CQ41" s="1">
        <v>20000000</v>
      </c>
      <c r="CR41" s="13">
        <f>O41+CQ41</f>
        <v>40000000</v>
      </c>
      <c r="CS41" s="1">
        <f>M41-CR41</f>
        <v>142674000</v>
      </c>
      <c r="CU41" s="3" t="s">
        <v>1011</v>
      </c>
      <c r="CV41" s="3" t="s">
        <v>142</v>
      </c>
      <c r="CW41" s="567"/>
      <c r="CX41" t="str">
        <f>VLOOKUP(H41,resultado!A$2:K$1910,10,FALSE)</f>
        <v>OSORNO</v>
      </c>
      <c r="CY41" t="str">
        <f>VLOOKUP(H41,Hoja4!J$2:K$1935,2,FALSE)</f>
        <v>FI</v>
      </c>
      <c r="CZ41" t="str">
        <f>VLOOKUP(H41,Hoja7!A$2:J$1949,10,FALSE)</f>
        <v>FI</v>
      </c>
      <c r="DA41" t="e">
        <f>VLOOKUP(H41,#REF!,10,FALSE)</f>
        <v>#REF!</v>
      </c>
    </row>
    <row r="42" spans="1:105" ht="15" customHeight="1" outlineLevel="2">
      <c r="A42" s="4"/>
      <c r="B42" s="4"/>
      <c r="C42" s="4"/>
      <c r="D42" s="4"/>
      <c r="E42" s="4"/>
      <c r="F42" s="4"/>
      <c r="G42" s="4"/>
      <c r="H42" s="7"/>
      <c r="I42" s="7"/>
      <c r="J42" s="7"/>
      <c r="K42" s="7"/>
      <c r="L42" s="10" t="s">
        <v>770</v>
      </c>
      <c r="M42" s="17">
        <f t="shared" ref="M42:AA42" si="17">SUBTOTAL(9,M39:M41)</f>
        <v>910363000</v>
      </c>
      <c r="N42" s="17">
        <f t="shared" si="17"/>
        <v>0</v>
      </c>
      <c r="O42" s="17">
        <f t="shared" si="17"/>
        <v>109738250</v>
      </c>
      <c r="P42" s="14">
        <f t="shared" si="17"/>
        <v>0</v>
      </c>
      <c r="Q42" s="14">
        <f t="shared" si="17"/>
        <v>0</v>
      </c>
      <c r="R42" s="14">
        <f t="shared" si="17"/>
        <v>0</v>
      </c>
      <c r="S42" s="17">
        <f t="shared" si="17"/>
        <v>0</v>
      </c>
      <c r="T42" s="17">
        <f t="shared" si="17"/>
        <v>0</v>
      </c>
      <c r="U42" s="17">
        <f t="shared" si="17"/>
        <v>0</v>
      </c>
      <c r="V42" s="17">
        <f t="shared" si="17"/>
        <v>0</v>
      </c>
      <c r="W42" s="17">
        <f t="shared" si="17"/>
        <v>0</v>
      </c>
      <c r="X42" s="17">
        <f t="shared" si="17"/>
        <v>0</v>
      </c>
      <c r="Y42" s="17">
        <f t="shared" si="17"/>
        <v>0</v>
      </c>
      <c r="Z42" s="17">
        <f t="shared" si="17"/>
        <v>109738250</v>
      </c>
      <c r="AA42" s="17">
        <f t="shared" si="17"/>
        <v>800624750</v>
      </c>
      <c r="AB42" s="28"/>
      <c r="AC42" s="28"/>
      <c r="AR42"/>
      <c r="AS42"/>
      <c r="AT42"/>
      <c r="AU42" t="e">
        <f>VLOOKUP(CLEAN(H42),#REF!,2,FALSE)</f>
        <v>#REF!</v>
      </c>
      <c r="BC42" t="e">
        <f>VLOOKUP(H42,#REF!,2,FALSE)</f>
        <v>#REF!</v>
      </c>
      <c r="BR42" t="e">
        <f>VLOOKUP(H42,#REF!,13,FALSE)</f>
        <v>#REF!</v>
      </c>
      <c r="BT42" t="e">
        <f>VLOOKUP(H42,#REF!,13,FALSE)</f>
        <v>#REF!</v>
      </c>
      <c r="CQ42"/>
      <c r="CR42" s="17">
        <f>SUBTOTAL(9,CR39:CR41)</f>
        <v>339604500</v>
      </c>
      <c r="DA42" t="e">
        <f>VLOOKUP(H42,#REF!,10,FALSE)</f>
        <v>#REF!</v>
      </c>
    </row>
    <row r="43" spans="1:105" ht="15" customHeight="1" outlineLevel="1">
      <c r="A43" s="4"/>
      <c r="B43" s="4"/>
      <c r="C43" s="4"/>
      <c r="D43" s="4"/>
      <c r="E43" s="5"/>
      <c r="F43" s="4"/>
      <c r="G43" s="4"/>
      <c r="H43" s="7"/>
      <c r="I43" s="7"/>
      <c r="J43" s="7"/>
      <c r="K43" s="7"/>
      <c r="L43" s="5"/>
      <c r="M43" s="16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8"/>
      <c r="AC43" s="28"/>
      <c r="AP43" s="128" t="e">
        <f>VLOOKUP(CLEAN(H43),#REF!,7,FALSE)</f>
        <v>#REF!</v>
      </c>
      <c r="AR43"/>
      <c r="AS43"/>
      <c r="AT43"/>
      <c r="AU43" t="e">
        <f>VLOOKUP(CLEAN(H43),#REF!,2,FALSE)</f>
        <v>#REF!</v>
      </c>
      <c r="BC43" t="e">
        <f>VLOOKUP(H43,#REF!,2,FALSE)</f>
        <v>#REF!</v>
      </c>
      <c r="BR43" t="e">
        <f>VLOOKUP(H43,#REF!,13,FALSE)</f>
        <v>#REF!</v>
      </c>
      <c r="BS43" s="4"/>
      <c r="BT43" t="e">
        <f>VLOOKUP(H43,#REF!,13,FALSE)</f>
        <v>#REF!</v>
      </c>
      <c r="CQ43"/>
      <c r="DA43" t="e">
        <f>VLOOKUP(H43,#REF!,10,FALSE)</f>
        <v>#REF!</v>
      </c>
    </row>
    <row r="44" spans="1:105" ht="26.25" customHeight="1" outlineLevel="1">
      <c r="A44" s="4"/>
      <c r="B44" s="4"/>
      <c r="C44" s="4"/>
      <c r="D44" s="4"/>
      <c r="E44" s="5"/>
      <c r="F44" s="4"/>
      <c r="G44" s="4"/>
      <c r="H44" s="7"/>
      <c r="I44" s="7"/>
      <c r="J44" s="7"/>
      <c r="K44" s="7"/>
      <c r="L44" s="35" t="s">
        <v>182</v>
      </c>
      <c r="M44" s="16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8"/>
      <c r="AC44" s="28"/>
      <c r="AP44" s="128" t="e">
        <f>VLOOKUP(CLEAN(H44),#REF!,7,FALSE)</f>
        <v>#REF!</v>
      </c>
      <c r="AR44"/>
      <c r="AS44"/>
      <c r="AT44"/>
      <c r="AU44" t="e">
        <f>VLOOKUP(CLEAN(H44),#REF!,2,FALSE)</f>
        <v>#REF!</v>
      </c>
      <c r="BC44" t="e">
        <f>VLOOKUP(H44,#REF!,2,FALSE)</f>
        <v>#REF!</v>
      </c>
      <c r="BR44" t="e">
        <f>VLOOKUP(H44,#REF!,13,FALSE)</f>
        <v>#REF!</v>
      </c>
      <c r="BT44" t="e">
        <f>VLOOKUP(H44,#REF!,13,FALSE)</f>
        <v>#REF!</v>
      </c>
      <c r="CQ44"/>
      <c r="DA44" t="e">
        <f>VLOOKUP(H44,#REF!,10,FALSE)</f>
        <v>#REF!</v>
      </c>
    </row>
    <row r="45" spans="1:105" ht="15" customHeight="1" outlineLevel="2">
      <c r="A45" s="3">
        <v>31</v>
      </c>
      <c r="B45" s="3" t="s">
        <v>67</v>
      </c>
      <c r="C45" s="171" t="s">
        <v>49</v>
      </c>
      <c r="D45" s="3" t="s">
        <v>50</v>
      </c>
      <c r="E45" s="172" t="s">
        <v>183</v>
      </c>
      <c r="F45" s="3" t="s">
        <v>58</v>
      </c>
      <c r="G45" s="3" t="s">
        <v>98</v>
      </c>
      <c r="H45" s="8">
        <v>30405773</v>
      </c>
      <c r="I45" s="25" t="str">
        <f>CONCATENATE(H45,"-",G45)</f>
        <v>30405773-DISEÑO</v>
      </c>
      <c r="J45" s="8" t="s">
        <v>187</v>
      </c>
      <c r="K45" s="158" t="str">
        <f>CLEAN(H45)</f>
        <v>30405773</v>
      </c>
      <c r="L45" s="3" t="s">
        <v>188</v>
      </c>
      <c r="M45" s="13">
        <v>25000000</v>
      </c>
      <c r="N45" s="160">
        <v>0</v>
      </c>
      <c r="O45" s="160">
        <v>2500000</v>
      </c>
      <c r="P45" s="160">
        <v>0</v>
      </c>
      <c r="Q45" s="21">
        <v>0</v>
      </c>
      <c r="R45" s="159">
        <v>0</v>
      </c>
      <c r="S45" s="21">
        <f>P45+Q45+R45</f>
        <v>0</v>
      </c>
      <c r="T45" s="21">
        <v>0</v>
      </c>
      <c r="U45" s="21">
        <v>0</v>
      </c>
      <c r="V45" s="21">
        <v>0</v>
      </c>
      <c r="W45" s="21">
        <f>T45+U45+V45</f>
        <v>0</v>
      </c>
      <c r="X45" s="21">
        <v>0</v>
      </c>
      <c r="Y45" s="21">
        <f>P45+Q45+R45+T45+U45+V45</f>
        <v>0</v>
      </c>
      <c r="Z45" s="21">
        <f>O45-Y45</f>
        <v>2500000</v>
      </c>
      <c r="AA45" s="21">
        <f>M45-(N45+O45)</f>
        <v>22500000</v>
      </c>
      <c r="AB45" s="168" t="s">
        <v>91</v>
      </c>
      <c r="AC45" s="29" t="s">
        <v>142</v>
      </c>
      <c r="AD45" t="e">
        <v>#N/A</v>
      </c>
      <c r="AE45" t="e">
        <f>VLOOKUP(H45,#REF!,2,FALSE)</f>
        <v>#REF!</v>
      </c>
      <c r="AF45" t="e">
        <f>VLOOKUP(I45,#REF!,2,FALSE)</f>
        <v>#REF!</v>
      </c>
      <c r="AG45" t="e">
        <f>VLOOKUP(H45,#REF!,13,FALSE)</f>
        <v>#REF!</v>
      </c>
      <c r="AH45" t="e">
        <f>VLOOKUP(I45,#REF!,7,FALSE)</f>
        <v>#REF!</v>
      </c>
      <c r="AI45">
        <v>25</v>
      </c>
      <c r="AJ45" t="e">
        <f>VLOOKUP(H45,#REF!,13,FALSE)</f>
        <v>#REF!</v>
      </c>
      <c r="AK45" t="e">
        <f>VLOOKUP(I45,#REF!,2,FALSE)</f>
        <v>#REF!</v>
      </c>
      <c r="AM45" s="128" t="e">
        <f>VLOOKUP(H45,#REF!,3,FALSE)</f>
        <v>#REF!</v>
      </c>
      <c r="AO45" s="128" t="e">
        <f>VLOOKUP(H45,#REF!,13,FALSE)</f>
        <v>#REF!</v>
      </c>
      <c r="AP45" s="128" t="e">
        <f>VLOOKUP(CLEAN(H45),#REF!,7,FALSE)</f>
        <v>#REF!</v>
      </c>
      <c r="AQ45" t="e">
        <f>VLOOKUP(H45,#REF!,8,FALSE)</f>
        <v>#REF!</v>
      </c>
      <c r="AR45" s="1" t="e">
        <f>VLOOKUP(H45,#REF!,2,FALSE)</f>
        <v>#REF!</v>
      </c>
      <c r="AS45" s="1" t="e">
        <f>VLOOKUP(H45,#REF!,2,FALSE)</f>
        <v>#REF!</v>
      </c>
      <c r="AU45" t="e">
        <f>VLOOKUP(CLEAN(H45),#REF!,2,FALSE)</f>
        <v>#REF!</v>
      </c>
      <c r="AW45" t="e">
        <f>VLOOKUP(H45,#REF!,13,FALSE)</f>
        <v>#REF!</v>
      </c>
      <c r="AX45" t="e">
        <f>VLOOKUP(H45,#REF!,13,FALSE)</f>
        <v>#REF!</v>
      </c>
      <c r="AY45" t="e">
        <f>VLOOKUP(H45,#REF!,13,FALSE)</f>
        <v>#REF!</v>
      </c>
      <c r="AZ45" t="e">
        <f>VLOOKUP(H45,#REF!,13,FALSE)</f>
        <v>#REF!</v>
      </c>
      <c r="BA45" t="e">
        <f>VLOOKUP(H45,#REF!,9,FALSE)</f>
        <v>#REF!</v>
      </c>
      <c r="BC45" t="e">
        <f>VLOOKUP(H45,#REF!,2,FALSE)</f>
        <v>#REF!</v>
      </c>
      <c r="BI45" s="1" t="e">
        <f>VLOOKUP(CLEAN(H45),#REF!,2,FALSE)</f>
        <v>#REF!</v>
      </c>
      <c r="BJ45" s="1" t="e">
        <f>T45-BI45</f>
        <v>#REF!</v>
      </c>
      <c r="BR45" t="e">
        <f>VLOOKUP(H45,#REF!,13,FALSE)</f>
        <v>#REF!</v>
      </c>
      <c r="BS45" t="e">
        <f>VLOOKUP(H45,#REF!,2,FALSE)</f>
        <v>#REF!</v>
      </c>
      <c r="BT45" t="e">
        <f>VLOOKUP(H45,#REF!,13,FALSE)</f>
        <v>#REF!</v>
      </c>
      <c r="BU45" t="e">
        <f>VLOOKUP(H45,#REF!,3,FALSE)</f>
        <v>#REF!</v>
      </c>
      <c r="BV45" t="e">
        <f>VLOOKUP(H45,#REF!,13,FALSE)</f>
        <v>#REF!</v>
      </c>
      <c r="BW45" t="e">
        <f>VLOOKUP(H45,#REF!,2,FALSE)</f>
        <v>#REF!</v>
      </c>
      <c r="BY45" t="s">
        <v>773</v>
      </c>
      <c r="BZ45" t="e">
        <f>VLOOKUP(H45,#REF!,13,FALSE)</f>
        <v>#REF!</v>
      </c>
      <c r="CA45" t="e">
        <f>VLOOKUP(H45,#REF!,8,FALSE)</f>
        <v>#REF!</v>
      </c>
      <c r="CC45" t="e">
        <f>VLOOKUP(H45,#REF!,13,FALSE)</f>
        <v>#REF!</v>
      </c>
      <c r="CD45" t="e">
        <f>VLOOKUP(H45,#REF!,9,FALSE)</f>
        <v>#REF!</v>
      </c>
      <c r="CE45" t="e">
        <f>VLOOKUP(H45,#REF!,4,FALSE)</f>
        <v>#REF!</v>
      </c>
      <c r="CQ45" s="1">
        <v>2500000</v>
      </c>
      <c r="CR45" s="13">
        <f>O45+CQ45</f>
        <v>5000000</v>
      </c>
      <c r="CS45" s="1">
        <f>M45-CR45</f>
        <v>20000000</v>
      </c>
      <c r="CU45" s="3" t="s">
        <v>142</v>
      </c>
      <c r="CV45" s="3" t="s">
        <v>55</v>
      </c>
      <c r="CW45" s="567"/>
      <c r="CX45" t="str">
        <f>VLOOKUP(H45,resultado!A$2:K$1910,10,FALSE)</f>
        <v>OSORNO</v>
      </c>
      <c r="CY45" t="str">
        <f>VLOOKUP(H45,Hoja4!J$2:K$1935,2,FALSE)</f>
        <v>RS</v>
      </c>
      <c r="CZ45" t="str">
        <f>VLOOKUP(H45,Hoja7!A$2:J$1949,10,FALSE)</f>
        <v>RS</v>
      </c>
      <c r="DA45" t="e">
        <f>VLOOKUP(H45,#REF!,10,FALSE)</f>
        <v>#REF!</v>
      </c>
    </row>
    <row r="46" spans="1:105" ht="15" customHeight="1" outlineLevel="2">
      <c r="A46" s="3">
        <v>31</v>
      </c>
      <c r="B46" s="3" t="s">
        <v>67</v>
      </c>
      <c r="C46" s="171" t="s">
        <v>68</v>
      </c>
      <c r="D46" s="3" t="s">
        <v>50</v>
      </c>
      <c r="E46" s="172" t="s">
        <v>183</v>
      </c>
      <c r="F46" s="3" t="s">
        <v>69</v>
      </c>
      <c r="G46" s="3" t="s">
        <v>52</v>
      </c>
      <c r="H46" s="8">
        <v>30176872</v>
      </c>
      <c r="I46" s="25" t="str">
        <f>CONCATENATE(H46,"-",G46)</f>
        <v>30176872-EJECUCION</v>
      </c>
      <c r="J46" s="8"/>
      <c r="K46" s="158" t="str">
        <f>CLEAN(H46)</f>
        <v>30176872</v>
      </c>
      <c r="L46" s="3" t="s">
        <v>189</v>
      </c>
      <c r="M46" s="13">
        <v>247206000</v>
      </c>
      <c r="N46" s="160">
        <v>0</v>
      </c>
      <c r="O46" s="160">
        <v>12360300</v>
      </c>
      <c r="P46" s="160">
        <v>0</v>
      </c>
      <c r="Q46" s="21">
        <v>0</v>
      </c>
      <c r="R46" s="159">
        <v>0</v>
      </c>
      <c r="S46" s="21">
        <f>P46+Q46+R46</f>
        <v>0</v>
      </c>
      <c r="T46" s="21">
        <v>0</v>
      </c>
      <c r="U46" s="21">
        <v>0</v>
      </c>
      <c r="V46" s="21">
        <v>0</v>
      </c>
      <c r="W46" s="21">
        <f>T46+U46+V46</f>
        <v>0</v>
      </c>
      <c r="X46" s="21">
        <v>0</v>
      </c>
      <c r="Y46" s="21">
        <f>P46+Q46+R46+T46+U46+V46</f>
        <v>0</v>
      </c>
      <c r="Z46" s="21">
        <f>O46-Y46</f>
        <v>12360300</v>
      </c>
      <c r="AA46" s="21">
        <f>M46-(N46+O46)</f>
        <v>234845700</v>
      </c>
      <c r="AB46" s="168" t="s">
        <v>91</v>
      </c>
      <c r="AC46" s="29" t="s">
        <v>93</v>
      </c>
      <c r="AD46" t="e">
        <v>#N/A</v>
      </c>
      <c r="AE46" t="e">
        <f>VLOOKUP(H46,#REF!,2,FALSE)</f>
        <v>#REF!</v>
      </c>
      <c r="AF46" t="e">
        <f>VLOOKUP(I46,#REF!,2,FALSE)</f>
        <v>#REF!</v>
      </c>
      <c r="AG46" t="e">
        <f>VLOOKUP(H46,#REF!,13,FALSE)</f>
        <v>#REF!</v>
      </c>
      <c r="AH46" t="e">
        <f>VLOOKUP(I46,#REF!,7,FALSE)</f>
        <v>#REF!</v>
      </c>
      <c r="AI46">
        <v>25</v>
      </c>
      <c r="AJ46" t="e">
        <f>VLOOKUP(H46,#REF!,13,FALSE)</f>
        <v>#REF!</v>
      </c>
      <c r="AK46" t="e">
        <f>VLOOKUP(I46,#REF!,2,FALSE)</f>
        <v>#REF!</v>
      </c>
      <c r="AM46" s="128" t="e">
        <f>VLOOKUP(H46,#REF!,3,FALSE)</f>
        <v>#REF!</v>
      </c>
      <c r="AO46" s="128" t="e">
        <f>VLOOKUP(H46,#REF!,13,FALSE)</f>
        <v>#REF!</v>
      </c>
      <c r="AP46" s="128" t="e">
        <f>VLOOKUP(CLEAN(H46),#REF!,7,FALSE)</f>
        <v>#REF!</v>
      </c>
      <c r="AQ46" t="e">
        <f>VLOOKUP(H46,#REF!,8,FALSE)</f>
        <v>#REF!</v>
      </c>
      <c r="AR46" s="1" t="e">
        <f>VLOOKUP(H46,#REF!,2,FALSE)</f>
        <v>#REF!</v>
      </c>
      <c r="AS46" s="1" t="e">
        <f>VLOOKUP(H46,#REF!,2,FALSE)</f>
        <v>#REF!</v>
      </c>
      <c r="AU46" t="e">
        <f>VLOOKUP(CLEAN(H46),#REF!,2,FALSE)</f>
        <v>#REF!</v>
      </c>
      <c r="AW46" t="e">
        <f>VLOOKUP(H46,#REF!,13,FALSE)</f>
        <v>#REF!</v>
      </c>
      <c r="AX46" t="e">
        <f>VLOOKUP(H46,#REF!,13,FALSE)</f>
        <v>#REF!</v>
      </c>
      <c r="AY46" t="e">
        <f>VLOOKUP(H46,#REF!,13,FALSE)</f>
        <v>#REF!</v>
      </c>
      <c r="AZ46" t="e">
        <f>VLOOKUP(H46,#REF!,13,FALSE)</f>
        <v>#REF!</v>
      </c>
      <c r="BA46" t="e">
        <f>VLOOKUP(H46,#REF!,9,FALSE)</f>
        <v>#REF!</v>
      </c>
      <c r="BC46" t="e">
        <f>VLOOKUP(H46,#REF!,2,FALSE)</f>
        <v>#REF!</v>
      </c>
      <c r="BI46" s="1" t="e">
        <f>VLOOKUP(CLEAN(H46),#REF!,2,FALSE)</f>
        <v>#REF!</v>
      </c>
      <c r="BJ46" s="1" t="e">
        <f>T46-BI46</f>
        <v>#REF!</v>
      </c>
      <c r="BR46" t="e">
        <f>VLOOKUP(H46,#REF!,13,FALSE)</f>
        <v>#REF!</v>
      </c>
      <c r="BS46" t="e">
        <f>VLOOKUP(H46,#REF!,2,FALSE)</f>
        <v>#REF!</v>
      </c>
      <c r="BT46" t="e">
        <f>VLOOKUP(H46,#REF!,13,FALSE)</f>
        <v>#REF!</v>
      </c>
      <c r="BU46" t="e">
        <f>VLOOKUP(H46,#REF!,3,FALSE)</f>
        <v>#REF!</v>
      </c>
      <c r="BV46" t="e">
        <f>VLOOKUP(H46,#REF!,13,FALSE)</f>
        <v>#REF!</v>
      </c>
      <c r="BW46" t="e">
        <f>VLOOKUP(H46,#REF!,2,FALSE)</f>
        <v>#REF!</v>
      </c>
      <c r="BY46" t="s">
        <v>766</v>
      </c>
      <c r="BZ46" t="e">
        <f>VLOOKUP(H46,#REF!,13,FALSE)</f>
        <v>#REF!</v>
      </c>
      <c r="CA46" t="e">
        <f>VLOOKUP(H46,#REF!,8,FALSE)</f>
        <v>#REF!</v>
      </c>
      <c r="CC46" t="e">
        <f>VLOOKUP(H46,#REF!,13,FALSE)</f>
        <v>#REF!</v>
      </c>
      <c r="CD46" t="e">
        <f>VLOOKUP(H46,#REF!,9,FALSE)</f>
        <v>#REF!</v>
      </c>
      <c r="CE46" t="e">
        <f>VLOOKUP(H46,#REF!,4,FALSE)</f>
        <v>#REF!</v>
      </c>
      <c r="CQ46" s="1">
        <v>12360300</v>
      </c>
      <c r="CR46" s="13">
        <f>O46+CQ46</f>
        <v>24720600</v>
      </c>
      <c r="CS46" s="1">
        <f>M46-CR46</f>
        <v>222485400</v>
      </c>
      <c r="CU46" s="3" t="s">
        <v>1011</v>
      </c>
      <c r="CV46" s="3" t="s">
        <v>55</v>
      </c>
      <c r="CW46" s="567"/>
      <c r="CX46" t="str">
        <f>VLOOKUP(H46,resultado!A$2:K$1910,10,FALSE)</f>
        <v>OSORNO</v>
      </c>
      <c r="CY46" t="str">
        <f>VLOOKUP(H46,Hoja4!J$2:K$1935,2,FALSE)</f>
        <v/>
      </c>
      <c r="CZ46" t="str">
        <f>VLOOKUP(H46,Hoja7!A$2:J$1949,10,FALSE)</f>
        <v/>
      </c>
      <c r="DA46" t="e">
        <f>VLOOKUP(H46,#REF!,10,FALSE)</f>
        <v>#REF!</v>
      </c>
    </row>
    <row r="47" spans="1:105" ht="15" customHeight="1" outlineLevel="2">
      <c r="A47" s="3">
        <v>31</v>
      </c>
      <c r="B47" s="3" t="s">
        <v>67</v>
      </c>
      <c r="C47" s="171" t="s">
        <v>61</v>
      </c>
      <c r="D47" s="3" t="s">
        <v>50</v>
      </c>
      <c r="E47" s="172" t="s">
        <v>183</v>
      </c>
      <c r="F47" s="3" t="s">
        <v>58</v>
      </c>
      <c r="G47" s="3" t="s">
        <v>52</v>
      </c>
      <c r="H47" s="8">
        <v>30465141</v>
      </c>
      <c r="I47" s="25" t="str">
        <f>CONCATENATE(H47,"-",G47)</f>
        <v>30465141-EJECUCION</v>
      </c>
      <c r="J47" s="8"/>
      <c r="K47" s="158" t="str">
        <f>CLEAN(H47)</f>
        <v>30465141</v>
      </c>
      <c r="L47" s="531" t="s">
        <v>190</v>
      </c>
      <c r="M47" s="13">
        <v>225854000</v>
      </c>
      <c r="N47" s="160">
        <v>0</v>
      </c>
      <c r="O47" s="160">
        <f>11292700+19545932-26400000</f>
        <v>4438632</v>
      </c>
      <c r="P47" s="160">
        <v>0</v>
      </c>
      <c r="Q47" s="21">
        <v>0</v>
      </c>
      <c r="R47" s="159">
        <v>0</v>
      </c>
      <c r="S47" s="21">
        <f>P47+Q47+R47</f>
        <v>0</v>
      </c>
      <c r="T47" s="21">
        <v>0</v>
      </c>
      <c r="U47" s="21">
        <v>0</v>
      </c>
      <c r="V47" s="21">
        <v>0</v>
      </c>
      <c r="W47" s="21">
        <f>T47+U47+V47</f>
        <v>0</v>
      </c>
      <c r="X47" s="21">
        <v>0</v>
      </c>
      <c r="Y47" s="21">
        <f>P47+Q47+R47+T47+U47+V47</f>
        <v>0</v>
      </c>
      <c r="Z47" s="21">
        <f>O47-Y47</f>
        <v>4438632</v>
      </c>
      <c r="AA47" s="21">
        <f>M47-(N47+O47)</f>
        <v>221415368</v>
      </c>
      <c r="AB47" s="168" t="s">
        <v>91</v>
      </c>
      <c r="AC47" s="29" t="s">
        <v>116</v>
      </c>
      <c r="AD47" t="e">
        <v>#N/A</v>
      </c>
      <c r="AE47" t="e">
        <f>VLOOKUP(H47,#REF!,2,FALSE)</f>
        <v>#REF!</v>
      </c>
      <c r="AF47" t="e">
        <f>VLOOKUP(I47,#REF!,2,FALSE)</f>
        <v>#REF!</v>
      </c>
      <c r="AG47" t="e">
        <f>VLOOKUP(H47,#REF!,13,FALSE)</f>
        <v>#REF!</v>
      </c>
      <c r="AH47" t="e">
        <f>VLOOKUP(I47,#REF!,7,FALSE)</f>
        <v>#REF!</v>
      </c>
      <c r="AI47">
        <v>25</v>
      </c>
      <c r="AJ47" t="e">
        <f>VLOOKUP(H47,#REF!,13,FALSE)</f>
        <v>#REF!</v>
      </c>
      <c r="AK47" t="e">
        <f>VLOOKUP(I47,#REF!,2,FALSE)</f>
        <v>#REF!</v>
      </c>
      <c r="AM47" s="128" t="e">
        <f>VLOOKUP(H47,#REF!,3,FALSE)</f>
        <v>#REF!</v>
      </c>
      <c r="AO47" s="128" t="e">
        <f>VLOOKUP(H47,#REF!,13,FALSE)</f>
        <v>#REF!</v>
      </c>
      <c r="AP47" s="128" t="e">
        <f>VLOOKUP(CLEAN(H47),#REF!,7,FALSE)</f>
        <v>#REF!</v>
      </c>
      <c r="AQ47" t="e">
        <f>VLOOKUP(H47,#REF!,8,FALSE)</f>
        <v>#REF!</v>
      </c>
      <c r="AR47" s="1" t="e">
        <f>VLOOKUP(H47,#REF!,2,FALSE)</f>
        <v>#REF!</v>
      </c>
      <c r="AS47" s="1" t="e">
        <f>VLOOKUP(H47,#REF!,2,FALSE)</f>
        <v>#REF!</v>
      </c>
      <c r="AU47" t="e">
        <f>VLOOKUP(CLEAN(H47),#REF!,2,FALSE)</f>
        <v>#REF!</v>
      </c>
      <c r="AW47" t="e">
        <f>VLOOKUP(H47,#REF!,13,FALSE)</f>
        <v>#REF!</v>
      </c>
      <c r="AX47" t="e">
        <f>VLOOKUP(H47,#REF!,13,FALSE)</f>
        <v>#REF!</v>
      </c>
      <c r="AY47" t="e">
        <f>VLOOKUP(H47,#REF!,13,FALSE)</f>
        <v>#REF!</v>
      </c>
      <c r="AZ47" t="e">
        <f>VLOOKUP(H47,#REF!,13,FALSE)</f>
        <v>#REF!</v>
      </c>
      <c r="BA47" t="e">
        <f>VLOOKUP(H47,#REF!,9,FALSE)</f>
        <v>#REF!</v>
      </c>
      <c r="BC47" t="e">
        <f>VLOOKUP(H47,#REF!,2,FALSE)</f>
        <v>#REF!</v>
      </c>
      <c r="BI47" s="1" t="e">
        <f>VLOOKUP(CLEAN(H47),#REF!,2,FALSE)</f>
        <v>#REF!</v>
      </c>
      <c r="BJ47" s="1" t="e">
        <f>T47-BI47</f>
        <v>#REF!</v>
      </c>
      <c r="BR47" t="e">
        <f>VLOOKUP(H47,#REF!,13,FALSE)</f>
        <v>#REF!</v>
      </c>
      <c r="BS47" t="e">
        <f>VLOOKUP(H47,#REF!,2,FALSE)</f>
        <v>#REF!</v>
      </c>
      <c r="BT47" t="e">
        <f>VLOOKUP(H47,#REF!,13,FALSE)</f>
        <v>#REF!</v>
      </c>
      <c r="BU47" t="e">
        <f>VLOOKUP(H47,#REF!,3,FALSE)</f>
        <v>#REF!</v>
      </c>
      <c r="BV47" t="e">
        <f>VLOOKUP(H47,#REF!,13,FALSE)</f>
        <v>#REF!</v>
      </c>
      <c r="BW47" t="e">
        <f>VLOOKUP(H47,#REF!,2,FALSE)</f>
        <v>#REF!</v>
      </c>
      <c r="BY47" t="s">
        <v>774</v>
      </c>
      <c r="BZ47" t="e">
        <f>VLOOKUP(H47,#REF!,13,FALSE)</f>
        <v>#REF!</v>
      </c>
      <c r="CA47" t="e">
        <f>VLOOKUP(H47,#REF!,8,FALSE)</f>
        <v>#REF!</v>
      </c>
      <c r="CC47" t="e">
        <f>VLOOKUP(H47,#REF!,13,FALSE)</f>
        <v>#REF!</v>
      </c>
      <c r="CD47" t="e">
        <f>VLOOKUP(H47,#REF!,9,FALSE)</f>
        <v>#REF!</v>
      </c>
      <c r="CE47" t="e">
        <f>VLOOKUP(H47,#REF!,4,FALSE)</f>
        <v>#REF!</v>
      </c>
      <c r="CQ47" s="1">
        <v>11292700</v>
      </c>
      <c r="CR47" s="13">
        <f>O47+CQ47</f>
        <v>15731332</v>
      </c>
      <c r="CS47" s="1">
        <f>M47-CR47</f>
        <v>210122668</v>
      </c>
      <c r="CU47" s="3" t="e">
        <v>#N/A</v>
      </c>
      <c r="CV47" s="3" t="s">
        <v>93</v>
      </c>
      <c r="CW47" s="567"/>
      <c r="CX47" t="e">
        <f>VLOOKUP(H47,resultado!A$2:K$1910,10,FALSE)</f>
        <v>#N/A</v>
      </c>
      <c r="CY47" t="e">
        <f>VLOOKUP(H47,Hoja4!J$2:K$1935,2,FALSE)</f>
        <v>#N/A</v>
      </c>
      <c r="CZ47" t="e">
        <f>VLOOKUP(H47,Hoja7!A$2:J$1949,10,FALSE)</f>
        <v>#N/A</v>
      </c>
      <c r="DA47" t="e">
        <f>VLOOKUP(H47,#REF!,10,FALSE)</f>
        <v>#REF!</v>
      </c>
    </row>
    <row r="48" spans="1:105" ht="15" customHeight="1" outlineLevel="2">
      <c r="A48" s="4"/>
      <c r="B48" s="4"/>
      <c r="C48" s="4"/>
      <c r="D48" s="4"/>
      <c r="E48" s="4"/>
      <c r="F48" s="4"/>
      <c r="G48" s="4"/>
      <c r="H48" s="7"/>
      <c r="I48" s="7"/>
      <c r="J48" s="7"/>
      <c r="K48" s="7"/>
      <c r="L48" s="10" t="s">
        <v>770</v>
      </c>
      <c r="M48" s="17">
        <f t="shared" ref="M48:AA48" si="18">SUBTOTAL(9,M45:M47)</f>
        <v>498060000</v>
      </c>
      <c r="N48" s="17">
        <f t="shared" si="18"/>
        <v>0</v>
      </c>
      <c r="O48" s="17">
        <f t="shared" si="18"/>
        <v>19298932</v>
      </c>
      <c r="P48" s="14">
        <f t="shared" si="18"/>
        <v>0</v>
      </c>
      <c r="Q48" s="14">
        <f t="shared" si="18"/>
        <v>0</v>
      </c>
      <c r="R48" s="14">
        <f t="shared" si="18"/>
        <v>0</v>
      </c>
      <c r="S48" s="17">
        <f t="shared" si="18"/>
        <v>0</v>
      </c>
      <c r="T48" s="17">
        <f t="shared" si="18"/>
        <v>0</v>
      </c>
      <c r="U48" s="17">
        <f t="shared" si="18"/>
        <v>0</v>
      </c>
      <c r="V48" s="17">
        <f t="shared" si="18"/>
        <v>0</v>
      </c>
      <c r="W48" s="17">
        <f t="shared" si="18"/>
        <v>0</v>
      </c>
      <c r="X48" s="17">
        <f t="shared" si="18"/>
        <v>0</v>
      </c>
      <c r="Y48" s="17">
        <f t="shared" si="18"/>
        <v>0</v>
      </c>
      <c r="Z48" s="17">
        <f t="shared" si="18"/>
        <v>19298932</v>
      </c>
      <c r="AA48" s="17">
        <f t="shared" si="18"/>
        <v>478761068</v>
      </c>
      <c r="AB48" s="28"/>
      <c r="AC48" s="28"/>
      <c r="AP48" s="128" t="e">
        <f>VLOOKUP(CLEAN(H48),#REF!,7,FALSE)</f>
        <v>#REF!</v>
      </c>
      <c r="AR48"/>
      <c r="AS48"/>
      <c r="AT48"/>
      <c r="AU48" t="e">
        <f>VLOOKUP(CLEAN(H48),#REF!,2,FALSE)</f>
        <v>#REF!</v>
      </c>
      <c r="BC48" t="e">
        <f>VLOOKUP(H48,#REF!,2,FALSE)</f>
        <v>#REF!</v>
      </c>
      <c r="BR48" t="e">
        <f>VLOOKUP(H48,#REF!,13,FALSE)</f>
        <v>#REF!</v>
      </c>
      <c r="BT48" t="e">
        <f>VLOOKUP(H48,#REF!,13,FALSE)</f>
        <v>#REF!</v>
      </c>
      <c r="CQ48"/>
      <c r="CR48" s="17">
        <f>SUBTOTAL(9,CR45:CR47)</f>
        <v>45451932</v>
      </c>
      <c r="DA48" t="e">
        <f>VLOOKUP(H48,#REF!,10,FALSE)</f>
        <v>#REF!</v>
      </c>
    </row>
    <row r="49" spans="1:105" ht="15" customHeight="1" outlineLevel="1">
      <c r="A49" s="4"/>
      <c r="B49" s="4"/>
      <c r="C49" s="4"/>
      <c r="D49" s="4"/>
      <c r="E49" s="5"/>
      <c r="F49" s="4"/>
      <c r="G49" s="4"/>
      <c r="H49" s="7"/>
      <c r="I49" s="7"/>
      <c r="J49" s="7"/>
      <c r="K49" s="7"/>
      <c r="L49" s="5"/>
      <c r="M49" s="16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8"/>
      <c r="AC49" s="28"/>
      <c r="AP49" s="128" t="e">
        <f>VLOOKUP(CLEAN(H49),#REF!,7,FALSE)</f>
        <v>#REF!</v>
      </c>
      <c r="AR49"/>
      <c r="AS49"/>
      <c r="AT49"/>
      <c r="AU49" t="e">
        <f>VLOOKUP(CLEAN(H49),#REF!,2,FALSE)</f>
        <v>#REF!</v>
      </c>
      <c r="BC49" t="e">
        <f>VLOOKUP(H49,#REF!,2,FALSE)</f>
        <v>#REF!</v>
      </c>
      <c r="BR49" t="e">
        <f>VLOOKUP(H49,#REF!,13,FALSE)</f>
        <v>#REF!</v>
      </c>
      <c r="BS49" s="4"/>
      <c r="BT49" t="e">
        <f>VLOOKUP(H49,#REF!,13,FALSE)</f>
        <v>#REF!</v>
      </c>
      <c r="CQ49"/>
      <c r="DA49" t="e">
        <f>VLOOKUP(H49,#REF!,10,FALSE)</f>
        <v>#REF!</v>
      </c>
    </row>
    <row r="50" spans="1:105" ht="21" customHeight="1" outlineLevel="1">
      <c r="A50" s="4"/>
      <c r="B50" s="4"/>
      <c r="C50" s="4"/>
      <c r="D50" s="4"/>
      <c r="E50" s="5"/>
      <c r="F50" s="4"/>
      <c r="G50" s="4"/>
      <c r="H50" s="7"/>
      <c r="I50" s="7"/>
      <c r="J50" s="7"/>
      <c r="K50" s="7"/>
      <c r="L50" s="31" t="s">
        <v>192</v>
      </c>
      <c r="M50" s="16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8"/>
      <c r="AC50" s="28"/>
      <c r="AP50" s="128" t="e">
        <f>VLOOKUP(CLEAN(H50),#REF!,7,FALSE)</f>
        <v>#REF!</v>
      </c>
      <c r="AR50"/>
      <c r="AS50"/>
      <c r="AT50"/>
      <c r="AU50" t="e">
        <f>VLOOKUP(CLEAN(H50),#REF!,2,FALSE)</f>
        <v>#REF!</v>
      </c>
      <c r="BC50" t="e">
        <f>VLOOKUP(H50,#REF!,2,FALSE)</f>
        <v>#REF!</v>
      </c>
      <c r="BR50" t="e">
        <f>VLOOKUP(H50,#REF!,13,FALSE)</f>
        <v>#REF!</v>
      </c>
      <c r="BT50" t="e">
        <f>VLOOKUP(H50,#REF!,13,FALSE)</f>
        <v>#REF!</v>
      </c>
      <c r="CQ50"/>
      <c r="DA50" t="e">
        <f>VLOOKUP(H50,#REF!,10,FALSE)</f>
        <v>#REF!</v>
      </c>
    </row>
    <row r="51" spans="1:105" ht="15" customHeight="1" outlineLevel="2">
      <c r="A51" s="3">
        <v>31</v>
      </c>
      <c r="B51" s="3" t="s">
        <v>67</v>
      </c>
      <c r="C51" s="171" t="s">
        <v>65</v>
      </c>
      <c r="D51" s="3" t="s">
        <v>50</v>
      </c>
      <c r="E51" s="172" t="s">
        <v>193</v>
      </c>
      <c r="F51" s="3" t="s">
        <v>51</v>
      </c>
      <c r="G51" s="3" t="s">
        <v>52</v>
      </c>
      <c r="H51" s="8">
        <v>40001554</v>
      </c>
      <c r="I51" s="25" t="str">
        <f>CONCATENATE(H51,"-",G51)</f>
        <v>40001554-EJECUCION</v>
      </c>
      <c r="J51" s="8"/>
      <c r="K51" s="158" t="str">
        <f>CLEAN(H51)</f>
        <v>40001554</v>
      </c>
      <c r="L51" s="531" t="s">
        <v>221</v>
      </c>
      <c r="M51" s="13">
        <v>300000000</v>
      </c>
      <c r="N51" s="160">
        <v>0</v>
      </c>
      <c r="O51" s="160">
        <v>50000000</v>
      </c>
      <c r="P51" s="160">
        <v>0</v>
      </c>
      <c r="Q51" s="21">
        <v>0</v>
      </c>
      <c r="R51" s="159">
        <v>0</v>
      </c>
      <c r="S51" s="21">
        <f>P51+Q51+R51</f>
        <v>0</v>
      </c>
      <c r="T51" s="21">
        <v>0</v>
      </c>
      <c r="U51" s="21">
        <v>0</v>
      </c>
      <c r="V51" s="21">
        <v>0</v>
      </c>
      <c r="W51" s="21">
        <f>T51+U51+V51</f>
        <v>0</v>
      </c>
      <c r="X51" s="21">
        <v>0</v>
      </c>
      <c r="Y51" s="21">
        <f>P51+Q51+R51+T51+U51+V51</f>
        <v>0</v>
      </c>
      <c r="Z51" s="21">
        <f>O51-Y51</f>
        <v>50000000</v>
      </c>
      <c r="AA51" s="21">
        <f>M51-(N51+O51)</f>
        <v>250000000</v>
      </c>
      <c r="AB51" s="168" t="s">
        <v>113</v>
      </c>
      <c r="AC51" s="29" t="s">
        <v>116</v>
      </c>
      <c r="AD51" t="e">
        <v>#N/A</v>
      </c>
      <c r="AE51" t="e">
        <f>VLOOKUP(H51,#REF!,2,FALSE)</f>
        <v>#REF!</v>
      </c>
      <c r="AF51" t="e">
        <f>VLOOKUP(I51,#REF!,2,FALSE)</f>
        <v>#REF!</v>
      </c>
      <c r="AG51" t="e">
        <f>VLOOKUP(H51,#REF!,13,FALSE)</f>
        <v>#REF!</v>
      </c>
      <c r="AH51" t="e">
        <f>VLOOKUP(I51,#REF!,7,FALSE)</f>
        <v>#REF!</v>
      </c>
      <c r="AI51">
        <v>25</v>
      </c>
      <c r="AJ51" t="e">
        <f>VLOOKUP(H51,#REF!,13,FALSE)</f>
        <v>#REF!</v>
      </c>
      <c r="AK51" t="e">
        <f>VLOOKUP(I51,#REF!,2,FALSE)</f>
        <v>#REF!</v>
      </c>
      <c r="AM51" s="128" t="e">
        <f>VLOOKUP(H51,#REF!,3,FALSE)</f>
        <v>#REF!</v>
      </c>
      <c r="AO51" s="128" t="e">
        <f>VLOOKUP(H51,#REF!,13,FALSE)</f>
        <v>#REF!</v>
      </c>
      <c r="AP51" s="128" t="e">
        <f>VLOOKUP(CLEAN(H51),#REF!,7,FALSE)</f>
        <v>#REF!</v>
      </c>
      <c r="AQ51" t="e">
        <f>VLOOKUP(H51,#REF!,8,FALSE)</f>
        <v>#REF!</v>
      </c>
      <c r="AR51" s="1" t="e">
        <f>VLOOKUP(H51,#REF!,2,FALSE)</f>
        <v>#REF!</v>
      </c>
      <c r="AS51" s="1" t="e">
        <f>VLOOKUP(H51,#REF!,2,FALSE)</f>
        <v>#REF!</v>
      </c>
      <c r="AU51" t="e">
        <f>VLOOKUP(CLEAN(H51),#REF!,2,FALSE)</f>
        <v>#REF!</v>
      </c>
      <c r="AW51" t="e">
        <f>VLOOKUP(H51,#REF!,13,FALSE)</f>
        <v>#REF!</v>
      </c>
      <c r="AX51" t="e">
        <f>VLOOKUP(H51,#REF!,13,FALSE)</f>
        <v>#REF!</v>
      </c>
      <c r="AY51" t="e">
        <f>VLOOKUP(H51,#REF!,13,FALSE)</f>
        <v>#REF!</v>
      </c>
      <c r="AZ51" t="e">
        <f>VLOOKUP(H51,#REF!,13,FALSE)</f>
        <v>#REF!</v>
      </c>
      <c r="BA51" t="e">
        <f>VLOOKUP(H51,#REF!,9,FALSE)</f>
        <v>#REF!</v>
      </c>
      <c r="BC51" t="e">
        <f>VLOOKUP(H51,#REF!,2,FALSE)</f>
        <v>#REF!</v>
      </c>
      <c r="BI51" s="1" t="e">
        <f>VLOOKUP(CLEAN(H51),#REF!,2,FALSE)</f>
        <v>#REF!</v>
      </c>
      <c r="BJ51" s="1" t="e">
        <f>T51-BI51</f>
        <v>#REF!</v>
      </c>
      <c r="BR51" t="e">
        <f>VLOOKUP(H51,#REF!,13,FALSE)</f>
        <v>#REF!</v>
      </c>
      <c r="BS51" t="e">
        <f>VLOOKUP(H51,#REF!,2,FALSE)</f>
        <v>#REF!</v>
      </c>
      <c r="BT51" t="e">
        <f>VLOOKUP(H51,#REF!,13,FALSE)</f>
        <v>#REF!</v>
      </c>
      <c r="BU51" t="e">
        <f>VLOOKUP(H51,#REF!,3,FALSE)</f>
        <v>#REF!</v>
      </c>
      <c r="BV51" t="e">
        <f>VLOOKUP(H51,#REF!,13,FALSE)</f>
        <v>#REF!</v>
      </c>
      <c r="BW51" t="e">
        <f>VLOOKUP(H51,#REF!,2,FALSE)</f>
        <v>#REF!</v>
      </c>
      <c r="BY51" t="s">
        <v>774</v>
      </c>
      <c r="BZ51" t="e">
        <f>VLOOKUP(H51,#REF!,13,FALSE)</f>
        <v>#REF!</v>
      </c>
      <c r="CA51" t="e">
        <f>VLOOKUP(H51,#REF!,8,FALSE)</f>
        <v>#REF!</v>
      </c>
      <c r="CC51" t="e">
        <f>VLOOKUP(H51,#REF!,13,FALSE)</f>
        <v>#REF!</v>
      </c>
      <c r="CD51" t="e">
        <f>VLOOKUP(H51,#REF!,9,FALSE)</f>
        <v>#REF!</v>
      </c>
      <c r="CE51" t="e">
        <f>VLOOKUP(H51,#REF!,4,FALSE)</f>
        <v>#REF!</v>
      </c>
      <c r="CQ51">
        <v>0</v>
      </c>
      <c r="CR51" s="13">
        <f>O51+CQ51</f>
        <v>50000000</v>
      </c>
      <c r="CS51" s="1">
        <f>M51-CR51</f>
        <v>250000000</v>
      </c>
      <c r="CU51" s="3" t="s">
        <v>1011</v>
      </c>
      <c r="CV51" s="3" t="s">
        <v>93</v>
      </c>
      <c r="CW51" s="567"/>
      <c r="CX51" t="str">
        <f>VLOOKUP(H51,resultado!A$2:K$1910,10,FALSE)</f>
        <v>OSORNO</v>
      </c>
      <c r="CY51" t="str">
        <f>VLOOKUP(H51,Hoja4!J$2:K$1935,2,FALSE)</f>
        <v/>
      </c>
      <c r="CZ51" t="str">
        <f>VLOOKUP(H51,Hoja7!A$2:J$1949,10,FALSE)</f>
        <v/>
      </c>
      <c r="DA51" t="e">
        <f>VLOOKUP(H51,#REF!,10,FALSE)</f>
        <v>#REF!</v>
      </c>
    </row>
    <row r="52" spans="1:105" ht="15" customHeight="1" outlineLevel="2">
      <c r="A52" s="4"/>
      <c r="B52" s="4"/>
      <c r="C52" s="4"/>
      <c r="D52" s="4"/>
      <c r="E52" s="4"/>
      <c r="F52" s="4"/>
      <c r="G52" s="4"/>
      <c r="H52" s="7"/>
      <c r="I52" s="7"/>
      <c r="J52" s="7"/>
      <c r="K52" s="7"/>
      <c r="L52" s="10" t="s">
        <v>770</v>
      </c>
      <c r="M52" s="17">
        <f t="shared" ref="M52:AA52" si="19">SUBTOTAL(9,M51:M51)</f>
        <v>300000000</v>
      </c>
      <c r="N52" s="17">
        <f t="shared" si="19"/>
        <v>0</v>
      </c>
      <c r="O52" s="17">
        <f t="shared" si="19"/>
        <v>50000000</v>
      </c>
      <c r="P52" s="17">
        <f t="shared" si="19"/>
        <v>0</v>
      </c>
      <c r="Q52" s="17">
        <f t="shared" si="19"/>
        <v>0</v>
      </c>
      <c r="R52" s="17">
        <f t="shared" si="19"/>
        <v>0</v>
      </c>
      <c r="S52" s="17">
        <f t="shared" si="19"/>
        <v>0</v>
      </c>
      <c r="T52" s="17">
        <f t="shared" si="19"/>
        <v>0</v>
      </c>
      <c r="U52" s="17">
        <f t="shared" si="19"/>
        <v>0</v>
      </c>
      <c r="V52" s="17">
        <f t="shared" si="19"/>
        <v>0</v>
      </c>
      <c r="W52" s="17">
        <f t="shared" si="19"/>
        <v>0</v>
      </c>
      <c r="X52" s="17">
        <f t="shared" si="19"/>
        <v>0</v>
      </c>
      <c r="Y52" s="17">
        <f t="shared" si="19"/>
        <v>0</v>
      </c>
      <c r="Z52" s="17">
        <f t="shared" si="19"/>
        <v>50000000</v>
      </c>
      <c r="AA52" s="17">
        <f t="shared" si="19"/>
        <v>250000000</v>
      </c>
      <c r="AB52" s="28"/>
      <c r="AC52" s="28"/>
      <c r="AP52" s="128" t="e">
        <f>VLOOKUP(CLEAN(H52),#REF!,7,FALSE)</f>
        <v>#REF!</v>
      </c>
      <c r="AR52"/>
      <c r="AS52"/>
      <c r="AT52"/>
      <c r="AU52" t="e">
        <f>VLOOKUP(CLEAN(H52),#REF!,2,FALSE)</f>
        <v>#REF!</v>
      </c>
      <c r="BC52" t="e">
        <f>VLOOKUP(H52,#REF!,2,FALSE)</f>
        <v>#REF!</v>
      </c>
      <c r="BR52" t="e">
        <f>VLOOKUP(H52,#REF!,13,FALSE)</f>
        <v>#REF!</v>
      </c>
      <c r="BT52" t="e">
        <f>VLOOKUP(H52,#REF!,13,FALSE)</f>
        <v>#REF!</v>
      </c>
      <c r="CQ52"/>
      <c r="CR52" s="17">
        <f>SUBTOTAL(9,CR51:CR51)</f>
        <v>50000000</v>
      </c>
      <c r="DA52" t="e">
        <f>VLOOKUP(H52,#REF!,10,FALSE)</f>
        <v>#REF!</v>
      </c>
    </row>
    <row r="53" spans="1:105" ht="15" customHeight="1" outlineLevel="2">
      <c r="A53" s="4"/>
      <c r="B53" s="4"/>
      <c r="C53" s="4"/>
      <c r="D53" s="4"/>
      <c r="E53" s="4"/>
      <c r="F53" s="4"/>
      <c r="G53" s="4"/>
      <c r="H53" s="7"/>
      <c r="I53" s="7"/>
      <c r="J53" s="7"/>
      <c r="K53" s="7"/>
      <c r="L53" s="4"/>
      <c r="M53" s="12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8"/>
      <c r="AC53" s="28"/>
      <c r="AP53" s="128" t="e">
        <f>VLOOKUP(CLEAN(H53),#REF!,7,FALSE)</f>
        <v>#REF!</v>
      </c>
      <c r="AR53"/>
      <c r="AS53"/>
      <c r="AT53"/>
      <c r="AU53" t="e">
        <f>VLOOKUP(CLEAN(H53),#REF!,2,FALSE)</f>
        <v>#REF!</v>
      </c>
      <c r="BC53" t="e">
        <f>VLOOKUP(H53,#REF!,2,FALSE)</f>
        <v>#REF!</v>
      </c>
      <c r="BR53" t="e">
        <f>VLOOKUP(H53,#REF!,13,FALSE)</f>
        <v>#REF!</v>
      </c>
      <c r="BS53" s="4"/>
      <c r="BT53" t="e">
        <f>VLOOKUP(H53,#REF!,13,FALSE)</f>
        <v>#REF!</v>
      </c>
      <c r="CQ53"/>
      <c r="DA53" t="e">
        <f>VLOOKUP(H53,#REF!,10,FALSE)</f>
        <v>#REF!</v>
      </c>
    </row>
    <row r="54" spans="1:105" ht="18.75" customHeight="1" outlineLevel="1">
      <c r="A54" s="4"/>
      <c r="B54" s="4"/>
      <c r="C54" s="4"/>
      <c r="D54" s="4"/>
      <c r="E54" s="5"/>
      <c r="F54" s="4"/>
      <c r="G54" s="4"/>
      <c r="H54" s="7"/>
      <c r="I54" s="7"/>
      <c r="J54" s="7"/>
      <c r="K54" s="7"/>
      <c r="L54" s="26" t="s">
        <v>225</v>
      </c>
      <c r="M54" s="27">
        <f t="shared" ref="M54:AA54" si="20">M52+M48+M42+M36+M30+M24+M16+M9</f>
        <v>13269273000</v>
      </c>
      <c r="N54" s="27">
        <f t="shared" si="20"/>
        <v>507925000</v>
      </c>
      <c r="O54" s="27">
        <f t="shared" si="20"/>
        <v>484212025</v>
      </c>
      <c r="P54" s="27">
        <f t="shared" si="20"/>
        <v>5867100</v>
      </c>
      <c r="Q54" s="27">
        <f t="shared" si="20"/>
        <v>0</v>
      </c>
      <c r="R54" s="27">
        <f t="shared" si="20"/>
        <v>0</v>
      </c>
      <c r="S54" s="27">
        <f t="shared" si="20"/>
        <v>0</v>
      </c>
      <c r="T54" s="27">
        <f t="shared" si="20"/>
        <v>0</v>
      </c>
      <c r="U54" s="27">
        <f t="shared" si="20"/>
        <v>0</v>
      </c>
      <c r="V54" s="27">
        <f t="shared" si="20"/>
        <v>0</v>
      </c>
      <c r="W54" s="27">
        <f t="shared" si="20"/>
        <v>0</v>
      </c>
      <c r="X54" s="27">
        <f t="shared" si="20"/>
        <v>0</v>
      </c>
      <c r="Y54" s="27">
        <f t="shared" si="20"/>
        <v>0</v>
      </c>
      <c r="Z54" s="27">
        <f t="shared" si="20"/>
        <v>471379525</v>
      </c>
      <c r="AA54" s="27">
        <f t="shared" si="20"/>
        <v>12289968475</v>
      </c>
      <c r="AB54" s="28"/>
      <c r="AC54" s="28"/>
      <c r="AP54" s="128" t="e">
        <f>VLOOKUP(CLEAN(H54),#REF!,7,FALSE)</f>
        <v>#REF!</v>
      </c>
      <c r="AR54"/>
      <c r="AS54"/>
      <c r="AT54"/>
      <c r="AU54" t="e">
        <f>VLOOKUP(CLEAN(H54),#REF!,2,FALSE)</f>
        <v>#REF!</v>
      </c>
      <c r="BC54" t="e">
        <f>VLOOKUP(H54,#REF!,2,FALSE)</f>
        <v>#REF!</v>
      </c>
      <c r="BR54" t="e">
        <f>VLOOKUP(H54,#REF!,13,FALSE)</f>
        <v>#REF!</v>
      </c>
      <c r="BS54" s="1"/>
      <c r="BT54" t="e">
        <f>VLOOKUP(H54,#REF!,13,FALSE)</f>
        <v>#REF!</v>
      </c>
      <c r="CQ54"/>
      <c r="CR54" s="27">
        <f>CR52+CR48+CR42+CR36+CR30+CR24+CR16+CR9</f>
        <v>1086451025</v>
      </c>
      <c r="DA54" t="e">
        <f>VLOOKUP(H54,#REF!,10,FALSE)</f>
        <v>#REF!</v>
      </c>
    </row>
    <row r="55" spans="1:105" ht="15" customHeight="1" outlineLevel="1">
      <c r="A55" s="4"/>
      <c r="B55" s="4"/>
      <c r="C55" s="4"/>
      <c r="D55" s="4"/>
      <c r="E55" s="5"/>
      <c r="F55" s="4"/>
      <c r="G55" s="4"/>
      <c r="H55" s="7"/>
      <c r="I55" s="7"/>
      <c r="J55" s="7"/>
      <c r="K55" s="7"/>
      <c r="L55" s="5"/>
      <c r="M55" s="16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8"/>
      <c r="AC55" s="28"/>
      <c r="AP55" s="128" t="e">
        <f>VLOOKUP(CLEAN(H55),#REF!,7,FALSE)</f>
        <v>#REF!</v>
      </c>
      <c r="AR55"/>
      <c r="AS55"/>
      <c r="AT55"/>
      <c r="AU55" t="e">
        <f>VLOOKUP(CLEAN(H55),#REF!,2,FALSE)</f>
        <v>#REF!</v>
      </c>
      <c r="BC55" t="e">
        <f>VLOOKUP(H55,#REF!,2,FALSE)</f>
        <v>#REF!</v>
      </c>
      <c r="BR55" t="e">
        <f>VLOOKUP(H55,#REF!,13,FALSE)</f>
        <v>#REF!</v>
      </c>
      <c r="BS55" s="4"/>
      <c r="BT55" t="e">
        <f>VLOOKUP(H55,#REF!,13,FALSE)</f>
        <v>#REF!</v>
      </c>
      <c r="CQ55"/>
      <c r="DA55" t="e">
        <f>VLOOKUP(H55,#REF!,10,FALSE)</f>
        <v>#REF!</v>
      </c>
    </row>
    <row r="56" spans="1:105" ht="26.25" customHeight="1" outlineLevel="1">
      <c r="A56" s="4"/>
      <c r="B56" s="4"/>
      <c r="C56" s="4"/>
      <c r="D56" s="4"/>
      <c r="E56" s="5"/>
      <c r="F56" s="4"/>
      <c r="G56" s="4"/>
      <c r="H56" s="7"/>
      <c r="I56" s="7"/>
      <c r="J56" s="7"/>
      <c r="K56" s="7"/>
      <c r="L56" s="35" t="s">
        <v>226</v>
      </c>
      <c r="M56" s="16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8"/>
      <c r="AC56" s="28"/>
      <c r="AP56" s="128" t="e">
        <f>VLOOKUP(CLEAN(H56),#REF!,7,FALSE)</f>
        <v>#REF!</v>
      </c>
      <c r="AR56"/>
      <c r="AS56"/>
      <c r="AT56"/>
      <c r="AU56" t="e">
        <f>VLOOKUP(CLEAN(H56),#REF!,2,FALSE)</f>
        <v>#REF!</v>
      </c>
      <c r="BC56" t="e">
        <f>VLOOKUP(H56,#REF!,2,FALSE)</f>
        <v>#REF!</v>
      </c>
      <c r="BR56" t="e">
        <f>VLOOKUP(H56,#REF!,13,FALSE)</f>
        <v>#REF!</v>
      </c>
      <c r="BT56" t="e">
        <f>VLOOKUP(H56,#REF!,13,FALSE)</f>
        <v>#REF!</v>
      </c>
      <c r="CQ56"/>
      <c r="DA56" t="e">
        <f>VLOOKUP(H56,#REF!,10,FALSE)</f>
        <v>#REF!</v>
      </c>
    </row>
    <row r="57" spans="1:105" ht="15" customHeight="1" outlineLevel="2">
      <c r="A57" s="3">
        <v>31</v>
      </c>
      <c r="B57" s="3" t="s">
        <v>67</v>
      </c>
      <c r="C57" s="171" t="s">
        <v>83</v>
      </c>
      <c r="D57" s="3" t="s">
        <v>227</v>
      </c>
      <c r="E57" s="172" t="s">
        <v>228</v>
      </c>
      <c r="F57" s="3" t="s">
        <v>58</v>
      </c>
      <c r="G57" s="3" t="s">
        <v>52</v>
      </c>
      <c r="H57" s="8">
        <v>30339322</v>
      </c>
      <c r="I57" s="25" t="str">
        <f>CONCATENATE(H57,"-",G57)</f>
        <v>30339322-EJECUCION</v>
      </c>
      <c r="J57" s="8"/>
      <c r="K57" s="158" t="str">
        <f>CLEAN(H57)</f>
        <v>30339322</v>
      </c>
      <c r="L57" s="3" t="s">
        <v>262</v>
      </c>
      <c r="M57" s="13">
        <v>3500000000</v>
      </c>
      <c r="N57" s="160">
        <v>0</v>
      </c>
      <c r="O57" s="160">
        <v>10000000</v>
      </c>
      <c r="P57" s="160">
        <v>0</v>
      </c>
      <c r="Q57" s="21">
        <v>0</v>
      </c>
      <c r="R57" s="159">
        <v>0</v>
      </c>
      <c r="S57" s="21">
        <f>P57+Q57+R57</f>
        <v>0</v>
      </c>
      <c r="T57" s="21">
        <v>0</v>
      </c>
      <c r="U57" s="21">
        <v>0</v>
      </c>
      <c r="V57" s="21">
        <v>0</v>
      </c>
      <c r="W57" s="21">
        <f>T57+U57+V57</f>
        <v>0</v>
      </c>
      <c r="X57" s="21">
        <v>0</v>
      </c>
      <c r="Y57" s="21">
        <f>P57+Q57+R57+T57+U57+V57</f>
        <v>0</v>
      </c>
      <c r="Z57" s="21">
        <f>O57-Y57</f>
        <v>10000000</v>
      </c>
      <c r="AA57" s="21">
        <f>M57-(N57+O57)</f>
        <v>3490000000</v>
      </c>
      <c r="AB57" s="168" t="s">
        <v>91</v>
      </c>
      <c r="AC57" s="29" t="s">
        <v>263</v>
      </c>
      <c r="AD57" t="e">
        <v>#N/A</v>
      </c>
      <c r="AE57" t="e">
        <f>VLOOKUP(H57,#REF!,2,FALSE)</f>
        <v>#REF!</v>
      </c>
      <c r="AF57" t="e">
        <f>VLOOKUP(I57,#REF!,2,FALSE)</f>
        <v>#REF!</v>
      </c>
      <c r="AG57" t="e">
        <f>VLOOKUP(H57,#REF!,13,FALSE)</f>
        <v>#REF!</v>
      </c>
      <c r="AH57" t="e">
        <f>VLOOKUP(I57,#REF!,7,FALSE)</f>
        <v>#REF!</v>
      </c>
      <c r="AJ57" t="e">
        <f>VLOOKUP(H57,#REF!,13,FALSE)</f>
        <v>#REF!</v>
      </c>
      <c r="AK57" t="e">
        <f>VLOOKUP(I57,#REF!,2,FALSE)</f>
        <v>#REF!</v>
      </c>
      <c r="AM57" s="128" t="e">
        <f>VLOOKUP(H57,#REF!,3,FALSE)</f>
        <v>#REF!</v>
      </c>
      <c r="AO57" s="128" t="e">
        <f>VLOOKUP(H57,#REF!,13,FALSE)</f>
        <v>#REF!</v>
      </c>
      <c r="AP57" s="128" t="e">
        <f>VLOOKUP(CLEAN(H57),#REF!,7,FALSE)</f>
        <v>#REF!</v>
      </c>
      <c r="AQ57" t="e">
        <f>VLOOKUP(H57,#REF!,8,FALSE)</f>
        <v>#REF!</v>
      </c>
      <c r="AR57" s="1" t="e">
        <f>VLOOKUP(H57,#REF!,2,FALSE)</f>
        <v>#REF!</v>
      </c>
      <c r="AS57" s="1" t="e">
        <f>VLOOKUP(H57,#REF!,2,FALSE)</f>
        <v>#REF!</v>
      </c>
      <c r="AU57" t="e">
        <f>VLOOKUP(CLEAN(H57),#REF!,2,FALSE)</f>
        <v>#REF!</v>
      </c>
      <c r="AW57" t="e">
        <f>VLOOKUP(H57,#REF!,13,FALSE)</f>
        <v>#REF!</v>
      </c>
      <c r="AX57" t="e">
        <f>VLOOKUP(H57,#REF!,13,FALSE)</f>
        <v>#REF!</v>
      </c>
      <c r="AY57" t="e">
        <f>VLOOKUP(H57,#REF!,13,FALSE)</f>
        <v>#REF!</v>
      </c>
      <c r="AZ57" t="e">
        <f>VLOOKUP(H57,#REF!,13,FALSE)</f>
        <v>#REF!</v>
      </c>
      <c r="BA57" t="e">
        <f>VLOOKUP(H57,#REF!,9,FALSE)</f>
        <v>#REF!</v>
      </c>
      <c r="BC57" t="e">
        <f>VLOOKUP(H57,#REF!,2,FALSE)</f>
        <v>#REF!</v>
      </c>
      <c r="BI57" s="1" t="e">
        <f>VLOOKUP(CLEAN(H57),#REF!,2,FALSE)</f>
        <v>#REF!</v>
      </c>
      <c r="BJ57" s="1" t="e">
        <f>T57-BI57</f>
        <v>#REF!</v>
      </c>
      <c r="BR57" t="e">
        <f>VLOOKUP(H57,#REF!,13,FALSE)</f>
        <v>#REF!</v>
      </c>
      <c r="BS57" t="e">
        <f>VLOOKUP(H57,#REF!,2,FALSE)</f>
        <v>#REF!</v>
      </c>
      <c r="BT57" t="e">
        <f>VLOOKUP(H57,#REF!,13,FALSE)</f>
        <v>#REF!</v>
      </c>
      <c r="BU57" t="e">
        <f>VLOOKUP(H57,#REF!,3,FALSE)</f>
        <v>#REF!</v>
      </c>
      <c r="BV57" t="e">
        <f>VLOOKUP(H57,#REF!,13,FALSE)</f>
        <v>#REF!</v>
      </c>
      <c r="BW57" t="e">
        <f>VLOOKUP(H57,#REF!,2,FALSE)</f>
        <v>#REF!</v>
      </c>
      <c r="BY57" t="s">
        <v>776</v>
      </c>
      <c r="BZ57" t="e">
        <f>VLOOKUP(H57,#REF!,13,FALSE)</f>
        <v>#REF!</v>
      </c>
      <c r="CA57" t="e">
        <f>VLOOKUP(H57,#REF!,8,FALSE)</f>
        <v>#REF!</v>
      </c>
      <c r="CC57" t="e">
        <f>VLOOKUP(H57,#REF!,13,FALSE)</f>
        <v>#REF!</v>
      </c>
      <c r="CD57" t="e">
        <f>VLOOKUP(H57,#REF!,9,FALSE)</f>
        <v>#REF!</v>
      </c>
      <c r="CE57" t="e">
        <f>VLOOKUP(H57,#REF!,4,FALSE)</f>
        <v>#REF!</v>
      </c>
      <c r="CQ57" s="1">
        <v>10000000</v>
      </c>
      <c r="CR57" s="13">
        <f>O57+CQ57</f>
        <v>20000000</v>
      </c>
      <c r="CS57" s="1">
        <f>M57-CR57</f>
        <v>3480000000</v>
      </c>
      <c r="CU57" s="3" t="s">
        <v>263</v>
      </c>
      <c r="CV57" s="3" t="s">
        <v>263</v>
      </c>
      <c r="CW57" s="567"/>
      <c r="CX57" t="str">
        <f>VLOOKUP(H57,resultado!A$2:K$1910,10,FALSE)</f>
        <v/>
      </c>
      <c r="CY57" t="str">
        <f>VLOOKUP(H57,Hoja4!J$2:K$1935,2,FALSE)</f>
        <v>OT</v>
      </c>
      <c r="CZ57" t="str">
        <f>VLOOKUP(H57,Hoja7!A$2:J$1949,10,FALSE)</f>
        <v>OT</v>
      </c>
      <c r="DA57" t="e">
        <f>VLOOKUP(H57,#REF!,10,FALSE)</f>
        <v>#REF!</v>
      </c>
    </row>
    <row r="58" spans="1:105" ht="15" customHeight="1" outlineLevel="2">
      <c r="A58" s="3">
        <v>31</v>
      </c>
      <c r="B58" s="3" t="s">
        <v>67</v>
      </c>
      <c r="C58" s="171" t="s">
        <v>65</v>
      </c>
      <c r="D58" s="3" t="s">
        <v>227</v>
      </c>
      <c r="E58" s="172" t="s">
        <v>228</v>
      </c>
      <c r="F58" s="3" t="s">
        <v>51</v>
      </c>
      <c r="G58" s="3" t="s">
        <v>98</v>
      </c>
      <c r="H58" s="8">
        <v>30092104</v>
      </c>
      <c r="I58" s="25" t="str">
        <f>CONCATENATE(H58,"-",G58)</f>
        <v>30092104-DISEÑO</v>
      </c>
      <c r="J58" s="8"/>
      <c r="K58" s="158" t="str">
        <f>CLEAN(H58)</f>
        <v>30092104</v>
      </c>
      <c r="L58" s="3" t="s">
        <v>266</v>
      </c>
      <c r="M58" s="13">
        <v>500000000</v>
      </c>
      <c r="N58" s="160">
        <v>0</v>
      </c>
      <c r="O58" s="160">
        <v>30000000</v>
      </c>
      <c r="P58" s="160">
        <v>0</v>
      </c>
      <c r="Q58" s="21">
        <v>0</v>
      </c>
      <c r="R58" s="159">
        <v>0</v>
      </c>
      <c r="S58" s="21">
        <f>P58+Q58+R58</f>
        <v>0</v>
      </c>
      <c r="T58" s="21">
        <v>0</v>
      </c>
      <c r="U58" s="21">
        <v>0</v>
      </c>
      <c r="V58" s="21">
        <v>0</v>
      </c>
      <c r="W58" s="21">
        <f>T58+U58+V58</f>
        <v>0</v>
      </c>
      <c r="X58" s="21">
        <v>0</v>
      </c>
      <c r="Y58" s="21">
        <f>P58+Q58+R58+T58+U58+V58</f>
        <v>0</v>
      </c>
      <c r="Z58" s="21">
        <f>O58-Y58</f>
        <v>30000000</v>
      </c>
      <c r="AA58" s="21">
        <f>M58-(N58+O58)</f>
        <v>470000000</v>
      </c>
      <c r="AB58" s="168" t="s">
        <v>104</v>
      </c>
      <c r="AC58" s="29" t="s">
        <v>93</v>
      </c>
      <c r="AD58" t="e">
        <v>#N/A</v>
      </c>
      <c r="AE58" t="e">
        <f>VLOOKUP(H58,#REF!,2,FALSE)</f>
        <v>#REF!</v>
      </c>
      <c r="AF58" t="e">
        <f>VLOOKUP(I58,#REF!,2,FALSE)</f>
        <v>#REF!</v>
      </c>
      <c r="AG58" t="e">
        <f>VLOOKUP(H58,#REF!,13,FALSE)</f>
        <v>#REF!</v>
      </c>
      <c r="AH58" t="e">
        <f>VLOOKUP(I58,#REF!,7,FALSE)</f>
        <v>#REF!</v>
      </c>
      <c r="AJ58" t="e">
        <f>VLOOKUP(H58,#REF!,13,FALSE)</f>
        <v>#REF!</v>
      </c>
      <c r="AK58" t="e">
        <f>VLOOKUP(I58,#REF!,2,FALSE)</f>
        <v>#REF!</v>
      </c>
      <c r="AM58" s="128" t="e">
        <f>VLOOKUP(H58,#REF!,3,FALSE)</f>
        <v>#REF!</v>
      </c>
      <c r="AO58" s="128" t="e">
        <f>VLOOKUP(H58,#REF!,13,FALSE)</f>
        <v>#REF!</v>
      </c>
      <c r="AP58" s="128" t="e">
        <f>VLOOKUP(CLEAN(H58),#REF!,7,FALSE)</f>
        <v>#REF!</v>
      </c>
      <c r="AQ58" t="e">
        <f>VLOOKUP(H58,#REF!,8,FALSE)</f>
        <v>#REF!</v>
      </c>
      <c r="AR58" s="1" t="e">
        <f>VLOOKUP(H58,#REF!,2,FALSE)</f>
        <v>#REF!</v>
      </c>
      <c r="AS58" s="1" t="e">
        <f>VLOOKUP(H58,#REF!,2,FALSE)</f>
        <v>#REF!</v>
      </c>
      <c r="AU58" t="e">
        <f>VLOOKUP(CLEAN(H58),#REF!,2,FALSE)</f>
        <v>#REF!</v>
      </c>
      <c r="AW58" t="e">
        <f>VLOOKUP(H58,#REF!,13,FALSE)</f>
        <v>#REF!</v>
      </c>
      <c r="AX58" t="e">
        <f>VLOOKUP(H58,#REF!,13,FALSE)</f>
        <v>#REF!</v>
      </c>
      <c r="AY58" t="e">
        <f>VLOOKUP(H58,#REF!,13,FALSE)</f>
        <v>#REF!</v>
      </c>
      <c r="AZ58" t="e">
        <f>VLOOKUP(H58,#REF!,13,FALSE)</f>
        <v>#REF!</v>
      </c>
      <c r="BA58" t="e">
        <f>VLOOKUP(H58,#REF!,9,FALSE)</f>
        <v>#REF!</v>
      </c>
      <c r="BC58" t="e">
        <f>VLOOKUP(H58,#REF!,2,FALSE)</f>
        <v>#REF!</v>
      </c>
      <c r="BI58" s="1" t="e">
        <f>VLOOKUP(CLEAN(H58),#REF!,2,FALSE)</f>
        <v>#REF!</v>
      </c>
      <c r="BJ58" s="1" t="e">
        <f>T58-BI58</f>
        <v>#REF!</v>
      </c>
      <c r="BR58" t="e">
        <f>VLOOKUP(H58,#REF!,13,FALSE)</f>
        <v>#REF!</v>
      </c>
      <c r="BS58" t="e">
        <f>VLOOKUP(H58,#REF!,2,FALSE)</f>
        <v>#REF!</v>
      </c>
      <c r="BT58" t="e">
        <f>VLOOKUP(H58,#REF!,13,FALSE)</f>
        <v>#REF!</v>
      </c>
      <c r="BU58" t="e">
        <f>VLOOKUP(H58,#REF!,3,FALSE)</f>
        <v>#REF!</v>
      </c>
      <c r="BV58" t="e">
        <f>VLOOKUP(H58,#REF!,13,FALSE)</f>
        <v>#REF!</v>
      </c>
      <c r="BW58" t="e">
        <f>VLOOKUP(H58,#REF!,2,FALSE)</f>
        <v>#REF!</v>
      </c>
      <c r="BY58" t="s">
        <v>767</v>
      </c>
      <c r="BZ58" t="e">
        <f>VLOOKUP(H58,#REF!,13,FALSE)</f>
        <v>#REF!</v>
      </c>
      <c r="CA58" t="e">
        <f>VLOOKUP(H58,#REF!,8,FALSE)</f>
        <v>#REF!</v>
      </c>
      <c r="CC58" t="e">
        <f>VLOOKUP(H58,#REF!,13,FALSE)</f>
        <v>#REF!</v>
      </c>
      <c r="CD58" t="e">
        <f>VLOOKUP(H58,#REF!,9,FALSE)</f>
        <v>#REF!</v>
      </c>
      <c r="CE58" t="e">
        <f>VLOOKUP(H58,#REF!,4,FALSE)</f>
        <v>#REF!</v>
      </c>
      <c r="CQ58" s="1">
        <v>30000000</v>
      </c>
      <c r="CR58" s="13">
        <f>O58+CQ58</f>
        <v>60000000</v>
      </c>
      <c r="CS58" s="1">
        <f>M58-CR58</f>
        <v>440000000</v>
      </c>
      <c r="CU58" s="3" t="e">
        <v>#N/A</v>
      </c>
      <c r="CV58" s="3" t="s">
        <v>93</v>
      </c>
      <c r="CW58" s="567"/>
      <c r="CX58" t="e">
        <f>VLOOKUP(H58,resultado!A$2:K$1910,10,FALSE)</f>
        <v>#N/A</v>
      </c>
      <c r="CY58" t="e">
        <f>VLOOKUP(H58,Hoja4!J$2:K$1935,2,FALSE)</f>
        <v>#N/A</v>
      </c>
      <c r="CZ58" t="e">
        <f>VLOOKUP(H58,Hoja7!A$2:J$1949,10,FALSE)</f>
        <v>#N/A</v>
      </c>
      <c r="DA58" t="e">
        <f>VLOOKUP(H58,#REF!,10,FALSE)</f>
        <v>#REF!</v>
      </c>
    </row>
    <row r="59" spans="1:105" ht="15" customHeight="1" outlineLevel="2">
      <c r="A59" s="3">
        <v>31</v>
      </c>
      <c r="B59" s="3" t="s">
        <v>67</v>
      </c>
      <c r="C59" s="171" t="s">
        <v>88</v>
      </c>
      <c r="D59" s="3" t="s">
        <v>227</v>
      </c>
      <c r="E59" s="172" t="s">
        <v>228</v>
      </c>
      <c r="F59" s="3" t="s">
        <v>267</v>
      </c>
      <c r="G59" s="3" t="s">
        <v>52</v>
      </c>
      <c r="H59" s="8">
        <v>30077490</v>
      </c>
      <c r="I59" s="25" t="str">
        <f>CONCATENATE(H59,"-",G59)</f>
        <v>30077490-EJECUCION</v>
      </c>
      <c r="J59" s="8"/>
      <c r="K59" s="158" t="str">
        <f>CLEAN(H59)</f>
        <v>30077490</v>
      </c>
      <c r="L59" s="531" t="s">
        <v>777</v>
      </c>
      <c r="M59" s="13">
        <v>1686871000</v>
      </c>
      <c r="N59" s="160">
        <v>0</v>
      </c>
      <c r="O59" s="160">
        <f>84343550-512844-36682711-99715</f>
        <v>47048280</v>
      </c>
      <c r="P59" s="160">
        <v>0</v>
      </c>
      <c r="Q59" s="21">
        <v>0</v>
      </c>
      <c r="R59" s="159">
        <v>0</v>
      </c>
      <c r="S59" s="21">
        <f>P59+Q59+R59</f>
        <v>0</v>
      </c>
      <c r="T59" s="21">
        <v>0</v>
      </c>
      <c r="U59" s="21">
        <v>0</v>
      </c>
      <c r="V59" s="21">
        <v>0</v>
      </c>
      <c r="W59" s="21">
        <f>T59+U59+V59</f>
        <v>0</v>
      </c>
      <c r="X59" s="21">
        <v>0</v>
      </c>
      <c r="Y59" s="21">
        <f>P59+Q59+R59+T59+U59+V59</f>
        <v>0</v>
      </c>
      <c r="Z59" s="21">
        <f>O59-Y59</f>
        <v>47048280</v>
      </c>
      <c r="AA59" s="21">
        <f>M59-(N59+O59)</f>
        <v>1639822720</v>
      </c>
      <c r="AB59" s="168" t="s">
        <v>113</v>
      </c>
      <c r="AC59" s="29" t="s">
        <v>263</v>
      </c>
      <c r="AD59" t="e">
        <v>#N/A</v>
      </c>
      <c r="AE59" t="e">
        <f>VLOOKUP(H59,#REF!,2,FALSE)</f>
        <v>#REF!</v>
      </c>
      <c r="AF59" t="e">
        <f>VLOOKUP(I59,#REF!,2,FALSE)</f>
        <v>#REF!</v>
      </c>
      <c r="AG59" t="e">
        <f>VLOOKUP(H59,#REF!,13,FALSE)</f>
        <v>#REF!</v>
      </c>
      <c r="AH59" t="e">
        <f>VLOOKUP(I59,#REF!,7,FALSE)</f>
        <v>#REF!</v>
      </c>
      <c r="AJ59" t="e">
        <f>VLOOKUP(H59,#REF!,13,FALSE)</f>
        <v>#REF!</v>
      </c>
      <c r="AK59" t="e">
        <f>VLOOKUP(I59,#REF!,2,FALSE)</f>
        <v>#REF!</v>
      </c>
      <c r="AM59" s="128" t="e">
        <f>VLOOKUP(H59,#REF!,3,FALSE)</f>
        <v>#REF!</v>
      </c>
      <c r="AO59" s="128" t="e">
        <f>VLOOKUP(H59,#REF!,13,FALSE)</f>
        <v>#REF!</v>
      </c>
      <c r="AP59" s="128" t="e">
        <f>VLOOKUP(CLEAN(H59),#REF!,7,FALSE)</f>
        <v>#REF!</v>
      </c>
      <c r="AQ59" t="e">
        <f>VLOOKUP(H59,#REF!,8,FALSE)</f>
        <v>#REF!</v>
      </c>
      <c r="AR59" s="1" t="e">
        <f>VLOOKUP(H59,#REF!,2,FALSE)</f>
        <v>#REF!</v>
      </c>
      <c r="AS59" s="1" t="e">
        <f>VLOOKUP(H59,#REF!,2,FALSE)</f>
        <v>#REF!</v>
      </c>
      <c r="AU59" t="e">
        <f>VLOOKUP(CLEAN(H59),#REF!,2,FALSE)</f>
        <v>#REF!</v>
      </c>
      <c r="AW59" t="e">
        <f>VLOOKUP(H59,#REF!,13,FALSE)</f>
        <v>#REF!</v>
      </c>
      <c r="AX59" t="e">
        <f>VLOOKUP(H59,#REF!,13,FALSE)</f>
        <v>#REF!</v>
      </c>
      <c r="AY59" t="e">
        <f>VLOOKUP(H59,#REF!,13,FALSE)</f>
        <v>#REF!</v>
      </c>
      <c r="AZ59" t="e">
        <f>VLOOKUP(H59,#REF!,13,FALSE)</f>
        <v>#REF!</v>
      </c>
      <c r="BA59" t="e">
        <f>VLOOKUP(H59,#REF!,9,FALSE)</f>
        <v>#REF!</v>
      </c>
      <c r="BC59" t="e">
        <f>VLOOKUP(H59,#REF!,2,FALSE)</f>
        <v>#REF!</v>
      </c>
      <c r="BI59" s="1" t="e">
        <f>VLOOKUP(CLEAN(H59),#REF!,2,FALSE)</f>
        <v>#REF!</v>
      </c>
      <c r="BJ59" s="1" t="e">
        <f>T59-BI59</f>
        <v>#REF!</v>
      </c>
      <c r="BR59" t="e">
        <f>VLOOKUP(H59,#REF!,13,FALSE)</f>
        <v>#REF!</v>
      </c>
      <c r="BS59" t="e">
        <f>VLOOKUP(H59,#REF!,2,FALSE)</f>
        <v>#REF!</v>
      </c>
      <c r="BT59" t="e">
        <f>VLOOKUP(H59,#REF!,13,FALSE)</f>
        <v>#REF!</v>
      </c>
      <c r="BU59" t="e">
        <f>VLOOKUP(H59,#REF!,3,FALSE)</f>
        <v>#REF!</v>
      </c>
      <c r="BV59" t="e">
        <f>VLOOKUP(H59,#REF!,13,FALSE)</f>
        <v>#REF!</v>
      </c>
      <c r="BW59" t="e">
        <f>VLOOKUP(H59,#REF!,2,FALSE)</f>
        <v>#REF!</v>
      </c>
      <c r="BY59" t="s">
        <v>776</v>
      </c>
      <c r="BZ59" t="e">
        <f>VLOOKUP(H59,#REF!,13,FALSE)</f>
        <v>#REF!</v>
      </c>
      <c r="CA59" t="e">
        <f>VLOOKUP(H59,#REF!,8,FALSE)</f>
        <v>#REF!</v>
      </c>
      <c r="CC59" t="e">
        <f>VLOOKUP(H59,#REF!,13,FALSE)</f>
        <v>#REF!</v>
      </c>
      <c r="CD59" t="e">
        <f>VLOOKUP(H59,#REF!,9,FALSE)</f>
        <v>#REF!</v>
      </c>
      <c r="CE59" t="e">
        <f>VLOOKUP(H59,#REF!,4,FALSE)</f>
        <v>#REF!</v>
      </c>
      <c r="CQ59" s="1">
        <v>84343550</v>
      </c>
      <c r="CR59" s="13">
        <f>O59+CQ59</f>
        <v>131391830</v>
      </c>
      <c r="CS59" s="1">
        <f>M59-CR59</f>
        <v>1555479170</v>
      </c>
      <c r="CU59" s="3" t="s">
        <v>263</v>
      </c>
      <c r="CV59" s="3" t="s">
        <v>263</v>
      </c>
      <c r="CW59" s="567"/>
      <c r="CX59" t="str">
        <f>VLOOKUP(H59,resultado!A$2:K$1910,10,FALSE)</f>
        <v>LLANQUIHUE</v>
      </c>
      <c r="CY59" t="str">
        <f>VLOOKUP(H59,Hoja4!J$2:K$1935,2,FALSE)</f>
        <v>OT</v>
      </c>
      <c r="CZ59" t="str">
        <f>VLOOKUP(H59,Hoja7!A$2:J$1949,10,FALSE)</f>
        <v>OT</v>
      </c>
      <c r="DA59" t="e">
        <f>VLOOKUP(H59,#REF!,10,FALSE)</f>
        <v>#REF!</v>
      </c>
    </row>
    <row r="60" spans="1:105" ht="15" customHeight="1" outlineLevel="2">
      <c r="A60" s="4"/>
      <c r="B60" s="4"/>
      <c r="C60" s="4"/>
      <c r="D60" s="4"/>
      <c r="E60" s="4"/>
      <c r="F60" s="4"/>
      <c r="G60" s="4"/>
      <c r="H60" s="7"/>
      <c r="I60" s="7"/>
      <c r="J60" s="7"/>
      <c r="K60" s="7"/>
      <c r="L60" s="10" t="s">
        <v>770</v>
      </c>
      <c r="M60" s="17">
        <f t="shared" ref="M60:AA60" si="21">SUBTOTAL(9,M57:M59)</f>
        <v>5686871000</v>
      </c>
      <c r="N60" s="17">
        <f t="shared" si="21"/>
        <v>0</v>
      </c>
      <c r="O60" s="17">
        <f t="shared" si="21"/>
        <v>87048280</v>
      </c>
      <c r="P60" s="14">
        <f t="shared" si="21"/>
        <v>0</v>
      </c>
      <c r="Q60" s="14">
        <f t="shared" si="21"/>
        <v>0</v>
      </c>
      <c r="R60" s="14">
        <f t="shared" si="21"/>
        <v>0</v>
      </c>
      <c r="S60" s="17">
        <f t="shared" si="21"/>
        <v>0</v>
      </c>
      <c r="T60" s="17">
        <f t="shared" si="21"/>
        <v>0</v>
      </c>
      <c r="U60" s="17">
        <f t="shared" si="21"/>
        <v>0</v>
      </c>
      <c r="V60" s="17">
        <f t="shared" si="21"/>
        <v>0</v>
      </c>
      <c r="W60" s="17">
        <f t="shared" si="21"/>
        <v>0</v>
      </c>
      <c r="X60" s="17">
        <f t="shared" si="21"/>
        <v>0</v>
      </c>
      <c r="Y60" s="17">
        <f t="shared" si="21"/>
        <v>0</v>
      </c>
      <c r="Z60" s="17">
        <f t="shared" si="21"/>
        <v>87048280</v>
      </c>
      <c r="AA60" s="17">
        <f t="shared" si="21"/>
        <v>5599822720</v>
      </c>
      <c r="AB60" s="28"/>
      <c r="AC60" s="28"/>
      <c r="AP60" s="128" t="e">
        <f>VLOOKUP(CLEAN(H60),#REF!,7,FALSE)</f>
        <v>#REF!</v>
      </c>
      <c r="AR60"/>
      <c r="AS60"/>
      <c r="AT60"/>
      <c r="AU60" t="e">
        <f>VLOOKUP(CLEAN(H60),#REF!,2,FALSE)</f>
        <v>#REF!</v>
      </c>
      <c r="BC60" t="e">
        <f>VLOOKUP(H60,#REF!,2,FALSE)</f>
        <v>#REF!</v>
      </c>
      <c r="BR60" t="e">
        <f>VLOOKUP(H60,#REF!,13,FALSE)</f>
        <v>#REF!</v>
      </c>
      <c r="BT60" t="e">
        <f>VLOOKUP(H60,#REF!,13,FALSE)</f>
        <v>#REF!</v>
      </c>
      <c r="CQ60"/>
      <c r="CR60" s="17">
        <f>SUBTOTAL(9,CR57:CR59)</f>
        <v>211391830</v>
      </c>
      <c r="DA60" t="e">
        <f>VLOOKUP(H60,#REF!,10,FALSE)</f>
        <v>#REF!</v>
      </c>
    </row>
    <row r="61" spans="1:105" ht="15" customHeight="1" outlineLevel="2">
      <c r="A61" s="4"/>
      <c r="B61" s="4"/>
      <c r="C61" s="4"/>
      <c r="D61" s="4"/>
      <c r="E61" s="4"/>
      <c r="F61" s="4"/>
      <c r="G61" s="4"/>
      <c r="H61" s="7"/>
      <c r="I61" s="7"/>
      <c r="J61" s="7"/>
      <c r="K61" s="7"/>
      <c r="L61" s="4"/>
      <c r="M61" s="12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8"/>
      <c r="AC61" s="28"/>
      <c r="AP61" s="128" t="e">
        <f>VLOOKUP(CLEAN(H61),#REF!,7,FALSE)</f>
        <v>#REF!</v>
      </c>
      <c r="AR61"/>
      <c r="AS61"/>
      <c r="AT61"/>
      <c r="AU61" t="e">
        <f>VLOOKUP(CLEAN(H61),#REF!,2,FALSE)</f>
        <v>#REF!</v>
      </c>
      <c r="BC61" t="e">
        <f>VLOOKUP(H61,#REF!,2,FALSE)</f>
        <v>#REF!</v>
      </c>
      <c r="BR61" t="e">
        <f>VLOOKUP(H61,#REF!,13,FALSE)</f>
        <v>#REF!</v>
      </c>
      <c r="BS61" s="4"/>
      <c r="BT61" t="e">
        <f>VLOOKUP(H61,#REF!,13,FALSE)</f>
        <v>#REF!</v>
      </c>
      <c r="CQ61"/>
      <c r="DA61" t="e">
        <f>VLOOKUP(H61,#REF!,10,FALSE)</f>
        <v>#REF!</v>
      </c>
    </row>
    <row r="62" spans="1:105" ht="26.25" customHeight="1" outlineLevel="1">
      <c r="A62" s="4"/>
      <c r="B62" s="4"/>
      <c r="C62" s="4"/>
      <c r="D62" s="4"/>
      <c r="E62" s="5"/>
      <c r="F62" s="4"/>
      <c r="G62" s="4"/>
      <c r="H62" s="7"/>
      <c r="I62" s="7"/>
      <c r="J62" s="7"/>
      <c r="K62" s="7"/>
      <c r="L62" s="35" t="s">
        <v>269</v>
      </c>
      <c r="M62" s="16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8"/>
      <c r="AC62" s="28"/>
      <c r="AP62" s="128" t="e">
        <f>VLOOKUP(CLEAN(H62),#REF!,7,FALSE)</f>
        <v>#REF!</v>
      </c>
      <c r="AR62"/>
      <c r="AS62"/>
      <c r="AT62"/>
      <c r="AU62" t="e">
        <f>VLOOKUP(CLEAN(H62),#REF!,2,FALSE)</f>
        <v>#REF!</v>
      </c>
      <c r="BC62" t="e">
        <f>VLOOKUP(H62,#REF!,2,FALSE)</f>
        <v>#REF!</v>
      </c>
      <c r="BR62" t="e">
        <f>VLOOKUP(H62,#REF!,13,FALSE)</f>
        <v>#REF!</v>
      </c>
      <c r="BT62" t="e">
        <f>VLOOKUP(H62,#REF!,13,FALSE)</f>
        <v>#REF!</v>
      </c>
      <c r="CQ62"/>
      <c r="DA62" t="e">
        <f>VLOOKUP(H62,#REF!,10,FALSE)</f>
        <v>#REF!</v>
      </c>
    </row>
    <row r="63" spans="1:105" ht="15" customHeight="1" outlineLevel="2">
      <c r="A63" s="3">
        <v>31</v>
      </c>
      <c r="B63" s="3" t="s">
        <v>67</v>
      </c>
      <c r="C63" s="171" t="s">
        <v>112</v>
      </c>
      <c r="D63" s="3" t="s">
        <v>227</v>
      </c>
      <c r="E63" s="172" t="s">
        <v>270</v>
      </c>
      <c r="F63" s="3" t="s">
        <v>124</v>
      </c>
      <c r="G63" s="3" t="s">
        <v>52</v>
      </c>
      <c r="H63" s="8">
        <v>30427273</v>
      </c>
      <c r="I63" s="25" t="str">
        <f>CONCATENATE(H63,"-",G63)</f>
        <v>30427273-EJECUCION</v>
      </c>
      <c r="J63" s="8"/>
      <c r="K63" s="158" t="str">
        <f>CLEAN(H63)</f>
        <v>30427273</v>
      </c>
      <c r="L63" s="3" t="s">
        <v>279</v>
      </c>
      <c r="M63" s="13">
        <v>1073021000</v>
      </c>
      <c r="N63" s="160">
        <v>0</v>
      </c>
      <c r="O63" s="160">
        <v>10000000</v>
      </c>
      <c r="P63" s="160">
        <v>0</v>
      </c>
      <c r="Q63" s="21">
        <v>0</v>
      </c>
      <c r="R63" s="159">
        <v>0</v>
      </c>
      <c r="S63" s="21">
        <f>P63+Q63+R63</f>
        <v>0</v>
      </c>
      <c r="T63" s="21">
        <v>0</v>
      </c>
      <c r="U63" s="21">
        <v>0</v>
      </c>
      <c r="V63" s="21">
        <v>0</v>
      </c>
      <c r="W63" s="21">
        <f>T63+U63+V63</f>
        <v>0</v>
      </c>
      <c r="X63" s="21">
        <v>0</v>
      </c>
      <c r="Y63" s="21">
        <f>P63+Q63+R63+T63+U63+V63</f>
        <v>0</v>
      </c>
      <c r="Z63" s="21">
        <f>O63-Y63</f>
        <v>10000000</v>
      </c>
      <c r="AA63" s="21">
        <f>M63-(N63+O63)</f>
        <v>1063021000</v>
      </c>
      <c r="AB63" s="168" t="s">
        <v>91</v>
      </c>
      <c r="AC63" s="29" t="s">
        <v>93</v>
      </c>
      <c r="AD63" t="e">
        <v>#N/A</v>
      </c>
      <c r="AE63" t="e">
        <f>VLOOKUP(H63,#REF!,2,FALSE)</f>
        <v>#REF!</v>
      </c>
      <c r="AF63" t="e">
        <f>VLOOKUP(I63,#REF!,2,FALSE)</f>
        <v>#REF!</v>
      </c>
      <c r="AG63" t="e">
        <f>VLOOKUP(H63,#REF!,13,FALSE)</f>
        <v>#REF!</v>
      </c>
      <c r="AH63" t="e">
        <f>VLOOKUP(I63,#REF!,7,FALSE)</f>
        <v>#REF!</v>
      </c>
      <c r="AJ63" t="e">
        <f>VLOOKUP(H63,#REF!,13,FALSE)</f>
        <v>#REF!</v>
      </c>
      <c r="AK63" t="e">
        <f>VLOOKUP(I63,#REF!,2,FALSE)</f>
        <v>#REF!</v>
      </c>
      <c r="AM63" s="128" t="e">
        <f>VLOOKUP(H63,#REF!,3,FALSE)</f>
        <v>#REF!</v>
      </c>
      <c r="AO63" s="128" t="e">
        <f>VLOOKUP(H63,#REF!,13,FALSE)</f>
        <v>#REF!</v>
      </c>
      <c r="AP63" s="128" t="e">
        <f>VLOOKUP(CLEAN(H63),#REF!,7,FALSE)</f>
        <v>#REF!</v>
      </c>
      <c r="AQ63" t="e">
        <f>VLOOKUP(H63,#REF!,8,FALSE)</f>
        <v>#REF!</v>
      </c>
      <c r="AR63" s="1" t="e">
        <f>VLOOKUP(H63,#REF!,2,FALSE)</f>
        <v>#REF!</v>
      </c>
      <c r="AS63" s="1" t="e">
        <f>VLOOKUP(H63,#REF!,2,FALSE)</f>
        <v>#REF!</v>
      </c>
      <c r="AU63" t="e">
        <f>VLOOKUP(CLEAN(H63),#REF!,2,FALSE)</f>
        <v>#REF!</v>
      </c>
      <c r="AW63" t="e">
        <f>VLOOKUP(H63,#REF!,13,FALSE)</f>
        <v>#REF!</v>
      </c>
      <c r="AX63" t="e">
        <f>VLOOKUP(H63,#REF!,13,FALSE)</f>
        <v>#REF!</v>
      </c>
      <c r="AY63" t="e">
        <f>VLOOKUP(H63,#REF!,13,FALSE)</f>
        <v>#REF!</v>
      </c>
      <c r="AZ63" t="e">
        <f>VLOOKUP(H63,#REF!,13,FALSE)</f>
        <v>#REF!</v>
      </c>
      <c r="BA63" t="e">
        <f>VLOOKUP(H63,#REF!,9,FALSE)</f>
        <v>#REF!</v>
      </c>
      <c r="BC63" t="e">
        <f>VLOOKUP(H63,#REF!,2,FALSE)</f>
        <v>#REF!</v>
      </c>
      <c r="BI63" s="1" t="e">
        <f>VLOOKUP(CLEAN(H63),#REF!,2,FALSE)</f>
        <v>#REF!</v>
      </c>
      <c r="BJ63" s="1" t="e">
        <f>T63-BI63</f>
        <v>#REF!</v>
      </c>
      <c r="BR63" t="e">
        <f>VLOOKUP(H63,#REF!,13,FALSE)</f>
        <v>#REF!</v>
      </c>
      <c r="BS63" t="e">
        <f>VLOOKUP(H63,#REF!,2,FALSE)</f>
        <v>#REF!</v>
      </c>
      <c r="BT63" t="e">
        <f>VLOOKUP(H63,#REF!,13,FALSE)</f>
        <v>#REF!</v>
      </c>
      <c r="BU63" t="e">
        <f>VLOOKUP(H63,#REF!,3,FALSE)</f>
        <v>#REF!</v>
      </c>
      <c r="BV63" t="e">
        <f>VLOOKUP(H63,#REF!,13,FALSE)</f>
        <v>#REF!</v>
      </c>
      <c r="BW63" t="e">
        <f>VLOOKUP(H63,#REF!,2,FALSE)</f>
        <v>#REF!</v>
      </c>
      <c r="BY63" t="s">
        <v>766</v>
      </c>
      <c r="BZ63" t="e">
        <f>VLOOKUP(H63,#REF!,13,FALSE)</f>
        <v>#REF!</v>
      </c>
      <c r="CA63" t="e">
        <f>VLOOKUP(H63,#REF!,8,FALSE)</f>
        <v>#REF!</v>
      </c>
      <c r="CC63" t="e">
        <f>VLOOKUP(H63,#REF!,13,FALSE)</f>
        <v>#REF!</v>
      </c>
      <c r="CD63" t="e">
        <f>VLOOKUP(H63,#REF!,9,FALSE)</f>
        <v>#REF!</v>
      </c>
      <c r="CE63" t="e">
        <f>VLOOKUP(H63,#REF!,4,FALSE)</f>
        <v>#REF!</v>
      </c>
      <c r="CQ63" s="1">
        <v>50000000</v>
      </c>
      <c r="CR63" s="13">
        <f t="shared" ref="CR63:CR65" si="22">O63+CQ63</f>
        <v>60000000</v>
      </c>
      <c r="CS63" s="1">
        <f t="shared" ref="CS63:CS65" si="23">M63-CR63</f>
        <v>1013021000</v>
      </c>
      <c r="CU63" s="3" t="s">
        <v>1011</v>
      </c>
      <c r="CV63" s="3" t="s">
        <v>93</v>
      </c>
      <c r="CW63" s="567"/>
      <c r="CX63" t="str">
        <f>VLOOKUP(H63,resultado!A$2:K$1910,10,FALSE)</f>
        <v>LLANQUIHUE</v>
      </c>
      <c r="CY63" t="str">
        <f>VLOOKUP(H63,Hoja4!J$2:K$1935,2,FALSE)</f>
        <v/>
      </c>
      <c r="CZ63" t="str">
        <f>VLOOKUP(H63,Hoja7!A$2:J$1949,10,FALSE)</f>
        <v/>
      </c>
      <c r="DA63" t="e">
        <f>VLOOKUP(H63,#REF!,10,FALSE)</f>
        <v>#REF!</v>
      </c>
    </row>
    <row r="64" spans="1:105" ht="15" customHeight="1" outlineLevel="2">
      <c r="A64" s="3">
        <v>31</v>
      </c>
      <c r="B64" s="3" t="s">
        <v>67</v>
      </c>
      <c r="C64" s="171" t="s">
        <v>78</v>
      </c>
      <c r="D64" s="3" t="s">
        <v>227</v>
      </c>
      <c r="E64" s="172" t="s">
        <v>270</v>
      </c>
      <c r="F64" s="3" t="s">
        <v>58</v>
      </c>
      <c r="G64" s="3" t="s">
        <v>52</v>
      </c>
      <c r="H64" s="8">
        <v>30472587</v>
      </c>
      <c r="I64" s="25" t="str">
        <f>CONCATENATE(H64,"-",G64)</f>
        <v>30472587-EJECUCION</v>
      </c>
      <c r="J64" s="8"/>
      <c r="K64" s="158" t="str">
        <f>CLEAN(H64)</f>
        <v>30472587</v>
      </c>
      <c r="L64" s="3" t="s">
        <v>280</v>
      </c>
      <c r="M64" s="13">
        <v>617565000</v>
      </c>
      <c r="N64" s="160">
        <v>0</v>
      </c>
      <c r="O64" s="160">
        <v>10000000</v>
      </c>
      <c r="P64" s="160">
        <v>0</v>
      </c>
      <c r="Q64" s="21">
        <v>0</v>
      </c>
      <c r="R64" s="159">
        <v>0</v>
      </c>
      <c r="S64" s="21">
        <f>P64+Q64+R64</f>
        <v>0</v>
      </c>
      <c r="T64" s="21">
        <v>0</v>
      </c>
      <c r="U64" s="21">
        <v>0</v>
      </c>
      <c r="V64" s="21">
        <v>0</v>
      </c>
      <c r="W64" s="21">
        <f>T64+U64+V64</f>
        <v>0</v>
      </c>
      <c r="X64" s="21">
        <v>0</v>
      </c>
      <c r="Y64" s="21">
        <f>P64+Q64+R64+T64+U64+V64</f>
        <v>0</v>
      </c>
      <c r="Z64" s="21">
        <f>O64-Y64</f>
        <v>10000000</v>
      </c>
      <c r="AA64" s="21">
        <f>M64-(N64+O64)</f>
        <v>607565000</v>
      </c>
      <c r="AB64" s="168" t="s">
        <v>91</v>
      </c>
      <c r="AC64" s="29" t="s">
        <v>93</v>
      </c>
      <c r="AD64" t="e">
        <v>#N/A</v>
      </c>
      <c r="AE64" t="e">
        <f>VLOOKUP(H64,#REF!,2,FALSE)</f>
        <v>#REF!</v>
      </c>
      <c r="AF64" t="e">
        <f>VLOOKUP(I64,#REF!,2,FALSE)</f>
        <v>#REF!</v>
      </c>
      <c r="AG64" t="e">
        <f>VLOOKUP(H64,#REF!,13,FALSE)</f>
        <v>#REF!</v>
      </c>
      <c r="AH64" t="e">
        <f>VLOOKUP(I64,#REF!,7,FALSE)</f>
        <v>#REF!</v>
      </c>
      <c r="AJ64" t="e">
        <f>VLOOKUP(H64,#REF!,13,FALSE)</f>
        <v>#REF!</v>
      </c>
      <c r="AK64" t="e">
        <f>VLOOKUP(I64,#REF!,2,FALSE)</f>
        <v>#REF!</v>
      </c>
      <c r="AM64" s="128" t="e">
        <f>VLOOKUP(H64,#REF!,3,FALSE)</f>
        <v>#REF!</v>
      </c>
      <c r="AO64" s="128" t="e">
        <f>VLOOKUP(H64,#REF!,13,FALSE)</f>
        <v>#REF!</v>
      </c>
      <c r="AP64" s="128" t="e">
        <f>VLOOKUP(CLEAN(H64),#REF!,7,FALSE)</f>
        <v>#REF!</v>
      </c>
      <c r="AQ64" t="e">
        <f>VLOOKUP(H64,#REF!,8,FALSE)</f>
        <v>#REF!</v>
      </c>
      <c r="AR64" s="1" t="e">
        <f>VLOOKUP(H64,#REF!,2,FALSE)</f>
        <v>#REF!</v>
      </c>
      <c r="AS64" s="1" t="e">
        <f>VLOOKUP(H64,#REF!,2,FALSE)</f>
        <v>#REF!</v>
      </c>
      <c r="AU64" t="e">
        <f>VLOOKUP(CLEAN(H64),#REF!,2,FALSE)</f>
        <v>#REF!</v>
      </c>
      <c r="AW64" t="e">
        <f>VLOOKUP(H64,#REF!,13,FALSE)</f>
        <v>#REF!</v>
      </c>
      <c r="AX64" t="e">
        <f>VLOOKUP(H64,#REF!,13,FALSE)</f>
        <v>#REF!</v>
      </c>
      <c r="AY64" t="e">
        <f>VLOOKUP(H64,#REF!,13,FALSE)</f>
        <v>#REF!</v>
      </c>
      <c r="AZ64" t="e">
        <f>VLOOKUP(H64,#REF!,13,FALSE)</f>
        <v>#REF!</v>
      </c>
      <c r="BA64" t="e">
        <f>VLOOKUP(H64,#REF!,9,FALSE)</f>
        <v>#REF!</v>
      </c>
      <c r="BC64" t="e">
        <f>VLOOKUP(H64,#REF!,2,FALSE)</f>
        <v>#REF!</v>
      </c>
      <c r="BI64" s="1" t="e">
        <f>VLOOKUP(CLEAN(H64),#REF!,2,FALSE)</f>
        <v>#REF!</v>
      </c>
      <c r="BJ64" s="1" t="e">
        <f>T64-BI64</f>
        <v>#REF!</v>
      </c>
      <c r="BR64" t="e">
        <f>VLOOKUP(H64,#REF!,13,FALSE)</f>
        <v>#REF!</v>
      </c>
      <c r="BS64" t="e">
        <f>VLOOKUP(H64,#REF!,2,FALSE)</f>
        <v>#REF!</v>
      </c>
      <c r="BT64" t="e">
        <f>VLOOKUP(H64,#REF!,13,FALSE)</f>
        <v>#REF!</v>
      </c>
      <c r="BU64" t="e">
        <f>VLOOKUP(H64,#REF!,3,FALSE)</f>
        <v>#REF!</v>
      </c>
      <c r="BV64" t="e">
        <f>VLOOKUP(H64,#REF!,13,FALSE)</f>
        <v>#REF!</v>
      </c>
      <c r="BW64" t="e">
        <f>VLOOKUP(H64,#REF!,2,FALSE)</f>
        <v>#REF!</v>
      </c>
      <c r="BY64" t="s">
        <v>767</v>
      </c>
      <c r="BZ64" t="e">
        <f>VLOOKUP(H64,#REF!,13,FALSE)</f>
        <v>#REF!</v>
      </c>
      <c r="CA64" t="e">
        <f>VLOOKUP(H64,#REF!,8,FALSE)</f>
        <v>#REF!</v>
      </c>
      <c r="CC64" t="e">
        <f>VLOOKUP(H64,#REF!,13,FALSE)</f>
        <v>#REF!</v>
      </c>
      <c r="CD64" t="e">
        <f>VLOOKUP(H64,#REF!,9,FALSE)</f>
        <v>#REF!</v>
      </c>
      <c r="CE64" t="e">
        <f>VLOOKUP(H64,#REF!,4,FALSE)</f>
        <v>#REF!</v>
      </c>
      <c r="CQ64" s="1">
        <v>60000000</v>
      </c>
      <c r="CR64" s="13">
        <f t="shared" si="22"/>
        <v>70000000</v>
      </c>
      <c r="CS64" s="1">
        <f t="shared" si="23"/>
        <v>547565000</v>
      </c>
      <c r="CU64" s="3" t="e">
        <v>#N/A</v>
      </c>
      <c r="CV64" s="3" t="s">
        <v>93</v>
      </c>
      <c r="CW64" s="567"/>
      <c r="CX64" t="e">
        <f>VLOOKUP(H64,resultado!A$2:K$1910,10,FALSE)</f>
        <v>#N/A</v>
      </c>
      <c r="CY64" t="e">
        <f>VLOOKUP(H64,Hoja4!J$2:K$1935,2,FALSE)</f>
        <v>#N/A</v>
      </c>
      <c r="CZ64" t="e">
        <f>VLOOKUP(H64,Hoja7!A$2:J$1949,10,FALSE)</f>
        <v>#N/A</v>
      </c>
      <c r="DA64" t="e">
        <f>VLOOKUP(H64,#REF!,10,FALSE)</f>
        <v>#REF!</v>
      </c>
    </row>
    <row r="65" spans="1:105" ht="15" customHeight="1" outlineLevel="2">
      <c r="A65" s="3">
        <v>31</v>
      </c>
      <c r="B65" s="3" t="s">
        <v>67</v>
      </c>
      <c r="C65" s="171" t="s">
        <v>49</v>
      </c>
      <c r="D65" s="3" t="s">
        <v>227</v>
      </c>
      <c r="E65" s="172" t="s">
        <v>270</v>
      </c>
      <c r="F65" s="3" t="s">
        <v>58</v>
      </c>
      <c r="G65" s="3" t="s">
        <v>52</v>
      </c>
      <c r="H65" s="8">
        <v>20181416</v>
      </c>
      <c r="I65" s="25" t="str">
        <f>CONCATENATE(H65,"-",G65)</f>
        <v>20181416-EJECUCION</v>
      </c>
      <c r="J65" s="8"/>
      <c r="K65" s="158" t="str">
        <f>CLEAN(H65)</f>
        <v>20181416</v>
      </c>
      <c r="L65" s="3" t="s">
        <v>281</v>
      </c>
      <c r="M65" s="13">
        <v>391426000</v>
      </c>
      <c r="N65" s="160">
        <v>0</v>
      </c>
      <c r="O65" s="160">
        <f>10000000-2921000</f>
        <v>7079000</v>
      </c>
      <c r="P65" s="160">
        <v>0</v>
      </c>
      <c r="Q65" s="21">
        <v>0</v>
      </c>
      <c r="R65" s="159">
        <v>0</v>
      </c>
      <c r="S65" s="21">
        <f>P65+Q65+R65</f>
        <v>0</v>
      </c>
      <c r="T65" s="21">
        <v>0</v>
      </c>
      <c r="U65" s="21">
        <v>0</v>
      </c>
      <c r="V65" s="21">
        <v>0</v>
      </c>
      <c r="W65" s="21">
        <f>T65+U65+V65</f>
        <v>0</v>
      </c>
      <c r="X65" s="21">
        <v>0</v>
      </c>
      <c r="Y65" s="21">
        <f>P65+Q65+R65+T65+U65+V65</f>
        <v>0</v>
      </c>
      <c r="Z65" s="21">
        <f>O65-Y65</f>
        <v>7079000</v>
      </c>
      <c r="AA65" s="21">
        <f>M65-(N65+O65)</f>
        <v>384347000</v>
      </c>
      <c r="AB65" s="168" t="s">
        <v>91</v>
      </c>
      <c r="AC65" s="29" t="s">
        <v>93</v>
      </c>
      <c r="AD65" t="e">
        <v>#N/A</v>
      </c>
      <c r="AE65" t="e">
        <f>VLOOKUP(H65,#REF!,2,FALSE)</f>
        <v>#REF!</v>
      </c>
      <c r="AF65" t="e">
        <f>VLOOKUP(I65,#REF!,2,FALSE)</f>
        <v>#REF!</v>
      </c>
      <c r="AG65" t="e">
        <f>VLOOKUP(H65,#REF!,13,FALSE)</f>
        <v>#REF!</v>
      </c>
      <c r="AH65" t="e">
        <f>VLOOKUP(I65,#REF!,7,FALSE)</f>
        <v>#REF!</v>
      </c>
      <c r="AJ65" t="e">
        <f>VLOOKUP(H65,#REF!,13,FALSE)</f>
        <v>#REF!</v>
      </c>
      <c r="AK65" t="e">
        <f>VLOOKUP(I65,#REF!,2,FALSE)</f>
        <v>#REF!</v>
      </c>
      <c r="AM65" s="128" t="e">
        <f>VLOOKUP(H65,#REF!,3,FALSE)</f>
        <v>#REF!</v>
      </c>
      <c r="AO65" s="128" t="e">
        <f>VLOOKUP(H65,#REF!,13,FALSE)</f>
        <v>#REF!</v>
      </c>
      <c r="AP65" s="128" t="e">
        <f>VLOOKUP(CLEAN(H65),#REF!,7,FALSE)</f>
        <v>#REF!</v>
      </c>
      <c r="AQ65" t="e">
        <f>VLOOKUP(H65,#REF!,8,FALSE)</f>
        <v>#REF!</v>
      </c>
      <c r="AR65" s="1" t="e">
        <f>VLOOKUP(H65,#REF!,2,FALSE)</f>
        <v>#REF!</v>
      </c>
      <c r="AS65" s="1" t="e">
        <f>VLOOKUP(H65,#REF!,2,FALSE)</f>
        <v>#REF!</v>
      </c>
      <c r="AU65" t="e">
        <f>VLOOKUP(CLEAN(H65),#REF!,2,FALSE)</f>
        <v>#REF!</v>
      </c>
      <c r="AW65" t="e">
        <f>VLOOKUP(H65,#REF!,13,FALSE)</f>
        <v>#REF!</v>
      </c>
      <c r="AX65" t="e">
        <f>VLOOKUP(H65,#REF!,13,FALSE)</f>
        <v>#REF!</v>
      </c>
      <c r="AY65" t="e">
        <f>VLOOKUP(H65,#REF!,13,FALSE)</f>
        <v>#REF!</v>
      </c>
      <c r="AZ65" t="e">
        <f>VLOOKUP(H65,#REF!,13,FALSE)</f>
        <v>#REF!</v>
      </c>
      <c r="BA65" t="e">
        <f>VLOOKUP(H65,#REF!,9,FALSE)</f>
        <v>#REF!</v>
      </c>
      <c r="BC65" t="e">
        <f>VLOOKUP(H65,#REF!,2,FALSE)</f>
        <v>#REF!</v>
      </c>
      <c r="BI65" s="1" t="e">
        <f>VLOOKUP(CLEAN(H65),#REF!,2,FALSE)</f>
        <v>#REF!</v>
      </c>
      <c r="BJ65" s="1" t="e">
        <f>T65-BI65</f>
        <v>#REF!</v>
      </c>
      <c r="BR65" t="e">
        <f>VLOOKUP(H65,#REF!,13,FALSE)</f>
        <v>#REF!</v>
      </c>
      <c r="BS65" t="e">
        <f>VLOOKUP(H65,#REF!,2,FALSE)</f>
        <v>#REF!</v>
      </c>
      <c r="BT65" t="e">
        <f>VLOOKUP(H65,#REF!,13,FALSE)</f>
        <v>#REF!</v>
      </c>
      <c r="BU65" t="e">
        <f>VLOOKUP(H65,#REF!,3,FALSE)</f>
        <v>#REF!</v>
      </c>
      <c r="BV65" t="e">
        <f>VLOOKUP(H65,#REF!,13,FALSE)</f>
        <v>#REF!</v>
      </c>
      <c r="BW65" t="e">
        <f>VLOOKUP(H65,#REF!,2,FALSE)</f>
        <v>#REF!</v>
      </c>
      <c r="BY65" t="s">
        <v>766</v>
      </c>
      <c r="BZ65" t="e">
        <f>VLOOKUP(H65,#REF!,13,FALSE)</f>
        <v>#REF!</v>
      </c>
      <c r="CA65" t="e">
        <f>VLOOKUP(H65,#REF!,8,FALSE)</f>
        <v>#REF!</v>
      </c>
      <c r="CC65" t="e">
        <f>VLOOKUP(H65,#REF!,13,FALSE)</f>
        <v>#REF!</v>
      </c>
      <c r="CD65" t="e">
        <f>VLOOKUP(H65,#REF!,9,FALSE)</f>
        <v>#REF!</v>
      </c>
      <c r="CE65" t="e">
        <f>VLOOKUP(H65,#REF!,4,FALSE)</f>
        <v>#REF!</v>
      </c>
      <c r="CQ65" s="1">
        <v>15000000</v>
      </c>
      <c r="CR65" s="13">
        <f t="shared" si="22"/>
        <v>22079000</v>
      </c>
      <c r="CS65" s="1">
        <f t="shared" si="23"/>
        <v>369347000</v>
      </c>
      <c r="CU65" s="3" t="s">
        <v>1011</v>
      </c>
      <c r="CV65" s="3" t="s">
        <v>93</v>
      </c>
      <c r="CW65" s="567"/>
      <c r="CX65" t="str">
        <f>VLOOKUP(H65,resultado!A$2:K$1910,10,FALSE)</f>
        <v>LLANQUIHUE</v>
      </c>
      <c r="CY65" t="str">
        <f>VLOOKUP(H65,Hoja4!J$2:K$1935,2,FALSE)</f>
        <v/>
      </c>
      <c r="CZ65" t="str">
        <f>VLOOKUP(H65,Hoja7!A$2:J$1949,10,FALSE)</f>
        <v/>
      </c>
      <c r="DA65" t="e">
        <f>VLOOKUP(H65,#REF!,10,FALSE)</f>
        <v>#REF!</v>
      </c>
    </row>
    <row r="66" spans="1:105" ht="15" customHeight="1" outlineLevel="2">
      <c r="A66" s="4"/>
      <c r="B66" s="4"/>
      <c r="C66" s="4"/>
      <c r="D66" s="4"/>
      <c r="E66" s="4"/>
      <c r="F66" s="4"/>
      <c r="G66" s="4"/>
      <c r="H66" s="7"/>
      <c r="I66" s="7"/>
      <c r="J66" s="7"/>
      <c r="K66" s="7"/>
      <c r="L66" s="10" t="s">
        <v>770</v>
      </c>
      <c r="M66" s="17">
        <f t="shared" ref="M66:AA66" si="24">SUBTOTAL(9,M63:M65)</f>
        <v>2082012000</v>
      </c>
      <c r="N66" s="17">
        <f t="shared" si="24"/>
        <v>0</v>
      </c>
      <c r="O66" s="17">
        <f t="shared" si="24"/>
        <v>27079000</v>
      </c>
      <c r="P66" s="17">
        <f t="shared" si="24"/>
        <v>0</v>
      </c>
      <c r="Q66" s="17">
        <f t="shared" si="24"/>
        <v>0</v>
      </c>
      <c r="R66" s="17">
        <f t="shared" si="24"/>
        <v>0</v>
      </c>
      <c r="S66" s="17">
        <f t="shared" si="24"/>
        <v>0</v>
      </c>
      <c r="T66" s="17">
        <f t="shared" si="24"/>
        <v>0</v>
      </c>
      <c r="U66" s="17">
        <f t="shared" si="24"/>
        <v>0</v>
      </c>
      <c r="V66" s="17">
        <f t="shared" si="24"/>
        <v>0</v>
      </c>
      <c r="W66" s="17">
        <f t="shared" si="24"/>
        <v>0</v>
      </c>
      <c r="X66" s="17">
        <f t="shared" si="24"/>
        <v>0</v>
      </c>
      <c r="Y66" s="17">
        <f t="shared" si="24"/>
        <v>0</v>
      </c>
      <c r="Z66" s="17">
        <f t="shared" si="24"/>
        <v>27079000</v>
      </c>
      <c r="AA66" s="17">
        <f t="shared" si="24"/>
        <v>2054933000</v>
      </c>
      <c r="AB66" s="28"/>
      <c r="AC66" s="28"/>
      <c r="AR66"/>
      <c r="AS66"/>
      <c r="AT66"/>
      <c r="AU66" t="e">
        <f>VLOOKUP(CLEAN(H66),#REF!,2,FALSE)</f>
        <v>#REF!</v>
      </c>
      <c r="BC66" t="e">
        <f>VLOOKUP(H66,#REF!,2,FALSE)</f>
        <v>#REF!</v>
      </c>
      <c r="BR66" t="e">
        <f>VLOOKUP(H66,#REF!,13,FALSE)</f>
        <v>#REF!</v>
      </c>
      <c r="BT66" t="e">
        <f>VLOOKUP(H66,#REF!,13,FALSE)</f>
        <v>#REF!</v>
      </c>
      <c r="CQ66"/>
      <c r="CR66" s="17">
        <f t="shared" ref="CR66" si="25">SUBTOTAL(9,CR63:CR65)</f>
        <v>152079000</v>
      </c>
      <c r="DA66" t="e">
        <f>VLOOKUP(H66,#REF!,10,FALSE)</f>
        <v>#REF!</v>
      </c>
    </row>
    <row r="67" spans="1:105" ht="15" customHeight="1" outlineLevel="2">
      <c r="A67" s="4"/>
      <c r="B67" s="4"/>
      <c r="C67" s="4"/>
      <c r="D67" s="4"/>
      <c r="E67" s="4"/>
      <c r="F67" s="4"/>
      <c r="G67" s="4"/>
      <c r="H67" s="7"/>
      <c r="I67" s="7"/>
      <c r="J67" s="7"/>
      <c r="K67" s="7"/>
      <c r="L67" s="4"/>
      <c r="M67" s="12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8"/>
      <c r="AC67" s="28"/>
      <c r="AR67"/>
      <c r="AS67"/>
      <c r="AT67"/>
      <c r="AU67" t="e">
        <f>VLOOKUP(CLEAN(H67),#REF!,2,FALSE)</f>
        <v>#REF!</v>
      </c>
      <c r="BC67" t="e">
        <f>VLOOKUP(H67,#REF!,2,FALSE)</f>
        <v>#REF!</v>
      </c>
      <c r="BR67" t="e">
        <f>VLOOKUP(H67,#REF!,13,FALSE)</f>
        <v>#REF!</v>
      </c>
      <c r="BS67" s="4"/>
      <c r="BT67" t="e">
        <f>VLOOKUP(H67,#REF!,13,FALSE)</f>
        <v>#REF!</v>
      </c>
      <c r="CQ67"/>
      <c r="DA67" t="e">
        <f>VLOOKUP(H67,#REF!,10,FALSE)</f>
        <v>#REF!</v>
      </c>
    </row>
    <row r="68" spans="1:105" ht="26.25" customHeight="1" outlineLevel="1">
      <c r="A68" s="4"/>
      <c r="B68" s="4"/>
      <c r="C68" s="4"/>
      <c r="D68" s="4"/>
      <c r="E68" s="5"/>
      <c r="F68" s="4"/>
      <c r="G68" s="4"/>
      <c r="H68" s="7"/>
      <c r="I68" s="7"/>
      <c r="J68" s="7"/>
      <c r="K68" s="7"/>
      <c r="L68" s="35" t="s">
        <v>283</v>
      </c>
      <c r="M68" s="16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8"/>
      <c r="AC68" s="28"/>
      <c r="AP68" s="128" t="e">
        <f>VLOOKUP(CLEAN(H68),#REF!,7,FALSE)</f>
        <v>#REF!</v>
      </c>
      <c r="AR68"/>
      <c r="AS68"/>
      <c r="AT68"/>
      <c r="AU68" t="e">
        <f>VLOOKUP(CLEAN(H68),#REF!,2,FALSE)</f>
        <v>#REF!</v>
      </c>
      <c r="BC68" t="e">
        <f>VLOOKUP(H68,#REF!,2,FALSE)</f>
        <v>#REF!</v>
      </c>
      <c r="BR68" t="e">
        <f>VLOOKUP(H68,#REF!,13,FALSE)</f>
        <v>#REF!</v>
      </c>
      <c r="BT68" t="e">
        <f>VLOOKUP(H68,#REF!,13,FALSE)</f>
        <v>#REF!</v>
      </c>
      <c r="CQ68"/>
      <c r="DA68" t="e">
        <f>VLOOKUP(H68,#REF!,10,FALSE)</f>
        <v>#REF!</v>
      </c>
    </row>
    <row r="69" spans="1:105" ht="15" customHeight="1" outlineLevel="2">
      <c r="A69" s="3">
        <v>31</v>
      </c>
      <c r="B69" s="3" t="s">
        <v>67</v>
      </c>
      <c r="C69" s="171" t="s">
        <v>112</v>
      </c>
      <c r="D69" s="3" t="s">
        <v>227</v>
      </c>
      <c r="E69" s="172" t="s">
        <v>284</v>
      </c>
      <c r="F69" s="3" t="s">
        <v>285</v>
      </c>
      <c r="G69" s="3" t="s">
        <v>52</v>
      </c>
      <c r="H69" s="8">
        <v>30116480</v>
      </c>
      <c r="I69" s="25" t="str">
        <f>CONCATENATE(H69,"-",G69)</f>
        <v>30116480-EJECUCION</v>
      </c>
      <c r="J69" s="8"/>
      <c r="K69" s="158" t="str">
        <f>CLEAN(H69)</f>
        <v>30116480</v>
      </c>
      <c r="L69" s="3" t="s">
        <v>295</v>
      </c>
      <c r="M69" s="13">
        <v>167764000</v>
      </c>
      <c r="N69" s="160">
        <v>0</v>
      </c>
      <c r="O69" s="160">
        <v>5000000</v>
      </c>
      <c r="P69" s="160">
        <v>0</v>
      </c>
      <c r="Q69" s="21">
        <v>0</v>
      </c>
      <c r="R69" s="159">
        <v>0</v>
      </c>
      <c r="S69" s="21">
        <f>P69+Q69+R69</f>
        <v>0</v>
      </c>
      <c r="T69" s="21">
        <v>0</v>
      </c>
      <c r="U69" s="21">
        <v>0</v>
      </c>
      <c r="V69" s="21">
        <v>0</v>
      </c>
      <c r="W69" s="21">
        <f>T69+U69+V69</f>
        <v>0</v>
      </c>
      <c r="X69" s="21">
        <v>0</v>
      </c>
      <c r="Y69" s="21">
        <f>P69+Q69+R69+T69+U69+V69</f>
        <v>0</v>
      </c>
      <c r="Z69" s="21">
        <f>O69-Y69</f>
        <v>5000000</v>
      </c>
      <c r="AA69" s="21">
        <f>M69-(N69+O69)</f>
        <v>162764000</v>
      </c>
      <c r="AB69" s="168" t="s">
        <v>91</v>
      </c>
      <c r="AC69" s="29" t="s">
        <v>93</v>
      </c>
      <c r="AD69" t="e">
        <v>#N/A</v>
      </c>
      <c r="AE69" t="e">
        <f>VLOOKUP(H69,#REF!,2,FALSE)</f>
        <v>#REF!</v>
      </c>
      <c r="AF69" t="e">
        <f>VLOOKUP(I69,#REF!,2,FALSE)</f>
        <v>#REF!</v>
      </c>
      <c r="AG69" t="e">
        <f>VLOOKUP(H69,#REF!,13,FALSE)</f>
        <v>#REF!</v>
      </c>
      <c r="AH69" t="e">
        <f>VLOOKUP(I69,#REF!,7,FALSE)</f>
        <v>#REF!</v>
      </c>
      <c r="AJ69" t="e">
        <f>VLOOKUP(H69,#REF!,13,FALSE)</f>
        <v>#REF!</v>
      </c>
      <c r="AK69" t="e">
        <f>VLOOKUP(I69,#REF!,2,FALSE)</f>
        <v>#REF!</v>
      </c>
      <c r="AM69" s="128" t="e">
        <f>VLOOKUP(H69,#REF!,3,FALSE)</f>
        <v>#REF!</v>
      </c>
      <c r="AO69" s="128" t="e">
        <f>VLOOKUP(H69,#REF!,13,FALSE)</f>
        <v>#REF!</v>
      </c>
      <c r="AP69" s="128" t="e">
        <f>VLOOKUP(CLEAN(H69),#REF!,7,FALSE)</f>
        <v>#REF!</v>
      </c>
      <c r="AQ69" t="e">
        <f>VLOOKUP(H69,#REF!,8,FALSE)</f>
        <v>#REF!</v>
      </c>
      <c r="AR69" s="1" t="e">
        <f>VLOOKUP(H69,#REF!,2,FALSE)</f>
        <v>#REF!</v>
      </c>
      <c r="AS69" s="1" t="e">
        <f>VLOOKUP(H69,#REF!,2,FALSE)</f>
        <v>#REF!</v>
      </c>
      <c r="AU69" t="e">
        <f>VLOOKUP(CLEAN(H69),#REF!,2,FALSE)</f>
        <v>#REF!</v>
      </c>
      <c r="AW69" t="e">
        <f>VLOOKUP(H69,#REF!,13,FALSE)</f>
        <v>#REF!</v>
      </c>
      <c r="AX69" t="e">
        <f>VLOOKUP(H69,#REF!,13,FALSE)</f>
        <v>#REF!</v>
      </c>
      <c r="AY69" t="e">
        <f>VLOOKUP(H69,#REF!,13,FALSE)</f>
        <v>#REF!</v>
      </c>
      <c r="AZ69" t="e">
        <f>VLOOKUP(H69,#REF!,13,FALSE)</f>
        <v>#REF!</v>
      </c>
      <c r="BA69" t="e">
        <f>VLOOKUP(H69,#REF!,9,FALSE)</f>
        <v>#REF!</v>
      </c>
      <c r="BC69" t="e">
        <f>VLOOKUP(H69,#REF!,2,FALSE)</f>
        <v>#REF!</v>
      </c>
      <c r="BI69" s="1" t="e">
        <f>VLOOKUP(CLEAN(H69),#REF!,2,FALSE)</f>
        <v>#REF!</v>
      </c>
      <c r="BJ69" s="1" t="e">
        <f>T69-BI69</f>
        <v>#REF!</v>
      </c>
      <c r="BR69" t="e">
        <f>VLOOKUP(H69,#REF!,13,FALSE)</f>
        <v>#REF!</v>
      </c>
      <c r="BS69" t="e">
        <f>VLOOKUP(H69,#REF!,2,FALSE)</f>
        <v>#REF!</v>
      </c>
      <c r="BT69" t="e">
        <f>VLOOKUP(H69,#REF!,13,FALSE)</f>
        <v>#REF!</v>
      </c>
      <c r="BU69" t="e">
        <f>VLOOKUP(H69,#REF!,3,FALSE)</f>
        <v>#REF!</v>
      </c>
      <c r="BV69" t="e">
        <f>VLOOKUP(H69,#REF!,13,FALSE)</f>
        <v>#REF!</v>
      </c>
      <c r="BW69" t="e">
        <f>VLOOKUP(H69,#REF!,2,FALSE)</f>
        <v>#REF!</v>
      </c>
      <c r="BY69" t="s">
        <v>767</v>
      </c>
      <c r="BZ69" t="e">
        <f>VLOOKUP(H69,#REF!,13,FALSE)</f>
        <v>#REF!</v>
      </c>
      <c r="CA69" t="e">
        <f>VLOOKUP(H69,#REF!,8,FALSE)</f>
        <v>#REF!</v>
      </c>
      <c r="CC69" t="e">
        <f>VLOOKUP(H69,#REF!,13,FALSE)</f>
        <v>#REF!</v>
      </c>
      <c r="CD69" t="e">
        <f>VLOOKUP(H69,#REF!,9,FALSE)</f>
        <v>#REF!</v>
      </c>
      <c r="CE69" t="e">
        <f>VLOOKUP(H69,#REF!,4,FALSE)</f>
        <v>#REF!</v>
      </c>
      <c r="CQ69" s="1">
        <v>10000000</v>
      </c>
      <c r="CR69" s="13">
        <f t="shared" ref="CR69:CR71" si="26">O69+CQ69</f>
        <v>15000000</v>
      </c>
      <c r="CS69" s="1">
        <f t="shared" ref="CS69:CS71" si="27">M69-CR69</f>
        <v>152764000</v>
      </c>
      <c r="CU69" s="3" t="e">
        <v>#N/A</v>
      </c>
      <c r="CV69" s="3" t="s">
        <v>93</v>
      </c>
      <c r="CW69" s="567"/>
      <c r="CX69" t="e">
        <f>VLOOKUP(H69,resultado!A$2:K$1910,10,FALSE)</f>
        <v>#N/A</v>
      </c>
      <c r="CY69" t="e">
        <f>VLOOKUP(H69,Hoja4!J$2:K$1935,2,FALSE)</f>
        <v>#N/A</v>
      </c>
      <c r="CZ69" t="e">
        <f>VLOOKUP(H69,Hoja7!A$2:J$1949,10,FALSE)</f>
        <v>#N/A</v>
      </c>
      <c r="DA69" t="e">
        <f>VLOOKUP(H69,#REF!,10,FALSE)</f>
        <v>#REF!</v>
      </c>
    </row>
    <row r="70" spans="1:105" ht="15" customHeight="1" outlineLevel="2">
      <c r="A70" s="3">
        <v>31</v>
      </c>
      <c r="B70" s="3" t="s">
        <v>67</v>
      </c>
      <c r="C70" s="171" t="s">
        <v>68</v>
      </c>
      <c r="D70" s="3" t="s">
        <v>227</v>
      </c>
      <c r="E70" s="172" t="s">
        <v>284</v>
      </c>
      <c r="F70" s="3" t="s">
        <v>285</v>
      </c>
      <c r="G70" s="3" t="s">
        <v>52</v>
      </c>
      <c r="H70" s="8">
        <v>30328273</v>
      </c>
      <c r="I70" s="25" t="str">
        <f>CONCATENATE(H70,"-",G70)</f>
        <v>30328273-EJECUCION</v>
      </c>
      <c r="J70" s="8"/>
      <c r="K70" s="158" t="str">
        <f>CLEAN(H70)</f>
        <v>30328273</v>
      </c>
      <c r="L70" s="3" t="s">
        <v>296</v>
      </c>
      <c r="M70" s="13">
        <v>100500000</v>
      </c>
      <c r="N70" s="160">
        <v>0</v>
      </c>
      <c r="O70" s="160">
        <v>5000000</v>
      </c>
      <c r="P70" s="160">
        <v>0</v>
      </c>
      <c r="Q70" s="21">
        <v>0</v>
      </c>
      <c r="R70" s="159">
        <v>0</v>
      </c>
      <c r="S70" s="21">
        <f>P70+Q70+R70</f>
        <v>0</v>
      </c>
      <c r="T70" s="21">
        <v>0</v>
      </c>
      <c r="U70" s="21">
        <v>0</v>
      </c>
      <c r="V70" s="21">
        <v>0</v>
      </c>
      <c r="W70" s="21">
        <f>T70+U70+V70</f>
        <v>0</v>
      </c>
      <c r="X70" s="21">
        <v>0</v>
      </c>
      <c r="Y70" s="21">
        <f>P70+Q70+R70+T70+U70+V70</f>
        <v>0</v>
      </c>
      <c r="Z70" s="21">
        <f>O70-Y70</f>
        <v>5000000</v>
      </c>
      <c r="AA70" s="21">
        <f>M70-(N70+O70)</f>
        <v>95500000</v>
      </c>
      <c r="AB70" s="168" t="s">
        <v>91</v>
      </c>
      <c r="AC70" s="29" t="s">
        <v>93</v>
      </c>
      <c r="AD70" t="e">
        <v>#N/A</v>
      </c>
      <c r="AE70" t="e">
        <f>VLOOKUP(H70,#REF!,2,FALSE)</f>
        <v>#REF!</v>
      </c>
      <c r="AF70" t="e">
        <f>VLOOKUP(I70,#REF!,2,FALSE)</f>
        <v>#REF!</v>
      </c>
      <c r="AG70" t="e">
        <f>VLOOKUP(H70,#REF!,13,FALSE)</f>
        <v>#REF!</v>
      </c>
      <c r="AH70" t="e">
        <f>VLOOKUP(I70,#REF!,7,FALSE)</f>
        <v>#REF!</v>
      </c>
      <c r="AJ70" t="e">
        <f>VLOOKUP(H70,#REF!,13,FALSE)</f>
        <v>#REF!</v>
      </c>
      <c r="AK70" t="e">
        <f>VLOOKUP(I70,#REF!,2,FALSE)</f>
        <v>#REF!</v>
      </c>
      <c r="AM70" s="128" t="e">
        <f>VLOOKUP(H70,#REF!,3,FALSE)</f>
        <v>#REF!</v>
      </c>
      <c r="AO70" s="128" t="e">
        <f>VLOOKUP(H70,#REF!,13,FALSE)</f>
        <v>#REF!</v>
      </c>
      <c r="AP70" s="128" t="e">
        <f>VLOOKUP(CLEAN(H70),#REF!,7,FALSE)</f>
        <v>#REF!</v>
      </c>
      <c r="AQ70" t="e">
        <f>VLOOKUP(H70,#REF!,8,FALSE)</f>
        <v>#REF!</v>
      </c>
      <c r="AR70" s="1" t="e">
        <f>VLOOKUP(H70,#REF!,2,FALSE)</f>
        <v>#REF!</v>
      </c>
      <c r="AS70" s="1" t="e">
        <f>VLOOKUP(H70,#REF!,2,FALSE)</f>
        <v>#REF!</v>
      </c>
      <c r="AU70" t="e">
        <f>VLOOKUP(CLEAN(H70),#REF!,2,FALSE)</f>
        <v>#REF!</v>
      </c>
      <c r="AW70" t="e">
        <f>VLOOKUP(H70,#REF!,13,FALSE)</f>
        <v>#REF!</v>
      </c>
      <c r="AX70" t="e">
        <f>VLOOKUP(H70,#REF!,13,FALSE)</f>
        <v>#REF!</v>
      </c>
      <c r="AY70" t="e">
        <f>VLOOKUP(H70,#REF!,13,FALSE)</f>
        <v>#REF!</v>
      </c>
      <c r="AZ70" t="e">
        <f>VLOOKUP(H70,#REF!,13,FALSE)</f>
        <v>#REF!</v>
      </c>
      <c r="BA70" t="e">
        <f>VLOOKUP(H70,#REF!,9,FALSE)</f>
        <v>#REF!</v>
      </c>
      <c r="BC70" t="e">
        <f>VLOOKUP(H70,#REF!,2,FALSE)</f>
        <v>#REF!</v>
      </c>
      <c r="BI70" s="1" t="e">
        <f>VLOOKUP(CLEAN(H70),#REF!,2,FALSE)</f>
        <v>#REF!</v>
      </c>
      <c r="BJ70" s="1" t="e">
        <f>T70-BI70</f>
        <v>#REF!</v>
      </c>
      <c r="BR70" t="e">
        <f>VLOOKUP(H70,#REF!,13,FALSE)</f>
        <v>#REF!</v>
      </c>
      <c r="BS70" t="e">
        <f>VLOOKUP(H70,#REF!,2,FALSE)</f>
        <v>#REF!</v>
      </c>
      <c r="BT70" t="e">
        <f>VLOOKUP(H70,#REF!,13,FALSE)</f>
        <v>#REF!</v>
      </c>
      <c r="BU70" t="e">
        <f>VLOOKUP(H70,#REF!,3,FALSE)</f>
        <v>#REF!</v>
      </c>
      <c r="BV70" t="e">
        <f>VLOOKUP(H70,#REF!,13,FALSE)</f>
        <v>#REF!</v>
      </c>
      <c r="BW70" t="e">
        <f>VLOOKUP(H70,#REF!,2,FALSE)</f>
        <v>#REF!</v>
      </c>
      <c r="BY70" t="s">
        <v>767</v>
      </c>
      <c r="BZ70" t="e">
        <f>VLOOKUP(H70,#REF!,13,FALSE)</f>
        <v>#REF!</v>
      </c>
      <c r="CA70" t="e">
        <f>VLOOKUP(H70,#REF!,8,FALSE)</f>
        <v>#REF!</v>
      </c>
      <c r="CC70" t="e">
        <f>VLOOKUP(H70,#REF!,13,FALSE)</f>
        <v>#REF!</v>
      </c>
      <c r="CD70" t="e">
        <f>VLOOKUP(H70,#REF!,9,FALSE)</f>
        <v>#REF!</v>
      </c>
      <c r="CE70" t="e">
        <f>VLOOKUP(H70,#REF!,4,FALSE)</f>
        <v>#REF!</v>
      </c>
      <c r="CQ70" s="1">
        <v>10000000</v>
      </c>
      <c r="CR70" s="13">
        <f t="shared" si="26"/>
        <v>15000000</v>
      </c>
      <c r="CS70" s="1">
        <f t="shared" si="27"/>
        <v>85500000</v>
      </c>
      <c r="CU70" s="3" t="e">
        <v>#N/A</v>
      </c>
      <c r="CV70" s="3" t="s">
        <v>93</v>
      </c>
      <c r="CW70" s="567"/>
      <c r="CX70" t="e">
        <f>VLOOKUP(H70,resultado!A$2:K$1910,10,FALSE)</f>
        <v>#N/A</v>
      </c>
      <c r="CY70" t="e">
        <f>VLOOKUP(H70,Hoja4!J$2:K$1935,2,FALSE)</f>
        <v>#N/A</v>
      </c>
      <c r="CZ70" t="e">
        <f>VLOOKUP(H70,Hoja7!A$2:J$1949,10,FALSE)</f>
        <v>#N/A</v>
      </c>
      <c r="DA70" t="e">
        <f>VLOOKUP(H70,#REF!,10,FALSE)</f>
        <v>#REF!</v>
      </c>
    </row>
    <row r="71" spans="1:105" ht="15" customHeight="1" outlineLevel="2">
      <c r="A71" s="3">
        <v>31</v>
      </c>
      <c r="B71" s="3" t="s">
        <v>67</v>
      </c>
      <c r="C71" s="171" t="s">
        <v>112</v>
      </c>
      <c r="D71" s="3" t="s">
        <v>227</v>
      </c>
      <c r="E71" s="172" t="s">
        <v>284</v>
      </c>
      <c r="F71" s="3" t="s">
        <v>285</v>
      </c>
      <c r="G71" s="3" t="s">
        <v>98</v>
      </c>
      <c r="H71" s="8">
        <v>30474433</v>
      </c>
      <c r="I71" s="25" t="str">
        <f>CONCATENATE(H71,"-",G71)</f>
        <v>30474433-DISEÑO</v>
      </c>
      <c r="J71" s="8"/>
      <c r="K71" s="158" t="str">
        <f>CLEAN(H71)</f>
        <v>30474433</v>
      </c>
      <c r="L71" s="3" t="s">
        <v>297</v>
      </c>
      <c r="M71" s="13">
        <v>33856000</v>
      </c>
      <c r="N71" s="160">
        <v>0</v>
      </c>
      <c r="O71" s="160">
        <v>3385600</v>
      </c>
      <c r="P71" s="160">
        <v>0</v>
      </c>
      <c r="Q71" s="21">
        <v>0</v>
      </c>
      <c r="R71" s="159">
        <v>0</v>
      </c>
      <c r="S71" s="21">
        <f>P71+Q71+R71</f>
        <v>0</v>
      </c>
      <c r="T71" s="21">
        <v>0</v>
      </c>
      <c r="U71" s="21">
        <v>0</v>
      </c>
      <c r="V71" s="21">
        <v>0</v>
      </c>
      <c r="W71" s="21">
        <f>T71+U71+V71</f>
        <v>0</v>
      </c>
      <c r="X71" s="21">
        <v>0</v>
      </c>
      <c r="Y71" s="21">
        <f>P71+Q71+R71+T71+U71+V71</f>
        <v>0</v>
      </c>
      <c r="Z71" s="21">
        <f>O71-Y71</f>
        <v>3385600</v>
      </c>
      <c r="AA71" s="21">
        <f>M71-(N71+O71)</f>
        <v>30470400</v>
      </c>
      <c r="AB71" s="168" t="s">
        <v>91</v>
      </c>
      <c r="AC71" s="29" t="s">
        <v>93</v>
      </c>
      <c r="AD71" t="e">
        <v>#N/A</v>
      </c>
      <c r="AE71" t="e">
        <f>VLOOKUP(H71,#REF!,2,FALSE)</f>
        <v>#REF!</v>
      </c>
      <c r="AF71" t="e">
        <f>VLOOKUP(I71,#REF!,2,FALSE)</f>
        <v>#REF!</v>
      </c>
      <c r="AG71" t="e">
        <f>VLOOKUP(H71,#REF!,13,FALSE)</f>
        <v>#REF!</v>
      </c>
      <c r="AH71" t="e">
        <f>VLOOKUP(I71,#REF!,7,FALSE)</f>
        <v>#REF!</v>
      </c>
      <c r="AJ71" t="e">
        <f>VLOOKUP(H71,#REF!,13,FALSE)</f>
        <v>#REF!</v>
      </c>
      <c r="AK71" t="e">
        <f>VLOOKUP(I71,#REF!,2,FALSE)</f>
        <v>#REF!</v>
      </c>
      <c r="AM71" s="128" t="e">
        <f>VLOOKUP(H71,#REF!,3,FALSE)</f>
        <v>#REF!</v>
      </c>
      <c r="AO71" s="128" t="e">
        <f>VLOOKUP(H71,#REF!,13,FALSE)</f>
        <v>#REF!</v>
      </c>
      <c r="AP71" s="128" t="e">
        <f>VLOOKUP(CLEAN(H71),#REF!,7,FALSE)</f>
        <v>#REF!</v>
      </c>
      <c r="AQ71" t="e">
        <f>VLOOKUP(H71,#REF!,8,FALSE)</f>
        <v>#REF!</v>
      </c>
      <c r="AR71" s="1" t="e">
        <f>VLOOKUP(H71,#REF!,2,FALSE)</f>
        <v>#REF!</v>
      </c>
      <c r="AS71" s="1" t="e">
        <f>VLOOKUP(H71,#REF!,2,FALSE)</f>
        <v>#REF!</v>
      </c>
      <c r="AU71" t="e">
        <f>VLOOKUP(CLEAN(H71),#REF!,2,FALSE)</f>
        <v>#REF!</v>
      </c>
      <c r="AW71" t="e">
        <f>VLOOKUP(H71,#REF!,13,FALSE)</f>
        <v>#REF!</v>
      </c>
      <c r="AX71" t="e">
        <f>VLOOKUP(H71,#REF!,13,FALSE)</f>
        <v>#REF!</v>
      </c>
      <c r="AY71" t="e">
        <f>VLOOKUP(H71,#REF!,13,FALSE)</f>
        <v>#REF!</v>
      </c>
      <c r="AZ71" t="e">
        <f>VLOOKUP(H71,#REF!,13,FALSE)</f>
        <v>#REF!</v>
      </c>
      <c r="BA71" t="e">
        <f>VLOOKUP(H71,#REF!,9,FALSE)</f>
        <v>#REF!</v>
      </c>
      <c r="BC71" t="e">
        <f>VLOOKUP(H71,#REF!,2,FALSE)</f>
        <v>#REF!</v>
      </c>
      <c r="BI71" s="1" t="e">
        <f>VLOOKUP(CLEAN(H71),#REF!,2,FALSE)</f>
        <v>#REF!</v>
      </c>
      <c r="BJ71" s="1" t="e">
        <f>T71-BI71</f>
        <v>#REF!</v>
      </c>
      <c r="BR71" t="e">
        <f>VLOOKUP(H71,#REF!,13,FALSE)</f>
        <v>#REF!</v>
      </c>
      <c r="BS71" t="e">
        <f>VLOOKUP(H71,#REF!,2,FALSE)</f>
        <v>#REF!</v>
      </c>
      <c r="BT71" t="e">
        <f>VLOOKUP(H71,#REF!,13,FALSE)</f>
        <v>#REF!</v>
      </c>
      <c r="BU71" t="e">
        <f>VLOOKUP(H71,#REF!,3,FALSE)</f>
        <v>#REF!</v>
      </c>
      <c r="BV71" t="e">
        <f>VLOOKUP(H71,#REF!,13,FALSE)</f>
        <v>#REF!</v>
      </c>
      <c r="BW71" t="e">
        <f>VLOOKUP(H71,#REF!,2,FALSE)</f>
        <v>#REF!</v>
      </c>
      <c r="BY71" t="s">
        <v>767</v>
      </c>
      <c r="BZ71" t="e">
        <f>VLOOKUP(H71,#REF!,13,FALSE)</f>
        <v>#REF!</v>
      </c>
      <c r="CA71" t="e">
        <f>VLOOKUP(H71,#REF!,8,FALSE)</f>
        <v>#REF!</v>
      </c>
      <c r="CC71" t="e">
        <f>VLOOKUP(H71,#REF!,13,FALSE)</f>
        <v>#REF!</v>
      </c>
      <c r="CD71" t="e">
        <f>VLOOKUP(H71,#REF!,9,FALSE)</f>
        <v>#REF!</v>
      </c>
      <c r="CE71" t="e">
        <f>VLOOKUP(H71,#REF!,4,FALSE)</f>
        <v>#REF!</v>
      </c>
      <c r="CQ71" s="1">
        <v>3385600</v>
      </c>
      <c r="CR71" s="13">
        <f t="shared" si="26"/>
        <v>6771200</v>
      </c>
      <c r="CS71" s="1">
        <f t="shared" si="27"/>
        <v>27084800</v>
      </c>
      <c r="CU71" s="3" t="e">
        <v>#N/A</v>
      </c>
      <c r="CV71" s="3" t="s">
        <v>93</v>
      </c>
      <c r="CW71" s="567"/>
      <c r="CX71" t="e">
        <f>VLOOKUP(H71,resultado!A$2:K$1910,10,FALSE)</f>
        <v>#N/A</v>
      </c>
      <c r="CY71" t="str">
        <f>VLOOKUP(H71,Hoja4!J$2:K$1935,2,FALSE)</f>
        <v/>
      </c>
      <c r="CZ71" t="str">
        <f>VLOOKUP(H71,Hoja7!A$2:J$1949,10,FALSE)</f>
        <v/>
      </c>
      <c r="DA71" t="e">
        <f>VLOOKUP(H71,#REF!,10,FALSE)</f>
        <v>#REF!</v>
      </c>
    </row>
    <row r="72" spans="1:105" ht="15" customHeight="1" outlineLevel="2">
      <c r="A72" s="4"/>
      <c r="B72" s="4"/>
      <c r="C72" s="4"/>
      <c r="D72" s="4"/>
      <c r="E72" s="4"/>
      <c r="F72" s="4"/>
      <c r="G72" s="4"/>
      <c r="H72" s="7"/>
      <c r="I72" s="7"/>
      <c r="J72" s="7"/>
      <c r="K72" s="7"/>
      <c r="L72" s="10" t="s">
        <v>770</v>
      </c>
      <c r="M72" s="17">
        <f t="shared" ref="M72:AA72" si="28">SUBTOTAL(9,M69:M71)</f>
        <v>302120000</v>
      </c>
      <c r="N72" s="17">
        <f t="shared" si="28"/>
        <v>0</v>
      </c>
      <c r="O72" s="17">
        <f t="shared" si="28"/>
        <v>13385600</v>
      </c>
      <c r="P72" s="14">
        <f t="shared" si="28"/>
        <v>0</v>
      </c>
      <c r="Q72" s="14">
        <f t="shared" si="28"/>
        <v>0</v>
      </c>
      <c r="R72" s="14">
        <f t="shared" si="28"/>
        <v>0</v>
      </c>
      <c r="S72" s="17">
        <f t="shared" si="28"/>
        <v>0</v>
      </c>
      <c r="T72" s="17">
        <f t="shared" si="28"/>
        <v>0</v>
      </c>
      <c r="U72" s="17">
        <f t="shared" si="28"/>
        <v>0</v>
      </c>
      <c r="V72" s="17">
        <f t="shared" si="28"/>
        <v>0</v>
      </c>
      <c r="W72" s="17">
        <f t="shared" si="28"/>
        <v>0</v>
      </c>
      <c r="X72" s="17">
        <f t="shared" si="28"/>
        <v>0</v>
      </c>
      <c r="Y72" s="17">
        <f t="shared" si="28"/>
        <v>0</v>
      </c>
      <c r="Z72" s="17">
        <f t="shared" si="28"/>
        <v>13385600</v>
      </c>
      <c r="AA72" s="17">
        <f t="shared" si="28"/>
        <v>288734400</v>
      </c>
      <c r="AB72" s="28"/>
      <c r="AC72" s="28"/>
      <c r="AR72"/>
      <c r="AS72"/>
      <c r="AT72"/>
      <c r="AU72" t="e">
        <f>VLOOKUP(CLEAN(H72),#REF!,2,FALSE)</f>
        <v>#REF!</v>
      </c>
      <c r="BC72" t="e">
        <f>VLOOKUP(H72,#REF!,2,FALSE)</f>
        <v>#REF!</v>
      </c>
      <c r="BR72" t="e">
        <f>VLOOKUP(H72,#REF!,13,FALSE)</f>
        <v>#REF!</v>
      </c>
      <c r="BT72" t="e">
        <f>VLOOKUP(H72,#REF!,13,FALSE)</f>
        <v>#REF!</v>
      </c>
      <c r="CQ72"/>
      <c r="CR72" s="17">
        <f t="shared" ref="CR72" si="29">SUBTOTAL(9,CR69:CR71)</f>
        <v>36771200</v>
      </c>
      <c r="DA72" t="e">
        <f>VLOOKUP(H72,#REF!,10,FALSE)</f>
        <v>#REF!</v>
      </c>
    </row>
    <row r="73" spans="1:105" ht="15" customHeight="1" outlineLevel="1">
      <c r="A73" s="4"/>
      <c r="B73" s="4"/>
      <c r="C73" s="4"/>
      <c r="D73" s="4"/>
      <c r="E73" s="5"/>
      <c r="F73" s="4"/>
      <c r="G73" s="4"/>
      <c r="H73" s="7"/>
      <c r="I73" s="7"/>
      <c r="J73" s="7"/>
      <c r="K73" s="7"/>
      <c r="L73" s="5"/>
      <c r="M73" s="16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8"/>
      <c r="AC73" s="28"/>
      <c r="AP73" s="128" t="e">
        <f>VLOOKUP(CLEAN(H73),#REF!,7,FALSE)</f>
        <v>#REF!</v>
      </c>
      <c r="AR73"/>
      <c r="AS73"/>
      <c r="AT73"/>
      <c r="AU73" t="e">
        <f>VLOOKUP(CLEAN(H73),#REF!,2,FALSE)</f>
        <v>#REF!</v>
      </c>
      <c r="BC73" t="e">
        <f>VLOOKUP(H73,#REF!,2,FALSE)</f>
        <v>#REF!</v>
      </c>
      <c r="BR73" t="e">
        <f>VLOOKUP(H73,#REF!,13,FALSE)</f>
        <v>#REF!</v>
      </c>
      <c r="BS73" s="4"/>
      <c r="BT73" t="e">
        <f>VLOOKUP(H73,#REF!,13,FALSE)</f>
        <v>#REF!</v>
      </c>
      <c r="CQ73"/>
      <c r="DA73" t="e">
        <f>VLOOKUP(H73,#REF!,10,FALSE)</f>
        <v>#REF!</v>
      </c>
    </row>
    <row r="74" spans="1:105" ht="26.25" customHeight="1" outlineLevel="1">
      <c r="A74" s="4"/>
      <c r="B74" s="4"/>
      <c r="C74" s="4"/>
      <c r="D74" s="4"/>
      <c r="E74" s="5"/>
      <c r="F74" s="4"/>
      <c r="G74" s="4"/>
      <c r="H74" s="7"/>
      <c r="I74" s="7"/>
      <c r="J74" s="7"/>
      <c r="K74" s="7"/>
      <c r="L74" s="35" t="s">
        <v>299</v>
      </c>
      <c r="M74" s="16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8"/>
      <c r="AC74" s="28"/>
      <c r="AP74" s="128" t="e">
        <f>VLOOKUP(CLEAN(H74),#REF!,7,FALSE)</f>
        <v>#REF!</v>
      </c>
      <c r="AR74"/>
      <c r="AS74"/>
      <c r="AT74"/>
      <c r="AU74" t="e">
        <f>VLOOKUP(CLEAN(H74),#REF!,2,FALSE)</f>
        <v>#REF!</v>
      </c>
      <c r="BC74" t="e">
        <f>VLOOKUP(H74,#REF!,2,FALSE)</f>
        <v>#REF!</v>
      </c>
      <c r="BR74" t="e">
        <f>VLOOKUP(H74,#REF!,13,FALSE)</f>
        <v>#REF!</v>
      </c>
      <c r="BT74" t="e">
        <f>VLOOKUP(H74,#REF!,13,FALSE)</f>
        <v>#REF!</v>
      </c>
      <c r="CQ74"/>
      <c r="DA74" t="e">
        <f>VLOOKUP(H74,#REF!,10,FALSE)</f>
        <v>#REF!</v>
      </c>
    </row>
    <row r="75" spans="1:105" ht="15" customHeight="1" outlineLevel="2">
      <c r="A75" s="3">
        <v>31</v>
      </c>
      <c r="B75" s="3" t="s">
        <v>67</v>
      </c>
      <c r="C75" s="171" t="s">
        <v>140</v>
      </c>
      <c r="D75" s="3" t="s">
        <v>227</v>
      </c>
      <c r="E75" s="172" t="s">
        <v>300</v>
      </c>
      <c r="F75" s="3" t="s">
        <v>58</v>
      </c>
      <c r="G75" s="3" t="s">
        <v>52</v>
      </c>
      <c r="H75" s="8">
        <v>30134714</v>
      </c>
      <c r="I75" s="25" t="str">
        <f>CONCATENATE(H75,"-",G75)</f>
        <v>30134714-EJECUCION</v>
      </c>
      <c r="J75" s="8"/>
      <c r="K75" s="158" t="str">
        <f>CLEAN(H75)</f>
        <v>30134714</v>
      </c>
      <c r="L75" s="3" t="s">
        <v>311</v>
      </c>
      <c r="M75" s="13">
        <v>737484000</v>
      </c>
      <c r="N75" s="160">
        <v>0</v>
      </c>
      <c r="O75" s="160">
        <v>3130000</v>
      </c>
      <c r="P75" s="160">
        <v>0</v>
      </c>
      <c r="Q75" s="21">
        <v>0</v>
      </c>
      <c r="R75" s="159">
        <v>0</v>
      </c>
      <c r="S75" s="21">
        <f>P75+Q75+R75</f>
        <v>0</v>
      </c>
      <c r="T75" s="21">
        <v>0</v>
      </c>
      <c r="U75" s="21">
        <v>0</v>
      </c>
      <c r="V75" s="21">
        <v>0</v>
      </c>
      <c r="W75" s="21">
        <f>T75+U75+V75</f>
        <v>0</v>
      </c>
      <c r="X75" s="21">
        <v>0</v>
      </c>
      <c r="Y75" s="21">
        <f>P75+Q75+R75+T75+U75+V75</f>
        <v>0</v>
      </c>
      <c r="Z75" s="21">
        <f>O75-Y75</f>
        <v>3130000</v>
      </c>
      <c r="AA75" s="21">
        <f>M75-(N75+O75)</f>
        <v>734354000</v>
      </c>
      <c r="AB75" s="168" t="s">
        <v>91</v>
      </c>
      <c r="AC75" s="29" t="s">
        <v>142</v>
      </c>
      <c r="AD75" t="e">
        <v>#N/A</v>
      </c>
      <c r="AE75" t="e">
        <f>VLOOKUP(H75,#REF!,2,FALSE)</f>
        <v>#REF!</v>
      </c>
      <c r="AF75" t="e">
        <f>VLOOKUP(I75,#REF!,2,FALSE)</f>
        <v>#REF!</v>
      </c>
      <c r="AG75" t="e">
        <f>VLOOKUP(H75,#REF!,13,FALSE)</f>
        <v>#REF!</v>
      </c>
      <c r="AH75" t="e">
        <f>VLOOKUP(I75,#REF!,7,FALSE)</f>
        <v>#REF!</v>
      </c>
      <c r="AJ75" t="e">
        <f>VLOOKUP(H75,#REF!,13,FALSE)</f>
        <v>#REF!</v>
      </c>
      <c r="AK75" t="e">
        <f>VLOOKUP(I75,#REF!,2,FALSE)</f>
        <v>#REF!</v>
      </c>
      <c r="AM75" s="128" t="e">
        <f>VLOOKUP(H75,#REF!,3,FALSE)</f>
        <v>#REF!</v>
      </c>
      <c r="AO75" s="128" t="e">
        <f>VLOOKUP(H75,#REF!,13,FALSE)</f>
        <v>#REF!</v>
      </c>
      <c r="AP75" s="128" t="e">
        <f>VLOOKUP(CLEAN(H75),#REF!,7,FALSE)</f>
        <v>#REF!</v>
      </c>
      <c r="AQ75" t="e">
        <f>VLOOKUP(H75,#REF!,8,FALSE)</f>
        <v>#REF!</v>
      </c>
      <c r="AR75" s="1" t="e">
        <f>VLOOKUP(H75,#REF!,2,FALSE)</f>
        <v>#REF!</v>
      </c>
      <c r="AS75" s="1" t="e">
        <f>VLOOKUP(H75,#REF!,2,FALSE)</f>
        <v>#REF!</v>
      </c>
      <c r="AU75" t="e">
        <f>VLOOKUP(CLEAN(H75),#REF!,2,FALSE)</f>
        <v>#REF!</v>
      </c>
      <c r="AW75" t="e">
        <f>VLOOKUP(H75,#REF!,13,FALSE)</f>
        <v>#REF!</v>
      </c>
      <c r="AX75" t="e">
        <f>VLOOKUP(H75,#REF!,13,FALSE)</f>
        <v>#REF!</v>
      </c>
      <c r="AY75" t="e">
        <f>VLOOKUP(H75,#REF!,13,FALSE)</f>
        <v>#REF!</v>
      </c>
      <c r="AZ75" t="e">
        <f>VLOOKUP(H75,#REF!,13,FALSE)</f>
        <v>#REF!</v>
      </c>
      <c r="BA75" t="e">
        <f>VLOOKUP(H75,#REF!,9,FALSE)</f>
        <v>#REF!</v>
      </c>
      <c r="BC75" t="e">
        <f>VLOOKUP(H75,#REF!,2,FALSE)</f>
        <v>#REF!</v>
      </c>
      <c r="BI75" s="1" t="e">
        <f>VLOOKUP(CLEAN(H75),#REF!,2,FALSE)</f>
        <v>#REF!</v>
      </c>
      <c r="BJ75" s="1" t="e">
        <f>T75-BI75</f>
        <v>#REF!</v>
      </c>
      <c r="BR75" t="e">
        <f>VLOOKUP(H75,#REF!,13,FALSE)</f>
        <v>#REF!</v>
      </c>
      <c r="BS75" t="e">
        <f>VLOOKUP(H75,#REF!,2,FALSE)</f>
        <v>#REF!</v>
      </c>
      <c r="BT75" t="e">
        <f>VLOOKUP(H75,#REF!,13,FALSE)</f>
        <v>#REF!</v>
      </c>
      <c r="BU75" t="e">
        <f>VLOOKUP(H75,#REF!,3,FALSE)</f>
        <v>#REF!</v>
      </c>
      <c r="BV75" t="e">
        <f>VLOOKUP(H75,#REF!,13,FALSE)</f>
        <v>#REF!</v>
      </c>
      <c r="BW75" t="e">
        <f>VLOOKUP(H75,#REF!,2,FALSE)</f>
        <v>#REF!</v>
      </c>
      <c r="BY75" t="s">
        <v>773</v>
      </c>
      <c r="BZ75" t="e">
        <f>VLOOKUP(H75,#REF!,13,FALSE)</f>
        <v>#REF!</v>
      </c>
      <c r="CA75" t="e">
        <f>VLOOKUP(H75,#REF!,8,FALSE)</f>
        <v>#REF!</v>
      </c>
      <c r="CC75" t="e">
        <f>VLOOKUP(H75,#REF!,13,FALSE)</f>
        <v>#REF!</v>
      </c>
      <c r="CD75" t="e">
        <f>VLOOKUP(H75,#REF!,9,FALSE)</f>
        <v>#REF!</v>
      </c>
      <c r="CE75" t="e">
        <f>VLOOKUP(H75,#REF!,4,FALSE)</f>
        <v>#REF!</v>
      </c>
      <c r="CQ75" s="1">
        <v>100000000</v>
      </c>
      <c r="CR75" s="13">
        <f t="shared" ref="CR75:CR77" si="30">O75+CQ75</f>
        <v>103130000</v>
      </c>
      <c r="CS75" s="1">
        <f t="shared" ref="CS75:CS77" si="31">M75-CR75</f>
        <v>634354000</v>
      </c>
      <c r="CU75" s="3" t="s">
        <v>142</v>
      </c>
      <c r="CV75" s="3" t="s">
        <v>142</v>
      </c>
      <c r="CW75" s="567"/>
      <c r="CX75" t="str">
        <f>VLOOKUP(H75,resultado!A$2:K$1910,10,FALSE)</f>
        <v>LLANQUIHUE</v>
      </c>
      <c r="CY75" t="str">
        <f>VLOOKUP(H75,Hoja4!J$2:K$1935,2,FALSE)</f>
        <v>FI</v>
      </c>
      <c r="CZ75" t="str">
        <f>VLOOKUP(H75,Hoja7!A$2:J$1949,10,FALSE)</f>
        <v>FI</v>
      </c>
      <c r="DA75" t="e">
        <f>VLOOKUP(H75,#REF!,10,FALSE)</f>
        <v>#REF!</v>
      </c>
    </row>
    <row r="76" spans="1:105" ht="15" customHeight="1" outlineLevel="2">
      <c r="A76" s="3">
        <v>31</v>
      </c>
      <c r="B76" s="3" t="s">
        <v>67</v>
      </c>
      <c r="C76" s="171" t="s">
        <v>88</v>
      </c>
      <c r="D76" s="3" t="s">
        <v>227</v>
      </c>
      <c r="E76" s="172" t="s">
        <v>300</v>
      </c>
      <c r="F76" s="3" t="s">
        <v>58</v>
      </c>
      <c r="G76" s="3" t="s">
        <v>52</v>
      </c>
      <c r="H76" s="8">
        <v>30396276</v>
      </c>
      <c r="I76" s="25" t="str">
        <f>CONCATENATE(H76,"-",G76)</f>
        <v>30396276-EJECUCION</v>
      </c>
      <c r="J76" s="8"/>
      <c r="K76" s="158" t="str">
        <f>CLEAN(H76)</f>
        <v>30396276</v>
      </c>
      <c r="L76" s="531" t="s">
        <v>314</v>
      </c>
      <c r="M76" s="13">
        <v>326911000</v>
      </c>
      <c r="N76" s="160">
        <v>0</v>
      </c>
      <c r="O76" s="160">
        <v>4000000</v>
      </c>
      <c r="P76" s="160">
        <v>0</v>
      </c>
      <c r="Q76" s="21">
        <v>0</v>
      </c>
      <c r="R76" s="159">
        <v>0</v>
      </c>
      <c r="S76" s="21">
        <f>P76+Q76+R76</f>
        <v>0</v>
      </c>
      <c r="T76" s="21">
        <v>0</v>
      </c>
      <c r="U76" s="21">
        <v>0</v>
      </c>
      <c r="V76" s="21">
        <v>0</v>
      </c>
      <c r="W76" s="21">
        <f>T76+U76+V76</f>
        <v>0</v>
      </c>
      <c r="X76" s="21">
        <v>0</v>
      </c>
      <c r="Y76" s="21">
        <f>P76+Q76+R76+T76+U76+V76</f>
        <v>0</v>
      </c>
      <c r="Z76" s="21">
        <f>O76-Y76</f>
        <v>4000000</v>
      </c>
      <c r="AA76" s="21">
        <f>M76-(N76+O76)</f>
        <v>322911000</v>
      </c>
      <c r="AB76" s="168" t="s">
        <v>91</v>
      </c>
      <c r="AC76" s="29" t="s">
        <v>116</v>
      </c>
      <c r="AD76" t="e">
        <v>#N/A</v>
      </c>
      <c r="AE76" t="e">
        <f>VLOOKUP(H76,#REF!,2,FALSE)</f>
        <v>#REF!</v>
      </c>
      <c r="AF76" t="e">
        <f>VLOOKUP(I76,#REF!,2,FALSE)</f>
        <v>#REF!</v>
      </c>
      <c r="AG76" t="e">
        <f>VLOOKUP(H76,#REF!,13,FALSE)</f>
        <v>#REF!</v>
      </c>
      <c r="AH76" t="e">
        <f>VLOOKUP(I76,#REF!,7,FALSE)</f>
        <v>#REF!</v>
      </c>
      <c r="AJ76" t="e">
        <f>VLOOKUP(H76,#REF!,13,FALSE)</f>
        <v>#REF!</v>
      </c>
      <c r="AK76" t="e">
        <f>VLOOKUP(I76,#REF!,2,FALSE)</f>
        <v>#REF!</v>
      </c>
      <c r="AM76" s="128" t="e">
        <f>VLOOKUP(H76,#REF!,3,FALSE)</f>
        <v>#REF!</v>
      </c>
      <c r="AO76" s="128" t="e">
        <f>VLOOKUP(H76,#REF!,13,FALSE)</f>
        <v>#REF!</v>
      </c>
      <c r="AP76" s="128" t="e">
        <f>VLOOKUP(CLEAN(H76),#REF!,7,FALSE)</f>
        <v>#REF!</v>
      </c>
      <c r="AQ76" t="e">
        <f>VLOOKUP(H76,#REF!,8,FALSE)</f>
        <v>#REF!</v>
      </c>
      <c r="AR76" s="1" t="e">
        <f>VLOOKUP(H76,#REF!,2,FALSE)</f>
        <v>#REF!</v>
      </c>
      <c r="AS76" s="1" t="e">
        <f>VLOOKUP(H76,#REF!,2,FALSE)</f>
        <v>#REF!</v>
      </c>
      <c r="AU76" t="e">
        <f>VLOOKUP(CLEAN(H76),#REF!,2,FALSE)</f>
        <v>#REF!</v>
      </c>
      <c r="AW76" t="e">
        <f>VLOOKUP(H76,#REF!,13,FALSE)</f>
        <v>#REF!</v>
      </c>
      <c r="AX76" t="e">
        <f>VLOOKUP(H76,#REF!,13,FALSE)</f>
        <v>#REF!</v>
      </c>
      <c r="AY76" t="e">
        <f>VLOOKUP(H76,#REF!,13,FALSE)</f>
        <v>#REF!</v>
      </c>
      <c r="AZ76" t="e">
        <f>VLOOKUP(H76,#REF!,13,FALSE)</f>
        <v>#REF!</v>
      </c>
      <c r="BA76" t="e">
        <f>VLOOKUP(H76,#REF!,9,FALSE)</f>
        <v>#REF!</v>
      </c>
      <c r="BC76" t="e">
        <f>VLOOKUP(H76,#REF!,2,FALSE)</f>
        <v>#REF!</v>
      </c>
      <c r="BI76" s="1" t="e">
        <f>VLOOKUP(CLEAN(H76),#REF!,2,FALSE)</f>
        <v>#REF!</v>
      </c>
      <c r="BJ76" s="1" t="e">
        <f>T76-BI76</f>
        <v>#REF!</v>
      </c>
      <c r="BR76" t="e">
        <f>VLOOKUP(H76,#REF!,13,FALSE)</f>
        <v>#REF!</v>
      </c>
      <c r="BS76" t="e">
        <f>VLOOKUP(H76,#REF!,2,FALSE)</f>
        <v>#REF!</v>
      </c>
      <c r="BT76" t="e">
        <f>VLOOKUP(H76,#REF!,13,FALSE)</f>
        <v>#REF!</v>
      </c>
      <c r="BU76" t="e">
        <f>VLOOKUP(H76,#REF!,3,FALSE)</f>
        <v>#REF!</v>
      </c>
      <c r="BV76" t="e">
        <f>VLOOKUP(H76,#REF!,13,FALSE)</f>
        <v>#REF!</v>
      </c>
      <c r="BW76" t="e">
        <f>VLOOKUP(H76,#REF!,2,FALSE)</f>
        <v>#REF!</v>
      </c>
      <c r="BY76" t="s">
        <v>774</v>
      </c>
      <c r="BZ76" t="e">
        <f>VLOOKUP(H76,#REF!,13,FALSE)</f>
        <v>#REF!</v>
      </c>
      <c r="CA76" t="e">
        <f>VLOOKUP(H76,#REF!,8,FALSE)</f>
        <v>#REF!</v>
      </c>
      <c r="CC76" t="e">
        <f>VLOOKUP(H76,#REF!,13,FALSE)</f>
        <v>#REF!</v>
      </c>
      <c r="CD76" t="e">
        <f>VLOOKUP(H76,#REF!,9,FALSE)</f>
        <v>#REF!</v>
      </c>
      <c r="CE76" t="e">
        <f>VLOOKUP(H76,#REF!,4,FALSE)</f>
        <v>#REF!</v>
      </c>
      <c r="CQ76" s="1">
        <v>10000000</v>
      </c>
      <c r="CR76" s="13">
        <f t="shared" si="30"/>
        <v>14000000</v>
      </c>
      <c r="CS76" s="1">
        <f t="shared" si="31"/>
        <v>312911000</v>
      </c>
      <c r="CU76" s="3" t="s">
        <v>1011</v>
      </c>
      <c r="CV76" s="3" t="s">
        <v>64</v>
      </c>
      <c r="CW76" s="567"/>
      <c r="CX76" t="str">
        <f>VLOOKUP(H76,resultado!A$2:K$1910,10,FALSE)</f>
        <v>LLANQUIHUE</v>
      </c>
      <c r="CY76" t="str">
        <f>VLOOKUP(H76,Hoja4!J$2:K$1935,2,FALSE)</f>
        <v/>
      </c>
      <c r="CZ76" t="str">
        <f>VLOOKUP(H76,Hoja7!A$2:J$1949,10,FALSE)</f>
        <v/>
      </c>
      <c r="DA76" t="e">
        <f>VLOOKUP(H76,#REF!,10,FALSE)</f>
        <v>#REF!</v>
      </c>
    </row>
    <row r="77" spans="1:105" ht="15" customHeight="1" outlineLevel="2">
      <c r="A77" s="3">
        <v>31</v>
      </c>
      <c r="B77" s="3" t="s">
        <v>67</v>
      </c>
      <c r="C77" s="171" t="s">
        <v>88</v>
      </c>
      <c r="D77" s="3" t="s">
        <v>227</v>
      </c>
      <c r="E77" s="172" t="s">
        <v>300</v>
      </c>
      <c r="F77" s="3" t="s">
        <v>58</v>
      </c>
      <c r="G77" s="3" t="s">
        <v>52</v>
      </c>
      <c r="H77" s="8">
        <v>30435722</v>
      </c>
      <c r="I77" s="25" t="str">
        <f>CONCATENATE(H77,"-",G77)</f>
        <v>30435722-EJECUCION</v>
      </c>
      <c r="J77" s="8"/>
      <c r="K77" s="158" t="str">
        <f>CLEAN(H77)</f>
        <v>30435722</v>
      </c>
      <c r="L77" s="3" t="s">
        <v>315</v>
      </c>
      <c r="M77" s="13">
        <v>1191898000</v>
      </c>
      <c r="N77" s="160">
        <v>0</v>
      </c>
      <c r="O77" s="160">
        <v>2341723</v>
      </c>
      <c r="P77" s="160">
        <v>0</v>
      </c>
      <c r="Q77" s="21">
        <v>0</v>
      </c>
      <c r="R77" s="159">
        <v>0</v>
      </c>
      <c r="S77" s="21">
        <f>P77+Q77+R77</f>
        <v>0</v>
      </c>
      <c r="T77" s="21">
        <v>0</v>
      </c>
      <c r="U77" s="21">
        <v>0</v>
      </c>
      <c r="V77" s="21">
        <v>0</v>
      </c>
      <c r="W77" s="21">
        <f>T77+U77+V77</f>
        <v>0</v>
      </c>
      <c r="X77" s="21">
        <v>0</v>
      </c>
      <c r="Y77" s="21">
        <f>P77+Q77+R77+T77+U77+V77</f>
        <v>0</v>
      </c>
      <c r="Z77" s="21">
        <f>O77-Y77</f>
        <v>2341723</v>
      </c>
      <c r="AA77" s="21">
        <f>M77-(N77+O77)</f>
        <v>1189556277</v>
      </c>
      <c r="AB77" s="168" t="s">
        <v>91</v>
      </c>
      <c r="AC77" s="29" t="s">
        <v>93</v>
      </c>
      <c r="AD77" t="e">
        <v>#N/A</v>
      </c>
      <c r="AE77" t="e">
        <f>VLOOKUP(H77,#REF!,2,FALSE)</f>
        <v>#REF!</v>
      </c>
      <c r="AF77" t="e">
        <f>VLOOKUP(I77,#REF!,2,FALSE)</f>
        <v>#REF!</v>
      </c>
      <c r="AG77" t="e">
        <f>VLOOKUP(H77,#REF!,13,FALSE)</f>
        <v>#REF!</v>
      </c>
      <c r="AH77" t="e">
        <f>VLOOKUP(I77,#REF!,7,FALSE)</f>
        <v>#REF!</v>
      </c>
      <c r="AJ77" t="e">
        <f>VLOOKUP(H77,#REF!,13,FALSE)</f>
        <v>#REF!</v>
      </c>
      <c r="AK77" t="e">
        <f>VLOOKUP(I77,#REF!,2,FALSE)</f>
        <v>#REF!</v>
      </c>
      <c r="AM77" s="128" t="e">
        <f>VLOOKUP(H77,#REF!,3,FALSE)</f>
        <v>#REF!</v>
      </c>
      <c r="AO77" s="128" t="e">
        <f>VLOOKUP(H77,#REF!,13,FALSE)</f>
        <v>#REF!</v>
      </c>
      <c r="AP77" s="128" t="e">
        <f>VLOOKUP(CLEAN(H77),#REF!,7,FALSE)</f>
        <v>#REF!</v>
      </c>
      <c r="AQ77" t="e">
        <f>VLOOKUP(H77,#REF!,8,FALSE)</f>
        <v>#REF!</v>
      </c>
      <c r="AR77" s="1" t="e">
        <f>VLOOKUP(H77,#REF!,2,FALSE)</f>
        <v>#REF!</v>
      </c>
      <c r="AS77" s="1" t="e">
        <f>VLOOKUP(H77,#REF!,2,FALSE)</f>
        <v>#REF!</v>
      </c>
      <c r="AU77" t="e">
        <f>VLOOKUP(CLEAN(H77),#REF!,2,FALSE)</f>
        <v>#REF!</v>
      </c>
      <c r="AW77" t="e">
        <f>VLOOKUP(H77,#REF!,13,FALSE)</f>
        <v>#REF!</v>
      </c>
      <c r="AX77" t="e">
        <f>VLOOKUP(H77,#REF!,13,FALSE)</f>
        <v>#REF!</v>
      </c>
      <c r="AY77" t="e">
        <f>VLOOKUP(H77,#REF!,13,FALSE)</f>
        <v>#REF!</v>
      </c>
      <c r="AZ77" t="e">
        <f>VLOOKUP(H77,#REF!,13,FALSE)</f>
        <v>#REF!</v>
      </c>
      <c r="BA77" t="e">
        <f>VLOOKUP(H77,#REF!,9,FALSE)</f>
        <v>#REF!</v>
      </c>
      <c r="BC77" t="e">
        <f>VLOOKUP(H77,#REF!,2,FALSE)</f>
        <v>#REF!</v>
      </c>
      <c r="BI77" s="1" t="e">
        <f>VLOOKUP(CLEAN(H77),#REF!,2,FALSE)</f>
        <v>#REF!</v>
      </c>
      <c r="BJ77" s="1" t="e">
        <f>T77-BI77</f>
        <v>#REF!</v>
      </c>
      <c r="BR77" t="e">
        <f>VLOOKUP(H77,#REF!,13,FALSE)</f>
        <v>#REF!</v>
      </c>
      <c r="BS77" t="e">
        <f>VLOOKUP(H77,#REF!,2,FALSE)</f>
        <v>#REF!</v>
      </c>
      <c r="BT77" t="e">
        <f>VLOOKUP(H77,#REF!,13,FALSE)</f>
        <v>#REF!</v>
      </c>
      <c r="BU77" t="e">
        <f>VLOOKUP(H77,#REF!,3,FALSE)</f>
        <v>#REF!</v>
      </c>
      <c r="BV77" t="e">
        <f>VLOOKUP(H77,#REF!,13,FALSE)</f>
        <v>#REF!</v>
      </c>
      <c r="BW77" t="e">
        <f>VLOOKUP(H77,#REF!,2,FALSE)</f>
        <v>#REF!</v>
      </c>
      <c r="BY77" t="s">
        <v>767</v>
      </c>
      <c r="BZ77" t="e">
        <f>VLOOKUP(H77,#REF!,13,FALSE)</f>
        <v>#REF!</v>
      </c>
      <c r="CA77" t="e">
        <f>VLOOKUP(H77,#REF!,8,FALSE)</f>
        <v>#REF!</v>
      </c>
      <c r="CC77" t="e">
        <f>VLOOKUP(H77,#REF!,13,FALSE)</f>
        <v>#REF!</v>
      </c>
      <c r="CD77" t="e">
        <f>VLOOKUP(H77,#REF!,9,FALSE)</f>
        <v>#REF!</v>
      </c>
      <c r="CE77" t="e">
        <f>VLOOKUP(H77,#REF!,4,FALSE)</f>
        <v>#REF!</v>
      </c>
      <c r="CQ77" s="1">
        <v>10000000</v>
      </c>
      <c r="CR77" s="13">
        <f t="shared" si="30"/>
        <v>12341723</v>
      </c>
      <c r="CS77" s="1">
        <f t="shared" si="31"/>
        <v>1179556277</v>
      </c>
      <c r="CU77" s="3" t="e">
        <v>#N/A</v>
      </c>
      <c r="CV77" s="3" t="s">
        <v>93</v>
      </c>
      <c r="CW77" s="567"/>
      <c r="CX77" t="e">
        <f>VLOOKUP(H77,resultado!A$2:K$1910,10,FALSE)</f>
        <v>#N/A</v>
      </c>
      <c r="CY77" t="e">
        <f>VLOOKUP(H77,Hoja4!J$2:K$1935,2,FALSE)</f>
        <v>#N/A</v>
      </c>
      <c r="CZ77" t="e">
        <f>VLOOKUP(H77,Hoja7!A$2:J$1949,10,FALSE)</f>
        <v>#N/A</v>
      </c>
      <c r="DA77" t="e">
        <f>VLOOKUP(H77,#REF!,10,FALSE)</f>
        <v>#REF!</v>
      </c>
    </row>
    <row r="78" spans="1:105" ht="15" customHeight="1" outlineLevel="2">
      <c r="A78" s="4"/>
      <c r="B78" s="4"/>
      <c r="C78" s="4"/>
      <c r="D78" s="4"/>
      <c r="E78" s="4"/>
      <c r="F78" s="4"/>
      <c r="G78" s="4"/>
      <c r="H78" s="7"/>
      <c r="I78" s="7"/>
      <c r="J78" s="7"/>
      <c r="K78" s="7"/>
      <c r="L78" s="10" t="s">
        <v>770</v>
      </c>
      <c r="M78" s="17">
        <f t="shared" ref="M78:AA78" si="32">SUBTOTAL(9,M75:M77)</f>
        <v>2256293000</v>
      </c>
      <c r="N78" s="17">
        <f t="shared" si="32"/>
        <v>0</v>
      </c>
      <c r="O78" s="17">
        <f t="shared" si="32"/>
        <v>9471723</v>
      </c>
      <c r="P78" s="14">
        <f t="shared" si="32"/>
        <v>0</v>
      </c>
      <c r="Q78" s="14">
        <f t="shared" si="32"/>
        <v>0</v>
      </c>
      <c r="R78" s="14">
        <f t="shared" si="32"/>
        <v>0</v>
      </c>
      <c r="S78" s="17">
        <f t="shared" si="32"/>
        <v>0</v>
      </c>
      <c r="T78" s="17">
        <f t="shared" si="32"/>
        <v>0</v>
      </c>
      <c r="U78" s="17">
        <f t="shared" si="32"/>
        <v>0</v>
      </c>
      <c r="V78" s="17">
        <f t="shared" si="32"/>
        <v>0</v>
      </c>
      <c r="W78" s="17">
        <f t="shared" si="32"/>
        <v>0</v>
      </c>
      <c r="X78" s="17">
        <f t="shared" si="32"/>
        <v>0</v>
      </c>
      <c r="Y78" s="17">
        <f t="shared" si="32"/>
        <v>0</v>
      </c>
      <c r="Z78" s="17">
        <f t="shared" si="32"/>
        <v>9471723</v>
      </c>
      <c r="AA78" s="17">
        <f t="shared" si="32"/>
        <v>2246821277</v>
      </c>
      <c r="AB78" s="28"/>
      <c r="AC78" s="28"/>
      <c r="AP78" s="128" t="e">
        <f>VLOOKUP(CLEAN(H78),#REF!,7,FALSE)</f>
        <v>#REF!</v>
      </c>
      <c r="AR78"/>
      <c r="AS78"/>
      <c r="AT78"/>
      <c r="AU78" t="e">
        <f>VLOOKUP(CLEAN(H78),#REF!,2,FALSE)</f>
        <v>#REF!</v>
      </c>
      <c r="BC78" t="e">
        <f>VLOOKUP(H78,#REF!,2,FALSE)</f>
        <v>#REF!</v>
      </c>
      <c r="BR78" t="e">
        <f>VLOOKUP(H78,#REF!,13,FALSE)</f>
        <v>#REF!</v>
      </c>
      <c r="BT78" t="e">
        <f>VLOOKUP(H78,#REF!,13,FALSE)</f>
        <v>#REF!</v>
      </c>
      <c r="CQ78"/>
      <c r="CR78" s="17">
        <f>SUBTOTAL(9,CR75:CR77)</f>
        <v>129471723</v>
      </c>
      <c r="DA78" t="e">
        <f>VLOOKUP(H78,#REF!,10,FALSE)</f>
        <v>#REF!</v>
      </c>
    </row>
    <row r="79" spans="1:105" ht="15" customHeight="1" outlineLevel="1">
      <c r="A79" s="4"/>
      <c r="B79" s="4"/>
      <c r="C79" s="4"/>
      <c r="D79" s="4"/>
      <c r="E79" s="5"/>
      <c r="F79" s="4"/>
      <c r="G79" s="4"/>
      <c r="H79" s="7"/>
      <c r="I79" s="7"/>
      <c r="J79" s="7"/>
      <c r="K79" s="7"/>
      <c r="L79" s="5"/>
      <c r="M79" s="16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8"/>
      <c r="AC79" s="28"/>
      <c r="AP79" s="128" t="e">
        <f>VLOOKUP(CLEAN(H79),#REF!,7,FALSE)</f>
        <v>#REF!</v>
      </c>
      <c r="AR79"/>
      <c r="AS79"/>
      <c r="AT79"/>
      <c r="AU79" t="e">
        <f>VLOOKUP(CLEAN(H79),#REF!,2,FALSE)</f>
        <v>#REF!</v>
      </c>
      <c r="BC79" t="e">
        <f>VLOOKUP(H79,#REF!,2,FALSE)</f>
        <v>#REF!</v>
      </c>
      <c r="BR79" t="e">
        <f>VLOOKUP(H79,#REF!,13,FALSE)</f>
        <v>#REF!</v>
      </c>
      <c r="BS79" s="4"/>
      <c r="BT79" t="e">
        <f>VLOOKUP(H79,#REF!,13,FALSE)</f>
        <v>#REF!</v>
      </c>
      <c r="CQ79"/>
      <c r="DA79" t="e">
        <f>VLOOKUP(H79,#REF!,10,FALSE)</f>
        <v>#REF!</v>
      </c>
    </row>
    <row r="80" spans="1:105" ht="26.25" customHeight="1" outlineLevel="1">
      <c r="A80" s="4"/>
      <c r="B80" s="4"/>
      <c r="C80" s="4"/>
      <c r="D80" s="4"/>
      <c r="E80" s="5"/>
      <c r="F80" s="4"/>
      <c r="G80" s="4"/>
      <c r="H80" s="7"/>
      <c r="I80" s="7"/>
      <c r="J80" s="7"/>
      <c r="K80" s="7"/>
      <c r="L80" s="35" t="s">
        <v>332</v>
      </c>
      <c r="M80" s="16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8"/>
      <c r="AC80" s="28"/>
      <c r="AP80" s="128" t="e">
        <f>VLOOKUP(CLEAN(H80),#REF!,7,FALSE)</f>
        <v>#REF!</v>
      </c>
      <c r="AR80"/>
      <c r="AS80"/>
      <c r="AT80"/>
      <c r="AU80" t="e">
        <f>VLOOKUP(CLEAN(H80),#REF!,2,FALSE)</f>
        <v>#REF!</v>
      </c>
      <c r="BC80" t="e">
        <f>VLOOKUP(H80,#REF!,2,FALSE)</f>
        <v>#REF!</v>
      </c>
      <c r="BR80" t="e">
        <f>VLOOKUP(H80,#REF!,13,FALSE)</f>
        <v>#REF!</v>
      </c>
      <c r="BT80" t="e">
        <f>VLOOKUP(H80,#REF!,13,FALSE)</f>
        <v>#REF!</v>
      </c>
      <c r="CQ80"/>
      <c r="DA80" t="e">
        <f>VLOOKUP(H80,#REF!,10,FALSE)</f>
        <v>#REF!</v>
      </c>
    </row>
    <row r="81" spans="1:105" ht="15" customHeight="1" outlineLevel="2">
      <c r="A81" s="3">
        <v>31</v>
      </c>
      <c r="B81" s="3" t="s">
        <v>67</v>
      </c>
      <c r="C81" s="171" t="s">
        <v>88</v>
      </c>
      <c r="D81" s="3" t="s">
        <v>227</v>
      </c>
      <c r="E81" s="172" t="s">
        <v>227</v>
      </c>
      <c r="F81" s="3" t="s">
        <v>58</v>
      </c>
      <c r="G81" s="3" t="s">
        <v>98</v>
      </c>
      <c r="H81" s="8">
        <v>30463530</v>
      </c>
      <c r="I81" s="25" t="str">
        <f>CONCATENATE(H81,"-",G81)</f>
        <v>30463530-DISEÑO</v>
      </c>
      <c r="J81" s="8"/>
      <c r="K81" s="158" t="str">
        <f>CLEAN(H81)</f>
        <v>30463530</v>
      </c>
      <c r="L81" s="3" t="s">
        <v>335</v>
      </c>
      <c r="M81" s="13">
        <v>159342000</v>
      </c>
      <c r="N81" s="160">
        <v>0</v>
      </c>
      <c r="O81" s="160">
        <v>15000000</v>
      </c>
      <c r="P81" s="160">
        <v>0</v>
      </c>
      <c r="Q81" s="21">
        <v>0</v>
      </c>
      <c r="R81" s="159">
        <v>0</v>
      </c>
      <c r="S81" s="21">
        <f>P81+Q81+R81</f>
        <v>0</v>
      </c>
      <c r="T81" s="21">
        <v>0</v>
      </c>
      <c r="U81" s="21">
        <v>0</v>
      </c>
      <c r="V81" s="21">
        <v>0</v>
      </c>
      <c r="W81" s="21">
        <f>T81+U81+V81</f>
        <v>0</v>
      </c>
      <c r="X81" s="21">
        <v>0</v>
      </c>
      <c r="Y81" s="21">
        <f>P81+Q81+R81+T81+U81+V81</f>
        <v>0</v>
      </c>
      <c r="Z81" s="21">
        <f>O81-Y81</f>
        <v>15000000</v>
      </c>
      <c r="AA81" s="21">
        <f>M81-(N81+O81)</f>
        <v>144342000</v>
      </c>
      <c r="AB81" s="168" t="s">
        <v>91</v>
      </c>
      <c r="AC81" s="29" t="s">
        <v>142</v>
      </c>
      <c r="AD81" t="e">
        <v>#N/A</v>
      </c>
      <c r="AE81" t="e">
        <f>VLOOKUP(H81,#REF!,2,FALSE)</f>
        <v>#REF!</v>
      </c>
      <c r="AF81" t="e">
        <f>VLOOKUP(I81,#REF!,2,FALSE)</f>
        <v>#REF!</v>
      </c>
      <c r="AG81" t="e">
        <f>VLOOKUP(H81,#REF!,13,FALSE)</f>
        <v>#REF!</v>
      </c>
      <c r="AH81" t="e">
        <f>VLOOKUP(I81,#REF!,7,FALSE)</f>
        <v>#REF!</v>
      </c>
      <c r="AJ81" t="e">
        <f>VLOOKUP(H81,#REF!,13,FALSE)</f>
        <v>#REF!</v>
      </c>
      <c r="AK81" t="e">
        <f>VLOOKUP(I81,#REF!,2,FALSE)</f>
        <v>#REF!</v>
      </c>
      <c r="AM81" s="128" t="e">
        <f>VLOOKUP(H81,#REF!,3,FALSE)</f>
        <v>#REF!</v>
      </c>
      <c r="AO81" s="128" t="e">
        <f>VLOOKUP(H81,#REF!,13,FALSE)</f>
        <v>#REF!</v>
      </c>
      <c r="AP81" s="128" t="e">
        <f>VLOOKUP(CLEAN(H81),#REF!,7,FALSE)</f>
        <v>#REF!</v>
      </c>
      <c r="AQ81" t="e">
        <f>VLOOKUP(H81,#REF!,8,FALSE)</f>
        <v>#REF!</v>
      </c>
      <c r="AR81" s="1" t="e">
        <f>VLOOKUP(H81,#REF!,2,FALSE)</f>
        <v>#REF!</v>
      </c>
      <c r="AS81" s="1" t="e">
        <f>VLOOKUP(H81,#REF!,2,FALSE)</f>
        <v>#REF!</v>
      </c>
      <c r="AU81" t="e">
        <f>VLOOKUP(CLEAN(H81),#REF!,2,FALSE)</f>
        <v>#REF!</v>
      </c>
      <c r="AW81" t="e">
        <f>VLOOKUP(H81,#REF!,13,FALSE)</f>
        <v>#REF!</v>
      </c>
      <c r="AX81" t="e">
        <f>VLOOKUP(H81,#REF!,13,FALSE)</f>
        <v>#REF!</v>
      </c>
      <c r="AY81" t="e">
        <f>VLOOKUP(H81,#REF!,13,FALSE)</f>
        <v>#REF!</v>
      </c>
      <c r="AZ81" t="e">
        <f>VLOOKUP(H81,#REF!,13,FALSE)</f>
        <v>#REF!</v>
      </c>
      <c r="BA81" t="e">
        <f>VLOOKUP(H81,#REF!,9,FALSE)</f>
        <v>#REF!</v>
      </c>
      <c r="BC81" t="e">
        <f>VLOOKUP(H81,#REF!,2,FALSE)</f>
        <v>#REF!</v>
      </c>
      <c r="BI81" s="1" t="e">
        <f>VLOOKUP(CLEAN(H81),#REF!,2,FALSE)</f>
        <v>#REF!</v>
      </c>
      <c r="BJ81" s="1" t="e">
        <f>T81-BI81</f>
        <v>#REF!</v>
      </c>
      <c r="BR81" t="e">
        <f>VLOOKUP(H81,#REF!,13,FALSE)</f>
        <v>#REF!</v>
      </c>
      <c r="BS81" t="e">
        <f>VLOOKUP(H81,#REF!,2,FALSE)</f>
        <v>#REF!</v>
      </c>
      <c r="BT81" t="e">
        <f>VLOOKUP(H81,#REF!,13,FALSE)</f>
        <v>#REF!</v>
      </c>
      <c r="BU81" t="e">
        <f>VLOOKUP(H81,#REF!,3,FALSE)</f>
        <v>#REF!</v>
      </c>
      <c r="BV81" t="e">
        <f>VLOOKUP(H81,#REF!,13,FALSE)</f>
        <v>#REF!</v>
      </c>
      <c r="BW81" t="e">
        <f>VLOOKUP(H81,#REF!,2,FALSE)</f>
        <v>#REF!</v>
      </c>
      <c r="BY81" t="s">
        <v>773</v>
      </c>
      <c r="BZ81" t="e">
        <f>VLOOKUP(H81,#REF!,13,FALSE)</f>
        <v>#REF!</v>
      </c>
      <c r="CA81" t="e">
        <f>VLOOKUP(H81,#REF!,8,FALSE)</f>
        <v>#REF!</v>
      </c>
      <c r="CC81" t="e">
        <f>VLOOKUP(H81,#REF!,13,FALSE)</f>
        <v>#REF!</v>
      </c>
      <c r="CD81" t="e">
        <f>VLOOKUP(H81,#REF!,9,FALSE)</f>
        <v>#REF!</v>
      </c>
      <c r="CE81" t="e">
        <f>VLOOKUP(H81,#REF!,4,FALSE)</f>
        <v>#REF!</v>
      </c>
      <c r="CQ81" s="1">
        <v>15000000</v>
      </c>
      <c r="CR81" s="13">
        <f t="shared" ref="CR81:CR82" si="33">O81+CQ81</f>
        <v>30000000</v>
      </c>
      <c r="CS81" s="1">
        <f t="shared" ref="CS81:CS82" si="34">M81-CR81</f>
        <v>129342000</v>
      </c>
      <c r="CU81" s="3" t="s">
        <v>142</v>
      </c>
      <c r="CV81" s="3" t="s">
        <v>142</v>
      </c>
      <c r="CW81" s="567"/>
      <c r="CX81" t="str">
        <f>VLOOKUP(H81,resultado!A$2:K$1910,10,FALSE)</f>
        <v>LLANQUIHUE</v>
      </c>
      <c r="CY81" t="str">
        <f>VLOOKUP(H81,Hoja4!J$2:K$1935,2,FALSE)</f>
        <v>FI</v>
      </c>
      <c r="CZ81" t="str">
        <f>VLOOKUP(H81,Hoja7!A$2:J$1949,10,FALSE)</f>
        <v>FI</v>
      </c>
      <c r="DA81" t="e">
        <f>VLOOKUP(H81,#REF!,10,FALSE)</f>
        <v>#REF!</v>
      </c>
    </row>
    <row r="82" spans="1:105" ht="15" customHeight="1" outlineLevel="2">
      <c r="A82" s="3">
        <v>31</v>
      </c>
      <c r="B82" s="3" t="s">
        <v>67</v>
      </c>
      <c r="C82" s="171" t="s">
        <v>65</v>
      </c>
      <c r="D82" s="3" t="s">
        <v>227</v>
      </c>
      <c r="E82" s="172" t="s">
        <v>227</v>
      </c>
      <c r="F82" s="3" t="s">
        <v>51</v>
      </c>
      <c r="G82" s="3" t="s">
        <v>98</v>
      </c>
      <c r="H82" s="8">
        <v>30427426</v>
      </c>
      <c r="I82" s="25" t="str">
        <f>CONCATENATE(H82,"-",G82)</f>
        <v>30427426-DISEÑO</v>
      </c>
      <c r="J82" s="8"/>
      <c r="K82" s="158" t="str">
        <f>CLEAN(H82)</f>
        <v>30427426</v>
      </c>
      <c r="L82" s="3" t="s">
        <v>336</v>
      </c>
      <c r="M82" s="13">
        <v>252242000</v>
      </c>
      <c r="N82" s="160">
        <v>0</v>
      </c>
      <c r="O82" s="160">
        <v>15000000</v>
      </c>
      <c r="P82" s="160">
        <v>0</v>
      </c>
      <c r="Q82" s="21">
        <v>0</v>
      </c>
      <c r="R82" s="159">
        <v>0</v>
      </c>
      <c r="S82" s="21">
        <f>P82+Q82+R82</f>
        <v>0</v>
      </c>
      <c r="T82" s="21">
        <v>0</v>
      </c>
      <c r="U82" s="21">
        <v>0</v>
      </c>
      <c r="V82" s="21">
        <v>0</v>
      </c>
      <c r="W82" s="21">
        <f>T82+U82+V82</f>
        <v>0</v>
      </c>
      <c r="X82" s="21">
        <v>0</v>
      </c>
      <c r="Y82" s="21">
        <f>P82+Q82+R82+T82+U82+V82</f>
        <v>0</v>
      </c>
      <c r="Z82" s="21">
        <f>O82-Y82</f>
        <v>15000000</v>
      </c>
      <c r="AA82" s="21">
        <f>M82-(N82+O82)</f>
        <v>237242000</v>
      </c>
      <c r="AB82" s="168" t="s">
        <v>91</v>
      </c>
      <c r="AC82" s="29" t="s">
        <v>142</v>
      </c>
      <c r="AD82" t="e">
        <v>#N/A</v>
      </c>
      <c r="AE82" t="e">
        <f>VLOOKUP(H82,#REF!,2,FALSE)</f>
        <v>#REF!</v>
      </c>
      <c r="AF82" t="e">
        <f>VLOOKUP(I82,#REF!,2,FALSE)</f>
        <v>#REF!</v>
      </c>
      <c r="AG82" t="e">
        <f>VLOOKUP(H82,#REF!,13,FALSE)</f>
        <v>#REF!</v>
      </c>
      <c r="AH82" t="e">
        <f>VLOOKUP(I82,#REF!,7,FALSE)</f>
        <v>#REF!</v>
      </c>
      <c r="AJ82" t="e">
        <f>VLOOKUP(H82,#REF!,13,FALSE)</f>
        <v>#REF!</v>
      </c>
      <c r="AK82" t="e">
        <f>VLOOKUP(I82,#REF!,2,FALSE)</f>
        <v>#REF!</v>
      </c>
      <c r="AM82" s="128" t="e">
        <f>VLOOKUP(H82,#REF!,3,FALSE)</f>
        <v>#REF!</v>
      </c>
      <c r="AO82" s="128" t="e">
        <f>VLOOKUP(H82,#REF!,13,FALSE)</f>
        <v>#REF!</v>
      </c>
      <c r="AP82" s="128" t="e">
        <f>VLOOKUP(CLEAN(H82),#REF!,7,FALSE)</f>
        <v>#REF!</v>
      </c>
      <c r="AQ82" t="e">
        <f>VLOOKUP(H82,#REF!,8,FALSE)</f>
        <v>#REF!</v>
      </c>
      <c r="AR82" s="1" t="e">
        <f>VLOOKUP(H82,#REF!,2,FALSE)</f>
        <v>#REF!</v>
      </c>
      <c r="AS82" s="1" t="e">
        <f>VLOOKUP(H82,#REF!,2,FALSE)</f>
        <v>#REF!</v>
      </c>
      <c r="AU82" t="e">
        <f>VLOOKUP(CLEAN(H82),#REF!,2,FALSE)</f>
        <v>#REF!</v>
      </c>
      <c r="AW82" t="e">
        <f>VLOOKUP(H82,#REF!,13,FALSE)</f>
        <v>#REF!</v>
      </c>
      <c r="AX82" t="e">
        <f>VLOOKUP(H82,#REF!,13,FALSE)</f>
        <v>#REF!</v>
      </c>
      <c r="AY82" t="e">
        <f>VLOOKUP(H82,#REF!,13,FALSE)</f>
        <v>#REF!</v>
      </c>
      <c r="AZ82" t="e">
        <f>VLOOKUP(H82,#REF!,13,FALSE)</f>
        <v>#REF!</v>
      </c>
      <c r="BA82" t="e">
        <f>VLOOKUP(H82,#REF!,9,FALSE)</f>
        <v>#REF!</v>
      </c>
      <c r="BC82" t="e">
        <f>VLOOKUP(H82,#REF!,2,FALSE)</f>
        <v>#REF!</v>
      </c>
      <c r="BI82" s="1" t="e">
        <f>VLOOKUP(CLEAN(H82),#REF!,2,FALSE)</f>
        <v>#REF!</v>
      </c>
      <c r="BJ82" s="1" t="e">
        <f>T82-BI82</f>
        <v>#REF!</v>
      </c>
      <c r="BR82" t="e">
        <f>VLOOKUP(H82,#REF!,13,FALSE)</f>
        <v>#REF!</v>
      </c>
      <c r="BS82" t="e">
        <f>VLOOKUP(H82,#REF!,2,FALSE)</f>
        <v>#REF!</v>
      </c>
      <c r="BT82" t="e">
        <f>VLOOKUP(H82,#REF!,13,FALSE)</f>
        <v>#REF!</v>
      </c>
      <c r="BU82" t="e">
        <f>VLOOKUP(H82,#REF!,3,FALSE)</f>
        <v>#REF!</v>
      </c>
      <c r="BV82" t="e">
        <f>VLOOKUP(H82,#REF!,13,FALSE)</f>
        <v>#REF!</v>
      </c>
      <c r="BW82" t="e">
        <f>VLOOKUP(H82,#REF!,2,FALSE)</f>
        <v>#REF!</v>
      </c>
      <c r="BY82" t="s">
        <v>773</v>
      </c>
      <c r="BZ82" t="e">
        <f>VLOOKUP(H82,#REF!,13,FALSE)</f>
        <v>#REF!</v>
      </c>
      <c r="CA82" t="e">
        <f>VLOOKUP(H82,#REF!,8,FALSE)</f>
        <v>#REF!</v>
      </c>
      <c r="CC82" t="e">
        <f>VLOOKUP(H82,#REF!,13,FALSE)</f>
        <v>#REF!</v>
      </c>
      <c r="CD82" t="e">
        <f>VLOOKUP(H82,#REF!,9,FALSE)</f>
        <v>#REF!</v>
      </c>
      <c r="CE82" t="e">
        <f>VLOOKUP(H82,#REF!,4,FALSE)</f>
        <v>#REF!</v>
      </c>
      <c r="CQ82" s="1">
        <v>15000000</v>
      </c>
      <c r="CR82" s="13">
        <f t="shared" si="33"/>
        <v>30000000</v>
      </c>
      <c r="CS82" s="1">
        <f t="shared" si="34"/>
        <v>222242000</v>
      </c>
      <c r="CU82" s="3" t="s">
        <v>142</v>
      </c>
      <c r="CV82" s="3" t="s">
        <v>263</v>
      </c>
      <c r="CW82" s="567"/>
      <c r="CX82" t="str">
        <f>VLOOKUP(H82,resultado!A$2:K$1910,10,FALSE)</f>
        <v>LLANQUIHUE</v>
      </c>
      <c r="CY82" t="str">
        <f>VLOOKUP(H82,Hoja4!J$2:K$1935,2,FALSE)</f>
        <v>FI</v>
      </c>
      <c r="CZ82" t="str">
        <f>VLOOKUP(H82,Hoja7!A$2:J$1949,10,FALSE)</f>
        <v>FI</v>
      </c>
      <c r="DA82" t="e">
        <f>VLOOKUP(H82,#REF!,10,FALSE)</f>
        <v>#REF!</v>
      </c>
    </row>
    <row r="83" spans="1:105" ht="15" customHeight="1" outlineLevel="2">
      <c r="A83" s="4"/>
      <c r="B83" s="4"/>
      <c r="C83" s="4"/>
      <c r="D83" s="4"/>
      <c r="E83" s="4"/>
      <c r="F83" s="4"/>
      <c r="G83" s="4"/>
      <c r="H83" s="7"/>
      <c r="I83" s="7"/>
      <c r="J83" s="7"/>
      <c r="K83" s="7"/>
      <c r="L83" s="10" t="s">
        <v>770</v>
      </c>
      <c r="M83" s="17">
        <f t="shared" ref="M83:AA83" si="35">SUBTOTAL(9,M81:M82)</f>
        <v>411584000</v>
      </c>
      <c r="N83" s="17">
        <f t="shared" si="35"/>
        <v>0</v>
      </c>
      <c r="O83" s="17">
        <f t="shared" si="35"/>
        <v>30000000</v>
      </c>
      <c r="P83" s="14">
        <f t="shared" si="35"/>
        <v>0</v>
      </c>
      <c r="Q83" s="14">
        <f t="shared" si="35"/>
        <v>0</v>
      </c>
      <c r="R83" s="14">
        <f t="shared" si="35"/>
        <v>0</v>
      </c>
      <c r="S83" s="17">
        <f t="shared" si="35"/>
        <v>0</v>
      </c>
      <c r="T83" s="17">
        <f t="shared" si="35"/>
        <v>0</v>
      </c>
      <c r="U83" s="17">
        <f t="shared" si="35"/>
        <v>0</v>
      </c>
      <c r="V83" s="17">
        <f t="shared" si="35"/>
        <v>0</v>
      </c>
      <c r="W83" s="17">
        <f t="shared" si="35"/>
        <v>0</v>
      </c>
      <c r="X83" s="17">
        <f t="shared" si="35"/>
        <v>0</v>
      </c>
      <c r="Y83" s="17">
        <f t="shared" si="35"/>
        <v>0</v>
      </c>
      <c r="Z83" s="17">
        <f t="shared" si="35"/>
        <v>30000000</v>
      </c>
      <c r="AA83" s="17">
        <f t="shared" si="35"/>
        <v>381584000</v>
      </c>
      <c r="AB83" s="28"/>
      <c r="AC83" s="28"/>
      <c r="AP83" s="128" t="e">
        <f>VLOOKUP(CLEAN(H83),#REF!,7,FALSE)</f>
        <v>#REF!</v>
      </c>
      <c r="AR83"/>
      <c r="AS83"/>
      <c r="AT83"/>
      <c r="AU83" t="e">
        <f>VLOOKUP(CLEAN(H83),#REF!,2,FALSE)</f>
        <v>#REF!</v>
      </c>
      <c r="BC83" t="e">
        <f>VLOOKUP(H83,#REF!,2,FALSE)</f>
        <v>#REF!</v>
      </c>
      <c r="BR83" t="e">
        <f>VLOOKUP(H83,#REF!,13,FALSE)</f>
        <v>#REF!</v>
      </c>
      <c r="BT83" t="e">
        <f>VLOOKUP(H83,#REF!,13,FALSE)</f>
        <v>#REF!</v>
      </c>
      <c r="CQ83"/>
      <c r="CR83" s="17">
        <f t="shared" ref="CR83" si="36">SUBTOTAL(9,CR81:CR82)</f>
        <v>60000000</v>
      </c>
      <c r="DA83" t="e">
        <f>VLOOKUP(H83,#REF!,10,FALSE)</f>
        <v>#REF!</v>
      </c>
    </row>
    <row r="84" spans="1:105" ht="15" customHeight="1" outlineLevel="2">
      <c r="A84" s="4"/>
      <c r="B84" s="4"/>
      <c r="C84" s="4"/>
      <c r="D84" s="4"/>
      <c r="E84" s="4"/>
      <c r="F84" s="4"/>
      <c r="G84" s="4"/>
      <c r="H84" s="7"/>
      <c r="I84" s="7"/>
      <c r="J84" s="7"/>
      <c r="K84" s="7"/>
      <c r="L84" s="4"/>
      <c r="M84" s="12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8"/>
      <c r="AC84" s="28"/>
      <c r="AR84"/>
      <c r="AS84"/>
      <c r="AT84"/>
      <c r="AU84" t="e">
        <f>VLOOKUP(CLEAN(H84),#REF!,2,FALSE)</f>
        <v>#REF!</v>
      </c>
      <c r="BC84" t="e">
        <f>VLOOKUP(H84,#REF!,2,FALSE)</f>
        <v>#REF!</v>
      </c>
      <c r="BR84" t="e">
        <f>VLOOKUP(H84,#REF!,13,FALSE)</f>
        <v>#REF!</v>
      </c>
      <c r="BS84" s="4"/>
      <c r="BT84" t="e">
        <f>VLOOKUP(H84,#REF!,13,FALSE)</f>
        <v>#REF!</v>
      </c>
      <c r="CQ84"/>
      <c r="DA84" t="e">
        <f>VLOOKUP(H84,#REF!,10,FALSE)</f>
        <v>#REF!</v>
      </c>
    </row>
    <row r="85" spans="1:105" ht="26.25" customHeight="1" outlineLevel="1">
      <c r="A85" s="4"/>
      <c r="B85" s="4"/>
      <c r="C85" s="4"/>
      <c r="D85" s="4"/>
      <c r="E85" s="5"/>
      <c r="F85" s="4"/>
      <c r="G85" s="4"/>
      <c r="H85" s="7"/>
      <c r="I85" s="7"/>
      <c r="J85" s="7"/>
      <c r="K85" s="7"/>
      <c r="L85" s="35" t="s">
        <v>338</v>
      </c>
      <c r="M85" s="16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8"/>
      <c r="AC85" s="28"/>
      <c r="AP85" s="128" t="e">
        <f>VLOOKUP(CLEAN(H85),#REF!,7,FALSE)</f>
        <v>#REF!</v>
      </c>
      <c r="AR85"/>
      <c r="AS85"/>
      <c r="AT85"/>
      <c r="AU85" t="e">
        <f>VLOOKUP(CLEAN(H85),#REF!,2,FALSE)</f>
        <v>#REF!</v>
      </c>
      <c r="BC85" t="e">
        <f>VLOOKUP(H85,#REF!,2,FALSE)</f>
        <v>#REF!</v>
      </c>
      <c r="BR85" t="e">
        <f>VLOOKUP(H85,#REF!,13,FALSE)</f>
        <v>#REF!</v>
      </c>
      <c r="BT85" t="e">
        <f>VLOOKUP(H85,#REF!,13,FALSE)</f>
        <v>#REF!</v>
      </c>
      <c r="CQ85"/>
      <c r="DA85" t="e">
        <f>VLOOKUP(H85,#REF!,10,FALSE)</f>
        <v>#REF!</v>
      </c>
    </row>
    <row r="86" spans="1:105" ht="15" customHeight="1" outlineLevel="2">
      <c r="A86" s="3">
        <v>31</v>
      </c>
      <c r="B86" s="3" t="s">
        <v>67</v>
      </c>
      <c r="C86" s="171" t="s">
        <v>140</v>
      </c>
      <c r="D86" s="3" t="s">
        <v>227</v>
      </c>
      <c r="E86" s="172" t="s">
        <v>339</v>
      </c>
      <c r="F86" s="3" t="s">
        <v>58</v>
      </c>
      <c r="G86" s="3" t="s">
        <v>52</v>
      </c>
      <c r="H86" s="8">
        <v>30182972</v>
      </c>
      <c r="I86" s="25" t="str">
        <f>CONCATENATE(H86,"-",G86)</f>
        <v>30182972-EJECUCION</v>
      </c>
      <c r="J86" s="8"/>
      <c r="K86" s="158" t="str">
        <f>CLEAN(H86)</f>
        <v>30182972</v>
      </c>
      <c r="L86" s="3" t="s">
        <v>351</v>
      </c>
      <c r="M86" s="13">
        <v>1575731000</v>
      </c>
      <c r="N86" s="160">
        <v>0</v>
      </c>
      <c r="O86" s="160">
        <f>78786550-1606500-2677500-49812736-12000000</f>
        <v>12689814</v>
      </c>
      <c r="P86" s="160">
        <v>0</v>
      </c>
      <c r="Q86" s="21">
        <v>0</v>
      </c>
      <c r="R86" s="159">
        <v>0</v>
      </c>
      <c r="S86" s="21">
        <f>P86+Q86+R86</f>
        <v>0</v>
      </c>
      <c r="T86" s="21">
        <v>0</v>
      </c>
      <c r="U86" s="21">
        <v>0</v>
      </c>
      <c r="V86" s="21">
        <v>0</v>
      </c>
      <c r="W86" s="21">
        <f>T86+U86+V86</f>
        <v>0</v>
      </c>
      <c r="X86" s="21">
        <v>0</v>
      </c>
      <c r="Y86" s="21">
        <f>P86+Q86+R86+T86+U86+V86</f>
        <v>0</v>
      </c>
      <c r="Z86" s="21">
        <f>O86-Y86</f>
        <v>12689814</v>
      </c>
      <c r="AA86" s="21">
        <f>M86-(N86+O86)</f>
        <v>1563041186</v>
      </c>
      <c r="AB86" s="168" t="s">
        <v>91</v>
      </c>
      <c r="AC86" s="29" t="s">
        <v>93</v>
      </c>
      <c r="AD86" t="e">
        <v>#N/A</v>
      </c>
      <c r="AE86" t="e">
        <f>VLOOKUP(H86,#REF!,2,FALSE)</f>
        <v>#REF!</v>
      </c>
      <c r="AF86" t="e">
        <f>VLOOKUP(I86,#REF!,2,FALSE)</f>
        <v>#REF!</v>
      </c>
      <c r="AG86" t="e">
        <f>VLOOKUP(H86,#REF!,13,FALSE)</f>
        <v>#REF!</v>
      </c>
      <c r="AH86" t="e">
        <f>VLOOKUP(I86,#REF!,7,FALSE)</f>
        <v>#REF!</v>
      </c>
      <c r="AJ86" t="e">
        <f>VLOOKUP(H86,#REF!,13,FALSE)</f>
        <v>#REF!</v>
      </c>
      <c r="AK86" t="e">
        <f>VLOOKUP(I86,#REF!,2,FALSE)</f>
        <v>#REF!</v>
      </c>
      <c r="AM86" s="128" t="e">
        <f>VLOOKUP(H86,#REF!,3,FALSE)</f>
        <v>#REF!</v>
      </c>
      <c r="AO86" s="128" t="e">
        <f>VLOOKUP(H86,#REF!,13,FALSE)</f>
        <v>#REF!</v>
      </c>
      <c r="AP86" s="128" t="e">
        <f>VLOOKUP(CLEAN(H86),#REF!,7,FALSE)</f>
        <v>#REF!</v>
      </c>
      <c r="AQ86" t="e">
        <f>VLOOKUP(H86,#REF!,8,FALSE)</f>
        <v>#REF!</v>
      </c>
      <c r="AR86" s="1" t="e">
        <f>VLOOKUP(H86,#REF!,2,FALSE)</f>
        <v>#REF!</v>
      </c>
      <c r="AS86" s="1" t="e">
        <f>VLOOKUP(H86,#REF!,2,FALSE)</f>
        <v>#REF!</v>
      </c>
      <c r="AU86" t="e">
        <f>VLOOKUP(CLEAN(H86),#REF!,2,FALSE)</f>
        <v>#REF!</v>
      </c>
      <c r="AW86" t="e">
        <f>VLOOKUP(H86,#REF!,13,FALSE)</f>
        <v>#REF!</v>
      </c>
      <c r="AX86" t="e">
        <f>VLOOKUP(H86,#REF!,13,FALSE)</f>
        <v>#REF!</v>
      </c>
      <c r="AY86" t="e">
        <f>VLOOKUP(H86,#REF!,13,FALSE)</f>
        <v>#REF!</v>
      </c>
      <c r="AZ86" t="e">
        <f>VLOOKUP(H86,#REF!,13,FALSE)</f>
        <v>#REF!</v>
      </c>
      <c r="BA86" t="e">
        <f>VLOOKUP(H86,#REF!,9,FALSE)</f>
        <v>#REF!</v>
      </c>
      <c r="BC86" t="e">
        <f>VLOOKUP(H86,#REF!,2,FALSE)</f>
        <v>#REF!</v>
      </c>
      <c r="BI86" s="1" t="e">
        <f>VLOOKUP(CLEAN(H86),#REF!,2,FALSE)</f>
        <v>#REF!</v>
      </c>
      <c r="BJ86" s="1" t="e">
        <f>T86-BI86</f>
        <v>#REF!</v>
      </c>
      <c r="BR86" t="e">
        <f>VLOOKUP(H86,#REF!,13,FALSE)</f>
        <v>#REF!</v>
      </c>
      <c r="BS86" t="e">
        <f>VLOOKUP(H86,#REF!,2,FALSE)</f>
        <v>#REF!</v>
      </c>
      <c r="BT86" t="e">
        <f>VLOOKUP(H86,#REF!,13,FALSE)</f>
        <v>#REF!</v>
      </c>
      <c r="BU86" t="e">
        <f>VLOOKUP(H86,#REF!,3,FALSE)</f>
        <v>#REF!</v>
      </c>
      <c r="BV86" t="e">
        <f>VLOOKUP(H86,#REF!,13,FALSE)</f>
        <v>#REF!</v>
      </c>
      <c r="BW86" t="e">
        <f>VLOOKUP(H86,#REF!,2,FALSE)</f>
        <v>#REF!</v>
      </c>
      <c r="BY86" t="s">
        <v>766</v>
      </c>
      <c r="BZ86" t="e">
        <f>VLOOKUP(H86,#REF!,13,FALSE)</f>
        <v>#REF!</v>
      </c>
      <c r="CA86" t="e">
        <f>VLOOKUP(H86,#REF!,8,FALSE)</f>
        <v>#REF!</v>
      </c>
      <c r="CC86" t="e">
        <f>VLOOKUP(H86,#REF!,13,FALSE)</f>
        <v>#REF!</v>
      </c>
      <c r="CD86" t="e">
        <f>VLOOKUP(H86,#REF!,9,FALSE)</f>
        <v>#REF!</v>
      </c>
      <c r="CE86" t="e">
        <f>VLOOKUP(H86,#REF!,4,FALSE)</f>
        <v>#REF!</v>
      </c>
      <c r="CQ86" s="1">
        <v>78786550</v>
      </c>
      <c r="CR86" s="13">
        <f t="shared" ref="CR86:CR87" si="37">O86+CQ86</f>
        <v>91476364</v>
      </c>
      <c r="CS86" s="1">
        <f t="shared" ref="CS86:CS87" si="38">M86-CR86</f>
        <v>1484254636</v>
      </c>
      <c r="CU86" s="3" t="s">
        <v>1011</v>
      </c>
      <c r="CV86" s="3" t="s">
        <v>93</v>
      </c>
      <c r="CW86" s="567"/>
      <c r="CX86" t="str">
        <f>VLOOKUP(H86,resultado!A$2:K$1910,10,FALSE)</f>
        <v>LLANQUIHUE</v>
      </c>
      <c r="CY86" t="str">
        <f>VLOOKUP(H86,Hoja4!J$2:K$1935,2,FALSE)</f>
        <v/>
      </c>
      <c r="CZ86" t="str">
        <f>VLOOKUP(H86,Hoja7!A$2:J$1949,10,FALSE)</f>
        <v/>
      </c>
      <c r="DA86" t="e">
        <f>VLOOKUP(H86,#REF!,10,FALSE)</f>
        <v>#REF!</v>
      </c>
    </row>
    <row r="87" spans="1:105" ht="15" customHeight="1" outlineLevel="2">
      <c r="A87" s="3">
        <v>31</v>
      </c>
      <c r="B87" s="3" t="s">
        <v>67</v>
      </c>
      <c r="C87" s="171" t="s">
        <v>112</v>
      </c>
      <c r="D87" s="3" t="s">
        <v>227</v>
      </c>
      <c r="E87" s="172" t="s">
        <v>339</v>
      </c>
      <c r="F87" s="3" t="s">
        <v>124</v>
      </c>
      <c r="G87" s="3" t="s">
        <v>52</v>
      </c>
      <c r="H87" s="8">
        <v>30422722</v>
      </c>
      <c r="I87" s="25" t="str">
        <f>CONCATENATE(H87,"-",G87)</f>
        <v>30422722-EJECUCION</v>
      </c>
      <c r="J87" s="8"/>
      <c r="K87" s="158" t="str">
        <f>CLEAN(H87)</f>
        <v>30422722</v>
      </c>
      <c r="L87" s="3" t="s">
        <v>352</v>
      </c>
      <c r="M87" s="13">
        <v>432960000</v>
      </c>
      <c r="N87" s="160">
        <v>0</v>
      </c>
      <c r="O87" s="160">
        <f>21648000-12473000</f>
        <v>9175000</v>
      </c>
      <c r="P87" s="160">
        <v>0</v>
      </c>
      <c r="Q87" s="21">
        <v>0</v>
      </c>
      <c r="R87" s="159">
        <v>0</v>
      </c>
      <c r="S87" s="21">
        <f>P87+Q87+R87</f>
        <v>0</v>
      </c>
      <c r="T87" s="21">
        <v>0</v>
      </c>
      <c r="U87" s="21">
        <v>0</v>
      </c>
      <c r="V87" s="21">
        <v>0</v>
      </c>
      <c r="W87" s="21">
        <f>T87+U87+V87</f>
        <v>0</v>
      </c>
      <c r="X87" s="21">
        <v>0</v>
      </c>
      <c r="Y87" s="21">
        <f>P87+Q87+R87+T87+U87+V87</f>
        <v>0</v>
      </c>
      <c r="Z87" s="21">
        <f>O87-Y87</f>
        <v>9175000</v>
      </c>
      <c r="AA87" s="21">
        <f>M87-(N87+O87)</f>
        <v>423785000</v>
      </c>
      <c r="AB87" s="168" t="s">
        <v>91</v>
      </c>
      <c r="AC87" s="29" t="s">
        <v>93</v>
      </c>
      <c r="AD87" t="e">
        <v>#N/A</v>
      </c>
      <c r="AE87" t="e">
        <f>VLOOKUP(H87,#REF!,2,FALSE)</f>
        <v>#REF!</v>
      </c>
      <c r="AF87" t="e">
        <f>VLOOKUP(I87,#REF!,2,FALSE)</f>
        <v>#REF!</v>
      </c>
      <c r="AG87" t="e">
        <f>VLOOKUP(H87,#REF!,13,FALSE)</f>
        <v>#REF!</v>
      </c>
      <c r="AH87" t="e">
        <f>VLOOKUP(I87,#REF!,7,FALSE)</f>
        <v>#REF!</v>
      </c>
      <c r="AJ87" t="e">
        <f>VLOOKUP(H87,#REF!,13,FALSE)</f>
        <v>#REF!</v>
      </c>
      <c r="AK87" t="e">
        <f>VLOOKUP(I87,#REF!,2,FALSE)</f>
        <v>#REF!</v>
      </c>
      <c r="AM87" s="128" t="e">
        <f>VLOOKUP(H87,#REF!,3,FALSE)</f>
        <v>#REF!</v>
      </c>
      <c r="AO87" s="128" t="e">
        <f>VLOOKUP(H87,#REF!,13,FALSE)</f>
        <v>#REF!</v>
      </c>
      <c r="AP87" s="128" t="e">
        <f>VLOOKUP(CLEAN(H87),#REF!,7,FALSE)</f>
        <v>#REF!</v>
      </c>
      <c r="AQ87" t="e">
        <f>VLOOKUP(H87,#REF!,8,FALSE)</f>
        <v>#REF!</v>
      </c>
      <c r="AR87" s="1" t="e">
        <f>VLOOKUP(H87,#REF!,2,FALSE)</f>
        <v>#REF!</v>
      </c>
      <c r="AS87" s="1" t="e">
        <f>VLOOKUP(H87,#REF!,2,FALSE)</f>
        <v>#REF!</v>
      </c>
      <c r="AU87" t="e">
        <f>VLOOKUP(CLEAN(H87),#REF!,2,FALSE)</f>
        <v>#REF!</v>
      </c>
      <c r="AW87" t="e">
        <f>VLOOKUP(H87,#REF!,13,FALSE)</f>
        <v>#REF!</v>
      </c>
      <c r="AX87" t="e">
        <f>VLOOKUP(H87,#REF!,13,FALSE)</f>
        <v>#REF!</v>
      </c>
      <c r="AY87" t="e">
        <f>VLOOKUP(H87,#REF!,13,FALSE)</f>
        <v>#REF!</v>
      </c>
      <c r="AZ87" t="e">
        <f>VLOOKUP(H87,#REF!,13,FALSE)</f>
        <v>#REF!</v>
      </c>
      <c r="BA87" t="e">
        <f>VLOOKUP(H87,#REF!,9,FALSE)</f>
        <v>#REF!</v>
      </c>
      <c r="BC87" t="e">
        <f>VLOOKUP(H87,#REF!,2,FALSE)</f>
        <v>#REF!</v>
      </c>
      <c r="BI87" s="1" t="e">
        <f>VLOOKUP(CLEAN(H87),#REF!,2,FALSE)</f>
        <v>#REF!</v>
      </c>
      <c r="BJ87" s="1" t="e">
        <f>T87-BI87</f>
        <v>#REF!</v>
      </c>
      <c r="BR87" t="e">
        <f>VLOOKUP(H87,#REF!,13,FALSE)</f>
        <v>#REF!</v>
      </c>
      <c r="BS87" t="e">
        <f>VLOOKUP(H87,#REF!,2,FALSE)</f>
        <v>#REF!</v>
      </c>
      <c r="BT87" t="e">
        <f>VLOOKUP(H87,#REF!,13,FALSE)</f>
        <v>#REF!</v>
      </c>
      <c r="BU87" t="e">
        <f>VLOOKUP(H87,#REF!,3,FALSE)</f>
        <v>#REF!</v>
      </c>
      <c r="BV87" t="e">
        <f>VLOOKUP(H87,#REF!,13,FALSE)</f>
        <v>#REF!</v>
      </c>
      <c r="BW87" t="e">
        <f>VLOOKUP(H87,#REF!,2,FALSE)</f>
        <v>#REF!</v>
      </c>
      <c r="BY87" t="s">
        <v>767</v>
      </c>
      <c r="BZ87" t="e">
        <f>VLOOKUP(H87,#REF!,13,FALSE)</f>
        <v>#REF!</v>
      </c>
      <c r="CA87" t="e">
        <f>VLOOKUP(H87,#REF!,8,FALSE)</f>
        <v>#REF!</v>
      </c>
      <c r="CC87" t="e">
        <f>VLOOKUP(H87,#REF!,13,FALSE)</f>
        <v>#REF!</v>
      </c>
      <c r="CD87" t="e">
        <f>VLOOKUP(H87,#REF!,9,FALSE)</f>
        <v>#REF!</v>
      </c>
      <c r="CE87" t="e">
        <f>VLOOKUP(H87,#REF!,4,FALSE)</f>
        <v>#REF!</v>
      </c>
      <c r="CQ87" s="1">
        <v>21648000</v>
      </c>
      <c r="CR87" s="13">
        <f t="shared" si="37"/>
        <v>30823000</v>
      </c>
      <c r="CS87" s="1">
        <f t="shared" si="38"/>
        <v>402137000</v>
      </c>
      <c r="CU87" s="3" t="e">
        <v>#N/A</v>
      </c>
      <c r="CV87" s="3" t="s">
        <v>93</v>
      </c>
      <c r="CW87" s="567"/>
      <c r="CX87" t="e">
        <f>VLOOKUP(H87,resultado!A$2:K$1910,10,FALSE)</f>
        <v>#N/A</v>
      </c>
      <c r="CY87" t="e">
        <f>VLOOKUP(H87,Hoja4!J$2:K$1935,2,FALSE)</f>
        <v>#N/A</v>
      </c>
      <c r="CZ87" t="e">
        <f>VLOOKUP(H87,Hoja7!A$2:J$1949,10,FALSE)</f>
        <v>#N/A</v>
      </c>
      <c r="DA87" t="e">
        <f>VLOOKUP(H87,#REF!,10,FALSE)</f>
        <v>#REF!</v>
      </c>
    </row>
    <row r="88" spans="1:105" ht="15" customHeight="1" outlineLevel="2">
      <c r="A88" s="4"/>
      <c r="B88" s="4"/>
      <c r="C88" s="4"/>
      <c r="D88" s="4"/>
      <c r="E88" s="4"/>
      <c r="F88" s="4"/>
      <c r="G88" s="4"/>
      <c r="H88" s="7"/>
      <c r="I88" s="7"/>
      <c r="J88" s="7"/>
      <c r="K88" s="7"/>
      <c r="L88" s="10" t="s">
        <v>770</v>
      </c>
      <c r="M88" s="17">
        <f t="shared" ref="M88:AA88" si="39">SUBTOTAL(9,M86:M87)</f>
        <v>2008691000</v>
      </c>
      <c r="N88" s="17">
        <f t="shared" si="39"/>
        <v>0</v>
      </c>
      <c r="O88" s="17">
        <f t="shared" si="39"/>
        <v>21864814</v>
      </c>
      <c r="P88" s="14">
        <f t="shared" si="39"/>
        <v>0</v>
      </c>
      <c r="Q88" s="14">
        <f t="shared" si="39"/>
        <v>0</v>
      </c>
      <c r="R88" s="14">
        <f t="shared" si="39"/>
        <v>0</v>
      </c>
      <c r="S88" s="17">
        <f t="shared" si="39"/>
        <v>0</v>
      </c>
      <c r="T88" s="17">
        <f t="shared" si="39"/>
        <v>0</v>
      </c>
      <c r="U88" s="17">
        <f t="shared" si="39"/>
        <v>0</v>
      </c>
      <c r="V88" s="17">
        <f t="shared" si="39"/>
        <v>0</v>
      </c>
      <c r="W88" s="17">
        <f t="shared" si="39"/>
        <v>0</v>
      </c>
      <c r="X88" s="17">
        <f t="shared" si="39"/>
        <v>0</v>
      </c>
      <c r="Y88" s="17">
        <f t="shared" si="39"/>
        <v>0</v>
      </c>
      <c r="Z88" s="17">
        <f t="shared" si="39"/>
        <v>21864814</v>
      </c>
      <c r="AA88" s="17">
        <f t="shared" si="39"/>
        <v>1986826186</v>
      </c>
      <c r="AB88" s="28"/>
      <c r="AC88" s="28"/>
      <c r="AP88" s="128" t="e">
        <f>VLOOKUP(CLEAN(H88),#REF!,7,FALSE)</f>
        <v>#REF!</v>
      </c>
      <c r="AR88"/>
      <c r="AS88"/>
      <c r="AT88"/>
      <c r="AU88" t="e">
        <f>VLOOKUP(CLEAN(H88),#REF!,2,FALSE)</f>
        <v>#REF!</v>
      </c>
      <c r="AW88" t="e">
        <f>VLOOKUP(H88,#REF!,13,FALSE)</f>
        <v>#REF!</v>
      </c>
      <c r="BC88" t="e">
        <f>VLOOKUP(H88,#REF!,2,FALSE)</f>
        <v>#REF!</v>
      </c>
      <c r="BR88" t="e">
        <f>VLOOKUP(H88,#REF!,13,FALSE)</f>
        <v>#REF!</v>
      </c>
      <c r="BT88" t="e">
        <f>VLOOKUP(H88,#REF!,13,FALSE)</f>
        <v>#REF!</v>
      </c>
      <c r="CQ88"/>
      <c r="CR88" s="17">
        <f t="shared" ref="CR88" si="40">SUBTOTAL(9,CR86:CR87)</f>
        <v>122299364</v>
      </c>
      <c r="DA88" t="e">
        <f>VLOOKUP(H88,#REF!,10,FALSE)</f>
        <v>#REF!</v>
      </c>
    </row>
    <row r="89" spans="1:105" ht="23.25" customHeight="1" outlineLevel="2">
      <c r="A89" s="4"/>
      <c r="B89" s="4"/>
      <c r="C89" s="4"/>
      <c r="D89" s="4"/>
      <c r="E89" s="4"/>
      <c r="F89" s="4"/>
      <c r="G89" s="4"/>
      <c r="H89" s="7"/>
      <c r="I89" s="7"/>
      <c r="J89" s="7"/>
      <c r="K89" s="7"/>
      <c r="L89" s="4"/>
      <c r="M89" s="12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8"/>
      <c r="AC89" s="28"/>
      <c r="AP89" s="128" t="e">
        <f>VLOOKUP(CLEAN(H89),#REF!,7,FALSE)</f>
        <v>#REF!</v>
      </c>
      <c r="AR89"/>
      <c r="AS89"/>
      <c r="AT89"/>
      <c r="AU89" t="e">
        <f>VLOOKUP(CLEAN(H89),#REF!,2,FALSE)</f>
        <v>#REF!</v>
      </c>
      <c r="AW89" t="e">
        <f>VLOOKUP(H89,#REF!,13,FALSE)</f>
        <v>#REF!</v>
      </c>
      <c r="BC89" t="e">
        <f>VLOOKUP(H89,#REF!,2,FALSE)</f>
        <v>#REF!</v>
      </c>
      <c r="BR89" t="e">
        <f>VLOOKUP(H89,#REF!,13,FALSE)</f>
        <v>#REF!</v>
      </c>
      <c r="BS89" s="4"/>
      <c r="BT89" t="e">
        <f>VLOOKUP(H89,#REF!,13,FALSE)</f>
        <v>#REF!</v>
      </c>
      <c r="CQ89"/>
      <c r="DA89" t="e">
        <f>VLOOKUP(H89,#REF!,10,FALSE)</f>
        <v>#REF!</v>
      </c>
    </row>
    <row r="90" spans="1:105" ht="26.25" customHeight="1" outlineLevel="1">
      <c r="A90" s="4"/>
      <c r="B90" s="4"/>
      <c r="C90" s="4"/>
      <c r="D90" s="4"/>
      <c r="E90" s="5"/>
      <c r="F90" s="4"/>
      <c r="G90" s="4"/>
      <c r="H90" s="7"/>
      <c r="I90" s="7"/>
      <c r="J90" s="7"/>
      <c r="K90" s="7"/>
      <c r="L90" s="35" t="s">
        <v>354</v>
      </c>
      <c r="M90" s="16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8"/>
      <c r="AC90" s="28"/>
      <c r="AP90" s="128" t="e">
        <f>VLOOKUP(CLEAN(H90),#REF!,7,FALSE)</f>
        <v>#REF!</v>
      </c>
      <c r="AR90"/>
      <c r="AS90"/>
      <c r="AT90"/>
      <c r="AU90" t="e">
        <f>VLOOKUP(CLEAN(H90),#REF!,2,FALSE)</f>
        <v>#REF!</v>
      </c>
      <c r="AW90" t="e">
        <f>VLOOKUP(H90,#REF!,13,FALSE)</f>
        <v>#REF!</v>
      </c>
      <c r="BC90" t="e">
        <f>VLOOKUP(H90,#REF!,2,FALSE)</f>
        <v>#REF!</v>
      </c>
      <c r="BR90" t="e">
        <f>VLOOKUP(H90,#REF!,13,FALSE)</f>
        <v>#REF!</v>
      </c>
      <c r="BT90" t="e">
        <f>VLOOKUP(H90,#REF!,13,FALSE)</f>
        <v>#REF!</v>
      </c>
      <c r="CQ90"/>
      <c r="DA90" t="e">
        <f>VLOOKUP(H90,#REF!,10,FALSE)</f>
        <v>#REF!</v>
      </c>
    </row>
    <row r="91" spans="1:105" ht="15" customHeight="1" outlineLevel="2">
      <c r="A91" s="3">
        <v>31</v>
      </c>
      <c r="B91" s="3" t="s">
        <v>67</v>
      </c>
      <c r="C91" s="171" t="s">
        <v>83</v>
      </c>
      <c r="D91" s="3" t="s">
        <v>227</v>
      </c>
      <c r="E91" s="172" t="s">
        <v>355</v>
      </c>
      <c r="F91" s="3" t="s">
        <v>58</v>
      </c>
      <c r="G91" s="3" t="s">
        <v>52</v>
      </c>
      <c r="H91" s="8">
        <v>30399945</v>
      </c>
      <c r="I91" s="25" t="str">
        <f>CONCATENATE(H91,"-",G91)</f>
        <v>30399945-EJECUCION</v>
      </c>
      <c r="J91" s="8"/>
      <c r="K91" s="158" t="str">
        <f>CLEAN(H91)</f>
        <v>30399945</v>
      </c>
      <c r="L91" s="3" t="s">
        <v>366</v>
      </c>
      <c r="M91" s="13">
        <v>978513000</v>
      </c>
      <c r="N91" s="160">
        <v>0</v>
      </c>
      <c r="O91" s="160">
        <v>30000000</v>
      </c>
      <c r="P91" s="160">
        <v>0</v>
      </c>
      <c r="Q91" s="21">
        <v>0</v>
      </c>
      <c r="R91" s="159">
        <v>0</v>
      </c>
      <c r="S91" s="21">
        <f>P91+Q91+R91</f>
        <v>0</v>
      </c>
      <c r="T91" s="21">
        <v>0</v>
      </c>
      <c r="U91" s="21">
        <v>0</v>
      </c>
      <c r="V91" s="21">
        <v>0</v>
      </c>
      <c r="W91" s="21">
        <f>T91+U91+V91</f>
        <v>0</v>
      </c>
      <c r="X91" s="21">
        <v>0</v>
      </c>
      <c r="Y91" s="21">
        <f>P91+Q91+R91+T91+U91+V91</f>
        <v>0</v>
      </c>
      <c r="Z91" s="21">
        <f>O91-Y91</f>
        <v>30000000</v>
      </c>
      <c r="AA91" s="21">
        <f>M91-(N91+O91)</f>
        <v>948513000</v>
      </c>
      <c r="AB91" s="168" t="s">
        <v>91</v>
      </c>
      <c r="AC91" s="29" t="s">
        <v>93</v>
      </c>
      <c r="AD91" t="e">
        <v>#N/A</v>
      </c>
      <c r="AE91" t="e">
        <f>VLOOKUP(H91,#REF!,2,FALSE)</f>
        <v>#REF!</v>
      </c>
      <c r="AF91" t="e">
        <f>VLOOKUP(I91,#REF!,2,FALSE)</f>
        <v>#REF!</v>
      </c>
      <c r="AG91" t="e">
        <f>VLOOKUP(H91,#REF!,13,FALSE)</f>
        <v>#REF!</v>
      </c>
      <c r="AH91" t="e">
        <f>VLOOKUP(I91,#REF!,7,FALSE)</f>
        <v>#REF!</v>
      </c>
      <c r="AJ91" t="e">
        <f>VLOOKUP(H91,#REF!,13,FALSE)</f>
        <v>#REF!</v>
      </c>
      <c r="AK91" t="e">
        <f>VLOOKUP(I91,#REF!,2,FALSE)</f>
        <v>#REF!</v>
      </c>
      <c r="AM91" s="128" t="e">
        <f>VLOOKUP(H91,#REF!,3,FALSE)</f>
        <v>#REF!</v>
      </c>
      <c r="AO91" s="128" t="e">
        <f>VLOOKUP(H91,#REF!,13,FALSE)</f>
        <v>#REF!</v>
      </c>
      <c r="AP91" s="128" t="e">
        <f>VLOOKUP(CLEAN(H91),#REF!,7,FALSE)</f>
        <v>#REF!</v>
      </c>
      <c r="AQ91" t="e">
        <f>VLOOKUP(H91,#REF!,8,FALSE)</f>
        <v>#REF!</v>
      </c>
      <c r="AR91" s="1" t="e">
        <f>VLOOKUP(H91,#REF!,2,FALSE)</f>
        <v>#REF!</v>
      </c>
      <c r="AS91" s="1" t="e">
        <f>VLOOKUP(H91,#REF!,2,FALSE)</f>
        <v>#REF!</v>
      </c>
      <c r="AU91" t="e">
        <f>VLOOKUP(CLEAN(H91),#REF!,2,FALSE)</f>
        <v>#REF!</v>
      </c>
      <c r="AW91" t="e">
        <f>VLOOKUP(H91,#REF!,13,FALSE)</f>
        <v>#REF!</v>
      </c>
      <c r="AX91" t="e">
        <f>VLOOKUP(H91,#REF!,13,FALSE)</f>
        <v>#REF!</v>
      </c>
      <c r="AY91" t="e">
        <f>VLOOKUP(H91,#REF!,13,FALSE)</f>
        <v>#REF!</v>
      </c>
      <c r="AZ91" t="e">
        <f>VLOOKUP(H91,#REF!,13,FALSE)</f>
        <v>#REF!</v>
      </c>
      <c r="BA91" t="e">
        <f>VLOOKUP(H91,#REF!,9,FALSE)</f>
        <v>#REF!</v>
      </c>
      <c r="BC91" t="e">
        <f>VLOOKUP(H91,#REF!,2,FALSE)</f>
        <v>#REF!</v>
      </c>
      <c r="BI91" s="1" t="e">
        <f>VLOOKUP(CLEAN(H91),#REF!,2,FALSE)</f>
        <v>#REF!</v>
      </c>
      <c r="BJ91" s="1" t="e">
        <f>T91-BI91</f>
        <v>#REF!</v>
      </c>
      <c r="BR91" t="e">
        <f>VLOOKUP(H91,#REF!,13,FALSE)</f>
        <v>#REF!</v>
      </c>
      <c r="BS91" t="e">
        <f>VLOOKUP(H91,#REF!,2,FALSE)</f>
        <v>#REF!</v>
      </c>
      <c r="BT91" t="e">
        <f>VLOOKUP(H91,#REF!,13,FALSE)</f>
        <v>#REF!</v>
      </c>
      <c r="BU91" t="e">
        <f>VLOOKUP(H91,#REF!,3,FALSE)</f>
        <v>#REF!</v>
      </c>
      <c r="BV91" t="e">
        <f>VLOOKUP(H91,#REF!,13,FALSE)</f>
        <v>#REF!</v>
      </c>
      <c r="BW91" t="e">
        <f>VLOOKUP(H91,#REF!,2,FALSE)</f>
        <v>#REF!</v>
      </c>
      <c r="BY91" t="s">
        <v>766</v>
      </c>
      <c r="BZ91" t="e">
        <f>VLOOKUP(H91,#REF!,13,FALSE)</f>
        <v>#REF!</v>
      </c>
      <c r="CA91" t="e">
        <f>VLOOKUP(H91,#REF!,8,FALSE)</f>
        <v>#REF!</v>
      </c>
      <c r="CC91" t="e">
        <f>VLOOKUP(H91,#REF!,13,FALSE)</f>
        <v>#REF!</v>
      </c>
      <c r="CD91" t="e">
        <f>VLOOKUP(H91,#REF!,9,FALSE)</f>
        <v>#REF!</v>
      </c>
      <c r="CE91" t="e">
        <f>VLOOKUP(H91,#REF!,4,FALSE)</f>
        <v>#REF!</v>
      </c>
      <c r="CQ91" s="1">
        <v>30000000</v>
      </c>
      <c r="CR91" s="13">
        <f t="shared" ref="CR91:CR92" si="41">O91+CQ91</f>
        <v>60000000</v>
      </c>
      <c r="CS91" s="1">
        <f t="shared" ref="CS91:CS92" si="42">M91-CR91</f>
        <v>918513000</v>
      </c>
      <c r="CU91" s="3" t="s">
        <v>1011</v>
      </c>
      <c r="CV91" s="3" t="s">
        <v>93</v>
      </c>
      <c r="CW91" s="567"/>
      <c r="CX91" t="str">
        <f>VLOOKUP(H91,resultado!A$2:K$1910,10,FALSE)</f>
        <v>LLANQUIHUE</v>
      </c>
      <c r="CY91" t="str">
        <f>VLOOKUP(H91,Hoja4!J$2:K$1935,2,FALSE)</f>
        <v/>
      </c>
      <c r="CZ91" t="str">
        <f>VLOOKUP(H91,Hoja7!A$2:J$1949,10,FALSE)</f>
        <v/>
      </c>
      <c r="DA91" t="e">
        <f>VLOOKUP(H91,#REF!,10,FALSE)</f>
        <v>#REF!</v>
      </c>
    </row>
    <row r="92" spans="1:105" ht="15" customHeight="1" outlineLevel="2">
      <c r="A92" s="3">
        <v>31</v>
      </c>
      <c r="B92" s="3" t="s">
        <v>67</v>
      </c>
      <c r="C92" s="171" t="s">
        <v>88</v>
      </c>
      <c r="D92" s="3" t="s">
        <v>227</v>
      </c>
      <c r="E92" s="172" t="s">
        <v>355</v>
      </c>
      <c r="F92" s="3" t="s">
        <v>58</v>
      </c>
      <c r="G92" s="3" t="s">
        <v>98</v>
      </c>
      <c r="H92" s="8">
        <v>30396077</v>
      </c>
      <c r="I92" s="25" t="str">
        <f>CONCATENATE(H92,"-",G92)</f>
        <v>30396077-DISEÑO</v>
      </c>
      <c r="J92" s="8"/>
      <c r="K92" s="158" t="str">
        <f>CLEAN(H92)</f>
        <v>30396077</v>
      </c>
      <c r="L92" s="3" t="s">
        <v>367</v>
      </c>
      <c r="M92" s="13">
        <v>21934000</v>
      </c>
      <c r="N92" s="160">
        <v>0</v>
      </c>
      <c r="O92" s="160">
        <f>5000000+2217</f>
        <v>5002217</v>
      </c>
      <c r="P92" s="160">
        <v>0</v>
      </c>
      <c r="Q92" s="21">
        <v>0</v>
      </c>
      <c r="R92" s="159">
        <v>0</v>
      </c>
      <c r="S92" s="21">
        <f>P92+Q92+R92</f>
        <v>0</v>
      </c>
      <c r="T92" s="21">
        <v>0</v>
      </c>
      <c r="U92" s="21">
        <v>0</v>
      </c>
      <c r="V92" s="21">
        <v>0</v>
      </c>
      <c r="W92" s="21">
        <f>T92+U92+V92</f>
        <v>0</v>
      </c>
      <c r="X92" s="21">
        <v>0</v>
      </c>
      <c r="Y92" s="21">
        <f>P92+Q92+R92+T92+U92+V92</f>
        <v>0</v>
      </c>
      <c r="Z92" s="21">
        <f>O92-Y92</f>
        <v>5002217</v>
      </c>
      <c r="AA92" s="21">
        <f>M92-(N92+O92)</f>
        <v>16931783</v>
      </c>
      <c r="AB92" s="168" t="s">
        <v>91</v>
      </c>
      <c r="AC92" s="29" t="s">
        <v>93</v>
      </c>
      <c r="AD92" t="e">
        <v>#N/A</v>
      </c>
      <c r="AE92" t="e">
        <f>VLOOKUP(H92,#REF!,2,FALSE)</f>
        <v>#REF!</v>
      </c>
      <c r="AF92" t="e">
        <f>VLOOKUP(I92,#REF!,2,FALSE)</f>
        <v>#REF!</v>
      </c>
      <c r="AG92" t="e">
        <f>VLOOKUP(H92,#REF!,13,FALSE)</f>
        <v>#REF!</v>
      </c>
      <c r="AH92" t="e">
        <f>VLOOKUP(I92,#REF!,7,FALSE)</f>
        <v>#REF!</v>
      </c>
      <c r="AJ92" t="e">
        <f>VLOOKUP(H92,#REF!,13,FALSE)</f>
        <v>#REF!</v>
      </c>
      <c r="AK92" t="e">
        <f>VLOOKUP(I92,#REF!,2,FALSE)</f>
        <v>#REF!</v>
      </c>
      <c r="AM92" s="128" t="e">
        <f>VLOOKUP(H92,#REF!,3,FALSE)</f>
        <v>#REF!</v>
      </c>
      <c r="AO92" s="128" t="e">
        <f>VLOOKUP(H92,#REF!,13,FALSE)</f>
        <v>#REF!</v>
      </c>
      <c r="AP92" s="128" t="e">
        <f>VLOOKUP(CLEAN(H92),#REF!,7,FALSE)</f>
        <v>#REF!</v>
      </c>
      <c r="AQ92" t="e">
        <f>VLOOKUP(H92,#REF!,8,FALSE)</f>
        <v>#REF!</v>
      </c>
      <c r="AR92" s="1" t="e">
        <f>VLOOKUP(H92,#REF!,2,FALSE)</f>
        <v>#REF!</v>
      </c>
      <c r="AS92" s="1" t="e">
        <f>VLOOKUP(H92,#REF!,2,FALSE)</f>
        <v>#REF!</v>
      </c>
      <c r="AU92" t="e">
        <f>VLOOKUP(CLEAN(H92),#REF!,2,FALSE)</f>
        <v>#REF!</v>
      </c>
      <c r="AW92" t="e">
        <f>VLOOKUP(H92,#REF!,13,FALSE)</f>
        <v>#REF!</v>
      </c>
      <c r="AX92" t="e">
        <f>VLOOKUP(H92,#REF!,13,FALSE)</f>
        <v>#REF!</v>
      </c>
      <c r="AY92" t="e">
        <f>VLOOKUP(H92,#REF!,13,FALSE)</f>
        <v>#REF!</v>
      </c>
      <c r="AZ92" t="e">
        <f>VLOOKUP(H92,#REF!,13,FALSE)</f>
        <v>#REF!</v>
      </c>
      <c r="BA92" t="e">
        <f>VLOOKUP(H92,#REF!,9,FALSE)</f>
        <v>#REF!</v>
      </c>
      <c r="BC92" t="e">
        <f>VLOOKUP(H92,#REF!,2,FALSE)</f>
        <v>#REF!</v>
      </c>
      <c r="BI92" s="1" t="e">
        <f>VLOOKUP(CLEAN(H92),#REF!,2,FALSE)</f>
        <v>#REF!</v>
      </c>
      <c r="BJ92" s="1" t="e">
        <f>T92-BI92</f>
        <v>#REF!</v>
      </c>
      <c r="BR92" t="e">
        <f>VLOOKUP(H92,#REF!,13,FALSE)</f>
        <v>#REF!</v>
      </c>
      <c r="BS92" t="e">
        <f>VLOOKUP(H92,#REF!,2,FALSE)</f>
        <v>#REF!</v>
      </c>
      <c r="BT92" t="e">
        <f>VLOOKUP(H92,#REF!,13,FALSE)</f>
        <v>#REF!</v>
      </c>
      <c r="BU92" t="e">
        <f>VLOOKUP(H92,#REF!,3,FALSE)</f>
        <v>#REF!</v>
      </c>
      <c r="BV92" t="e">
        <f>VLOOKUP(H92,#REF!,13,FALSE)</f>
        <v>#REF!</v>
      </c>
      <c r="BW92" t="e">
        <f>VLOOKUP(H92,#REF!,2,FALSE)</f>
        <v>#REF!</v>
      </c>
      <c r="BY92" t="s">
        <v>766</v>
      </c>
      <c r="BZ92" t="e">
        <f>VLOOKUP(H92,#REF!,13,FALSE)</f>
        <v>#REF!</v>
      </c>
      <c r="CA92" t="e">
        <f>VLOOKUP(H92,#REF!,8,FALSE)</f>
        <v>#REF!</v>
      </c>
      <c r="CC92" t="e">
        <f>VLOOKUP(H92,#REF!,13,FALSE)</f>
        <v>#REF!</v>
      </c>
      <c r="CD92" t="e">
        <f>VLOOKUP(H92,#REF!,9,FALSE)</f>
        <v>#REF!</v>
      </c>
      <c r="CE92" t="e">
        <f>VLOOKUP(H92,#REF!,4,FALSE)</f>
        <v>#REF!</v>
      </c>
      <c r="CQ92" s="1">
        <v>5000000</v>
      </c>
      <c r="CR92" s="13">
        <f t="shared" si="41"/>
        <v>10002217</v>
      </c>
      <c r="CS92" s="1">
        <f t="shared" si="42"/>
        <v>11931783</v>
      </c>
      <c r="CU92" s="3" t="s">
        <v>1011</v>
      </c>
      <c r="CV92" s="3" t="s">
        <v>93</v>
      </c>
      <c r="CW92" s="567"/>
      <c r="CX92" t="str">
        <f>VLOOKUP(H92,resultado!A$2:K$1910,10,FALSE)</f>
        <v>LLANQUIHUE</v>
      </c>
      <c r="CY92" t="str">
        <f>VLOOKUP(H92,Hoja4!J$2:K$1935,2,FALSE)</f>
        <v/>
      </c>
      <c r="CZ92" t="str">
        <f>VLOOKUP(H92,Hoja7!A$2:J$1949,10,FALSE)</f>
        <v/>
      </c>
      <c r="DA92" t="e">
        <f>VLOOKUP(H92,#REF!,10,FALSE)</f>
        <v>#REF!</v>
      </c>
    </row>
    <row r="93" spans="1:105" ht="15" customHeight="1" outlineLevel="2">
      <c r="A93" s="4"/>
      <c r="B93" s="4"/>
      <c r="C93" s="4"/>
      <c r="D93" s="4"/>
      <c r="E93" s="4"/>
      <c r="F93" s="4"/>
      <c r="G93" s="4"/>
      <c r="H93" s="7"/>
      <c r="I93" s="7"/>
      <c r="J93" s="7"/>
      <c r="K93" s="7"/>
      <c r="L93" s="10" t="s">
        <v>770</v>
      </c>
      <c r="M93" s="17">
        <f t="shared" ref="M93:AA93" si="43">SUBTOTAL(9,M91:M92)</f>
        <v>1000447000</v>
      </c>
      <c r="N93" s="17">
        <f t="shared" si="43"/>
        <v>0</v>
      </c>
      <c r="O93" s="17">
        <f t="shared" si="43"/>
        <v>35002217</v>
      </c>
      <c r="P93" s="14">
        <f t="shared" si="43"/>
        <v>0</v>
      </c>
      <c r="Q93" s="14">
        <f t="shared" si="43"/>
        <v>0</v>
      </c>
      <c r="R93" s="14">
        <f t="shared" si="43"/>
        <v>0</v>
      </c>
      <c r="S93" s="17">
        <f t="shared" si="43"/>
        <v>0</v>
      </c>
      <c r="T93" s="17">
        <f t="shared" si="43"/>
        <v>0</v>
      </c>
      <c r="U93" s="17">
        <f t="shared" si="43"/>
        <v>0</v>
      </c>
      <c r="V93" s="17">
        <f t="shared" si="43"/>
        <v>0</v>
      </c>
      <c r="W93" s="17">
        <f t="shared" si="43"/>
        <v>0</v>
      </c>
      <c r="X93" s="17">
        <f t="shared" si="43"/>
        <v>0</v>
      </c>
      <c r="Y93" s="17">
        <f t="shared" si="43"/>
        <v>0</v>
      </c>
      <c r="Z93" s="17">
        <f t="shared" si="43"/>
        <v>35002217</v>
      </c>
      <c r="AA93" s="17">
        <f t="shared" si="43"/>
        <v>965444783</v>
      </c>
      <c r="AB93" s="28"/>
      <c r="AC93" s="28"/>
      <c r="AP93" s="128" t="e">
        <f>VLOOKUP(CLEAN(H93),#REF!,7,FALSE)</f>
        <v>#REF!</v>
      </c>
      <c r="AR93"/>
      <c r="AS93"/>
      <c r="AT93"/>
      <c r="AU93" t="e">
        <f>VLOOKUP(CLEAN(H93),#REF!,2,FALSE)</f>
        <v>#REF!</v>
      </c>
      <c r="AW93" t="e">
        <f>VLOOKUP(H93,#REF!,13,FALSE)</f>
        <v>#REF!</v>
      </c>
      <c r="BC93" t="e">
        <f>VLOOKUP(H93,#REF!,2,FALSE)</f>
        <v>#REF!</v>
      </c>
      <c r="BR93" t="e">
        <f>VLOOKUP(H93,#REF!,13,FALSE)</f>
        <v>#REF!</v>
      </c>
      <c r="BT93" t="e">
        <f>VLOOKUP(H93,#REF!,13,FALSE)</f>
        <v>#REF!</v>
      </c>
      <c r="CQ93"/>
      <c r="CR93" s="17">
        <f t="shared" ref="CR93" si="44">SUBTOTAL(9,CR91:CR92)</f>
        <v>70002217</v>
      </c>
      <c r="DA93" t="e">
        <f>VLOOKUP(H93,#REF!,10,FALSE)</f>
        <v>#REF!</v>
      </c>
    </row>
    <row r="94" spans="1:105" ht="15" customHeight="1" outlineLevel="2">
      <c r="A94" s="4"/>
      <c r="B94" s="4"/>
      <c r="C94" s="4"/>
      <c r="D94" s="4"/>
      <c r="E94" s="4"/>
      <c r="F94" s="4"/>
      <c r="G94" s="4"/>
      <c r="H94" s="7"/>
      <c r="I94" s="7"/>
      <c r="J94" s="7"/>
      <c r="K94" s="7"/>
      <c r="L94" s="4"/>
      <c r="M94" s="12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8"/>
      <c r="AC94" s="28"/>
      <c r="AP94" s="128" t="e">
        <f>VLOOKUP(CLEAN(H94),#REF!,7,FALSE)</f>
        <v>#REF!</v>
      </c>
      <c r="AR94"/>
      <c r="AS94"/>
      <c r="AT94"/>
      <c r="AU94" t="e">
        <f>VLOOKUP(CLEAN(H94),#REF!,2,FALSE)</f>
        <v>#REF!</v>
      </c>
      <c r="AW94" t="e">
        <f>VLOOKUP(H94,#REF!,13,FALSE)</f>
        <v>#REF!</v>
      </c>
      <c r="BC94" t="e">
        <f>VLOOKUP(H94,#REF!,2,FALSE)</f>
        <v>#REF!</v>
      </c>
      <c r="BR94" t="e">
        <f>VLOOKUP(H94,#REF!,13,FALSE)</f>
        <v>#REF!</v>
      </c>
      <c r="BS94" s="4"/>
      <c r="BT94" t="e">
        <f>VLOOKUP(H94,#REF!,13,FALSE)</f>
        <v>#REF!</v>
      </c>
      <c r="CQ94"/>
      <c r="DA94" t="e">
        <f>VLOOKUP(H94,#REF!,10,FALSE)</f>
        <v>#REF!</v>
      </c>
    </row>
    <row r="95" spans="1:105" ht="26.25" customHeight="1" outlineLevel="1">
      <c r="A95" s="4"/>
      <c r="B95" s="4"/>
      <c r="C95" s="4"/>
      <c r="D95" s="4"/>
      <c r="E95" s="5"/>
      <c r="F95" s="4"/>
      <c r="G95" s="4"/>
      <c r="H95" s="7"/>
      <c r="I95" s="7"/>
      <c r="J95" s="7"/>
      <c r="K95" s="7"/>
      <c r="L95" s="35" t="s">
        <v>369</v>
      </c>
      <c r="M95" s="16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8"/>
      <c r="AC95" s="28"/>
      <c r="AP95" s="128" t="e">
        <f>VLOOKUP(CLEAN(H95),#REF!,7,FALSE)</f>
        <v>#REF!</v>
      </c>
      <c r="AR95"/>
      <c r="AS95"/>
      <c r="AT95"/>
      <c r="AU95" t="e">
        <f>VLOOKUP(CLEAN(H95),#REF!,2,FALSE)</f>
        <v>#REF!</v>
      </c>
      <c r="AW95" t="e">
        <f>VLOOKUP(H95,#REF!,13,FALSE)</f>
        <v>#REF!</v>
      </c>
      <c r="BC95" t="e">
        <f>VLOOKUP(H95,#REF!,2,FALSE)</f>
        <v>#REF!</v>
      </c>
      <c r="BR95" t="e">
        <f>VLOOKUP(H95,#REF!,13,FALSE)</f>
        <v>#REF!</v>
      </c>
      <c r="BT95" t="e">
        <f>VLOOKUP(H95,#REF!,13,FALSE)</f>
        <v>#REF!</v>
      </c>
      <c r="CQ95"/>
      <c r="DA95" t="e">
        <f>VLOOKUP(H95,#REF!,10,FALSE)</f>
        <v>#REF!</v>
      </c>
    </row>
    <row r="96" spans="1:105" ht="15" customHeight="1" outlineLevel="2">
      <c r="A96" s="3">
        <v>29</v>
      </c>
      <c r="B96" s="3" t="s">
        <v>67</v>
      </c>
      <c r="C96" s="171" t="s">
        <v>78</v>
      </c>
      <c r="D96" s="3" t="s">
        <v>227</v>
      </c>
      <c r="E96" s="172" t="s">
        <v>370</v>
      </c>
      <c r="F96" s="3" t="s">
        <v>58</v>
      </c>
      <c r="G96" s="3" t="s">
        <v>52</v>
      </c>
      <c r="H96" s="8">
        <v>30396974</v>
      </c>
      <c r="I96" s="25" t="str">
        <f t="shared" ref="I96:I101" si="45">CONCATENATE(H96,"-",G96)</f>
        <v>30396974-EJECUCION</v>
      </c>
      <c r="J96" s="8"/>
      <c r="K96" s="158" t="str">
        <f t="shared" ref="K96:K101" si="46">CLEAN(H96)</f>
        <v>30396974</v>
      </c>
      <c r="L96" s="531" t="s">
        <v>381</v>
      </c>
      <c r="M96" s="13">
        <v>2262086000</v>
      </c>
      <c r="N96" s="160">
        <v>0</v>
      </c>
      <c r="O96" s="160">
        <v>10000000</v>
      </c>
      <c r="P96" s="160">
        <v>0</v>
      </c>
      <c r="Q96" s="21">
        <v>0</v>
      </c>
      <c r="R96" s="159">
        <v>0</v>
      </c>
      <c r="S96" s="21">
        <f t="shared" ref="S96:S101" si="47">P96+Q96+R96</f>
        <v>0</v>
      </c>
      <c r="T96" s="21">
        <v>0</v>
      </c>
      <c r="U96" s="21">
        <v>0</v>
      </c>
      <c r="V96" s="21">
        <v>0</v>
      </c>
      <c r="W96" s="21">
        <f t="shared" ref="W96:W101" si="48">T96+U96+V96</f>
        <v>0</v>
      </c>
      <c r="X96" s="21">
        <v>0</v>
      </c>
      <c r="Y96" s="21">
        <f t="shared" ref="Y96:Y101" si="49">P96+Q96+R96+T96+U96+V96</f>
        <v>0</v>
      </c>
      <c r="Z96" s="21">
        <f t="shared" ref="Z96:Z101" si="50">O96-Y96</f>
        <v>10000000</v>
      </c>
      <c r="AA96" s="21">
        <f t="shared" ref="AA96:AA101" si="51">M96-(N96+O96)</f>
        <v>2252086000</v>
      </c>
      <c r="AB96" s="168" t="s">
        <v>91</v>
      </c>
      <c r="AC96" s="29" t="s">
        <v>116</v>
      </c>
      <c r="AD96" t="e">
        <v>#N/A</v>
      </c>
      <c r="AE96" t="e">
        <f>VLOOKUP(H96,#REF!,2,FALSE)</f>
        <v>#REF!</v>
      </c>
      <c r="AF96" t="e">
        <f>VLOOKUP(I96,#REF!,2,FALSE)</f>
        <v>#REF!</v>
      </c>
      <c r="AG96" t="e">
        <f>VLOOKUP(H96,#REF!,13,FALSE)</f>
        <v>#REF!</v>
      </c>
      <c r="AH96" t="e">
        <f>VLOOKUP(I96,#REF!,7,FALSE)</f>
        <v>#REF!</v>
      </c>
      <c r="AJ96" t="e">
        <f>VLOOKUP(H96,#REF!,13,FALSE)</f>
        <v>#REF!</v>
      </c>
      <c r="AK96" t="e">
        <f>VLOOKUP(I96,#REF!,2,FALSE)</f>
        <v>#REF!</v>
      </c>
      <c r="AM96" s="128" t="e">
        <f>VLOOKUP(H96,#REF!,3,FALSE)</f>
        <v>#REF!</v>
      </c>
      <c r="AO96" s="128" t="e">
        <f>VLOOKUP(H96,#REF!,13,FALSE)</f>
        <v>#REF!</v>
      </c>
      <c r="AP96" s="128" t="e">
        <f>VLOOKUP(CLEAN(H96),#REF!,7,FALSE)</f>
        <v>#REF!</v>
      </c>
      <c r="AQ96" t="e">
        <f>VLOOKUP(H96,#REF!,8,FALSE)</f>
        <v>#REF!</v>
      </c>
      <c r="AR96" s="1" t="e">
        <f>VLOOKUP(H96,#REF!,2,FALSE)</f>
        <v>#REF!</v>
      </c>
      <c r="AS96" s="1" t="e">
        <f>VLOOKUP(H96,#REF!,2,FALSE)</f>
        <v>#REF!</v>
      </c>
      <c r="AU96" t="e">
        <f>VLOOKUP(CLEAN(H96),#REF!,2,FALSE)</f>
        <v>#REF!</v>
      </c>
      <c r="AW96" t="e">
        <f>VLOOKUP(H96,#REF!,13,FALSE)</f>
        <v>#REF!</v>
      </c>
      <c r="AX96" t="e">
        <f>VLOOKUP(H96,#REF!,13,FALSE)</f>
        <v>#REF!</v>
      </c>
      <c r="AY96" t="e">
        <f>VLOOKUP(H96,#REF!,13,FALSE)</f>
        <v>#REF!</v>
      </c>
      <c r="AZ96" t="e">
        <f>VLOOKUP(H96,#REF!,13,FALSE)</f>
        <v>#REF!</v>
      </c>
      <c r="BA96" t="e">
        <f>VLOOKUP(H96,#REF!,9,FALSE)</f>
        <v>#REF!</v>
      </c>
      <c r="BC96" t="e">
        <f>VLOOKUP(H96,#REF!,2,FALSE)</f>
        <v>#REF!</v>
      </c>
      <c r="BI96" s="1" t="e">
        <f>VLOOKUP(CLEAN(H96),#REF!,2,FALSE)</f>
        <v>#REF!</v>
      </c>
      <c r="BJ96" s="1" t="e">
        <f t="shared" ref="BJ96:BJ101" si="52">T96-BI96</f>
        <v>#REF!</v>
      </c>
      <c r="BR96" t="e">
        <f>VLOOKUP(H96,#REF!,13,FALSE)</f>
        <v>#REF!</v>
      </c>
      <c r="BS96" t="e">
        <f>VLOOKUP(H96,#REF!,2,FALSE)</f>
        <v>#REF!</v>
      </c>
      <c r="BT96" t="e">
        <f>VLOOKUP(H96,#REF!,13,FALSE)</f>
        <v>#REF!</v>
      </c>
      <c r="BU96" t="e">
        <f>VLOOKUP(H96,#REF!,3,FALSE)</f>
        <v>#REF!</v>
      </c>
      <c r="BV96" t="e">
        <f>VLOOKUP(H96,#REF!,13,FALSE)</f>
        <v>#REF!</v>
      </c>
      <c r="BW96" t="e">
        <f>VLOOKUP(H96,#REF!,2,FALSE)</f>
        <v>#REF!</v>
      </c>
      <c r="BY96" t="s">
        <v>775</v>
      </c>
      <c r="BZ96" t="e">
        <f>VLOOKUP(H96,#REF!,13,FALSE)</f>
        <v>#REF!</v>
      </c>
      <c r="CA96" t="e">
        <f>VLOOKUP(H96,#REF!,8,FALSE)</f>
        <v>#REF!</v>
      </c>
      <c r="CC96" t="e">
        <f>VLOOKUP(H96,#REF!,13,FALSE)</f>
        <v>#REF!</v>
      </c>
      <c r="CD96" t="e">
        <f>VLOOKUP(H96,#REF!,9,FALSE)</f>
        <v>#REF!</v>
      </c>
      <c r="CE96" t="e">
        <f>VLOOKUP(H96,#REF!,4,FALSE)</f>
        <v>#REF!</v>
      </c>
      <c r="CQ96" s="1">
        <v>10000000</v>
      </c>
      <c r="CR96" s="13">
        <f t="shared" ref="CR96:CR101" si="53">O96+CQ96</f>
        <v>20000000</v>
      </c>
      <c r="CS96" s="1">
        <f t="shared" ref="CS96:CS101" si="54">M96-CR96</f>
        <v>2242086000</v>
      </c>
      <c r="CU96" s="3" t="s">
        <v>1011</v>
      </c>
      <c r="CV96" s="3" t="s">
        <v>64</v>
      </c>
      <c r="CW96" s="567"/>
      <c r="CX96" t="str">
        <f>VLOOKUP(H96,resultado!A$2:K$1910,10,FALSE)</f>
        <v>LLANQUIHUE</v>
      </c>
      <c r="CY96" t="str">
        <f>VLOOKUP(H96,Hoja4!J$2:K$1935,2,FALSE)</f>
        <v/>
      </c>
      <c r="CZ96" t="str">
        <f>VLOOKUP(H96,Hoja7!A$2:J$1949,10,FALSE)</f>
        <v/>
      </c>
      <c r="DA96" t="e">
        <f>VLOOKUP(H96,#REF!,10,FALSE)</f>
        <v>#REF!</v>
      </c>
    </row>
    <row r="97" spans="1:105" ht="15" customHeight="1" outlineLevel="2">
      <c r="A97" s="3">
        <v>31</v>
      </c>
      <c r="B97" s="3" t="s">
        <v>67</v>
      </c>
      <c r="C97" s="171" t="s">
        <v>112</v>
      </c>
      <c r="D97" s="3" t="s">
        <v>227</v>
      </c>
      <c r="E97" s="172" t="s">
        <v>370</v>
      </c>
      <c r="F97" s="3" t="s">
        <v>309</v>
      </c>
      <c r="G97" s="3" t="s">
        <v>52</v>
      </c>
      <c r="H97" s="8">
        <v>30125885</v>
      </c>
      <c r="I97" s="25" t="str">
        <f t="shared" si="45"/>
        <v>30125885-EJECUCION</v>
      </c>
      <c r="J97" s="8"/>
      <c r="K97" s="158" t="str">
        <f t="shared" si="46"/>
        <v>30125885</v>
      </c>
      <c r="L97" s="3" t="s">
        <v>382</v>
      </c>
      <c r="M97" s="13">
        <v>501299000</v>
      </c>
      <c r="N97" s="160">
        <v>0</v>
      </c>
      <c r="O97" s="160">
        <v>10000000</v>
      </c>
      <c r="P97" s="160">
        <v>0</v>
      </c>
      <c r="Q97" s="21">
        <v>0</v>
      </c>
      <c r="R97" s="159">
        <v>0</v>
      </c>
      <c r="S97" s="21">
        <f t="shared" si="47"/>
        <v>0</v>
      </c>
      <c r="T97" s="21">
        <v>0</v>
      </c>
      <c r="U97" s="21">
        <v>0</v>
      </c>
      <c r="V97" s="21">
        <v>0</v>
      </c>
      <c r="W97" s="21">
        <f t="shared" si="48"/>
        <v>0</v>
      </c>
      <c r="X97" s="21">
        <v>0</v>
      </c>
      <c r="Y97" s="21">
        <f t="shared" si="49"/>
        <v>0</v>
      </c>
      <c r="Z97" s="21">
        <f t="shared" si="50"/>
        <v>10000000</v>
      </c>
      <c r="AA97" s="21">
        <f t="shared" si="51"/>
        <v>491299000</v>
      </c>
      <c r="AB97" s="168" t="s">
        <v>91</v>
      </c>
      <c r="AC97" s="29" t="s">
        <v>93</v>
      </c>
      <c r="AD97" t="e">
        <v>#N/A</v>
      </c>
      <c r="AE97" t="e">
        <f>VLOOKUP(H97,#REF!,2,FALSE)</f>
        <v>#REF!</v>
      </c>
      <c r="AF97" t="e">
        <f>VLOOKUP(I97,#REF!,2,FALSE)</f>
        <v>#REF!</v>
      </c>
      <c r="AG97" t="e">
        <f>VLOOKUP(H97,#REF!,13,FALSE)</f>
        <v>#REF!</v>
      </c>
      <c r="AH97" t="e">
        <f>VLOOKUP(I97,#REF!,7,FALSE)</f>
        <v>#REF!</v>
      </c>
      <c r="AJ97" t="e">
        <f>VLOOKUP(H97,#REF!,13,FALSE)</f>
        <v>#REF!</v>
      </c>
      <c r="AK97" t="e">
        <f>VLOOKUP(I97,#REF!,2,FALSE)</f>
        <v>#REF!</v>
      </c>
      <c r="AM97" s="128" t="e">
        <f>VLOOKUP(H97,#REF!,3,FALSE)</f>
        <v>#REF!</v>
      </c>
      <c r="AO97" s="128" t="e">
        <f>VLOOKUP(H97,#REF!,13,FALSE)</f>
        <v>#REF!</v>
      </c>
      <c r="AP97" s="128" t="e">
        <f>VLOOKUP(CLEAN(H97),#REF!,7,FALSE)</f>
        <v>#REF!</v>
      </c>
      <c r="AQ97" t="e">
        <f>VLOOKUP(H97,#REF!,8,FALSE)</f>
        <v>#REF!</v>
      </c>
      <c r="AR97" s="1" t="e">
        <f>VLOOKUP(H97,#REF!,2,FALSE)</f>
        <v>#REF!</v>
      </c>
      <c r="AS97" s="1" t="e">
        <f>VLOOKUP(H97,#REF!,2,FALSE)</f>
        <v>#REF!</v>
      </c>
      <c r="AU97" t="e">
        <f>VLOOKUP(CLEAN(H97),#REF!,2,FALSE)</f>
        <v>#REF!</v>
      </c>
      <c r="AW97" t="e">
        <f>VLOOKUP(H97,#REF!,13,FALSE)</f>
        <v>#REF!</v>
      </c>
      <c r="AX97" t="e">
        <f>VLOOKUP(H97,#REF!,13,FALSE)</f>
        <v>#REF!</v>
      </c>
      <c r="AY97" t="e">
        <f>VLOOKUP(H97,#REF!,13,FALSE)</f>
        <v>#REF!</v>
      </c>
      <c r="AZ97" t="e">
        <f>VLOOKUP(H97,#REF!,13,FALSE)</f>
        <v>#REF!</v>
      </c>
      <c r="BA97" t="e">
        <f>VLOOKUP(H97,#REF!,9,FALSE)</f>
        <v>#REF!</v>
      </c>
      <c r="BC97" t="e">
        <f>VLOOKUP(H97,#REF!,2,FALSE)</f>
        <v>#REF!</v>
      </c>
      <c r="BI97" s="1" t="e">
        <f>VLOOKUP(CLEAN(H97),#REF!,2,FALSE)</f>
        <v>#REF!</v>
      </c>
      <c r="BJ97" s="1" t="e">
        <f t="shared" si="52"/>
        <v>#REF!</v>
      </c>
      <c r="BR97" t="e">
        <f>VLOOKUP(H97,#REF!,13,FALSE)</f>
        <v>#REF!</v>
      </c>
      <c r="BS97" t="e">
        <f>VLOOKUP(H97,#REF!,2,FALSE)</f>
        <v>#REF!</v>
      </c>
      <c r="BT97" t="e">
        <f>VLOOKUP(H97,#REF!,13,FALSE)</f>
        <v>#REF!</v>
      </c>
      <c r="BU97" t="e">
        <f>VLOOKUP(H97,#REF!,3,FALSE)</f>
        <v>#REF!</v>
      </c>
      <c r="BV97" t="e">
        <f>VLOOKUP(H97,#REF!,13,FALSE)</f>
        <v>#REF!</v>
      </c>
      <c r="BW97" t="e">
        <f>VLOOKUP(H97,#REF!,2,FALSE)</f>
        <v>#REF!</v>
      </c>
      <c r="BY97" t="s">
        <v>766</v>
      </c>
      <c r="BZ97" t="e">
        <f>VLOOKUP(H97,#REF!,13,FALSE)</f>
        <v>#REF!</v>
      </c>
      <c r="CA97" t="e">
        <f>VLOOKUP(H97,#REF!,8,FALSE)</f>
        <v>#REF!</v>
      </c>
      <c r="CC97" t="e">
        <f>VLOOKUP(H97,#REF!,13,FALSE)</f>
        <v>#REF!</v>
      </c>
      <c r="CD97" t="e">
        <f>VLOOKUP(H97,#REF!,9,FALSE)</f>
        <v>#REF!</v>
      </c>
      <c r="CE97" t="e">
        <f>VLOOKUP(H97,#REF!,4,FALSE)</f>
        <v>#REF!</v>
      </c>
      <c r="CQ97" s="1">
        <v>10000000</v>
      </c>
      <c r="CR97" s="13">
        <f t="shared" si="53"/>
        <v>20000000</v>
      </c>
      <c r="CS97" s="1">
        <f t="shared" si="54"/>
        <v>481299000</v>
      </c>
      <c r="CU97" s="3" t="s">
        <v>1011</v>
      </c>
      <c r="CV97" s="3" t="s">
        <v>142</v>
      </c>
      <c r="CW97" s="567"/>
      <c r="CX97" t="str">
        <f>VLOOKUP(H97,resultado!A$2:K$1910,10,FALSE)</f>
        <v>LLANQUIHUE</v>
      </c>
      <c r="CY97" t="str">
        <f>VLOOKUP(H97,Hoja4!J$2:K$1935,2,FALSE)</f>
        <v>OT</v>
      </c>
      <c r="CZ97" t="str">
        <f>VLOOKUP(H97,Hoja7!A$2:J$1949,10,FALSE)</f>
        <v>FI</v>
      </c>
      <c r="DA97" t="e">
        <f>VLOOKUP(H97,#REF!,10,FALSE)</f>
        <v>#REF!</v>
      </c>
    </row>
    <row r="98" spans="1:105" ht="15" customHeight="1" outlineLevel="2">
      <c r="A98" s="3">
        <v>31</v>
      </c>
      <c r="B98" s="3" t="s">
        <v>67</v>
      </c>
      <c r="C98" s="171" t="s">
        <v>88</v>
      </c>
      <c r="D98" s="3" t="s">
        <v>227</v>
      </c>
      <c r="E98" s="172" t="s">
        <v>370</v>
      </c>
      <c r="F98" s="3" t="s">
        <v>267</v>
      </c>
      <c r="G98" s="3" t="s">
        <v>52</v>
      </c>
      <c r="H98" s="8">
        <v>30094848</v>
      </c>
      <c r="I98" s="25" t="str">
        <f t="shared" si="45"/>
        <v>30094848-EJECUCION</v>
      </c>
      <c r="J98" s="8"/>
      <c r="K98" s="158" t="str">
        <f t="shared" si="46"/>
        <v>30094848</v>
      </c>
      <c r="L98" s="3" t="s">
        <v>383</v>
      </c>
      <c r="M98" s="13">
        <v>974259000</v>
      </c>
      <c r="N98" s="160">
        <v>0</v>
      </c>
      <c r="O98" s="160">
        <v>48712950</v>
      </c>
      <c r="P98" s="160">
        <v>0</v>
      </c>
      <c r="Q98" s="21">
        <v>0</v>
      </c>
      <c r="R98" s="159">
        <v>0</v>
      </c>
      <c r="S98" s="21">
        <f t="shared" si="47"/>
        <v>0</v>
      </c>
      <c r="T98" s="21">
        <v>0</v>
      </c>
      <c r="U98" s="21">
        <v>0</v>
      </c>
      <c r="V98" s="21">
        <v>0</v>
      </c>
      <c r="W98" s="21">
        <f t="shared" si="48"/>
        <v>0</v>
      </c>
      <c r="X98" s="21">
        <v>0</v>
      </c>
      <c r="Y98" s="21">
        <f t="shared" si="49"/>
        <v>0</v>
      </c>
      <c r="Z98" s="21">
        <f t="shared" si="50"/>
        <v>48712950</v>
      </c>
      <c r="AA98" s="21">
        <f t="shared" si="51"/>
        <v>925546050</v>
      </c>
      <c r="AB98" s="168" t="s">
        <v>91</v>
      </c>
      <c r="AC98" s="29" t="s">
        <v>93</v>
      </c>
      <c r="AD98" t="e">
        <v>#N/A</v>
      </c>
      <c r="AE98" t="e">
        <f>VLOOKUP(H98,#REF!,2,FALSE)</f>
        <v>#REF!</v>
      </c>
      <c r="AF98" t="e">
        <f>VLOOKUP(I98,#REF!,2,FALSE)</f>
        <v>#REF!</v>
      </c>
      <c r="AG98" t="e">
        <f>VLOOKUP(H98,#REF!,13,FALSE)</f>
        <v>#REF!</v>
      </c>
      <c r="AH98" t="e">
        <f>VLOOKUP(I98,#REF!,7,FALSE)</f>
        <v>#REF!</v>
      </c>
      <c r="AJ98" t="e">
        <f>VLOOKUP(H98,#REF!,13,FALSE)</f>
        <v>#REF!</v>
      </c>
      <c r="AK98" t="e">
        <f>VLOOKUP(I98,#REF!,2,FALSE)</f>
        <v>#REF!</v>
      </c>
      <c r="AM98" s="128" t="e">
        <f>VLOOKUP(H98,#REF!,3,FALSE)</f>
        <v>#REF!</v>
      </c>
      <c r="AO98" s="128" t="e">
        <f>VLOOKUP(H98,#REF!,13,FALSE)</f>
        <v>#REF!</v>
      </c>
      <c r="AP98" s="128" t="e">
        <f>VLOOKUP(CLEAN(H98),#REF!,7,FALSE)</f>
        <v>#REF!</v>
      </c>
      <c r="AQ98" t="e">
        <f>VLOOKUP(H98,#REF!,8,FALSE)</f>
        <v>#REF!</v>
      </c>
      <c r="AR98" s="1" t="e">
        <f>VLOOKUP(H98,#REF!,2,FALSE)</f>
        <v>#REF!</v>
      </c>
      <c r="AS98" s="1" t="e">
        <f>VLOOKUP(H98,#REF!,2,FALSE)</f>
        <v>#REF!</v>
      </c>
      <c r="AU98" t="e">
        <f>VLOOKUP(CLEAN(H98),#REF!,2,FALSE)</f>
        <v>#REF!</v>
      </c>
      <c r="AW98" t="e">
        <f>VLOOKUP(H98,#REF!,13,FALSE)</f>
        <v>#REF!</v>
      </c>
      <c r="AX98" t="e">
        <f>VLOOKUP(H98,#REF!,13,FALSE)</f>
        <v>#REF!</v>
      </c>
      <c r="AY98" t="e">
        <f>VLOOKUP(H98,#REF!,13,FALSE)</f>
        <v>#REF!</v>
      </c>
      <c r="AZ98" t="e">
        <f>VLOOKUP(H98,#REF!,13,FALSE)</f>
        <v>#REF!</v>
      </c>
      <c r="BA98" t="e">
        <f>VLOOKUP(H98,#REF!,9,FALSE)</f>
        <v>#REF!</v>
      </c>
      <c r="BC98" t="e">
        <f>VLOOKUP(H98,#REF!,2,FALSE)</f>
        <v>#REF!</v>
      </c>
      <c r="BI98" s="1" t="e">
        <f>VLOOKUP(CLEAN(H98),#REF!,2,FALSE)</f>
        <v>#REF!</v>
      </c>
      <c r="BJ98" s="1" t="e">
        <f t="shared" si="52"/>
        <v>#REF!</v>
      </c>
      <c r="BR98" t="e">
        <f>VLOOKUP(H98,#REF!,13,FALSE)</f>
        <v>#REF!</v>
      </c>
      <c r="BS98" t="e">
        <f>VLOOKUP(H98,#REF!,2,FALSE)</f>
        <v>#REF!</v>
      </c>
      <c r="BT98" t="e">
        <f>VLOOKUP(H98,#REF!,13,FALSE)</f>
        <v>#REF!</v>
      </c>
      <c r="BU98" t="e">
        <f>VLOOKUP(H98,#REF!,3,FALSE)</f>
        <v>#REF!</v>
      </c>
      <c r="BV98" t="e">
        <f>VLOOKUP(H98,#REF!,13,FALSE)</f>
        <v>#REF!</v>
      </c>
      <c r="BW98" t="e">
        <f>VLOOKUP(H98,#REF!,2,FALSE)</f>
        <v>#REF!</v>
      </c>
      <c r="BY98" t="s">
        <v>767</v>
      </c>
      <c r="BZ98" t="e">
        <f>VLOOKUP(H98,#REF!,13,FALSE)</f>
        <v>#REF!</v>
      </c>
      <c r="CA98" t="e">
        <f>VLOOKUP(H98,#REF!,8,FALSE)</f>
        <v>#REF!</v>
      </c>
      <c r="CC98" t="e">
        <f>VLOOKUP(H98,#REF!,13,FALSE)</f>
        <v>#REF!</v>
      </c>
      <c r="CD98" t="e">
        <f>VLOOKUP(H98,#REF!,9,FALSE)</f>
        <v>#REF!</v>
      </c>
      <c r="CE98" t="e">
        <f>VLOOKUP(H98,#REF!,4,FALSE)</f>
        <v>#REF!</v>
      </c>
      <c r="CQ98" s="1">
        <v>48712950</v>
      </c>
      <c r="CR98" s="13">
        <f t="shared" si="53"/>
        <v>97425900</v>
      </c>
      <c r="CS98" s="1">
        <f t="shared" si="54"/>
        <v>876833100</v>
      </c>
      <c r="CU98" s="3" t="e">
        <v>#N/A</v>
      </c>
      <c r="CV98" s="3" t="s">
        <v>93</v>
      </c>
      <c r="CW98" s="567"/>
      <c r="CX98" t="e">
        <f>VLOOKUP(H98,resultado!A$2:K$1910,10,FALSE)</f>
        <v>#N/A</v>
      </c>
      <c r="CY98" t="e">
        <f>VLOOKUP(H98,Hoja4!J$2:K$1935,2,FALSE)</f>
        <v>#N/A</v>
      </c>
      <c r="CZ98" t="e">
        <f>VLOOKUP(H98,Hoja7!A$2:J$1949,10,FALSE)</f>
        <v>#N/A</v>
      </c>
      <c r="DA98" t="e">
        <f>VLOOKUP(H98,#REF!,10,FALSE)</f>
        <v>#REF!</v>
      </c>
    </row>
    <row r="99" spans="1:105" ht="15" customHeight="1" outlineLevel="2">
      <c r="A99" s="3">
        <v>31</v>
      </c>
      <c r="B99" s="3" t="s">
        <v>67</v>
      </c>
      <c r="C99" s="171" t="s">
        <v>78</v>
      </c>
      <c r="D99" s="3" t="s">
        <v>227</v>
      </c>
      <c r="E99" s="172" t="s">
        <v>370</v>
      </c>
      <c r="F99" s="3" t="s">
        <v>58</v>
      </c>
      <c r="G99" s="3" t="s">
        <v>98</v>
      </c>
      <c r="H99" s="8">
        <v>30406324</v>
      </c>
      <c r="I99" s="25" t="str">
        <f t="shared" si="45"/>
        <v>30406324-DISEÑO</v>
      </c>
      <c r="J99" s="8"/>
      <c r="K99" s="158" t="str">
        <f t="shared" si="46"/>
        <v>30406324</v>
      </c>
      <c r="L99" s="3" t="s">
        <v>384</v>
      </c>
      <c r="M99" s="13">
        <v>40578000</v>
      </c>
      <c r="N99" s="160">
        <v>0</v>
      </c>
      <c r="O99" s="160">
        <v>4057800</v>
      </c>
      <c r="P99" s="160">
        <v>0</v>
      </c>
      <c r="Q99" s="21">
        <v>0</v>
      </c>
      <c r="R99" s="159">
        <v>0</v>
      </c>
      <c r="S99" s="21">
        <f t="shared" si="47"/>
        <v>0</v>
      </c>
      <c r="T99" s="21">
        <v>0</v>
      </c>
      <c r="U99" s="21">
        <v>0</v>
      </c>
      <c r="V99" s="21">
        <v>0</v>
      </c>
      <c r="W99" s="21">
        <f t="shared" si="48"/>
        <v>0</v>
      </c>
      <c r="X99" s="21">
        <v>0</v>
      </c>
      <c r="Y99" s="21">
        <f t="shared" si="49"/>
        <v>0</v>
      </c>
      <c r="Z99" s="21">
        <f t="shared" si="50"/>
        <v>4057800</v>
      </c>
      <c r="AA99" s="21">
        <f t="shared" si="51"/>
        <v>36520200</v>
      </c>
      <c r="AB99" s="168" t="s">
        <v>91</v>
      </c>
      <c r="AC99" s="29" t="s">
        <v>93</v>
      </c>
      <c r="AD99" t="e">
        <v>#N/A</v>
      </c>
      <c r="AE99" t="e">
        <f>VLOOKUP(H99,#REF!,2,FALSE)</f>
        <v>#REF!</v>
      </c>
      <c r="AF99" t="e">
        <f>VLOOKUP(I99,#REF!,2,FALSE)</f>
        <v>#REF!</v>
      </c>
      <c r="AG99" t="e">
        <f>VLOOKUP(H99,#REF!,13,FALSE)</f>
        <v>#REF!</v>
      </c>
      <c r="AH99" t="e">
        <f>VLOOKUP(I99,#REF!,7,FALSE)</f>
        <v>#REF!</v>
      </c>
      <c r="AJ99" t="e">
        <f>VLOOKUP(H99,#REF!,13,FALSE)</f>
        <v>#REF!</v>
      </c>
      <c r="AK99" t="e">
        <f>VLOOKUP(I99,#REF!,2,FALSE)</f>
        <v>#REF!</v>
      </c>
      <c r="AM99" s="128" t="e">
        <f>VLOOKUP(H99,#REF!,3,FALSE)</f>
        <v>#REF!</v>
      </c>
      <c r="AO99" s="128" t="e">
        <f>VLOOKUP(H99,#REF!,13,FALSE)</f>
        <v>#REF!</v>
      </c>
      <c r="AP99" s="128" t="e">
        <f>VLOOKUP(CLEAN(H99),#REF!,7,FALSE)</f>
        <v>#REF!</v>
      </c>
      <c r="AQ99" t="e">
        <f>VLOOKUP(H99,#REF!,8,FALSE)</f>
        <v>#REF!</v>
      </c>
      <c r="AR99" s="1" t="e">
        <f>VLOOKUP(H99,#REF!,2,FALSE)</f>
        <v>#REF!</v>
      </c>
      <c r="AS99" s="1" t="e">
        <f>VLOOKUP(H99,#REF!,2,FALSE)</f>
        <v>#REF!</v>
      </c>
      <c r="AU99" t="e">
        <f>VLOOKUP(CLEAN(H99),#REF!,2,FALSE)</f>
        <v>#REF!</v>
      </c>
      <c r="AW99" t="e">
        <f>VLOOKUP(H99,#REF!,13,FALSE)</f>
        <v>#REF!</v>
      </c>
      <c r="AX99" t="e">
        <f>VLOOKUP(H99,#REF!,13,FALSE)</f>
        <v>#REF!</v>
      </c>
      <c r="AY99" t="e">
        <f>VLOOKUP(H99,#REF!,13,FALSE)</f>
        <v>#REF!</v>
      </c>
      <c r="AZ99" t="e">
        <f>VLOOKUP(H99,#REF!,13,FALSE)</f>
        <v>#REF!</v>
      </c>
      <c r="BA99" t="e">
        <f>VLOOKUP(H99,#REF!,9,FALSE)</f>
        <v>#REF!</v>
      </c>
      <c r="BC99" t="e">
        <f>VLOOKUP(H99,#REF!,2,FALSE)</f>
        <v>#REF!</v>
      </c>
      <c r="BI99" s="1" t="e">
        <f>VLOOKUP(CLEAN(H99),#REF!,2,FALSE)</f>
        <v>#REF!</v>
      </c>
      <c r="BJ99" s="1" t="e">
        <f t="shared" si="52"/>
        <v>#REF!</v>
      </c>
      <c r="BR99" t="e">
        <f>VLOOKUP(H99,#REF!,13,FALSE)</f>
        <v>#REF!</v>
      </c>
      <c r="BS99" t="e">
        <f>VLOOKUP(H99,#REF!,2,FALSE)</f>
        <v>#REF!</v>
      </c>
      <c r="BT99" t="e">
        <f>VLOOKUP(H99,#REF!,13,FALSE)</f>
        <v>#REF!</v>
      </c>
      <c r="BU99" t="e">
        <f>VLOOKUP(H99,#REF!,3,FALSE)</f>
        <v>#REF!</v>
      </c>
      <c r="BV99" t="e">
        <f>VLOOKUP(H99,#REF!,13,FALSE)</f>
        <v>#REF!</v>
      </c>
      <c r="BW99" t="e">
        <f>VLOOKUP(H99,#REF!,2,FALSE)</f>
        <v>#REF!</v>
      </c>
      <c r="BY99" t="s">
        <v>767</v>
      </c>
      <c r="BZ99" t="e">
        <f>VLOOKUP(H99,#REF!,13,FALSE)</f>
        <v>#REF!</v>
      </c>
      <c r="CA99" t="e">
        <f>VLOOKUP(H99,#REF!,8,FALSE)</f>
        <v>#REF!</v>
      </c>
      <c r="CC99" t="e">
        <f>VLOOKUP(H99,#REF!,13,FALSE)</f>
        <v>#REF!</v>
      </c>
      <c r="CD99" t="e">
        <f>VLOOKUP(H99,#REF!,9,FALSE)</f>
        <v>#REF!</v>
      </c>
      <c r="CE99" t="e">
        <f>VLOOKUP(H99,#REF!,4,FALSE)</f>
        <v>#REF!</v>
      </c>
      <c r="CQ99" s="1">
        <v>4057800</v>
      </c>
      <c r="CR99" s="13">
        <f t="shared" si="53"/>
        <v>8115600</v>
      </c>
      <c r="CS99" s="1">
        <f t="shared" si="54"/>
        <v>32462400</v>
      </c>
      <c r="CU99" s="3" t="e">
        <v>#N/A</v>
      </c>
      <c r="CV99" s="3" t="s">
        <v>93</v>
      </c>
      <c r="CW99" s="567"/>
      <c r="CX99" t="str">
        <f>VLOOKUP(H99,resultado!A$2:K$1910,10,FALSE)</f>
        <v>LLANQUIHUE</v>
      </c>
      <c r="CY99" t="str">
        <f>VLOOKUP(H99,Hoja4!J$2:K$1935,2,FALSE)</f>
        <v/>
      </c>
      <c r="CZ99" t="str">
        <f>VLOOKUP(H99,Hoja7!A$2:J$1949,10,FALSE)</f>
        <v/>
      </c>
      <c r="DA99" t="e">
        <f>VLOOKUP(H99,#REF!,10,FALSE)</f>
        <v>#REF!</v>
      </c>
    </row>
    <row r="100" spans="1:105" ht="15" customHeight="1" outlineLevel="2">
      <c r="A100" s="3">
        <v>31</v>
      </c>
      <c r="B100" s="3" t="s">
        <v>67</v>
      </c>
      <c r="C100" s="171" t="s">
        <v>61</v>
      </c>
      <c r="D100" s="3" t="s">
        <v>227</v>
      </c>
      <c r="E100" s="172" t="s">
        <v>370</v>
      </c>
      <c r="F100" s="3" t="s">
        <v>58</v>
      </c>
      <c r="G100" s="3" t="s">
        <v>52</v>
      </c>
      <c r="H100" s="8">
        <v>30485313</v>
      </c>
      <c r="I100" s="25" t="str">
        <f t="shared" si="45"/>
        <v>30485313-EJECUCION</v>
      </c>
      <c r="J100" s="8"/>
      <c r="K100" s="158" t="str">
        <f t="shared" si="46"/>
        <v>30485313</v>
      </c>
      <c r="L100" s="531" t="s">
        <v>385</v>
      </c>
      <c r="M100" s="13">
        <v>481258000</v>
      </c>
      <c r="N100" s="160">
        <v>0</v>
      </c>
      <c r="O100" s="160">
        <v>25000000</v>
      </c>
      <c r="P100" s="160">
        <v>0</v>
      </c>
      <c r="Q100" s="21">
        <v>0</v>
      </c>
      <c r="R100" s="159">
        <v>0</v>
      </c>
      <c r="S100" s="21">
        <f t="shared" si="47"/>
        <v>0</v>
      </c>
      <c r="T100" s="21">
        <v>0</v>
      </c>
      <c r="U100" s="21">
        <v>0</v>
      </c>
      <c r="V100" s="21">
        <v>0</v>
      </c>
      <c r="W100" s="21">
        <f t="shared" si="48"/>
        <v>0</v>
      </c>
      <c r="X100" s="21">
        <v>0</v>
      </c>
      <c r="Y100" s="21">
        <f t="shared" si="49"/>
        <v>0</v>
      </c>
      <c r="Z100" s="21">
        <f t="shared" si="50"/>
        <v>25000000</v>
      </c>
      <c r="AA100" s="21">
        <f t="shared" si="51"/>
        <v>456258000</v>
      </c>
      <c r="AB100" s="168" t="s">
        <v>91</v>
      </c>
      <c r="AC100" s="29" t="s">
        <v>116</v>
      </c>
      <c r="AD100" t="e">
        <v>#N/A</v>
      </c>
      <c r="AE100" t="e">
        <f>VLOOKUP(H100,#REF!,2,FALSE)</f>
        <v>#REF!</v>
      </c>
      <c r="AF100" t="e">
        <f>VLOOKUP(I100,#REF!,2,FALSE)</f>
        <v>#REF!</v>
      </c>
      <c r="AG100" t="e">
        <f>VLOOKUP(H100,#REF!,13,FALSE)</f>
        <v>#REF!</v>
      </c>
      <c r="AH100" t="e">
        <f>VLOOKUP(I100,#REF!,7,FALSE)</f>
        <v>#REF!</v>
      </c>
      <c r="AJ100" t="e">
        <f>VLOOKUP(H100,#REF!,13,FALSE)</f>
        <v>#REF!</v>
      </c>
      <c r="AK100" t="e">
        <f>VLOOKUP(I100,#REF!,2,FALSE)</f>
        <v>#REF!</v>
      </c>
      <c r="AM100" s="128" t="e">
        <f>VLOOKUP(H100,#REF!,3,FALSE)</f>
        <v>#REF!</v>
      </c>
      <c r="AO100" s="128" t="e">
        <f>VLOOKUP(H100,#REF!,13,FALSE)</f>
        <v>#REF!</v>
      </c>
      <c r="AP100" s="128" t="e">
        <f>VLOOKUP(CLEAN(H100),#REF!,7,FALSE)</f>
        <v>#REF!</v>
      </c>
      <c r="AQ100" t="e">
        <f>VLOOKUP(H100,#REF!,8,FALSE)</f>
        <v>#REF!</v>
      </c>
      <c r="AR100" s="1" t="e">
        <f>VLOOKUP(H100,#REF!,2,FALSE)</f>
        <v>#REF!</v>
      </c>
      <c r="AS100" s="1" t="e">
        <f>VLOOKUP(H100,#REF!,2,FALSE)</f>
        <v>#REF!</v>
      </c>
      <c r="AU100" t="e">
        <f>VLOOKUP(CLEAN(H100),#REF!,2,FALSE)</f>
        <v>#REF!</v>
      </c>
      <c r="AW100" t="e">
        <f>VLOOKUP(H100,#REF!,13,FALSE)</f>
        <v>#REF!</v>
      </c>
      <c r="AX100" t="e">
        <f>VLOOKUP(H100,#REF!,13,FALSE)</f>
        <v>#REF!</v>
      </c>
      <c r="AY100" t="e">
        <f>VLOOKUP(H100,#REF!,13,FALSE)</f>
        <v>#REF!</v>
      </c>
      <c r="AZ100" t="e">
        <f>VLOOKUP(H100,#REF!,13,FALSE)</f>
        <v>#REF!</v>
      </c>
      <c r="BA100" t="e">
        <f>VLOOKUP(H100,#REF!,9,FALSE)</f>
        <v>#REF!</v>
      </c>
      <c r="BC100" t="e">
        <f>VLOOKUP(H100,#REF!,2,FALSE)</f>
        <v>#REF!</v>
      </c>
      <c r="BI100" s="1" t="e">
        <f>VLOOKUP(CLEAN(H100),#REF!,2,FALSE)</f>
        <v>#REF!</v>
      </c>
      <c r="BJ100" s="1" t="e">
        <f t="shared" si="52"/>
        <v>#REF!</v>
      </c>
      <c r="BR100" t="e">
        <f>VLOOKUP(H100,#REF!,13,FALSE)</f>
        <v>#REF!</v>
      </c>
      <c r="BS100" t="e">
        <f>VLOOKUP(H100,#REF!,2,FALSE)</f>
        <v>#REF!</v>
      </c>
      <c r="BT100" t="e">
        <f>VLOOKUP(H100,#REF!,13,FALSE)</f>
        <v>#REF!</v>
      </c>
      <c r="BU100" t="e">
        <f>VLOOKUP(H100,#REF!,3,FALSE)</f>
        <v>#REF!</v>
      </c>
      <c r="BV100" t="e">
        <f>VLOOKUP(H100,#REF!,13,FALSE)</f>
        <v>#REF!</v>
      </c>
      <c r="BW100" t="e">
        <f>VLOOKUP(H100,#REF!,2,FALSE)</f>
        <v>#REF!</v>
      </c>
      <c r="BY100" t="s">
        <v>774</v>
      </c>
      <c r="BZ100" t="e">
        <f>VLOOKUP(H100,#REF!,13,FALSE)</f>
        <v>#REF!</v>
      </c>
      <c r="CA100" t="e">
        <f>VLOOKUP(H100,#REF!,8,FALSE)</f>
        <v>#REF!</v>
      </c>
      <c r="CC100" t="e">
        <f>VLOOKUP(H100,#REF!,13,FALSE)</f>
        <v>#REF!</v>
      </c>
      <c r="CD100" t="e">
        <f>VLOOKUP(H100,#REF!,9,FALSE)</f>
        <v>#REF!</v>
      </c>
      <c r="CE100" t="e">
        <f>VLOOKUP(H100,#REF!,4,FALSE)</f>
        <v>#REF!</v>
      </c>
      <c r="CQ100" s="1">
        <v>25000000</v>
      </c>
      <c r="CR100" s="13">
        <f t="shared" si="53"/>
        <v>50000000</v>
      </c>
      <c r="CS100" s="1">
        <f t="shared" si="54"/>
        <v>431258000</v>
      </c>
      <c r="CU100" s="3" t="s">
        <v>1011</v>
      </c>
      <c r="CV100" s="3" t="s">
        <v>93</v>
      </c>
      <c r="CW100" s="567"/>
      <c r="CX100" t="str">
        <f>VLOOKUP(H100,resultado!A$2:K$1910,10,FALSE)</f>
        <v>LLANQUIHUE</v>
      </c>
      <c r="CY100" t="str">
        <f>VLOOKUP(H100,Hoja4!J$2:K$1935,2,FALSE)</f>
        <v/>
      </c>
      <c r="CZ100" t="str">
        <f>VLOOKUP(H100,Hoja7!A$2:J$1949,10,FALSE)</f>
        <v/>
      </c>
      <c r="DA100" t="e">
        <f>VLOOKUP(H100,#REF!,10,FALSE)</f>
        <v>#REF!</v>
      </c>
    </row>
    <row r="101" spans="1:105" ht="15" customHeight="1" outlineLevel="2">
      <c r="A101" s="3">
        <v>31</v>
      </c>
      <c r="B101" s="3" t="s">
        <v>67</v>
      </c>
      <c r="C101" s="171" t="s">
        <v>88</v>
      </c>
      <c r="D101" s="3" t="s">
        <v>227</v>
      </c>
      <c r="E101" s="172" t="s">
        <v>370</v>
      </c>
      <c r="F101" s="3" t="s">
        <v>267</v>
      </c>
      <c r="G101" s="3" t="s">
        <v>52</v>
      </c>
      <c r="H101" s="8">
        <v>30105246</v>
      </c>
      <c r="I101" s="25" t="str">
        <f t="shared" si="45"/>
        <v>30105246-EJECUCION</v>
      </c>
      <c r="J101" s="8"/>
      <c r="K101" s="158" t="str">
        <f t="shared" si="46"/>
        <v>30105246</v>
      </c>
      <c r="L101" s="3" t="s">
        <v>388</v>
      </c>
      <c r="M101" s="13">
        <v>164507000</v>
      </c>
      <c r="N101" s="160">
        <v>0</v>
      </c>
      <c r="O101" s="160">
        <v>8225350</v>
      </c>
      <c r="P101" s="160">
        <v>0</v>
      </c>
      <c r="Q101" s="21">
        <v>0</v>
      </c>
      <c r="R101" s="159">
        <v>0</v>
      </c>
      <c r="S101" s="21">
        <f t="shared" si="47"/>
        <v>0</v>
      </c>
      <c r="T101" s="21">
        <v>0</v>
      </c>
      <c r="U101" s="21">
        <v>0</v>
      </c>
      <c r="V101" s="21">
        <v>0</v>
      </c>
      <c r="W101" s="21">
        <f t="shared" si="48"/>
        <v>0</v>
      </c>
      <c r="X101" s="21">
        <v>0</v>
      </c>
      <c r="Y101" s="21">
        <f t="shared" si="49"/>
        <v>0</v>
      </c>
      <c r="Z101" s="21">
        <f t="shared" si="50"/>
        <v>8225350</v>
      </c>
      <c r="AA101" s="21">
        <f t="shared" si="51"/>
        <v>156281650</v>
      </c>
      <c r="AB101" s="168" t="s">
        <v>113</v>
      </c>
      <c r="AC101" s="29" t="s">
        <v>93</v>
      </c>
      <c r="AD101" t="e">
        <v>#N/A</v>
      </c>
      <c r="AE101" t="e">
        <f>VLOOKUP(H101,#REF!,2,FALSE)</f>
        <v>#REF!</v>
      </c>
      <c r="AF101" t="e">
        <f>VLOOKUP(I101,#REF!,2,FALSE)</f>
        <v>#REF!</v>
      </c>
      <c r="AG101" t="e">
        <f>VLOOKUP(H101,#REF!,13,FALSE)</f>
        <v>#REF!</v>
      </c>
      <c r="AH101" t="e">
        <f>VLOOKUP(I101,#REF!,7,FALSE)</f>
        <v>#REF!</v>
      </c>
      <c r="AJ101" t="e">
        <f>VLOOKUP(H101,#REF!,13,FALSE)</f>
        <v>#REF!</v>
      </c>
      <c r="AK101" t="e">
        <f>VLOOKUP(I101,#REF!,2,FALSE)</f>
        <v>#REF!</v>
      </c>
      <c r="AM101" s="128" t="e">
        <f>VLOOKUP(H101,#REF!,3,FALSE)</f>
        <v>#REF!</v>
      </c>
      <c r="AO101" s="128" t="e">
        <f>VLOOKUP(H101,#REF!,13,FALSE)</f>
        <v>#REF!</v>
      </c>
      <c r="AP101" s="128" t="e">
        <f>VLOOKUP(CLEAN(H101),#REF!,7,FALSE)</f>
        <v>#REF!</v>
      </c>
      <c r="AQ101" t="e">
        <f>VLOOKUP(H101,#REF!,8,FALSE)</f>
        <v>#REF!</v>
      </c>
      <c r="AR101" s="1" t="e">
        <f>VLOOKUP(H101,#REF!,2,FALSE)</f>
        <v>#REF!</v>
      </c>
      <c r="AS101" s="1" t="e">
        <f>VLOOKUP(H101,#REF!,2,FALSE)</f>
        <v>#REF!</v>
      </c>
      <c r="AU101" t="e">
        <f>VLOOKUP(CLEAN(H101),#REF!,2,FALSE)</f>
        <v>#REF!</v>
      </c>
      <c r="AW101" t="e">
        <f>VLOOKUP(H101,#REF!,13,FALSE)</f>
        <v>#REF!</v>
      </c>
      <c r="AX101" t="e">
        <f>VLOOKUP(H101,#REF!,13,FALSE)</f>
        <v>#REF!</v>
      </c>
      <c r="AY101" t="e">
        <f>VLOOKUP(H101,#REF!,13,FALSE)</f>
        <v>#REF!</v>
      </c>
      <c r="AZ101" t="e">
        <f>VLOOKUP(H101,#REF!,13,FALSE)</f>
        <v>#REF!</v>
      </c>
      <c r="BA101" t="e">
        <f>VLOOKUP(H101,#REF!,9,FALSE)</f>
        <v>#REF!</v>
      </c>
      <c r="BC101" t="e">
        <f>VLOOKUP(H101,#REF!,2,FALSE)</f>
        <v>#REF!</v>
      </c>
      <c r="BI101" s="1" t="e">
        <f>VLOOKUP(CLEAN(H101),#REF!,2,FALSE)</f>
        <v>#REF!</v>
      </c>
      <c r="BJ101" s="1" t="e">
        <f t="shared" si="52"/>
        <v>#REF!</v>
      </c>
      <c r="BR101" t="e">
        <f>VLOOKUP(H101,#REF!,13,FALSE)</f>
        <v>#REF!</v>
      </c>
      <c r="BS101" t="e">
        <f>VLOOKUP(H101,#REF!,2,FALSE)</f>
        <v>#REF!</v>
      </c>
      <c r="BT101" t="e">
        <f>VLOOKUP(H101,#REF!,13,FALSE)</f>
        <v>#REF!</v>
      </c>
      <c r="BU101" t="e">
        <f>VLOOKUP(H101,#REF!,3,FALSE)</f>
        <v>#REF!</v>
      </c>
      <c r="BV101" t="e">
        <f>VLOOKUP(H101,#REF!,13,FALSE)</f>
        <v>#REF!</v>
      </c>
      <c r="BW101" t="e">
        <f>VLOOKUP(H101,#REF!,2,FALSE)</f>
        <v>#REF!</v>
      </c>
      <c r="BY101" t="s">
        <v>767</v>
      </c>
      <c r="BZ101" t="e">
        <f>VLOOKUP(H101,#REF!,13,FALSE)</f>
        <v>#REF!</v>
      </c>
      <c r="CA101" t="e">
        <f>VLOOKUP(H101,#REF!,8,FALSE)</f>
        <v>#REF!</v>
      </c>
      <c r="CC101" t="e">
        <f>VLOOKUP(H101,#REF!,13,FALSE)</f>
        <v>#REF!</v>
      </c>
      <c r="CD101" t="e">
        <f>VLOOKUP(H101,#REF!,9,FALSE)</f>
        <v>#REF!</v>
      </c>
      <c r="CE101" t="e">
        <f>VLOOKUP(H101,#REF!,4,FALSE)</f>
        <v>#REF!</v>
      </c>
      <c r="CQ101" s="1">
        <v>8225350</v>
      </c>
      <c r="CR101" s="13">
        <f t="shared" si="53"/>
        <v>16450700</v>
      </c>
      <c r="CS101" s="1">
        <f t="shared" si="54"/>
        <v>148056300</v>
      </c>
      <c r="CU101" s="3" t="e">
        <v>#N/A</v>
      </c>
      <c r="CV101" s="3" t="s">
        <v>93</v>
      </c>
      <c r="CW101" s="567"/>
      <c r="CX101" t="str">
        <f>VLOOKUP(H101,resultado!A$2:K$1910,10,FALSE)</f>
        <v>LLANQUIHUE</v>
      </c>
      <c r="CY101" t="str">
        <f>VLOOKUP(H101,Hoja4!J$2:K$1935,2,FALSE)</f>
        <v/>
      </c>
      <c r="CZ101" t="str">
        <f>VLOOKUP(H101,Hoja7!A$2:J$1949,10,FALSE)</f>
        <v/>
      </c>
      <c r="DA101" t="e">
        <f>VLOOKUP(H101,#REF!,10,FALSE)</f>
        <v>#REF!</v>
      </c>
    </row>
    <row r="102" spans="1:105" ht="15" customHeight="1" outlineLevel="2">
      <c r="A102" s="4"/>
      <c r="B102" s="4"/>
      <c r="C102" s="4"/>
      <c r="D102" s="4"/>
      <c r="E102" s="4"/>
      <c r="F102" s="4"/>
      <c r="G102" s="4"/>
      <c r="H102" s="7"/>
      <c r="I102" s="7"/>
      <c r="J102" s="7"/>
      <c r="K102" s="7"/>
      <c r="L102" s="10" t="s">
        <v>770</v>
      </c>
      <c r="M102" s="17">
        <f t="shared" ref="M102:AA102" si="55">SUBTOTAL(9,M96:M101)</f>
        <v>4423987000</v>
      </c>
      <c r="N102" s="17">
        <f t="shared" si="55"/>
        <v>0</v>
      </c>
      <c r="O102" s="17">
        <f t="shared" si="55"/>
        <v>105996100</v>
      </c>
      <c r="P102" s="14">
        <f t="shared" si="55"/>
        <v>0</v>
      </c>
      <c r="Q102" s="14">
        <f t="shared" si="55"/>
        <v>0</v>
      </c>
      <c r="R102" s="14">
        <f t="shared" si="55"/>
        <v>0</v>
      </c>
      <c r="S102" s="17">
        <f t="shared" si="55"/>
        <v>0</v>
      </c>
      <c r="T102" s="17">
        <f t="shared" si="55"/>
        <v>0</v>
      </c>
      <c r="U102" s="17">
        <f t="shared" si="55"/>
        <v>0</v>
      </c>
      <c r="V102" s="17">
        <f t="shared" si="55"/>
        <v>0</v>
      </c>
      <c r="W102" s="17">
        <f t="shared" si="55"/>
        <v>0</v>
      </c>
      <c r="X102" s="17">
        <f t="shared" si="55"/>
        <v>0</v>
      </c>
      <c r="Y102" s="17">
        <f t="shared" si="55"/>
        <v>0</v>
      </c>
      <c r="Z102" s="17">
        <f t="shared" si="55"/>
        <v>105996100</v>
      </c>
      <c r="AA102" s="17">
        <f t="shared" si="55"/>
        <v>4317990900</v>
      </c>
      <c r="AB102" s="28"/>
      <c r="AC102" s="28"/>
      <c r="AP102" s="128" t="e">
        <f>VLOOKUP(CLEAN(H102),#REF!,7,FALSE)</f>
        <v>#REF!</v>
      </c>
      <c r="AR102"/>
      <c r="AS102"/>
      <c r="AT102"/>
      <c r="AU102" t="e">
        <f>VLOOKUP(CLEAN(H102),#REF!,2,FALSE)</f>
        <v>#REF!</v>
      </c>
      <c r="BC102" t="e">
        <f>VLOOKUP(H102,#REF!,2,FALSE)</f>
        <v>#REF!</v>
      </c>
      <c r="BR102" t="e">
        <f>VLOOKUP(H102,#REF!,13,FALSE)</f>
        <v>#REF!</v>
      </c>
      <c r="BT102" t="e">
        <f>VLOOKUP(H102,#REF!,13,FALSE)</f>
        <v>#REF!</v>
      </c>
      <c r="CQ102"/>
      <c r="CR102" s="17">
        <f t="shared" ref="CR102" si="56">SUBTOTAL(9,CR96:CR101)</f>
        <v>211992200</v>
      </c>
      <c r="DA102" t="e">
        <f>VLOOKUP(H102,#REF!,10,FALSE)</f>
        <v>#REF!</v>
      </c>
    </row>
    <row r="103" spans="1:105" ht="15" customHeight="1" outlineLevel="1">
      <c r="A103" s="4"/>
      <c r="B103" s="4"/>
      <c r="C103" s="4"/>
      <c r="D103" s="4"/>
      <c r="E103" s="5"/>
      <c r="F103" s="4"/>
      <c r="G103" s="4"/>
      <c r="H103" s="7"/>
      <c r="I103" s="7"/>
      <c r="J103" s="7"/>
      <c r="K103" s="7"/>
      <c r="L103" s="5"/>
      <c r="M103" s="16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8"/>
      <c r="AC103" s="28"/>
      <c r="AP103" s="128" t="e">
        <f>VLOOKUP(CLEAN(H103),#REF!,7,FALSE)</f>
        <v>#REF!</v>
      </c>
      <c r="AR103"/>
      <c r="AS103"/>
      <c r="AT103"/>
      <c r="AU103" t="e">
        <f>VLOOKUP(CLEAN(H103),#REF!,2,FALSE)</f>
        <v>#REF!</v>
      </c>
      <c r="BC103" t="e">
        <f>VLOOKUP(H103,#REF!,2,FALSE)</f>
        <v>#REF!</v>
      </c>
      <c r="BR103" t="e">
        <f>VLOOKUP(H103,#REF!,13,FALSE)</f>
        <v>#REF!</v>
      </c>
      <c r="BS103" s="4"/>
      <c r="BT103" t="e">
        <f>VLOOKUP(H103,#REF!,13,FALSE)</f>
        <v>#REF!</v>
      </c>
      <c r="CQ103"/>
      <c r="DA103" t="e">
        <f>VLOOKUP(H103,#REF!,10,FALSE)</f>
        <v>#REF!</v>
      </c>
    </row>
    <row r="104" spans="1:105" ht="18.75" customHeight="1" outlineLevel="1">
      <c r="A104" s="4"/>
      <c r="B104" s="4"/>
      <c r="C104" s="4"/>
      <c r="D104" s="4"/>
      <c r="E104" s="5"/>
      <c r="F104" s="4"/>
      <c r="G104" s="4"/>
      <c r="H104" s="7"/>
      <c r="I104" s="7"/>
      <c r="J104" s="7"/>
      <c r="K104" s="7"/>
      <c r="L104" s="26" t="s">
        <v>400</v>
      </c>
      <c r="M104" s="27">
        <f t="shared" ref="M104:AA104" si="57">M102+M93+M88+M83+M78+M72+M66+M60</f>
        <v>18172005000</v>
      </c>
      <c r="N104" s="27">
        <f t="shared" si="57"/>
        <v>0</v>
      </c>
      <c r="O104" s="27">
        <f t="shared" si="57"/>
        <v>329847734</v>
      </c>
      <c r="P104" s="27">
        <f t="shared" si="57"/>
        <v>0</v>
      </c>
      <c r="Q104" s="27">
        <f t="shared" si="57"/>
        <v>0</v>
      </c>
      <c r="R104" s="27">
        <f t="shared" si="57"/>
        <v>0</v>
      </c>
      <c r="S104" s="27">
        <f t="shared" si="57"/>
        <v>0</v>
      </c>
      <c r="T104" s="27">
        <f t="shared" si="57"/>
        <v>0</v>
      </c>
      <c r="U104" s="27">
        <f t="shared" si="57"/>
        <v>0</v>
      </c>
      <c r="V104" s="27">
        <f t="shared" si="57"/>
        <v>0</v>
      </c>
      <c r="W104" s="27">
        <f t="shared" si="57"/>
        <v>0</v>
      </c>
      <c r="X104" s="27">
        <f t="shared" si="57"/>
        <v>0</v>
      </c>
      <c r="Y104" s="27">
        <f t="shared" si="57"/>
        <v>0</v>
      </c>
      <c r="Z104" s="27">
        <f t="shared" si="57"/>
        <v>329847734</v>
      </c>
      <c r="AA104" s="27">
        <f t="shared" si="57"/>
        <v>17842157266</v>
      </c>
      <c r="AB104" s="28"/>
      <c r="AC104" s="28"/>
      <c r="AP104" s="128" t="e">
        <f>VLOOKUP(CLEAN(H104),#REF!,7,FALSE)</f>
        <v>#REF!</v>
      </c>
      <c r="AR104"/>
      <c r="AS104"/>
      <c r="AT104"/>
      <c r="AU104" t="e">
        <f>VLOOKUP(CLEAN(H104),#REF!,2,FALSE)</f>
        <v>#REF!</v>
      </c>
      <c r="BC104" t="e">
        <f>VLOOKUP(H104,#REF!,2,FALSE)</f>
        <v>#REF!</v>
      </c>
      <c r="BR104" t="e">
        <f>VLOOKUP(H104,#REF!,13,FALSE)</f>
        <v>#REF!</v>
      </c>
      <c r="BT104" t="e">
        <f>VLOOKUP(H104,#REF!,13,FALSE)</f>
        <v>#REF!</v>
      </c>
      <c r="CQ104"/>
      <c r="CR104" s="27">
        <f>CR102+CR93+CR88+CR83+CR78+CR72+CR66+CR60</f>
        <v>994007534</v>
      </c>
      <c r="DA104" t="e">
        <f>VLOOKUP(H104,#REF!,10,FALSE)</f>
        <v>#REF!</v>
      </c>
    </row>
    <row r="105" spans="1:105" ht="15" customHeight="1" outlineLevel="1">
      <c r="A105" s="4"/>
      <c r="B105" s="4"/>
      <c r="C105" s="4"/>
      <c r="D105" s="4"/>
      <c r="E105" s="5"/>
      <c r="F105" s="4"/>
      <c r="G105" s="4"/>
      <c r="H105" s="7"/>
      <c r="I105" s="7"/>
      <c r="J105" s="7"/>
      <c r="K105" s="7"/>
      <c r="L105" s="5"/>
      <c r="M105" s="16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8"/>
      <c r="AC105" s="28"/>
      <c r="AP105" s="128" t="e">
        <f>VLOOKUP(CLEAN(H105),#REF!,7,FALSE)</f>
        <v>#REF!</v>
      </c>
      <c r="AR105"/>
      <c r="AS105"/>
      <c r="AT105"/>
      <c r="AU105" t="e">
        <f>VLOOKUP(CLEAN(H105),#REF!,2,FALSE)</f>
        <v>#REF!</v>
      </c>
      <c r="BC105" t="e">
        <f>VLOOKUP(H105,#REF!,2,FALSE)</f>
        <v>#REF!</v>
      </c>
      <c r="BR105" t="e">
        <f>VLOOKUP(H105,#REF!,13,FALSE)</f>
        <v>#REF!</v>
      </c>
      <c r="BS105" s="4"/>
      <c r="BT105" t="e">
        <f>VLOOKUP(H105,#REF!,13,FALSE)</f>
        <v>#REF!</v>
      </c>
      <c r="CQ105"/>
      <c r="DA105" t="e">
        <f>VLOOKUP(H105,#REF!,10,FALSE)</f>
        <v>#REF!</v>
      </c>
    </row>
    <row r="106" spans="1:105" ht="26.25" customHeight="1" outlineLevel="1">
      <c r="A106" s="4"/>
      <c r="B106" s="4"/>
      <c r="C106" s="4"/>
      <c r="D106" s="4"/>
      <c r="E106" s="5"/>
      <c r="F106" s="4"/>
      <c r="G106" s="4"/>
      <c r="H106" s="7"/>
      <c r="I106" s="7"/>
      <c r="J106" s="7"/>
      <c r="K106" s="7"/>
      <c r="L106" s="35" t="s">
        <v>401</v>
      </c>
      <c r="M106" s="16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8"/>
      <c r="AC106" s="28"/>
      <c r="AP106" s="128" t="e">
        <f>VLOOKUP(CLEAN(H106),#REF!,7,FALSE)</f>
        <v>#REF!</v>
      </c>
      <c r="AR106"/>
      <c r="AS106"/>
      <c r="AT106"/>
      <c r="AU106" t="e">
        <f>VLOOKUP(CLEAN(H106),#REF!,2,FALSE)</f>
        <v>#REF!</v>
      </c>
      <c r="BC106" t="e">
        <f>VLOOKUP(H106,#REF!,2,FALSE)</f>
        <v>#REF!</v>
      </c>
      <c r="BR106" t="e">
        <f>VLOOKUP(H106,#REF!,13,FALSE)</f>
        <v>#REF!</v>
      </c>
      <c r="BT106" t="e">
        <f>VLOOKUP(H106,#REF!,13,FALSE)</f>
        <v>#REF!</v>
      </c>
      <c r="CQ106"/>
      <c r="DA106" t="e">
        <f>VLOOKUP(H106,#REF!,10,FALSE)</f>
        <v>#REF!</v>
      </c>
    </row>
    <row r="107" spans="1:105" ht="15" customHeight="1" outlineLevel="2">
      <c r="A107" s="3">
        <v>31</v>
      </c>
      <c r="B107" s="3" t="s">
        <v>67</v>
      </c>
      <c r="C107" s="171" t="s">
        <v>65</v>
      </c>
      <c r="D107" s="3" t="s">
        <v>402</v>
      </c>
      <c r="E107" s="172" t="s">
        <v>403</v>
      </c>
      <c r="F107" s="3" t="s">
        <v>51</v>
      </c>
      <c r="G107" s="3" t="s">
        <v>52</v>
      </c>
      <c r="H107" s="8">
        <v>30371775</v>
      </c>
      <c r="I107" s="25" t="str">
        <f>CONCATENATE(H107,"-",G107)</f>
        <v>30371775-EJECUCION</v>
      </c>
      <c r="J107" s="8"/>
      <c r="K107" s="158" t="str">
        <f>CLEAN(H107)</f>
        <v>30371775</v>
      </c>
      <c r="L107" s="3" t="s">
        <v>413</v>
      </c>
      <c r="M107" s="13">
        <v>200210000</v>
      </c>
      <c r="N107" s="160">
        <v>0</v>
      </c>
      <c r="O107" s="160">
        <v>10000000</v>
      </c>
      <c r="P107" s="160">
        <v>0</v>
      </c>
      <c r="Q107" s="21">
        <v>0</v>
      </c>
      <c r="R107" s="159">
        <v>0</v>
      </c>
      <c r="S107" s="21">
        <f>P107+Q107+R107</f>
        <v>0</v>
      </c>
      <c r="T107" s="21">
        <v>0</v>
      </c>
      <c r="U107" s="21">
        <v>0</v>
      </c>
      <c r="V107" s="21">
        <v>0</v>
      </c>
      <c r="W107" s="21">
        <f>T107+U107+V107</f>
        <v>0</v>
      </c>
      <c r="X107" s="21">
        <v>0</v>
      </c>
      <c r="Y107" s="21">
        <f>P107+Q107+R107+T107+U107+V107</f>
        <v>0</v>
      </c>
      <c r="Z107" s="21">
        <f>O107-Y107</f>
        <v>10000000</v>
      </c>
      <c r="AA107" s="21">
        <f>M107-(N107+O107)</f>
        <v>190210000</v>
      </c>
      <c r="AB107" s="168" t="s">
        <v>91</v>
      </c>
      <c r="AC107" s="29" t="s">
        <v>93</v>
      </c>
      <c r="AD107" t="e">
        <v>#N/A</v>
      </c>
      <c r="AE107" t="e">
        <f>VLOOKUP(H107,#REF!,2,FALSE)</f>
        <v>#REF!</v>
      </c>
      <c r="AF107" t="e">
        <f>VLOOKUP(I107,#REF!,2,FALSE)</f>
        <v>#REF!</v>
      </c>
      <c r="AG107" t="e">
        <f>VLOOKUP(H107,#REF!,13,FALSE)</f>
        <v>#REF!</v>
      </c>
      <c r="AH107" t="e">
        <f>VLOOKUP(I107,#REF!,7,FALSE)</f>
        <v>#REF!</v>
      </c>
      <c r="AJ107" t="e">
        <f>VLOOKUP(H107,#REF!,13,FALSE)</f>
        <v>#REF!</v>
      </c>
      <c r="AK107" t="e">
        <f>VLOOKUP(I107,#REF!,2,FALSE)</f>
        <v>#REF!</v>
      </c>
      <c r="AM107" s="128" t="e">
        <f>VLOOKUP(H107,#REF!,3,FALSE)</f>
        <v>#REF!</v>
      </c>
      <c r="AO107" s="128" t="e">
        <f>VLOOKUP(H107,#REF!,13,FALSE)</f>
        <v>#REF!</v>
      </c>
      <c r="AP107" s="128" t="e">
        <f>VLOOKUP(CLEAN(H107),#REF!,7,FALSE)</f>
        <v>#REF!</v>
      </c>
      <c r="AQ107" t="e">
        <f>VLOOKUP(H107,#REF!,8,FALSE)</f>
        <v>#REF!</v>
      </c>
      <c r="AR107" s="1" t="e">
        <f>VLOOKUP(H107,#REF!,2,FALSE)</f>
        <v>#REF!</v>
      </c>
      <c r="AS107" s="1" t="e">
        <f>VLOOKUP(H107,#REF!,2,FALSE)</f>
        <v>#REF!</v>
      </c>
      <c r="AU107" t="e">
        <f>VLOOKUP(CLEAN(H107),#REF!,2,FALSE)</f>
        <v>#REF!</v>
      </c>
      <c r="AW107" t="e">
        <f>VLOOKUP(H107,#REF!,13,FALSE)</f>
        <v>#REF!</v>
      </c>
      <c r="AX107" t="e">
        <f>VLOOKUP(H107,#REF!,13,FALSE)</f>
        <v>#REF!</v>
      </c>
      <c r="AY107" t="e">
        <f>VLOOKUP(H107,#REF!,13,FALSE)</f>
        <v>#REF!</v>
      </c>
      <c r="AZ107" t="e">
        <f>VLOOKUP(H107,#REF!,13,FALSE)</f>
        <v>#REF!</v>
      </c>
      <c r="BA107" t="e">
        <f>VLOOKUP(H107,#REF!,9,FALSE)</f>
        <v>#REF!</v>
      </c>
      <c r="BC107" t="e">
        <f>VLOOKUP(H107,#REF!,2,FALSE)</f>
        <v>#REF!</v>
      </c>
      <c r="BI107" s="1" t="e">
        <f>VLOOKUP(CLEAN(H107),#REF!,2,FALSE)</f>
        <v>#REF!</v>
      </c>
      <c r="BJ107" s="1" t="e">
        <f>T107-BI107</f>
        <v>#REF!</v>
      </c>
      <c r="BR107" t="e">
        <f>VLOOKUP(H107,#REF!,13,FALSE)</f>
        <v>#REF!</v>
      </c>
      <c r="BS107" t="e">
        <f>VLOOKUP(H107,#REF!,2,FALSE)</f>
        <v>#REF!</v>
      </c>
      <c r="BT107" t="e">
        <f>VLOOKUP(H107,#REF!,13,FALSE)</f>
        <v>#REF!</v>
      </c>
      <c r="BU107" t="e">
        <f>VLOOKUP(H107,#REF!,3,FALSE)</f>
        <v>#REF!</v>
      </c>
      <c r="BV107" t="e">
        <f>VLOOKUP(H107,#REF!,13,FALSE)</f>
        <v>#REF!</v>
      </c>
      <c r="BW107" t="e">
        <f>VLOOKUP(H107,#REF!,2,FALSE)</f>
        <v>#REF!</v>
      </c>
      <c r="BY107" t="s">
        <v>767</v>
      </c>
      <c r="BZ107" t="e">
        <f>VLOOKUP(H107,#REF!,13,FALSE)</f>
        <v>#REF!</v>
      </c>
      <c r="CA107" t="e">
        <f>VLOOKUP(H107,#REF!,8,FALSE)</f>
        <v>#REF!</v>
      </c>
      <c r="CC107" t="e">
        <f>VLOOKUP(H107,#REF!,13,FALSE)</f>
        <v>#REF!</v>
      </c>
      <c r="CD107" t="e">
        <f>VLOOKUP(H107,#REF!,9,FALSE)</f>
        <v>#REF!</v>
      </c>
      <c r="CE107" t="e">
        <f>VLOOKUP(H107,#REF!,4,FALSE)</f>
        <v>#REF!</v>
      </c>
      <c r="CQ107" s="1">
        <v>10000000</v>
      </c>
      <c r="CR107" s="13">
        <f t="shared" ref="CR107:CR111" si="58">O107+CQ107</f>
        <v>20000000</v>
      </c>
      <c r="CS107" s="1">
        <f t="shared" ref="CS107:CS111" si="59">M107-CR107</f>
        <v>180210000</v>
      </c>
      <c r="CU107" s="3" t="e">
        <v>#N/A</v>
      </c>
      <c r="CV107" s="3" t="s">
        <v>93</v>
      </c>
      <c r="CW107" s="567"/>
      <c r="CX107" t="e">
        <f>VLOOKUP(H107,resultado!A$2:K$1910,10,FALSE)</f>
        <v>#N/A</v>
      </c>
      <c r="CY107" t="e">
        <f>VLOOKUP(H107,Hoja4!J$2:K$1935,2,FALSE)</f>
        <v>#N/A</v>
      </c>
      <c r="CZ107" t="e">
        <f>VLOOKUP(H107,Hoja7!A$2:J$1949,10,FALSE)</f>
        <v>#N/A</v>
      </c>
      <c r="DA107" t="e">
        <f>VLOOKUP(H107,#REF!,10,FALSE)</f>
        <v>#REF!</v>
      </c>
    </row>
    <row r="108" spans="1:105" ht="15" customHeight="1" outlineLevel="2">
      <c r="A108" s="3">
        <v>31</v>
      </c>
      <c r="B108" s="3" t="s">
        <v>67</v>
      </c>
      <c r="C108" s="171" t="s">
        <v>88</v>
      </c>
      <c r="D108" s="3" t="s">
        <v>402</v>
      </c>
      <c r="E108" s="172" t="s">
        <v>403</v>
      </c>
      <c r="F108" s="3" t="s">
        <v>89</v>
      </c>
      <c r="G108" s="3" t="s">
        <v>52</v>
      </c>
      <c r="H108" s="8">
        <v>30076949</v>
      </c>
      <c r="I108" s="25" t="str">
        <f>CONCATENATE(H108,"-",G108)</f>
        <v>30076949-EJECUCION</v>
      </c>
      <c r="J108" s="8"/>
      <c r="K108" s="158" t="str">
        <f>CLEAN(H108)</f>
        <v>30076949</v>
      </c>
      <c r="L108" s="3" t="s">
        <v>414</v>
      </c>
      <c r="M108" s="13">
        <v>6869766000</v>
      </c>
      <c r="N108" s="160">
        <v>0</v>
      </c>
      <c r="O108" s="160">
        <v>10000000</v>
      </c>
      <c r="P108" s="160">
        <v>0</v>
      </c>
      <c r="Q108" s="21">
        <v>0</v>
      </c>
      <c r="R108" s="159">
        <v>0</v>
      </c>
      <c r="S108" s="21">
        <f>P108+Q108+R108</f>
        <v>0</v>
      </c>
      <c r="T108" s="21">
        <v>0</v>
      </c>
      <c r="U108" s="21">
        <v>0</v>
      </c>
      <c r="V108" s="21">
        <v>0</v>
      </c>
      <c r="W108" s="21">
        <f>T108+U108+V108</f>
        <v>0</v>
      </c>
      <c r="X108" s="21">
        <v>0</v>
      </c>
      <c r="Y108" s="21">
        <f>P108+Q108+R108+T108+U108+V108</f>
        <v>0</v>
      </c>
      <c r="Z108" s="21">
        <f>O108-Y108</f>
        <v>10000000</v>
      </c>
      <c r="AA108" s="21">
        <f>M108-(N108+O108)</f>
        <v>6859766000</v>
      </c>
      <c r="AB108" s="168" t="s">
        <v>91</v>
      </c>
      <c r="AC108" s="29" t="s">
        <v>263</v>
      </c>
      <c r="AD108" t="e">
        <v>#N/A</v>
      </c>
      <c r="AE108" t="e">
        <f>VLOOKUP(H108,#REF!,2,FALSE)</f>
        <v>#REF!</v>
      </c>
      <c r="AF108" t="e">
        <f>VLOOKUP(I108,#REF!,2,FALSE)</f>
        <v>#REF!</v>
      </c>
      <c r="AG108" t="e">
        <f>VLOOKUP(H108,#REF!,13,FALSE)</f>
        <v>#REF!</v>
      </c>
      <c r="AH108" t="e">
        <f>VLOOKUP(I108,#REF!,7,FALSE)</f>
        <v>#REF!</v>
      </c>
      <c r="AJ108" t="e">
        <f>VLOOKUP(H108,#REF!,13,FALSE)</f>
        <v>#REF!</v>
      </c>
      <c r="AK108" t="e">
        <f>VLOOKUP(I108,#REF!,2,FALSE)</f>
        <v>#REF!</v>
      </c>
      <c r="AM108" s="128" t="e">
        <f>VLOOKUP(H108,#REF!,3,FALSE)</f>
        <v>#REF!</v>
      </c>
      <c r="AO108" s="128" t="e">
        <f>VLOOKUP(H108,#REF!,13,FALSE)</f>
        <v>#REF!</v>
      </c>
      <c r="AP108" s="128" t="e">
        <f>VLOOKUP(CLEAN(H108),#REF!,7,FALSE)</f>
        <v>#REF!</v>
      </c>
      <c r="AQ108" t="e">
        <f>VLOOKUP(H108,#REF!,8,FALSE)</f>
        <v>#REF!</v>
      </c>
      <c r="AR108" s="1" t="e">
        <f>VLOOKUP(H108,#REF!,2,FALSE)</f>
        <v>#REF!</v>
      </c>
      <c r="AS108" s="1" t="e">
        <f>VLOOKUP(H108,#REF!,2,FALSE)</f>
        <v>#REF!</v>
      </c>
      <c r="AU108" t="e">
        <f>VLOOKUP(CLEAN(H108),#REF!,2,FALSE)</f>
        <v>#REF!</v>
      </c>
      <c r="AW108" t="e">
        <f>VLOOKUP(H108,#REF!,13,FALSE)</f>
        <v>#REF!</v>
      </c>
      <c r="AX108" t="e">
        <f>VLOOKUP(H108,#REF!,13,FALSE)</f>
        <v>#REF!</v>
      </c>
      <c r="AY108" t="e">
        <f>VLOOKUP(H108,#REF!,13,FALSE)</f>
        <v>#REF!</v>
      </c>
      <c r="AZ108" t="e">
        <f>VLOOKUP(H108,#REF!,13,FALSE)</f>
        <v>#REF!</v>
      </c>
      <c r="BA108" t="e">
        <f>VLOOKUP(H108,#REF!,9,FALSE)</f>
        <v>#REF!</v>
      </c>
      <c r="BC108" t="e">
        <f>VLOOKUP(H108,#REF!,2,FALSE)</f>
        <v>#REF!</v>
      </c>
      <c r="BI108" s="1" t="e">
        <f>VLOOKUP(CLEAN(H108),#REF!,2,FALSE)</f>
        <v>#REF!</v>
      </c>
      <c r="BJ108" s="1" t="e">
        <f>T108-BI108</f>
        <v>#REF!</v>
      </c>
      <c r="BR108" t="e">
        <f>VLOOKUP(H108,#REF!,13,FALSE)</f>
        <v>#REF!</v>
      </c>
      <c r="BS108" t="e">
        <f>VLOOKUP(H108,#REF!,2,FALSE)</f>
        <v>#REF!</v>
      </c>
      <c r="BT108" t="e">
        <f>VLOOKUP(H108,#REF!,13,FALSE)</f>
        <v>#REF!</v>
      </c>
      <c r="BU108" t="e">
        <f>VLOOKUP(H108,#REF!,3,FALSE)</f>
        <v>#REF!</v>
      </c>
      <c r="BV108" t="e">
        <f>VLOOKUP(H108,#REF!,13,FALSE)</f>
        <v>#REF!</v>
      </c>
      <c r="BW108" t="e">
        <f>VLOOKUP(H108,#REF!,2,FALSE)</f>
        <v>#REF!</v>
      </c>
      <c r="BY108" t="s">
        <v>776</v>
      </c>
      <c r="BZ108" t="e">
        <f>VLOOKUP(H108,#REF!,13,FALSE)</f>
        <v>#REF!</v>
      </c>
      <c r="CA108" t="e">
        <f>VLOOKUP(H108,#REF!,8,FALSE)</f>
        <v>#REF!</v>
      </c>
      <c r="CC108" t="e">
        <f>VLOOKUP(H108,#REF!,13,FALSE)</f>
        <v>#REF!</v>
      </c>
      <c r="CD108" t="e">
        <f>VLOOKUP(H108,#REF!,9,FALSE)</f>
        <v>#REF!</v>
      </c>
      <c r="CE108" t="e">
        <f>VLOOKUP(H108,#REF!,4,FALSE)</f>
        <v>#REF!</v>
      </c>
      <c r="CQ108" s="1">
        <v>10000000</v>
      </c>
      <c r="CR108" s="13">
        <f t="shared" si="58"/>
        <v>20000000</v>
      </c>
      <c r="CS108" s="1">
        <f t="shared" si="59"/>
        <v>6849766000</v>
      </c>
      <c r="CU108" s="3" t="s">
        <v>263</v>
      </c>
      <c r="CV108" s="3" t="s">
        <v>142</v>
      </c>
      <c r="CW108" s="567"/>
      <c r="CX108" t="str">
        <f>VLOOKUP(H108,resultado!A$2:K$1910,10,FALSE)</f>
        <v>CHILOE</v>
      </c>
      <c r="CY108" t="str">
        <f>VLOOKUP(H108,Hoja4!J$2:K$1935,2,FALSE)</f>
        <v>OT</v>
      </c>
      <c r="CZ108" t="str">
        <f>VLOOKUP(H108,Hoja7!A$2:J$1949,10,FALSE)</f>
        <v>OT</v>
      </c>
      <c r="DA108" t="e">
        <f>VLOOKUP(H108,#REF!,10,FALSE)</f>
        <v>#REF!</v>
      </c>
    </row>
    <row r="109" spans="1:105" ht="15" customHeight="1" outlineLevel="2">
      <c r="A109" s="3">
        <v>31</v>
      </c>
      <c r="B109" s="3" t="s">
        <v>67</v>
      </c>
      <c r="C109" s="171" t="s">
        <v>49</v>
      </c>
      <c r="D109" s="3" t="s">
        <v>402</v>
      </c>
      <c r="E109" s="172" t="s">
        <v>403</v>
      </c>
      <c r="F109" s="3" t="s">
        <v>58</v>
      </c>
      <c r="G109" s="3" t="s">
        <v>52</v>
      </c>
      <c r="H109" s="8">
        <v>20140221</v>
      </c>
      <c r="I109" s="25" t="str">
        <f>CONCATENATE(H109,"-",G109)</f>
        <v>20140221-EJECUCION</v>
      </c>
      <c r="J109" s="8" t="s">
        <v>415</v>
      </c>
      <c r="K109" s="158" t="str">
        <f>CLEAN(H109)</f>
        <v>20140221</v>
      </c>
      <c r="L109" s="3" t="s">
        <v>416</v>
      </c>
      <c r="M109" s="13">
        <v>465211000</v>
      </c>
      <c r="N109" s="160">
        <v>0</v>
      </c>
      <c r="O109" s="160">
        <f>46521100-29574885</f>
        <v>16946215</v>
      </c>
      <c r="P109" s="160">
        <v>0</v>
      </c>
      <c r="Q109" s="21">
        <v>0</v>
      </c>
      <c r="R109" s="159">
        <v>0</v>
      </c>
      <c r="S109" s="21">
        <f>P109+Q109+R109</f>
        <v>0</v>
      </c>
      <c r="T109" s="21">
        <v>0</v>
      </c>
      <c r="U109" s="21">
        <v>0</v>
      </c>
      <c r="V109" s="21">
        <v>0</v>
      </c>
      <c r="W109" s="21">
        <f>T109+U109+V109</f>
        <v>0</v>
      </c>
      <c r="X109" s="21">
        <v>0</v>
      </c>
      <c r="Y109" s="21">
        <f>P109+Q109+R109+T109+U109+V109</f>
        <v>0</v>
      </c>
      <c r="Z109" s="21">
        <f>O109-Y109</f>
        <v>16946215</v>
      </c>
      <c r="AA109" s="21">
        <f>M109-(N109+O109)</f>
        <v>448264785</v>
      </c>
      <c r="AB109" s="168" t="s">
        <v>91</v>
      </c>
      <c r="AC109" s="29" t="s">
        <v>142</v>
      </c>
      <c r="AD109" t="e">
        <v>#N/A</v>
      </c>
      <c r="AE109" t="e">
        <f>VLOOKUP(H109,#REF!,2,FALSE)</f>
        <v>#REF!</v>
      </c>
      <c r="AF109" t="e">
        <f>VLOOKUP(I109,#REF!,2,FALSE)</f>
        <v>#REF!</v>
      </c>
      <c r="AG109" t="e">
        <f>VLOOKUP(H109,#REF!,13,FALSE)</f>
        <v>#REF!</v>
      </c>
      <c r="AH109" t="e">
        <f>VLOOKUP(I109,#REF!,7,FALSE)</f>
        <v>#REF!</v>
      </c>
      <c r="AJ109" t="e">
        <f>VLOOKUP(H109,#REF!,13,FALSE)</f>
        <v>#REF!</v>
      </c>
      <c r="AK109" t="e">
        <f>VLOOKUP(I109,#REF!,2,FALSE)</f>
        <v>#REF!</v>
      </c>
      <c r="AM109" s="128" t="e">
        <f>VLOOKUP(H109,#REF!,3,FALSE)</f>
        <v>#REF!</v>
      </c>
      <c r="AO109" s="128" t="e">
        <f>VLOOKUP(H109,#REF!,13,FALSE)</f>
        <v>#REF!</v>
      </c>
      <c r="AP109" s="128" t="e">
        <f>VLOOKUP(CLEAN(H109),#REF!,7,FALSE)</f>
        <v>#REF!</v>
      </c>
      <c r="AQ109" t="e">
        <f>VLOOKUP(H109,#REF!,8,FALSE)</f>
        <v>#REF!</v>
      </c>
      <c r="AR109" s="1" t="e">
        <f>VLOOKUP(H109,#REF!,2,FALSE)</f>
        <v>#REF!</v>
      </c>
      <c r="AS109" s="1" t="e">
        <f>VLOOKUP(H109,#REF!,2,FALSE)</f>
        <v>#REF!</v>
      </c>
      <c r="AU109" t="e">
        <f>VLOOKUP(CLEAN(H109),#REF!,2,FALSE)</f>
        <v>#REF!</v>
      </c>
      <c r="AW109" t="e">
        <f>VLOOKUP(H109,#REF!,13,FALSE)</f>
        <v>#REF!</v>
      </c>
      <c r="AX109" t="e">
        <f>VLOOKUP(H109,#REF!,13,FALSE)</f>
        <v>#REF!</v>
      </c>
      <c r="AY109" t="e">
        <f>VLOOKUP(H109,#REF!,13,FALSE)</f>
        <v>#REF!</v>
      </c>
      <c r="AZ109" t="e">
        <f>VLOOKUP(H109,#REF!,13,FALSE)</f>
        <v>#REF!</v>
      </c>
      <c r="BA109" t="e">
        <f>VLOOKUP(H109,#REF!,9,FALSE)</f>
        <v>#REF!</v>
      </c>
      <c r="BC109" t="e">
        <f>VLOOKUP(H109,#REF!,2,FALSE)</f>
        <v>#REF!</v>
      </c>
      <c r="BI109" s="1" t="e">
        <f>VLOOKUP(CLEAN(H109),#REF!,2,FALSE)</f>
        <v>#REF!</v>
      </c>
      <c r="BJ109" s="1" t="e">
        <f>T109-BI109</f>
        <v>#REF!</v>
      </c>
      <c r="BR109" t="e">
        <f>VLOOKUP(H109,#REF!,13,FALSE)</f>
        <v>#REF!</v>
      </c>
      <c r="BS109" t="e">
        <f>VLOOKUP(H109,#REF!,2,FALSE)</f>
        <v>#REF!</v>
      </c>
      <c r="BT109" t="e">
        <f>VLOOKUP(H109,#REF!,13,FALSE)</f>
        <v>#REF!</v>
      </c>
      <c r="BU109" t="e">
        <f>VLOOKUP(H109,#REF!,3,FALSE)</f>
        <v>#REF!</v>
      </c>
      <c r="BV109" t="e">
        <f>VLOOKUP(H109,#REF!,13,FALSE)</f>
        <v>#REF!</v>
      </c>
      <c r="BW109" t="e">
        <f>VLOOKUP(H109,#REF!,2,FALSE)</f>
        <v>#REF!</v>
      </c>
      <c r="BY109" t="s">
        <v>773</v>
      </c>
      <c r="BZ109" t="e">
        <f>VLOOKUP(H109,#REF!,13,FALSE)</f>
        <v>#REF!</v>
      </c>
      <c r="CA109" t="e">
        <f>VLOOKUP(H109,#REF!,8,FALSE)</f>
        <v>#REF!</v>
      </c>
      <c r="CC109" t="e">
        <f>VLOOKUP(H109,#REF!,13,FALSE)</f>
        <v>#REF!</v>
      </c>
      <c r="CD109" t="e">
        <f>VLOOKUP(H109,#REF!,9,FALSE)</f>
        <v>#REF!</v>
      </c>
      <c r="CE109" t="e">
        <f>VLOOKUP(H109,#REF!,4,FALSE)</f>
        <v>#REF!</v>
      </c>
      <c r="CQ109" s="1">
        <v>46521100</v>
      </c>
      <c r="CR109" s="13">
        <f t="shared" si="58"/>
        <v>63467315</v>
      </c>
      <c r="CS109" s="1">
        <f t="shared" si="59"/>
        <v>401743685</v>
      </c>
      <c r="CU109" s="3" t="s">
        <v>142</v>
      </c>
      <c r="CV109" s="3" t="s">
        <v>142</v>
      </c>
      <c r="CW109" s="567"/>
      <c r="CX109" t="str">
        <f>VLOOKUP(H109,resultado!A$2:K$1910,10,FALSE)</f>
        <v>CHILOE</v>
      </c>
      <c r="CY109" t="str">
        <f>VLOOKUP(H109,Hoja4!J$2:K$1935,2,FALSE)</f>
        <v>FI</v>
      </c>
      <c r="CZ109" t="str">
        <f>VLOOKUP(H109,Hoja7!A$2:J$1949,10,FALSE)</f>
        <v>FI</v>
      </c>
      <c r="DA109" t="e">
        <f>VLOOKUP(H109,#REF!,10,FALSE)</f>
        <v>#REF!</v>
      </c>
    </row>
    <row r="110" spans="1:105" ht="15" customHeight="1" outlineLevel="2">
      <c r="A110" s="3">
        <v>31</v>
      </c>
      <c r="B110" s="3" t="s">
        <v>67</v>
      </c>
      <c r="C110" s="171" t="s">
        <v>94</v>
      </c>
      <c r="D110" s="3" t="s">
        <v>402</v>
      </c>
      <c r="E110" s="172" t="s">
        <v>403</v>
      </c>
      <c r="F110" s="3" t="s">
        <v>58</v>
      </c>
      <c r="G110" s="3" t="s">
        <v>98</v>
      </c>
      <c r="H110" s="8">
        <v>40001645</v>
      </c>
      <c r="I110" s="25" t="str">
        <f>CONCATENATE(H110,"-",G110)</f>
        <v>40001645-DISEÑO</v>
      </c>
      <c r="J110" s="8"/>
      <c r="K110" s="158" t="str">
        <f>CLEAN(H110)</f>
        <v>40001645</v>
      </c>
      <c r="L110" s="3" t="s">
        <v>778</v>
      </c>
      <c r="M110" s="13">
        <v>62000000</v>
      </c>
      <c r="N110" s="160">
        <v>0</v>
      </c>
      <c r="O110" s="160">
        <v>6200000</v>
      </c>
      <c r="P110" s="160">
        <v>0</v>
      </c>
      <c r="Q110" s="21">
        <v>0</v>
      </c>
      <c r="R110" s="159">
        <v>0</v>
      </c>
      <c r="S110" s="21">
        <f>P110+Q110+R110</f>
        <v>0</v>
      </c>
      <c r="T110" s="21">
        <v>0</v>
      </c>
      <c r="U110" s="21">
        <v>0</v>
      </c>
      <c r="V110" s="21">
        <v>0</v>
      </c>
      <c r="W110" s="21">
        <f>T110+U110+V110</f>
        <v>0</v>
      </c>
      <c r="X110" s="21">
        <v>0</v>
      </c>
      <c r="Y110" s="21">
        <f>P110+Q110+R110+T110+U110+V110</f>
        <v>0</v>
      </c>
      <c r="Z110" s="21">
        <f>O110-Y110</f>
        <v>6200000</v>
      </c>
      <c r="AA110" s="21">
        <f>M110-(N110+O110)</f>
        <v>55800000</v>
      </c>
      <c r="AB110" s="168" t="s">
        <v>91</v>
      </c>
      <c r="AC110" s="29" t="s">
        <v>93</v>
      </c>
      <c r="AD110" t="e">
        <v>#N/A</v>
      </c>
      <c r="AE110" t="e">
        <f>VLOOKUP(H110,#REF!,2,FALSE)</f>
        <v>#REF!</v>
      </c>
      <c r="AF110" t="e">
        <f>VLOOKUP(I110,#REF!,2,FALSE)</f>
        <v>#REF!</v>
      </c>
      <c r="AG110" t="e">
        <f>VLOOKUP(H110,#REF!,13,FALSE)</f>
        <v>#REF!</v>
      </c>
      <c r="AH110" t="e">
        <f>VLOOKUP(I110,#REF!,7,FALSE)</f>
        <v>#REF!</v>
      </c>
      <c r="AJ110" t="e">
        <f>VLOOKUP(H110,#REF!,13,FALSE)</f>
        <v>#REF!</v>
      </c>
      <c r="AK110" t="e">
        <f>VLOOKUP(I110,#REF!,2,FALSE)</f>
        <v>#REF!</v>
      </c>
      <c r="AM110" s="128" t="e">
        <f>VLOOKUP(H110,#REF!,3,FALSE)</f>
        <v>#REF!</v>
      </c>
      <c r="AO110" s="128" t="e">
        <f>VLOOKUP(H110,#REF!,13,FALSE)</f>
        <v>#REF!</v>
      </c>
      <c r="AP110" s="128" t="e">
        <f>VLOOKUP(CLEAN(H110),#REF!,7,FALSE)</f>
        <v>#REF!</v>
      </c>
      <c r="AQ110" t="e">
        <f>VLOOKUP(H110,#REF!,8,FALSE)</f>
        <v>#REF!</v>
      </c>
      <c r="AR110" s="1" t="e">
        <f>VLOOKUP(H110,#REF!,2,FALSE)</f>
        <v>#REF!</v>
      </c>
      <c r="AS110" s="1" t="e">
        <f>VLOOKUP(H110,#REF!,2,FALSE)</f>
        <v>#REF!</v>
      </c>
      <c r="AU110" t="e">
        <f>VLOOKUP(CLEAN(H110),#REF!,2,FALSE)</f>
        <v>#REF!</v>
      </c>
      <c r="AW110" t="e">
        <f>VLOOKUP(H110,#REF!,13,FALSE)</f>
        <v>#REF!</v>
      </c>
      <c r="AX110" t="e">
        <f>VLOOKUP(H110,#REF!,13,FALSE)</f>
        <v>#REF!</v>
      </c>
      <c r="AY110" t="e">
        <f>VLOOKUP(H110,#REF!,13,FALSE)</f>
        <v>#REF!</v>
      </c>
      <c r="AZ110" t="e">
        <f>VLOOKUP(H110,#REF!,13,FALSE)</f>
        <v>#REF!</v>
      </c>
      <c r="BA110" t="e">
        <f>VLOOKUP(H110,#REF!,9,FALSE)</f>
        <v>#REF!</v>
      </c>
      <c r="BC110" t="e">
        <f>VLOOKUP(H110,#REF!,2,FALSE)</f>
        <v>#REF!</v>
      </c>
      <c r="BI110" s="1" t="e">
        <f>VLOOKUP(CLEAN(H110),#REF!,2,FALSE)</f>
        <v>#REF!</v>
      </c>
      <c r="BJ110" s="1" t="e">
        <f>T110-BI110</f>
        <v>#REF!</v>
      </c>
      <c r="BR110" t="e">
        <f>VLOOKUP(H110,#REF!,13,FALSE)</f>
        <v>#REF!</v>
      </c>
      <c r="BS110" t="e">
        <f>VLOOKUP(H110,#REF!,2,FALSE)</f>
        <v>#REF!</v>
      </c>
      <c r="BT110" t="e">
        <f>VLOOKUP(H110,#REF!,13,FALSE)</f>
        <v>#REF!</v>
      </c>
      <c r="BU110" t="e">
        <f>VLOOKUP(H110,#REF!,3,FALSE)</f>
        <v>#REF!</v>
      </c>
      <c r="BV110" t="e">
        <f>VLOOKUP(H110,#REF!,13,FALSE)</f>
        <v>#REF!</v>
      </c>
      <c r="BW110" t="e">
        <f>VLOOKUP(H110,#REF!,2,FALSE)</f>
        <v>#REF!</v>
      </c>
      <c r="BY110" t="s">
        <v>766</v>
      </c>
      <c r="BZ110" t="e">
        <f>VLOOKUP(H110,#REF!,13,FALSE)</f>
        <v>#REF!</v>
      </c>
      <c r="CA110" t="e">
        <f>VLOOKUP(H110,#REF!,8,FALSE)</f>
        <v>#REF!</v>
      </c>
      <c r="CC110" t="e">
        <f>VLOOKUP(H110,#REF!,13,FALSE)</f>
        <v>#REF!</v>
      </c>
      <c r="CD110" t="e">
        <f>VLOOKUP(H110,#REF!,9,FALSE)</f>
        <v>#REF!</v>
      </c>
      <c r="CE110" t="e">
        <f>VLOOKUP(H110,#REF!,4,FALSE)</f>
        <v>#REF!</v>
      </c>
      <c r="CQ110" s="1">
        <v>6200000</v>
      </c>
      <c r="CR110" s="13">
        <f t="shared" si="58"/>
        <v>12400000</v>
      </c>
      <c r="CS110" s="1">
        <f t="shared" si="59"/>
        <v>49600000</v>
      </c>
      <c r="CU110" s="3" t="s">
        <v>1011</v>
      </c>
      <c r="CV110" s="3" t="s">
        <v>93</v>
      </c>
      <c r="CW110" s="567"/>
      <c r="CX110" t="str">
        <f>VLOOKUP(H110,resultado!A$2:K$1910,10,FALSE)</f>
        <v>CHILOE</v>
      </c>
      <c r="CY110" t="str">
        <f>VLOOKUP(H110,Hoja4!J$2:K$1935,2,FALSE)</f>
        <v/>
      </c>
      <c r="CZ110" t="str">
        <f>VLOOKUP(H110,Hoja7!A$2:J$1949,10,FALSE)</f>
        <v/>
      </c>
      <c r="DA110" t="e">
        <f>VLOOKUP(H110,#REF!,10,FALSE)</f>
        <v>#REF!</v>
      </c>
    </row>
    <row r="111" spans="1:105" ht="15" customHeight="1" outlineLevel="2">
      <c r="A111" s="3">
        <v>31</v>
      </c>
      <c r="B111" s="3" t="s">
        <v>67</v>
      </c>
      <c r="C111" s="171" t="s">
        <v>112</v>
      </c>
      <c r="D111" s="3" t="s">
        <v>402</v>
      </c>
      <c r="E111" s="172" t="s">
        <v>403</v>
      </c>
      <c r="F111" s="3" t="s">
        <v>124</v>
      </c>
      <c r="G111" s="3" t="s">
        <v>52</v>
      </c>
      <c r="H111" s="8">
        <v>30486273</v>
      </c>
      <c r="I111" s="25" t="str">
        <f>CONCATENATE(H111,"-",G111)</f>
        <v>30486273-EJECUCION</v>
      </c>
      <c r="J111" s="8"/>
      <c r="K111" s="158" t="str">
        <f>CLEAN(H111)</f>
        <v>30486273</v>
      </c>
      <c r="L111" s="531" t="s">
        <v>417</v>
      </c>
      <c r="M111" s="13">
        <v>240000000</v>
      </c>
      <c r="N111" s="160">
        <v>0</v>
      </c>
      <c r="O111" s="160">
        <v>12000000</v>
      </c>
      <c r="P111" s="160">
        <v>0</v>
      </c>
      <c r="Q111" s="21">
        <v>0</v>
      </c>
      <c r="R111" s="159">
        <v>0</v>
      </c>
      <c r="S111" s="21">
        <f>P111+Q111+R111</f>
        <v>0</v>
      </c>
      <c r="T111" s="21">
        <v>0</v>
      </c>
      <c r="U111" s="21">
        <v>0</v>
      </c>
      <c r="V111" s="21">
        <v>0</v>
      </c>
      <c r="W111" s="21">
        <f>T111+U111+V111</f>
        <v>0</v>
      </c>
      <c r="X111" s="21">
        <v>0</v>
      </c>
      <c r="Y111" s="21">
        <f>P111+Q111+R111+T111+U111+V111</f>
        <v>0</v>
      </c>
      <c r="Z111" s="21">
        <f>O111-Y111</f>
        <v>12000000</v>
      </c>
      <c r="AA111" s="21">
        <f>M111-(N111+O111)</f>
        <v>228000000</v>
      </c>
      <c r="AB111" s="168" t="s">
        <v>91</v>
      </c>
      <c r="AC111" s="29" t="s">
        <v>93</v>
      </c>
      <c r="AD111" t="e">
        <v>#N/A</v>
      </c>
      <c r="AE111" t="e">
        <f>VLOOKUP(H111,#REF!,2,FALSE)</f>
        <v>#REF!</v>
      </c>
      <c r="AF111" t="e">
        <f>VLOOKUP(I111,#REF!,2,FALSE)</f>
        <v>#REF!</v>
      </c>
      <c r="AG111" t="e">
        <f>VLOOKUP(H111,#REF!,13,FALSE)</f>
        <v>#REF!</v>
      </c>
      <c r="AH111" t="e">
        <f>VLOOKUP(I111,#REF!,7,FALSE)</f>
        <v>#REF!</v>
      </c>
      <c r="AJ111" t="e">
        <f>VLOOKUP(H111,#REF!,13,FALSE)</f>
        <v>#REF!</v>
      </c>
      <c r="AK111" t="e">
        <f>VLOOKUP(I111,#REF!,2,FALSE)</f>
        <v>#REF!</v>
      </c>
      <c r="AM111" s="128" t="e">
        <f>VLOOKUP(H111,#REF!,3,FALSE)</f>
        <v>#REF!</v>
      </c>
      <c r="AO111" s="128" t="e">
        <f>VLOOKUP(H111,#REF!,13,FALSE)</f>
        <v>#REF!</v>
      </c>
      <c r="AP111" s="128" t="e">
        <f>VLOOKUP(CLEAN(H111),#REF!,7,FALSE)</f>
        <v>#REF!</v>
      </c>
      <c r="AQ111" t="e">
        <f>VLOOKUP(H111,#REF!,8,FALSE)</f>
        <v>#REF!</v>
      </c>
      <c r="AR111" s="1" t="e">
        <f>VLOOKUP(H111,#REF!,2,FALSE)</f>
        <v>#REF!</v>
      </c>
      <c r="AS111" s="1" t="e">
        <f>VLOOKUP(H111,#REF!,2,FALSE)</f>
        <v>#REF!</v>
      </c>
      <c r="AU111" t="e">
        <f>VLOOKUP(CLEAN(H111),#REF!,2,FALSE)</f>
        <v>#REF!</v>
      </c>
      <c r="AW111" t="e">
        <f>VLOOKUP(H111,#REF!,13,FALSE)</f>
        <v>#REF!</v>
      </c>
      <c r="AX111" t="e">
        <f>VLOOKUP(H111,#REF!,13,FALSE)</f>
        <v>#REF!</v>
      </c>
      <c r="AY111" t="e">
        <f>VLOOKUP(H111,#REF!,13,FALSE)</f>
        <v>#REF!</v>
      </c>
      <c r="AZ111" t="e">
        <f>VLOOKUP(H111,#REF!,13,FALSE)</f>
        <v>#REF!</v>
      </c>
      <c r="BA111" t="e">
        <f>VLOOKUP(H111,#REF!,9,FALSE)</f>
        <v>#REF!</v>
      </c>
      <c r="BC111" t="e">
        <f>VLOOKUP(H111,#REF!,2,FALSE)</f>
        <v>#REF!</v>
      </c>
      <c r="BI111" s="1" t="e">
        <f>VLOOKUP(CLEAN(H111),#REF!,2,FALSE)</f>
        <v>#REF!</v>
      </c>
      <c r="BJ111" s="1" t="e">
        <f>T111-BI111</f>
        <v>#REF!</v>
      </c>
      <c r="BR111" t="e">
        <f>VLOOKUP(H111,#REF!,13,FALSE)</f>
        <v>#REF!</v>
      </c>
      <c r="BS111" t="e">
        <f>VLOOKUP(H111,#REF!,2,FALSE)</f>
        <v>#REF!</v>
      </c>
      <c r="BT111" t="e">
        <f>VLOOKUP(H111,#REF!,13,FALSE)</f>
        <v>#REF!</v>
      </c>
      <c r="BU111" t="e">
        <f>VLOOKUP(H111,#REF!,3,FALSE)</f>
        <v>#REF!</v>
      </c>
      <c r="BV111" t="e">
        <f>VLOOKUP(H111,#REF!,13,FALSE)</f>
        <v>#REF!</v>
      </c>
      <c r="BW111" t="e">
        <f>VLOOKUP(H111,#REF!,2,FALSE)</f>
        <v>#REF!</v>
      </c>
      <c r="BY111" t="s">
        <v>767</v>
      </c>
      <c r="BZ111" t="e">
        <f>VLOOKUP(H111,#REF!,13,FALSE)</f>
        <v>#REF!</v>
      </c>
      <c r="CA111" t="e">
        <f>VLOOKUP(H111,#REF!,8,FALSE)</f>
        <v>#REF!</v>
      </c>
      <c r="CC111" t="e">
        <f>VLOOKUP(H111,#REF!,13,FALSE)</f>
        <v>#REF!</v>
      </c>
      <c r="CD111" t="e">
        <f>VLOOKUP(H111,#REF!,9,FALSE)</f>
        <v>#REF!</v>
      </c>
      <c r="CE111" t="e">
        <f>VLOOKUP(H111,#REF!,4,FALSE)</f>
        <v>#REF!</v>
      </c>
      <c r="CQ111" s="1">
        <v>12000000</v>
      </c>
      <c r="CR111" s="13">
        <f t="shared" si="58"/>
        <v>24000000</v>
      </c>
      <c r="CS111" s="1">
        <f t="shared" si="59"/>
        <v>216000000</v>
      </c>
      <c r="CU111" s="3" t="e">
        <v>#N/A</v>
      </c>
      <c r="CV111" s="3" t="s">
        <v>93</v>
      </c>
      <c r="CW111" s="567"/>
      <c r="CX111" t="e">
        <f>VLOOKUP(H111,resultado!A$2:K$1910,10,FALSE)</f>
        <v>#N/A</v>
      </c>
      <c r="CY111" t="e">
        <f>VLOOKUP(H111,Hoja4!J$2:K$1935,2,FALSE)</f>
        <v>#N/A</v>
      </c>
      <c r="CZ111" t="e">
        <f>VLOOKUP(H111,Hoja7!A$2:J$1949,10,FALSE)</f>
        <v>#N/A</v>
      </c>
      <c r="DA111" t="e">
        <f>VLOOKUP(H111,#REF!,10,FALSE)</f>
        <v>#REF!</v>
      </c>
    </row>
    <row r="112" spans="1:105" ht="15" customHeight="1" outlineLevel="2">
      <c r="A112" s="4"/>
      <c r="B112" s="4"/>
      <c r="C112" s="4"/>
      <c r="D112" s="4"/>
      <c r="E112" s="4"/>
      <c r="F112" s="4"/>
      <c r="G112" s="4"/>
      <c r="H112" s="7"/>
      <c r="I112" s="7"/>
      <c r="J112" s="7"/>
      <c r="K112" s="7"/>
      <c r="L112" s="10" t="s">
        <v>770</v>
      </c>
      <c r="M112" s="17">
        <f t="shared" ref="M112:AA112" si="60">SUBTOTAL(9,M107:M111)</f>
        <v>7837187000</v>
      </c>
      <c r="N112" s="17">
        <f t="shared" si="60"/>
        <v>0</v>
      </c>
      <c r="O112" s="17">
        <f t="shared" si="60"/>
        <v>55146215</v>
      </c>
      <c r="P112" s="14">
        <f t="shared" si="60"/>
        <v>0</v>
      </c>
      <c r="Q112" s="14">
        <f t="shared" si="60"/>
        <v>0</v>
      </c>
      <c r="R112" s="14">
        <f t="shared" si="60"/>
        <v>0</v>
      </c>
      <c r="S112" s="17">
        <f t="shared" si="60"/>
        <v>0</v>
      </c>
      <c r="T112" s="17">
        <f t="shared" si="60"/>
        <v>0</v>
      </c>
      <c r="U112" s="17">
        <f t="shared" si="60"/>
        <v>0</v>
      </c>
      <c r="V112" s="17">
        <f t="shared" si="60"/>
        <v>0</v>
      </c>
      <c r="W112" s="17">
        <f t="shared" si="60"/>
        <v>0</v>
      </c>
      <c r="X112" s="17">
        <f t="shared" si="60"/>
        <v>0</v>
      </c>
      <c r="Y112" s="17">
        <f t="shared" si="60"/>
        <v>0</v>
      </c>
      <c r="Z112" s="17">
        <f t="shared" si="60"/>
        <v>55146215</v>
      </c>
      <c r="AA112" s="17">
        <f t="shared" si="60"/>
        <v>7782040785</v>
      </c>
      <c r="AB112" s="28"/>
      <c r="AC112" s="28"/>
      <c r="AP112" s="128" t="e">
        <f>VLOOKUP(CLEAN(H112),#REF!,7,FALSE)</f>
        <v>#REF!</v>
      </c>
      <c r="AR112"/>
      <c r="AS112"/>
      <c r="AT112"/>
      <c r="AU112" t="e">
        <f>VLOOKUP(CLEAN(H112),#REF!,2,FALSE)</f>
        <v>#REF!</v>
      </c>
      <c r="BC112" t="e">
        <f>VLOOKUP(H112,#REF!,2,FALSE)</f>
        <v>#REF!</v>
      </c>
      <c r="BR112" t="e">
        <f>VLOOKUP(H112,#REF!,13,FALSE)</f>
        <v>#REF!</v>
      </c>
      <c r="BT112" t="e">
        <f>VLOOKUP(H112,#REF!,13,FALSE)</f>
        <v>#REF!</v>
      </c>
      <c r="CQ112"/>
      <c r="CR112" s="17">
        <f t="shared" ref="CR112" si="61">SUBTOTAL(9,CR107:CR111)</f>
        <v>139867315</v>
      </c>
      <c r="DA112" t="e">
        <f>VLOOKUP(H112,#REF!,10,FALSE)</f>
        <v>#REF!</v>
      </c>
    </row>
    <row r="113" spans="1:105" ht="15" customHeight="1" outlineLevel="1">
      <c r="A113" s="4"/>
      <c r="B113" s="4"/>
      <c r="C113" s="4"/>
      <c r="D113" s="4"/>
      <c r="E113" s="5"/>
      <c r="F113" s="4"/>
      <c r="G113" s="4"/>
      <c r="H113" s="7"/>
      <c r="I113" s="7"/>
      <c r="J113" s="7"/>
      <c r="K113" s="7"/>
      <c r="L113" s="5"/>
      <c r="M113" s="16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8"/>
      <c r="AC113" s="28"/>
      <c r="AP113" s="128" t="e">
        <f>VLOOKUP(CLEAN(H113),#REF!,7,FALSE)</f>
        <v>#REF!</v>
      </c>
      <c r="AR113"/>
      <c r="AS113"/>
      <c r="AT113"/>
      <c r="AU113" t="e">
        <f>VLOOKUP(CLEAN(H113),#REF!,2,FALSE)</f>
        <v>#REF!</v>
      </c>
      <c r="BC113" t="e">
        <f>VLOOKUP(H113,#REF!,2,FALSE)</f>
        <v>#REF!</v>
      </c>
      <c r="BR113" t="e">
        <f>VLOOKUP(H113,#REF!,13,FALSE)</f>
        <v>#REF!</v>
      </c>
      <c r="BS113" s="4"/>
      <c r="BT113" t="e">
        <f>VLOOKUP(H113,#REF!,13,FALSE)</f>
        <v>#REF!</v>
      </c>
      <c r="CQ113"/>
      <c r="DA113" t="e">
        <f>VLOOKUP(H113,#REF!,10,FALSE)</f>
        <v>#REF!</v>
      </c>
    </row>
    <row r="114" spans="1:105" ht="26.25" customHeight="1" outlineLevel="1">
      <c r="A114" s="4"/>
      <c r="B114" s="4"/>
      <c r="C114" s="4"/>
      <c r="D114" s="4"/>
      <c r="E114" s="5"/>
      <c r="F114" s="4"/>
      <c r="G114" s="4"/>
      <c r="H114" s="7"/>
      <c r="I114" s="7"/>
      <c r="J114" s="7"/>
      <c r="K114" s="7"/>
      <c r="L114" s="35" t="s">
        <v>419</v>
      </c>
      <c r="M114" s="16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8"/>
      <c r="AC114" s="28"/>
      <c r="AP114" s="128" t="e">
        <f>VLOOKUP(CLEAN(H114),#REF!,7,FALSE)</f>
        <v>#REF!</v>
      </c>
      <c r="AR114"/>
      <c r="AS114"/>
      <c r="AT114"/>
      <c r="AU114" t="e">
        <f>VLOOKUP(CLEAN(H114),#REF!,2,FALSE)</f>
        <v>#REF!</v>
      </c>
      <c r="BC114" t="e">
        <f>VLOOKUP(H114,#REF!,2,FALSE)</f>
        <v>#REF!</v>
      </c>
      <c r="BR114" t="e">
        <f>VLOOKUP(H114,#REF!,13,FALSE)</f>
        <v>#REF!</v>
      </c>
      <c r="BT114" t="e">
        <f>VLOOKUP(H114,#REF!,13,FALSE)</f>
        <v>#REF!</v>
      </c>
      <c r="CQ114"/>
      <c r="DA114" t="e">
        <f>VLOOKUP(H114,#REF!,10,FALSE)</f>
        <v>#REF!</v>
      </c>
    </row>
    <row r="115" spans="1:105" ht="15" customHeight="1" outlineLevel="2">
      <c r="A115" s="3">
        <v>31</v>
      </c>
      <c r="B115" s="3" t="s">
        <v>67</v>
      </c>
      <c r="C115" s="171" t="s">
        <v>112</v>
      </c>
      <c r="D115" s="3" t="s">
        <v>402</v>
      </c>
      <c r="E115" s="172" t="s">
        <v>420</v>
      </c>
      <c r="F115" s="3" t="s">
        <v>124</v>
      </c>
      <c r="G115" s="3" t="s">
        <v>52</v>
      </c>
      <c r="H115" s="8">
        <v>30471852</v>
      </c>
      <c r="I115" s="25" t="str">
        <f>CONCATENATE(H115,"-",G115)</f>
        <v>30471852-EJECUCION</v>
      </c>
      <c r="J115" s="8"/>
      <c r="K115" s="158" t="str">
        <f>CLEAN(H115)</f>
        <v>30471852</v>
      </c>
      <c r="L115" s="3" t="s">
        <v>432</v>
      </c>
      <c r="M115" s="13">
        <v>708613000</v>
      </c>
      <c r="N115" s="160">
        <v>0</v>
      </c>
      <c r="O115" s="160">
        <v>10000000</v>
      </c>
      <c r="P115" s="160">
        <v>0</v>
      </c>
      <c r="Q115" s="21">
        <v>0</v>
      </c>
      <c r="R115" s="159">
        <v>0</v>
      </c>
      <c r="S115" s="21">
        <f>P115+Q115+R115</f>
        <v>0</v>
      </c>
      <c r="T115" s="21">
        <v>0</v>
      </c>
      <c r="U115" s="21">
        <v>0</v>
      </c>
      <c r="V115" s="21">
        <v>0</v>
      </c>
      <c r="W115" s="21">
        <f>T115+U115+V115</f>
        <v>0</v>
      </c>
      <c r="X115" s="21">
        <v>0</v>
      </c>
      <c r="Y115" s="21">
        <f>P115+Q115+R115+T115+U115+V115</f>
        <v>0</v>
      </c>
      <c r="Z115" s="21">
        <f>O115-Y115</f>
        <v>10000000</v>
      </c>
      <c r="AA115" s="21">
        <f>M115-(N115+O115)</f>
        <v>698613000</v>
      </c>
      <c r="AB115" s="168" t="s">
        <v>91</v>
      </c>
      <c r="AC115" s="29" t="s">
        <v>142</v>
      </c>
      <c r="AD115" t="e">
        <v>#N/A</v>
      </c>
      <c r="AE115" t="e">
        <f>VLOOKUP(H115,#REF!,2,FALSE)</f>
        <v>#REF!</v>
      </c>
      <c r="AF115" t="e">
        <f>VLOOKUP(I115,#REF!,2,FALSE)</f>
        <v>#REF!</v>
      </c>
      <c r="AG115" t="e">
        <f>VLOOKUP(H115,#REF!,13,FALSE)</f>
        <v>#REF!</v>
      </c>
      <c r="AH115" t="e">
        <f>VLOOKUP(I115,#REF!,7,FALSE)</f>
        <v>#REF!</v>
      </c>
      <c r="AJ115" t="e">
        <f>VLOOKUP(H115,#REF!,13,FALSE)</f>
        <v>#REF!</v>
      </c>
      <c r="AK115" t="e">
        <f>VLOOKUP(I115,#REF!,2,FALSE)</f>
        <v>#REF!</v>
      </c>
      <c r="AM115" s="128" t="e">
        <f>VLOOKUP(H115,#REF!,3,FALSE)</f>
        <v>#REF!</v>
      </c>
      <c r="AO115" s="128" t="e">
        <f>VLOOKUP(H115,#REF!,13,FALSE)</f>
        <v>#REF!</v>
      </c>
      <c r="AP115" s="128" t="e">
        <f>VLOOKUP(CLEAN(H115),#REF!,7,FALSE)</f>
        <v>#REF!</v>
      </c>
      <c r="AQ115" t="e">
        <f>VLOOKUP(H115,#REF!,8,FALSE)</f>
        <v>#REF!</v>
      </c>
      <c r="AR115" s="1" t="e">
        <f>VLOOKUP(H115,#REF!,2,FALSE)</f>
        <v>#REF!</v>
      </c>
      <c r="AS115" s="1" t="e">
        <f>VLOOKUP(H115,#REF!,2,FALSE)</f>
        <v>#REF!</v>
      </c>
      <c r="AU115" t="e">
        <f>VLOOKUP(CLEAN(H115),#REF!,2,FALSE)</f>
        <v>#REF!</v>
      </c>
      <c r="AW115" t="e">
        <f>VLOOKUP(H115,#REF!,13,FALSE)</f>
        <v>#REF!</v>
      </c>
      <c r="AX115" t="e">
        <f>VLOOKUP(H115,#REF!,13,FALSE)</f>
        <v>#REF!</v>
      </c>
      <c r="AY115" t="e">
        <f>VLOOKUP(H115,#REF!,13,FALSE)</f>
        <v>#REF!</v>
      </c>
      <c r="AZ115" t="e">
        <f>VLOOKUP(H115,#REF!,13,FALSE)</f>
        <v>#REF!</v>
      </c>
      <c r="BA115" t="e">
        <f>VLOOKUP(H115,#REF!,9,FALSE)</f>
        <v>#REF!</v>
      </c>
      <c r="BC115" t="e">
        <f>VLOOKUP(H115,#REF!,2,FALSE)</f>
        <v>#REF!</v>
      </c>
      <c r="BI115" s="1" t="e">
        <f>VLOOKUP(CLEAN(H115),#REF!,2,FALSE)</f>
        <v>#REF!</v>
      </c>
      <c r="BJ115" s="1" t="e">
        <f>T115-BI115</f>
        <v>#REF!</v>
      </c>
      <c r="BR115" t="e">
        <f>VLOOKUP(H115,#REF!,13,FALSE)</f>
        <v>#REF!</v>
      </c>
      <c r="BS115" t="e">
        <f>VLOOKUP(H115,#REF!,2,FALSE)</f>
        <v>#REF!</v>
      </c>
      <c r="BT115" t="e">
        <f>VLOOKUP(H115,#REF!,13,FALSE)</f>
        <v>#REF!</v>
      </c>
      <c r="BU115" t="e">
        <f>VLOOKUP(H115,#REF!,3,FALSE)</f>
        <v>#REF!</v>
      </c>
      <c r="BV115" t="e">
        <f>VLOOKUP(H115,#REF!,13,FALSE)</f>
        <v>#REF!</v>
      </c>
      <c r="BW115" t="e">
        <f>VLOOKUP(H115,#REF!,2,FALSE)</f>
        <v>#REF!</v>
      </c>
      <c r="BY115" t="s">
        <v>773</v>
      </c>
      <c r="BZ115" t="e">
        <f>VLOOKUP(H115,#REF!,13,FALSE)</f>
        <v>#REF!</v>
      </c>
      <c r="CA115" t="e">
        <f>VLOOKUP(H115,#REF!,8,FALSE)</f>
        <v>#REF!</v>
      </c>
      <c r="CC115" t="e">
        <f>VLOOKUP(H115,#REF!,13,FALSE)</f>
        <v>#REF!</v>
      </c>
      <c r="CD115" t="e">
        <f>VLOOKUP(H115,#REF!,9,FALSE)</f>
        <v>#REF!</v>
      </c>
      <c r="CE115" t="e">
        <f>VLOOKUP(H115,#REF!,4,FALSE)</f>
        <v>#REF!</v>
      </c>
      <c r="CQ115" s="1">
        <v>10000000</v>
      </c>
      <c r="CR115" s="13">
        <f t="shared" ref="CR115:CR119" si="62">O115+CQ115</f>
        <v>20000000</v>
      </c>
      <c r="CS115" s="1">
        <f t="shared" ref="CS115:CS119" si="63">M115-CR115</f>
        <v>688613000</v>
      </c>
      <c r="CU115" s="3" t="s">
        <v>142</v>
      </c>
      <c r="CV115" s="3" t="s">
        <v>142</v>
      </c>
      <c r="CW115" s="567"/>
      <c r="CX115" t="str">
        <f>VLOOKUP(H115,resultado!A$2:K$1910,10,FALSE)</f>
        <v>CHILOE</v>
      </c>
      <c r="CY115" t="str">
        <f>VLOOKUP(H115,Hoja4!J$2:K$1935,2,FALSE)</f>
        <v>FI</v>
      </c>
      <c r="CZ115" t="str">
        <f>VLOOKUP(H115,Hoja7!A$2:J$1949,10,FALSE)</f>
        <v>FI</v>
      </c>
      <c r="DA115" t="e">
        <f>VLOOKUP(H115,#REF!,10,FALSE)</f>
        <v>#REF!</v>
      </c>
    </row>
    <row r="116" spans="1:105" ht="15" customHeight="1" outlineLevel="2">
      <c r="A116" s="3">
        <v>31</v>
      </c>
      <c r="B116" s="3" t="s">
        <v>67</v>
      </c>
      <c r="C116" s="171" t="s">
        <v>88</v>
      </c>
      <c r="D116" s="3" t="s">
        <v>402</v>
      </c>
      <c r="E116" s="172" t="s">
        <v>420</v>
      </c>
      <c r="F116" s="3" t="s">
        <v>58</v>
      </c>
      <c r="G116" s="3" t="s">
        <v>52</v>
      </c>
      <c r="H116" s="8">
        <v>40001823</v>
      </c>
      <c r="I116" s="25" t="str">
        <f>CONCATENATE(H116,"-",G116)</f>
        <v>40001823-EJECUCION</v>
      </c>
      <c r="J116" s="8"/>
      <c r="K116" s="158" t="str">
        <f>CLEAN(H116)</f>
        <v>40001823</v>
      </c>
      <c r="L116" s="3" t="s">
        <v>433</v>
      </c>
      <c r="M116" s="13">
        <v>150000000</v>
      </c>
      <c r="N116" s="160">
        <v>0</v>
      </c>
      <c r="O116" s="160">
        <v>20000000</v>
      </c>
      <c r="P116" s="160">
        <v>0</v>
      </c>
      <c r="Q116" s="21">
        <v>0</v>
      </c>
      <c r="R116" s="159">
        <v>0</v>
      </c>
      <c r="S116" s="21">
        <f>P116+Q116+R116</f>
        <v>0</v>
      </c>
      <c r="T116" s="21">
        <v>0</v>
      </c>
      <c r="U116" s="21">
        <v>0</v>
      </c>
      <c r="V116" s="21">
        <v>0</v>
      </c>
      <c r="W116" s="21">
        <f>T116+U116+V116</f>
        <v>0</v>
      </c>
      <c r="X116" s="21">
        <v>0</v>
      </c>
      <c r="Y116" s="21">
        <f>P116+Q116+R116+T116+U116+V116</f>
        <v>0</v>
      </c>
      <c r="Z116" s="21">
        <f>O116-Y116</f>
        <v>20000000</v>
      </c>
      <c r="AA116" s="21">
        <f>M116-(N116+O116)</f>
        <v>130000000</v>
      </c>
      <c r="AB116" s="168" t="s">
        <v>91</v>
      </c>
      <c r="AC116" s="29" t="s">
        <v>93</v>
      </c>
      <c r="AD116" t="e">
        <v>#N/A</v>
      </c>
      <c r="AE116" t="e">
        <f>VLOOKUP(H116,#REF!,2,FALSE)</f>
        <v>#REF!</v>
      </c>
      <c r="AF116" t="e">
        <f>VLOOKUP(I116,#REF!,2,FALSE)</f>
        <v>#REF!</v>
      </c>
      <c r="AG116" t="e">
        <f>VLOOKUP(H116,#REF!,13,FALSE)</f>
        <v>#REF!</v>
      </c>
      <c r="AH116" t="e">
        <f>VLOOKUP(I116,#REF!,7,FALSE)</f>
        <v>#REF!</v>
      </c>
      <c r="AJ116" t="e">
        <f>VLOOKUP(H116,#REF!,13,FALSE)</f>
        <v>#REF!</v>
      </c>
      <c r="AK116" t="e">
        <f>VLOOKUP(I116,#REF!,2,FALSE)</f>
        <v>#REF!</v>
      </c>
      <c r="AM116" s="128" t="e">
        <f>VLOOKUP(H116,#REF!,3,FALSE)</f>
        <v>#REF!</v>
      </c>
      <c r="AO116" s="128" t="e">
        <f>VLOOKUP(H116,#REF!,13,FALSE)</f>
        <v>#REF!</v>
      </c>
      <c r="AP116" s="128" t="e">
        <f>VLOOKUP(CLEAN(H116),#REF!,7,FALSE)</f>
        <v>#REF!</v>
      </c>
      <c r="AQ116" t="e">
        <f>VLOOKUP(H116,#REF!,8,FALSE)</f>
        <v>#REF!</v>
      </c>
      <c r="AR116" s="1" t="e">
        <f>VLOOKUP(H116,#REF!,2,FALSE)</f>
        <v>#REF!</v>
      </c>
      <c r="AS116" s="1" t="e">
        <f>VLOOKUP(H116,#REF!,2,FALSE)</f>
        <v>#REF!</v>
      </c>
      <c r="AU116" t="e">
        <f>VLOOKUP(CLEAN(H116),#REF!,2,FALSE)</f>
        <v>#REF!</v>
      </c>
      <c r="AW116" t="e">
        <f>VLOOKUP(H116,#REF!,13,FALSE)</f>
        <v>#REF!</v>
      </c>
      <c r="AX116" t="e">
        <f>VLOOKUP(H116,#REF!,13,FALSE)</f>
        <v>#REF!</v>
      </c>
      <c r="AY116" t="e">
        <f>VLOOKUP(H116,#REF!,13,FALSE)</f>
        <v>#REF!</v>
      </c>
      <c r="AZ116" t="e">
        <f>VLOOKUP(H116,#REF!,13,FALSE)</f>
        <v>#REF!</v>
      </c>
      <c r="BA116" t="e">
        <f>VLOOKUP(H116,#REF!,9,FALSE)</f>
        <v>#REF!</v>
      </c>
      <c r="BC116" t="e">
        <f>VLOOKUP(H116,#REF!,2,FALSE)</f>
        <v>#REF!</v>
      </c>
      <c r="BI116" s="1" t="e">
        <f>VLOOKUP(CLEAN(H116),#REF!,2,FALSE)</f>
        <v>#REF!</v>
      </c>
      <c r="BJ116" s="1" t="e">
        <f>T116-BI116</f>
        <v>#REF!</v>
      </c>
      <c r="BR116" t="e">
        <f>VLOOKUP(H116,#REF!,13,FALSE)</f>
        <v>#REF!</v>
      </c>
      <c r="BS116" t="e">
        <f>VLOOKUP(H116,#REF!,2,FALSE)</f>
        <v>#REF!</v>
      </c>
      <c r="BT116" t="e">
        <f>VLOOKUP(H116,#REF!,13,FALSE)</f>
        <v>#REF!</v>
      </c>
      <c r="BU116" t="e">
        <f>VLOOKUP(H116,#REF!,3,FALSE)</f>
        <v>#REF!</v>
      </c>
      <c r="BV116" t="e">
        <f>VLOOKUP(H116,#REF!,13,FALSE)</f>
        <v>#REF!</v>
      </c>
      <c r="BW116" t="e">
        <f>VLOOKUP(H116,#REF!,2,FALSE)</f>
        <v>#REF!</v>
      </c>
      <c r="BY116" t="s">
        <v>766</v>
      </c>
      <c r="BZ116" t="e">
        <f>VLOOKUP(H116,#REF!,13,FALSE)</f>
        <v>#REF!</v>
      </c>
      <c r="CA116" t="e">
        <f>VLOOKUP(H116,#REF!,8,FALSE)</f>
        <v>#REF!</v>
      </c>
      <c r="CC116" t="e">
        <f>VLOOKUP(H116,#REF!,13,FALSE)</f>
        <v>#REF!</v>
      </c>
      <c r="CD116" t="e">
        <f>VLOOKUP(H116,#REF!,9,FALSE)</f>
        <v>#REF!</v>
      </c>
      <c r="CE116" t="e">
        <f>VLOOKUP(H116,#REF!,4,FALSE)</f>
        <v>#REF!</v>
      </c>
      <c r="CQ116" s="1">
        <v>20000000</v>
      </c>
      <c r="CR116" s="13">
        <f t="shared" si="62"/>
        <v>40000000</v>
      </c>
      <c r="CS116" s="1">
        <f t="shared" si="63"/>
        <v>110000000</v>
      </c>
      <c r="CU116" s="3" t="s">
        <v>1011</v>
      </c>
      <c r="CV116" s="3" t="s">
        <v>142</v>
      </c>
      <c r="CW116" s="567"/>
      <c r="CX116" t="str">
        <f>VLOOKUP(H116,resultado!A$2:K$1910,10,FALSE)</f>
        <v>CHILOE</v>
      </c>
      <c r="CY116" t="str">
        <f>VLOOKUP(H116,Hoja4!J$2:K$1935,2,FALSE)</f>
        <v/>
      </c>
      <c r="CZ116" t="str">
        <f>VLOOKUP(H116,Hoja7!A$2:J$1949,10,FALSE)</f>
        <v/>
      </c>
      <c r="DA116" t="e">
        <f>VLOOKUP(H116,#REF!,10,FALSE)</f>
        <v>#REF!</v>
      </c>
    </row>
    <row r="117" spans="1:105" ht="15" customHeight="1" outlineLevel="2">
      <c r="A117" s="3">
        <v>31</v>
      </c>
      <c r="B117" s="3" t="s">
        <v>67</v>
      </c>
      <c r="C117" s="171" t="s">
        <v>83</v>
      </c>
      <c r="D117" s="3" t="s">
        <v>402</v>
      </c>
      <c r="E117" s="172" t="s">
        <v>420</v>
      </c>
      <c r="F117" s="3" t="s">
        <v>58</v>
      </c>
      <c r="G117" s="3" t="s">
        <v>52</v>
      </c>
      <c r="H117" s="8">
        <v>30035122</v>
      </c>
      <c r="I117" s="25" t="str">
        <f>CONCATENATE(H117,"-",G117)</f>
        <v>30035122-EJECUCION</v>
      </c>
      <c r="J117" s="8"/>
      <c r="K117" s="158" t="str">
        <f>CLEAN(H117)</f>
        <v>30035122</v>
      </c>
      <c r="L117" s="3" t="s">
        <v>434</v>
      </c>
      <c r="M117" s="13">
        <v>217000000</v>
      </c>
      <c r="N117" s="160">
        <v>0</v>
      </c>
      <c r="O117" s="160">
        <v>20000000</v>
      </c>
      <c r="P117" s="160">
        <v>0</v>
      </c>
      <c r="Q117" s="21">
        <v>0</v>
      </c>
      <c r="R117" s="159">
        <v>0</v>
      </c>
      <c r="S117" s="21">
        <f>P117+Q117+R117</f>
        <v>0</v>
      </c>
      <c r="T117" s="21">
        <v>0</v>
      </c>
      <c r="U117" s="21">
        <v>0</v>
      </c>
      <c r="V117" s="21">
        <v>0</v>
      </c>
      <c r="W117" s="21">
        <f>T117+U117+V117</f>
        <v>0</v>
      </c>
      <c r="X117" s="21">
        <v>0</v>
      </c>
      <c r="Y117" s="21">
        <f>P117+Q117+R117+T117+U117+V117</f>
        <v>0</v>
      </c>
      <c r="Z117" s="21">
        <f>O117-Y117</f>
        <v>20000000</v>
      </c>
      <c r="AA117" s="21">
        <f>M117-(N117+O117)</f>
        <v>197000000</v>
      </c>
      <c r="AB117" s="168" t="s">
        <v>91</v>
      </c>
      <c r="AC117" s="29" t="s">
        <v>93</v>
      </c>
      <c r="AD117" t="e">
        <v>#N/A</v>
      </c>
      <c r="AE117" t="e">
        <f>VLOOKUP(H117,#REF!,2,FALSE)</f>
        <v>#REF!</v>
      </c>
      <c r="AF117" t="e">
        <f>VLOOKUP(I117,#REF!,2,FALSE)</f>
        <v>#REF!</v>
      </c>
      <c r="AG117" t="e">
        <f>VLOOKUP(H117,#REF!,13,FALSE)</f>
        <v>#REF!</v>
      </c>
      <c r="AH117" t="e">
        <f>VLOOKUP(I117,#REF!,7,FALSE)</f>
        <v>#REF!</v>
      </c>
      <c r="AJ117" t="e">
        <f>VLOOKUP(H117,#REF!,13,FALSE)</f>
        <v>#REF!</v>
      </c>
      <c r="AK117" t="e">
        <f>VLOOKUP(I117,#REF!,2,FALSE)</f>
        <v>#REF!</v>
      </c>
      <c r="AM117" s="128" t="e">
        <f>VLOOKUP(H117,#REF!,3,FALSE)</f>
        <v>#REF!</v>
      </c>
      <c r="AO117" s="128" t="e">
        <f>VLOOKUP(H117,#REF!,13,FALSE)</f>
        <v>#REF!</v>
      </c>
      <c r="AP117" s="128" t="e">
        <f>VLOOKUP(CLEAN(H117),#REF!,7,FALSE)</f>
        <v>#REF!</v>
      </c>
      <c r="AQ117" t="e">
        <f>VLOOKUP(H117,#REF!,8,FALSE)</f>
        <v>#REF!</v>
      </c>
      <c r="AR117" s="1" t="e">
        <f>VLOOKUP(H117,#REF!,2,FALSE)</f>
        <v>#REF!</v>
      </c>
      <c r="AS117" s="1" t="e">
        <f>VLOOKUP(H117,#REF!,2,FALSE)</f>
        <v>#REF!</v>
      </c>
      <c r="AU117" t="e">
        <f>VLOOKUP(CLEAN(H117),#REF!,2,FALSE)</f>
        <v>#REF!</v>
      </c>
      <c r="AW117" t="e">
        <f>VLOOKUP(H117,#REF!,13,FALSE)</f>
        <v>#REF!</v>
      </c>
      <c r="AX117" t="e">
        <f>VLOOKUP(H117,#REF!,13,FALSE)</f>
        <v>#REF!</v>
      </c>
      <c r="AY117" t="e">
        <f>VLOOKUP(H117,#REF!,13,FALSE)</f>
        <v>#REF!</v>
      </c>
      <c r="AZ117" t="e">
        <f>VLOOKUP(H117,#REF!,13,FALSE)</f>
        <v>#REF!</v>
      </c>
      <c r="BA117" t="e">
        <f>VLOOKUP(H117,#REF!,9,FALSE)</f>
        <v>#REF!</v>
      </c>
      <c r="BC117" t="e">
        <f>VLOOKUP(H117,#REF!,2,FALSE)</f>
        <v>#REF!</v>
      </c>
      <c r="BI117" s="1" t="e">
        <f>VLOOKUP(CLEAN(H117),#REF!,2,FALSE)</f>
        <v>#REF!</v>
      </c>
      <c r="BJ117" s="1" t="e">
        <f>T117-BI117</f>
        <v>#REF!</v>
      </c>
      <c r="BR117" t="e">
        <f>VLOOKUP(H117,#REF!,13,FALSE)</f>
        <v>#REF!</v>
      </c>
      <c r="BS117" t="e">
        <f>VLOOKUP(H117,#REF!,2,FALSE)</f>
        <v>#REF!</v>
      </c>
      <c r="BT117" t="e">
        <f>VLOOKUP(H117,#REF!,13,FALSE)</f>
        <v>#REF!</v>
      </c>
      <c r="BU117" t="e">
        <f>VLOOKUP(H117,#REF!,3,FALSE)</f>
        <v>#REF!</v>
      </c>
      <c r="BV117" t="e">
        <f>VLOOKUP(H117,#REF!,13,FALSE)</f>
        <v>#REF!</v>
      </c>
      <c r="BW117" t="e">
        <f>VLOOKUP(H117,#REF!,2,FALSE)</f>
        <v>#REF!</v>
      </c>
      <c r="BY117" t="s">
        <v>766</v>
      </c>
      <c r="BZ117" t="e">
        <f>VLOOKUP(H117,#REF!,13,FALSE)</f>
        <v>#REF!</v>
      </c>
      <c r="CA117" t="e">
        <f>VLOOKUP(H117,#REF!,8,FALSE)</f>
        <v>#REF!</v>
      </c>
      <c r="CC117" t="e">
        <f>VLOOKUP(H117,#REF!,13,FALSE)</f>
        <v>#REF!</v>
      </c>
      <c r="CD117" t="e">
        <f>VLOOKUP(H117,#REF!,9,FALSE)</f>
        <v>#REF!</v>
      </c>
      <c r="CE117" t="e">
        <f>VLOOKUP(H117,#REF!,4,FALSE)</f>
        <v>#REF!</v>
      </c>
      <c r="CQ117" s="1">
        <v>20000000</v>
      </c>
      <c r="CR117" s="13">
        <f t="shared" si="62"/>
        <v>40000000</v>
      </c>
      <c r="CS117" s="1">
        <f t="shared" si="63"/>
        <v>177000000</v>
      </c>
      <c r="CU117" s="3" t="s">
        <v>1011</v>
      </c>
      <c r="CV117" s="3" t="s">
        <v>93</v>
      </c>
      <c r="CW117" s="567"/>
      <c r="CX117" t="str">
        <f>VLOOKUP(H117,resultado!A$2:K$1910,10,FALSE)</f>
        <v>CHILOE</v>
      </c>
      <c r="CY117" t="str">
        <f>VLOOKUP(H117,Hoja4!J$2:K$1935,2,FALSE)</f>
        <v/>
      </c>
      <c r="CZ117" t="str">
        <f>VLOOKUP(H117,Hoja7!A$2:J$1949,10,FALSE)</f>
        <v/>
      </c>
      <c r="DA117" t="e">
        <f>VLOOKUP(H117,#REF!,10,FALSE)</f>
        <v>#REF!</v>
      </c>
    </row>
    <row r="118" spans="1:105" ht="15" customHeight="1" outlineLevel="2">
      <c r="A118" s="3">
        <v>31</v>
      </c>
      <c r="B118" s="3" t="s">
        <v>67</v>
      </c>
      <c r="C118" s="171" t="s">
        <v>49</v>
      </c>
      <c r="D118" s="3" t="s">
        <v>402</v>
      </c>
      <c r="E118" s="172" t="s">
        <v>420</v>
      </c>
      <c r="F118" s="3" t="s">
        <v>58</v>
      </c>
      <c r="G118" s="3" t="s">
        <v>98</v>
      </c>
      <c r="H118" s="8">
        <v>30485368</v>
      </c>
      <c r="I118" s="25" t="str">
        <f>CONCATENATE(H118,"-",G118)</f>
        <v>30485368-DISEÑO</v>
      </c>
      <c r="J118" s="8"/>
      <c r="K118" s="158" t="str">
        <f>CLEAN(H118)</f>
        <v>30485368</v>
      </c>
      <c r="L118" s="3" t="s">
        <v>435</v>
      </c>
      <c r="M118" s="13">
        <v>101500000</v>
      </c>
      <c r="N118" s="160">
        <v>0</v>
      </c>
      <c r="O118" s="160">
        <v>10000000</v>
      </c>
      <c r="P118" s="160">
        <v>0</v>
      </c>
      <c r="Q118" s="21">
        <v>0</v>
      </c>
      <c r="R118" s="159">
        <v>0</v>
      </c>
      <c r="S118" s="21">
        <f>P118+Q118+R118</f>
        <v>0</v>
      </c>
      <c r="T118" s="21">
        <v>0</v>
      </c>
      <c r="U118" s="21">
        <v>0</v>
      </c>
      <c r="V118" s="21">
        <v>0</v>
      </c>
      <c r="W118" s="21">
        <f>T118+U118+V118</f>
        <v>0</v>
      </c>
      <c r="X118" s="21">
        <v>0</v>
      </c>
      <c r="Y118" s="21">
        <f>P118+Q118+R118+T118+U118+V118</f>
        <v>0</v>
      </c>
      <c r="Z118" s="21">
        <f>O118-Y118</f>
        <v>10000000</v>
      </c>
      <c r="AA118" s="21">
        <f>M118-(N118+O118)</f>
        <v>91500000</v>
      </c>
      <c r="AB118" s="168" t="s">
        <v>91</v>
      </c>
      <c r="AC118" s="29" t="s">
        <v>93</v>
      </c>
      <c r="AD118" t="e">
        <v>#N/A</v>
      </c>
      <c r="AE118" t="e">
        <f>VLOOKUP(H118,#REF!,2,FALSE)</f>
        <v>#REF!</v>
      </c>
      <c r="AF118" t="e">
        <f>VLOOKUP(I118,#REF!,2,FALSE)</f>
        <v>#REF!</v>
      </c>
      <c r="AG118" t="e">
        <f>VLOOKUP(H118,#REF!,13,FALSE)</f>
        <v>#REF!</v>
      </c>
      <c r="AH118" t="e">
        <f>VLOOKUP(I118,#REF!,7,FALSE)</f>
        <v>#REF!</v>
      </c>
      <c r="AJ118" t="e">
        <f>VLOOKUP(H118,#REF!,13,FALSE)</f>
        <v>#REF!</v>
      </c>
      <c r="AK118" t="e">
        <f>VLOOKUP(I118,#REF!,2,FALSE)</f>
        <v>#REF!</v>
      </c>
      <c r="AM118" s="128" t="e">
        <f>VLOOKUP(H118,#REF!,3,FALSE)</f>
        <v>#REF!</v>
      </c>
      <c r="AO118" s="128" t="e">
        <f>VLOOKUP(H118,#REF!,13,FALSE)</f>
        <v>#REF!</v>
      </c>
      <c r="AP118" s="128" t="e">
        <f>VLOOKUP(CLEAN(H118),#REF!,7,FALSE)</f>
        <v>#REF!</v>
      </c>
      <c r="AQ118" t="e">
        <f>VLOOKUP(H118,#REF!,8,FALSE)</f>
        <v>#REF!</v>
      </c>
      <c r="AR118" s="1" t="e">
        <f>VLOOKUP(H118,#REF!,2,FALSE)</f>
        <v>#REF!</v>
      </c>
      <c r="AS118" s="1" t="e">
        <f>VLOOKUP(H118,#REF!,2,FALSE)</f>
        <v>#REF!</v>
      </c>
      <c r="AU118" t="e">
        <f>VLOOKUP(CLEAN(H118),#REF!,2,FALSE)</f>
        <v>#REF!</v>
      </c>
      <c r="AW118" t="e">
        <f>VLOOKUP(H118,#REF!,13,FALSE)</f>
        <v>#REF!</v>
      </c>
      <c r="AX118" t="e">
        <f>VLOOKUP(H118,#REF!,13,FALSE)</f>
        <v>#REF!</v>
      </c>
      <c r="AY118" t="e">
        <f>VLOOKUP(H118,#REF!,13,FALSE)</f>
        <v>#REF!</v>
      </c>
      <c r="AZ118" t="e">
        <f>VLOOKUP(H118,#REF!,13,FALSE)</f>
        <v>#REF!</v>
      </c>
      <c r="BA118" t="e">
        <f>VLOOKUP(H118,#REF!,9,FALSE)</f>
        <v>#REF!</v>
      </c>
      <c r="BC118" t="e">
        <f>VLOOKUP(H118,#REF!,2,FALSE)</f>
        <v>#REF!</v>
      </c>
      <c r="BI118" s="1" t="e">
        <f>VLOOKUP(CLEAN(H118),#REF!,2,FALSE)</f>
        <v>#REF!</v>
      </c>
      <c r="BJ118" s="1" t="e">
        <f>T118-BI118</f>
        <v>#REF!</v>
      </c>
      <c r="BR118" t="e">
        <f>VLOOKUP(H118,#REF!,13,FALSE)</f>
        <v>#REF!</v>
      </c>
      <c r="BS118" t="e">
        <f>VLOOKUP(H118,#REF!,2,FALSE)</f>
        <v>#REF!</v>
      </c>
      <c r="BT118" t="e">
        <f>VLOOKUP(H118,#REF!,13,FALSE)</f>
        <v>#REF!</v>
      </c>
      <c r="BU118" t="e">
        <f>VLOOKUP(H118,#REF!,3,FALSE)</f>
        <v>#REF!</v>
      </c>
      <c r="BV118" t="e">
        <f>VLOOKUP(H118,#REF!,13,FALSE)</f>
        <v>#REF!</v>
      </c>
      <c r="BW118" t="e">
        <f>VLOOKUP(H118,#REF!,2,FALSE)</f>
        <v>#REF!</v>
      </c>
      <c r="BY118" t="s">
        <v>766</v>
      </c>
      <c r="BZ118" t="e">
        <f>VLOOKUP(H118,#REF!,13,FALSE)</f>
        <v>#REF!</v>
      </c>
      <c r="CA118" t="e">
        <f>VLOOKUP(H118,#REF!,8,FALSE)</f>
        <v>#REF!</v>
      </c>
      <c r="CC118" t="e">
        <f>VLOOKUP(H118,#REF!,13,FALSE)</f>
        <v>#REF!</v>
      </c>
      <c r="CD118" t="e">
        <f>VLOOKUP(H118,#REF!,9,FALSE)</f>
        <v>#REF!</v>
      </c>
      <c r="CE118" t="e">
        <f>VLOOKUP(H118,#REF!,4,FALSE)</f>
        <v>#REF!</v>
      </c>
      <c r="CQ118" s="1">
        <v>10000000</v>
      </c>
      <c r="CR118" s="13">
        <f t="shared" si="62"/>
        <v>20000000</v>
      </c>
      <c r="CS118" s="1">
        <f t="shared" si="63"/>
        <v>81500000</v>
      </c>
      <c r="CU118" s="3" t="s">
        <v>1011</v>
      </c>
      <c r="CV118" s="3" t="s">
        <v>142</v>
      </c>
      <c r="CW118" s="567"/>
      <c r="CX118" t="str">
        <f>VLOOKUP(H118,resultado!A$2:K$1910,10,FALSE)</f>
        <v>CHILOE</v>
      </c>
      <c r="CY118" t="str">
        <f>VLOOKUP(H118,Hoja4!J$2:K$1935,2,FALSE)</f>
        <v>FI</v>
      </c>
      <c r="CZ118" t="str">
        <f>VLOOKUP(H118,Hoja7!A$2:J$1949,10,FALSE)</f>
        <v>FI</v>
      </c>
      <c r="DA118" t="e">
        <f>VLOOKUP(H118,#REF!,10,FALSE)</f>
        <v>#REF!</v>
      </c>
    </row>
    <row r="119" spans="1:105" ht="15" customHeight="1" outlineLevel="2">
      <c r="A119" s="3">
        <v>31</v>
      </c>
      <c r="B119" s="3" t="s">
        <v>67</v>
      </c>
      <c r="C119" s="171" t="s">
        <v>83</v>
      </c>
      <c r="D119" s="3" t="s">
        <v>402</v>
      </c>
      <c r="E119" s="172" t="s">
        <v>420</v>
      </c>
      <c r="F119" s="3" t="s">
        <v>58</v>
      </c>
      <c r="G119" s="3" t="s">
        <v>52</v>
      </c>
      <c r="H119" s="8">
        <v>40001654</v>
      </c>
      <c r="I119" s="25" t="str">
        <f>CONCATENATE(H119,"-",G119)</f>
        <v>40001654-EJECUCION</v>
      </c>
      <c r="J119" s="8"/>
      <c r="K119" s="158" t="str">
        <f>CLEAN(H119)</f>
        <v>40001654</v>
      </c>
      <c r="L119" s="531" t="s">
        <v>436</v>
      </c>
      <c r="M119" s="13">
        <v>75500000</v>
      </c>
      <c r="N119" s="160">
        <v>0</v>
      </c>
      <c r="O119" s="160">
        <v>7500000</v>
      </c>
      <c r="P119" s="160">
        <v>0</v>
      </c>
      <c r="Q119" s="21">
        <v>0</v>
      </c>
      <c r="R119" s="159">
        <v>0</v>
      </c>
      <c r="S119" s="21">
        <f>P119+Q119+R119</f>
        <v>0</v>
      </c>
      <c r="T119" s="21">
        <v>0</v>
      </c>
      <c r="U119" s="21">
        <v>0</v>
      </c>
      <c r="V119" s="21">
        <v>0</v>
      </c>
      <c r="W119" s="21">
        <f>T119+U119+V119</f>
        <v>0</v>
      </c>
      <c r="X119" s="21">
        <v>0</v>
      </c>
      <c r="Y119" s="21">
        <f>P119+Q119+R119+T119+U119+V119</f>
        <v>0</v>
      </c>
      <c r="Z119" s="21">
        <f>O119-Y119</f>
        <v>7500000</v>
      </c>
      <c r="AA119" s="21">
        <f>M119-(N119+O119)</f>
        <v>68000000</v>
      </c>
      <c r="AB119" s="168" t="s">
        <v>113</v>
      </c>
      <c r="AC119" s="29" t="s">
        <v>93</v>
      </c>
      <c r="AD119" t="e">
        <v>#N/A</v>
      </c>
      <c r="AE119" t="e">
        <f>VLOOKUP(H119,#REF!,2,FALSE)</f>
        <v>#REF!</v>
      </c>
      <c r="AF119" t="e">
        <f>VLOOKUP(I119,#REF!,2,FALSE)</f>
        <v>#REF!</v>
      </c>
      <c r="AG119" t="e">
        <f>VLOOKUP(H119,#REF!,13,FALSE)</f>
        <v>#REF!</v>
      </c>
      <c r="AH119" t="e">
        <f>VLOOKUP(I119,#REF!,7,FALSE)</f>
        <v>#REF!</v>
      </c>
      <c r="AJ119" t="e">
        <f>VLOOKUP(H119,#REF!,13,FALSE)</f>
        <v>#REF!</v>
      </c>
      <c r="AK119" t="e">
        <f>VLOOKUP(I119,#REF!,2,FALSE)</f>
        <v>#REF!</v>
      </c>
      <c r="AM119" s="128" t="e">
        <f>VLOOKUP(H119,#REF!,3,FALSE)</f>
        <v>#REF!</v>
      </c>
      <c r="AO119" s="128" t="e">
        <f>VLOOKUP(H119,#REF!,13,FALSE)</f>
        <v>#REF!</v>
      </c>
      <c r="AP119" s="128" t="e">
        <f>VLOOKUP(CLEAN(H119),#REF!,7,FALSE)</f>
        <v>#REF!</v>
      </c>
      <c r="AQ119" t="e">
        <f>VLOOKUP(H119,#REF!,8,FALSE)</f>
        <v>#REF!</v>
      </c>
      <c r="AR119" s="1" t="e">
        <f>VLOOKUP(H119,#REF!,2,FALSE)</f>
        <v>#REF!</v>
      </c>
      <c r="AS119" s="1" t="e">
        <f>VLOOKUP(H119,#REF!,2,FALSE)</f>
        <v>#REF!</v>
      </c>
      <c r="AU119" t="e">
        <f>VLOOKUP(CLEAN(H119),#REF!,2,FALSE)</f>
        <v>#REF!</v>
      </c>
      <c r="AW119" t="e">
        <f>VLOOKUP(H119,#REF!,13,FALSE)</f>
        <v>#REF!</v>
      </c>
      <c r="AX119" t="e">
        <f>VLOOKUP(H119,#REF!,13,FALSE)</f>
        <v>#REF!</v>
      </c>
      <c r="AY119" t="e">
        <f>VLOOKUP(H119,#REF!,13,FALSE)</f>
        <v>#REF!</v>
      </c>
      <c r="AZ119" t="e">
        <f>VLOOKUP(H119,#REF!,13,FALSE)</f>
        <v>#REF!</v>
      </c>
      <c r="BA119" t="e">
        <f>VLOOKUP(H119,#REF!,9,FALSE)</f>
        <v>#REF!</v>
      </c>
      <c r="BC119" t="e">
        <f>VLOOKUP(H119,#REF!,2,FALSE)</f>
        <v>#REF!</v>
      </c>
      <c r="BI119" s="1" t="e">
        <f>VLOOKUP(CLEAN(H119),#REF!,2,FALSE)</f>
        <v>#REF!</v>
      </c>
      <c r="BJ119" s="1" t="e">
        <f>T119-BI119</f>
        <v>#REF!</v>
      </c>
      <c r="BR119" t="e">
        <f>VLOOKUP(H119,#REF!,13,FALSE)</f>
        <v>#REF!</v>
      </c>
      <c r="BS119" t="e">
        <f>VLOOKUP(H119,#REF!,2,FALSE)</f>
        <v>#REF!</v>
      </c>
      <c r="BT119" t="e">
        <f>VLOOKUP(H119,#REF!,13,FALSE)</f>
        <v>#REF!</v>
      </c>
      <c r="BU119" t="e">
        <f>VLOOKUP(H119,#REF!,3,FALSE)</f>
        <v>#REF!</v>
      </c>
      <c r="BV119" t="e">
        <f>VLOOKUP(H119,#REF!,13,FALSE)</f>
        <v>#REF!</v>
      </c>
      <c r="BW119" t="e">
        <f>VLOOKUP(H119,#REF!,2,FALSE)</f>
        <v>#REF!</v>
      </c>
      <c r="BY119" t="s">
        <v>766</v>
      </c>
      <c r="BZ119" t="e">
        <f>VLOOKUP(H119,#REF!,13,FALSE)</f>
        <v>#REF!</v>
      </c>
      <c r="CA119" t="e">
        <f>VLOOKUP(H119,#REF!,8,FALSE)</f>
        <v>#REF!</v>
      </c>
      <c r="CC119" t="e">
        <f>VLOOKUP(H119,#REF!,13,FALSE)</f>
        <v>#REF!</v>
      </c>
      <c r="CD119" t="e">
        <f>VLOOKUP(H119,#REF!,9,FALSE)</f>
        <v>#REF!</v>
      </c>
      <c r="CE119" t="e">
        <f>VLOOKUP(H119,#REF!,4,FALSE)</f>
        <v>#REF!</v>
      </c>
      <c r="CQ119" s="1">
        <v>7500000</v>
      </c>
      <c r="CR119" s="13">
        <f t="shared" si="62"/>
        <v>15000000</v>
      </c>
      <c r="CS119" s="1">
        <f t="shared" si="63"/>
        <v>60500000</v>
      </c>
      <c r="CU119" s="3" t="s">
        <v>1011</v>
      </c>
      <c r="CV119" s="3" t="s">
        <v>93</v>
      </c>
      <c r="CW119" s="567"/>
      <c r="CX119" t="str">
        <f>VLOOKUP(H119,resultado!A$2:K$1910,10,FALSE)</f>
        <v>CHILOE</v>
      </c>
      <c r="CY119" t="str">
        <f>VLOOKUP(H119,Hoja4!J$2:K$1935,2,FALSE)</f>
        <v/>
      </c>
      <c r="CZ119" t="str">
        <f>VLOOKUP(H119,Hoja7!A$2:J$1949,10,FALSE)</f>
        <v/>
      </c>
      <c r="DA119" t="e">
        <f>VLOOKUP(H119,#REF!,10,FALSE)</f>
        <v>#REF!</v>
      </c>
    </row>
    <row r="120" spans="1:105" ht="15" customHeight="1" outlineLevel="2">
      <c r="A120" s="4"/>
      <c r="B120" s="4"/>
      <c r="C120" s="4"/>
      <c r="D120" s="4"/>
      <c r="E120" s="4"/>
      <c r="F120" s="4"/>
      <c r="G120" s="4"/>
      <c r="H120" s="7"/>
      <c r="I120" s="7"/>
      <c r="J120" s="7"/>
      <c r="K120" s="7"/>
      <c r="L120" s="10" t="s">
        <v>770</v>
      </c>
      <c r="M120" s="17">
        <f t="shared" ref="M120:AA120" si="64">SUBTOTAL(9,M115:M119)</f>
        <v>1252613000</v>
      </c>
      <c r="N120" s="17">
        <f t="shared" si="64"/>
        <v>0</v>
      </c>
      <c r="O120" s="17">
        <f t="shared" si="64"/>
        <v>67500000</v>
      </c>
      <c r="P120" s="14">
        <f t="shared" si="64"/>
        <v>0</v>
      </c>
      <c r="Q120" s="14">
        <f t="shared" si="64"/>
        <v>0</v>
      </c>
      <c r="R120" s="14">
        <f t="shared" si="64"/>
        <v>0</v>
      </c>
      <c r="S120" s="17">
        <f t="shared" si="64"/>
        <v>0</v>
      </c>
      <c r="T120" s="17">
        <f t="shared" si="64"/>
        <v>0</v>
      </c>
      <c r="U120" s="17">
        <f t="shared" si="64"/>
        <v>0</v>
      </c>
      <c r="V120" s="17">
        <f t="shared" si="64"/>
        <v>0</v>
      </c>
      <c r="W120" s="17">
        <f t="shared" si="64"/>
        <v>0</v>
      </c>
      <c r="X120" s="17">
        <f t="shared" si="64"/>
        <v>0</v>
      </c>
      <c r="Y120" s="17">
        <f t="shared" si="64"/>
        <v>0</v>
      </c>
      <c r="Z120" s="17">
        <f t="shared" si="64"/>
        <v>67500000</v>
      </c>
      <c r="AA120" s="17">
        <f t="shared" si="64"/>
        <v>1185113000</v>
      </c>
      <c r="AB120" s="28"/>
      <c r="AC120" s="28"/>
      <c r="AP120" s="128" t="e">
        <f>VLOOKUP(CLEAN(H120),#REF!,7,FALSE)</f>
        <v>#REF!</v>
      </c>
      <c r="AR120"/>
      <c r="AS120"/>
      <c r="AT120"/>
      <c r="AU120" t="e">
        <f>VLOOKUP(CLEAN(H120),#REF!,2,FALSE)</f>
        <v>#REF!</v>
      </c>
      <c r="BC120" t="e">
        <f>VLOOKUP(H120,#REF!,2,FALSE)</f>
        <v>#REF!</v>
      </c>
      <c r="BR120" t="e">
        <f>VLOOKUP(H120,#REF!,13,FALSE)</f>
        <v>#REF!</v>
      </c>
      <c r="BT120" t="e">
        <f>VLOOKUP(H120,#REF!,13,FALSE)</f>
        <v>#REF!</v>
      </c>
      <c r="CQ120"/>
      <c r="CR120" s="17">
        <f t="shared" ref="CR120" si="65">SUBTOTAL(9,CR115:CR119)</f>
        <v>135000000</v>
      </c>
      <c r="DA120" t="e">
        <f>VLOOKUP(H120,#REF!,10,FALSE)</f>
        <v>#REF!</v>
      </c>
    </row>
    <row r="121" spans="1:105" ht="15" customHeight="1" outlineLevel="1">
      <c r="A121" s="4"/>
      <c r="B121" s="4"/>
      <c r="C121" s="4"/>
      <c r="D121" s="4"/>
      <c r="E121" s="5"/>
      <c r="F121" s="4"/>
      <c r="G121" s="4"/>
      <c r="H121" s="7"/>
      <c r="I121" s="7"/>
      <c r="J121" s="7"/>
      <c r="K121" s="7"/>
      <c r="L121" s="5"/>
      <c r="M121" s="16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8"/>
      <c r="AC121" s="28"/>
      <c r="AP121" s="128" t="e">
        <f>VLOOKUP(CLEAN(H121),#REF!,7,FALSE)</f>
        <v>#REF!</v>
      </c>
      <c r="AR121"/>
      <c r="AS121"/>
      <c r="AT121"/>
      <c r="AU121" t="e">
        <f>VLOOKUP(CLEAN(H121),#REF!,2,FALSE)</f>
        <v>#REF!</v>
      </c>
      <c r="BC121" t="e">
        <f>VLOOKUP(H121,#REF!,2,FALSE)</f>
        <v>#REF!</v>
      </c>
      <c r="BR121" t="e">
        <f>VLOOKUP(H121,#REF!,13,FALSE)</f>
        <v>#REF!</v>
      </c>
      <c r="BS121" s="4"/>
      <c r="BT121" t="e">
        <f>VLOOKUP(H121,#REF!,13,FALSE)</f>
        <v>#REF!</v>
      </c>
      <c r="CQ121"/>
      <c r="DA121" t="e">
        <f>VLOOKUP(H121,#REF!,10,FALSE)</f>
        <v>#REF!</v>
      </c>
    </row>
    <row r="122" spans="1:105" ht="26.25" customHeight="1" outlineLevel="1">
      <c r="A122" s="4"/>
      <c r="B122" s="4"/>
      <c r="C122" s="4"/>
      <c r="D122" s="4"/>
      <c r="E122" s="5"/>
      <c r="F122" s="4"/>
      <c r="G122" s="4"/>
      <c r="H122" s="7"/>
      <c r="I122" s="7"/>
      <c r="J122" s="7"/>
      <c r="K122" s="7"/>
      <c r="L122" s="35" t="s">
        <v>438</v>
      </c>
      <c r="M122" s="16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8"/>
      <c r="AC122" s="28"/>
      <c r="AP122" s="128" t="e">
        <f>VLOOKUP(CLEAN(H122),#REF!,7,FALSE)</f>
        <v>#REF!</v>
      </c>
      <c r="AR122"/>
      <c r="AS122"/>
      <c r="AT122"/>
      <c r="AU122" t="e">
        <f>VLOOKUP(CLEAN(H122),#REF!,2,FALSE)</f>
        <v>#REF!</v>
      </c>
      <c r="BC122" t="e">
        <f>VLOOKUP(H122,#REF!,2,FALSE)</f>
        <v>#REF!</v>
      </c>
      <c r="BR122" t="e">
        <f>VLOOKUP(H122,#REF!,13,FALSE)</f>
        <v>#REF!</v>
      </c>
      <c r="BT122" t="e">
        <f>VLOOKUP(H122,#REF!,13,FALSE)</f>
        <v>#REF!</v>
      </c>
      <c r="CQ122"/>
      <c r="DA122" t="e">
        <f>VLOOKUP(H122,#REF!,10,FALSE)</f>
        <v>#REF!</v>
      </c>
    </row>
    <row r="123" spans="1:105" ht="15" customHeight="1" outlineLevel="2">
      <c r="A123" s="3">
        <v>31</v>
      </c>
      <c r="B123" s="3" t="s">
        <v>67</v>
      </c>
      <c r="C123" s="171" t="s">
        <v>88</v>
      </c>
      <c r="D123" s="3" t="s">
        <v>402</v>
      </c>
      <c r="E123" s="172" t="s">
        <v>439</v>
      </c>
      <c r="F123" s="3" t="s">
        <v>58</v>
      </c>
      <c r="G123" s="3" t="s">
        <v>98</v>
      </c>
      <c r="H123" s="8">
        <v>30126487</v>
      </c>
      <c r="I123" s="25" t="str">
        <f>CONCATENATE(H123,"-",G123)</f>
        <v>30126487-DISEÑO</v>
      </c>
      <c r="J123" s="8"/>
      <c r="K123" s="158" t="str">
        <f>CLEAN(H123)</f>
        <v>30126487</v>
      </c>
      <c r="L123" s="3" t="s">
        <v>449</v>
      </c>
      <c r="M123" s="13">
        <v>60467000</v>
      </c>
      <c r="N123" s="160">
        <v>0</v>
      </c>
      <c r="O123" s="160">
        <v>10000000</v>
      </c>
      <c r="P123" s="160">
        <v>0</v>
      </c>
      <c r="Q123" s="21">
        <v>0</v>
      </c>
      <c r="R123" s="159">
        <v>0</v>
      </c>
      <c r="S123" s="21">
        <f>P123+Q123+R123</f>
        <v>0</v>
      </c>
      <c r="T123" s="21">
        <v>0</v>
      </c>
      <c r="U123" s="21">
        <v>0</v>
      </c>
      <c r="V123" s="21">
        <v>0</v>
      </c>
      <c r="W123" s="21">
        <f>T123+U123+V123</f>
        <v>0</v>
      </c>
      <c r="X123" s="21">
        <v>0</v>
      </c>
      <c r="Y123" s="21">
        <f>P123+Q123+R123+T123+U123+V123</f>
        <v>0</v>
      </c>
      <c r="Z123" s="21">
        <f>O123-Y123</f>
        <v>10000000</v>
      </c>
      <c r="AA123" s="21">
        <f>M123-(N123+O123)</f>
        <v>50467000</v>
      </c>
      <c r="AB123" s="168" t="s">
        <v>91</v>
      </c>
      <c r="AC123" s="29" t="s">
        <v>142</v>
      </c>
      <c r="AD123" t="e">
        <v>#N/A</v>
      </c>
      <c r="AE123" t="e">
        <f>VLOOKUP(H123,#REF!,2,FALSE)</f>
        <v>#REF!</v>
      </c>
      <c r="AF123" t="e">
        <f>VLOOKUP(I123,#REF!,2,FALSE)</f>
        <v>#REF!</v>
      </c>
      <c r="AG123" t="e">
        <f>VLOOKUP(H123,#REF!,13,FALSE)</f>
        <v>#REF!</v>
      </c>
      <c r="AH123" t="e">
        <f>VLOOKUP(I123,#REF!,7,FALSE)</f>
        <v>#REF!</v>
      </c>
      <c r="AJ123" t="e">
        <f>VLOOKUP(H123,#REF!,13,FALSE)</f>
        <v>#REF!</v>
      </c>
      <c r="AK123" t="e">
        <f>VLOOKUP(I123,#REF!,2,FALSE)</f>
        <v>#REF!</v>
      </c>
      <c r="AM123" s="128" t="e">
        <f>VLOOKUP(H123,#REF!,3,FALSE)</f>
        <v>#REF!</v>
      </c>
      <c r="AO123" s="128" t="e">
        <f>VLOOKUP(H123,#REF!,13,FALSE)</f>
        <v>#REF!</v>
      </c>
      <c r="AP123" s="128" t="e">
        <f>VLOOKUP(CLEAN(H123),#REF!,7,FALSE)</f>
        <v>#REF!</v>
      </c>
      <c r="AQ123" t="e">
        <f>VLOOKUP(H123,#REF!,8,FALSE)</f>
        <v>#REF!</v>
      </c>
      <c r="AR123" s="1" t="e">
        <f>VLOOKUP(H123,#REF!,2,FALSE)</f>
        <v>#REF!</v>
      </c>
      <c r="AS123" s="1" t="e">
        <f>VLOOKUP(H123,#REF!,2,FALSE)</f>
        <v>#REF!</v>
      </c>
      <c r="AU123" t="e">
        <f>VLOOKUP(CLEAN(H123),#REF!,2,FALSE)</f>
        <v>#REF!</v>
      </c>
      <c r="AW123" t="e">
        <f>VLOOKUP(H123,#REF!,13,FALSE)</f>
        <v>#REF!</v>
      </c>
      <c r="AX123" t="e">
        <f>VLOOKUP(H123,#REF!,13,FALSE)</f>
        <v>#REF!</v>
      </c>
      <c r="AY123" t="e">
        <f>VLOOKUP(H123,#REF!,13,FALSE)</f>
        <v>#REF!</v>
      </c>
      <c r="AZ123" t="e">
        <f>VLOOKUP(H123,#REF!,13,FALSE)</f>
        <v>#REF!</v>
      </c>
      <c r="BA123" t="e">
        <f>VLOOKUP(H123,#REF!,9,FALSE)</f>
        <v>#REF!</v>
      </c>
      <c r="BC123" t="e">
        <f>VLOOKUP(H123,#REF!,2,FALSE)</f>
        <v>#REF!</v>
      </c>
      <c r="BI123" s="1" t="e">
        <f>VLOOKUP(CLEAN(H123),#REF!,2,FALSE)</f>
        <v>#REF!</v>
      </c>
      <c r="BJ123" s="1" t="e">
        <f>T123-BI123</f>
        <v>#REF!</v>
      </c>
      <c r="BR123" t="e">
        <f>VLOOKUP(H123,#REF!,13,FALSE)</f>
        <v>#REF!</v>
      </c>
      <c r="BS123" t="e">
        <f>VLOOKUP(H123,#REF!,2,FALSE)</f>
        <v>#REF!</v>
      </c>
      <c r="BT123" t="e">
        <f>VLOOKUP(H123,#REF!,13,FALSE)</f>
        <v>#REF!</v>
      </c>
      <c r="BU123" t="e">
        <f>VLOOKUP(H123,#REF!,3,FALSE)</f>
        <v>#REF!</v>
      </c>
      <c r="BV123" t="e">
        <f>VLOOKUP(H123,#REF!,13,FALSE)</f>
        <v>#REF!</v>
      </c>
      <c r="BW123" t="e">
        <f>VLOOKUP(H123,#REF!,2,FALSE)</f>
        <v>#REF!</v>
      </c>
      <c r="BY123" t="s">
        <v>773</v>
      </c>
      <c r="BZ123" t="e">
        <f>VLOOKUP(H123,#REF!,13,FALSE)</f>
        <v>#REF!</v>
      </c>
      <c r="CA123" t="e">
        <f>VLOOKUP(H123,#REF!,8,FALSE)</f>
        <v>#REF!</v>
      </c>
      <c r="CC123" t="e">
        <f>VLOOKUP(H123,#REF!,13,FALSE)</f>
        <v>#REF!</v>
      </c>
      <c r="CD123" t="e">
        <f>VLOOKUP(H123,#REF!,9,FALSE)</f>
        <v>#REF!</v>
      </c>
      <c r="CE123" t="e">
        <f>VLOOKUP(H123,#REF!,4,FALSE)</f>
        <v>#REF!</v>
      </c>
      <c r="CQ123" s="1">
        <v>10000000</v>
      </c>
      <c r="CR123" s="13">
        <f t="shared" ref="CR123:CR124" si="66">O123+CQ123</f>
        <v>20000000</v>
      </c>
      <c r="CS123" s="1">
        <f t="shared" ref="CS123:CS124" si="67">M123-CR123</f>
        <v>40467000</v>
      </c>
      <c r="CU123" s="3" t="s">
        <v>142</v>
      </c>
      <c r="CV123" s="3" t="s">
        <v>142</v>
      </c>
      <c r="CW123" s="567"/>
      <c r="CX123" t="str">
        <f>VLOOKUP(H123,resultado!A$2:K$1910,10,FALSE)</f>
        <v>CHILOE</v>
      </c>
      <c r="CY123" t="str">
        <f>VLOOKUP(H123,Hoja4!J$2:K$1935,2,FALSE)</f>
        <v>FI</v>
      </c>
      <c r="CZ123" t="str">
        <f>VLOOKUP(H123,Hoja7!A$2:J$1949,10,FALSE)</f>
        <v>FI</v>
      </c>
      <c r="DA123" t="e">
        <f>VLOOKUP(H123,#REF!,10,FALSE)</f>
        <v>#REF!</v>
      </c>
    </row>
    <row r="124" spans="1:105" ht="15" customHeight="1" outlineLevel="2">
      <c r="A124" s="3">
        <v>31</v>
      </c>
      <c r="B124" s="3" t="s">
        <v>67</v>
      </c>
      <c r="C124" s="171" t="s">
        <v>83</v>
      </c>
      <c r="D124" s="3" t="s">
        <v>402</v>
      </c>
      <c r="E124" s="172" t="s">
        <v>439</v>
      </c>
      <c r="F124" s="3" t="s">
        <v>58</v>
      </c>
      <c r="G124" s="3" t="s">
        <v>98</v>
      </c>
      <c r="H124" s="8">
        <v>30484393</v>
      </c>
      <c r="I124" s="25" t="str">
        <f>CONCATENATE(H124,"-",G124)</f>
        <v>30484393-DISEÑO</v>
      </c>
      <c r="J124" s="8"/>
      <c r="K124" s="158" t="str">
        <f>CLEAN(H124)</f>
        <v>30484393</v>
      </c>
      <c r="L124" s="3" t="s">
        <v>451</v>
      </c>
      <c r="M124" s="13">
        <v>52500000</v>
      </c>
      <c r="N124" s="160">
        <v>0</v>
      </c>
      <c r="O124" s="160">
        <v>5000000</v>
      </c>
      <c r="P124" s="160">
        <v>0</v>
      </c>
      <c r="Q124" s="21">
        <v>0</v>
      </c>
      <c r="R124" s="159">
        <v>0</v>
      </c>
      <c r="S124" s="21">
        <f>P124+Q124+R124</f>
        <v>0</v>
      </c>
      <c r="T124" s="21">
        <v>0</v>
      </c>
      <c r="U124" s="21">
        <v>0</v>
      </c>
      <c r="V124" s="21">
        <v>0</v>
      </c>
      <c r="W124" s="21">
        <f>T124+U124+V124</f>
        <v>0</v>
      </c>
      <c r="X124" s="21">
        <v>0</v>
      </c>
      <c r="Y124" s="21">
        <f>P124+Q124+R124+T124+U124+V124</f>
        <v>0</v>
      </c>
      <c r="Z124" s="21">
        <f>O124-Y124</f>
        <v>5000000</v>
      </c>
      <c r="AA124" s="21">
        <f>M124-(N124+O124)</f>
        <v>47500000</v>
      </c>
      <c r="AB124" s="168" t="s">
        <v>91</v>
      </c>
      <c r="AC124" s="29" t="s">
        <v>93</v>
      </c>
      <c r="AD124" t="e">
        <v>#N/A</v>
      </c>
      <c r="AE124" t="e">
        <f>VLOOKUP(H124,#REF!,2,FALSE)</f>
        <v>#REF!</v>
      </c>
      <c r="AF124" t="e">
        <f>VLOOKUP(I124,#REF!,2,FALSE)</f>
        <v>#REF!</v>
      </c>
      <c r="AG124" t="e">
        <f>VLOOKUP(H124,#REF!,13,FALSE)</f>
        <v>#REF!</v>
      </c>
      <c r="AH124" t="e">
        <f>VLOOKUP(I124,#REF!,7,FALSE)</f>
        <v>#REF!</v>
      </c>
      <c r="AJ124" t="e">
        <f>VLOOKUP(H124,#REF!,13,FALSE)</f>
        <v>#REF!</v>
      </c>
      <c r="AK124" t="e">
        <f>VLOOKUP(I124,#REF!,2,FALSE)</f>
        <v>#REF!</v>
      </c>
      <c r="AM124" s="128" t="e">
        <f>VLOOKUP(H124,#REF!,3,FALSE)</f>
        <v>#REF!</v>
      </c>
      <c r="AO124" s="128" t="e">
        <f>VLOOKUP(H124,#REF!,13,FALSE)</f>
        <v>#REF!</v>
      </c>
      <c r="AP124" s="128" t="e">
        <f>VLOOKUP(CLEAN(H124),#REF!,7,FALSE)</f>
        <v>#REF!</v>
      </c>
      <c r="AQ124" t="e">
        <f>VLOOKUP(H124,#REF!,8,FALSE)</f>
        <v>#REF!</v>
      </c>
      <c r="AR124" s="1" t="e">
        <f>VLOOKUP(H124,#REF!,2,FALSE)</f>
        <v>#REF!</v>
      </c>
      <c r="AS124" s="1" t="e">
        <f>VLOOKUP(H124,#REF!,2,FALSE)</f>
        <v>#REF!</v>
      </c>
      <c r="AU124" t="e">
        <f>VLOOKUP(CLEAN(H124),#REF!,2,FALSE)</f>
        <v>#REF!</v>
      </c>
      <c r="AW124" t="e">
        <f>VLOOKUP(H124,#REF!,13,FALSE)</f>
        <v>#REF!</v>
      </c>
      <c r="AX124" t="e">
        <f>VLOOKUP(H124,#REF!,13,FALSE)</f>
        <v>#REF!</v>
      </c>
      <c r="AY124" t="e">
        <f>VLOOKUP(H124,#REF!,13,FALSE)</f>
        <v>#REF!</v>
      </c>
      <c r="AZ124" t="e">
        <f>VLOOKUP(H124,#REF!,13,FALSE)</f>
        <v>#REF!</v>
      </c>
      <c r="BA124" t="e">
        <f>VLOOKUP(H124,#REF!,9,FALSE)</f>
        <v>#REF!</v>
      </c>
      <c r="BC124" t="e">
        <f>VLOOKUP(H124,#REF!,2,FALSE)</f>
        <v>#REF!</v>
      </c>
      <c r="BI124" s="1" t="e">
        <f>VLOOKUP(CLEAN(H124),#REF!,2,FALSE)</f>
        <v>#REF!</v>
      </c>
      <c r="BJ124" s="1" t="e">
        <f>T124-BI124</f>
        <v>#REF!</v>
      </c>
      <c r="BR124" t="e">
        <f>VLOOKUP(H124,#REF!,13,FALSE)</f>
        <v>#REF!</v>
      </c>
      <c r="BS124" t="e">
        <f>VLOOKUP(H124,#REF!,2,FALSE)</f>
        <v>#REF!</v>
      </c>
      <c r="BT124" t="e">
        <f>VLOOKUP(H124,#REF!,13,FALSE)</f>
        <v>#REF!</v>
      </c>
      <c r="BU124" t="e">
        <f>VLOOKUP(H124,#REF!,3,FALSE)</f>
        <v>#REF!</v>
      </c>
      <c r="BV124" t="e">
        <f>VLOOKUP(H124,#REF!,13,FALSE)</f>
        <v>#REF!</v>
      </c>
      <c r="BW124" t="e">
        <f>VLOOKUP(H124,#REF!,2,FALSE)</f>
        <v>#REF!</v>
      </c>
      <c r="BY124" t="s">
        <v>766</v>
      </c>
      <c r="BZ124" t="e">
        <f>VLOOKUP(H124,#REF!,13,FALSE)</f>
        <v>#REF!</v>
      </c>
      <c r="CA124" t="e">
        <f>VLOOKUP(H124,#REF!,8,FALSE)</f>
        <v>#REF!</v>
      </c>
      <c r="CC124" t="e">
        <f>VLOOKUP(H124,#REF!,13,FALSE)</f>
        <v>#REF!</v>
      </c>
      <c r="CD124" t="e">
        <f>VLOOKUP(H124,#REF!,9,FALSE)</f>
        <v>#REF!</v>
      </c>
      <c r="CE124" t="e">
        <f>VLOOKUP(H124,#REF!,4,FALSE)</f>
        <v>#REF!</v>
      </c>
      <c r="CQ124" s="1">
        <v>5000000</v>
      </c>
      <c r="CR124" s="13">
        <f t="shared" si="66"/>
        <v>10000000</v>
      </c>
      <c r="CS124" s="1">
        <f t="shared" si="67"/>
        <v>42500000</v>
      </c>
      <c r="CU124" s="3" t="s">
        <v>1011</v>
      </c>
      <c r="CV124" s="3" t="s">
        <v>93</v>
      </c>
      <c r="CW124" s="567"/>
      <c r="CX124" t="str">
        <f>VLOOKUP(H124,resultado!A$2:K$1910,10,FALSE)</f>
        <v>CHILOE</v>
      </c>
      <c r="CY124" t="str">
        <f>VLOOKUP(H124,Hoja4!J$2:K$1935,2,FALSE)</f>
        <v/>
      </c>
      <c r="CZ124" t="str">
        <f>VLOOKUP(H124,Hoja7!A$2:J$1949,10,FALSE)</f>
        <v/>
      </c>
      <c r="DA124" t="e">
        <f>VLOOKUP(H124,#REF!,10,FALSE)</f>
        <v>#REF!</v>
      </c>
    </row>
    <row r="125" spans="1:105" ht="15" customHeight="1" outlineLevel="2">
      <c r="A125" s="4"/>
      <c r="B125" s="4"/>
      <c r="C125" s="4"/>
      <c r="D125" s="4"/>
      <c r="E125" s="4"/>
      <c r="F125" s="4"/>
      <c r="G125" s="4"/>
      <c r="H125" s="7"/>
      <c r="I125" s="7"/>
      <c r="J125" s="7"/>
      <c r="K125" s="7"/>
      <c r="L125" s="10" t="s">
        <v>770</v>
      </c>
      <c r="M125" s="17">
        <f t="shared" ref="M125:AA125" si="68">SUBTOTAL(9,M123:M124)</f>
        <v>112967000</v>
      </c>
      <c r="N125" s="17">
        <f t="shared" si="68"/>
        <v>0</v>
      </c>
      <c r="O125" s="17">
        <f t="shared" si="68"/>
        <v>15000000</v>
      </c>
      <c r="P125" s="14">
        <f t="shared" si="68"/>
        <v>0</v>
      </c>
      <c r="Q125" s="14">
        <f t="shared" si="68"/>
        <v>0</v>
      </c>
      <c r="R125" s="14">
        <f t="shared" si="68"/>
        <v>0</v>
      </c>
      <c r="S125" s="17">
        <f t="shared" si="68"/>
        <v>0</v>
      </c>
      <c r="T125" s="17">
        <f t="shared" si="68"/>
        <v>0</v>
      </c>
      <c r="U125" s="17">
        <f t="shared" si="68"/>
        <v>0</v>
      </c>
      <c r="V125" s="17">
        <f t="shared" si="68"/>
        <v>0</v>
      </c>
      <c r="W125" s="17">
        <f t="shared" si="68"/>
        <v>0</v>
      </c>
      <c r="X125" s="17">
        <f t="shared" si="68"/>
        <v>0</v>
      </c>
      <c r="Y125" s="17">
        <f t="shared" si="68"/>
        <v>0</v>
      </c>
      <c r="Z125" s="17">
        <f t="shared" si="68"/>
        <v>15000000</v>
      </c>
      <c r="AA125" s="17">
        <f t="shared" si="68"/>
        <v>97967000</v>
      </c>
      <c r="AB125" s="28"/>
      <c r="AC125" s="28"/>
      <c r="AP125" s="128" t="e">
        <f>VLOOKUP(CLEAN(H125),#REF!,7,FALSE)</f>
        <v>#REF!</v>
      </c>
      <c r="AR125"/>
      <c r="AS125"/>
      <c r="AT125"/>
      <c r="AU125" t="e">
        <f>VLOOKUP(CLEAN(H125),#REF!,2,FALSE)</f>
        <v>#REF!</v>
      </c>
      <c r="BC125" t="e">
        <f>VLOOKUP(H125,#REF!,2,FALSE)</f>
        <v>#REF!</v>
      </c>
      <c r="BR125" t="e">
        <f>VLOOKUP(H125,#REF!,13,FALSE)</f>
        <v>#REF!</v>
      </c>
      <c r="BT125" t="e">
        <f>VLOOKUP(H125,#REF!,13,FALSE)</f>
        <v>#REF!</v>
      </c>
      <c r="CQ125"/>
      <c r="CR125" s="17">
        <f t="shared" ref="CR125" si="69">SUBTOTAL(9,CR123:CR124)</f>
        <v>30000000</v>
      </c>
      <c r="DA125" t="e">
        <f>VLOOKUP(H125,#REF!,10,FALSE)</f>
        <v>#REF!</v>
      </c>
    </row>
    <row r="126" spans="1:105" ht="15" customHeight="1" outlineLevel="2">
      <c r="A126" s="4"/>
      <c r="B126" s="4"/>
      <c r="C126" s="4"/>
      <c r="D126" s="4"/>
      <c r="E126" s="4"/>
      <c r="F126" s="4"/>
      <c r="G126" s="4"/>
      <c r="H126" s="7"/>
      <c r="I126" s="7"/>
      <c r="J126" s="7"/>
      <c r="K126" s="7"/>
      <c r="L126" s="4"/>
      <c r="M126" s="12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8"/>
      <c r="AC126" s="28"/>
      <c r="AP126" s="128" t="e">
        <f>VLOOKUP(CLEAN(H126),#REF!,7,FALSE)</f>
        <v>#REF!</v>
      </c>
      <c r="AR126"/>
      <c r="AS126"/>
      <c r="AT126"/>
      <c r="AU126" t="e">
        <f>VLOOKUP(CLEAN(H126),#REF!,2,FALSE)</f>
        <v>#REF!</v>
      </c>
      <c r="BC126" t="e">
        <f>VLOOKUP(H126,#REF!,2,FALSE)</f>
        <v>#REF!</v>
      </c>
      <c r="BR126" t="e">
        <f>VLOOKUP(H126,#REF!,13,FALSE)</f>
        <v>#REF!</v>
      </c>
      <c r="BS126" s="4"/>
      <c r="BT126" t="e">
        <f>VLOOKUP(H126,#REF!,13,FALSE)</f>
        <v>#REF!</v>
      </c>
      <c r="CQ126"/>
      <c r="DA126" t="e">
        <f>VLOOKUP(H126,#REF!,10,FALSE)</f>
        <v>#REF!</v>
      </c>
    </row>
    <row r="127" spans="1:105" ht="26.25" customHeight="1" outlineLevel="1">
      <c r="A127" s="4"/>
      <c r="B127" s="4"/>
      <c r="C127" s="4"/>
      <c r="D127" s="4"/>
      <c r="E127" s="5"/>
      <c r="F127" s="4"/>
      <c r="G127" s="4"/>
      <c r="H127" s="7"/>
      <c r="I127" s="7"/>
      <c r="J127" s="7"/>
      <c r="K127" s="7"/>
      <c r="L127" s="35" t="s">
        <v>453</v>
      </c>
      <c r="M127" s="16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8"/>
      <c r="AC127" s="28"/>
      <c r="AP127" s="128" t="e">
        <f>VLOOKUP(CLEAN(H127),#REF!,7,FALSE)</f>
        <v>#REF!</v>
      </c>
      <c r="AR127"/>
      <c r="AS127"/>
      <c r="AT127"/>
      <c r="AU127" t="e">
        <f>VLOOKUP(CLEAN(H127),#REF!,2,FALSE)</f>
        <v>#REF!</v>
      </c>
      <c r="BC127" t="e">
        <f>VLOOKUP(H127,#REF!,2,FALSE)</f>
        <v>#REF!</v>
      </c>
      <c r="BR127" t="e">
        <f>VLOOKUP(H127,#REF!,13,FALSE)</f>
        <v>#REF!</v>
      </c>
      <c r="BT127" t="e">
        <f>VLOOKUP(H127,#REF!,13,FALSE)</f>
        <v>#REF!</v>
      </c>
      <c r="CQ127"/>
      <c r="DA127" t="e">
        <f>VLOOKUP(H127,#REF!,10,FALSE)</f>
        <v>#REF!</v>
      </c>
    </row>
    <row r="128" spans="1:105" ht="15" customHeight="1" outlineLevel="2">
      <c r="A128" s="3">
        <v>31</v>
      </c>
      <c r="B128" s="3" t="s">
        <v>67</v>
      </c>
      <c r="C128" s="171" t="s">
        <v>49</v>
      </c>
      <c r="D128" s="3" t="s">
        <v>402</v>
      </c>
      <c r="E128" s="172" t="s">
        <v>454</v>
      </c>
      <c r="F128" s="3" t="s">
        <v>58</v>
      </c>
      <c r="G128" s="3" t="s">
        <v>52</v>
      </c>
      <c r="H128" s="8">
        <v>30135739</v>
      </c>
      <c r="I128" s="25" t="str">
        <f>CONCATENATE(H128,"-",G128)</f>
        <v>30135739-EJECUCION</v>
      </c>
      <c r="J128" s="8" t="s">
        <v>461</v>
      </c>
      <c r="K128" s="158" t="str">
        <f>CLEAN(H128)</f>
        <v>30135739</v>
      </c>
      <c r="L128" s="3" t="s">
        <v>462</v>
      </c>
      <c r="M128" s="13">
        <v>420194000</v>
      </c>
      <c r="N128" s="160">
        <v>0</v>
      </c>
      <c r="O128" s="160">
        <v>21009700</v>
      </c>
      <c r="P128" s="160">
        <v>0</v>
      </c>
      <c r="Q128" s="21">
        <v>0</v>
      </c>
      <c r="R128" s="159">
        <v>0</v>
      </c>
      <c r="S128" s="21">
        <f>P128+Q128+R128</f>
        <v>0</v>
      </c>
      <c r="T128" s="21">
        <v>0</v>
      </c>
      <c r="U128" s="21">
        <v>0</v>
      </c>
      <c r="V128" s="21">
        <v>0</v>
      </c>
      <c r="W128" s="21">
        <f>T128+U128+V128</f>
        <v>0</v>
      </c>
      <c r="X128" s="21">
        <v>0</v>
      </c>
      <c r="Y128" s="21">
        <f>P128+Q128+R128+T128+U128+V128</f>
        <v>0</v>
      </c>
      <c r="Z128" s="21">
        <f>O128-Y128</f>
        <v>21009700</v>
      </c>
      <c r="AA128" s="21">
        <f>M128-(N128+O128)</f>
        <v>399184300</v>
      </c>
      <c r="AB128" s="168" t="s">
        <v>91</v>
      </c>
      <c r="AC128" s="29" t="s">
        <v>93</v>
      </c>
      <c r="AD128" t="e">
        <v>#N/A</v>
      </c>
      <c r="AE128" t="e">
        <f>VLOOKUP(H128,#REF!,2,FALSE)</f>
        <v>#REF!</v>
      </c>
      <c r="AF128" t="e">
        <f>VLOOKUP(I128,#REF!,2,FALSE)</f>
        <v>#REF!</v>
      </c>
      <c r="AG128" t="e">
        <f>VLOOKUP(H128,#REF!,13,FALSE)</f>
        <v>#REF!</v>
      </c>
      <c r="AH128" t="e">
        <f>VLOOKUP(I128,#REF!,7,FALSE)</f>
        <v>#REF!</v>
      </c>
      <c r="AJ128" t="e">
        <f>VLOOKUP(H128,#REF!,13,FALSE)</f>
        <v>#REF!</v>
      </c>
      <c r="AK128" t="e">
        <f>VLOOKUP(I128,#REF!,2,FALSE)</f>
        <v>#REF!</v>
      </c>
      <c r="AM128" s="128" t="e">
        <f>VLOOKUP(H128,#REF!,3,FALSE)</f>
        <v>#REF!</v>
      </c>
      <c r="AO128" s="128" t="e">
        <f>VLOOKUP(H128,#REF!,13,FALSE)</f>
        <v>#REF!</v>
      </c>
      <c r="AP128" s="128" t="e">
        <f>VLOOKUP(CLEAN(H128),#REF!,7,FALSE)</f>
        <v>#REF!</v>
      </c>
      <c r="AQ128" t="e">
        <f>VLOOKUP(H128,#REF!,8,FALSE)</f>
        <v>#REF!</v>
      </c>
      <c r="AR128" s="1" t="e">
        <f>VLOOKUP(H128,#REF!,2,FALSE)</f>
        <v>#REF!</v>
      </c>
      <c r="AS128" s="1" t="e">
        <f>VLOOKUP(H128,#REF!,2,FALSE)</f>
        <v>#REF!</v>
      </c>
      <c r="AU128" t="e">
        <f>VLOOKUP(CLEAN(H128),#REF!,2,FALSE)</f>
        <v>#REF!</v>
      </c>
      <c r="AW128" t="e">
        <f>VLOOKUP(H128,#REF!,13,FALSE)</f>
        <v>#REF!</v>
      </c>
      <c r="AX128" t="e">
        <f>VLOOKUP(H128,#REF!,13,FALSE)</f>
        <v>#REF!</v>
      </c>
      <c r="AY128" t="e">
        <f>VLOOKUP(H128,#REF!,13,FALSE)</f>
        <v>#REF!</v>
      </c>
      <c r="AZ128" t="e">
        <f>VLOOKUP(H128,#REF!,13,FALSE)</f>
        <v>#REF!</v>
      </c>
      <c r="BA128" t="e">
        <f>VLOOKUP(H128,#REF!,9,FALSE)</f>
        <v>#REF!</v>
      </c>
      <c r="BC128" t="e">
        <f>VLOOKUP(H128,#REF!,2,FALSE)</f>
        <v>#REF!</v>
      </c>
      <c r="BI128" s="1" t="e">
        <f>VLOOKUP(CLEAN(H128),#REF!,2,FALSE)</f>
        <v>#REF!</v>
      </c>
      <c r="BJ128" s="1" t="e">
        <f>T128-BI128</f>
        <v>#REF!</v>
      </c>
      <c r="BR128" t="e">
        <f>VLOOKUP(H128,#REF!,13,FALSE)</f>
        <v>#REF!</v>
      </c>
      <c r="BS128" t="e">
        <f>VLOOKUP(H128,#REF!,2,FALSE)</f>
        <v>#REF!</v>
      </c>
      <c r="BT128" t="e">
        <f>VLOOKUP(H128,#REF!,13,FALSE)</f>
        <v>#REF!</v>
      </c>
      <c r="BU128" t="e">
        <f>VLOOKUP(H128,#REF!,3,FALSE)</f>
        <v>#REF!</v>
      </c>
      <c r="BV128" t="e">
        <f>VLOOKUP(H128,#REF!,13,FALSE)</f>
        <v>#REF!</v>
      </c>
      <c r="BW128" t="e">
        <f>VLOOKUP(H128,#REF!,2,FALSE)</f>
        <v>#REF!</v>
      </c>
      <c r="BY128" t="s">
        <v>766</v>
      </c>
      <c r="BZ128" t="e">
        <f>VLOOKUP(H128,#REF!,13,FALSE)</f>
        <v>#REF!</v>
      </c>
      <c r="CA128" t="e">
        <f>VLOOKUP(H128,#REF!,8,FALSE)</f>
        <v>#REF!</v>
      </c>
      <c r="CC128" t="e">
        <f>VLOOKUP(H128,#REF!,13,FALSE)</f>
        <v>#REF!</v>
      </c>
      <c r="CD128" t="e">
        <f>VLOOKUP(H128,#REF!,9,FALSE)</f>
        <v>#REF!</v>
      </c>
      <c r="CE128" t="e">
        <f>VLOOKUP(H128,#REF!,4,FALSE)</f>
        <v>#REF!</v>
      </c>
      <c r="CQ128" s="1">
        <v>21009700</v>
      </c>
      <c r="CR128" s="13">
        <f t="shared" ref="CR128:CR130" si="70">O128+CQ128</f>
        <v>42019400</v>
      </c>
      <c r="CS128" s="1">
        <f t="shared" ref="CS128:CS130" si="71">M128-CR128</f>
        <v>378174600</v>
      </c>
      <c r="CU128" s="3" t="s">
        <v>1011</v>
      </c>
      <c r="CV128" s="3" t="s">
        <v>142</v>
      </c>
      <c r="CW128" s="567"/>
      <c r="CX128" t="str">
        <f>VLOOKUP(H128,resultado!A$2:K$1910,10,FALSE)</f>
        <v>CHILOE</v>
      </c>
      <c r="CY128" t="str">
        <f>VLOOKUP(H128,Hoja4!J$2:K$1935,2,FALSE)</f>
        <v>FI</v>
      </c>
      <c r="CZ128" t="str">
        <f>VLOOKUP(H128,Hoja7!A$2:J$1949,10,FALSE)</f>
        <v>FI</v>
      </c>
      <c r="DA128" t="e">
        <f>VLOOKUP(H128,#REF!,10,FALSE)</f>
        <v>#REF!</v>
      </c>
    </row>
    <row r="129" spans="1:105" ht="15" customHeight="1" outlineLevel="2">
      <c r="A129" s="3">
        <v>31</v>
      </c>
      <c r="B129" s="3" t="s">
        <v>67</v>
      </c>
      <c r="C129" s="171" t="s">
        <v>112</v>
      </c>
      <c r="D129" s="3" t="s">
        <v>402</v>
      </c>
      <c r="E129" s="172" t="s">
        <v>454</v>
      </c>
      <c r="F129" s="3" t="s">
        <v>124</v>
      </c>
      <c r="G129" s="3" t="s">
        <v>98</v>
      </c>
      <c r="H129" s="8">
        <v>30485181</v>
      </c>
      <c r="I129" s="25" t="str">
        <f>CONCATENATE(H129,"-",G129)</f>
        <v>30485181-DISEÑO</v>
      </c>
      <c r="J129" s="8"/>
      <c r="K129" s="158" t="str">
        <f>CLEAN(H129)</f>
        <v>30485181</v>
      </c>
      <c r="L129" s="3" t="s">
        <v>463</v>
      </c>
      <c r="M129" s="13">
        <v>41000000</v>
      </c>
      <c r="N129" s="160">
        <v>0</v>
      </c>
      <c r="O129" s="160">
        <v>5000000</v>
      </c>
      <c r="P129" s="160">
        <v>0</v>
      </c>
      <c r="Q129" s="21">
        <v>0</v>
      </c>
      <c r="R129" s="159">
        <v>0</v>
      </c>
      <c r="S129" s="21">
        <f>P129+Q129+R129</f>
        <v>0</v>
      </c>
      <c r="T129" s="21">
        <v>0</v>
      </c>
      <c r="U129" s="21">
        <v>0</v>
      </c>
      <c r="V129" s="21">
        <v>0</v>
      </c>
      <c r="W129" s="21">
        <f>T129+U129+V129</f>
        <v>0</v>
      </c>
      <c r="X129" s="21">
        <v>0</v>
      </c>
      <c r="Y129" s="21">
        <f>P129+Q129+R129+T129+U129+V129</f>
        <v>0</v>
      </c>
      <c r="Z129" s="21">
        <f>O129-Y129</f>
        <v>5000000</v>
      </c>
      <c r="AA129" s="21">
        <f>M129-(N129+O129)</f>
        <v>36000000</v>
      </c>
      <c r="AB129" s="168" t="s">
        <v>91</v>
      </c>
      <c r="AC129" s="29" t="s">
        <v>93</v>
      </c>
      <c r="AD129" t="e">
        <v>#N/A</v>
      </c>
      <c r="AE129" t="e">
        <f>VLOOKUP(H129,#REF!,2,FALSE)</f>
        <v>#REF!</v>
      </c>
      <c r="AF129" t="e">
        <f>VLOOKUP(I129,#REF!,2,FALSE)</f>
        <v>#REF!</v>
      </c>
      <c r="AG129" t="e">
        <f>VLOOKUP(H129,#REF!,13,FALSE)</f>
        <v>#REF!</v>
      </c>
      <c r="AH129" t="e">
        <f>VLOOKUP(I129,#REF!,7,FALSE)</f>
        <v>#REF!</v>
      </c>
      <c r="AJ129" t="e">
        <f>VLOOKUP(H129,#REF!,13,FALSE)</f>
        <v>#REF!</v>
      </c>
      <c r="AK129" t="e">
        <f>VLOOKUP(I129,#REF!,2,FALSE)</f>
        <v>#REF!</v>
      </c>
      <c r="AM129" s="128" t="e">
        <f>VLOOKUP(H129,#REF!,3,FALSE)</f>
        <v>#REF!</v>
      </c>
      <c r="AO129" s="128" t="e">
        <f>VLOOKUP(H129,#REF!,13,FALSE)</f>
        <v>#REF!</v>
      </c>
      <c r="AP129" s="128" t="e">
        <f>VLOOKUP(CLEAN(H129),#REF!,7,FALSE)</f>
        <v>#REF!</v>
      </c>
      <c r="AQ129" t="e">
        <f>VLOOKUP(H129,#REF!,8,FALSE)</f>
        <v>#REF!</v>
      </c>
      <c r="AR129" s="1" t="e">
        <f>VLOOKUP(H129,#REF!,2,FALSE)</f>
        <v>#REF!</v>
      </c>
      <c r="AS129" s="1" t="e">
        <f>VLOOKUP(H129,#REF!,2,FALSE)</f>
        <v>#REF!</v>
      </c>
      <c r="AU129" t="e">
        <f>VLOOKUP(CLEAN(H129),#REF!,2,FALSE)</f>
        <v>#REF!</v>
      </c>
      <c r="AW129" t="e">
        <f>VLOOKUP(H129,#REF!,13,FALSE)</f>
        <v>#REF!</v>
      </c>
      <c r="AX129" t="e">
        <f>VLOOKUP(H129,#REF!,13,FALSE)</f>
        <v>#REF!</v>
      </c>
      <c r="AY129" t="e">
        <f>VLOOKUP(H129,#REF!,13,FALSE)</f>
        <v>#REF!</v>
      </c>
      <c r="AZ129" t="e">
        <f>VLOOKUP(H129,#REF!,13,FALSE)</f>
        <v>#REF!</v>
      </c>
      <c r="BA129" t="e">
        <f>VLOOKUP(H129,#REF!,9,FALSE)</f>
        <v>#REF!</v>
      </c>
      <c r="BC129" t="e">
        <f>VLOOKUP(H129,#REF!,2,FALSE)</f>
        <v>#REF!</v>
      </c>
      <c r="BI129" s="1" t="e">
        <f>VLOOKUP(CLEAN(H129),#REF!,2,FALSE)</f>
        <v>#REF!</v>
      </c>
      <c r="BJ129" s="1" t="e">
        <f>T129-BI129</f>
        <v>#REF!</v>
      </c>
      <c r="BR129" t="e">
        <f>VLOOKUP(H129,#REF!,13,FALSE)</f>
        <v>#REF!</v>
      </c>
      <c r="BS129" t="e">
        <f>VLOOKUP(H129,#REF!,2,FALSE)</f>
        <v>#REF!</v>
      </c>
      <c r="BT129" t="e">
        <f>VLOOKUP(H129,#REF!,13,FALSE)</f>
        <v>#REF!</v>
      </c>
      <c r="BU129" t="e">
        <f>VLOOKUP(H129,#REF!,3,FALSE)</f>
        <v>#REF!</v>
      </c>
      <c r="BV129" t="e">
        <f>VLOOKUP(H129,#REF!,13,FALSE)</f>
        <v>#REF!</v>
      </c>
      <c r="BW129" t="e">
        <f>VLOOKUP(H129,#REF!,2,FALSE)</f>
        <v>#REF!</v>
      </c>
      <c r="BY129" t="s">
        <v>766</v>
      </c>
      <c r="BZ129" t="e">
        <f>VLOOKUP(H129,#REF!,13,FALSE)</f>
        <v>#REF!</v>
      </c>
      <c r="CA129" t="e">
        <f>VLOOKUP(H129,#REF!,8,FALSE)</f>
        <v>#REF!</v>
      </c>
      <c r="CC129" t="e">
        <f>VLOOKUP(H129,#REF!,13,FALSE)</f>
        <v>#REF!</v>
      </c>
      <c r="CD129" t="e">
        <f>VLOOKUP(H129,#REF!,9,FALSE)</f>
        <v>#REF!</v>
      </c>
      <c r="CE129" t="e">
        <f>VLOOKUP(H129,#REF!,4,FALSE)</f>
        <v>#REF!</v>
      </c>
      <c r="CQ129" s="1">
        <v>5000000</v>
      </c>
      <c r="CR129" s="13">
        <f t="shared" si="70"/>
        <v>10000000</v>
      </c>
      <c r="CS129" s="1">
        <f t="shared" si="71"/>
        <v>31000000</v>
      </c>
      <c r="CU129" s="3" t="s">
        <v>1011</v>
      </c>
      <c r="CV129" s="3" t="s">
        <v>93</v>
      </c>
      <c r="CW129" s="567"/>
      <c r="CX129" t="str">
        <f>VLOOKUP(H129,resultado!A$2:K$1910,10,FALSE)</f>
        <v>CHILOE</v>
      </c>
      <c r="CY129" t="str">
        <f>VLOOKUP(H129,Hoja4!J$2:K$1935,2,FALSE)</f>
        <v/>
      </c>
      <c r="CZ129" t="str">
        <f>VLOOKUP(H129,Hoja7!A$2:J$1949,10,FALSE)</f>
        <v/>
      </c>
      <c r="DA129" t="e">
        <f>VLOOKUP(H129,#REF!,10,FALSE)</f>
        <v>#REF!</v>
      </c>
    </row>
    <row r="130" spans="1:105" ht="15" customHeight="1" outlineLevel="2">
      <c r="A130" s="3">
        <v>31</v>
      </c>
      <c r="B130" s="3" t="s">
        <v>67</v>
      </c>
      <c r="C130" s="171" t="s">
        <v>65</v>
      </c>
      <c r="D130" s="3" t="s">
        <v>402</v>
      </c>
      <c r="E130" s="172" t="s">
        <v>454</v>
      </c>
      <c r="F130" s="3" t="s">
        <v>51</v>
      </c>
      <c r="G130" s="3" t="s">
        <v>52</v>
      </c>
      <c r="H130" s="8">
        <v>30135731</v>
      </c>
      <c r="I130" s="25" t="str">
        <f>CONCATENATE(H130,"-",G130)</f>
        <v>30135731-EJECUCION</v>
      </c>
      <c r="J130" s="8"/>
      <c r="K130" s="158" t="str">
        <f>CLEAN(H130)</f>
        <v>30135731</v>
      </c>
      <c r="L130" s="3" t="s">
        <v>464</v>
      </c>
      <c r="M130" s="13">
        <v>900001000</v>
      </c>
      <c r="N130" s="160">
        <v>0</v>
      </c>
      <c r="O130" s="160">
        <v>40000000</v>
      </c>
      <c r="P130" s="160">
        <v>0</v>
      </c>
      <c r="Q130" s="21">
        <v>0</v>
      </c>
      <c r="R130" s="159">
        <v>0</v>
      </c>
      <c r="S130" s="21">
        <f>P130+Q130+R130</f>
        <v>0</v>
      </c>
      <c r="T130" s="21">
        <v>0</v>
      </c>
      <c r="U130" s="21">
        <v>0</v>
      </c>
      <c r="V130" s="21">
        <v>0</v>
      </c>
      <c r="W130" s="21">
        <f>T130+U130+V130</f>
        <v>0</v>
      </c>
      <c r="X130" s="21">
        <v>0</v>
      </c>
      <c r="Y130" s="21">
        <f>P130+Q130+R130+T130+U130+V130</f>
        <v>0</v>
      </c>
      <c r="Z130" s="21">
        <f>O130-Y130</f>
        <v>40000000</v>
      </c>
      <c r="AA130" s="21">
        <f>M130-(N130+O130)</f>
        <v>860001000</v>
      </c>
      <c r="AB130" s="168" t="s">
        <v>91</v>
      </c>
      <c r="AC130" s="29" t="s">
        <v>93</v>
      </c>
      <c r="AD130" t="e">
        <v>#N/A</v>
      </c>
      <c r="AE130" t="e">
        <f>VLOOKUP(H130,#REF!,2,FALSE)</f>
        <v>#REF!</v>
      </c>
      <c r="AF130" t="e">
        <f>VLOOKUP(I130,#REF!,2,FALSE)</f>
        <v>#REF!</v>
      </c>
      <c r="AG130" t="e">
        <f>VLOOKUP(H130,#REF!,13,FALSE)</f>
        <v>#REF!</v>
      </c>
      <c r="AH130" t="e">
        <f>VLOOKUP(I130,#REF!,7,FALSE)</f>
        <v>#REF!</v>
      </c>
      <c r="AJ130" t="e">
        <f>VLOOKUP(H130,#REF!,13,FALSE)</f>
        <v>#REF!</v>
      </c>
      <c r="AK130" t="e">
        <f>VLOOKUP(I130,#REF!,2,FALSE)</f>
        <v>#REF!</v>
      </c>
      <c r="AM130" s="128" t="e">
        <f>VLOOKUP(H130,#REF!,3,FALSE)</f>
        <v>#REF!</v>
      </c>
      <c r="AO130" s="128" t="e">
        <f>VLOOKUP(H130,#REF!,13,FALSE)</f>
        <v>#REF!</v>
      </c>
      <c r="AP130" s="128" t="e">
        <f>VLOOKUP(CLEAN(H130),#REF!,7,FALSE)</f>
        <v>#REF!</v>
      </c>
      <c r="AQ130" t="e">
        <f>VLOOKUP(H130,#REF!,8,FALSE)</f>
        <v>#REF!</v>
      </c>
      <c r="AR130" s="1" t="e">
        <f>VLOOKUP(H130,#REF!,2,FALSE)</f>
        <v>#REF!</v>
      </c>
      <c r="AS130" s="1" t="e">
        <f>VLOOKUP(H130,#REF!,2,FALSE)</f>
        <v>#REF!</v>
      </c>
      <c r="AU130" t="e">
        <f>VLOOKUP(CLEAN(H130),#REF!,2,FALSE)</f>
        <v>#REF!</v>
      </c>
      <c r="AW130" t="e">
        <f>VLOOKUP(H130,#REF!,13,FALSE)</f>
        <v>#REF!</v>
      </c>
      <c r="AX130" t="e">
        <f>VLOOKUP(H130,#REF!,13,FALSE)</f>
        <v>#REF!</v>
      </c>
      <c r="AY130" t="e">
        <f>VLOOKUP(H130,#REF!,13,FALSE)</f>
        <v>#REF!</v>
      </c>
      <c r="AZ130" t="e">
        <f>VLOOKUP(H130,#REF!,13,FALSE)</f>
        <v>#REF!</v>
      </c>
      <c r="BA130" t="e">
        <f>VLOOKUP(H130,#REF!,9,FALSE)</f>
        <v>#REF!</v>
      </c>
      <c r="BC130" t="e">
        <f>VLOOKUP(H130,#REF!,2,FALSE)</f>
        <v>#REF!</v>
      </c>
      <c r="BI130" s="1" t="e">
        <f>VLOOKUP(CLEAN(H130),#REF!,2,FALSE)</f>
        <v>#REF!</v>
      </c>
      <c r="BJ130" s="1" t="e">
        <f>T130-BI130</f>
        <v>#REF!</v>
      </c>
      <c r="BR130" t="e">
        <f>VLOOKUP(H130,#REF!,13,FALSE)</f>
        <v>#REF!</v>
      </c>
      <c r="BS130" t="e">
        <f>VLOOKUP(H130,#REF!,2,FALSE)</f>
        <v>#REF!</v>
      </c>
      <c r="BT130" t="e">
        <f>VLOOKUP(H130,#REF!,13,FALSE)</f>
        <v>#REF!</v>
      </c>
      <c r="BU130" t="e">
        <f>VLOOKUP(H130,#REF!,3,FALSE)</f>
        <v>#REF!</v>
      </c>
      <c r="BV130" t="e">
        <f>VLOOKUP(H130,#REF!,13,FALSE)</f>
        <v>#REF!</v>
      </c>
      <c r="BW130" t="e">
        <f>VLOOKUP(H130,#REF!,2,FALSE)</f>
        <v>#REF!</v>
      </c>
      <c r="BY130" t="s">
        <v>766</v>
      </c>
      <c r="BZ130" t="e">
        <f>VLOOKUP(H130,#REF!,13,FALSE)</f>
        <v>#REF!</v>
      </c>
      <c r="CA130" t="e">
        <f>VLOOKUP(H130,#REF!,8,FALSE)</f>
        <v>#REF!</v>
      </c>
      <c r="CC130" t="e">
        <f>VLOOKUP(H130,#REF!,13,FALSE)</f>
        <v>#REF!</v>
      </c>
      <c r="CD130" t="e">
        <f>VLOOKUP(H130,#REF!,9,FALSE)</f>
        <v>#REF!</v>
      </c>
      <c r="CE130" t="e">
        <f>VLOOKUP(H130,#REF!,4,FALSE)</f>
        <v>#REF!</v>
      </c>
      <c r="CQ130" s="1">
        <v>40000000</v>
      </c>
      <c r="CR130" s="13">
        <f t="shared" si="70"/>
        <v>80000000</v>
      </c>
      <c r="CS130" s="1">
        <f t="shared" si="71"/>
        <v>820001000</v>
      </c>
      <c r="CU130" s="3" t="s">
        <v>1011</v>
      </c>
      <c r="CV130" s="3" t="s">
        <v>93</v>
      </c>
      <c r="CW130" s="567"/>
      <c r="CX130" t="str">
        <f>VLOOKUP(H130,resultado!A$2:K$1910,10,FALSE)</f>
        <v>CHILOE</v>
      </c>
      <c r="CY130" t="str">
        <f>VLOOKUP(H130,Hoja4!J$2:K$1935,2,FALSE)</f>
        <v/>
      </c>
      <c r="CZ130" t="str">
        <f>VLOOKUP(H130,Hoja7!A$2:J$1949,10,FALSE)</f>
        <v/>
      </c>
      <c r="DA130" t="e">
        <f>VLOOKUP(H130,#REF!,10,FALSE)</f>
        <v>#REF!</v>
      </c>
    </row>
    <row r="131" spans="1:105" ht="15" customHeight="1" outlineLevel="2">
      <c r="A131" s="4"/>
      <c r="B131" s="4"/>
      <c r="C131" s="4"/>
      <c r="D131" s="4"/>
      <c r="E131" s="4"/>
      <c r="F131" s="4"/>
      <c r="G131" s="4"/>
      <c r="H131" s="7"/>
      <c r="I131" s="7"/>
      <c r="J131" s="7"/>
      <c r="K131" s="7"/>
      <c r="L131" s="10" t="s">
        <v>770</v>
      </c>
      <c r="M131" s="17">
        <f t="shared" ref="M131:AA131" si="72">SUBTOTAL(9,M128:M130)</f>
        <v>1361195000</v>
      </c>
      <c r="N131" s="17">
        <f t="shared" si="72"/>
        <v>0</v>
      </c>
      <c r="O131" s="17">
        <f t="shared" si="72"/>
        <v>66009700</v>
      </c>
      <c r="P131" s="17">
        <f t="shared" si="72"/>
        <v>0</v>
      </c>
      <c r="Q131" s="17">
        <f t="shared" si="72"/>
        <v>0</v>
      </c>
      <c r="R131" s="17">
        <f t="shared" si="72"/>
        <v>0</v>
      </c>
      <c r="S131" s="17">
        <f t="shared" si="72"/>
        <v>0</v>
      </c>
      <c r="T131" s="17">
        <f t="shared" si="72"/>
        <v>0</v>
      </c>
      <c r="U131" s="17">
        <f t="shared" si="72"/>
        <v>0</v>
      </c>
      <c r="V131" s="17">
        <f t="shared" si="72"/>
        <v>0</v>
      </c>
      <c r="W131" s="17">
        <f t="shared" si="72"/>
        <v>0</v>
      </c>
      <c r="X131" s="17">
        <f t="shared" si="72"/>
        <v>0</v>
      </c>
      <c r="Y131" s="17">
        <f t="shared" si="72"/>
        <v>0</v>
      </c>
      <c r="Z131" s="17">
        <f t="shared" si="72"/>
        <v>66009700</v>
      </c>
      <c r="AA131" s="17">
        <f t="shared" si="72"/>
        <v>1295185300</v>
      </c>
      <c r="AB131" s="28"/>
      <c r="AC131" s="28"/>
      <c r="AP131" s="128" t="e">
        <f>VLOOKUP(CLEAN(H131),#REF!,7,FALSE)</f>
        <v>#REF!</v>
      </c>
      <c r="AR131"/>
      <c r="AS131"/>
      <c r="AT131"/>
      <c r="AU131" t="e">
        <f>VLOOKUP(CLEAN(H131),#REF!,2,FALSE)</f>
        <v>#REF!</v>
      </c>
      <c r="BC131" t="e">
        <f>VLOOKUP(H131,#REF!,2,FALSE)</f>
        <v>#REF!</v>
      </c>
      <c r="BR131" t="e">
        <f>VLOOKUP(H131,#REF!,13,FALSE)</f>
        <v>#REF!</v>
      </c>
      <c r="BT131" t="e">
        <f>VLOOKUP(H131,#REF!,13,FALSE)</f>
        <v>#REF!</v>
      </c>
      <c r="CQ131"/>
      <c r="CR131" s="17">
        <f t="shared" ref="CR131" si="73">SUBTOTAL(9,CR128:CR130)</f>
        <v>132019400</v>
      </c>
      <c r="DA131" t="e">
        <f>VLOOKUP(H131,#REF!,10,FALSE)</f>
        <v>#REF!</v>
      </c>
    </row>
    <row r="132" spans="1:105" ht="15" customHeight="1" outlineLevel="1">
      <c r="A132" s="4"/>
      <c r="B132" s="4"/>
      <c r="C132" s="4"/>
      <c r="D132" s="4"/>
      <c r="E132" s="5"/>
      <c r="F132" s="4"/>
      <c r="G132" s="4"/>
      <c r="H132" s="7"/>
      <c r="I132" s="7"/>
      <c r="J132" s="7"/>
      <c r="K132" s="7"/>
      <c r="L132" s="5"/>
      <c r="M132" s="16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8"/>
      <c r="AC132" s="28"/>
      <c r="AP132" s="128" t="e">
        <f>VLOOKUP(CLEAN(H132),#REF!,7,FALSE)</f>
        <v>#REF!</v>
      </c>
      <c r="AR132"/>
      <c r="AS132"/>
      <c r="AT132"/>
      <c r="AU132" t="e">
        <f>VLOOKUP(CLEAN(H132),#REF!,2,FALSE)</f>
        <v>#REF!</v>
      </c>
      <c r="BC132" t="e">
        <f>VLOOKUP(H132,#REF!,2,FALSE)</f>
        <v>#REF!</v>
      </c>
      <c r="BR132" t="e">
        <f>VLOOKUP(H132,#REF!,13,FALSE)</f>
        <v>#REF!</v>
      </c>
      <c r="BS132" s="4"/>
      <c r="BT132" t="e">
        <f>VLOOKUP(H132,#REF!,13,FALSE)</f>
        <v>#REF!</v>
      </c>
      <c r="CQ132"/>
      <c r="DA132" t="e">
        <f>VLOOKUP(H132,#REF!,10,FALSE)</f>
        <v>#REF!</v>
      </c>
    </row>
    <row r="133" spans="1:105" ht="26.25" customHeight="1" outlineLevel="1">
      <c r="A133" s="4"/>
      <c r="B133" s="4"/>
      <c r="C133" s="4"/>
      <c r="D133" s="4"/>
      <c r="E133" s="5"/>
      <c r="F133" s="4"/>
      <c r="G133" s="4"/>
      <c r="H133" s="7"/>
      <c r="I133" s="7"/>
      <c r="J133" s="7"/>
      <c r="K133" s="7"/>
      <c r="L133" s="35" t="s">
        <v>467</v>
      </c>
      <c r="M133" s="16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8"/>
      <c r="AC133" s="28"/>
      <c r="AP133" s="128" t="e">
        <f>VLOOKUP(CLEAN(H133),#REF!,7,FALSE)</f>
        <v>#REF!</v>
      </c>
      <c r="AR133"/>
      <c r="AS133"/>
      <c r="AT133"/>
      <c r="AU133" t="e">
        <f>VLOOKUP(CLEAN(H133),#REF!,2,FALSE)</f>
        <v>#REF!</v>
      </c>
      <c r="BC133" t="e">
        <f>VLOOKUP(H133,#REF!,2,FALSE)</f>
        <v>#REF!</v>
      </c>
      <c r="BR133" t="e">
        <f>VLOOKUP(H133,#REF!,13,FALSE)</f>
        <v>#REF!</v>
      </c>
      <c r="BT133" t="e">
        <f>VLOOKUP(H133,#REF!,13,FALSE)</f>
        <v>#REF!</v>
      </c>
      <c r="CQ133"/>
      <c r="DA133" t="e">
        <f>VLOOKUP(H133,#REF!,10,FALSE)</f>
        <v>#REF!</v>
      </c>
    </row>
    <row r="134" spans="1:105" ht="15" customHeight="1" outlineLevel="2">
      <c r="A134" s="3">
        <v>31</v>
      </c>
      <c r="B134" s="3" t="s">
        <v>67</v>
      </c>
      <c r="C134" s="171" t="s">
        <v>88</v>
      </c>
      <c r="D134" s="3" t="s">
        <v>402</v>
      </c>
      <c r="E134" s="172" t="s">
        <v>468</v>
      </c>
      <c r="F134" s="3" t="s">
        <v>89</v>
      </c>
      <c r="G134" s="3" t="s">
        <v>52</v>
      </c>
      <c r="H134" s="8">
        <v>30134013</v>
      </c>
      <c r="I134" s="25" t="str">
        <f>CONCATENATE(H134,"-",G134)</f>
        <v>30134013-EJECUCION</v>
      </c>
      <c r="J134" s="8"/>
      <c r="K134" s="158" t="str">
        <f>CLEAN(H134)</f>
        <v>30134013</v>
      </c>
      <c r="L134" s="3" t="s">
        <v>476</v>
      </c>
      <c r="M134" s="13">
        <v>695821000</v>
      </c>
      <c r="N134" s="160">
        <v>0</v>
      </c>
      <c r="O134" s="160">
        <v>0</v>
      </c>
      <c r="P134" s="160">
        <v>0</v>
      </c>
      <c r="Q134" s="21">
        <v>0</v>
      </c>
      <c r="R134" s="159">
        <v>0</v>
      </c>
      <c r="S134" s="21">
        <f>P134+Q134+R134</f>
        <v>0</v>
      </c>
      <c r="T134" s="21">
        <v>0</v>
      </c>
      <c r="U134" s="21">
        <v>0</v>
      </c>
      <c r="V134" s="21">
        <v>0</v>
      </c>
      <c r="W134" s="21">
        <f>T134+U134+V134</f>
        <v>0</v>
      </c>
      <c r="X134" s="21">
        <v>0</v>
      </c>
      <c r="Y134" s="21">
        <f>P134+Q134+R134+T134+U134+V134</f>
        <v>0</v>
      </c>
      <c r="Z134" s="21">
        <f>O134-Y134</f>
        <v>0</v>
      </c>
      <c r="AA134" s="21">
        <f>M134-(N134+O134)</f>
        <v>695821000</v>
      </c>
      <c r="AB134" s="168" t="s">
        <v>91</v>
      </c>
      <c r="AC134" s="29" t="s">
        <v>93</v>
      </c>
      <c r="AD134" t="e">
        <v>#N/A</v>
      </c>
      <c r="AE134" t="e">
        <f>VLOOKUP(H134,#REF!,2,FALSE)</f>
        <v>#REF!</v>
      </c>
      <c r="AF134" t="e">
        <f>VLOOKUP(I134,#REF!,2,FALSE)</f>
        <v>#REF!</v>
      </c>
      <c r="AG134" t="e">
        <f>VLOOKUP(H134,#REF!,13,FALSE)</f>
        <v>#REF!</v>
      </c>
      <c r="AH134" t="e">
        <f>VLOOKUP(I134,#REF!,7,FALSE)</f>
        <v>#REF!</v>
      </c>
      <c r="AJ134" t="e">
        <f>VLOOKUP(H134,#REF!,13,FALSE)</f>
        <v>#REF!</v>
      </c>
      <c r="AK134" t="e">
        <f>VLOOKUP(I134,#REF!,2,FALSE)</f>
        <v>#REF!</v>
      </c>
      <c r="AM134" s="128" t="e">
        <f>VLOOKUP(H134,#REF!,3,FALSE)</f>
        <v>#REF!</v>
      </c>
      <c r="AO134" s="128" t="e">
        <f>VLOOKUP(H134,#REF!,13,FALSE)</f>
        <v>#REF!</v>
      </c>
      <c r="AP134" s="128" t="e">
        <f>VLOOKUP(CLEAN(H134),#REF!,7,FALSE)</f>
        <v>#REF!</v>
      </c>
      <c r="AQ134" t="e">
        <f>VLOOKUP(H134,#REF!,8,FALSE)</f>
        <v>#REF!</v>
      </c>
      <c r="AR134" s="1" t="e">
        <f>VLOOKUP(H134,#REF!,2,FALSE)</f>
        <v>#REF!</v>
      </c>
      <c r="AS134" s="1" t="e">
        <f>VLOOKUP(H134,#REF!,2,FALSE)</f>
        <v>#REF!</v>
      </c>
      <c r="AU134" t="e">
        <f>VLOOKUP(CLEAN(H134),#REF!,2,FALSE)</f>
        <v>#REF!</v>
      </c>
      <c r="AW134" t="e">
        <f>VLOOKUP(H134,#REF!,13,FALSE)</f>
        <v>#REF!</v>
      </c>
      <c r="AX134" t="e">
        <f>VLOOKUP(H134,#REF!,13,FALSE)</f>
        <v>#REF!</v>
      </c>
      <c r="AY134" t="e">
        <f>VLOOKUP(H134,#REF!,13,FALSE)</f>
        <v>#REF!</v>
      </c>
      <c r="AZ134" t="e">
        <f>VLOOKUP(H134,#REF!,13,FALSE)</f>
        <v>#REF!</v>
      </c>
      <c r="BA134" t="e">
        <f>VLOOKUP(H134,#REF!,9,FALSE)</f>
        <v>#REF!</v>
      </c>
      <c r="BC134" t="e">
        <f>VLOOKUP(H134,#REF!,2,FALSE)</f>
        <v>#REF!</v>
      </c>
      <c r="BI134" s="1" t="e">
        <f>VLOOKUP(CLEAN(H134),#REF!,2,FALSE)</f>
        <v>#REF!</v>
      </c>
      <c r="BJ134" s="1" t="e">
        <f>T134-BI134</f>
        <v>#REF!</v>
      </c>
      <c r="BR134" t="e">
        <f>VLOOKUP(H134,#REF!,13,FALSE)</f>
        <v>#REF!</v>
      </c>
      <c r="BS134" t="e">
        <f>VLOOKUP(H134,#REF!,2,FALSE)</f>
        <v>#REF!</v>
      </c>
      <c r="BT134" t="e">
        <f>VLOOKUP(H134,#REF!,13,FALSE)</f>
        <v>#REF!</v>
      </c>
      <c r="BU134" t="e">
        <f>VLOOKUP(H134,#REF!,3,FALSE)</f>
        <v>#REF!</v>
      </c>
      <c r="BV134" t="e">
        <f>VLOOKUP(H134,#REF!,13,FALSE)</f>
        <v>#REF!</v>
      </c>
      <c r="BW134" t="e">
        <f>VLOOKUP(H134,#REF!,2,FALSE)</f>
        <v>#REF!</v>
      </c>
      <c r="BY134" t="s">
        <v>766</v>
      </c>
      <c r="BZ134" t="e">
        <f>VLOOKUP(H134,#REF!,13,FALSE)</f>
        <v>#REF!</v>
      </c>
      <c r="CA134" t="e">
        <f>VLOOKUP(H134,#REF!,8,FALSE)</f>
        <v>#REF!</v>
      </c>
      <c r="CC134" t="e">
        <f>VLOOKUP(H134,#REF!,13,FALSE)</f>
        <v>#REF!</v>
      </c>
      <c r="CD134" t="e">
        <f>VLOOKUP(H134,#REF!,9,FALSE)</f>
        <v>#REF!</v>
      </c>
      <c r="CE134" t="e">
        <f>VLOOKUP(H134,#REF!,4,FALSE)</f>
        <v>#REF!</v>
      </c>
      <c r="CQ134" s="1">
        <v>0</v>
      </c>
      <c r="CR134" s="13">
        <f t="shared" ref="CR134:CR135" si="74">O134+CQ134</f>
        <v>0</v>
      </c>
      <c r="CS134" s="1">
        <f t="shared" ref="CS134:CS135" si="75">M134-CR134</f>
        <v>695821000</v>
      </c>
      <c r="CU134" s="3" t="s">
        <v>1011</v>
      </c>
      <c r="CV134" s="3" t="s">
        <v>93</v>
      </c>
      <c r="CW134" s="567"/>
      <c r="CX134" t="str">
        <f>VLOOKUP(H134,resultado!A$2:K$1910,10,FALSE)</f>
        <v>CHILOE</v>
      </c>
      <c r="CY134" t="str">
        <f>VLOOKUP(H134,Hoja4!J$2:K$1935,2,FALSE)</f>
        <v/>
      </c>
      <c r="CZ134" t="str">
        <f>VLOOKUP(H134,Hoja7!A$2:J$1949,10,FALSE)</f>
        <v/>
      </c>
      <c r="DA134" t="e">
        <f>VLOOKUP(H134,#REF!,10,FALSE)</f>
        <v>#REF!</v>
      </c>
    </row>
    <row r="135" spans="1:105" ht="15" customHeight="1" outlineLevel="2">
      <c r="A135" s="3">
        <v>31</v>
      </c>
      <c r="B135" s="3" t="s">
        <v>67</v>
      </c>
      <c r="C135" s="171" t="s">
        <v>140</v>
      </c>
      <c r="D135" s="3" t="s">
        <v>402</v>
      </c>
      <c r="E135" s="172" t="s">
        <v>468</v>
      </c>
      <c r="F135" s="3" t="s">
        <v>58</v>
      </c>
      <c r="G135" s="3" t="s">
        <v>98</v>
      </c>
      <c r="H135" s="8">
        <v>40001662</v>
      </c>
      <c r="I135" s="25" t="str">
        <f>CONCATENATE(H135,"-",G135)</f>
        <v>40001662-DISEÑO</v>
      </c>
      <c r="J135" s="8"/>
      <c r="K135" s="158" t="str">
        <f>CLEAN(H135)</f>
        <v>40001662</v>
      </c>
      <c r="L135" s="3" t="s">
        <v>477</v>
      </c>
      <c r="M135" s="13">
        <v>30000000</v>
      </c>
      <c r="N135" s="160">
        <v>0</v>
      </c>
      <c r="O135" s="160">
        <v>3000000</v>
      </c>
      <c r="P135" s="160">
        <v>0</v>
      </c>
      <c r="Q135" s="21">
        <v>0</v>
      </c>
      <c r="R135" s="159">
        <v>0</v>
      </c>
      <c r="S135" s="21">
        <f>P135+Q135+R135</f>
        <v>0</v>
      </c>
      <c r="T135" s="21">
        <v>0</v>
      </c>
      <c r="U135" s="21">
        <v>0</v>
      </c>
      <c r="V135" s="21">
        <v>0</v>
      </c>
      <c r="W135" s="21">
        <f>T135+U135+V135</f>
        <v>0</v>
      </c>
      <c r="X135" s="21">
        <v>0</v>
      </c>
      <c r="Y135" s="21">
        <f>P135+Q135+R135+T135+U135+V135</f>
        <v>0</v>
      </c>
      <c r="Z135" s="21">
        <f>O135-Y135</f>
        <v>3000000</v>
      </c>
      <c r="AA135" s="21">
        <f>M135-(N135+O135)</f>
        <v>27000000</v>
      </c>
      <c r="AB135" s="168" t="s">
        <v>113</v>
      </c>
      <c r="AC135" s="29" t="s">
        <v>93</v>
      </c>
      <c r="AD135" t="e">
        <v>#N/A</v>
      </c>
      <c r="AE135" t="e">
        <f>VLOOKUP(H135,#REF!,2,FALSE)</f>
        <v>#REF!</v>
      </c>
      <c r="AF135" t="e">
        <f>VLOOKUP(I135,#REF!,2,FALSE)</f>
        <v>#REF!</v>
      </c>
      <c r="AG135" t="e">
        <f>VLOOKUP(H135,#REF!,13,FALSE)</f>
        <v>#REF!</v>
      </c>
      <c r="AH135" t="e">
        <f>VLOOKUP(I135,#REF!,7,FALSE)</f>
        <v>#REF!</v>
      </c>
      <c r="AJ135" t="e">
        <f>VLOOKUP(H135,#REF!,13,FALSE)</f>
        <v>#REF!</v>
      </c>
      <c r="AK135" t="e">
        <f>VLOOKUP(I135,#REF!,2,FALSE)</f>
        <v>#REF!</v>
      </c>
      <c r="AM135" s="128" t="e">
        <f>VLOOKUP(H135,#REF!,3,FALSE)</f>
        <v>#REF!</v>
      </c>
      <c r="AO135" s="128" t="e">
        <f>VLOOKUP(H135,#REF!,13,FALSE)</f>
        <v>#REF!</v>
      </c>
      <c r="AP135" s="128" t="e">
        <f>VLOOKUP(CLEAN(H135),#REF!,7,FALSE)</f>
        <v>#REF!</v>
      </c>
      <c r="AQ135" t="e">
        <f>VLOOKUP(H135,#REF!,8,FALSE)</f>
        <v>#REF!</v>
      </c>
      <c r="AR135" s="1" t="e">
        <f>VLOOKUP(H135,#REF!,2,FALSE)</f>
        <v>#REF!</v>
      </c>
      <c r="AS135" s="1" t="e">
        <f>VLOOKUP(H135,#REF!,2,FALSE)</f>
        <v>#REF!</v>
      </c>
      <c r="AU135" t="e">
        <f>VLOOKUP(CLEAN(H135),#REF!,2,FALSE)</f>
        <v>#REF!</v>
      </c>
      <c r="AW135" t="e">
        <f>VLOOKUP(H135,#REF!,13,FALSE)</f>
        <v>#REF!</v>
      </c>
      <c r="AX135" t="e">
        <f>VLOOKUP(H135,#REF!,13,FALSE)</f>
        <v>#REF!</v>
      </c>
      <c r="AY135" t="e">
        <f>VLOOKUP(H135,#REF!,13,FALSE)</f>
        <v>#REF!</v>
      </c>
      <c r="AZ135" t="e">
        <f>VLOOKUP(H135,#REF!,13,FALSE)</f>
        <v>#REF!</v>
      </c>
      <c r="BA135" t="e">
        <f>VLOOKUP(H135,#REF!,9,FALSE)</f>
        <v>#REF!</v>
      </c>
      <c r="BC135" t="e">
        <f>VLOOKUP(H135,#REF!,2,FALSE)</f>
        <v>#REF!</v>
      </c>
      <c r="BI135" s="1" t="e">
        <f>VLOOKUP(CLEAN(H135),#REF!,2,FALSE)</f>
        <v>#REF!</v>
      </c>
      <c r="BJ135" s="1" t="e">
        <f>T135-BI135</f>
        <v>#REF!</v>
      </c>
      <c r="BR135" t="e">
        <f>VLOOKUP(H135,#REF!,13,FALSE)</f>
        <v>#REF!</v>
      </c>
      <c r="BS135" t="e">
        <f>VLOOKUP(H135,#REF!,2,FALSE)</f>
        <v>#REF!</v>
      </c>
      <c r="BT135" t="e">
        <f>VLOOKUP(H135,#REF!,13,FALSE)</f>
        <v>#REF!</v>
      </c>
      <c r="BU135" t="e">
        <f>VLOOKUP(H135,#REF!,3,FALSE)</f>
        <v>#REF!</v>
      </c>
      <c r="BV135" t="e">
        <f>VLOOKUP(H135,#REF!,13,FALSE)</f>
        <v>#REF!</v>
      </c>
      <c r="BW135" t="e">
        <f>VLOOKUP(H135,#REF!,2,FALSE)</f>
        <v>#REF!</v>
      </c>
      <c r="BY135" t="s">
        <v>766</v>
      </c>
      <c r="BZ135" t="e">
        <f>VLOOKUP(H135,#REF!,13,FALSE)</f>
        <v>#REF!</v>
      </c>
      <c r="CA135" t="e">
        <f>VLOOKUP(H135,#REF!,8,FALSE)</f>
        <v>#REF!</v>
      </c>
      <c r="CC135" t="e">
        <f>VLOOKUP(H135,#REF!,13,FALSE)</f>
        <v>#REF!</v>
      </c>
      <c r="CD135" t="e">
        <f>VLOOKUP(H135,#REF!,9,FALSE)</f>
        <v>#REF!</v>
      </c>
      <c r="CE135" t="e">
        <f>VLOOKUP(H135,#REF!,4,FALSE)</f>
        <v>#REF!</v>
      </c>
      <c r="CQ135" s="1">
        <v>3000000</v>
      </c>
      <c r="CR135" s="13">
        <f t="shared" si="74"/>
        <v>6000000</v>
      </c>
      <c r="CS135" s="1">
        <f t="shared" si="75"/>
        <v>24000000</v>
      </c>
      <c r="CU135" s="3" t="s">
        <v>1011</v>
      </c>
      <c r="CV135" s="3" t="s">
        <v>263</v>
      </c>
      <c r="CW135" s="567"/>
      <c r="CX135" t="str">
        <f>VLOOKUP(H135,resultado!A$2:K$1910,10,FALSE)</f>
        <v>CHILOE</v>
      </c>
      <c r="CY135" t="str">
        <f>VLOOKUP(H135,Hoja4!J$2:K$1935,2,FALSE)</f>
        <v/>
      </c>
      <c r="CZ135" t="str">
        <f>VLOOKUP(H135,Hoja7!A$2:J$1949,10,FALSE)</f>
        <v/>
      </c>
      <c r="DA135" t="e">
        <f>VLOOKUP(H135,#REF!,10,FALSE)</f>
        <v>#REF!</v>
      </c>
    </row>
    <row r="136" spans="1:105" ht="15" customHeight="1" outlineLevel="2">
      <c r="A136" s="4"/>
      <c r="B136" s="4"/>
      <c r="C136" s="4"/>
      <c r="D136" s="4"/>
      <c r="E136" s="4"/>
      <c r="F136" s="4"/>
      <c r="G136" s="4"/>
      <c r="H136" s="7"/>
      <c r="I136" s="7"/>
      <c r="J136" s="7"/>
      <c r="K136" s="7"/>
      <c r="L136" s="10" t="s">
        <v>770</v>
      </c>
      <c r="M136" s="17">
        <f t="shared" ref="M136:AA136" si="76">SUBTOTAL(9,M134:M135)</f>
        <v>725821000</v>
      </c>
      <c r="N136" s="17">
        <f t="shared" si="76"/>
        <v>0</v>
      </c>
      <c r="O136" s="17">
        <f t="shared" si="76"/>
        <v>3000000</v>
      </c>
      <c r="P136" s="14">
        <f t="shared" si="76"/>
        <v>0</v>
      </c>
      <c r="Q136" s="14">
        <f t="shared" si="76"/>
        <v>0</v>
      </c>
      <c r="R136" s="14">
        <f t="shared" si="76"/>
        <v>0</v>
      </c>
      <c r="S136" s="17">
        <f t="shared" si="76"/>
        <v>0</v>
      </c>
      <c r="T136" s="17">
        <f t="shared" si="76"/>
        <v>0</v>
      </c>
      <c r="U136" s="17">
        <f t="shared" si="76"/>
        <v>0</v>
      </c>
      <c r="V136" s="17">
        <f t="shared" si="76"/>
        <v>0</v>
      </c>
      <c r="W136" s="17">
        <f t="shared" si="76"/>
        <v>0</v>
      </c>
      <c r="X136" s="17">
        <f t="shared" si="76"/>
        <v>0</v>
      </c>
      <c r="Y136" s="17">
        <f t="shared" si="76"/>
        <v>0</v>
      </c>
      <c r="Z136" s="17">
        <f t="shared" si="76"/>
        <v>3000000</v>
      </c>
      <c r="AA136" s="17">
        <f t="shared" si="76"/>
        <v>722821000</v>
      </c>
      <c r="AB136" s="28"/>
      <c r="AC136" s="28"/>
      <c r="AR136"/>
      <c r="AS136"/>
      <c r="AT136"/>
      <c r="AU136" t="e">
        <f>VLOOKUP(CLEAN(H136),#REF!,2,FALSE)</f>
        <v>#REF!</v>
      </c>
      <c r="BC136" t="e">
        <f>VLOOKUP(H136,#REF!,2,FALSE)</f>
        <v>#REF!</v>
      </c>
      <c r="BR136" t="e">
        <f>VLOOKUP(H136,#REF!,13,FALSE)</f>
        <v>#REF!</v>
      </c>
      <c r="BT136" t="e">
        <f>VLOOKUP(H136,#REF!,13,FALSE)</f>
        <v>#REF!</v>
      </c>
      <c r="CQ136"/>
      <c r="CR136" s="17">
        <f>SUBTOTAL(9,CR134:CR135)</f>
        <v>6000000</v>
      </c>
      <c r="DA136" t="e">
        <f>VLOOKUP(H136,#REF!,10,FALSE)</f>
        <v>#REF!</v>
      </c>
    </row>
    <row r="137" spans="1:105" ht="11.25" customHeight="1" outlineLevel="1">
      <c r="A137" s="4"/>
      <c r="B137" s="4"/>
      <c r="C137" s="4"/>
      <c r="D137" s="4"/>
      <c r="E137" s="5"/>
      <c r="F137" s="4"/>
      <c r="G137" s="4"/>
      <c r="H137" s="7"/>
      <c r="I137" s="7"/>
      <c r="J137" s="7"/>
      <c r="K137" s="7"/>
      <c r="L137" s="5"/>
      <c r="M137" s="16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8"/>
      <c r="AC137" s="28"/>
      <c r="AP137" s="128" t="e">
        <f>VLOOKUP(CLEAN(H137),#REF!,7,FALSE)</f>
        <v>#REF!</v>
      </c>
      <c r="AR137"/>
      <c r="AS137"/>
      <c r="AT137"/>
      <c r="AU137" t="e">
        <f>VLOOKUP(CLEAN(H137),#REF!,2,FALSE)</f>
        <v>#REF!</v>
      </c>
      <c r="BC137" t="e">
        <f>VLOOKUP(H137,#REF!,2,FALSE)</f>
        <v>#REF!</v>
      </c>
      <c r="BR137" t="e">
        <f>VLOOKUP(H137,#REF!,13,FALSE)</f>
        <v>#REF!</v>
      </c>
      <c r="BS137" s="4"/>
      <c r="BT137" t="e">
        <f>VLOOKUP(H137,#REF!,13,FALSE)</f>
        <v>#REF!</v>
      </c>
      <c r="CQ137"/>
      <c r="DA137" t="e">
        <f>VLOOKUP(H137,#REF!,10,FALSE)</f>
        <v>#REF!</v>
      </c>
    </row>
    <row r="138" spans="1:105" ht="26.25" customHeight="1" outlineLevel="1">
      <c r="A138" s="4"/>
      <c r="B138" s="4"/>
      <c r="C138" s="4"/>
      <c r="D138" s="4"/>
      <c r="E138" s="5"/>
      <c r="F138" s="4"/>
      <c r="G138" s="4"/>
      <c r="H138" s="7"/>
      <c r="I138" s="7"/>
      <c r="J138" s="7"/>
      <c r="K138" s="7"/>
      <c r="L138" s="35" t="s">
        <v>479</v>
      </c>
      <c r="M138" s="16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8"/>
      <c r="AC138" s="28"/>
      <c r="AP138" s="128" t="e">
        <f>VLOOKUP(CLEAN(H138),#REF!,7,FALSE)</f>
        <v>#REF!</v>
      </c>
      <c r="AR138"/>
      <c r="AS138"/>
      <c r="AT138"/>
      <c r="AU138" t="e">
        <f>VLOOKUP(CLEAN(H138),#REF!,2,FALSE)</f>
        <v>#REF!</v>
      </c>
      <c r="BC138" t="e">
        <f>VLOOKUP(H138,#REF!,2,FALSE)</f>
        <v>#REF!</v>
      </c>
      <c r="BR138" t="e">
        <f>VLOOKUP(H138,#REF!,13,FALSE)</f>
        <v>#REF!</v>
      </c>
      <c r="BT138" t="e">
        <f>VLOOKUP(H138,#REF!,13,FALSE)</f>
        <v>#REF!</v>
      </c>
      <c r="CQ138"/>
      <c r="DA138" t="e">
        <f>VLOOKUP(H138,#REF!,10,FALSE)</f>
        <v>#REF!</v>
      </c>
    </row>
    <row r="139" spans="1:105" ht="15" customHeight="1" outlineLevel="2">
      <c r="A139" s="3">
        <v>31</v>
      </c>
      <c r="B139" s="3" t="s">
        <v>67</v>
      </c>
      <c r="C139" s="171" t="s">
        <v>83</v>
      </c>
      <c r="D139" s="3" t="s">
        <v>402</v>
      </c>
      <c r="E139" s="172" t="s">
        <v>480</v>
      </c>
      <c r="F139" s="3" t="s">
        <v>58</v>
      </c>
      <c r="G139" s="3" t="s">
        <v>98</v>
      </c>
      <c r="H139" s="8">
        <v>30395772</v>
      </c>
      <c r="I139" s="25" t="str">
        <f>CONCATENATE(H139,"-",G139)</f>
        <v>30395772-DISEÑO</v>
      </c>
      <c r="J139" s="8"/>
      <c r="K139" s="158" t="str">
        <f>CLEAN(H139)</f>
        <v>30395772</v>
      </c>
      <c r="L139" s="3" t="s">
        <v>486</v>
      </c>
      <c r="M139" s="13">
        <v>78786000</v>
      </c>
      <c r="N139" s="160">
        <v>0</v>
      </c>
      <c r="O139" s="160">
        <f>40000000-18905512</f>
        <v>21094488</v>
      </c>
      <c r="P139" s="160">
        <v>0</v>
      </c>
      <c r="Q139" s="21">
        <v>0</v>
      </c>
      <c r="R139" s="159">
        <v>0</v>
      </c>
      <c r="S139" s="21">
        <f>P139+Q139+R139</f>
        <v>0</v>
      </c>
      <c r="T139" s="21">
        <v>0</v>
      </c>
      <c r="U139" s="21">
        <v>0</v>
      </c>
      <c r="V139" s="21">
        <v>0</v>
      </c>
      <c r="W139" s="21">
        <f>T139+U139+V139</f>
        <v>0</v>
      </c>
      <c r="X139" s="21">
        <v>0</v>
      </c>
      <c r="Y139" s="21">
        <f>P139+Q139+R139+T139+U139+V139</f>
        <v>0</v>
      </c>
      <c r="Z139" s="21">
        <f>O139-Y139</f>
        <v>21094488</v>
      </c>
      <c r="AA139" s="21">
        <f>M139-(N139+O139)</f>
        <v>57691512</v>
      </c>
      <c r="AB139" s="168" t="s">
        <v>91</v>
      </c>
      <c r="AC139" s="29" t="s">
        <v>93</v>
      </c>
      <c r="AD139" t="e">
        <v>#N/A</v>
      </c>
      <c r="AE139" t="e">
        <f>VLOOKUP(H139,#REF!,2,FALSE)</f>
        <v>#REF!</v>
      </c>
      <c r="AF139" t="e">
        <f>VLOOKUP(I139,#REF!,2,FALSE)</f>
        <v>#REF!</v>
      </c>
      <c r="AG139" t="e">
        <f>VLOOKUP(H139,#REF!,13,FALSE)</f>
        <v>#REF!</v>
      </c>
      <c r="AH139" t="e">
        <f>VLOOKUP(I139,#REF!,7,FALSE)</f>
        <v>#REF!</v>
      </c>
      <c r="AJ139" t="e">
        <f>VLOOKUP(H139,#REF!,13,FALSE)</f>
        <v>#REF!</v>
      </c>
      <c r="AK139" t="e">
        <f>VLOOKUP(I139,#REF!,2,FALSE)</f>
        <v>#REF!</v>
      </c>
      <c r="AM139" s="128" t="e">
        <f>VLOOKUP(H139,#REF!,3,FALSE)</f>
        <v>#REF!</v>
      </c>
      <c r="AO139" s="128" t="e">
        <f>VLOOKUP(H139,#REF!,13,FALSE)</f>
        <v>#REF!</v>
      </c>
      <c r="AP139" s="128" t="e">
        <f>VLOOKUP(CLEAN(H139),#REF!,7,FALSE)</f>
        <v>#REF!</v>
      </c>
      <c r="AQ139" t="e">
        <f>VLOOKUP(H139,#REF!,8,FALSE)</f>
        <v>#REF!</v>
      </c>
      <c r="AR139" s="1" t="e">
        <f>VLOOKUP(H139,#REF!,2,FALSE)</f>
        <v>#REF!</v>
      </c>
      <c r="AS139" s="1" t="e">
        <f>VLOOKUP(H139,#REF!,2,FALSE)</f>
        <v>#REF!</v>
      </c>
      <c r="AU139" t="e">
        <f>VLOOKUP(CLEAN(H139),#REF!,2,FALSE)</f>
        <v>#REF!</v>
      </c>
      <c r="AW139" t="e">
        <f>VLOOKUP(H139,#REF!,13,FALSE)</f>
        <v>#REF!</v>
      </c>
      <c r="AX139" t="e">
        <f>VLOOKUP(H139,#REF!,13,FALSE)</f>
        <v>#REF!</v>
      </c>
      <c r="AY139" t="e">
        <f>VLOOKUP(H139,#REF!,13,FALSE)</f>
        <v>#REF!</v>
      </c>
      <c r="AZ139" t="e">
        <f>VLOOKUP(H139,#REF!,13,FALSE)</f>
        <v>#REF!</v>
      </c>
      <c r="BA139" t="e">
        <f>VLOOKUP(H139,#REF!,9,FALSE)</f>
        <v>#REF!</v>
      </c>
      <c r="BC139" t="e">
        <f>VLOOKUP(H139,#REF!,2,FALSE)</f>
        <v>#REF!</v>
      </c>
      <c r="BI139" s="1" t="e">
        <f>VLOOKUP(CLEAN(H139),#REF!,2,FALSE)</f>
        <v>#REF!</v>
      </c>
      <c r="BJ139" s="1" t="e">
        <f>T139-BI139</f>
        <v>#REF!</v>
      </c>
      <c r="BR139" t="e">
        <f>VLOOKUP(H139,#REF!,13,FALSE)</f>
        <v>#REF!</v>
      </c>
      <c r="BS139" t="e">
        <f>VLOOKUP(H139,#REF!,2,FALSE)</f>
        <v>#REF!</v>
      </c>
      <c r="BT139" t="e">
        <f>VLOOKUP(H139,#REF!,13,FALSE)</f>
        <v>#REF!</v>
      </c>
      <c r="BU139" t="e">
        <f>VLOOKUP(H139,#REF!,3,FALSE)</f>
        <v>#REF!</v>
      </c>
      <c r="BV139" t="e">
        <f>VLOOKUP(H139,#REF!,13,FALSE)</f>
        <v>#REF!</v>
      </c>
      <c r="BW139" t="e">
        <f>VLOOKUP(H139,#REF!,2,FALSE)</f>
        <v>#REF!</v>
      </c>
      <c r="BY139" t="s">
        <v>766</v>
      </c>
      <c r="BZ139" t="e">
        <f>VLOOKUP(H139,#REF!,13,FALSE)</f>
        <v>#REF!</v>
      </c>
      <c r="CA139" t="e">
        <f>VLOOKUP(H139,#REF!,8,FALSE)</f>
        <v>#REF!</v>
      </c>
      <c r="CC139" t="e">
        <f>VLOOKUP(H139,#REF!,13,FALSE)</f>
        <v>#REF!</v>
      </c>
      <c r="CD139" t="e">
        <f>VLOOKUP(H139,#REF!,9,FALSE)</f>
        <v>#REF!</v>
      </c>
      <c r="CE139" t="e">
        <f>VLOOKUP(H139,#REF!,4,FALSE)</f>
        <v>#REF!</v>
      </c>
      <c r="CQ139" s="1">
        <v>40000000</v>
      </c>
      <c r="CR139" s="13">
        <f t="shared" ref="CR139:CR140" si="77">O139+CQ139</f>
        <v>61094488</v>
      </c>
      <c r="CS139" s="1">
        <f t="shared" ref="CS139:CS140" si="78">M139-CR139</f>
        <v>17691512</v>
      </c>
      <c r="CU139" s="3" t="s">
        <v>1011</v>
      </c>
      <c r="CV139" s="3" t="s">
        <v>93</v>
      </c>
      <c r="CW139" s="567"/>
      <c r="CX139" t="str">
        <f>VLOOKUP(H139,resultado!A$2:K$1910,10,FALSE)</f>
        <v>CHILOE</v>
      </c>
      <c r="CY139" t="str">
        <f>VLOOKUP(H139,Hoja4!J$2:K$1935,2,FALSE)</f>
        <v/>
      </c>
      <c r="CZ139" t="str">
        <f>VLOOKUP(H139,Hoja7!A$2:J$1949,10,FALSE)</f>
        <v/>
      </c>
      <c r="DA139" t="e">
        <f>VLOOKUP(H139,#REF!,10,FALSE)</f>
        <v>#REF!</v>
      </c>
    </row>
    <row r="140" spans="1:105" ht="15" customHeight="1" outlineLevel="2">
      <c r="A140" s="3">
        <v>31</v>
      </c>
      <c r="B140" s="3" t="s">
        <v>67</v>
      </c>
      <c r="C140" s="171" t="s">
        <v>140</v>
      </c>
      <c r="D140" s="3" t="s">
        <v>402</v>
      </c>
      <c r="E140" s="172" t="s">
        <v>480</v>
      </c>
      <c r="F140" s="3" t="s">
        <v>58</v>
      </c>
      <c r="G140" s="3" t="s">
        <v>52</v>
      </c>
      <c r="H140" s="8">
        <v>30485160</v>
      </c>
      <c r="I140" s="25" t="str">
        <f>CONCATENATE(H140,"-",G140)</f>
        <v>30485160-EJECUCION</v>
      </c>
      <c r="J140" s="8"/>
      <c r="K140" s="158" t="str">
        <f>CLEAN(H140)</f>
        <v>30485160</v>
      </c>
      <c r="L140" s="531" t="s">
        <v>487</v>
      </c>
      <c r="M140" s="13">
        <v>199700000</v>
      </c>
      <c r="N140" s="160">
        <v>0</v>
      </c>
      <c r="O140" s="160">
        <v>30000000</v>
      </c>
      <c r="P140" s="160">
        <v>0</v>
      </c>
      <c r="Q140" s="21">
        <v>0</v>
      </c>
      <c r="R140" s="159">
        <v>0</v>
      </c>
      <c r="S140" s="21">
        <f>P140+Q140+R140</f>
        <v>0</v>
      </c>
      <c r="T140" s="21">
        <v>0</v>
      </c>
      <c r="U140" s="21">
        <v>0</v>
      </c>
      <c r="V140" s="21">
        <v>0</v>
      </c>
      <c r="W140" s="21">
        <f>T140+U140+V140</f>
        <v>0</v>
      </c>
      <c r="X140" s="21">
        <v>0</v>
      </c>
      <c r="Y140" s="21">
        <f>P140+Q140+R140+T140+U140+V140</f>
        <v>0</v>
      </c>
      <c r="Z140" s="21">
        <f>O140-Y140</f>
        <v>30000000</v>
      </c>
      <c r="AA140" s="21">
        <f>M140-(N140+O140)</f>
        <v>169700000</v>
      </c>
      <c r="AB140" s="168" t="s">
        <v>91</v>
      </c>
      <c r="AC140" s="29" t="s">
        <v>116</v>
      </c>
      <c r="AD140" t="e">
        <v>#N/A</v>
      </c>
      <c r="AE140" t="e">
        <f>VLOOKUP(H140,#REF!,2,FALSE)</f>
        <v>#REF!</v>
      </c>
      <c r="AF140" t="e">
        <f>VLOOKUP(I140,#REF!,2,FALSE)</f>
        <v>#REF!</v>
      </c>
      <c r="AG140" t="e">
        <f>VLOOKUP(H140,#REF!,13,FALSE)</f>
        <v>#REF!</v>
      </c>
      <c r="AH140" t="e">
        <f>VLOOKUP(I140,#REF!,7,FALSE)</f>
        <v>#REF!</v>
      </c>
      <c r="AJ140" t="e">
        <f>VLOOKUP(H140,#REF!,13,FALSE)</f>
        <v>#REF!</v>
      </c>
      <c r="AK140" t="e">
        <f>VLOOKUP(I140,#REF!,2,FALSE)</f>
        <v>#REF!</v>
      </c>
      <c r="AM140" s="128" t="e">
        <f>VLOOKUP(H140,#REF!,3,FALSE)</f>
        <v>#REF!</v>
      </c>
      <c r="AO140" s="128" t="e">
        <f>VLOOKUP(H140,#REF!,13,FALSE)</f>
        <v>#REF!</v>
      </c>
      <c r="AP140" s="128" t="e">
        <f>VLOOKUP(CLEAN(H140),#REF!,7,FALSE)</f>
        <v>#REF!</v>
      </c>
      <c r="AQ140" t="e">
        <f>VLOOKUP(H140,#REF!,8,FALSE)</f>
        <v>#REF!</v>
      </c>
      <c r="AR140" s="1" t="e">
        <f>VLOOKUP(H140,#REF!,2,FALSE)</f>
        <v>#REF!</v>
      </c>
      <c r="AS140" s="1" t="e">
        <f>VLOOKUP(H140,#REF!,2,FALSE)</f>
        <v>#REF!</v>
      </c>
      <c r="AU140" t="e">
        <f>VLOOKUP(CLEAN(H140),#REF!,2,FALSE)</f>
        <v>#REF!</v>
      </c>
      <c r="AW140" t="e">
        <f>VLOOKUP(H140,#REF!,13,FALSE)</f>
        <v>#REF!</v>
      </c>
      <c r="AX140" t="e">
        <f>VLOOKUP(H140,#REF!,13,FALSE)</f>
        <v>#REF!</v>
      </c>
      <c r="AY140" t="e">
        <f>VLOOKUP(H140,#REF!,13,FALSE)</f>
        <v>#REF!</v>
      </c>
      <c r="AZ140" t="e">
        <f>VLOOKUP(H140,#REF!,13,FALSE)</f>
        <v>#REF!</v>
      </c>
      <c r="BA140" t="e">
        <f>VLOOKUP(H140,#REF!,9,FALSE)</f>
        <v>#REF!</v>
      </c>
      <c r="BC140" t="e">
        <f>VLOOKUP(H140,#REF!,2,FALSE)</f>
        <v>#REF!</v>
      </c>
      <c r="BI140" s="1" t="e">
        <f>VLOOKUP(CLEAN(H140),#REF!,2,FALSE)</f>
        <v>#REF!</v>
      </c>
      <c r="BJ140" s="1" t="e">
        <f>T140-BI140</f>
        <v>#REF!</v>
      </c>
      <c r="BR140" t="e">
        <f>VLOOKUP(H140,#REF!,13,FALSE)</f>
        <v>#REF!</v>
      </c>
      <c r="BS140" t="e">
        <f>VLOOKUP(H140,#REF!,2,FALSE)</f>
        <v>#REF!</v>
      </c>
      <c r="BT140" t="e">
        <f>VLOOKUP(H140,#REF!,13,FALSE)</f>
        <v>#REF!</v>
      </c>
      <c r="BU140" t="e">
        <f>VLOOKUP(H140,#REF!,3,FALSE)</f>
        <v>#REF!</v>
      </c>
      <c r="BV140" t="e">
        <f>VLOOKUP(H140,#REF!,13,FALSE)</f>
        <v>#REF!</v>
      </c>
      <c r="BW140" t="e">
        <f>VLOOKUP(H140,#REF!,2,FALSE)</f>
        <v>#REF!</v>
      </c>
      <c r="BY140" t="s">
        <v>774</v>
      </c>
      <c r="BZ140" t="e">
        <f>VLOOKUP(H140,#REF!,13,FALSE)</f>
        <v>#REF!</v>
      </c>
      <c r="CA140" t="e">
        <f>VLOOKUP(H140,#REF!,8,FALSE)</f>
        <v>#REF!</v>
      </c>
      <c r="CC140" t="e">
        <f>VLOOKUP(H140,#REF!,13,FALSE)</f>
        <v>#REF!</v>
      </c>
      <c r="CD140" t="e">
        <f>VLOOKUP(H140,#REF!,9,FALSE)</f>
        <v>#REF!</v>
      </c>
      <c r="CE140" t="e">
        <f>VLOOKUP(H140,#REF!,4,FALSE)</f>
        <v>#REF!</v>
      </c>
      <c r="CQ140" s="1">
        <v>30000000</v>
      </c>
      <c r="CR140" s="13">
        <f t="shared" si="77"/>
        <v>60000000</v>
      </c>
      <c r="CS140" s="1">
        <f t="shared" si="78"/>
        <v>139700000</v>
      </c>
      <c r="CU140" s="3" t="s">
        <v>1011</v>
      </c>
      <c r="CV140" s="3" t="s">
        <v>93</v>
      </c>
      <c r="CW140" s="567"/>
      <c r="CX140" t="str">
        <f>VLOOKUP(H140,resultado!A$2:K$1910,10,FALSE)</f>
        <v>CHILOE</v>
      </c>
      <c r="CY140" t="str">
        <f>VLOOKUP(H140,Hoja4!J$2:K$1935,2,FALSE)</f>
        <v/>
      </c>
      <c r="CZ140" t="str">
        <f>VLOOKUP(H140,Hoja7!A$2:J$1949,10,FALSE)</f>
        <v/>
      </c>
      <c r="DA140" t="e">
        <f>VLOOKUP(H140,#REF!,10,FALSE)</f>
        <v>#REF!</v>
      </c>
    </row>
    <row r="141" spans="1:105" ht="15" customHeight="1" outlineLevel="2">
      <c r="A141" s="4"/>
      <c r="B141" s="4"/>
      <c r="C141" s="4"/>
      <c r="D141" s="4"/>
      <c r="E141" s="4"/>
      <c r="F141" s="4"/>
      <c r="G141" s="4"/>
      <c r="H141" s="7"/>
      <c r="I141" s="7"/>
      <c r="J141" s="7"/>
      <c r="K141" s="7"/>
      <c r="L141" s="10" t="s">
        <v>770</v>
      </c>
      <c r="M141" s="17">
        <f t="shared" ref="M141:AA141" si="79">SUBTOTAL(9,M139:M140)</f>
        <v>278486000</v>
      </c>
      <c r="N141" s="17">
        <f t="shared" si="79"/>
        <v>0</v>
      </c>
      <c r="O141" s="17">
        <f t="shared" si="79"/>
        <v>51094488</v>
      </c>
      <c r="P141" s="14">
        <f t="shared" si="79"/>
        <v>0</v>
      </c>
      <c r="Q141" s="14">
        <f t="shared" si="79"/>
        <v>0</v>
      </c>
      <c r="R141" s="14">
        <f t="shared" si="79"/>
        <v>0</v>
      </c>
      <c r="S141" s="17">
        <f t="shared" si="79"/>
        <v>0</v>
      </c>
      <c r="T141" s="17">
        <f t="shared" si="79"/>
        <v>0</v>
      </c>
      <c r="U141" s="17">
        <f t="shared" si="79"/>
        <v>0</v>
      </c>
      <c r="V141" s="17">
        <f t="shared" si="79"/>
        <v>0</v>
      </c>
      <c r="W141" s="17">
        <f t="shared" si="79"/>
        <v>0</v>
      </c>
      <c r="X141" s="17">
        <f t="shared" si="79"/>
        <v>0</v>
      </c>
      <c r="Y141" s="17">
        <f t="shared" si="79"/>
        <v>0</v>
      </c>
      <c r="Z141" s="17">
        <f t="shared" si="79"/>
        <v>51094488</v>
      </c>
      <c r="AA141" s="17">
        <f t="shared" si="79"/>
        <v>227391512</v>
      </c>
      <c r="AB141" s="28"/>
      <c r="AC141" s="28"/>
      <c r="AP141" s="128" t="e">
        <f>VLOOKUP(CLEAN(H141),#REF!,7,FALSE)</f>
        <v>#REF!</v>
      </c>
      <c r="AR141"/>
      <c r="AS141"/>
      <c r="AT141"/>
      <c r="AU141" t="e">
        <f>VLOOKUP(CLEAN(H141),#REF!,2,FALSE)</f>
        <v>#REF!</v>
      </c>
      <c r="BC141" t="e">
        <f>VLOOKUP(H141,#REF!,2,FALSE)</f>
        <v>#REF!</v>
      </c>
      <c r="BR141" t="e">
        <f>VLOOKUP(H141,#REF!,13,FALSE)</f>
        <v>#REF!</v>
      </c>
      <c r="BT141" t="e">
        <f>VLOOKUP(H141,#REF!,13,FALSE)</f>
        <v>#REF!</v>
      </c>
      <c r="CQ141"/>
      <c r="CR141" s="17">
        <f t="shared" ref="CR141" si="80">SUBTOTAL(9,CR139:CR140)</f>
        <v>121094488</v>
      </c>
      <c r="DA141" t="e">
        <f>VLOOKUP(H141,#REF!,10,FALSE)</f>
        <v>#REF!</v>
      </c>
    </row>
    <row r="142" spans="1:105" ht="15" customHeight="1" outlineLevel="1">
      <c r="A142" s="4"/>
      <c r="B142" s="4"/>
      <c r="C142" s="4"/>
      <c r="D142" s="4"/>
      <c r="E142" s="5"/>
      <c r="F142" s="4"/>
      <c r="G142" s="4"/>
      <c r="H142" s="7"/>
      <c r="I142" s="7"/>
      <c r="J142" s="7"/>
      <c r="K142" s="7"/>
      <c r="L142" s="5"/>
      <c r="M142" s="16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8"/>
      <c r="AC142" s="28"/>
      <c r="AP142" s="128" t="e">
        <f>VLOOKUP(CLEAN(H142),#REF!,7,FALSE)</f>
        <v>#REF!</v>
      </c>
      <c r="AR142"/>
      <c r="AS142"/>
      <c r="AT142"/>
      <c r="AU142" t="e">
        <f>VLOOKUP(CLEAN(H142),#REF!,2,FALSE)</f>
        <v>#REF!</v>
      </c>
      <c r="BC142" t="e">
        <f>VLOOKUP(H142,#REF!,2,FALSE)</f>
        <v>#REF!</v>
      </c>
      <c r="BR142" t="e">
        <f>VLOOKUP(H142,#REF!,13,FALSE)</f>
        <v>#REF!</v>
      </c>
      <c r="BS142" s="4"/>
      <c r="BT142" t="e">
        <f>VLOOKUP(H142,#REF!,13,FALSE)</f>
        <v>#REF!</v>
      </c>
      <c r="CQ142"/>
      <c r="DA142" t="e">
        <f>VLOOKUP(H142,#REF!,10,FALSE)</f>
        <v>#REF!</v>
      </c>
    </row>
    <row r="143" spans="1:105" ht="26.25" customHeight="1" outlineLevel="1">
      <c r="A143" s="4"/>
      <c r="B143" s="4"/>
      <c r="C143" s="4"/>
      <c r="D143" s="4"/>
      <c r="E143" s="5"/>
      <c r="F143" s="4"/>
      <c r="G143" s="4"/>
      <c r="H143" s="7"/>
      <c r="I143" s="7"/>
      <c r="J143" s="7"/>
      <c r="K143" s="7"/>
      <c r="L143" s="35" t="s">
        <v>489</v>
      </c>
      <c r="M143" s="16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8"/>
      <c r="AC143" s="28"/>
      <c r="AP143" s="128" t="e">
        <f>VLOOKUP(CLEAN(H143),#REF!,7,FALSE)</f>
        <v>#REF!</v>
      </c>
      <c r="AR143"/>
      <c r="AS143"/>
      <c r="AT143"/>
      <c r="AU143" t="e">
        <f>VLOOKUP(CLEAN(H143),#REF!,2,FALSE)</f>
        <v>#REF!</v>
      </c>
      <c r="BC143" t="e">
        <f>VLOOKUP(H143,#REF!,2,FALSE)</f>
        <v>#REF!</v>
      </c>
      <c r="BR143" t="e">
        <f>VLOOKUP(H143,#REF!,13,FALSE)</f>
        <v>#REF!</v>
      </c>
      <c r="BT143" t="e">
        <f>VLOOKUP(H143,#REF!,13,FALSE)</f>
        <v>#REF!</v>
      </c>
      <c r="CQ143"/>
      <c r="DA143" t="e">
        <f>VLOOKUP(H143,#REF!,10,FALSE)</f>
        <v>#REF!</v>
      </c>
    </row>
    <row r="144" spans="1:105" ht="15" customHeight="1" outlineLevel="2">
      <c r="A144" s="3">
        <v>31</v>
      </c>
      <c r="B144" s="3" t="s">
        <v>67</v>
      </c>
      <c r="C144" s="171" t="s">
        <v>88</v>
      </c>
      <c r="D144" s="3" t="s">
        <v>402</v>
      </c>
      <c r="E144" s="172" t="s">
        <v>490</v>
      </c>
      <c r="F144" s="3" t="s">
        <v>89</v>
      </c>
      <c r="G144" s="3" t="s">
        <v>52</v>
      </c>
      <c r="H144" s="8">
        <v>30069919</v>
      </c>
      <c r="I144" s="25" t="str">
        <f>CONCATENATE(H144,"-",G144)</f>
        <v>30069919-EJECUCION</v>
      </c>
      <c r="J144" s="8"/>
      <c r="K144" s="158" t="str">
        <f>CLEAN(H144)</f>
        <v>30069919</v>
      </c>
      <c r="L144" s="3" t="s">
        <v>497</v>
      </c>
      <c r="M144" s="13">
        <v>1080359000</v>
      </c>
      <c r="N144" s="160">
        <v>0</v>
      </c>
      <c r="O144" s="160">
        <v>0</v>
      </c>
      <c r="P144" s="160">
        <v>0</v>
      </c>
      <c r="Q144" s="21">
        <v>0</v>
      </c>
      <c r="R144" s="159">
        <v>0</v>
      </c>
      <c r="S144" s="21">
        <f>P144+Q144+R144</f>
        <v>0</v>
      </c>
      <c r="T144" s="21">
        <v>0</v>
      </c>
      <c r="U144" s="21">
        <v>0</v>
      </c>
      <c r="V144" s="21">
        <v>0</v>
      </c>
      <c r="W144" s="21">
        <f>T144+U144+V144</f>
        <v>0</v>
      </c>
      <c r="X144" s="21">
        <v>0</v>
      </c>
      <c r="Y144" s="21">
        <f>P144+Q144+R144+T144+U144+V144</f>
        <v>0</v>
      </c>
      <c r="Z144" s="21">
        <f>O144-Y144</f>
        <v>0</v>
      </c>
      <c r="AA144" s="21">
        <f>M144-(N144+O144)</f>
        <v>1080359000</v>
      </c>
      <c r="AB144" s="168" t="s">
        <v>91</v>
      </c>
      <c r="AC144" s="29" t="s">
        <v>263</v>
      </c>
      <c r="AD144" t="e">
        <v>#N/A</v>
      </c>
      <c r="AE144" t="e">
        <f>VLOOKUP(H144,#REF!,2,FALSE)</f>
        <v>#REF!</v>
      </c>
      <c r="AF144" t="e">
        <f>VLOOKUP(I144,#REF!,2,FALSE)</f>
        <v>#REF!</v>
      </c>
      <c r="AG144" t="e">
        <f>VLOOKUP(H144,#REF!,13,FALSE)</f>
        <v>#REF!</v>
      </c>
      <c r="AH144" t="e">
        <f>VLOOKUP(I144,#REF!,7,FALSE)</f>
        <v>#REF!</v>
      </c>
      <c r="AJ144" t="e">
        <f>VLOOKUP(H144,#REF!,13,FALSE)</f>
        <v>#REF!</v>
      </c>
      <c r="AK144" t="e">
        <f>VLOOKUP(I144,#REF!,2,FALSE)</f>
        <v>#REF!</v>
      </c>
      <c r="AM144" s="128" t="e">
        <f>VLOOKUP(H144,#REF!,3,FALSE)</f>
        <v>#REF!</v>
      </c>
      <c r="AO144" s="128" t="e">
        <f>VLOOKUP(H144,#REF!,13,FALSE)</f>
        <v>#REF!</v>
      </c>
      <c r="AP144" s="128" t="e">
        <f>VLOOKUP(CLEAN(H144),#REF!,7,FALSE)</f>
        <v>#REF!</v>
      </c>
      <c r="AQ144" t="e">
        <f>VLOOKUP(H144,#REF!,8,FALSE)</f>
        <v>#REF!</v>
      </c>
      <c r="AR144" s="1" t="e">
        <f>VLOOKUP(H144,#REF!,2,FALSE)</f>
        <v>#REF!</v>
      </c>
      <c r="AS144" s="1" t="e">
        <f>VLOOKUP(H144,#REF!,2,FALSE)</f>
        <v>#REF!</v>
      </c>
      <c r="AU144" t="e">
        <f>VLOOKUP(CLEAN(H144),#REF!,2,FALSE)</f>
        <v>#REF!</v>
      </c>
      <c r="AW144" t="e">
        <f>VLOOKUP(H144,#REF!,13,FALSE)</f>
        <v>#REF!</v>
      </c>
      <c r="AX144" t="e">
        <f>VLOOKUP(H144,#REF!,13,FALSE)</f>
        <v>#REF!</v>
      </c>
      <c r="AY144" t="e">
        <f>VLOOKUP(H144,#REF!,13,FALSE)</f>
        <v>#REF!</v>
      </c>
      <c r="AZ144" t="e">
        <f>VLOOKUP(H144,#REF!,13,FALSE)</f>
        <v>#REF!</v>
      </c>
      <c r="BA144" t="e">
        <f>VLOOKUP(H144,#REF!,9,FALSE)</f>
        <v>#REF!</v>
      </c>
      <c r="BC144" t="e">
        <f>VLOOKUP(H144,#REF!,2,FALSE)</f>
        <v>#REF!</v>
      </c>
      <c r="BI144" s="1" t="e">
        <f>VLOOKUP(CLEAN(H144),#REF!,2,FALSE)</f>
        <v>#REF!</v>
      </c>
      <c r="BJ144" s="1" t="e">
        <f>T144-BI144</f>
        <v>#REF!</v>
      </c>
      <c r="BR144" t="e">
        <f>VLOOKUP(H144,#REF!,13,FALSE)</f>
        <v>#REF!</v>
      </c>
      <c r="BS144" t="e">
        <f>VLOOKUP(H144,#REF!,2,FALSE)</f>
        <v>#REF!</v>
      </c>
      <c r="BT144" t="e">
        <f>VLOOKUP(H144,#REF!,13,FALSE)</f>
        <v>#REF!</v>
      </c>
      <c r="BU144" t="e">
        <f>VLOOKUP(H144,#REF!,3,FALSE)</f>
        <v>#REF!</v>
      </c>
      <c r="BV144" t="e">
        <f>VLOOKUP(H144,#REF!,13,FALSE)</f>
        <v>#REF!</v>
      </c>
      <c r="BW144" t="e">
        <f>VLOOKUP(H144,#REF!,2,FALSE)</f>
        <v>#REF!</v>
      </c>
      <c r="BY144" t="s">
        <v>776</v>
      </c>
      <c r="BZ144" t="e">
        <f>VLOOKUP(H144,#REF!,13,FALSE)</f>
        <v>#REF!</v>
      </c>
      <c r="CA144" t="e">
        <f>VLOOKUP(H144,#REF!,8,FALSE)</f>
        <v>#REF!</v>
      </c>
      <c r="CC144" t="e">
        <f>VLOOKUP(H144,#REF!,13,FALSE)</f>
        <v>#REF!</v>
      </c>
      <c r="CD144" t="e">
        <f>VLOOKUP(H144,#REF!,9,FALSE)</f>
        <v>#REF!</v>
      </c>
      <c r="CE144" t="e">
        <f>VLOOKUP(H144,#REF!,4,FALSE)</f>
        <v>#REF!</v>
      </c>
      <c r="CQ144" s="1">
        <v>0</v>
      </c>
      <c r="CR144" s="13">
        <f t="shared" ref="CR144:CR145" si="81">O144+CQ144</f>
        <v>0</v>
      </c>
      <c r="CS144" s="1">
        <f t="shared" ref="CS144:CS145" si="82">M144-CR144</f>
        <v>1080359000</v>
      </c>
      <c r="CU144" s="3" t="s">
        <v>1011</v>
      </c>
      <c r="CV144" s="3" t="s">
        <v>93</v>
      </c>
      <c r="CW144" s="567"/>
      <c r="CX144" t="str">
        <f>VLOOKUP(H144,resultado!A$2:K$1910,10,FALSE)</f>
        <v>CHILOE</v>
      </c>
      <c r="CY144" t="str">
        <f>VLOOKUP(H144,Hoja4!J$2:K$1935,2,FALSE)</f>
        <v/>
      </c>
      <c r="CZ144" t="str">
        <f>VLOOKUP(H144,Hoja7!A$2:J$1949,10,FALSE)</f>
        <v/>
      </c>
      <c r="DA144" t="e">
        <f>VLOOKUP(H144,#REF!,10,FALSE)</f>
        <v>#REF!</v>
      </c>
    </row>
    <row r="145" spans="1:105" ht="15" customHeight="1" outlineLevel="2">
      <c r="A145" s="3">
        <v>31</v>
      </c>
      <c r="B145" s="3" t="s">
        <v>67</v>
      </c>
      <c r="C145" s="171" t="s">
        <v>88</v>
      </c>
      <c r="D145" s="3" t="s">
        <v>402</v>
      </c>
      <c r="E145" s="172" t="s">
        <v>490</v>
      </c>
      <c r="F145" s="3" t="s">
        <v>89</v>
      </c>
      <c r="G145" s="3" t="s">
        <v>52</v>
      </c>
      <c r="H145" s="8">
        <v>30135630</v>
      </c>
      <c r="I145" s="25" t="str">
        <f>CONCATENATE(H145,"-",G145)</f>
        <v>30135630-EJECUCION</v>
      </c>
      <c r="J145" s="8"/>
      <c r="K145" s="158" t="str">
        <f>CLEAN(H145)</f>
        <v>30135630</v>
      </c>
      <c r="L145" s="3" t="s">
        <v>498</v>
      </c>
      <c r="M145" s="13">
        <v>1143510000</v>
      </c>
      <c r="N145" s="160">
        <v>0</v>
      </c>
      <c r="O145" s="160">
        <v>10000000</v>
      </c>
      <c r="P145" s="160">
        <v>0</v>
      </c>
      <c r="Q145" s="21">
        <v>0</v>
      </c>
      <c r="R145" s="159">
        <v>0</v>
      </c>
      <c r="S145" s="21">
        <f>P145+Q145+R145</f>
        <v>0</v>
      </c>
      <c r="T145" s="21">
        <v>0</v>
      </c>
      <c r="U145" s="21">
        <v>0</v>
      </c>
      <c r="V145" s="21">
        <v>0</v>
      </c>
      <c r="W145" s="21">
        <f>T145+U145+V145</f>
        <v>0</v>
      </c>
      <c r="X145" s="21">
        <v>0</v>
      </c>
      <c r="Y145" s="21">
        <f>P145+Q145+R145+T145+U145+V145</f>
        <v>0</v>
      </c>
      <c r="Z145" s="21">
        <f>O145-Y145</f>
        <v>10000000</v>
      </c>
      <c r="AA145" s="21">
        <f>M145-(N145+O145)</f>
        <v>1133510000</v>
      </c>
      <c r="AB145" s="168" t="s">
        <v>91</v>
      </c>
      <c r="AC145" s="29" t="s">
        <v>142</v>
      </c>
      <c r="AD145" t="e">
        <v>#N/A</v>
      </c>
      <c r="AE145" t="e">
        <f>VLOOKUP(H145,#REF!,2,FALSE)</f>
        <v>#REF!</v>
      </c>
      <c r="AF145" t="e">
        <f>VLOOKUP(I145,#REF!,2,FALSE)</f>
        <v>#REF!</v>
      </c>
      <c r="AG145" t="e">
        <f>VLOOKUP(H145,#REF!,13,FALSE)</f>
        <v>#REF!</v>
      </c>
      <c r="AH145" t="e">
        <f>VLOOKUP(I145,#REF!,7,FALSE)</f>
        <v>#REF!</v>
      </c>
      <c r="AJ145" t="e">
        <f>VLOOKUP(H145,#REF!,13,FALSE)</f>
        <v>#REF!</v>
      </c>
      <c r="AK145" t="e">
        <f>VLOOKUP(I145,#REF!,2,FALSE)</f>
        <v>#REF!</v>
      </c>
      <c r="AM145" s="128" t="e">
        <f>VLOOKUP(H145,#REF!,3,FALSE)</f>
        <v>#REF!</v>
      </c>
      <c r="AO145" s="128" t="e">
        <f>VLOOKUP(H145,#REF!,13,FALSE)</f>
        <v>#REF!</v>
      </c>
      <c r="AP145" s="128" t="e">
        <f>VLOOKUP(CLEAN(H145),#REF!,7,FALSE)</f>
        <v>#REF!</v>
      </c>
      <c r="AQ145" t="e">
        <f>VLOOKUP(H145,#REF!,8,FALSE)</f>
        <v>#REF!</v>
      </c>
      <c r="AR145" s="1" t="e">
        <f>VLOOKUP(H145,#REF!,2,FALSE)</f>
        <v>#REF!</v>
      </c>
      <c r="AS145" s="1" t="e">
        <f>VLOOKUP(H145,#REF!,2,FALSE)</f>
        <v>#REF!</v>
      </c>
      <c r="AU145" t="e">
        <f>VLOOKUP(CLEAN(H145),#REF!,2,FALSE)</f>
        <v>#REF!</v>
      </c>
      <c r="AW145" t="e">
        <f>VLOOKUP(H145,#REF!,13,FALSE)</f>
        <v>#REF!</v>
      </c>
      <c r="AX145" t="e">
        <f>VLOOKUP(H145,#REF!,13,FALSE)</f>
        <v>#REF!</v>
      </c>
      <c r="AY145" t="e">
        <f>VLOOKUP(H145,#REF!,13,FALSE)</f>
        <v>#REF!</v>
      </c>
      <c r="AZ145" t="e">
        <f>VLOOKUP(H145,#REF!,13,FALSE)</f>
        <v>#REF!</v>
      </c>
      <c r="BA145" t="e">
        <f>VLOOKUP(H145,#REF!,9,FALSE)</f>
        <v>#REF!</v>
      </c>
      <c r="BC145" t="e">
        <f>VLOOKUP(H145,#REF!,2,FALSE)</f>
        <v>#REF!</v>
      </c>
      <c r="BI145" s="1" t="e">
        <f>VLOOKUP(CLEAN(H145),#REF!,2,FALSE)</f>
        <v>#REF!</v>
      </c>
      <c r="BJ145" s="1" t="e">
        <f>T145-BI145</f>
        <v>#REF!</v>
      </c>
      <c r="BR145" t="e">
        <f>VLOOKUP(H145,#REF!,13,FALSE)</f>
        <v>#REF!</v>
      </c>
      <c r="BS145" t="e">
        <f>VLOOKUP(H145,#REF!,2,FALSE)</f>
        <v>#REF!</v>
      </c>
      <c r="BT145" t="e">
        <f>VLOOKUP(H145,#REF!,13,FALSE)</f>
        <v>#REF!</v>
      </c>
      <c r="BU145" t="e">
        <f>VLOOKUP(H145,#REF!,3,FALSE)</f>
        <v>#REF!</v>
      </c>
      <c r="BV145" t="e">
        <f>VLOOKUP(H145,#REF!,13,FALSE)</f>
        <v>#REF!</v>
      </c>
      <c r="BW145" t="e">
        <f>VLOOKUP(H145,#REF!,2,FALSE)</f>
        <v>#REF!</v>
      </c>
      <c r="BY145" t="s">
        <v>773</v>
      </c>
      <c r="BZ145" t="e">
        <f>VLOOKUP(H145,#REF!,13,FALSE)</f>
        <v>#REF!</v>
      </c>
      <c r="CA145" t="e">
        <f>VLOOKUP(H145,#REF!,8,FALSE)</f>
        <v>#REF!</v>
      </c>
      <c r="CC145" t="e">
        <f>VLOOKUP(H145,#REF!,13,FALSE)</f>
        <v>#REF!</v>
      </c>
      <c r="CD145" t="e">
        <f>VLOOKUP(H145,#REF!,9,FALSE)</f>
        <v>#REF!</v>
      </c>
      <c r="CE145" t="e">
        <f>VLOOKUP(H145,#REF!,4,FALSE)</f>
        <v>#REF!</v>
      </c>
      <c r="CQ145" s="1">
        <v>10000000</v>
      </c>
      <c r="CR145" s="13">
        <f t="shared" si="81"/>
        <v>20000000</v>
      </c>
      <c r="CS145" s="1">
        <f t="shared" si="82"/>
        <v>1123510000</v>
      </c>
      <c r="CU145" s="3" t="s">
        <v>142</v>
      </c>
      <c r="CV145" s="3" t="s">
        <v>142</v>
      </c>
      <c r="CW145" s="567"/>
      <c r="CX145" t="str">
        <f>VLOOKUP(H145,resultado!A$2:K$1910,10,FALSE)</f>
        <v>CHILOE</v>
      </c>
      <c r="CY145" t="str">
        <f>VLOOKUP(H145,Hoja4!J$2:K$1935,2,FALSE)</f>
        <v>FI</v>
      </c>
      <c r="CZ145" t="str">
        <f>VLOOKUP(H145,Hoja7!A$2:J$1949,10,FALSE)</f>
        <v>FI</v>
      </c>
      <c r="DA145" t="e">
        <f>VLOOKUP(H145,#REF!,10,FALSE)</f>
        <v>#REF!</v>
      </c>
    </row>
    <row r="146" spans="1:105" ht="15" customHeight="1" outlineLevel="2">
      <c r="A146" s="4"/>
      <c r="B146" s="4"/>
      <c r="C146" s="4"/>
      <c r="D146" s="4"/>
      <c r="E146" s="4"/>
      <c r="F146" s="4"/>
      <c r="G146" s="4"/>
      <c r="H146" s="7"/>
      <c r="I146" s="7"/>
      <c r="J146" s="7"/>
      <c r="K146" s="7"/>
      <c r="L146" s="10" t="s">
        <v>770</v>
      </c>
      <c r="M146" s="17">
        <f t="shared" ref="M146:AA146" si="83">SUBTOTAL(9,M144:M145)</f>
        <v>2223869000</v>
      </c>
      <c r="N146" s="17">
        <f t="shared" si="83"/>
        <v>0</v>
      </c>
      <c r="O146" s="17">
        <f t="shared" si="83"/>
        <v>10000000</v>
      </c>
      <c r="P146" s="14">
        <f t="shared" si="83"/>
        <v>0</v>
      </c>
      <c r="Q146" s="14">
        <f t="shared" si="83"/>
        <v>0</v>
      </c>
      <c r="R146" s="14">
        <f t="shared" si="83"/>
        <v>0</v>
      </c>
      <c r="S146" s="17">
        <f t="shared" si="83"/>
        <v>0</v>
      </c>
      <c r="T146" s="17">
        <f t="shared" si="83"/>
        <v>0</v>
      </c>
      <c r="U146" s="17">
        <f t="shared" si="83"/>
        <v>0</v>
      </c>
      <c r="V146" s="17">
        <f t="shared" si="83"/>
        <v>0</v>
      </c>
      <c r="W146" s="17">
        <f t="shared" si="83"/>
        <v>0</v>
      </c>
      <c r="X146" s="17">
        <f t="shared" si="83"/>
        <v>0</v>
      </c>
      <c r="Y146" s="17">
        <f t="shared" si="83"/>
        <v>0</v>
      </c>
      <c r="Z146" s="17">
        <f t="shared" si="83"/>
        <v>10000000</v>
      </c>
      <c r="AA146" s="17">
        <f t="shared" si="83"/>
        <v>2213869000</v>
      </c>
      <c r="AB146" s="28"/>
      <c r="AC146" s="28"/>
      <c r="AP146" s="128" t="e">
        <f>VLOOKUP(CLEAN(H146),#REF!,7,FALSE)</f>
        <v>#REF!</v>
      </c>
      <c r="AR146"/>
      <c r="AS146"/>
      <c r="AT146"/>
      <c r="AU146" t="e">
        <f>VLOOKUP(CLEAN(H146),#REF!,2,FALSE)</f>
        <v>#REF!</v>
      </c>
      <c r="BC146" t="e">
        <f>VLOOKUP(H146,#REF!,2,FALSE)</f>
        <v>#REF!</v>
      </c>
      <c r="BR146" t="e">
        <f>VLOOKUP(H146,#REF!,13,FALSE)</f>
        <v>#REF!</v>
      </c>
      <c r="BT146" t="e">
        <f>VLOOKUP(H146,#REF!,13,FALSE)</f>
        <v>#REF!</v>
      </c>
      <c r="CQ146"/>
      <c r="CR146" s="17">
        <f>SUBTOTAL(9,CR144:CR145)</f>
        <v>20000000</v>
      </c>
      <c r="DA146" t="e">
        <f>VLOOKUP(H146,#REF!,10,FALSE)</f>
        <v>#REF!</v>
      </c>
    </row>
    <row r="147" spans="1:105" ht="15" customHeight="1" outlineLevel="2">
      <c r="A147" s="4"/>
      <c r="B147" s="4"/>
      <c r="C147" s="4"/>
      <c r="D147" s="4"/>
      <c r="E147" s="4"/>
      <c r="F147" s="4"/>
      <c r="G147" s="4"/>
      <c r="H147" s="7"/>
      <c r="I147" s="7"/>
      <c r="J147" s="7"/>
      <c r="K147" s="7"/>
      <c r="L147" s="4"/>
      <c r="M147" s="12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8"/>
      <c r="AC147" s="28"/>
      <c r="AP147" s="128" t="e">
        <f>VLOOKUP(CLEAN(H147),#REF!,7,FALSE)</f>
        <v>#REF!</v>
      </c>
      <c r="AR147"/>
      <c r="AS147"/>
      <c r="AT147"/>
      <c r="AU147" t="e">
        <f>VLOOKUP(CLEAN(H147),#REF!,2,FALSE)</f>
        <v>#REF!</v>
      </c>
      <c r="BC147" t="e">
        <f>VLOOKUP(H147,#REF!,2,FALSE)</f>
        <v>#REF!</v>
      </c>
      <c r="BR147" t="e">
        <f>VLOOKUP(H147,#REF!,13,FALSE)</f>
        <v>#REF!</v>
      </c>
      <c r="BS147" s="4"/>
      <c r="BT147" t="e">
        <f>VLOOKUP(H147,#REF!,13,FALSE)</f>
        <v>#REF!</v>
      </c>
      <c r="CQ147"/>
      <c r="DA147" t="e">
        <f>VLOOKUP(H147,#REF!,10,FALSE)</f>
        <v>#REF!</v>
      </c>
    </row>
    <row r="148" spans="1:105" ht="26.25" customHeight="1" outlineLevel="1">
      <c r="A148" s="4"/>
      <c r="B148" s="4"/>
      <c r="C148" s="4"/>
      <c r="D148" s="4"/>
      <c r="E148" s="5"/>
      <c r="F148" s="4"/>
      <c r="G148" s="4"/>
      <c r="H148" s="7"/>
      <c r="I148" s="7"/>
      <c r="J148" s="7"/>
      <c r="K148" s="7"/>
      <c r="L148" s="35" t="s">
        <v>501</v>
      </c>
      <c r="M148" s="16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8"/>
      <c r="AC148" s="28"/>
      <c r="AP148" s="128" t="e">
        <f>VLOOKUP(CLEAN(H148),#REF!,7,FALSE)</f>
        <v>#REF!</v>
      </c>
      <c r="AR148"/>
      <c r="AS148"/>
      <c r="AT148"/>
      <c r="AU148" t="e">
        <f>VLOOKUP(CLEAN(H148),#REF!,2,FALSE)</f>
        <v>#REF!</v>
      </c>
      <c r="BC148" t="e">
        <f>VLOOKUP(H148,#REF!,2,FALSE)</f>
        <v>#REF!</v>
      </c>
      <c r="BR148" t="e">
        <f>VLOOKUP(H148,#REF!,13,FALSE)</f>
        <v>#REF!</v>
      </c>
      <c r="BT148" t="e">
        <f>VLOOKUP(H148,#REF!,13,FALSE)</f>
        <v>#REF!</v>
      </c>
      <c r="CQ148"/>
      <c r="DA148" t="e">
        <f>VLOOKUP(H148,#REF!,10,FALSE)</f>
        <v>#REF!</v>
      </c>
    </row>
    <row r="149" spans="1:105" ht="15" customHeight="1" outlineLevel="2">
      <c r="A149" s="3">
        <v>31</v>
      </c>
      <c r="B149" s="3" t="s">
        <v>67</v>
      </c>
      <c r="C149" s="171" t="s">
        <v>140</v>
      </c>
      <c r="D149" s="3" t="s">
        <v>402</v>
      </c>
      <c r="E149" s="172" t="s">
        <v>502</v>
      </c>
      <c r="F149" s="3" t="s">
        <v>58</v>
      </c>
      <c r="G149" s="3" t="s">
        <v>98</v>
      </c>
      <c r="H149" s="8">
        <v>30135053</v>
      </c>
      <c r="I149" s="25" t="str">
        <f>CONCATENATE(H149,"-",G149)</f>
        <v>30135053-DISEÑO</v>
      </c>
      <c r="J149" s="8"/>
      <c r="K149" s="158" t="str">
        <f>CLEAN(H149)</f>
        <v>30135053</v>
      </c>
      <c r="L149" s="3" t="s">
        <v>506</v>
      </c>
      <c r="M149" s="13">
        <v>74568000</v>
      </c>
      <c r="N149" s="160">
        <v>0</v>
      </c>
      <c r="O149" s="160">
        <v>10000000</v>
      </c>
      <c r="P149" s="160">
        <v>0</v>
      </c>
      <c r="Q149" s="21">
        <v>0</v>
      </c>
      <c r="R149" s="159">
        <v>0</v>
      </c>
      <c r="S149" s="21">
        <f>P149+Q149+R149</f>
        <v>0</v>
      </c>
      <c r="T149" s="21">
        <v>0</v>
      </c>
      <c r="U149" s="21">
        <v>0</v>
      </c>
      <c r="V149" s="21">
        <v>0</v>
      </c>
      <c r="W149" s="21">
        <f>T149+U149+V149</f>
        <v>0</v>
      </c>
      <c r="X149" s="21">
        <v>0</v>
      </c>
      <c r="Y149" s="21">
        <f>P149+Q149+R149+T149+U149+V149</f>
        <v>0</v>
      </c>
      <c r="Z149" s="21">
        <f>O149-Y149</f>
        <v>10000000</v>
      </c>
      <c r="AA149" s="21">
        <f>M149-(N149+O149)</f>
        <v>64568000</v>
      </c>
      <c r="AB149" s="168" t="s">
        <v>91</v>
      </c>
      <c r="AC149" s="29" t="s">
        <v>93</v>
      </c>
      <c r="AD149" t="e">
        <v>#N/A</v>
      </c>
      <c r="AE149" t="e">
        <f>VLOOKUP(H149,#REF!,2,FALSE)</f>
        <v>#REF!</v>
      </c>
      <c r="AF149" t="e">
        <f>VLOOKUP(I149,#REF!,2,FALSE)</f>
        <v>#REF!</v>
      </c>
      <c r="AG149" t="e">
        <f>VLOOKUP(H149,#REF!,13,FALSE)</f>
        <v>#REF!</v>
      </c>
      <c r="AH149" t="e">
        <f>VLOOKUP(I149,#REF!,7,FALSE)</f>
        <v>#REF!</v>
      </c>
      <c r="AJ149" t="e">
        <f>VLOOKUP(H149,#REF!,13,FALSE)</f>
        <v>#REF!</v>
      </c>
      <c r="AK149" t="e">
        <f>VLOOKUP(I149,#REF!,2,FALSE)</f>
        <v>#REF!</v>
      </c>
      <c r="AM149" s="128" t="e">
        <f>VLOOKUP(H149,#REF!,3,FALSE)</f>
        <v>#REF!</v>
      </c>
      <c r="AO149" s="128" t="e">
        <f>VLOOKUP(H149,#REF!,13,FALSE)</f>
        <v>#REF!</v>
      </c>
      <c r="AP149" s="128" t="e">
        <f>VLOOKUP(CLEAN(H149),#REF!,7,FALSE)</f>
        <v>#REF!</v>
      </c>
      <c r="AQ149" t="e">
        <f>VLOOKUP(H149,#REF!,8,FALSE)</f>
        <v>#REF!</v>
      </c>
      <c r="AR149" s="1" t="e">
        <f>VLOOKUP(H149,#REF!,2,FALSE)</f>
        <v>#REF!</v>
      </c>
      <c r="AS149" s="1" t="e">
        <f>VLOOKUP(H149,#REF!,2,FALSE)</f>
        <v>#REF!</v>
      </c>
      <c r="AU149" t="e">
        <f>VLOOKUP(CLEAN(H149),#REF!,2,FALSE)</f>
        <v>#REF!</v>
      </c>
      <c r="AW149" t="e">
        <f>VLOOKUP(H149,#REF!,13,FALSE)</f>
        <v>#REF!</v>
      </c>
      <c r="AX149" t="e">
        <f>VLOOKUP(H149,#REF!,13,FALSE)</f>
        <v>#REF!</v>
      </c>
      <c r="AY149" t="e">
        <f>VLOOKUP(H149,#REF!,13,FALSE)</f>
        <v>#REF!</v>
      </c>
      <c r="AZ149" t="e">
        <f>VLOOKUP(H149,#REF!,13,FALSE)</f>
        <v>#REF!</v>
      </c>
      <c r="BA149" t="e">
        <f>VLOOKUP(H149,#REF!,9,FALSE)</f>
        <v>#REF!</v>
      </c>
      <c r="BC149" t="e">
        <f>VLOOKUP(H149,#REF!,2,FALSE)</f>
        <v>#REF!</v>
      </c>
      <c r="BI149" s="1" t="e">
        <f>VLOOKUP(CLEAN(H149),#REF!,2,FALSE)</f>
        <v>#REF!</v>
      </c>
      <c r="BJ149" s="1" t="e">
        <f>T149-BI149</f>
        <v>#REF!</v>
      </c>
      <c r="BR149" t="e">
        <f>VLOOKUP(H149,#REF!,13,FALSE)</f>
        <v>#REF!</v>
      </c>
      <c r="BS149" t="e">
        <f>VLOOKUP(H149,#REF!,2,FALSE)</f>
        <v>#REF!</v>
      </c>
      <c r="BT149" t="e">
        <f>VLOOKUP(H149,#REF!,13,FALSE)</f>
        <v>#REF!</v>
      </c>
      <c r="BU149" t="e">
        <f>VLOOKUP(H149,#REF!,3,FALSE)</f>
        <v>#REF!</v>
      </c>
      <c r="BV149" t="e">
        <f>VLOOKUP(H149,#REF!,13,FALSE)</f>
        <v>#REF!</v>
      </c>
      <c r="BW149" t="e">
        <f>VLOOKUP(H149,#REF!,2,FALSE)</f>
        <v>#REF!</v>
      </c>
      <c r="BY149" t="s">
        <v>767</v>
      </c>
      <c r="BZ149" t="e">
        <f>VLOOKUP(H149,#REF!,13,FALSE)</f>
        <v>#REF!</v>
      </c>
      <c r="CA149" t="e">
        <f>VLOOKUP(H149,#REF!,8,FALSE)</f>
        <v>#REF!</v>
      </c>
      <c r="CC149" t="e">
        <f>VLOOKUP(H149,#REF!,13,FALSE)</f>
        <v>#REF!</v>
      </c>
      <c r="CD149" t="e">
        <f>VLOOKUP(H149,#REF!,9,FALSE)</f>
        <v>#REF!</v>
      </c>
      <c r="CE149" t="e">
        <f>VLOOKUP(H149,#REF!,4,FALSE)</f>
        <v>#REF!</v>
      </c>
      <c r="CQ149" s="1">
        <v>10000000</v>
      </c>
      <c r="CR149" s="13">
        <f t="shared" ref="CR149:CR150" si="84">O149+CQ149</f>
        <v>20000000</v>
      </c>
      <c r="CS149" s="1">
        <f t="shared" ref="CS149:CS150" si="85">M149-CR149</f>
        <v>54568000</v>
      </c>
      <c r="CU149" s="3" t="e">
        <v>#N/A</v>
      </c>
      <c r="CV149" s="3" t="s">
        <v>93</v>
      </c>
      <c r="CW149" s="567"/>
      <c r="CX149" t="e">
        <f>VLOOKUP(H149,resultado!A$2:K$1910,10,FALSE)</f>
        <v>#N/A</v>
      </c>
      <c r="CY149" t="e">
        <f>VLOOKUP(H149,Hoja4!J$2:K$1935,2,FALSE)</f>
        <v>#N/A</v>
      </c>
      <c r="CZ149" t="e">
        <f>VLOOKUP(H149,Hoja7!A$2:J$1949,10,FALSE)</f>
        <v>#N/A</v>
      </c>
      <c r="DA149" t="e">
        <f>VLOOKUP(H149,#REF!,10,FALSE)</f>
        <v>#REF!</v>
      </c>
    </row>
    <row r="150" spans="1:105" ht="15" customHeight="1" outlineLevel="2">
      <c r="A150" s="3">
        <v>31</v>
      </c>
      <c r="B150" s="3" t="s">
        <v>67</v>
      </c>
      <c r="C150" s="171" t="s">
        <v>140</v>
      </c>
      <c r="D150" s="3" t="s">
        <v>402</v>
      </c>
      <c r="E150" s="172" t="s">
        <v>502</v>
      </c>
      <c r="F150" s="3" t="s">
        <v>58</v>
      </c>
      <c r="G150" s="3" t="s">
        <v>52</v>
      </c>
      <c r="H150" s="8">
        <v>40002386</v>
      </c>
      <c r="I150" s="25" t="str">
        <f>CONCATENATE(H150,"-",G150)</f>
        <v>40002386-EJECUCION</v>
      </c>
      <c r="J150" s="8"/>
      <c r="K150" s="158" t="str">
        <f>CLEAN(H150)</f>
        <v>40002386</v>
      </c>
      <c r="L150" s="3" t="s">
        <v>512</v>
      </c>
      <c r="M150" s="13">
        <v>438741000</v>
      </c>
      <c r="N150" s="160">
        <v>0</v>
      </c>
      <c r="O150" s="160">
        <v>20000000</v>
      </c>
      <c r="P150" s="160">
        <v>0</v>
      </c>
      <c r="Q150" s="21">
        <v>0</v>
      </c>
      <c r="R150" s="159">
        <v>0</v>
      </c>
      <c r="S150" s="21">
        <f>P150+Q150+R150</f>
        <v>0</v>
      </c>
      <c r="T150" s="21">
        <v>0</v>
      </c>
      <c r="U150" s="21">
        <v>0</v>
      </c>
      <c r="V150" s="21">
        <v>0</v>
      </c>
      <c r="W150" s="21">
        <f>T150+U150+V150</f>
        <v>0</v>
      </c>
      <c r="X150" s="21">
        <v>0</v>
      </c>
      <c r="Y150" s="21">
        <f>P150+Q150+R150+T150+U150+V150</f>
        <v>0</v>
      </c>
      <c r="Z150" s="21">
        <f>O150-Y150</f>
        <v>20000000</v>
      </c>
      <c r="AA150" s="21">
        <f>M150-(N150+O150)</f>
        <v>418741000</v>
      </c>
      <c r="AB150" s="168" t="s">
        <v>511</v>
      </c>
      <c r="AC150" s="29" t="s">
        <v>93</v>
      </c>
      <c r="AD150" t="e">
        <v>#N/A</v>
      </c>
      <c r="AE150" t="e">
        <f>VLOOKUP(H150,#REF!,2,FALSE)</f>
        <v>#REF!</v>
      </c>
      <c r="AG150" t="e">
        <f>VLOOKUP(H150,#REF!,13,FALSE)</f>
        <v>#REF!</v>
      </c>
      <c r="AH150" t="e">
        <f>VLOOKUP(I150,#REF!,7,FALSE)</f>
        <v>#REF!</v>
      </c>
      <c r="AJ150" t="e">
        <f>VLOOKUP(H150,#REF!,13,FALSE)</f>
        <v>#REF!</v>
      </c>
      <c r="AK150" t="e">
        <f>VLOOKUP(I150,#REF!,2,FALSE)</f>
        <v>#REF!</v>
      </c>
      <c r="AM150" s="128" t="e">
        <f>VLOOKUP(H150,#REF!,3,FALSE)</f>
        <v>#REF!</v>
      </c>
      <c r="AO150" s="128" t="e">
        <f>VLOOKUP(H150,#REF!,13,FALSE)</f>
        <v>#REF!</v>
      </c>
      <c r="AP150" s="128" t="e">
        <f>VLOOKUP(CLEAN(H150),#REF!,7,FALSE)</f>
        <v>#REF!</v>
      </c>
      <c r="AQ150" t="e">
        <f>VLOOKUP(H150,#REF!,8,FALSE)</f>
        <v>#REF!</v>
      </c>
      <c r="AR150" s="1" t="e">
        <f>VLOOKUP(H150,#REF!,2,FALSE)</f>
        <v>#REF!</v>
      </c>
      <c r="AS150" s="1" t="e">
        <f>VLOOKUP(H150,#REF!,2,FALSE)</f>
        <v>#REF!</v>
      </c>
      <c r="AU150" t="e">
        <f>VLOOKUP(CLEAN(H150),#REF!,2,FALSE)</f>
        <v>#REF!</v>
      </c>
      <c r="AW150" t="e">
        <f>VLOOKUP(H150,#REF!,13,FALSE)</f>
        <v>#REF!</v>
      </c>
      <c r="AX150" t="e">
        <f>VLOOKUP(H150,#REF!,13,FALSE)</f>
        <v>#REF!</v>
      </c>
      <c r="AY150" t="e">
        <f>VLOOKUP(H150,#REF!,13,FALSE)</f>
        <v>#REF!</v>
      </c>
      <c r="AZ150" t="e">
        <f>VLOOKUP(H150,#REF!,13,FALSE)</f>
        <v>#REF!</v>
      </c>
      <c r="BA150" t="e">
        <f>VLOOKUP(H150,#REF!,9,FALSE)</f>
        <v>#REF!</v>
      </c>
      <c r="BC150" t="e">
        <f>VLOOKUP(H150,#REF!,2,FALSE)</f>
        <v>#REF!</v>
      </c>
      <c r="BI150" s="1" t="e">
        <f>VLOOKUP(CLEAN(H150),#REF!,2,FALSE)</f>
        <v>#REF!</v>
      </c>
      <c r="BJ150" s="1" t="e">
        <f>T150-BI150</f>
        <v>#REF!</v>
      </c>
      <c r="BR150" t="e">
        <f>VLOOKUP(H150,#REF!,13,FALSE)</f>
        <v>#REF!</v>
      </c>
      <c r="BS150" t="e">
        <f>VLOOKUP(H150,#REF!,2,FALSE)</f>
        <v>#REF!</v>
      </c>
      <c r="BT150" t="e">
        <f>VLOOKUP(H150,#REF!,13,FALSE)</f>
        <v>#REF!</v>
      </c>
      <c r="BU150" t="e">
        <f>VLOOKUP(H150,#REF!,3,FALSE)</f>
        <v>#REF!</v>
      </c>
      <c r="BV150" t="e">
        <f>VLOOKUP(H150,#REF!,13,FALSE)</f>
        <v>#REF!</v>
      </c>
      <c r="BW150" t="e">
        <f>VLOOKUP(H150,#REF!,2,FALSE)</f>
        <v>#REF!</v>
      </c>
      <c r="BY150" t="s">
        <v>767</v>
      </c>
      <c r="BZ150" t="e">
        <f>VLOOKUP(H150,#REF!,13,FALSE)</f>
        <v>#REF!</v>
      </c>
      <c r="CA150" t="e">
        <f>VLOOKUP(H150,#REF!,8,FALSE)</f>
        <v>#REF!</v>
      </c>
      <c r="CC150" t="e">
        <f>VLOOKUP(H150,#REF!,13,FALSE)</f>
        <v>#REF!</v>
      </c>
      <c r="CD150" t="e">
        <f>VLOOKUP(H150,#REF!,9,FALSE)</f>
        <v>#REF!</v>
      </c>
      <c r="CE150" t="e">
        <f>VLOOKUP(H150,#REF!,4,FALSE)</f>
        <v>#REF!</v>
      </c>
      <c r="CQ150">
        <v>0</v>
      </c>
      <c r="CR150" s="13">
        <f t="shared" si="84"/>
        <v>20000000</v>
      </c>
      <c r="CS150" s="1">
        <f t="shared" si="85"/>
        <v>418741000</v>
      </c>
      <c r="CU150" s="3" t="e">
        <v>#N/A</v>
      </c>
      <c r="CV150" s="3" t="s">
        <v>93</v>
      </c>
      <c r="CW150" s="567"/>
      <c r="CX150" t="e">
        <f>VLOOKUP(H150,resultado!A$2:K$1910,10,FALSE)</f>
        <v>#N/A</v>
      </c>
      <c r="CY150" t="e">
        <f>VLOOKUP(H150,Hoja4!J$2:K$1935,2,FALSE)</f>
        <v>#N/A</v>
      </c>
      <c r="CZ150" t="e">
        <f>VLOOKUP(H150,Hoja7!A$2:J$1949,10,FALSE)</f>
        <v>#N/A</v>
      </c>
      <c r="DA150" t="e">
        <f>VLOOKUP(H150,#REF!,10,FALSE)</f>
        <v>#REF!</v>
      </c>
    </row>
    <row r="151" spans="1:105" ht="15" customHeight="1" outlineLevel="2">
      <c r="A151" s="4"/>
      <c r="B151" s="4"/>
      <c r="C151" s="4"/>
      <c r="D151" s="4"/>
      <c r="E151" s="4"/>
      <c r="F151" s="4"/>
      <c r="G151" s="4"/>
      <c r="H151" s="7"/>
      <c r="I151" s="7"/>
      <c r="J151" s="7"/>
      <c r="K151" s="7"/>
      <c r="L151" s="10" t="s">
        <v>770</v>
      </c>
      <c r="M151" s="17">
        <f t="shared" ref="M151:AA151" si="86">SUBTOTAL(9,M149:M150)</f>
        <v>513309000</v>
      </c>
      <c r="N151" s="17">
        <f t="shared" si="86"/>
        <v>0</v>
      </c>
      <c r="O151" s="17">
        <f t="shared" si="86"/>
        <v>30000000</v>
      </c>
      <c r="P151" s="14">
        <f t="shared" si="86"/>
        <v>0</v>
      </c>
      <c r="Q151" s="14">
        <f t="shared" si="86"/>
        <v>0</v>
      </c>
      <c r="R151" s="14">
        <f t="shared" si="86"/>
        <v>0</v>
      </c>
      <c r="S151" s="17">
        <f t="shared" si="86"/>
        <v>0</v>
      </c>
      <c r="T151" s="17">
        <f t="shared" si="86"/>
        <v>0</v>
      </c>
      <c r="U151" s="17">
        <f t="shared" si="86"/>
        <v>0</v>
      </c>
      <c r="V151" s="17">
        <f t="shared" si="86"/>
        <v>0</v>
      </c>
      <c r="W151" s="17">
        <f t="shared" si="86"/>
        <v>0</v>
      </c>
      <c r="X151" s="17">
        <f t="shared" si="86"/>
        <v>0</v>
      </c>
      <c r="Y151" s="17">
        <f t="shared" si="86"/>
        <v>0</v>
      </c>
      <c r="Z151" s="17">
        <f t="shared" si="86"/>
        <v>30000000</v>
      </c>
      <c r="AA151" s="17">
        <f t="shared" si="86"/>
        <v>483309000</v>
      </c>
      <c r="AB151" s="28"/>
      <c r="AC151" s="28"/>
      <c r="AP151" s="128" t="e">
        <f>VLOOKUP(CLEAN(H151),#REF!,7,FALSE)</f>
        <v>#REF!</v>
      </c>
      <c r="AR151"/>
      <c r="AS151"/>
      <c r="AT151"/>
      <c r="AU151" t="e">
        <f>VLOOKUP(CLEAN(H151),#REF!,2,FALSE)</f>
        <v>#REF!</v>
      </c>
      <c r="BC151" t="e">
        <f>VLOOKUP(H151,#REF!,2,FALSE)</f>
        <v>#REF!</v>
      </c>
      <c r="BR151" t="e">
        <f>VLOOKUP(H151,#REF!,13,FALSE)</f>
        <v>#REF!</v>
      </c>
      <c r="BT151" t="e">
        <f>VLOOKUP(H151,#REF!,13,FALSE)</f>
        <v>#REF!</v>
      </c>
      <c r="CQ151"/>
      <c r="CR151" s="17">
        <f>SUBTOTAL(9,CR149:CR150)</f>
        <v>40000000</v>
      </c>
      <c r="DA151" t="e">
        <f>VLOOKUP(H151,#REF!,10,FALSE)</f>
        <v>#REF!</v>
      </c>
    </row>
    <row r="152" spans="1:105" ht="15" customHeight="1" outlineLevel="1">
      <c r="A152" s="4"/>
      <c r="B152" s="4"/>
      <c r="C152" s="4"/>
      <c r="D152" s="4"/>
      <c r="E152" s="5"/>
      <c r="F152" s="4"/>
      <c r="G152" s="4"/>
      <c r="H152" s="7"/>
      <c r="I152" s="7"/>
      <c r="J152" s="7"/>
      <c r="K152" s="7"/>
      <c r="L152" s="5"/>
      <c r="M152" s="16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8"/>
      <c r="AC152" s="28"/>
      <c r="AP152" s="128" t="e">
        <f>VLOOKUP(CLEAN(H152),#REF!,7,FALSE)</f>
        <v>#REF!</v>
      </c>
      <c r="AR152"/>
      <c r="AS152"/>
      <c r="AT152"/>
      <c r="AU152" t="e">
        <f>VLOOKUP(CLEAN(H152),#REF!,2,FALSE)</f>
        <v>#REF!</v>
      </c>
      <c r="BC152" t="e">
        <f>VLOOKUP(H152,#REF!,2,FALSE)</f>
        <v>#REF!</v>
      </c>
      <c r="BR152" t="e">
        <f>VLOOKUP(H152,#REF!,13,FALSE)</f>
        <v>#REF!</v>
      </c>
      <c r="BS152" s="4"/>
      <c r="BT152" t="e">
        <f>VLOOKUP(H152,#REF!,13,FALSE)</f>
        <v>#REF!</v>
      </c>
      <c r="CQ152"/>
      <c r="DA152" t="e">
        <f>VLOOKUP(H152,#REF!,10,FALSE)</f>
        <v>#REF!</v>
      </c>
    </row>
    <row r="153" spans="1:105" ht="26.25" customHeight="1" outlineLevel="1">
      <c r="A153" s="4"/>
      <c r="B153" s="4"/>
      <c r="C153" s="4"/>
      <c r="D153" s="4"/>
      <c r="E153" s="5"/>
      <c r="F153" s="4"/>
      <c r="G153" s="4"/>
      <c r="H153" s="7"/>
      <c r="I153" s="7"/>
      <c r="J153" s="7"/>
      <c r="K153" s="7"/>
      <c r="L153" s="35" t="s">
        <v>514</v>
      </c>
      <c r="M153" s="16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8"/>
      <c r="AC153" s="28"/>
      <c r="AP153" s="128" t="e">
        <f>VLOOKUP(CLEAN(H153),#REF!,7,FALSE)</f>
        <v>#REF!</v>
      </c>
      <c r="AR153"/>
      <c r="AS153"/>
      <c r="AT153"/>
      <c r="AU153" t="e">
        <f>VLOOKUP(CLEAN(H153),#REF!,2,FALSE)</f>
        <v>#REF!</v>
      </c>
      <c r="BC153" t="e">
        <f>VLOOKUP(H153,#REF!,2,FALSE)</f>
        <v>#REF!</v>
      </c>
      <c r="BR153" t="e">
        <f>VLOOKUP(H153,#REF!,13,FALSE)</f>
        <v>#REF!</v>
      </c>
      <c r="BT153" t="e">
        <f>VLOOKUP(H153,#REF!,13,FALSE)</f>
        <v>#REF!</v>
      </c>
      <c r="CQ153"/>
      <c r="DA153" t="e">
        <f>VLOOKUP(H153,#REF!,10,FALSE)</f>
        <v>#REF!</v>
      </c>
    </row>
    <row r="154" spans="1:105" ht="15" customHeight="1" outlineLevel="2">
      <c r="A154" s="3">
        <v>31</v>
      </c>
      <c r="B154" s="3" t="s">
        <v>67</v>
      </c>
      <c r="C154" s="171" t="s">
        <v>49</v>
      </c>
      <c r="D154" s="3" t="s">
        <v>402</v>
      </c>
      <c r="E154" s="172" t="s">
        <v>427</v>
      </c>
      <c r="F154" s="3" t="s">
        <v>58</v>
      </c>
      <c r="G154" s="3" t="s">
        <v>52</v>
      </c>
      <c r="H154" s="8">
        <v>30071585</v>
      </c>
      <c r="I154" s="25" t="str">
        <f>CONCATENATE(H154,"-",G154)</f>
        <v>30071585-EJECUCION</v>
      </c>
      <c r="J154" s="8" t="s">
        <v>524</v>
      </c>
      <c r="K154" s="158" t="str">
        <f>CLEAN(H154)</f>
        <v>30071585</v>
      </c>
      <c r="L154" s="3" t="s">
        <v>525</v>
      </c>
      <c r="M154" s="13">
        <v>470000000</v>
      </c>
      <c r="N154" s="160">
        <v>0</v>
      </c>
      <c r="O154" s="160">
        <f>40000000-14492872</f>
        <v>25507128</v>
      </c>
      <c r="P154" s="160">
        <v>0</v>
      </c>
      <c r="Q154" s="21">
        <v>0</v>
      </c>
      <c r="R154" s="159">
        <v>0</v>
      </c>
      <c r="S154" s="21">
        <f>P154+Q154+R154</f>
        <v>0</v>
      </c>
      <c r="T154" s="21">
        <v>0</v>
      </c>
      <c r="U154" s="21">
        <v>0</v>
      </c>
      <c r="V154" s="21">
        <v>0</v>
      </c>
      <c r="W154" s="21">
        <f>T154+U154+V154</f>
        <v>0</v>
      </c>
      <c r="X154" s="21">
        <v>0</v>
      </c>
      <c r="Y154" s="21">
        <f>P154+Q154+R154+T154+U154+V154</f>
        <v>0</v>
      </c>
      <c r="Z154" s="21">
        <f>O154-Y154</f>
        <v>25507128</v>
      </c>
      <c r="AA154" s="21">
        <f>M154-(N154+O154)</f>
        <v>444492872</v>
      </c>
      <c r="AB154" s="168" t="s">
        <v>91</v>
      </c>
      <c r="AC154" s="29" t="s">
        <v>142</v>
      </c>
      <c r="AD154" t="e">
        <v>#N/A</v>
      </c>
      <c r="AE154" t="e">
        <f>VLOOKUP(H154,#REF!,2,FALSE)</f>
        <v>#REF!</v>
      </c>
      <c r="AF154" t="e">
        <f>VLOOKUP(I154,#REF!,2,FALSE)</f>
        <v>#REF!</v>
      </c>
      <c r="AG154" t="e">
        <f>VLOOKUP(H154,#REF!,13,FALSE)</f>
        <v>#REF!</v>
      </c>
      <c r="AH154" t="e">
        <f>VLOOKUP(I154,#REF!,7,FALSE)</f>
        <v>#REF!</v>
      </c>
      <c r="AJ154" t="e">
        <f>VLOOKUP(H154,#REF!,13,FALSE)</f>
        <v>#REF!</v>
      </c>
      <c r="AK154" t="e">
        <f>VLOOKUP(I154,#REF!,2,FALSE)</f>
        <v>#REF!</v>
      </c>
      <c r="AM154" s="128" t="e">
        <f>VLOOKUP(H154,#REF!,3,FALSE)</f>
        <v>#REF!</v>
      </c>
      <c r="AO154" s="128" t="e">
        <f>VLOOKUP(H154,#REF!,13,FALSE)</f>
        <v>#REF!</v>
      </c>
      <c r="AP154" s="128" t="e">
        <f>VLOOKUP(CLEAN(H154),#REF!,7,FALSE)</f>
        <v>#REF!</v>
      </c>
      <c r="AQ154" t="e">
        <f>VLOOKUP(H154,#REF!,8,FALSE)</f>
        <v>#REF!</v>
      </c>
      <c r="AR154" s="1" t="e">
        <f>VLOOKUP(H154,#REF!,2,FALSE)</f>
        <v>#REF!</v>
      </c>
      <c r="AS154" s="1" t="e">
        <f>VLOOKUP(H154,#REF!,2,FALSE)</f>
        <v>#REF!</v>
      </c>
      <c r="AU154" t="e">
        <f>VLOOKUP(CLEAN(H154),#REF!,2,FALSE)</f>
        <v>#REF!</v>
      </c>
      <c r="AW154" t="e">
        <f>VLOOKUP(H154,#REF!,13,FALSE)</f>
        <v>#REF!</v>
      </c>
      <c r="AX154" t="e">
        <f>VLOOKUP(H154,#REF!,13,FALSE)</f>
        <v>#REF!</v>
      </c>
      <c r="AY154" t="e">
        <f>VLOOKUP(H154,#REF!,13,FALSE)</f>
        <v>#REF!</v>
      </c>
      <c r="AZ154" t="e">
        <f>VLOOKUP(H154,#REF!,13,FALSE)</f>
        <v>#REF!</v>
      </c>
      <c r="BA154" t="e">
        <f>VLOOKUP(H154,#REF!,9,FALSE)</f>
        <v>#REF!</v>
      </c>
      <c r="BC154" t="e">
        <f>VLOOKUP(H154,#REF!,2,FALSE)</f>
        <v>#REF!</v>
      </c>
      <c r="BI154" s="1" t="e">
        <f>VLOOKUP(CLEAN(H154),#REF!,2,FALSE)</f>
        <v>#REF!</v>
      </c>
      <c r="BJ154" s="1" t="e">
        <f>T154-BI154</f>
        <v>#REF!</v>
      </c>
      <c r="BR154" t="e">
        <f>VLOOKUP(H154,#REF!,13,FALSE)</f>
        <v>#REF!</v>
      </c>
      <c r="BS154" t="e">
        <f>VLOOKUP(H154,#REF!,2,FALSE)</f>
        <v>#REF!</v>
      </c>
      <c r="BT154" t="e">
        <f>VLOOKUP(H154,#REF!,13,FALSE)</f>
        <v>#REF!</v>
      </c>
      <c r="BU154" t="e">
        <f>VLOOKUP(H154,#REF!,3,FALSE)</f>
        <v>#REF!</v>
      </c>
      <c r="BV154" t="e">
        <f>VLOOKUP(H154,#REF!,13,FALSE)</f>
        <v>#REF!</v>
      </c>
      <c r="BW154" t="e">
        <f>VLOOKUP(H154,#REF!,2,FALSE)</f>
        <v>#REF!</v>
      </c>
      <c r="BY154" t="s">
        <v>766</v>
      </c>
      <c r="BZ154" t="e">
        <f>VLOOKUP(H154,#REF!,13,FALSE)</f>
        <v>#REF!</v>
      </c>
      <c r="CA154" t="e">
        <f>VLOOKUP(H154,#REF!,8,FALSE)</f>
        <v>#REF!</v>
      </c>
      <c r="CC154" t="e">
        <f>VLOOKUP(H154,#REF!,13,FALSE)</f>
        <v>#REF!</v>
      </c>
      <c r="CD154" t="e">
        <f>VLOOKUP(H154,#REF!,9,FALSE)</f>
        <v>#REF!</v>
      </c>
      <c r="CE154" t="e">
        <f>VLOOKUP(H154,#REF!,4,FALSE)</f>
        <v>#REF!</v>
      </c>
      <c r="CQ154" s="1">
        <v>40000000</v>
      </c>
      <c r="CR154" s="13">
        <f>O154+CQ154</f>
        <v>65507128</v>
      </c>
      <c r="CS154" s="1">
        <f>M154-CR154</f>
        <v>404492872</v>
      </c>
      <c r="CU154" s="3" t="s">
        <v>55</v>
      </c>
      <c r="CV154" s="3" t="s">
        <v>55</v>
      </c>
      <c r="CW154" s="567">
        <v>43301</v>
      </c>
      <c r="CY154" t="str">
        <f>VLOOKUP(H154,Hoja4!J$2:K$1935,2,FALSE)</f>
        <v>RS</v>
      </c>
      <c r="CZ154" t="str">
        <f>VLOOKUP(H154,Hoja7!A$2:J$1949,10,FALSE)</f>
        <v>RS</v>
      </c>
      <c r="DA154" t="e">
        <f>VLOOKUP(H154,#REF!,10,FALSE)</f>
        <v>#REF!</v>
      </c>
    </row>
    <row r="155" spans="1:105" ht="15" customHeight="1" outlineLevel="2">
      <c r="A155" s="4"/>
      <c r="B155" s="4"/>
      <c r="C155" s="4"/>
      <c r="D155" s="4"/>
      <c r="E155" s="4"/>
      <c r="F155" s="4"/>
      <c r="G155" s="4"/>
      <c r="H155" s="7"/>
      <c r="I155" s="7"/>
      <c r="J155" s="7"/>
      <c r="K155" s="7"/>
      <c r="L155" s="10" t="s">
        <v>770</v>
      </c>
      <c r="M155" s="17">
        <f t="shared" ref="M155:AA155" si="87">SUBTOTAL(9,M154:M154)</f>
        <v>470000000</v>
      </c>
      <c r="N155" s="17">
        <f t="shared" si="87"/>
        <v>0</v>
      </c>
      <c r="O155" s="17">
        <f t="shared" si="87"/>
        <v>25507128</v>
      </c>
      <c r="P155" s="14">
        <f t="shared" si="87"/>
        <v>0</v>
      </c>
      <c r="Q155" s="14">
        <f t="shared" si="87"/>
        <v>0</v>
      </c>
      <c r="R155" s="14">
        <f t="shared" si="87"/>
        <v>0</v>
      </c>
      <c r="S155" s="17">
        <f t="shared" si="87"/>
        <v>0</v>
      </c>
      <c r="T155" s="17">
        <f t="shared" si="87"/>
        <v>0</v>
      </c>
      <c r="U155" s="17">
        <f t="shared" si="87"/>
        <v>0</v>
      </c>
      <c r="V155" s="17">
        <f t="shared" si="87"/>
        <v>0</v>
      </c>
      <c r="W155" s="17">
        <f t="shared" si="87"/>
        <v>0</v>
      </c>
      <c r="X155" s="17">
        <f t="shared" si="87"/>
        <v>0</v>
      </c>
      <c r="Y155" s="17">
        <f t="shared" si="87"/>
        <v>0</v>
      </c>
      <c r="Z155" s="17">
        <f t="shared" si="87"/>
        <v>25507128</v>
      </c>
      <c r="AA155" s="17">
        <f t="shared" si="87"/>
        <v>444492872</v>
      </c>
      <c r="AB155" s="28"/>
      <c r="AC155" s="28"/>
      <c r="AP155" s="128" t="e">
        <f>VLOOKUP(CLEAN(H155),#REF!,7,FALSE)</f>
        <v>#REF!</v>
      </c>
      <c r="AR155"/>
      <c r="AS155"/>
      <c r="AT155"/>
      <c r="AU155" t="e">
        <f>VLOOKUP(CLEAN(H155),#REF!,2,FALSE)</f>
        <v>#REF!</v>
      </c>
      <c r="BC155" t="e">
        <f>VLOOKUP(H155,#REF!,2,FALSE)</f>
        <v>#REF!</v>
      </c>
      <c r="BR155" t="e">
        <f>VLOOKUP(H155,#REF!,13,FALSE)</f>
        <v>#REF!</v>
      </c>
      <c r="BT155" t="e">
        <f>VLOOKUP(H155,#REF!,13,FALSE)</f>
        <v>#REF!</v>
      </c>
      <c r="CQ155"/>
      <c r="CR155" s="17">
        <f t="shared" ref="CR155" si="88">SUBTOTAL(9,CR154:CR154)</f>
        <v>65507128</v>
      </c>
      <c r="DA155" t="e">
        <f>VLOOKUP(H155,#REF!,10,FALSE)</f>
        <v>#REF!</v>
      </c>
    </row>
    <row r="156" spans="1:105" ht="9" customHeight="1" outlineLevel="1">
      <c r="A156" s="4"/>
      <c r="B156" s="4"/>
      <c r="C156" s="4"/>
      <c r="D156" s="4"/>
      <c r="E156" s="5"/>
      <c r="F156" s="4"/>
      <c r="G156" s="4"/>
      <c r="H156" s="7"/>
      <c r="I156" s="7"/>
      <c r="J156" s="7"/>
      <c r="K156" s="7"/>
      <c r="L156" s="5"/>
      <c r="M156" s="16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8"/>
      <c r="AC156" s="28"/>
      <c r="AP156" s="128" t="e">
        <f>VLOOKUP(CLEAN(H156),#REF!,7,FALSE)</f>
        <v>#REF!</v>
      </c>
      <c r="AR156"/>
      <c r="AS156"/>
      <c r="AT156"/>
      <c r="AU156" t="e">
        <f>VLOOKUP(CLEAN(H156),#REF!,2,FALSE)</f>
        <v>#REF!</v>
      </c>
      <c r="BC156" t="e">
        <f>VLOOKUP(H156,#REF!,2,FALSE)</f>
        <v>#REF!</v>
      </c>
      <c r="BR156" t="e">
        <f>VLOOKUP(H156,#REF!,13,FALSE)</f>
        <v>#REF!</v>
      </c>
      <c r="BS156" s="4"/>
      <c r="BT156" t="e">
        <f>VLOOKUP(H156,#REF!,13,FALSE)</f>
        <v>#REF!</v>
      </c>
      <c r="CQ156"/>
      <c r="DA156" t="e">
        <f>VLOOKUP(H156,#REF!,10,FALSE)</f>
        <v>#REF!</v>
      </c>
    </row>
    <row r="157" spans="1:105" ht="26.25" customHeight="1" outlineLevel="1">
      <c r="A157" s="4"/>
      <c r="B157" s="4"/>
      <c r="C157" s="4"/>
      <c r="D157" s="4"/>
      <c r="E157" s="5"/>
      <c r="F157" s="4"/>
      <c r="G157" s="4"/>
      <c r="H157" s="7"/>
      <c r="I157" s="7"/>
      <c r="J157" s="7"/>
      <c r="K157" s="7"/>
      <c r="L157" s="35" t="s">
        <v>527</v>
      </c>
      <c r="M157" s="16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8"/>
      <c r="AC157" s="28"/>
      <c r="AP157" s="128" t="e">
        <f>VLOOKUP(CLEAN(H157),#REF!,7,FALSE)</f>
        <v>#REF!</v>
      </c>
      <c r="AR157"/>
      <c r="AS157"/>
      <c r="AT157"/>
      <c r="AU157" t="e">
        <f>VLOOKUP(CLEAN(H157),#REF!,2,FALSE)</f>
        <v>#REF!</v>
      </c>
      <c r="BC157" t="e">
        <f>VLOOKUP(H157,#REF!,2,FALSE)</f>
        <v>#REF!</v>
      </c>
      <c r="BR157" t="e">
        <f>VLOOKUP(H157,#REF!,13,FALSE)</f>
        <v>#REF!</v>
      </c>
      <c r="BT157" t="e">
        <f>VLOOKUP(H157,#REF!,13,FALSE)</f>
        <v>#REF!</v>
      </c>
      <c r="CQ157"/>
      <c r="DA157" t="e">
        <f>VLOOKUP(H157,#REF!,10,FALSE)</f>
        <v>#REF!</v>
      </c>
    </row>
    <row r="158" spans="1:105" ht="15" customHeight="1" outlineLevel="2">
      <c r="A158" s="3">
        <v>31</v>
      </c>
      <c r="B158" s="3" t="s">
        <v>67</v>
      </c>
      <c r="C158" s="171" t="s">
        <v>88</v>
      </c>
      <c r="D158" s="3" t="s">
        <v>402</v>
      </c>
      <c r="E158" s="172" t="s">
        <v>528</v>
      </c>
      <c r="F158" s="3" t="s">
        <v>58</v>
      </c>
      <c r="G158" s="3" t="s">
        <v>98</v>
      </c>
      <c r="H158" s="8">
        <v>30115881</v>
      </c>
      <c r="I158" s="25" t="str">
        <f>CONCATENATE(H158,"-",G158)</f>
        <v>30115881-DISEÑO</v>
      </c>
      <c r="J158" s="8"/>
      <c r="K158" s="158" t="str">
        <f>CLEAN(H158)</f>
        <v>30115881</v>
      </c>
      <c r="L158" s="3" t="s">
        <v>536</v>
      </c>
      <c r="M158" s="13">
        <v>53858000</v>
      </c>
      <c r="N158" s="160">
        <v>0</v>
      </c>
      <c r="O158" s="160">
        <v>5000000</v>
      </c>
      <c r="P158" s="160">
        <v>0</v>
      </c>
      <c r="Q158" s="21">
        <v>0</v>
      </c>
      <c r="R158" s="159">
        <v>0</v>
      </c>
      <c r="S158" s="21">
        <f>P158+Q158+R158</f>
        <v>0</v>
      </c>
      <c r="T158" s="21">
        <v>0</v>
      </c>
      <c r="U158" s="21">
        <v>0</v>
      </c>
      <c r="V158" s="21">
        <v>0</v>
      </c>
      <c r="W158" s="21">
        <f>T158+U158+V158</f>
        <v>0</v>
      </c>
      <c r="X158" s="21">
        <v>0</v>
      </c>
      <c r="Y158" s="21">
        <f>P158+Q158+R158+T158+U158+V158</f>
        <v>0</v>
      </c>
      <c r="Z158" s="21">
        <f>O158-Y158</f>
        <v>5000000</v>
      </c>
      <c r="AA158" s="21">
        <f>M158-(N158+O158)</f>
        <v>48858000</v>
      </c>
      <c r="AB158" s="168" t="s">
        <v>91</v>
      </c>
      <c r="AC158" s="29" t="s">
        <v>142</v>
      </c>
      <c r="AD158" t="e">
        <v>#N/A</v>
      </c>
      <c r="AE158" t="e">
        <f>VLOOKUP(H158,#REF!,2,FALSE)</f>
        <v>#REF!</v>
      </c>
      <c r="AF158" t="e">
        <f>VLOOKUP(I158,#REF!,2,FALSE)</f>
        <v>#REF!</v>
      </c>
      <c r="AG158" t="e">
        <f>VLOOKUP(H158,#REF!,13,FALSE)</f>
        <v>#REF!</v>
      </c>
      <c r="AH158" t="e">
        <f>VLOOKUP(I158,#REF!,7,FALSE)</f>
        <v>#REF!</v>
      </c>
      <c r="AJ158" t="e">
        <f>VLOOKUP(H158,#REF!,13,FALSE)</f>
        <v>#REF!</v>
      </c>
      <c r="AK158" t="e">
        <f>VLOOKUP(I158,#REF!,2,FALSE)</f>
        <v>#REF!</v>
      </c>
      <c r="AM158" s="128" t="e">
        <f>VLOOKUP(H158,#REF!,3,FALSE)</f>
        <v>#REF!</v>
      </c>
      <c r="AO158" s="128" t="e">
        <f>VLOOKUP(H158,#REF!,13,FALSE)</f>
        <v>#REF!</v>
      </c>
      <c r="AP158" s="128" t="e">
        <f>VLOOKUP(CLEAN(H158),#REF!,7,FALSE)</f>
        <v>#REF!</v>
      </c>
      <c r="AQ158" t="e">
        <f>VLOOKUP(H158,#REF!,8,FALSE)</f>
        <v>#REF!</v>
      </c>
      <c r="AR158" s="1" t="e">
        <f>VLOOKUP(H158,#REF!,2,FALSE)</f>
        <v>#REF!</v>
      </c>
      <c r="AS158" s="1" t="e">
        <f>VLOOKUP(H158,#REF!,2,FALSE)</f>
        <v>#REF!</v>
      </c>
      <c r="AU158" t="e">
        <f>VLOOKUP(CLEAN(H158),#REF!,2,FALSE)</f>
        <v>#REF!</v>
      </c>
      <c r="AW158" t="e">
        <f>VLOOKUP(H158,#REF!,13,FALSE)</f>
        <v>#REF!</v>
      </c>
      <c r="AX158" t="e">
        <f>VLOOKUP(H158,#REF!,13,FALSE)</f>
        <v>#REF!</v>
      </c>
      <c r="AY158" t="e">
        <f>VLOOKUP(H158,#REF!,13,FALSE)</f>
        <v>#REF!</v>
      </c>
      <c r="AZ158" t="e">
        <f>VLOOKUP(H158,#REF!,13,FALSE)</f>
        <v>#REF!</v>
      </c>
      <c r="BA158" t="e">
        <f>VLOOKUP(H158,#REF!,9,FALSE)</f>
        <v>#REF!</v>
      </c>
      <c r="BC158" s="1" t="e">
        <f>VLOOKUP(H158,#REF!,2,FALSE)</f>
        <v>#REF!</v>
      </c>
      <c r="BI158" s="1" t="e">
        <f>VLOOKUP(CLEAN(H158),#REF!,2,FALSE)</f>
        <v>#REF!</v>
      </c>
      <c r="BJ158" s="1" t="e">
        <f>T158-BI158</f>
        <v>#REF!</v>
      </c>
      <c r="BR158" t="e">
        <f>VLOOKUP(H158,#REF!,13,FALSE)</f>
        <v>#REF!</v>
      </c>
      <c r="BS158" t="e">
        <f>VLOOKUP(H158,#REF!,2,FALSE)</f>
        <v>#REF!</v>
      </c>
      <c r="BT158" t="e">
        <f>VLOOKUP(H158,#REF!,13,FALSE)</f>
        <v>#REF!</v>
      </c>
      <c r="BU158" t="e">
        <f>VLOOKUP(H158,#REF!,3,FALSE)</f>
        <v>#REF!</v>
      </c>
      <c r="BV158" t="e">
        <f>VLOOKUP(H158,#REF!,13,FALSE)</f>
        <v>#REF!</v>
      </c>
      <c r="BW158" t="e">
        <f>VLOOKUP(H158,#REF!,2,FALSE)</f>
        <v>#REF!</v>
      </c>
      <c r="BY158" t="s">
        <v>773</v>
      </c>
      <c r="BZ158" t="e">
        <f>VLOOKUP(H158,#REF!,13,FALSE)</f>
        <v>#REF!</v>
      </c>
      <c r="CA158" t="e">
        <f>VLOOKUP(H158,#REF!,8,FALSE)</f>
        <v>#REF!</v>
      </c>
      <c r="CC158" t="e">
        <f>VLOOKUP(H158,#REF!,13,FALSE)</f>
        <v>#REF!</v>
      </c>
      <c r="CD158" t="e">
        <f>VLOOKUP(H158,#REF!,9,FALSE)</f>
        <v>#REF!</v>
      </c>
      <c r="CE158" t="e">
        <f>VLOOKUP(H158,#REF!,4,FALSE)</f>
        <v>#REF!</v>
      </c>
      <c r="CQ158" s="1">
        <v>5000000</v>
      </c>
      <c r="CR158" s="13">
        <f t="shared" ref="CR158:CR160" si="89">O158+CQ158</f>
        <v>10000000</v>
      </c>
      <c r="CS158" s="1">
        <f t="shared" ref="CS158:CS160" si="90">M158-CR158</f>
        <v>43858000</v>
      </c>
      <c r="CU158" s="3" t="s">
        <v>142</v>
      </c>
      <c r="CV158" s="3" t="s">
        <v>142</v>
      </c>
      <c r="CW158" s="567"/>
      <c r="CX158" t="str">
        <f>VLOOKUP(H158,resultado!A$2:K$1910,10,FALSE)</f>
        <v>CHILOE</v>
      </c>
      <c r="CY158" t="str">
        <f>VLOOKUP(H158,Hoja4!J$2:K$1935,2,FALSE)</f>
        <v>FI</v>
      </c>
      <c r="CZ158" t="str">
        <f>VLOOKUP(H158,Hoja7!A$2:J$1949,10,FALSE)</f>
        <v>FI</v>
      </c>
      <c r="DA158" t="e">
        <f>VLOOKUP(H158,#REF!,10,FALSE)</f>
        <v>#REF!</v>
      </c>
    </row>
    <row r="159" spans="1:105" ht="15" customHeight="1" outlineLevel="2">
      <c r="A159" s="3">
        <v>31</v>
      </c>
      <c r="B159" s="3" t="s">
        <v>67</v>
      </c>
      <c r="C159" s="171" t="s">
        <v>49</v>
      </c>
      <c r="D159" s="3" t="s">
        <v>402</v>
      </c>
      <c r="E159" s="172" t="s">
        <v>528</v>
      </c>
      <c r="F159" s="3" t="s">
        <v>58</v>
      </c>
      <c r="G159" s="3" t="s">
        <v>98</v>
      </c>
      <c r="H159" s="8">
        <v>30103375</v>
      </c>
      <c r="I159" s="25" t="str">
        <f>CONCATENATE(H159,"-",G159)</f>
        <v>30103375-DISEÑO</v>
      </c>
      <c r="J159" s="8" t="s">
        <v>537</v>
      </c>
      <c r="K159" s="158" t="str">
        <f>CLEAN(H159)</f>
        <v>30103375</v>
      </c>
      <c r="L159" s="3" t="s">
        <v>538</v>
      </c>
      <c r="M159" s="13">
        <v>30001000</v>
      </c>
      <c r="N159" s="160">
        <v>0</v>
      </c>
      <c r="O159" s="160">
        <v>5000000</v>
      </c>
      <c r="P159" s="160">
        <v>0</v>
      </c>
      <c r="Q159" s="21">
        <v>0</v>
      </c>
      <c r="R159" s="159">
        <v>0</v>
      </c>
      <c r="S159" s="21">
        <f>P159+Q159+R159</f>
        <v>0</v>
      </c>
      <c r="T159" s="21">
        <v>0</v>
      </c>
      <c r="U159" s="21">
        <v>0</v>
      </c>
      <c r="V159" s="21">
        <v>0</v>
      </c>
      <c r="W159" s="21">
        <f>T159+U159+V159</f>
        <v>0</v>
      </c>
      <c r="X159" s="21">
        <v>0</v>
      </c>
      <c r="Y159" s="21">
        <f>P159+Q159+R159+T159+U159+V159</f>
        <v>0</v>
      </c>
      <c r="Z159" s="21">
        <f>O159-Y159</f>
        <v>5000000</v>
      </c>
      <c r="AA159" s="21">
        <f>M159-(N159+O159)</f>
        <v>25001000</v>
      </c>
      <c r="AB159" s="168" t="s">
        <v>91</v>
      </c>
      <c r="AC159" s="29" t="s">
        <v>93</v>
      </c>
      <c r="AD159" t="e">
        <v>#N/A</v>
      </c>
      <c r="AE159" t="e">
        <f>VLOOKUP(H159,#REF!,2,FALSE)</f>
        <v>#REF!</v>
      </c>
      <c r="AF159" t="e">
        <f>VLOOKUP(I159,#REF!,2,FALSE)</f>
        <v>#REF!</v>
      </c>
      <c r="AG159" t="e">
        <f>VLOOKUP(H159,#REF!,13,FALSE)</f>
        <v>#REF!</v>
      </c>
      <c r="AH159" t="e">
        <f>VLOOKUP(I159,#REF!,7,FALSE)</f>
        <v>#REF!</v>
      </c>
      <c r="AJ159" t="e">
        <f>VLOOKUP(H159,#REF!,13,FALSE)</f>
        <v>#REF!</v>
      </c>
      <c r="AK159" t="e">
        <f>VLOOKUP(I159,#REF!,2,FALSE)</f>
        <v>#REF!</v>
      </c>
      <c r="AM159" s="128" t="e">
        <f>VLOOKUP(H159,#REF!,3,FALSE)</f>
        <v>#REF!</v>
      </c>
      <c r="AO159" s="128" t="e">
        <f>VLOOKUP(H159,#REF!,13,FALSE)</f>
        <v>#REF!</v>
      </c>
      <c r="AP159" s="128" t="e">
        <f>VLOOKUP(CLEAN(H159),#REF!,7,FALSE)</f>
        <v>#REF!</v>
      </c>
      <c r="AQ159" t="e">
        <f>VLOOKUP(H159,#REF!,8,FALSE)</f>
        <v>#REF!</v>
      </c>
      <c r="AR159" s="1" t="e">
        <f>VLOOKUP(H159,#REF!,2,FALSE)</f>
        <v>#REF!</v>
      </c>
      <c r="AS159" s="1" t="e">
        <f>VLOOKUP(H159,#REF!,2,FALSE)</f>
        <v>#REF!</v>
      </c>
      <c r="AU159" t="e">
        <f>VLOOKUP(CLEAN(H159),#REF!,2,FALSE)</f>
        <v>#REF!</v>
      </c>
      <c r="AW159" t="e">
        <f>VLOOKUP(H159,#REF!,13,FALSE)</f>
        <v>#REF!</v>
      </c>
      <c r="AX159" t="e">
        <f>VLOOKUP(H159,#REF!,13,FALSE)</f>
        <v>#REF!</v>
      </c>
      <c r="AY159" t="e">
        <f>VLOOKUP(H159,#REF!,13,FALSE)</f>
        <v>#REF!</v>
      </c>
      <c r="AZ159" t="e">
        <f>VLOOKUP(H159,#REF!,13,FALSE)</f>
        <v>#REF!</v>
      </c>
      <c r="BA159" t="e">
        <f>VLOOKUP(H159,#REF!,9,FALSE)</f>
        <v>#REF!</v>
      </c>
      <c r="BC159" t="e">
        <f>VLOOKUP(H159,#REF!,2,FALSE)</f>
        <v>#REF!</v>
      </c>
      <c r="BI159" s="1" t="e">
        <f>VLOOKUP(CLEAN(H159),#REF!,2,FALSE)</f>
        <v>#REF!</v>
      </c>
      <c r="BJ159" s="1" t="e">
        <f>T159-BI159</f>
        <v>#REF!</v>
      </c>
      <c r="BR159" t="e">
        <f>VLOOKUP(H159,#REF!,13,FALSE)</f>
        <v>#REF!</v>
      </c>
      <c r="BS159" t="e">
        <f>VLOOKUP(H159,#REF!,2,FALSE)</f>
        <v>#REF!</v>
      </c>
      <c r="BT159" t="e">
        <f>VLOOKUP(H159,#REF!,13,FALSE)</f>
        <v>#REF!</v>
      </c>
      <c r="BU159" t="e">
        <f>VLOOKUP(H159,#REF!,3,FALSE)</f>
        <v>#REF!</v>
      </c>
      <c r="BV159" t="e">
        <f>VLOOKUP(H159,#REF!,13,FALSE)</f>
        <v>#REF!</v>
      </c>
      <c r="BW159" t="e">
        <f>VLOOKUP(H159,#REF!,2,FALSE)</f>
        <v>#REF!</v>
      </c>
      <c r="BY159" t="s">
        <v>766</v>
      </c>
      <c r="BZ159" t="e">
        <f>VLOOKUP(H159,#REF!,13,FALSE)</f>
        <v>#REF!</v>
      </c>
      <c r="CA159" t="e">
        <f>VLOOKUP(H159,#REF!,8,FALSE)</f>
        <v>#REF!</v>
      </c>
      <c r="CC159" t="e">
        <f>VLOOKUP(H159,#REF!,13,FALSE)</f>
        <v>#REF!</v>
      </c>
      <c r="CD159" t="e">
        <f>VLOOKUP(H159,#REF!,9,FALSE)</f>
        <v>#REF!</v>
      </c>
      <c r="CE159" t="e">
        <f>VLOOKUP(H159,#REF!,4,FALSE)</f>
        <v>#REF!</v>
      </c>
      <c r="CQ159" s="1">
        <v>5000000</v>
      </c>
      <c r="CR159" s="13">
        <f t="shared" si="89"/>
        <v>10000000</v>
      </c>
      <c r="CS159" s="1">
        <f t="shared" si="90"/>
        <v>20001000</v>
      </c>
      <c r="CU159" s="3" t="s">
        <v>1011</v>
      </c>
      <c r="CV159" s="3" t="s">
        <v>93</v>
      </c>
      <c r="CW159" s="567"/>
      <c r="CX159" t="str">
        <f>VLOOKUP(H159,resultado!A$2:K$1910,10,FALSE)</f>
        <v>CHILOE</v>
      </c>
      <c r="CY159" t="str">
        <f>VLOOKUP(H159,Hoja4!J$2:K$1935,2,FALSE)</f>
        <v/>
      </c>
      <c r="CZ159" t="str">
        <f>VLOOKUP(H159,Hoja7!A$2:J$1949,10,FALSE)</f>
        <v/>
      </c>
      <c r="DA159" t="e">
        <f>VLOOKUP(H159,#REF!,10,FALSE)</f>
        <v>#REF!</v>
      </c>
    </row>
    <row r="160" spans="1:105" ht="15" customHeight="1" outlineLevel="2">
      <c r="A160" s="3">
        <v>31</v>
      </c>
      <c r="B160" s="3" t="s">
        <v>67</v>
      </c>
      <c r="C160" s="171" t="s">
        <v>140</v>
      </c>
      <c r="D160" s="3" t="s">
        <v>402</v>
      </c>
      <c r="E160" s="172" t="s">
        <v>528</v>
      </c>
      <c r="F160" s="3" t="s">
        <v>58</v>
      </c>
      <c r="G160" s="3" t="s">
        <v>98</v>
      </c>
      <c r="H160" s="8">
        <v>40001639</v>
      </c>
      <c r="I160" s="25" t="str">
        <f>CONCATENATE(H160,"-",G160)</f>
        <v>40001639-DISEÑO</v>
      </c>
      <c r="J160" s="8"/>
      <c r="K160" s="158" t="str">
        <f>CLEAN(H160)</f>
        <v>40001639</v>
      </c>
      <c r="L160" s="3" t="s">
        <v>539</v>
      </c>
      <c r="M160" s="13">
        <v>80000000</v>
      </c>
      <c r="N160" s="160">
        <v>0</v>
      </c>
      <c r="O160" s="160">
        <v>8000000</v>
      </c>
      <c r="P160" s="160">
        <v>0</v>
      </c>
      <c r="Q160" s="21">
        <v>0</v>
      </c>
      <c r="R160" s="159">
        <v>0</v>
      </c>
      <c r="S160" s="21">
        <f>P160+Q160+R160</f>
        <v>0</v>
      </c>
      <c r="T160" s="21">
        <v>0</v>
      </c>
      <c r="U160" s="21">
        <v>0</v>
      </c>
      <c r="V160" s="21">
        <v>0</v>
      </c>
      <c r="W160" s="21">
        <f>T160+U160+V160</f>
        <v>0</v>
      </c>
      <c r="X160" s="21">
        <v>0</v>
      </c>
      <c r="Y160" s="21">
        <f>P160+Q160+R160+T160+U160+V160</f>
        <v>0</v>
      </c>
      <c r="Z160" s="21">
        <f>O160-Y160</f>
        <v>8000000</v>
      </c>
      <c r="AA160" s="21">
        <f>M160-(N160+O160)</f>
        <v>72000000</v>
      </c>
      <c r="AB160" s="168" t="s">
        <v>113</v>
      </c>
      <c r="AC160" s="29" t="s">
        <v>93</v>
      </c>
      <c r="AD160" t="e">
        <v>#N/A</v>
      </c>
      <c r="AE160" t="e">
        <f>VLOOKUP(H160,#REF!,2,FALSE)</f>
        <v>#REF!</v>
      </c>
      <c r="AF160" t="e">
        <f>VLOOKUP(I160,#REF!,2,FALSE)</f>
        <v>#REF!</v>
      </c>
      <c r="AG160" t="e">
        <f>VLOOKUP(H160,#REF!,13,FALSE)</f>
        <v>#REF!</v>
      </c>
      <c r="AH160" t="e">
        <f>VLOOKUP(I160,#REF!,7,FALSE)</f>
        <v>#REF!</v>
      </c>
      <c r="AJ160" t="e">
        <f>VLOOKUP(H160,#REF!,13,FALSE)</f>
        <v>#REF!</v>
      </c>
      <c r="AK160" t="e">
        <f>VLOOKUP(I160,#REF!,2,FALSE)</f>
        <v>#REF!</v>
      </c>
      <c r="AM160" s="128" t="e">
        <f>VLOOKUP(H160,#REF!,3,FALSE)</f>
        <v>#REF!</v>
      </c>
      <c r="AO160" s="128" t="e">
        <f>VLOOKUP(H160,#REF!,13,FALSE)</f>
        <v>#REF!</v>
      </c>
      <c r="AP160" s="128" t="e">
        <f>VLOOKUP(CLEAN(H160),#REF!,7,FALSE)</f>
        <v>#REF!</v>
      </c>
      <c r="AQ160" t="e">
        <f>VLOOKUP(H160,#REF!,8,FALSE)</f>
        <v>#REF!</v>
      </c>
      <c r="AR160" s="1" t="e">
        <f>VLOOKUP(H160,#REF!,2,FALSE)</f>
        <v>#REF!</v>
      </c>
      <c r="AS160" s="1" t="e">
        <f>VLOOKUP(H160,#REF!,2,FALSE)</f>
        <v>#REF!</v>
      </c>
      <c r="AU160" t="e">
        <f>VLOOKUP(CLEAN(H160),#REF!,2,FALSE)</f>
        <v>#REF!</v>
      </c>
      <c r="AW160" t="e">
        <f>VLOOKUP(H160,#REF!,13,FALSE)</f>
        <v>#REF!</v>
      </c>
      <c r="AX160" t="e">
        <f>VLOOKUP(H160,#REF!,13,FALSE)</f>
        <v>#REF!</v>
      </c>
      <c r="AY160" t="e">
        <f>VLOOKUP(H160,#REF!,13,FALSE)</f>
        <v>#REF!</v>
      </c>
      <c r="AZ160" t="e">
        <f>VLOOKUP(H160,#REF!,13,FALSE)</f>
        <v>#REF!</v>
      </c>
      <c r="BA160" t="e">
        <f>VLOOKUP(H160,#REF!,9,FALSE)</f>
        <v>#REF!</v>
      </c>
      <c r="BC160" t="e">
        <f>VLOOKUP(H160,#REF!,2,FALSE)</f>
        <v>#REF!</v>
      </c>
      <c r="BI160" s="1" t="e">
        <f>VLOOKUP(CLEAN(H160),#REF!,2,FALSE)</f>
        <v>#REF!</v>
      </c>
      <c r="BJ160" s="1" t="e">
        <f>T160-BI160</f>
        <v>#REF!</v>
      </c>
      <c r="BR160" t="e">
        <f>VLOOKUP(H160,#REF!,13,FALSE)</f>
        <v>#REF!</v>
      </c>
      <c r="BS160" t="e">
        <f>VLOOKUP(H160,#REF!,2,FALSE)</f>
        <v>#REF!</v>
      </c>
      <c r="BT160" t="e">
        <f>VLOOKUP(H160,#REF!,13,FALSE)</f>
        <v>#REF!</v>
      </c>
      <c r="BU160" t="e">
        <f>VLOOKUP(H160,#REF!,3,FALSE)</f>
        <v>#REF!</v>
      </c>
      <c r="BV160" t="e">
        <f>VLOOKUP(H160,#REF!,13,FALSE)</f>
        <v>#REF!</v>
      </c>
      <c r="BW160" t="e">
        <f>VLOOKUP(H160,#REF!,2,FALSE)</f>
        <v>#REF!</v>
      </c>
      <c r="BY160" t="s">
        <v>767</v>
      </c>
      <c r="BZ160" t="e">
        <f>VLOOKUP(H160,#REF!,13,FALSE)</f>
        <v>#REF!</v>
      </c>
      <c r="CA160" t="e">
        <f>VLOOKUP(H160,#REF!,8,FALSE)</f>
        <v>#REF!</v>
      </c>
      <c r="CC160" t="e">
        <f>VLOOKUP(H160,#REF!,13,FALSE)</f>
        <v>#REF!</v>
      </c>
      <c r="CD160" t="e">
        <f>VLOOKUP(H160,#REF!,9,FALSE)</f>
        <v>#REF!</v>
      </c>
      <c r="CE160" t="e">
        <f>VLOOKUP(H160,#REF!,4,FALSE)</f>
        <v>#REF!</v>
      </c>
      <c r="CQ160" s="1">
        <v>8000000</v>
      </c>
      <c r="CR160" s="13">
        <f t="shared" si="89"/>
        <v>16000000</v>
      </c>
      <c r="CS160" s="1">
        <f t="shared" si="90"/>
        <v>64000000</v>
      </c>
      <c r="CU160" s="3" t="e">
        <v>#N/A</v>
      </c>
      <c r="CV160" s="3" t="s">
        <v>93</v>
      </c>
      <c r="CW160" s="567"/>
      <c r="CX160" t="e">
        <f>VLOOKUP(H160,resultado!A$2:K$1910,10,FALSE)</f>
        <v>#N/A</v>
      </c>
      <c r="CY160" t="e">
        <f>VLOOKUP(H160,Hoja4!J$2:K$1935,2,FALSE)</f>
        <v>#N/A</v>
      </c>
      <c r="CZ160" t="e">
        <f>VLOOKUP(H160,Hoja7!A$2:J$1949,10,FALSE)</f>
        <v>#N/A</v>
      </c>
      <c r="DA160" t="e">
        <f>VLOOKUP(H160,#REF!,10,FALSE)</f>
        <v>#REF!</v>
      </c>
    </row>
    <row r="161" spans="1:105" ht="15" customHeight="1" outlineLevel="2">
      <c r="A161" s="4"/>
      <c r="B161" s="4"/>
      <c r="C161" s="4"/>
      <c r="D161" s="4"/>
      <c r="E161" s="4"/>
      <c r="F161" s="4"/>
      <c r="G161" s="4"/>
      <c r="H161" s="7"/>
      <c r="I161" s="7"/>
      <c r="J161" s="7"/>
      <c r="K161" s="7"/>
      <c r="L161" s="10" t="s">
        <v>770</v>
      </c>
      <c r="M161" s="17">
        <f t="shared" ref="M161:AA161" si="91">SUBTOTAL(9,M158:M160)</f>
        <v>163859000</v>
      </c>
      <c r="N161" s="17">
        <f t="shared" si="91"/>
        <v>0</v>
      </c>
      <c r="O161" s="17">
        <f t="shared" si="91"/>
        <v>18000000</v>
      </c>
      <c r="P161" s="14">
        <f t="shared" si="91"/>
        <v>0</v>
      </c>
      <c r="Q161" s="14">
        <f t="shared" si="91"/>
        <v>0</v>
      </c>
      <c r="R161" s="14">
        <f t="shared" si="91"/>
        <v>0</v>
      </c>
      <c r="S161" s="17">
        <f t="shared" si="91"/>
        <v>0</v>
      </c>
      <c r="T161" s="17">
        <f t="shared" si="91"/>
        <v>0</v>
      </c>
      <c r="U161" s="17">
        <f t="shared" si="91"/>
        <v>0</v>
      </c>
      <c r="V161" s="17">
        <f t="shared" si="91"/>
        <v>0</v>
      </c>
      <c r="W161" s="17">
        <f t="shared" si="91"/>
        <v>0</v>
      </c>
      <c r="X161" s="17">
        <f t="shared" si="91"/>
        <v>0</v>
      </c>
      <c r="Y161" s="17">
        <f t="shared" si="91"/>
        <v>0</v>
      </c>
      <c r="Z161" s="17">
        <f t="shared" si="91"/>
        <v>18000000</v>
      </c>
      <c r="AA161" s="17">
        <f t="shared" si="91"/>
        <v>145859000</v>
      </c>
      <c r="AB161" s="28"/>
      <c r="AC161" s="28"/>
      <c r="AP161" s="128" t="e">
        <f>VLOOKUP(CLEAN(H161),#REF!,7,FALSE)</f>
        <v>#REF!</v>
      </c>
      <c r="AR161"/>
      <c r="AS161"/>
      <c r="AT161"/>
      <c r="AU161" t="e">
        <f>VLOOKUP(CLEAN(H161),#REF!,2,FALSE)</f>
        <v>#REF!</v>
      </c>
      <c r="BC161" t="e">
        <f>VLOOKUP(H161,#REF!,2,FALSE)</f>
        <v>#REF!</v>
      </c>
      <c r="BR161" t="e">
        <f>VLOOKUP(H161,#REF!,13,FALSE)</f>
        <v>#REF!</v>
      </c>
      <c r="BT161" t="e">
        <f>VLOOKUP(H161,#REF!,13,FALSE)</f>
        <v>#REF!</v>
      </c>
      <c r="CQ161"/>
      <c r="CR161" s="17">
        <f t="shared" ref="CR161" si="92">SUBTOTAL(9,CR158:CR160)</f>
        <v>36000000</v>
      </c>
      <c r="DA161" t="e">
        <f>VLOOKUP(H161,#REF!,10,FALSE)</f>
        <v>#REF!</v>
      </c>
    </row>
    <row r="162" spans="1:105" ht="6.75" customHeight="1" outlineLevel="2">
      <c r="A162" s="4"/>
      <c r="B162" s="4"/>
      <c r="C162" s="4"/>
      <c r="D162" s="4"/>
      <c r="E162" s="4"/>
      <c r="F162" s="4"/>
      <c r="G162" s="4"/>
      <c r="H162" s="7"/>
      <c r="I162" s="7"/>
      <c r="J162" s="7"/>
      <c r="K162" s="7"/>
      <c r="L162" s="4"/>
      <c r="M162" s="12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8"/>
      <c r="AC162" s="28"/>
      <c r="AP162" s="128" t="e">
        <f>VLOOKUP(CLEAN(H162),#REF!,7,FALSE)</f>
        <v>#REF!</v>
      </c>
      <c r="AR162"/>
      <c r="AS162"/>
      <c r="AT162"/>
      <c r="AU162" t="e">
        <f>VLOOKUP(CLEAN(H162),#REF!,2,FALSE)</f>
        <v>#REF!</v>
      </c>
      <c r="BC162" t="e">
        <f>VLOOKUP(H162,#REF!,2,FALSE)</f>
        <v>#REF!</v>
      </c>
      <c r="BR162" t="e">
        <f>VLOOKUP(H162,#REF!,13,FALSE)</f>
        <v>#REF!</v>
      </c>
      <c r="BS162" s="4"/>
      <c r="BT162" t="e">
        <f>VLOOKUP(H162,#REF!,13,FALSE)</f>
        <v>#REF!</v>
      </c>
      <c r="CQ162"/>
      <c r="DA162" t="e">
        <f>VLOOKUP(H162,#REF!,10,FALSE)</f>
        <v>#REF!</v>
      </c>
    </row>
    <row r="163" spans="1:105" ht="18.75" customHeight="1" outlineLevel="1">
      <c r="A163" s="4"/>
      <c r="B163" s="4"/>
      <c r="C163" s="4"/>
      <c r="D163" s="4"/>
      <c r="E163" s="5"/>
      <c r="F163" s="4"/>
      <c r="G163" s="4"/>
      <c r="H163" s="7"/>
      <c r="I163" s="7"/>
      <c r="J163" s="7"/>
      <c r="K163" s="7"/>
      <c r="L163" s="26" t="s">
        <v>558</v>
      </c>
      <c r="M163" s="27">
        <f t="shared" ref="M163:AA163" si="93">M161+M155+M151+M146+M141+M136+M131+M125+M120+M112</f>
        <v>14939306000</v>
      </c>
      <c r="N163" s="27">
        <f t="shared" si="93"/>
        <v>0</v>
      </c>
      <c r="O163" s="27">
        <f t="shared" si="93"/>
        <v>341257531</v>
      </c>
      <c r="P163" s="27">
        <f t="shared" si="93"/>
        <v>0</v>
      </c>
      <c r="Q163" s="27">
        <f t="shared" si="93"/>
        <v>0</v>
      </c>
      <c r="R163" s="27">
        <f t="shared" si="93"/>
        <v>0</v>
      </c>
      <c r="S163" s="27">
        <f t="shared" si="93"/>
        <v>0</v>
      </c>
      <c r="T163" s="27">
        <f t="shared" si="93"/>
        <v>0</v>
      </c>
      <c r="U163" s="27">
        <f t="shared" si="93"/>
        <v>0</v>
      </c>
      <c r="V163" s="27">
        <f t="shared" si="93"/>
        <v>0</v>
      </c>
      <c r="W163" s="27">
        <f t="shared" si="93"/>
        <v>0</v>
      </c>
      <c r="X163" s="27">
        <f t="shared" si="93"/>
        <v>0</v>
      </c>
      <c r="Y163" s="27">
        <f t="shared" si="93"/>
        <v>0</v>
      </c>
      <c r="Z163" s="27">
        <f t="shared" si="93"/>
        <v>341257531</v>
      </c>
      <c r="AA163" s="27">
        <f t="shared" si="93"/>
        <v>14598048469</v>
      </c>
      <c r="AB163" s="28"/>
      <c r="AC163" s="28"/>
      <c r="AP163" s="128" t="e">
        <f>VLOOKUP(CLEAN(H163),#REF!,7,FALSE)</f>
        <v>#REF!</v>
      </c>
      <c r="AR163"/>
      <c r="AS163"/>
      <c r="AT163"/>
      <c r="AU163" t="e">
        <f>VLOOKUP(CLEAN(H163),#REF!,2,FALSE)</f>
        <v>#REF!</v>
      </c>
      <c r="BC163" t="e">
        <f>VLOOKUP(H163,#REF!,2,FALSE)</f>
        <v>#REF!</v>
      </c>
      <c r="BR163" t="e">
        <f>VLOOKUP(H163,#REF!,13,FALSE)</f>
        <v>#REF!</v>
      </c>
      <c r="BS163" s="1"/>
      <c r="BT163" t="e">
        <f>VLOOKUP(H163,#REF!,13,FALSE)</f>
        <v>#REF!</v>
      </c>
      <c r="CQ163"/>
      <c r="CR163" s="27">
        <f>CR161+CR155+CR151+CR146+CR141+CR136+CR131+CR125+CR120+CR112</f>
        <v>725488331</v>
      </c>
      <c r="DA163" t="e">
        <f>VLOOKUP(H163,#REF!,10,FALSE)</f>
        <v>#REF!</v>
      </c>
    </row>
    <row r="164" spans="1:105" ht="15" customHeight="1" outlineLevel="1">
      <c r="A164" s="4"/>
      <c r="B164" s="4"/>
      <c r="C164" s="4"/>
      <c r="D164" s="4"/>
      <c r="E164" s="5"/>
      <c r="F164" s="4"/>
      <c r="G164" s="4"/>
      <c r="H164" s="7"/>
      <c r="I164" s="7"/>
      <c r="J164" s="7"/>
      <c r="K164" s="7"/>
      <c r="L164" s="5"/>
      <c r="M164" s="16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8"/>
      <c r="AC164" s="28"/>
      <c r="AP164" s="128" t="e">
        <f>VLOOKUP(CLEAN(H164),#REF!,7,FALSE)</f>
        <v>#REF!</v>
      </c>
      <c r="AR164"/>
      <c r="AS164"/>
      <c r="AT164"/>
      <c r="AU164" t="e">
        <f>VLOOKUP(CLEAN(H164),#REF!,2,FALSE)</f>
        <v>#REF!</v>
      </c>
      <c r="BC164" t="e">
        <f>VLOOKUP(H164,#REF!,2,FALSE)</f>
        <v>#REF!</v>
      </c>
      <c r="BR164" t="e">
        <f>VLOOKUP(H164,#REF!,13,FALSE)</f>
        <v>#REF!</v>
      </c>
      <c r="BS164" s="4"/>
      <c r="BT164" t="e">
        <f>VLOOKUP(H164,#REF!,13,FALSE)</f>
        <v>#REF!</v>
      </c>
      <c r="CQ164"/>
      <c r="DA164" t="e">
        <f>VLOOKUP(H164,#REF!,10,FALSE)</f>
        <v>#REF!</v>
      </c>
    </row>
    <row r="165" spans="1:105" ht="26.25" customHeight="1" outlineLevel="1">
      <c r="A165" s="4"/>
      <c r="B165" s="4"/>
      <c r="C165" s="4"/>
      <c r="D165" s="4"/>
      <c r="E165" s="5"/>
      <c r="F165" s="4"/>
      <c r="G165" s="4"/>
      <c r="H165" s="7"/>
      <c r="I165" s="7"/>
      <c r="J165" s="7"/>
      <c r="K165" s="7"/>
      <c r="L165" s="35" t="s">
        <v>559</v>
      </c>
      <c r="M165" s="16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8"/>
      <c r="AC165" s="28"/>
      <c r="AP165" s="128" t="e">
        <f>VLOOKUP(CLEAN(H165),#REF!,7,FALSE)</f>
        <v>#REF!</v>
      </c>
      <c r="AR165"/>
      <c r="AS165"/>
      <c r="AT165"/>
      <c r="AU165" t="e">
        <f>VLOOKUP(CLEAN(H165),#REF!,2,FALSE)</f>
        <v>#REF!</v>
      </c>
      <c r="BC165" t="e">
        <f>VLOOKUP(H165,#REF!,2,FALSE)</f>
        <v>#REF!</v>
      </c>
      <c r="BR165" t="e">
        <f>VLOOKUP(H165,#REF!,13,FALSE)</f>
        <v>#REF!</v>
      </c>
      <c r="BT165" t="e">
        <f>VLOOKUP(H165,#REF!,13,FALSE)</f>
        <v>#REF!</v>
      </c>
      <c r="CQ165"/>
      <c r="DA165" t="e">
        <f>VLOOKUP(H165,#REF!,10,FALSE)</f>
        <v>#REF!</v>
      </c>
    </row>
    <row r="166" spans="1:105" ht="15" customHeight="1" outlineLevel="2">
      <c r="A166" s="3">
        <v>31</v>
      </c>
      <c r="B166" s="3" t="s">
        <v>67</v>
      </c>
      <c r="C166" s="171" t="s">
        <v>83</v>
      </c>
      <c r="D166" s="3" t="s">
        <v>560</v>
      </c>
      <c r="E166" s="172" t="s">
        <v>561</v>
      </c>
      <c r="F166" s="3" t="s">
        <v>285</v>
      </c>
      <c r="G166" s="3" t="s">
        <v>52</v>
      </c>
      <c r="H166" s="8">
        <v>30136461</v>
      </c>
      <c r="I166" s="25" t="str">
        <f>CONCATENATE(H166,"-",G166)</f>
        <v>30136461-EJECUCION</v>
      </c>
      <c r="J166" s="8"/>
      <c r="K166" s="158" t="str">
        <f>CLEAN(H166)</f>
        <v>30136461</v>
      </c>
      <c r="L166" s="3" t="s">
        <v>571</v>
      </c>
      <c r="M166" s="13">
        <v>168000000</v>
      </c>
      <c r="N166" s="160">
        <v>0</v>
      </c>
      <c r="O166" s="160">
        <v>10000000</v>
      </c>
      <c r="P166" s="160">
        <v>0</v>
      </c>
      <c r="Q166" s="21">
        <v>0</v>
      </c>
      <c r="R166" s="159">
        <v>0</v>
      </c>
      <c r="S166" s="21">
        <f>P166+Q166+R166</f>
        <v>0</v>
      </c>
      <c r="T166" s="21">
        <v>0</v>
      </c>
      <c r="U166" s="21">
        <v>0</v>
      </c>
      <c r="V166" s="21">
        <v>0</v>
      </c>
      <c r="W166" s="21">
        <f>T166+U166+V166</f>
        <v>0</v>
      </c>
      <c r="X166" s="21">
        <v>0</v>
      </c>
      <c r="Y166" s="21">
        <f>P166+Q166+R166+T166+U166+V166</f>
        <v>0</v>
      </c>
      <c r="Z166" s="21">
        <f>O166-Y166</f>
        <v>10000000</v>
      </c>
      <c r="AA166" s="21">
        <f>M166-(N166+O166)</f>
        <v>158000000</v>
      </c>
      <c r="AB166" s="168" t="s">
        <v>91</v>
      </c>
      <c r="AC166" s="29" t="s">
        <v>93</v>
      </c>
      <c r="AD166" t="e">
        <v>#N/A</v>
      </c>
      <c r="AE166" t="e">
        <f>VLOOKUP(H166,#REF!,2,FALSE)</f>
        <v>#REF!</v>
      </c>
      <c r="AF166" t="e">
        <f>VLOOKUP(I166,#REF!,2,FALSE)</f>
        <v>#REF!</v>
      </c>
      <c r="AG166" t="e">
        <f>VLOOKUP(H166,#REF!,13,FALSE)</f>
        <v>#REF!</v>
      </c>
      <c r="AH166" t="e">
        <f>VLOOKUP(I166,#REF!,7,FALSE)</f>
        <v>#REF!</v>
      </c>
      <c r="AJ166" t="e">
        <f>VLOOKUP(H166,#REF!,13,FALSE)</f>
        <v>#REF!</v>
      </c>
      <c r="AK166" t="e">
        <f>VLOOKUP(I166,#REF!,2,FALSE)</f>
        <v>#REF!</v>
      </c>
      <c r="AM166" s="128" t="e">
        <f>VLOOKUP(H166,#REF!,3,FALSE)</f>
        <v>#REF!</v>
      </c>
      <c r="AO166" s="128" t="e">
        <f>VLOOKUP(H166,#REF!,13,FALSE)</f>
        <v>#REF!</v>
      </c>
      <c r="AP166" s="128" t="e">
        <f>VLOOKUP(CLEAN(H166),#REF!,7,FALSE)</f>
        <v>#REF!</v>
      </c>
      <c r="AQ166" t="e">
        <f>VLOOKUP(H166,#REF!,8,FALSE)</f>
        <v>#REF!</v>
      </c>
      <c r="AR166" s="1" t="e">
        <f>VLOOKUP(H166,#REF!,2,FALSE)</f>
        <v>#REF!</v>
      </c>
      <c r="AS166" s="1" t="e">
        <f>VLOOKUP(H166,#REF!,2,FALSE)</f>
        <v>#REF!</v>
      </c>
      <c r="AU166" t="e">
        <f>VLOOKUP(CLEAN(H166),#REF!,2,FALSE)</f>
        <v>#REF!</v>
      </c>
      <c r="AW166" t="e">
        <f>VLOOKUP(H166,#REF!,13,FALSE)</f>
        <v>#REF!</v>
      </c>
      <c r="AX166" t="e">
        <f>VLOOKUP(H166,#REF!,13,FALSE)</f>
        <v>#REF!</v>
      </c>
      <c r="AY166" t="e">
        <f>VLOOKUP(H166,#REF!,13,FALSE)</f>
        <v>#REF!</v>
      </c>
      <c r="AZ166" t="e">
        <f>VLOOKUP(H166,#REF!,13,FALSE)</f>
        <v>#REF!</v>
      </c>
      <c r="BA166" t="e">
        <f>VLOOKUP(H166,#REF!,9,FALSE)</f>
        <v>#REF!</v>
      </c>
      <c r="BC166" t="e">
        <f>VLOOKUP(H166,#REF!,2,FALSE)</f>
        <v>#REF!</v>
      </c>
      <c r="BI166" s="1" t="e">
        <f>VLOOKUP(CLEAN(H166),#REF!,2,FALSE)</f>
        <v>#REF!</v>
      </c>
      <c r="BJ166" s="1" t="e">
        <f>T166-BI166</f>
        <v>#REF!</v>
      </c>
      <c r="BR166" t="e">
        <f>VLOOKUP(H166,#REF!,13,FALSE)</f>
        <v>#REF!</v>
      </c>
      <c r="BS166" t="e">
        <f>VLOOKUP(H166,#REF!,2,FALSE)</f>
        <v>#REF!</v>
      </c>
      <c r="BT166" t="e">
        <f>VLOOKUP(H166,#REF!,13,FALSE)</f>
        <v>#REF!</v>
      </c>
      <c r="BU166" t="e">
        <f>VLOOKUP(H166,#REF!,3,FALSE)</f>
        <v>#REF!</v>
      </c>
      <c r="BV166" t="e">
        <f>VLOOKUP(H166,#REF!,13,FALSE)</f>
        <v>#REF!</v>
      </c>
      <c r="BW166" t="e">
        <f>VLOOKUP(H166,#REF!,2,FALSE)</f>
        <v>#REF!</v>
      </c>
      <c r="BY166" t="s">
        <v>767</v>
      </c>
      <c r="BZ166" t="e">
        <f>VLOOKUP(H166,#REF!,13,FALSE)</f>
        <v>#REF!</v>
      </c>
      <c r="CA166" t="e">
        <f>VLOOKUP(H166,#REF!,8,FALSE)</f>
        <v>#REF!</v>
      </c>
      <c r="CC166" t="e">
        <f>VLOOKUP(H166,#REF!,13,FALSE)</f>
        <v>#REF!</v>
      </c>
      <c r="CD166" t="e">
        <f>VLOOKUP(H166,#REF!,9,FALSE)</f>
        <v>#REF!</v>
      </c>
      <c r="CE166" t="e">
        <f>VLOOKUP(H166,#REF!,4,FALSE)</f>
        <v>#REF!</v>
      </c>
      <c r="CQ166" s="1">
        <v>20000000</v>
      </c>
      <c r="CR166" s="13">
        <f t="shared" ref="CR166:CR168" si="94">O166+CQ166</f>
        <v>30000000</v>
      </c>
      <c r="CS166" s="1">
        <f t="shared" ref="CS166:CS168" si="95">M166-CR166</f>
        <v>138000000</v>
      </c>
      <c r="CU166" s="3" t="e">
        <v>#N/A</v>
      </c>
      <c r="CV166" s="3" t="s">
        <v>93</v>
      </c>
      <c r="CW166" s="567"/>
      <c r="CX166" t="e">
        <f>VLOOKUP(H166,resultado!A$2:K$1910,10,FALSE)</f>
        <v>#N/A</v>
      </c>
      <c r="CY166" t="e">
        <f>VLOOKUP(H166,Hoja4!J$2:K$1935,2,FALSE)</f>
        <v>#N/A</v>
      </c>
      <c r="CZ166" t="e">
        <f>VLOOKUP(H166,Hoja7!A$2:J$1949,10,FALSE)</f>
        <v>#N/A</v>
      </c>
      <c r="DA166" t="e">
        <f>VLOOKUP(H166,#REF!,10,FALSE)</f>
        <v>#REF!</v>
      </c>
    </row>
    <row r="167" spans="1:105" ht="15" customHeight="1" outlineLevel="2">
      <c r="A167" s="3">
        <v>31</v>
      </c>
      <c r="B167" s="3" t="s">
        <v>67</v>
      </c>
      <c r="C167" s="171" t="s">
        <v>68</v>
      </c>
      <c r="D167" s="3" t="s">
        <v>560</v>
      </c>
      <c r="E167" s="172" t="s">
        <v>561</v>
      </c>
      <c r="F167" s="3" t="s">
        <v>69</v>
      </c>
      <c r="G167" s="3" t="s">
        <v>52</v>
      </c>
      <c r="H167" s="8">
        <v>30096049</v>
      </c>
      <c r="I167" s="25" t="str">
        <f>CONCATENATE(H167,"-",G167)</f>
        <v>30096049-EJECUCION</v>
      </c>
      <c r="J167" s="8"/>
      <c r="K167" s="158" t="str">
        <f>CLEAN(H167)</f>
        <v>30096049</v>
      </c>
      <c r="L167" s="3" t="s">
        <v>572</v>
      </c>
      <c r="M167" s="13">
        <v>459876000</v>
      </c>
      <c r="N167" s="160">
        <v>0</v>
      </c>
      <c r="O167" s="160">
        <v>12993800</v>
      </c>
      <c r="P167" s="160">
        <v>0</v>
      </c>
      <c r="Q167" s="21">
        <v>0</v>
      </c>
      <c r="R167" s="159">
        <v>0</v>
      </c>
      <c r="S167" s="21">
        <f>P167+Q167+R167</f>
        <v>0</v>
      </c>
      <c r="T167" s="21">
        <v>0</v>
      </c>
      <c r="U167" s="21">
        <v>0</v>
      </c>
      <c r="V167" s="21">
        <v>0</v>
      </c>
      <c r="W167" s="21">
        <f>T167+U167+V167</f>
        <v>0</v>
      </c>
      <c r="X167" s="21">
        <v>0</v>
      </c>
      <c r="Y167" s="21">
        <f>P167+Q167+R167+T167+U167+V167</f>
        <v>0</v>
      </c>
      <c r="Z167" s="21">
        <f>O167-Y167</f>
        <v>12993800</v>
      </c>
      <c r="AA167" s="21">
        <f>M167-(N167+O167)</f>
        <v>446882200</v>
      </c>
      <c r="AB167" s="168" t="s">
        <v>91</v>
      </c>
      <c r="AC167" s="29" t="s">
        <v>93</v>
      </c>
      <c r="AD167" t="e">
        <v>#N/A</v>
      </c>
      <c r="AE167" t="e">
        <f>VLOOKUP(H167,#REF!,2,FALSE)</f>
        <v>#REF!</v>
      </c>
      <c r="AF167" t="e">
        <f>VLOOKUP(I167,#REF!,2,FALSE)</f>
        <v>#REF!</v>
      </c>
      <c r="AG167" t="e">
        <f>VLOOKUP(H167,#REF!,13,FALSE)</f>
        <v>#REF!</v>
      </c>
      <c r="AH167" t="e">
        <f>VLOOKUP(I167,#REF!,7,FALSE)</f>
        <v>#REF!</v>
      </c>
      <c r="AJ167" t="e">
        <f>VLOOKUP(H167,#REF!,13,FALSE)</f>
        <v>#REF!</v>
      </c>
      <c r="AK167" t="e">
        <f>VLOOKUP(I167,#REF!,2,FALSE)</f>
        <v>#REF!</v>
      </c>
      <c r="AM167" s="128" t="e">
        <f>VLOOKUP(H167,#REF!,3,FALSE)</f>
        <v>#REF!</v>
      </c>
      <c r="AO167" s="128" t="e">
        <f>VLOOKUP(H167,#REF!,13,FALSE)</f>
        <v>#REF!</v>
      </c>
      <c r="AP167" s="128" t="e">
        <f>VLOOKUP(CLEAN(H167),#REF!,7,FALSE)</f>
        <v>#REF!</v>
      </c>
      <c r="AQ167" t="e">
        <f>VLOOKUP(H167,#REF!,8,FALSE)</f>
        <v>#REF!</v>
      </c>
      <c r="AR167" s="1" t="e">
        <f>VLOOKUP(H167,#REF!,2,FALSE)</f>
        <v>#REF!</v>
      </c>
      <c r="AS167" s="1" t="e">
        <f>VLOOKUP(H167,#REF!,2,FALSE)</f>
        <v>#REF!</v>
      </c>
      <c r="AU167" t="e">
        <f>VLOOKUP(CLEAN(H167),#REF!,2,FALSE)</f>
        <v>#REF!</v>
      </c>
      <c r="AW167" t="e">
        <f>VLOOKUP(H167,#REF!,13,FALSE)</f>
        <v>#REF!</v>
      </c>
      <c r="AX167" t="e">
        <f>VLOOKUP(H167,#REF!,13,FALSE)</f>
        <v>#REF!</v>
      </c>
      <c r="AY167" t="e">
        <f>VLOOKUP(H167,#REF!,13,FALSE)</f>
        <v>#REF!</v>
      </c>
      <c r="AZ167" t="e">
        <f>VLOOKUP(H167,#REF!,13,FALSE)</f>
        <v>#REF!</v>
      </c>
      <c r="BA167" t="e">
        <f>VLOOKUP(H167,#REF!,9,FALSE)</f>
        <v>#REF!</v>
      </c>
      <c r="BC167" t="e">
        <f>VLOOKUP(H167,#REF!,2,FALSE)</f>
        <v>#REF!</v>
      </c>
      <c r="BI167" s="1" t="e">
        <f>VLOOKUP(CLEAN(H167),#REF!,2,FALSE)</f>
        <v>#REF!</v>
      </c>
      <c r="BJ167" s="1" t="e">
        <f>T167-BI167</f>
        <v>#REF!</v>
      </c>
      <c r="BR167" t="e">
        <f>VLOOKUP(H167,#REF!,13,FALSE)</f>
        <v>#REF!</v>
      </c>
      <c r="BS167" t="e">
        <f>VLOOKUP(H167,#REF!,2,FALSE)</f>
        <v>#REF!</v>
      </c>
      <c r="BT167" t="e">
        <f>VLOOKUP(H167,#REF!,13,FALSE)</f>
        <v>#REF!</v>
      </c>
      <c r="BU167" t="e">
        <f>VLOOKUP(H167,#REF!,3,FALSE)</f>
        <v>#REF!</v>
      </c>
      <c r="BV167" t="e">
        <f>VLOOKUP(H167,#REF!,13,FALSE)</f>
        <v>#REF!</v>
      </c>
      <c r="BW167" t="e">
        <f>VLOOKUP(H167,#REF!,2,FALSE)</f>
        <v>#REF!</v>
      </c>
      <c r="BY167" t="s">
        <v>766</v>
      </c>
      <c r="BZ167" t="e">
        <f>VLOOKUP(H167,#REF!,13,FALSE)</f>
        <v>#REF!</v>
      </c>
      <c r="CA167" t="e">
        <f>VLOOKUP(H167,#REF!,8,FALSE)</f>
        <v>#REF!</v>
      </c>
      <c r="CC167" t="e">
        <f>VLOOKUP(H167,#REF!,13,FALSE)</f>
        <v>#REF!</v>
      </c>
      <c r="CD167" t="e">
        <f>VLOOKUP(H167,#REF!,9,FALSE)</f>
        <v>#REF!</v>
      </c>
      <c r="CE167" t="e">
        <f>VLOOKUP(H167,#REF!,4,FALSE)</f>
        <v>#REF!</v>
      </c>
      <c r="CQ167" s="1">
        <v>22993800</v>
      </c>
      <c r="CR167" s="13">
        <f t="shared" si="94"/>
        <v>35987600</v>
      </c>
      <c r="CS167" s="1">
        <f t="shared" si="95"/>
        <v>423888400</v>
      </c>
      <c r="CU167" s="3" t="s">
        <v>1011</v>
      </c>
      <c r="CV167" s="3" t="s">
        <v>93</v>
      </c>
      <c r="CW167" s="567"/>
      <c r="CX167" t="str">
        <f>VLOOKUP(H167,resultado!A$2:K$1910,10,FALSE)</f>
        <v>PALENA</v>
      </c>
      <c r="CY167" t="str">
        <f>VLOOKUP(H167,Hoja4!J$2:K$1935,2,FALSE)</f>
        <v/>
      </c>
      <c r="CZ167" t="str">
        <f>VLOOKUP(H167,Hoja7!A$2:J$1949,10,FALSE)</f>
        <v/>
      </c>
      <c r="DA167" t="e">
        <f>VLOOKUP(H167,#REF!,10,FALSE)</f>
        <v>#REF!</v>
      </c>
    </row>
    <row r="168" spans="1:105" ht="15" customHeight="1" outlineLevel="2">
      <c r="A168" s="3">
        <v>31</v>
      </c>
      <c r="B168" s="3" t="s">
        <v>67</v>
      </c>
      <c r="C168" s="171" t="s">
        <v>112</v>
      </c>
      <c r="D168" s="3" t="s">
        <v>560</v>
      </c>
      <c r="E168" s="172" t="s">
        <v>561</v>
      </c>
      <c r="F168" s="3" t="s">
        <v>124</v>
      </c>
      <c r="G168" s="3" t="s">
        <v>52</v>
      </c>
      <c r="H168" s="8">
        <v>30102992</v>
      </c>
      <c r="I168" s="25" t="str">
        <f>CONCATENATE(H168,"-",G168)</f>
        <v>30102992-EJECUCION</v>
      </c>
      <c r="J168" s="8"/>
      <c r="K168" s="158" t="str">
        <f>CLEAN(H168)</f>
        <v>30102992</v>
      </c>
      <c r="L168" s="3" t="s">
        <v>573</v>
      </c>
      <c r="M168" s="13">
        <v>792725000</v>
      </c>
      <c r="N168" s="160">
        <v>0</v>
      </c>
      <c r="O168" s="160">
        <v>19636250</v>
      </c>
      <c r="P168" s="160">
        <v>0</v>
      </c>
      <c r="Q168" s="21">
        <v>0</v>
      </c>
      <c r="R168" s="159">
        <v>0</v>
      </c>
      <c r="S168" s="21">
        <f>P168+Q168+R168</f>
        <v>0</v>
      </c>
      <c r="T168" s="21">
        <v>0</v>
      </c>
      <c r="U168" s="21">
        <v>0</v>
      </c>
      <c r="V168" s="21">
        <v>0</v>
      </c>
      <c r="W168" s="21">
        <f>T168+U168+V168</f>
        <v>0</v>
      </c>
      <c r="X168" s="21">
        <v>0</v>
      </c>
      <c r="Y168" s="21">
        <f>P168+Q168+R168+T168+U168+V168</f>
        <v>0</v>
      </c>
      <c r="Z168" s="21">
        <f>O168-Y168</f>
        <v>19636250</v>
      </c>
      <c r="AA168" s="21">
        <f>M168-(N168+O168)</f>
        <v>773088750</v>
      </c>
      <c r="AB168" s="168" t="s">
        <v>91</v>
      </c>
      <c r="AC168" s="29" t="s">
        <v>93</v>
      </c>
      <c r="AD168" t="e">
        <v>#N/A</v>
      </c>
      <c r="AE168" t="e">
        <f>VLOOKUP(H168,#REF!,2,FALSE)</f>
        <v>#REF!</v>
      </c>
      <c r="AF168" t="e">
        <f>VLOOKUP(I168,#REF!,2,FALSE)</f>
        <v>#REF!</v>
      </c>
      <c r="AG168" t="e">
        <f>VLOOKUP(H168,#REF!,13,FALSE)</f>
        <v>#REF!</v>
      </c>
      <c r="AH168" t="e">
        <f>VLOOKUP(I168,#REF!,7,FALSE)</f>
        <v>#REF!</v>
      </c>
      <c r="AJ168" t="e">
        <f>VLOOKUP(H168,#REF!,13,FALSE)</f>
        <v>#REF!</v>
      </c>
      <c r="AK168" t="e">
        <f>VLOOKUP(I168,#REF!,2,FALSE)</f>
        <v>#REF!</v>
      </c>
      <c r="AM168" s="128" t="e">
        <f>VLOOKUP(H168,#REF!,3,FALSE)</f>
        <v>#REF!</v>
      </c>
      <c r="AO168" s="128" t="e">
        <f>VLOOKUP(H168,#REF!,13,FALSE)</f>
        <v>#REF!</v>
      </c>
      <c r="AP168" s="128" t="e">
        <f>VLOOKUP(CLEAN(H168),#REF!,7,FALSE)</f>
        <v>#REF!</v>
      </c>
      <c r="AQ168" t="e">
        <f>VLOOKUP(H168,#REF!,8,FALSE)</f>
        <v>#REF!</v>
      </c>
      <c r="AR168" s="1" t="e">
        <f>VLOOKUP(H168,#REF!,2,FALSE)</f>
        <v>#REF!</v>
      </c>
      <c r="AS168" s="1" t="e">
        <f>VLOOKUP(H168,#REF!,2,FALSE)</f>
        <v>#REF!</v>
      </c>
      <c r="AU168" t="e">
        <f>VLOOKUP(CLEAN(H168),#REF!,2,FALSE)</f>
        <v>#REF!</v>
      </c>
      <c r="AW168" t="e">
        <f>VLOOKUP(H168,#REF!,13,FALSE)</f>
        <v>#REF!</v>
      </c>
      <c r="AX168" t="e">
        <f>VLOOKUP(H168,#REF!,13,FALSE)</f>
        <v>#REF!</v>
      </c>
      <c r="AY168" t="e">
        <f>VLOOKUP(H168,#REF!,13,FALSE)</f>
        <v>#REF!</v>
      </c>
      <c r="AZ168" t="e">
        <f>VLOOKUP(H168,#REF!,13,FALSE)</f>
        <v>#REF!</v>
      </c>
      <c r="BA168" t="e">
        <f>VLOOKUP(H168,#REF!,9,FALSE)</f>
        <v>#REF!</v>
      </c>
      <c r="BC168" t="e">
        <f>VLOOKUP(H168,#REF!,2,FALSE)</f>
        <v>#REF!</v>
      </c>
      <c r="BI168" s="1" t="e">
        <f>VLOOKUP(CLEAN(H168),#REF!,2,FALSE)</f>
        <v>#REF!</v>
      </c>
      <c r="BJ168" s="1" t="e">
        <f>T168-BI168</f>
        <v>#REF!</v>
      </c>
      <c r="BR168" t="e">
        <f>VLOOKUP(H168,#REF!,13,FALSE)</f>
        <v>#REF!</v>
      </c>
      <c r="BS168" t="e">
        <f>VLOOKUP(H168,#REF!,2,FALSE)</f>
        <v>#REF!</v>
      </c>
      <c r="BT168" t="e">
        <f>VLOOKUP(H168,#REF!,13,FALSE)</f>
        <v>#REF!</v>
      </c>
      <c r="BU168" t="e">
        <f>VLOOKUP(H168,#REF!,3,FALSE)</f>
        <v>#REF!</v>
      </c>
      <c r="BV168" t="e">
        <f>VLOOKUP(H168,#REF!,13,FALSE)</f>
        <v>#REF!</v>
      </c>
      <c r="BW168" t="e">
        <f>VLOOKUP(H168,#REF!,2,FALSE)</f>
        <v>#REF!</v>
      </c>
      <c r="BY168" t="s">
        <v>767</v>
      </c>
      <c r="BZ168" t="e">
        <f>VLOOKUP(H168,#REF!,13,FALSE)</f>
        <v>#REF!</v>
      </c>
      <c r="CA168" t="e">
        <f>VLOOKUP(H168,#REF!,8,FALSE)</f>
        <v>#REF!</v>
      </c>
      <c r="CC168" t="e">
        <f>VLOOKUP(H168,#REF!,13,FALSE)</f>
        <v>#REF!</v>
      </c>
      <c r="CD168" t="e">
        <f>VLOOKUP(H168,#REF!,9,FALSE)</f>
        <v>#REF!</v>
      </c>
      <c r="CE168" t="e">
        <f>VLOOKUP(H168,#REF!,4,FALSE)</f>
        <v>#REF!</v>
      </c>
      <c r="CQ168" s="1">
        <v>39636250</v>
      </c>
      <c r="CR168" s="13">
        <f t="shared" si="94"/>
        <v>59272500</v>
      </c>
      <c r="CS168" s="1">
        <f t="shared" si="95"/>
        <v>733452500</v>
      </c>
      <c r="CU168" s="3" t="e">
        <v>#N/A</v>
      </c>
      <c r="CV168" s="3" t="s">
        <v>93</v>
      </c>
      <c r="CW168" s="567"/>
      <c r="CX168" t="e">
        <f>VLOOKUP(H168,resultado!A$2:K$1910,10,FALSE)</f>
        <v>#N/A</v>
      </c>
      <c r="CY168" t="e">
        <f>VLOOKUP(H168,Hoja4!J$2:K$1935,2,FALSE)</f>
        <v>#N/A</v>
      </c>
      <c r="CZ168" t="e">
        <f>VLOOKUP(H168,Hoja7!A$2:J$1949,10,FALSE)</f>
        <v>#N/A</v>
      </c>
      <c r="DA168" t="e">
        <f>VLOOKUP(H168,#REF!,10,FALSE)</f>
        <v>#REF!</v>
      </c>
    </row>
    <row r="169" spans="1:105" ht="15" customHeight="1" outlineLevel="2">
      <c r="A169" s="4"/>
      <c r="B169" s="4"/>
      <c r="C169" s="4"/>
      <c r="D169" s="4"/>
      <c r="E169" s="4"/>
      <c r="F169" s="4"/>
      <c r="G169" s="4"/>
      <c r="H169" s="7"/>
      <c r="I169" s="7"/>
      <c r="J169" s="7"/>
      <c r="K169" s="7"/>
      <c r="L169" s="10" t="s">
        <v>770</v>
      </c>
      <c r="M169" s="17">
        <f t="shared" ref="M169:AA169" si="96">SUBTOTAL(9,M166:M168)</f>
        <v>1420601000</v>
      </c>
      <c r="N169" s="17">
        <f t="shared" si="96"/>
        <v>0</v>
      </c>
      <c r="O169" s="17">
        <f t="shared" si="96"/>
        <v>42630050</v>
      </c>
      <c r="P169" s="14">
        <f t="shared" si="96"/>
        <v>0</v>
      </c>
      <c r="Q169" s="14">
        <f t="shared" si="96"/>
        <v>0</v>
      </c>
      <c r="R169" s="14">
        <f t="shared" si="96"/>
        <v>0</v>
      </c>
      <c r="S169" s="17">
        <f t="shared" si="96"/>
        <v>0</v>
      </c>
      <c r="T169" s="17">
        <f t="shared" si="96"/>
        <v>0</v>
      </c>
      <c r="U169" s="17">
        <f t="shared" si="96"/>
        <v>0</v>
      </c>
      <c r="V169" s="17">
        <f t="shared" si="96"/>
        <v>0</v>
      </c>
      <c r="W169" s="17">
        <f t="shared" si="96"/>
        <v>0</v>
      </c>
      <c r="X169" s="17">
        <f t="shared" si="96"/>
        <v>0</v>
      </c>
      <c r="Y169" s="17">
        <f t="shared" si="96"/>
        <v>0</v>
      </c>
      <c r="Z169" s="17">
        <f t="shared" si="96"/>
        <v>42630050</v>
      </c>
      <c r="AA169" s="17">
        <f t="shared" si="96"/>
        <v>1377970950</v>
      </c>
      <c r="AB169" s="28"/>
      <c r="AC169" s="28"/>
      <c r="AP169" s="128" t="e">
        <f>VLOOKUP(CLEAN(H169),#REF!,7,FALSE)</f>
        <v>#REF!</v>
      </c>
      <c r="AR169"/>
      <c r="AS169"/>
      <c r="AT169"/>
      <c r="AU169" t="e">
        <f>VLOOKUP(CLEAN(H169),#REF!,2,FALSE)</f>
        <v>#REF!</v>
      </c>
      <c r="BC169" t="e">
        <f>VLOOKUP(H169,#REF!,2,FALSE)</f>
        <v>#REF!</v>
      </c>
      <c r="BR169" t="e">
        <f>VLOOKUP(H169,#REF!,13,FALSE)</f>
        <v>#REF!</v>
      </c>
      <c r="BT169" t="e">
        <f>VLOOKUP(H169,#REF!,13,FALSE)</f>
        <v>#REF!</v>
      </c>
      <c r="CQ169"/>
      <c r="CR169" s="17">
        <f t="shared" ref="CR169" si="97">SUBTOTAL(9,CR166:CR168)</f>
        <v>125260100</v>
      </c>
      <c r="DA169" t="e">
        <f>VLOOKUP(H169,#REF!,10,FALSE)</f>
        <v>#REF!</v>
      </c>
    </row>
    <row r="170" spans="1:105" ht="15" customHeight="1" outlineLevel="1">
      <c r="A170" s="4"/>
      <c r="B170" s="4"/>
      <c r="C170" s="4"/>
      <c r="D170" s="4"/>
      <c r="E170" s="5"/>
      <c r="F170" s="4"/>
      <c r="G170" s="4"/>
      <c r="H170" s="7"/>
      <c r="I170" s="7"/>
      <c r="J170" s="7"/>
      <c r="K170" s="7"/>
      <c r="L170" s="5"/>
      <c r="M170" s="16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8"/>
      <c r="AC170" s="28"/>
      <c r="AP170" s="128" t="e">
        <f>VLOOKUP(CLEAN(H170),#REF!,7,FALSE)</f>
        <v>#REF!</v>
      </c>
      <c r="AR170"/>
      <c r="AS170"/>
      <c r="AT170"/>
      <c r="AU170" t="e">
        <f>VLOOKUP(CLEAN(H170),#REF!,2,FALSE)</f>
        <v>#REF!</v>
      </c>
      <c r="BC170" t="e">
        <f>VLOOKUP(H170,#REF!,2,FALSE)</f>
        <v>#REF!</v>
      </c>
      <c r="BR170" t="e">
        <f>VLOOKUP(H170,#REF!,13,FALSE)</f>
        <v>#REF!</v>
      </c>
      <c r="BS170" s="4"/>
      <c r="BT170" t="e">
        <f>VLOOKUP(H170,#REF!,13,FALSE)</f>
        <v>#REF!</v>
      </c>
      <c r="CQ170"/>
      <c r="DA170" t="e">
        <f>VLOOKUP(H170,#REF!,10,FALSE)</f>
        <v>#REF!</v>
      </c>
    </row>
    <row r="171" spans="1:105" ht="26.25" customHeight="1" outlineLevel="1">
      <c r="A171" s="4"/>
      <c r="B171" s="4"/>
      <c r="C171" s="4"/>
      <c r="D171" s="4"/>
      <c r="E171" s="5"/>
      <c r="F171" s="4"/>
      <c r="G171" s="4"/>
      <c r="H171" s="7"/>
      <c r="I171" s="7"/>
      <c r="J171" s="7"/>
      <c r="K171" s="7"/>
      <c r="L171" s="35" t="s">
        <v>575</v>
      </c>
      <c r="M171" s="16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8"/>
      <c r="AC171" s="28"/>
      <c r="AP171" s="128" t="e">
        <f>VLOOKUP(CLEAN(H171),#REF!,7,FALSE)</f>
        <v>#REF!</v>
      </c>
      <c r="AR171"/>
      <c r="AS171"/>
      <c r="AT171"/>
      <c r="AU171" t="e">
        <f>VLOOKUP(CLEAN(H171),#REF!,2,FALSE)</f>
        <v>#REF!</v>
      </c>
      <c r="BC171" t="e">
        <f>VLOOKUP(H171,#REF!,2,FALSE)</f>
        <v>#REF!</v>
      </c>
      <c r="BR171" t="e">
        <f>VLOOKUP(H171,#REF!,13,FALSE)</f>
        <v>#REF!</v>
      </c>
      <c r="BT171" t="e">
        <f>VLOOKUP(H171,#REF!,13,FALSE)</f>
        <v>#REF!</v>
      </c>
      <c r="CQ171"/>
      <c r="DA171" t="e">
        <f>VLOOKUP(H171,#REF!,10,FALSE)</f>
        <v>#REF!</v>
      </c>
    </row>
    <row r="172" spans="1:105" ht="15" customHeight="1" outlineLevel="2">
      <c r="A172" s="3">
        <v>31</v>
      </c>
      <c r="B172" s="3" t="s">
        <v>67</v>
      </c>
      <c r="C172" s="171" t="s">
        <v>83</v>
      </c>
      <c r="D172" s="3" t="s">
        <v>560</v>
      </c>
      <c r="E172" s="172" t="s">
        <v>576</v>
      </c>
      <c r="F172" s="3" t="s">
        <v>58</v>
      </c>
      <c r="G172" s="3" t="s">
        <v>52</v>
      </c>
      <c r="H172" s="8">
        <v>30341783</v>
      </c>
      <c r="I172" s="25" t="str">
        <f>CONCATENATE(H172,"-",G172)</f>
        <v>30341783-EJECUCION</v>
      </c>
      <c r="J172" s="8"/>
      <c r="K172" s="158" t="str">
        <f>CLEAN(H172)</f>
        <v>30341783</v>
      </c>
      <c r="L172" s="3" t="s">
        <v>584</v>
      </c>
      <c r="M172" s="13">
        <v>180000000</v>
      </c>
      <c r="N172" s="160">
        <v>0</v>
      </c>
      <c r="O172" s="160">
        <f>10000000-3395034</f>
        <v>6604966</v>
      </c>
      <c r="P172" s="160">
        <v>0</v>
      </c>
      <c r="Q172" s="21">
        <v>0</v>
      </c>
      <c r="R172" s="159">
        <v>0</v>
      </c>
      <c r="S172" s="21">
        <f>P172+Q172+R172</f>
        <v>0</v>
      </c>
      <c r="T172" s="21">
        <v>0</v>
      </c>
      <c r="U172" s="21">
        <v>0</v>
      </c>
      <c r="V172" s="21">
        <v>0</v>
      </c>
      <c r="W172" s="21">
        <f>T172+U172+V172</f>
        <v>0</v>
      </c>
      <c r="X172" s="21">
        <v>0</v>
      </c>
      <c r="Y172" s="21">
        <f>P172+Q172+R172+T172+U172+V172</f>
        <v>0</v>
      </c>
      <c r="Z172" s="21">
        <f>O172-Y172</f>
        <v>6604966</v>
      </c>
      <c r="AA172" s="21">
        <f>M172-(N172+O172)</f>
        <v>173395034</v>
      </c>
      <c r="AB172" s="169" t="s">
        <v>91</v>
      </c>
      <c r="AC172" s="3" t="s">
        <v>93</v>
      </c>
      <c r="AD172" t="e">
        <v>#N/A</v>
      </c>
      <c r="AE172" t="e">
        <f>VLOOKUP(H172,#REF!,2,FALSE)</f>
        <v>#REF!</v>
      </c>
      <c r="AF172" t="e">
        <f>VLOOKUP(I172,#REF!,2,FALSE)</f>
        <v>#REF!</v>
      </c>
      <c r="AG172" t="e">
        <f>VLOOKUP(H172,#REF!,13,FALSE)</f>
        <v>#REF!</v>
      </c>
      <c r="AH172" t="e">
        <f>VLOOKUP(I172,#REF!,7,FALSE)</f>
        <v>#REF!</v>
      </c>
      <c r="AJ172" t="e">
        <f>VLOOKUP(H172,#REF!,13,FALSE)</f>
        <v>#REF!</v>
      </c>
      <c r="AK172" t="e">
        <f>VLOOKUP(I172,#REF!,2,FALSE)</f>
        <v>#REF!</v>
      </c>
      <c r="AM172" s="128" t="e">
        <f>VLOOKUP(H172,#REF!,3,FALSE)</f>
        <v>#REF!</v>
      </c>
      <c r="AO172" s="128" t="e">
        <f>VLOOKUP(H172,#REF!,13,FALSE)</f>
        <v>#REF!</v>
      </c>
      <c r="AP172" s="128" t="e">
        <f>VLOOKUP(CLEAN(H172),#REF!,7,FALSE)</f>
        <v>#REF!</v>
      </c>
      <c r="AQ172" t="e">
        <f>VLOOKUP(H172,#REF!,8,FALSE)</f>
        <v>#REF!</v>
      </c>
      <c r="AR172" s="1" t="e">
        <f>VLOOKUP(H172,#REF!,2,FALSE)</f>
        <v>#REF!</v>
      </c>
      <c r="AS172" s="1" t="e">
        <f>VLOOKUP(H172,#REF!,2,FALSE)</f>
        <v>#REF!</v>
      </c>
      <c r="AU172" t="e">
        <f>VLOOKUP(CLEAN(H172),#REF!,2,FALSE)</f>
        <v>#REF!</v>
      </c>
      <c r="AW172" t="e">
        <f>VLOOKUP(H172,#REF!,13,FALSE)</f>
        <v>#REF!</v>
      </c>
      <c r="AX172" t="e">
        <f>VLOOKUP(H172,#REF!,13,FALSE)</f>
        <v>#REF!</v>
      </c>
      <c r="AY172" t="e">
        <f>VLOOKUP(H172,#REF!,13,FALSE)</f>
        <v>#REF!</v>
      </c>
      <c r="AZ172" t="e">
        <f>VLOOKUP(H172,#REF!,13,FALSE)</f>
        <v>#REF!</v>
      </c>
      <c r="BA172" t="e">
        <f>VLOOKUP(H172,#REF!,9,FALSE)</f>
        <v>#REF!</v>
      </c>
      <c r="BC172" t="e">
        <f>VLOOKUP(H172,#REF!,2,FALSE)</f>
        <v>#REF!</v>
      </c>
      <c r="BI172" s="1" t="e">
        <f>VLOOKUP(CLEAN(H172),#REF!,2,FALSE)</f>
        <v>#REF!</v>
      </c>
      <c r="BJ172" s="1" t="e">
        <f>T172-BI172</f>
        <v>#REF!</v>
      </c>
      <c r="BR172" t="e">
        <f>VLOOKUP(H172,#REF!,13,FALSE)</f>
        <v>#REF!</v>
      </c>
      <c r="BS172" t="e">
        <f>VLOOKUP(H172,#REF!,2,FALSE)</f>
        <v>#REF!</v>
      </c>
      <c r="BT172" t="e">
        <f>VLOOKUP(H172,#REF!,13,FALSE)</f>
        <v>#REF!</v>
      </c>
      <c r="BU172" t="e">
        <f>VLOOKUP(H172,#REF!,3,FALSE)</f>
        <v>#REF!</v>
      </c>
      <c r="BV172" t="e">
        <f>VLOOKUP(H172,#REF!,13,FALSE)</f>
        <v>#REF!</v>
      </c>
      <c r="BW172" t="e">
        <f>VLOOKUP(H172,#REF!,2,FALSE)</f>
        <v>#REF!</v>
      </c>
      <c r="BY172" t="s">
        <v>767</v>
      </c>
      <c r="BZ172" t="e">
        <f>VLOOKUP(H172,#REF!,13,FALSE)</f>
        <v>#REF!</v>
      </c>
      <c r="CA172" t="e">
        <f>VLOOKUP(H172,#REF!,8,FALSE)</f>
        <v>#REF!</v>
      </c>
      <c r="CC172" t="e">
        <f>VLOOKUP(H172,#REF!,13,FALSE)</f>
        <v>#REF!</v>
      </c>
      <c r="CD172" t="e">
        <f>VLOOKUP(H172,#REF!,9,FALSE)</f>
        <v>#REF!</v>
      </c>
      <c r="CE172" t="e">
        <f>VLOOKUP(H172,#REF!,4,FALSE)</f>
        <v>#REF!</v>
      </c>
      <c r="CQ172" s="1">
        <v>10000000</v>
      </c>
      <c r="CR172" s="13">
        <f t="shared" ref="CR172:CR173" si="98">O172+CQ172</f>
        <v>16604966</v>
      </c>
      <c r="CS172" s="1">
        <f t="shared" ref="CS172:CS173" si="99">M172-CR172</f>
        <v>163395034</v>
      </c>
      <c r="CU172" s="3" t="e">
        <v>#N/A</v>
      </c>
      <c r="CV172" s="3" t="s">
        <v>93</v>
      </c>
      <c r="CW172" s="567"/>
      <c r="CX172" t="e">
        <f>VLOOKUP(H172,resultado!A$2:K$1910,10,FALSE)</f>
        <v>#N/A</v>
      </c>
      <c r="CY172" t="e">
        <f>VLOOKUP(H172,Hoja4!J$2:K$1935,2,FALSE)</f>
        <v>#N/A</v>
      </c>
      <c r="CZ172" t="e">
        <f>VLOOKUP(H172,Hoja7!A$2:J$1949,10,FALSE)</f>
        <v>#N/A</v>
      </c>
      <c r="DA172" t="e">
        <f>VLOOKUP(H172,#REF!,10,FALSE)</f>
        <v>#REF!</v>
      </c>
    </row>
    <row r="173" spans="1:105" ht="15" customHeight="1" outlineLevel="2">
      <c r="A173" s="3">
        <v>31</v>
      </c>
      <c r="B173" s="3" t="s">
        <v>67</v>
      </c>
      <c r="C173" s="171" t="s">
        <v>83</v>
      </c>
      <c r="D173" s="3" t="s">
        <v>560</v>
      </c>
      <c r="E173" s="172" t="s">
        <v>576</v>
      </c>
      <c r="F173" s="3" t="s">
        <v>58</v>
      </c>
      <c r="G173" s="3" t="s">
        <v>98</v>
      </c>
      <c r="H173" s="8">
        <v>30341774</v>
      </c>
      <c r="I173" s="25" t="str">
        <f>CONCATENATE(H173,"-",G173)</f>
        <v>30341774-DISEÑO</v>
      </c>
      <c r="J173" s="8"/>
      <c r="K173" s="158" t="str">
        <f>CLEAN(H173)</f>
        <v>30341774</v>
      </c>
      <c r="L173" s="3" t="s">
        <v>585</v>
      </c>
      <c r="M173" s="13">
        <v>41500000</v>
      </c>
      <c r="N173" s="160">
        <v>0</v>
      </c>
      <c r="O173" s="160">
        <v>5000000</v>
      </c>
      <c r="P173" s="160">
        <v>0</v>
      </c>
      <c r="Q173" s="21">
        <v>0</v>
      </c>
      <c r="R173" s="159">
        <v>0</v>
      </c>
      <c r="S173" s="21">
        <f>P173+Q173+R173</f>
        <v>0</v>
      </c>
      <c r="T173" s="21">
        <v>0</v>
      </c>
      <c r="U173" s="21">
        <v>0</v>
      </c>
      <c r="V173" s="21">
        <v>0</v>
      </c>
      <c r="W173" s="21">
        <f>T173+U173+V173</f>
        <v>0</v>
      </c>
      <c r="X173" s="21">
        <v>0</v>
      </c>
      <c r="Y173" s="21">
        <f>P173+Q173+R173+T173+U173+V173</f>
        <v>0</v>
      </c>
      <c r="Z173" s="21">
        <f>O173-Y173</f>
        <v>5000000</v>
      </c>
      <c r="AA173" s="21">
        <f>M173-(N173+O173)</f>
        <v>36500000</v>
      </c>
      <c r="AB173" s="168" t="s">
        <v>91</v>
      </c>
      <c r="AC173" s="29" t="s">
        <v>142</v>
      </c>
      <c r="AD173" t="e">
        <v>#N/A</v>
      </c>
      <c r="AE173" t="e">
        <f>VLOOKUP(H173,#REF!,2,FALSE)</f>
        <v>#REF!</v>
      </c>
      <c r="AF173" t="e">
        <f>VLOOKUP(I173,#REF!,2,FALSE)</f>
        <v>#REF!</v>
      </c>
      <c r="AG173" t="e">
        <f>VLOOKUP(H173,#REF!,13,FALSE)</f>
        <v>#REF!</v>
      </c>
      <c r="AH173" t="e">
        <f>VLOOKUP(I173,#REF!,7,FALSE)</f>
        <v>#REF!</v>
      </c>
      <c r="AJ173" t="e">
        <f>VLOOKUP(H173,#REF!,13,FALSE)</f>
        <v>#REF!</v>
      </c>
      <c r="AK173" t="e">
        <f>VLOOKUP(I173,#REF!,2,FALSE)</f>
        <v>#REF!</v>
      </c>
      <c r="AM173" s="128" t="e">
        <f>VLOOKUP(H173,#REF!,3,FALSE)</f>
        <v>#REF!</v>
      </c>
      <c r="AO173" s="128" t="e">
        <f>VLOOKUP(H173,#REF!,13,FALSE)</f>
        <v>#REF!</v>
      </c>
      <c r="AP173" s="128" t="e">
        <f>VLOOKUP(CLEAN(H173),#REF!,7,FALSE)</f>
        <v>#REF!</v>
      </c>
      <c r="AQ173" t="e">
        <f>VLOOKUP(H173,#REF!,8,FALSE)</f>
        <v>#REF!</v>
      </c>
      <c r="AR173" s="1" t="e">
        <f>VLOOKUP(H173,#REF!,2,FALSE)</f>
        <v>#REF!</v>
      </c>
      <c r="AS173" s="1" t="e">
        <f>VLOOKUP(H173,#REF!,2,FALSE)</f>
        <v>#REF!</v>
      </c>
      <c r="AU173" t="e">
        <f>VLOOKUP(CLEAN(H173),#REF!,2,FALSE)</f>
        <v>#REF!</v>
      </c>
      <c r="AW173" t="e">
        <f>VLOOKUP(H173,#REF!,13,FALSE)</f>
        <v>#REF!</v>
      </c>
      <c r="AX173" t="e">
        <f>VLOOKUP(H173,#REF!,13,FALSE)</f>
        <v>#REF!</v>
      </c>
      <c r="AY173" t="e">
        <f>VLOOKUP(H173,#REF!,13,FALSE)</f>
        <v>#REF!</v>
      </c>
      <c r="AZ173" t="e">
        <f>VLOOKUP(H173,#REF!,13,FALSE)</f>
        <v>#REF!</v>
      </c>
      <c r="BA173" t="e">
        <f>VLOOKUP(H173,#REF!,9,FALSE)</f>
        <v>#REF!</v>
      </c>
      <c r="BC173" t="e">
        <f>VLOOKUP(H173,#REF!,2,FALSE)</f>
        <v>#REF!</v>
      </c>
      <c r="BI173" s="1" t="e">
        <f>VLOOKUP(CLEAN(H173),#REF!,2,FALSE)</f>
        <v>#REF!</v>
      </c>
      <c r="BJ173" s="1" t="e">
        <f>T173-BI173</f>
        <v>#REF!</v>
      </c>
      <c r="BR173" t="e">
        <f>VLOOKUP(H173,#REF!,13,FALSE)</f>
        <v>#REF!</v>
      </c>
      <c r="BS173" t="e">
        <f>VLOOKUP(H173,#REF!,2,FALSE)</f>
        <v>#REF!</v>
      </c>
      <c r="BT173" t="e">
        <f>VLOOKUP(H173,#REF!,13,FALSE)</f>
        <v>#REF!</v>
      </c>
      <c r="BU173" t="e">
        <f>VLOOKUP(H173,#REF!,3,FALSE)</f>
        <v>#REF!</v>
      </c>
      <c r="BV173" t="e">
        <f>VLOOKUP(H173,#REF!,13,FALSE)</f>
        <v>#REF!</v>
      </c>
      <c r="BW173" t="e">
        <f>VLOOKUP(H173,#REF!,2,FALSE)</f>
        <v>#REF!</v>
      </c>
      <c r="BY173" t="s">
        <v>773</v>
      </c>
      <c r="BZ173" t="e">
        <f>VLOOKUP(H173,#REF!,13,FALSE)</f>
        <v>#REF!</v>
      </c>
      <c r="CA173" t="e">
        <f>VLOOKUP(H173,#REF!,8,FALSE)</f>
        <v>#REF!</v>
      </c>
      <c r="CC173" t="e">
        <f>VLOOKUP(H173,#REF!,13,FALSE)</f>
        <v>#REF!</v>
      </c>
      <c r="CD173" t="e">
        <f>VLOOKUP(H173,#REF!,9,FALSE)</f>
        <v>#REF!</v>
      </c>
      <c r="CE173" t="e">
        <f>VLOOKUP(H173,#REF!,4,FALSE)</f>
        <v>#REF!</v>
      </c>
      <c r="CQ173" s="1">
        <v>5000000</v>
      </c>
      <c r="CR173" s="13">
        <f t="shared" si="98"/>
        <v>10000000</v>
      </c>
      <c r="CS173" s="1">
        <f t="shared" si="99"/>
        <v>31500000</v>
      </c>
      <c r="CU173" s="3" t="s">
        <v>142</v>
      </c>
      <c r="CV173" s="3" t="s">
        <v>142</v>
      </c>
      <c r="CW173" s="567"/>
      <c r="CX173" t="str">
        <f>VLOOKUP(H173,resultado!A$2:K$1910,10,FALSE)</f>
        <v>PALENA</v>
      </c>
      <c r="CY173" t="str">
        <f>VLOOKUP(H173,Hoja4!J$2:K$1935,2,FALSE)</f>
        <v>FI</v>
      </c>
      <c r="CZ173" t="str">
        <f>VLOOKUP(H173,Hoja7!A$2:J$1949,10,FALSE)</f>
        <v>FI</v>
      </c>
      <c r="DA173" t="e">
        <f>VLOOKUP(H173,#REF!,10,FALSE)</f>
        <v>#REF!</v>
      </c>
    </row>
    <row r="174" spans="1:105" ht="15" customHeight="1" outlineLevel="2">
      <c r="A174" s="4"/>
      <c r="B174" s="4"/>
      <c r="C174" s="4"/>
      <c r="D174" s="4"/>
      <c r="E174" s="4"/>
      <c r="F174" s="4"/>
      <c r="G174" s="4"/>
      <c r="H174" s="7"/>
      <c r="I174" s="7"/>
      <c r="J174" s="7"/>
      <c r="K174" s="7"/>
      <c r="L174" s="10" t="s">
        <v>770</v>
      </c>
      <c r="M174" s="17">
        <f t="shared" ref="M174:AA174" si="100">SUBTOTAL(9,M172:M173)</f>
        <v>221500000</v>
      </c>
      <c r="N174" s="17">
        <f t="shared" si="100"/>
        <v>0</v>
      </c>
      <c r="O174" s="17">
        <f t="shared" si="100"/>
        <v>11604966</v>
      </c>
      <c r="P174" s="14">
        <f t="shared" si="100"/>
        <v>0</v>
      </c>
      <c r="Q174" s="14">
        <f t="shared" si="100"/>
        <v>0</v>
      </c>
      <c r="R174" s="14">
        <f t="shared" si="100"/>
        <v>0</v>
      </c>
      <c r="S174" s="17">
        <f t="shared" si="100"/>
        <v>0</v>
      </c>
      <c r="T174" s="17">
        <f t="shared" si="100"/>
        <v>0</v>
      </c>
      <c r="U174" s="17">
        <f t="shared" si="100"/>
        <v>0</v>
      </c>
      <c r="V174" s="17">
        <f t="shared" si="100"/>
        <v>0</v>
      </c>
      <c r="W174" s="17">
        <f t="shared" si="100"/>
        <v>0</v>
      </c>
      <c r="X174" s="17">
        <f t="shared" si="100"/>
        <v>0</v>
      </c>
      <c r="Y174" s="17">
        <f t="shared" si="100"/>
        <v>0</v>
      </c>
      <c r="Z174" s="17">
        <f t="shared" si="100"/>
        <v>11604966</v>
      </c>
      <c r="AA174" s="17">
        <f t="shared" si="100"/>
        <v>209895034</v>
      </c>
      <c r="AB174" s="28"/>
      <c r="AC174" s="28"/>
      <c r="AP174" s="128" t="e">
        <f>VLOOKUP(CLEAN(H174),#REF!,7,FALSE)</f>
        <v>#REF!</v>
      </c>
      <c r="AR174"/>
      <c r="AS174"/>
      <c r="AT174"/>
      <c r="AU174" t="e">
        <f>VLOOKUP(CLEAN(H174),#REF!,2,FALSE)</f>
        <v>#REF!</v>
      </c>
      <c r="BC174" t="e">
        <f>VLOOKUP(H174,#REF!,2,FALSE)</f>
        <v>#REF!</v>
      </c>
      <c r="BR174" t="e">
        <f>VLOOKUP(H174,#REF!,13,FALSE)</f>
        <v>#REF!</v>
      </c>
      <c r="BT174" t="e">
        <f>VLOOKUP(H174,#REF!,13,FALSE)</f>
        <v>#REF!</v>
      </c>
      <c r="CQ174"/>
      <c r="CR174" s="17">
        <f t="shared" ref="CR174" si="101">SUBTOTAL(9,CR172:CR173)</f>
        <v>26604966</v>
      </c>
      <c r="DA174" t="e">
        <f>VLOOKUP(H174,#REF!,10,FALSE)</f>
        <v>#REF!</v>
      </c>
    </row>
    <row r="175" spans="1:105" ht="15" customHeight="1" outlineLevel="2">
      <c r="A175" s="4"/>
      <c r="B175" s="4"/>
      <c r="C175" s="4"/>
      <c r="D175" s="4"/>
      <c r="E175" s="4"/>
      <c r="F175" s="4"/>
      <c r="G175" s="4"/>
      <c r="H175" s="7"/>
      <c r="I175" s="7"/>
      <c r="J175" s="7"/>
      <c r="K175" s="7"/>
      <c r="L175" s="4"/>
      <c r="M175" s="12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8"/>
      <c r="AC175" s="28"/>
      <c r="AP175" s="128" t="e">
        <f>VLOOKUP(CLEAN(H175),#REF!,7,FALSE)</f>
        <v>#REF!</v>
      </c>
      <c r="AR175"/>
      <c r="AS175"/>
      <c r="AT175"/>
      <c r="AU175" t="e">
        <f>VLOOKUP(CLEAN(H175),#REF!,2,FALSE)</f>
        <v>#REF!</v>
      </c>
      <c r="BC175" t="e">
        <f>VLOOKUP(H175,#REF!,2,FALSE)</f>
        <v>#REF!</v>
      </c>
      <c r="BR175" t="e">
        <f>VLOOKUP(H175,#REF!,13,FALSE)</f>
        <v>#REF!</v>
      </c>
      <c r="BS175" s="4"/>
      <c r="BT175" t="e">
        <f>VLOOKUP(H175,#REF!,13,FALSE)</f>
        <v>#REF!</v>
      </c>
      <c r="CQ175"/>
      <c r="DA175" t="e">
        <f>VLOOKUP(H175,#REF!,10,FALSE)</f>
        <v>#REF!</v>
      </c>
    </row>
    <row r="176" spans="1:105" ht="26.25" customHeight="1" outlineLevel="1">
      <c r="A176" s="4"/>
      <c r="B176" s="4"/>
      <c r="C176" s="4"/>
      <c r="D176" s="4"/>
      <c r="E176" s="5"/>
      <c r="F176" s="4"/>
      <c r="G176" s="4"/>
      <c r="H176" s="7"/>
      <c r="I176" s="7"/>
      <c r="J176" s="7"/>
      <c r="K176" s="7"/>
      <c r="L176" s="35" t="s">
        <v>587</v>
      </c>
      <c r="M176" s="16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8"/>
      <c r="AC176" s="28"/>
      <c r="AP176" s="128" t="e">
        <f>VLOOKUP(CLEAN(H176),#REF!,7,FALSE)</f>
        <v>#REF!</v>
      </c>
      <c r="AR176"/>
      <c r="AS176"/>
      <c r="AT176"/>
      <c r="AU176" t="e">
        <f>VLOOKUP(CLEAN(H176),#REF!,2,FALSE)</f>
        <v>#REF!</v>
      </c>
      <c r="BC176" t="e">
        <f>VLOOKUP(H176,#REF!,2,FALSE)</f>
        <v>#REF!</v>
      </c>
      <c r="BR176" t="e">
        <f>VLOOKUP(H176,#REF!,13,FALSE)</f>
        <v>#REF!</v>
      </c>
      <c r="BT176" t="e">
        <f>VLOOKUP(H176,#REF!,13,FALSE)</f>
        <v>#REF!</v>
      </c>
      <c r="CQ176"/>
      <c r="DA176" t="e">
        <f>VLOOKUP(H176,#REF!,10,FALSE)</f>
        <v>#REF!</v>
      </c>
    </row>
    <row r="177" spans="1:105" ht="15" customHeight="1" outlineLevel="2">
      <c r="A177" s="3">
        <v>31</v>
      </c>
      <c r="B177" s="3" t="s">
        <v>67</v>
      </c>
      <c r="C177" s="171" t="s">
        <v>49</v>
      </c>
      <c r="D177" s="3" t="s">
        <v>560</v>
      </c>
      <c r="E177" s="172" t="s">
        <v>588</v>
      </c>
      <c r="F177" s="3" t="s">
        <v>58</v>
      </c>
      <c r="G177" s="3" t="s">
        <v>98</v>
      </c>
      <c r="H177" s="8">
        <v>30311772</v>
      </c>
      <c r="I177" s="25" t="str">
        <f>CONCATENATE(H177,"-",G177)</f>
        <v>30311772-DISEÑO</v>
      </c>
      <c r="J177" s="8" t="s">
        <v>603</v>
      </c>
      <c r="K177" s="158" t="str">
        <f>CLEAN(H177)</f>
        <v>30311772</v>
      </c>
      <c r="L177" s="3" t="s">
        <v>604</v>
      </c>
      <c r="M177" s="13">
        <v>121599000</v>
      </c>
      <c r="N177" s="160">
        <v>0</v>
      </c>
      <c r="O177" s="160">
        <v>5000000</v>
      </c>
      <c r="P177" s="160">
        <v>0</v>
      </c>
      <c r="Q177" s="21">
        <v>0</v>
      </c>
      <c r="R177" s="159">
        <v>0</v>
      </c>
      <c r="S177" s="21">
        <f>P177+Q177+R177</f>
        <v>0</v>
      </c>
      <c r="T177" s="21">
        <v>0</v>
      </c>
      <c r="U177" s="21">
        <v>0</v>
      </c>
      <c r="V177" s="21">
        <v>0</v>
      </c>
      <c r="W177" s="21">
        <f>T177+U177+V177</f>
        <v>0</v>
      </c>
      <c r="X177" s="21">
        <v>0</v>
      </c>
      <c r="Y177" s="21">
        <f>P177+Q177+R177+T177+U177+V177</f>
        <v>0</v>
      </c>
      <c r="Z177" s="21">
        <f>O177-Y177</f>
        <v>5000000</v>
      </c>
      <c r="AA177" s="21">
        <f>M177-(N177+O177)</f>
        <v>116599000</v>
      </c>
      <c r="AB177" s="168" t="s">
        <v>91</v>
      </c>
      <c r="AC177" s="29" t="s">
        <v>93</v>
      </c>
      <c r="AD177" t="e">
        <v>#N/A</v>
      </c>
      <c r="AE177" t="e">
        <f>VLOOKUP(H177,#REF!,2,FALSE)</f>
        <v>#REF!</v>
      </c>
      <c r="AF177" t="e">
        <f>VLOOKUP(I177,#REF!,2,FALSE)</f>
        <v>#REF!</v>
      </c>
      <c r="AG177" t="e">
        <f>VLOOKUP(H177,#REF!,13,FALSE)</f>
        <v>#REF!</v>
      </c>
      <c r="AH177" t="e">
        <f>VLOOKUP(I177,#REF!,7,FALSE)</f>
        <v>#REF!</v>
      </c>
      <c r="AJ177" t="e">
        <f>VLOOKUP(H177,#REF!,13,FALSE)</f>
        <v>#REF!</v>
      </c>
      <c r="AK177" t="e">
        <f>VLOOKUP(I177,#REF!,2,FALSE)</f>
        <v>#REF!</v>
      </c>
      <c r="AM177" s="128" t="e">
        <f>VLOOKUP(H177,#REF!,3,FALSE)</f>
        <v>#REF!</v>
      </c>
      <c r="AO177" s="128" t="e">
        <f>VLOOKUP(H177,#REF!,13,FALSE)</f>
        <v>#REF!</v>
      </c>
      <c r="AP177" s="128" t="e">
        <f>VLOOKUP(CLEAN(H177),#REF!,7,FALSE)</f>
        <v>#REF!</v>
      </c>
      <c r="AQ177" t="e">
        <f>VLOOKUP(H177,#REF!,8,FALSE)</f>
        <v>#REF!</v>
      </c>
      <c r="AR177" s="1" t="e">
        <f>VLOOKUP(H177,#REF!,2,FALSE)</f>
        <v>#REF!</v>
      </c>
      <c r="AS177" s="1" t="e">
        <f>VLOOKUP(H177,#REF!,2,FALSE)</f>
        <v>#REF!</v>
      </c>
      <c r="AU177" t="e">
        <f>VLOOKUP(CLEAN(H177),#REF!,2,FALSE)</f>
        <v>#REF!</v>
      </c>
      <c r="AW177" t="e">
        <f>VLOOKUP(H177,#REF!,13,FALSE)</f>
        <v>#REF!</v>
      </c>
      <c r="AX177" t="e">
        <f>VLOOKUP(H177,#REF!,13,FALSE)</f>
        <v>#REF!</v>
      </c>
      <c r="AY177" t="e">
        <f>VLOOKUP(H177,#REF!,13,FALSE)</f>
        <v>#REF!</v>
      </c>
      <c r="AZ177" t="e">
        <f>VLOOKUP(H177,#REF!,13,FALSE)</f>
        <v>#REF!</v>
      </c>
      <c r="BA177" t="e">
        <f>VLOOKUP(H177,#REF!,9,FALSE)</f>
        <v>#REF!</v>
      </c>
      <c r="BC177" t="e">
        <f>VLOOKUP(H177,#REF!,2,FALSE)</f>
        <v>#REF!</v>
      </c>
      <c r="BI177" s="1" t="e">
        <f>VLOOKUP(CLEAN(H177),#REF!,2,FALSE)</f>
        <v>#REF!</v>
      </c>
      <c r="BJ177" s="1" t="e">
        <f>T177-BI177</f>
        <v>#REF!</v>
      </c>
      <c r="BR177" t="e">
        <f>VLOOKUP(H177,#REF!,13,FALSE)</f>
        <v>#REF!</v>
      </c>
      <c r="BS177" t="e">
        <f>VLOOKUP(H177,#REF!,2,FALSE)</f>
        <v>#REF!</v>
      </c>
      <c r="BT177" t="e">
        <f>VLOOKUP(H177,#REF!,13,FALSE)</f>
        <v>#REF!</v>
      </c>
      <c r="BU177" t="e">
        <f>VLOOKUP(H177,#REF!,3,FALSE)</f>
        <v>#REF!</v>
      </c>
      <c r="BV177" t="e">
        <f>VLOOKUP(H177,#REF!,13,FALSE)</f>
        <v>#REF!</v>
      </c>
      <c r="BW177" t="e">
        <f>VLOOKUP(H177,#REF!,2,FALSE)</f>
        <v>#REF!</v>
      </c>
      <c r="BY177" t="s">
        <v>767</v>
      </c>
      <c r="BZ177" t="e">
        <f>VLOOKUP(H177,#REF!,13,FALSE)</f>
        <v>#REF!</v>
      </c>
      <c r="CA177" t="e">
        <f>VLOOKUP(H177,#REF!,8,FALSE)</f>
        <v>#REF!</v>
      </c>
      <c r="CC177" t="e">
        <f>VLOOKUP(H177,#REF!,13,FALSE)</f>
        <v>#REF!</v>
      </c>
      <c r="CD177" t="e">
        <f>VLOOKUP(H177,#REF!,9,FALSE)</f>
        <v>#REF!</v>
      </c>
      <c r="CE177" t="e">
        <f>VLOOKUP(H177,#REF!,4,FALSE)</f>
        <v>#REF!</v>
      </c>
      <c r="CQ177" s="1">
        <v>5000000</v>
      </c>
      <c r="CR177" s="13">
        <f t="shared" ref="CR177:CR178" si="102">O177+CQ177</f>
        <v>10000000</v>
      </c>
      <c r="CS177" s="1">
        <f t="shared" ref="CS177:CS178" si="103">M177-CR177</f>
        <v>111599000</v>
      </c>
      <c r="CU177" s="3" t="e">
        <v>#N/A</v>
      </c>
      <c r="CV177" s="3" t="s">
        <v>93</v>
      </c>
      <c r="CW177" s="567"/>
      <c r="CX177" t="e">
        <f>VLOOKUP(H177,resultado!A$2:K$1910,10,FALSE)</f>
        <v>#N/A</v>
      </c>
      <c r="CY177" t="e">
        <f>VLOOKUP(H177,Hoja4!J$2:K$1935,2,FALSE)</f>
        <v>#N/A</v>
      </c>
      <c r="CZ177" t="e">
        <f>VLOOKUP(H177,Hoja7!A$2:J$1949,10,FALSE)</f>
        <v>#N/A</v>
      </c>
      <c r="DA177" t="e">
        <f>VLOOKUP(H177,#REF!,10,FALSE)</f>
        <v>#REF!</v>
      </c>
    </row>
    <row r="178" spans="1:105" ht="15" customHeight="1" outlineLevel="2">
      <c r="A178" s="3">
        <v>31</v>
      </c>
      <c r="B178" s="3" t="s">
        <v>67</v>
      </c>
      <c r="C178" s="171" t="s">
        <v>140</v>
      </c>
      <c r="D178" s="3" t="s">
        <v>560</v>
      </c>
      <c r="E178" s="172" t="s">
        <v>588</v>
      </c>
      <c r="F178" s="3" t="s">
        <v>58</v>
      </c>
      <c r="G178" s="3" t="s">
        <v>52</v>
      </c>
      <c r="H178" s="8">
        <v>30395923</v>
      </c>
      <c r="I178" s="25" t="str">
        <f>CONCATENATE(H178,"-",G178)</f>
        <v>30395923-EJECUCION</v>
      </c>
      <c r="J178" s="8"/>
      <c r="K178" s="158" t="str">
        <f>CLEAN(H178)</f>
        <v>30395923</v>
      </c>
      <c r="L178" s="3" t="s">
        <v>605</v>
      </c>
      <c r="M178" s="13">
        <v>596813000</v>
      </c>
      <c r="N178" s="160">
        <v>0</v>
      </c>
      <c r="O178" s="160">
        <f>59681300-2918798-16529375-20000000-10000000-5000000</f>
        <v>5233127</v>
      </c>
      <c r="P178" s="160">
        <v>0</v>
      </c>
      <c r="Q178" s="21">
        <v>0</v>
      </c>
      <c r="R178" s="159">
        <v>0</v>
      </c>
      <c r="S178" s="21">
        <f>P178+Q178+R178</f>
        <v>0</v>
      </c>
      <c r="T178" s="21">
        <v>0</v>
      </c>
      <c r="U178" s="21">
        <v>0</v>
      </c>
      <c r="V178" s="21">
        <v>0</v>
      </c>
      <c r="W178" s="21">
        <f>T178+U178+V178</f>
        <v>0</v>
      </c>
      <c r="X178" s="21">
        <v>0</v>
      </c>
      <c r="Y178" s="21">
        <f>P178+Q178+R178+T178+U178+V178</f>
        <v>0</v>
      </c>
      <c r="Z178" s="21">
        <f>O178-Y178</f>
        <v>5233127</v>
      </c>
      <c r="AA178" s="21">
        <f>M178-(N178+O178)</f>
        <v>591579873</v>
      </c>
      <c r="AB178" s="168" t="s">
        <v>91</v>
      </c>
      <c r="AC178" s="29" t="s">
        <v>93</v>
      </c>
      <c r="AD178" t="e">
        <v>#N/A</v>
      </c>
      <c r="AE178" t="e">
        <f>VLOOKUP(H178,#REF!,2,FALSE)</f>
        <v>#REF!</v>
      </c>
      <c r="AF178" t="e">
        <f>VLOOKUP(I178,#REF!,2,FALSE)</f>
        <v>#REF!</v>
      </c>
      <c r="AG178" t="e">
        <f>VLOOKUP(H178,#REF!,13,FALSE)</f>
        <v>#REF!</v>
      </c>
      <c r="AH178" t="e">
        <f>VLOOKUP(I178,#REF!,7,FALSE)</f>
        <v>#REF!</v>
      </c>
      <c r="AJ178" t="e">
        <f>VLOOKUP(H178,#REF!,13,FALSE)</f>
        <v>#REF!</v>
      </c>
      <c r="AK178" t="e">
        <f>VLOOKUP(I178,#REF!,2,FALSE)</f>
        <v>#REF!</v>
      </c>
      <c r="AM178" s="128" t="e">
        <f>VLOOKUP(H178,#REF!,3,FALSE)</f>
        <v>#REF!</v>
      </c>
      <c r="AO178" s="128" t="e">
        <f>VLOOKUP(H178,#REF!,13,FALSE)</f>
        <v>#REF!</v>
      </c>
      <c r="AP178" s="128" t="e">
        <f>VLOOKUP(CLEAN(H178),#REF!,7,FALSE)</f>
        <v>#REF!</v>
      </c>
      <c r="AQ178" t="e">
        <f>VLOOKUP(H178,#REF!,8,FALSE)</f>
        <v>#REF!</v>
      </c>
      <c r="AR178" s="1" t="e">
        <f>VLOOKUP(H178,#REF!,2,FALSE)</f>
        <v>#REF!</v>
      </c>
      <c r="AS178" s="1" t="e">
        <f>VLOOKUP(H178,#REF!,2,FALSE)</f>
        <v>#REF!</v>
      </c>
      <c r="AU178" t="e">
        <f>VLOOKUP(CLEAN(H178),#REF!,2,FALSE)</f>
        <v>#REF!</v>
      </c>
      <c r="AW178" t="e">
        <f>VLOOKUP(H178,#REF!,13,FALSE)</f>
        <v>#REF!</v>
      </c>
      <c r="AX178" t="e">
        <f>VLOOKUP(H178,#REF!,13,FALSE)</f>
        <v>#REF!</v>
      </c>
      <c r="AY178" t="e">
        <f>VLOOKUP(H178,#REF!,13,FALSE)</f>
        <v>#REF!</v>
      </c>
      <c r="AZ178" t="e">
        <f>VLOOKUP(H178,#REF!,13,FALSE)</f>
        <v>#REF!</v>
      </c>
      <c r="BA178" t="e">
        <f>VLOOKUP(H178,#REF!,9,FALSE)</f>
        <v>#REF!</v>
      </c>
      <c r="BC178" t="e">
        <f>VLOOKUP(H178,#REF!,2,FALSE)</f>
        <v>#REF!</v>
      </c>
      <c r="BI178" s="1" t="e">
        <f>VLOOKUP(CLEAN(H178),#REF!,2,FALSE)</f>
        <v>#REF!</v>
      </c>
      <c r="BJ178" s="1" t="e">
        <f>T178-BI178</f>
        <v>#REF!</v>
      </c>
      <c r="BR178" t="e">
        <f>VLOOKUP(H178,#REF!,13,FALSE)</f>
        <v>#REF!</v>
      </c>
      <c r="BS178" t="e">
        <f>VLOOKUP(H178,#REF!,2,FALSE)</f>
        <v>#REF!</v>
      </c>
      <c r="BT178" t="e">
        <f>VLOOKUP(H178,#REF!,13,FALSE)</f>
        <v>#REF!</v>
      </c>
      <c r="BU178" t="e">
        <f>VLOOKUP(H178,#REF!,3,FALSE)</f>
        <v>#REF!</v>
      </c>
      <c r="BV178" t="e">
        <f>VLOOKUP(H178,#REF!,13,FALSE)</f>
        <v>#REF!</v>
      </c>
      <c r="BW178" t="e">
        <f>VLOOKUP(H178,#REF!,2,FALSE)</f>
        <v>#REF!</v>
      </c>
      <c r="BY178" t="s">
        <v>767</v>
      </c>
      <c r="BZ178" t="e">
        <f>VLOOKUP(H178,#REF!,13,FALSE)</f>
        <v>#REF!</v>
      </c>
      <c r="CA178" t="e">
        <f>VLOOKUP(H178,#REF!,8,FALSE)</f>
        <v>#REF!</v>
      </c>
      <c r="CC178" t="e">
        <f>VLOOKUP(H178,#REF!,13,FALSE)</f>
        <v>#REF!</v>
      </c>
      <c r="CD178" t="e">
        <f>VLOOKUP(H178,#REF!,9,FALSE)</f>
        <v>#REF!</v>
      </c>
      <c r="CE178" t="e">
        <f>VLOOKUP(H178,#REF!,4,FALSE)</f>
        <v>#REF!</v>
      </c>
      <c r="CQ178" s="1">
        <v>59681300</v>
      </c>
      <c r="CR178" s="13">
        <f t="shared" si="102"/>
        <v>64914427</v>
      </c>
      <c r="CS178" s="1">
        <f t="shared" si="103"/>
        <v>531898573</v>
      </c>
      <c r="CU178" s="3" t="s">
        <v>1011</v>
      </c>
      <c r="CV178" s="3" t="s">
        <v>263</v>
      </c>
      <c r="CW178" s="567"/>
      <c r="CX178" t="str">
        <f>VLOOKUP(H178,resultado!A$2:K$1910,10,FALSE)</f>
        <v>PALENA</v>
      </c>
      <c r="CY178" t="str">
        <f>VLOOKUP(H178,Hoja4!J$2:K$1935,2,FALSE)</f>
        <v>OT</v>
      </c>
      <c r="CZ178" t="str">
        <f>VLOOKUP(H178,Hoja7!A$2:J$1949,10,FALSE)</f>
        <v>OT</v>
      </c>
      <c r="DA178" t="e">
        <f>VLOOKUP(H178,#REF!,10,FALSE)</f>
        <v>#REF!</v>
      </c>
    </row>
    <row r="179" spans="1:105" ht="15" customHeight="1" outlineLevel="2">
      <c r="A179" s="4"/>
      <c r="B179" s="4"/>
      <c r="C179" s="4"/>
      <c r="D179" s="4"/>
      <c r="E179" s="4"/>
      <c r="F179" s="4"/>
      <c r="G179" s="4"/>
      <c r="H179" s="7"/>
      <c r="I179" s="7"/>
      <c r="J179" s="7"/>
      <c r="K179" s="7"/>
      <c r="L179" s="10" t="s">
        <v>770</v>
      </c>
      <c r="M179" s="17">
        <f t="shared" ref="M179:AA179" si="104">SUBTOTAL(9,M177:M178)</f>
        <v>718412000</v>
      </c>
      <c r="N179" s="17">
        <f t="shared" si="104"/>
        <v>0</v>
      </c>
      <c r="O179" s="17">
        <f t="shared" si="104"/>
        <v>10233127</v>
      </c>
      <c r="P179" s="14">
        <f t="shared" si="104"/>
        <v>0</v>
      </c>
      <c r="Q179" s="14">
        <f t="shared" si="104"/>
        <v>0</v>
      </c>
      <c r="R179" s="14">
        <f t="shared" si="104"/>
        <v>0</v>
      </c>
      <c r="S179" s="17">
        <f t="shared" si="104"/>
        <v>0</v>
      </c>
      <c r="T179" s="17">
        <f t="shared" si="104"/>
        <v>0</v>
      </c>
      <c r="U179" s="17">
        <f t="shared" si="104"/>
        <v>0</v>
      </c>
      <c r="V179" s="17">
        <f t="shared" si="104"/>
        <v>0</v>
      </c>
      <c r="W179" s="17">
        <f t="shared" si="104"/>
        <v>0</v>
      </c>
      <c r="X179" s="17">
        <f t="shared" si="104"/>
        <v>0</v>
      </c>
      <c r="Y179" s="17">
        <f t="shared" si="104"/>
        <v>0</v>
      </c>
      <c r="Z179" s="17">
        <f t="shared" si="104"/>
        <v>10233127</v>
      </c>
      <c r="AA179" s="17">
        <f t="shared" si="104"/>
        <v>708178873</v>
      </c>
      <c r="AB179" s="28"/>
      <c r="AC179" s="28"/>
      <c r="AP179" s="128" t="e">
        <f>VLOOKUP(CLEAN(H179),#REF!,7,FALSE)</f>
        <v>#REF!</v>
      </c>
      <c r="AR179"/>
      <c r="AS179"/>
      <c r="AT179"/>
      <c r="AU179" t="e">
        <f>VLOOKUP(CLEAN(H179),#REF!,2,FALSE)</f>
        <v>#REF!</v>
      </c>
      <c r="BC179" t="e">
        <f>VLOOKUP(H179,#REF!,2,FALSE)</f>
        <v>#REF!</v>
      </c>
      <c r="BR179" t="e">
        <f>VLOOKUP(H179,#REF!,13,FALSE)</f>
        <v>#REF!</v>
      </c>
      <c r="BT179" t="e">
        <f>VLOOKUP(H179,#REF!,13,FALSE)</f>
        <v>#REF!</v>
      </c>
      <c r="CQ179"/>
      <c r="CR179" s="17">
        <f t="shared" ref="CR179" si="105">SUBTOTAL(9,CR177:CR178)</f>
        <v>74914427</v>
      </c>
      <c r="DA179" t="e">
        <f>VLOOKUP(H179,#REF!,10,FALSE)</f>
        <v>#REF!</v>
      </c>
    </row>
    <row r="180" spans="1:105" ht="15" customHeight="1" outlineLevel="1">
      <c r="A180" s="4"/>
      <c r="B180" s="4"/>
      <c r="C180" s="4"/>
      <c r="D180" s="4"/>
      <c r="E180" s="5"/>
      <c r="F180" s="4"/>
      <c r="G180" s="4"/>
      <c r="H180" s="7"/>
      <c r="I180" s="7"/>
      <c r="J180" s="7"/>
      <c r="K180" s="7"/>
      <c r="L180" s="5"/>
      <c r="M180" s="16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8"/>
      <c r="AC180" s="28"/>
      <c r="AP180" s="128" t="e">
        <f>VLOOKUP(CLEAN(H180),#REF!,7,FALSE)</f>
        <v>#REF!</v>
      </c>
      <c r="AR180"/>
      <c r="AS180"/>
      <c r="AT180"/>
      <c r="AU180" t="e">
        <f>VLOOKUP(CLEAN(H180),#REF!,2,FALSE)</f>
        <v>#REF!</v>
      </c>
      <c r="BC180" t="e">
        <f>VLOOKUP(H180,#REF!,2,FALSE)</f>
        <v>#REF!</v>
      </c>
      <c r="BR180" t="e">
        <f>VLOOKUP(H180,#REF!,13,FALSE)</f>
        <v>#REF!</v>
      </c>
      <c r="BS180" s="4"/>
      <c r="BT180" t="e">
        <f>VLOOKUP(H180,#REF!,13,FALSE)</f>
        <v>#REF!</v>
      </c>
      <c r="CQ180"/>
      <c r="DA180" t="e">
        <f>VLOOKUP(H180,#REF!,10,FALSE)</f>
        <v>#REF!</v>
      </c>
    </row>
    <row r="181" spans="1:105" ht="26.25" customHeight="1" outlineLevel="1">
      <c r="A181" s="4"/>
      <c r="B181" s="4"/>
      <c r="C181" s="4"/>
      <c r="D181" s="4"/>
      <c r="E181" s="5"/>
      <c r="F181" s="4"/>
      <c r="G181" s="4"/>
      <c r="H181" s="7"/>
      <c r="I181" s="7"/>
      <c r="J181" s="7"/>
      <c r="K181" s="7"/>
      <c r="L181" s="35" t="s">
        <v>607</v>
      </c>
      <c r="M181" s="16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8"/>
      <c r="AC181" s="28"/>
      <c r="AP181" s="128" t="e">
        <f>VLOOKUP(CLEAN(H181),#REF!,7,FALSE)</f>
        <v>#REF!</v>
      </c>
      <c r="AR181"/>
      <c r="AS181"/>
      <c r="AT181"/>
      <c r="AU181" t="e">
        <f>VLOOKUP(CLEAN(H181),#REF!,2,FALSE)</f>
        <v>#REF!</v>
      </c>
      <c r="BC181" t="e">
        <f>VLOOKUP(H181,#REF!,2,FALSE)</f>
        <v>#REF!</v>
      </c>
      <c r="BR181" t="e">
        <f>VLOOKUP(H181,#REF!,13,FALSE)</f>
        <v>#REF!</v>
      </c>
      <c r="BT181" t="e">
        <f>VLOOKUP(H181,#REF!,13,FALSE)</f>
        <v>#REF!</v>
      </c>
      <c r="CQ181"/>
      <c r="DA181" t="e">
        <f>VLOOKUP(H181,#REF!,10,FALSE)</f>
        <v>#REF!</v>
      </c>
    </row>
    <row r="182" spans="1:105" ht="15" customHeight="1" outlineLevel="2">
      <c r="A182" s="3">
        <v>31</v>
      </c>
      <c r="B182" s="3" t="s">
        <v>67</v>
      </c>
      <c r="C182" s="171" t="s">
        <v>112</v>
      </c>
      <c r="D182" s="3" t="s">
        <v>560</v>
      </c>
      <c r="E182" s="172" t="s">
        <v>560</v>
      </c>
      <c r="F182" s="3" t="s">
        <v>124</v>
      </c>
      <c r="G182" s="3" t="s">
        <v>52</v>
      </c>
      <c r="H182" s="8">
        <v>30116034</v>
      </c>
      <c r="I182" s="25" t="str">
        <f>CONCATENATE(H182,"-",G182)</f>
        <v>30116034-EJECUCION</v>
      </c>
      <c r="J182" s="8"/>
      <c r="K182" s="158" t="str">
        <f>CLEAN(H182)</f>
        <v>30116034</v>
      </c>
      <c r="L182" s="3" t="s">
        <v>615</v>
      </c>
      <c r="M182" s="13">
        <v>565000000</v>
      </c>
      <c r="N182" s="160">
        <v>0</v>
      </c>
      <c r="O182" s="160">
        <v>18250000</v>
      </c>
      <c r="P182" s="160">
        <v>0</v>
      </c>
      <c r="Q182" s="21">
        <v>0</v>
      </c>
      <c r="R182" s="159">
        <v>0</v>
      </c>
      <c r="S182" s="21">
        <f>P182+Q182+R182</f>
        <v>0</v>
      </c>
      <c r="T182" s="21">
        <v>0</v>
      </c>
      <c r="U182" s="21">
        <v>0</v>
      </c>
      <c r="V182" s="21">
        <v>0</v>
      </c>
      <c r="W182" s="21">
        <f>T182+U182+V182</f>
        <v>0</v>
      </c>
      <c r="X182" s="21">
        <v>0</v>
      </c>
      <c r="Y182" s="21">
        <f>P182+Q182+R182+T182+U182+V182</f>
        <v>0</v>
      </c>
      <c r="Z182" s="21">
        <f>O182-Y182</f>
        <v>18250000</v>
      </c>
      <c r="AA182" s="21">
        <f>M182-(N182+O182)</f>
        <v>546750000</v>
      </c>
      <c r="AB182" s="168" t="s">
        <v>91</v>
      </c>
      <c r="AC182" s="29" t="s">
        <v>93</v>
      </c>
      <c r="AD182" t="e">
        <v>#N/A</v>
      </c>
      <c r="AE182" t="e">
        <f>VLOOKUP(H182,#REF!,2,FALSE)</f>
        <v>#REF!</v>
      </c>
      <c r="AF182" t="e">
        <f>VLOOKUP(I182,#REF!,2,FALSE)</f>
        <v>#REF!</v>
      </c>
      <c r="AG182" t="e">
        <f>VLOOKUP(H182,#REF!,13,FALSE)</f>
        <v>#REF!</v>
      </c>
      <c r="AH182" t="e">
        <f>VLOOKUP(I182,#REF!,7,FALSE)</f>
        <v>#REF!</v>
      </c>
      <c r="AJ182" t="e">
        <f>VLOOKUP(H182,#REF!,13,FALSE)</f>
        <v>#REF!</v>
      </c>
      <c r="AK182" t="e">
        <f>VLOOKUP(I182,#REF!,2,FALSE)</f>
        <v>#REF!</v>
      </c>
      <c r="AM182" s="128" t="e">
        <f>VLOOKUP(H182,#REF!,3,FALSE)</f>
        <v>#REF!</v>
      </c>
      <c r="AO182" s="128" t="e">
        <f>VLOOKUP(H182,#REF!,13,FALSE)</f>
        <v>#REF!</v>
      </c>
      <c r="AP182" s="128" t="e">
        <f>VLOOKUP(CLEAN(H182),#REF!,7,FALSE)</f>
        <v>#REF!</v>
      </c>
      <c r="AQ182" t="e">
        <f>VLOOKUP(H182,#REF!,8,FALSE)</f>
        <v>#REF!</v>
      </c>
      <c r="AR182" s="1" t="e">
        <f>VLOOKUP(H182,#REF!,2,FALSE)</f>
        <v>#REF!</v>
      </c>
      <c r="AS182" s="1" t="e">
        <f>VLOOKUP(H182,#REF!,2,FALSE)</f>
        <v>#REF!</v>
      </c>
      <c r="AU182" t="e">
        <f>VLOOKUP(CLEAN(H182),#REF!,2,FALSE)</f>
        <v>#REF!</v>
      </c>
      <c r="AW182" t="e">
        <f>VLOOKUP(H182,#REF!,13,FALSE)</f>
        <v>#REF!</v>
      </c>
      <c r="AX182" t="e">
        <f>VLOOKUP(H182,#REF!,13,FALSE)</f>
        <v>#REF!</v>
      </c>
      <c r="AY182" t="e">
        <f>VLOOKUP(H182,#REF!,13,FALSE)</f>
        <v>#REF!</v>
      </c>
      <c r="AZ182" t="e">
        <f>VLOOKUP(H182,#REF!,13,FALSE)</f>
        <v>#REF!</v>
      </c>
      <c r="BA182" t="e">
        <f>VLOOKUP(H182,#REF!,9,FALSE)</f>
        <v>#REF!</v>
      </c>
      <c r="BC182" t="e">
        <f>VLOOKUP(H182,#REF!,2,FALSE)</f>
        <v>#REF!</v>
      </c>
      <c r="BI182" s="1" t="e">
        <f>VLOOKUP(CLEAN(H182),#REF!,2,FALSE)</f>
        <v>#REF!</v>
      </c>
      <c r="BJ182" s="1" t="e">
        <f>T182-BI182</f>
        <v>#REF!</v>
      </c>
      <c r="BR182" t="e">
        <f>VLOOKUP(H182,#REF!,13,FALSE)</f>
        <v>#REF!</v>
      </c>
      <c r="BS182" t="e">
        <f>VLOOKUP(H182,#REF!,2,FALSE)</f>
        <v>#REF!</v>
      </c>
      <c r="BT182" t="e">
        <f>VLOOKUP(H182,#REF!,13,FALSE)</f>
        <v>#REF!</v>
      </c>
      <c r="BU182" t="e">
        <f>VLOOKUP(H182,#REF!,3,FALSE)</f>
        <v>#REF!</v>
      </c>
      <c r="BV182" t="e">
        <f>VLOOKUP(H182,#REF!,13,FALSE)</f>
        <v>#REF!</v>
      </c>
      <c r="BW182" t="e">
        <f>VLOOKUP(H182,#REF!,2,FALSE)</f>
        <v>#REF!</v>
      </c>
      <c r="BY182" t="s">
        <v>767</v>
      </c>
      <c r="BZ182" t="e">
        <f>VLOOKUP(H182,#REF!,13,FALSE)</f>
        <v>#REF!</v>
      </c>
      <c r="CA182" t="e">
        <f>VLOOKUP(H182,#REF!,8,FALSE)</f>
        <v>#REF!</v>
      </c>
      <c r="CC182" t="e">
        <f>VLOOKUP(H182,#REF!,13,FALSE)</f>
        <v>#REF!</v>
      </c>
      <c r="CD182" t="e">
        <f>VLOOKUP(H182,#REF!,9,FALSE)</f>
        <v>#REF!</v>
      </c>
      <c r="CE182" t="e">
        <f>VLOOKUP(H182,#REF!,4,FALSE)</f>
        <v>#REF!</v>
      </c>
      <c r="CQ182" s="1">
        <v>28250000</v>
      </c>
      <c r="CR182" s="13">
        <f t="shared" ref="CR182:CR183" si="106">O182+CQ182</f>
        <v>46500000</v>
      </c>
      <c r="CS182" s="1">
        <f t="shared" ref="CS182:CS183" si="107">M182-CR182</f>
        <v>518500000</v>
      </c>
      <c r="CU182" s="3" t="e">
        <v>#N/A</v>
      </c>
      <c r="CV182" s="3" t="s">
        <v>93</v>
      </c>
      <c r="CW182" s="567"/>
      <c r="CX182" t="e">
        <f>VLOOKUP(H182,resultado!A$2:K$1910,10,FALSE)</f>
        <v>#N/A</v>
      </c>
      <c r="CY182" t="e">
        <f>VLOOKUP(H182,Hoja4!J$2:K$1935,2,FALSE)</f>
        <v>#N/A</v>
      </c>
      <c r="CZ182" t="e">
        <f>VLOOKUP(H182,Hoja7!A$2:J$1949,10,FALSE)</f>
        <v>#N/A</v>
      </c>
      <c r="DA182" t="e">
        <f>VLOOKUP(H182,#REF!,10,FALSE)</f>
        <v>#REF!</v>
      </c>
    </row>
    <row r="183" spans="1:105" ht="15" customHeight="1" outlineLevel="2">
      <c r="A183" s="3">
        <v>31</v>
      </c>
      <c r="B183" s="3" t="s">
        <v>67</v>
      </c>
      <c r="C183" s="171" t="s">
        <v>83</v>
      </c>
      <c r="D183" s="3" t="s">
        <v>560</v>
      </c>
      <c r="E183" s="172" t="s">
        <v>560</v>
      </c>
      <c r="F183" s="3" t="s">
        <v>194</v>
      </c>
      <c r="G183" s="3" t="s">
        <v>52</v>
      </c>
      <c r="H183" s="8">
        <v>30125915</v>
      </c>
      <c r="I183" s="25" t="str">
        <f>CONCATENATE(H183,"-",G183)</f>
        <v>30125915-EJECUCION</v>
      </c>
      <c r="J183" s="8"/>
      <c r="K183" s="158" t="str">
        <f>CLEAN(H183)</f>
        <v>30125915</v>
      </c>
      <c r="L183" s="3" t="s">
        <v>616</v>
      </c>
      <c r="M183" s="13">
        <v>800000000</v>
      </c>
      <c r="N183" s="160">
        <v>0</v>
      </c>
      <c r="O183" s="160">
        <v>40000000</v>
      </c>
      <c r="P183" s="160">
        <v>0</v>
      </c>
      <c r="Q183" s="21">
        <v>0</v>
      </c>
      <c r="R183" s="159">
        <v>0</v>
      </c>
      <c r="S183" s="21">
        <f>P183+Q183+R183</f>
        <v>0</v>
      </c>
      <c r="T183" s="21">
        <v>0</v>
      </c>
      <c r="U183" s="21">
        <v>0</v>
      </c>
      <c r="V183" s="21">
        <v>0</v>
      </c>
      <c r="W183" s="21">
        <f>T183+U183+V183</f>
        <v>0</v>
      </c>
      <c r="X183" s="21">
        <v>0</v>
      </c>
      <c r="Y183" s="21">
        <f>P183+Q183+R183+T183+U183+V183</f>
        <v>0</v>
      </c>
      <c r="Z183" s="21">
        <f>O183-Y183</f>
        <v>40000000</v>
      </c>
      <c r="AA183" s="21">
        <f>M183-(N183+O183)</f>
        <v>760000000</v>
      </c>
      <c r="AB183" s="168" t="s">
        <v>91</v>
      </c>
      <c r="AC183" s="29" t="s">
        <v>93</v>
      </c>
      <c r="AD183" t="e">
        <v>#N/A</v>
      </c>
      <c r="AE183" t="e">
        <f>VLOOKUP(H183,#REF!,2,FALSE)</f>
        <v>#REF!</v>
      </c>
      <c r="AF183" t="e">
        <f>VLOOKUP(I183,#REF!,2,FALSE)</f>
        <v>#REF!</v>
      </c>
      <c r="AG183" t="e">
        <f>VLOOKUP(H183,#REF!,13,FALSE)</f>
        <v>#REF!</v>
      </c>
      <c r="AH183" t="e">
        <f>VLOOKUP(I183,#REF!,7,FALSE)</f>
        <v>#REF!</v>
      </c>
      <c r="AJ183" t="e">
        <f>VLOOKUP(H183,#REF!,13,FALSE)</f>
        <v>#REF!</v>
      </c>
      <c r="AK183" t="e">
        <f>VLOOKUP(I183,#REF!,2,FALSE)</f>
        <v>#REF!</v>
      </c>
      <c r="AM183" s="128" t="e">
        <f>VLOOKUP(H183,#REF!,3,FALSE)</f>
        <v>#REF!</v>
      </c>
      <c r="AO183" s="128" t="e">
        <f>VLOOKUP(H183,#REF!,13,FALSE)</f>
        <v>#REF!</v>
      </c>
      <c r="AP183" s="128" t="e">
        <f>VLOOKUP(CLEAN(H183),#REF!,7,FALSE)</f>
        <v>#REF!</v>
      </c>
      <c r="AQ183" t="e">
        <f>VLOOKUP(H183,#REF!,8,FALSE)</f>
        <v>#REF!</v>
      </c>
      <c r="AR183" s="1" t="e">
        <f>VLOOKUP(H183,#REF!,2,FALSE)</f>
        <v>#REF!</v>
      </c>
      <c r="AS183" s="1" t="e">
        <f>VLOOKUP(H183,#REF!,2,FALSE)</f>
        <v>#REF!</v>
      </c>
      <c r="AU183" t="e">
        <f>VLOOKUP(CLEAN(H183),#REF!,2,FALSE)</f>
        <v>#REF!</v>
      </c>
      <c r="AW183" t="e">
        <f>VLOOKUP(H183,#REF!,13,FALSE)</f>
        <v>#REF!</v>
      </c>
      <c r="AX183" t="e">
        <f>VLOOKUP(H183,#REF!,13,FALSE)</f>
        <v>#REF!</v>
      </c>
      <c r="AY183" t="e">
        <f>VLOOKUP(H183,#REF!,13,FALSE)</f>
        <v>#REF!</v>
      </c>
      <c r="AZ183" t="e">
        <f>VLOOKUP(H183,#REF!,13,FALSE)</f>
        <v>#REF!</v>
      </c>
      <c r="BA183" t="e">
        <f>VLOOKUP(H183,#REF!,9,FALSE)</f>
        <v>#REF!</v>
      </c>
      <c r="BC183" t="e">
        <f>VLOOKUP(H183,#REF!,2,FALSE)</f>
        <v>#REF!</v>
      </c>
      <c r="BI183" s="1" t="e">
        <f>VLOOKUP(CLEAN(H183),#REF!,2,FALSE)</f>
        <v>#REF!</v>
      </c>
      <c r="BJ183" s="1" t="e">
        <f>T183-BI183</f>
        <v>#REF!</v>
      </c>
      <c r="BR183" t="e">
        <f>VLOOKUP(H183,#REF!,13,FALSE)</f>
        <v>#REF!</v>
      </c>
      <c r="BS183" t="e">
        <f>VLOOKUP(H183,#REF!,2,FALSE)</f>
        <v>#REF!</v>
      </c>
      <c r="BT183" t="e">
        <f>VLOOKUP(H183,#REF!,13,FALSE)</f>
        <v>#REF!</v>
      </c>
      <c r="BU183" t="e">
        <f>VLOOKUP(H183,#REF!,3,FALSE)</f>
        <v>#REF!</v>
      </c>
      <c r="BV183" t="e">
        <f>VLOOKUP(H183,#REF!,13,FALSE)</f>
        <v>#REF!</v>
      </c>
      <c r="BW183" t="e">
        <f>VLOOKUP(H183,#REF!,2,FALSE)</f>
        <v>#REF!</v>
      </c>
      <c r="BY183" t="s">
        <v>767</v>
      </c>
      <c r="BZ183" t="e">
        <f>VLOOKUP(H183,#REF!,13,FALSE)</f>
        <v>#REF!</v>
      </c>
      <c r="CA183" t="e">
        <f>VLOOKUP(H183,#REF!,8,FALSE)</f>
        <v>#REF!</v>
      </c>
      <c r="CC183" t="e">
        <f>VLOOKUP(H183,#REF!,13,FALSE)</f>
        <v>#REF!</v>
      </c>
      <c r="CD183" t="e">
        <f>VLOOKUP(H183,#REF!,9,FALSE)</f>
        <v>#REF!</v>
      </c>
      <c r="CE183" t="e">
        <f>VLOOKUP(H183,#REF!,4,FALSE)</f>
        <v>#REF!</v>
      </c>
      <c r="CQ183" s="1">
        <v>40000000</v>
      </c>
      <c r="CR183" s="13">
        <f t="shared" si="106"/>
        <v>80000000</v>
      </c>
      <c r="CS183" s="1">
        <f t="shared" si="107"/>
        <v>720000000</v>
      </c>
      <c r="CU183" s="3" t="e">
        <v>#N/A</v>
      </c>
      <c r="CV183" s="3" t="s">
        <v>93</v>
      </c>
      <c r="CW183" s="567"/>
      <c r="CX183" t="e">
        <f>VLOOKUP(H183,resultado!A$2:K$1910,10,FALSE)</f>
        <v>#N/A</v>
      </c>
      <c r="CY183" t="e">
        <f>VLOOKUP(H183,Hoja4!J$2:K$1935,2,FALSE)</f>
        <v>#N/A</v>
      </c>
      <c r="CZ183" t="e">
        <f>VLOOKUP(H183,Hoja7!A$2:J$1949,10,FALSE)</f>
        <v>#N/A</v>
      </c>
      <c r="DA183" t="e">
        <f>VLOOKUP(H183,#REF!,10,FALSE)</f>
        <v>#REF!</v>
      </c>
    </row>
    <row r="184" spans="1:105" ht="15" customHeight="1" outlineLevel="2">
      <c r="A184" s="4"/>
      <c r="B184" s="4"/>
      <c r="C184" s="4"/>
      <c r="D184" s="4"/>
      <c r="E184" s="4"/>
      <c r="F184" s="4"/>
      <c r="G184" s="4"/>
      <c r="H184" s="7"/>
      <c r="I184" s="7"/>
      <c r="J184" s="7"/>
      <c r="K184" s="7"/>
      <c r="L184" s="10" t="s">
        <v>770</v>
      </c>
      <c r="M184" s="17">
        <f t="shared" ref="M184:AA184" si="108">SUBTOTAL(9,M182:M183)</f>
        <v>1365000000</v>
      </c>
      <c r="N184" s="17">
        <f t="shared" si="108"/>
        <v>0</v>
      </c>
      <c r="O184" s="17">
        <f t="shared" si="108"/>
        <v>58250000</v>
      </c>
      <c r="P184" s="14">
        <f t="shared" si="108"/>
        <v>0</v>
      </c>
      <c r="Q184" s="14">
        <f t="shared" si="108"/>
        <v>0</v>
      </c>
      <c r="R184" s="14">
        <f t="shared" si="108"/>
        <v>0</v>
      </c>
      <c r="S184" s="17">
        <f t="shared" si="108"/>
        <v>0</v>
      </c>
      <c r="T184" s="17">
        <f t="shared" si="108"/>
        <v>0</v>
      </c>
      <c r="U184" s="17">
        <f t="shared" si="108"/>
        <v>0</v>
      </c>
      <c r="V184" s="17">
        <f t="shared" si="108"/>
        <v>0</v>
      </c>
      <c r="W184" s="17">
        <f t="shared" si="108"/>
        <v>0</v>
      </c>
      <c r="X184" s="17">
        <f t="shared" si="108"/>
        <v>0</v>
      </c>
      <c r="Y184" s="17">
        <f t="shared" si="108"/>
        <v>0</v>
      </c>
      <c r="Z184" s="17">
        <f t="shared" si="108"/>
        <v>58250000</v>
      </c>
      <c r="AA184" s="17">
        <f t="shared" si="108"/>
        <v>1306750000</v>
      </c>
      <c r="AB184" s="28"/>
      <c r="AC184" s="28"/>
      <c r="AP184" s="128" t="e">
        <f>VLOOKUP(CLEAN(H184),#REF!,7,FALSE)</f>
        <v>#REF!</v>
      </c>
      <c r="AR184"/>
      <c r="AS184"/>
      <c r="AT184"/>
      <c r="AU184" t="e">
        <f>VLOOKUP(CLEAN(H184),#REF!,2,FALSE)</f>
        <v>#REF!</v>
      </c>
      <c r="BC184" t="e">
        <f>VLOOKUP(H184,#REF!,2,FALSE)</f>
        <v>#REF!</v>
      </c>
      <c r="BR184" t="e">
        <f>VLOOKUP(H184,#REF!,13,FALSE)</f>
        <v>#REF!</v>
      </c>
      <c r="BT184" t="e">
        <f>VLOOKUP(H184,#REF!,13,FALSE)</f>
        <v>#REF!</v>
      </c>
      <c r="CQ184"/>
      <c r="CR184" s="17">
        <f t="shared" ref="CR184" si="109">SUBTOTAL(9,CR182:CR183)</f>
        <v>126500000</v>
      </c>
      <c r="DA184" t="e">
        <f>VLOOKUP(H184,#REF!,10,FALSE)</f>
        <v>#REF!</v>
      </c>
    </row>
    <row r="185" spans="1:105" ht="15" customHeight="1" outlineLevel="1">
      <c r="A185" s="4"/>
      <c r="B185" s="4"/>
      <c r="C185" s="4"/>
      <c r="D185" s="4"/>
      <c r="E185" s="5"/>
      <c r="F185" s="4"/>
      <c r="G185" s="4"/>
      <c r="H185" s="7"/>
      <c r="I185" s="7"/>
      <c r="J185" s="7"/>
      <c r="K185" s="7"/>
      <c r="L185" s="5"/>
      <c r="M185" s="16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8"/>
      <c r="AC185" s="28"/>
      <c r="AP185" s="128" t="e">
        <f>VLOOKUP(CLEAN(H185),#REF!,7,FALSE)</f>
        <v>#REF!</v>
      </c>
      <c r="AR185"/>
      <c r="AS185"/>
      <c r="AT185"/>
      <c r="AU185" t="e">
        <f>VLOOKUP(CLEAN(H185),#REF!,2,FALSE)</f>
        <v>#REF!</v>
      </c>
      <c r="BC185" t="e">
        <f>VLOOKUP(H185,#REF!,2,FALSE)</f>
        <v>#REF!</v>
      </c>
      <c r="BR185" t="e">
        <f>VLOOKUP(H185,#REF!,13,FALSE)</f>
        <v>#REF!</v>
      </c>
      <c r="BS185" s="4"/>
      <c r="BT185" t="e">
        <f>VLOOKUP(H185,#REF!,13,FALSE)</f>
        <v>#REF!</v>
      </c>
      <c r="CQ185"/>
      <c r="DA185" t="e">
        <f>VLOOKUP(H185,#REF!,10,FALSE)</f>
        <v>#REF!</v>
      </c>
    </row>
    <row r="186" spans="1:105" ht="21" customHeight="1" outlineLevel="1">
      <c r="A186" s="4"/>
      <c r="B186" s="4"/>
      <c r="C186" s="4"/>
      <c r="D186" s="4"/>
      <c r="E186" s="5"/>
      <c r="F186" s="4"/>
      <c r="G186" s="4"/>
      <c r="H186" s="7"/>
      <c r="I186" s="7"/>
      <c r="J186" s="7"/>
      <c r="K186" s="7"/>
      <c r="L186" s="31" t="s">
        <v>192</v>
      </c>
      <c r="M186" s="16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8"/>
      <c r="AC186" s="28"/>
      <c r="AP186" s="128" t="e">
        <f>VLOOKUP(CLEAN(H186),#REF!,7,FALSE)</f>
        <v>#REF!</v>
      </c>
      <c r="AR186"/>
      <c r="AS186"/>
      <c r="AT186"/>
      <c r="AU186" t="e">
        <f>VLOOKUP(CLEAN(H186),#REF!,2,FALSE)</f>
        <v>#REF!</v>
      </c>
      <c r="BC186" t="e">
        <f>VLOOKUP(H186,#REF!,2,FALSE)</f>
        <v>#REF!</v>
      </c>
      <c r="BR186" t="e">
        <f>VLOOKUP(H186,#REF!,13,FALSE)</f>
        <v>#REF!</v>
      </c>
      <c r="BT186" t="e">
        <f>VLOOKUP(H186,#REF!,13,FALSE)</f>
        <v>#REF!</v>
      </c>
      <c r="CQ186"/>
      <c r="DA186" t="e">
        <f>VLOOKUP(H186,#REF!,10,FALSE)</f>
        <v>#REF!</v>
      </c>
    </row>
    <row r="187" spans="1:105" ht="15" customHeight="1" outlineLevel="2">
      <c r="A187" s="3">
        <v>31</v>
      </c>
      <c r="B187" s="3" t="s">
        <v>67</v>
      </c>
      <c r="C187" s="171" t="s">
        <v>49</v>
      </c>
      <c r="D187" s="3" t="s">
        <v>560</v>
      </c>
      <c r="E187" s="172" t="s">
        <v>618</v>
      </c>
      <c r="F187" s="3" t="s">
        <v>58</v>
      </c>
      <c r="G187" s="3" t="s">
        <v>98</v>
      </c>
      <c r="H187" s="8">
        <v>30135200</v>
      </c>
      <c r="I187" s="25" t="str">
        <f>CONCATENATE(H187,"-",G187)</f>
        <v>30135200-DISEÑO</v>
      </c>
      <c r="J187" s="8"/>
      <c r="K187" s="158" t="str">
        <f>CLEAN(H187)</f>
        <v>30135200</v>
      </c>
      <c r="L187" s="3" t="s">
        <v>632</v>
      </c>
      <c r="M187" s="13">
        <v>50167000</v>
      </c>
      <c r="N187" s="160">
        <v>0</v>
      </c>
      <c r="O187" s="160">
        <v>5360386</v>
      </c>
      <c r="P187" s="160">
        <v>0</v>
      </c>
      <c r="Q187" s="21">
        <v>0</v>
      </c>
      <c r="R187" s="159">
        <v>0</v>
      </c>
      <c r="S187" s="21">
        <f>P187+Q187+R187</f>
        <v>0</v>
      </c>
      <c r="T187" s="21">
        <v>0</v>
      </c>
      <c r="U187" s="21">
        <v>0</v>
      </c>
      <c r="V187" s="21">
        <v>0</v>
      </c>
      <c r="W187" s="21">
        <f>T187+U187+V187</f>
        <v>0</v>
      </c>
      <c r="X187" s="21">
        <v>0</v>
      </c>
      <c r="Y187" s="21">
        <f>P187+Q187+R187+T187+U187+V187</f>
        <v>0</v>
      </c>
      <c r="Z187" s="21">
        <f>O187-Y187</f>
        <v>5360386</v>
      </c>
      <c r="AA187" s="21">
        <f>M187-(N187+O187)</f>
        <v>44806614</v>
      </c>
      <c r="AB187" s="168" t="s">
        <v>91</v>
      </c>
      <c r="AC187" s="29" t="s">
        <v>93</v>
      </c>
      <c r="AD187" t="e">
        <v>#N/A</v>
      </c>
      <c r="AE187" t="e">
        <f>VLOOKUP(H187,#REF!,2,FALSE)</f>
        <v>#REF!</v>
      </c>
      <c r="AF187" t="e">
        <f>VLOOKUP(I187,#REF!,2,FALSE)</f>
        <v>#REF!</v>
      </c>
      <c r="AG187" t="e">
        <f>VLOOKUP(H187,#REF!,13,FALSE)</f>
        <v>#REF!</v>
      </c>
      <c r="AH187" t="e">
        <f>VLOOKUP(I187,#REF!,7,FALSE)</f>
        <v>#REF!</v>
      </c>
      <c r="AJ187" t="e">
        <f>VLOOKUP(H187,#REF!,13,FALSE)</f>
        <v>#REF!</v>
      </c>
      <c r="AK187" t="e">
        <f>VLOOKUP(I187,#REF!,2,FALSE)</f>
        <v>#REF!</v>
      </c>
      <c r="AM187" s="128" t="e">
        <f>VLOOKUP(H187,#REF!,3,FALSE)</f>
        <v>#REF!</v>
      </c>
      <c r="AO187" s="128" t="e">
        <f>VLOOKUP(H187,#REF!,13,FALSE)</f>
        <v>#REF!</v>
      </c>
      <c r="AP187" s="128" t="e">
        <f>VLOOKUP(CLEAN(H187),#REF!,7,FALSE)</f>
        <v>#REF!</v>
      </c>
      <c r="AQ187" t="e">
        <f>VLOOKUP(H187,#REF!,8,FALSE)</f>
        <v>#REF!</v>
      </c>
      <c r="AR187" s="1" t="e">
        <f>VLOOKUP(H187,#REF!,2,FALSE)</f>
        <v>#REF!</v>
      </c>
      <c r="AS187" s="1" t="e">
        <f>VLOOKUP(H187,#REF!,2,FALSE)</f>
        <v>#REF!</v>
      </c>
      <c r="AU187" t="e">
        <f>VLOOKUP(CLEAN(H187),#REF!,2,FALSE)</f>
        <v>#REF!</v>
      </c>
      <c r="AW187" t="e">
        <f>VLOOKUP(H187,#REF!,13,FALSE)</f>
        <v>#REF!</v>
      </c>
      <c r="AX187" t="e">
        <f>VLOOKUP(H187,#REF!,13,FALSE)</f>
        <v>#REF!</v>
      </c>
      <c r="AY187" t="e">
        <f>VLOOKUP(H187,#REF!,13,FALSE)</f>
        <v>#REF!</v>
      </c>
      <c r="AZ187" t="e">
        <f>VLOOKUP(H187,#REF!,13,FALSE)</f>
        <v>#REF!</v>
      </c>
      <c r="BA187" t="e">
        <f>VLOOKUP(H187,#REF!,9,FALSE)</f>
        <v>#REF!</v>
      </c>
      <c r="BC187" t="e">
        <f>VLOOKUP(H187,#REF!,2,FALSE)</f>
        <v>#REF!</v>
      </c>
      <c r="BI187" s="1" t="e">
        <f>VLOOKUP(CLEAN(H187),#REF!,2,FALSE)</f>
        <v>#REF!</v>
      </c>
      <c r="BJ187" s="1" t="e">
        <f>T187-BI187</f>
        <v>#REF!</v>
      </c>
      <c r="BR187" t="e">
        <f>VLOOKUP(H187,#REF!,13,FALSE)</f>
        <v>#REF!</v>
      </c>
      <c r="BS187" t="e">
        <f>VLOOKUP(H187,#REF!,2,FALSE)</f>
        <v>#REF!</v>
      </c>
      <c r="BT187" t="e">
        <f>VLOOKUP(H187,#REF!,13,FALSE)</f>
        <v>#REF!</v>
      </c>
      <c r="BU187" t="e">
        <f>VLOOKUP(H187,#REF!,3,FALSE)</f>
        <v>#REF!</v>
      </c>
      <c r="BV187" t="e">
        <f>VLOOKUP(H187,#REF!,13,FALSE)</f>
        <v>#REF!</v>
      </c>
      <c r="BW187" t="e">
        <f>VLOOKUP(H187,#REF!,2,FALSE)</f>
        <v>#REF!</v>
      </c>
      <c r="BY187" t="s">
        <v>767</v>
      </c>
      <c r="BZ187" t="e">
        <f>VLOOKUP(H187,#REF!,13,FALSE)</f>
        <v>#REF!</v>
      </c>
      <c r="CA187" t="e">
        <f>VLOOKUP(H187,#REF!,8,FALSE)</f>
        <v>#REF!</v>
      </c>
      <c r="CC187" t="e">
        <f>VLOOKUP(H187,#REF!,13,FALSE)</f>
        <v>#REF!</v>
      </c>
      <c r="CD187" t="e">
        <f>VLOOKUP(H187,#REF!,9,FALSE)</f>
        <v>#REF!</v>
      </c>
      <c r="CE187" t="e">
        <f>VLOOKUP(H187,#REF!,4,FALSE)</f>
        <v>#REF!</v>
      </c>
      <c r="CQ187" s="1">
        <v>10000000</v>
      </c>
      <c r="CR187" s="13">
        <f>O187+CQ187</f>
        <v>15360386</v>
      </c>
      <c r="CS187" s="1">
        <f>M187-CR187</f>
        <v>34806614</v>
      </c>
      <c r="CU187" s="3" t="e">
        <v>#N/A</v>
      </c>
      <c r="CV187" s="3" t="s">
        <v>93</v>
      </c>
      <c r="CW187" s="567"/>
      <c r="CX187" t="e">
        <f>VLOOKUP(H187,resultado!A$2:K$1910,10,FALSE)</f>
        <v>#N/A</v>
      </c>
      <c r="CY187" t="e">
        <f>VLOOKUP(H187,Hoja4!J$2:K$1935,2,FALSE)</f>
        <v>#N/A</v>
      </c>
      <c r="CZ187" t="e">
        <f>VLOOKUP(H187,Hoja7!A$2:J$1949,10,FALSE)</f>
        <v>#N/A</v>
      </c>
      <c r="DA187" t="e">
        <f>VLOOKUP(H187,#REF!,10,FALSE)</f>
        <v>#REF!</v>
      </c>
    </row>
    <row r="188" spans="1:105" ht="15" customHeight="1" outlineLevel="2">
      <c r="A188" s="4"/>
      <c r="B188" s="4"/>
      <c r="C188" s="4"/>
      <c r="D188" s="4"/>
      <c r="E188" s="4"/>
      <c r="F188" s="4"/>
      <c r="G188" s="4"/>
      <c r="H188" s="7"/>
      <c r="I188" s="7"/>
      <c r="J188" s="7"/>
      <c r="K188" s="7"/>
      <c r="L188" s="10" t="s">
        <v>770</v>
      </c>
      <c r="M188" s="17">
        <f t="shared" ref="M188:AA188" si="110">SUBTOTAL(9,M187:M187)</f>
        <v>50167000</v>
      </c>
      <c r="N188" s="17">
        <f t="shared" si="110"/>
        <v>0</v>
      </c>
      <c r="O188" s="17">
        <f t="shared" si="110"/>
        <v>5360386</v>
      </c>
      <c r="P188" s="14">
        <f t="shared" si="110"/>
        <v>0</v>
      </c>
      <c r="Q188" s="14">
        <f t="shared" si="110"/>
        <v>0</v>
      </c>
      <c r="R188" s="14">
        <f t="shared" si="110"/>
        <v>0</v>
      </c>
      <c r="S188" s="17">
        <f t="shared" si="110"/>
        <v>0</v>
      </c>
      <c r="T188" s="17">
        <f t="shared" si="110"/>
        <v>0</v>
      </c>
      <c r="U188" s="17">
        <f t="shared" si="110"/>
        <v>0</v>
      </c>
      <c r="V188" s="17">
        <f t="shared" si="110"/>
        <v>0</v>
      </c>
      <c r="W188" s="17">
        <f t="shared" si="110"/>
        <v>0</v>
      </c>
      <c r="X188" s="17">
        <f t="shared" si="110"/>
        <v>0</v>
      </c>
      <c r="Y188" s="17">
        <f t="shared" si="110"/>
        <v>0</v>
      </c>
      <c r="Z188" s="17">
        <f t="shared" si="110"/>
        <v>5360386</v>
      </c>
      <c r="AA188" s="17">
        <f t="shared" si="110"/>
        <v>44806614</v>
      </c>
      <c r="AB188" s="28"/>
      <c r="AC188" s="28"/>
      <c r="AP188" s="128" t="e">
        <f>VLOOKUP(CLEAN(H188),#REF!,7,FALSE)</f>
        <v>#REF!</v>
      </c>
      <c r="AR188"/>
      <c r="AS188"/>
      <c r="AT188"/>
      <c r="AU188" t="e">
        <f>VLOOKUP(CLEAN(H188),#REF!,2,FALSE)</f>
        <v>#REF!</v>
      </c>
      <c r="BC188" t="e">
        <f>VLOOKUP(H188,#REF!,2,FALSE)</f>
        <v>#REF!</v>
      </c>
      <c r="BR188" t="e">
        <f>VLOOKUP(H188,#REF!,13,FALSE)</f>
        <v>#REF!</v>
      </c>
      <c r="BT188" t="e">
        <f>VLOOKUP(H188,#REF!,13,FALSE)</f>
        <v>#REF!</v>
      </c>
      <c r="CQ188"/>
      <c r="CR188" s="17">
        <f t="shared" ref="CR188" si="111">SUBTOTAL(9,CR187:CR187)</f>
        <v>15360386</v>
      </c>
      <c r="DA188" t="e">
        <f>VLOOKUP(H188,#REF!,10,FALSE)</f>
        <v>#REF!</v>
      </c>
    </row>
    <row r="189" spans="1:105" ht="15" customHeight="1" outlineLevel="2">
      <c r="A189" s="4"/>
      <c r="B189" s="4"/>
      <c r="C189" s="4"/>
      <c r="D189" s="4"/>
      <c r="E189" s="4"/>
      <c r="F189" s="4"/>
      <c r="G189" s="4"/>
      <c r="H189" s="7"/>
      <c r="I189" s="7"/>
      <c r="J189" s="7"/>
      <c r="K189" s="7"/>
      <c r="L189" s="4"/>
      <c r="M189" s="12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8"/>
      <c r="AC189" s="28"/>
      <c r="AP189" s="128" t="e">
        <f>VLOOKUP(CLEAN(H189),#REF!,7,FALSE)</f>
        <v>#REF!</v>
      </c>
      <c r="AR189"/>
      <c r="AS189"/>
      <c r="AT189"/>
      <c r="AU189" t="e">
        <f>VLOOKUP(CLEAN(H189),#REF!,2,FALSE)</f>
        <v>#REF!</v>
      </c>
      <c r="BC189" t="e">
        <f>VLOOKUP(H189,#REF!,2,FALSE)</f>
        <v>#REF!</v>
      </c>
      <c r="BR189" t="e">
        <f>VLOOKUP(H189,#REF!,13,FALSE)</f>
        <v>#REF!</v>
      </c>
      <c r="BS189" s="4"/>
      <c r="BT189" t="e">
        <f>VLOOKUP(H189,#REF!,13,FALSE)</f>
        <v>#REF!</v>
      </c>
      <c r="CQ189"/>
      <c r="DA189" t="e">
        <f>VLOOKUP(H189,#REF!,10,FALSE)</f>
        <v>#REF!</v>
      </c>
    </row>
    <row r="190" spans="1:105" ht="18.75" customHeight="1" outlineLevel="1">
      <c r="A190" s="4"/>
      <c r="B190" s="4"/>
      <c r="C190" s="4"/>
      <c r="D190" s="4"/>
      <c r="E190" s="5"/>
      <c r="F190" s="4"/>
      <c r="G190" s="4"/>
      <c r="H190" s="7"/>
      <c r="I190" s="7"/>
      <c r="J190" s="7"/>
      <c r="K190" s="7"/>
      <c r="L190" s="26" t="s">
        <v>633</v>
      </c>
      <c r="M190" s="27">
        <f>M188+M184+M179+M174+M169</f>
        <v>3775680000</v>
      </c>
      <c r="N190" s="27">
        <f t="shared" ref="N190:AA190" si="112">N188+N184+N179+N174+N169</f>
        <v>0</v>
      </c>
      <c r="O190" s="27">
        <f t="shared" si="112"/>
        <v>128078529</v>
      </c>
      <c r="P190" s="27">
        <f t="shared" si="112"/>
        <v>0</v>
      </c>
      <c r="Q190" s="27">
        <f t="shared" si="112"/>
        <v>0</v>
      </c>
      <c r="R190" s="27">
        <f t="shared" si="112"/>
        <v>0</v>
      </c>
      <c r="S190" s="27">
        <f t="shared" si="112"/>
        <v>0</v>
      </c>
      <c r="T190" s="27">
        <f t="shared" si="112"/>
        <v>0</v>
      </c>
      <c r="U190" s="27">
        <f t="shared" si="112"/>
        <v>0</v>
      </c>
      <c r="V190" s="27">
        <f t="shared" si="112"/>
        <v>0</v>
      </c>
      <c r="W190" s="27">
        <f t="shared" si="112"/>
        <v>0</v>
      </c>
      <c r="X190" s="27">
        <f t="shared" si="112"/>
        <v>0</v>
      </c>
      <c r="Y190" s="27">
        <f t="shared" si="112"/>
        <v>0</v>
      </c>
      <c r="Z190" s="27">
        <f t="shared" si="112"/>
        <v>128078529</v>
      </c>
      <c r="AA190" s="27">
        <f t="shared" si="112"/>
        <v>3647601471</v>
      </c>
      <c r="AB190" s="28"/>
      <c r="AC190" s="28"/>
      <c r="AP190" s="128" t="e">
        <f>VLOOKUP(CLEAN(H190),#REF!,7,FALSE)</f>
        <v>#REF!</v>
      </c>
      <c r="AR190"/>
      <c r="AS190"/>
      <c r="AT190"/>
      <c r="AU190" t="e">
        <f>VLOOKUP(CLEAN(H190),#REF!,2,FALSE)</f>
        <v>#REF!</v>
      </c>
      <c r="BC190" t="e">
        <f>VLOOKUP(H190,#REF!,2,FALSE)</f>
        <v>#REF!</v>
      </c>
      <c r="BR190" t="e">
        <f>VLOOKUP(H190,#REF!,13,FALSE)</f>
        <v>#REF!</v>
      </c>
      <c r="BT190" t="e">
        <f>VLOOKUP(H190,#REF!,13,FALSE)</f>
        <v>#REF!</v>
      </c>
      <c r="BU190" s="1"/>
      <c r="CQ190"/>
      <c r="CR190" s="27">
        <f>CR188+CR184+CR179+CR174+CR169</f>
        <v>368639879</v>
      </c>
      <c r="DA190" t="e">
        <f>VLOOKUP(H190,#REF!,10,FALSE)</f>
        <v>#REF!</v>
      </c>
    </row>
    <row r="191" spans="1:105" ht="15" customHeight="1" outlineLevel="1">
      <c r="A191" s="4"/>
      <c r="B191" s="4"/>
      <c r="C191" s="4"/>
      <c r="D191" s="4"/>
      <c r="E191" s="5"/>
      <c r="F191" s="4"/>
      <c r="G191" s="4"/>
      <c r="H191" s="7"/>
      <c r="I191" s="7"/>
      <c r="J191" s="7"/>
      <c r="K191" s="7"/>
      <c r="L191" s="5"/>
      <c r="M191" s="16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8"/>
      <c r="AC191" s="28"/>
      <c r="AP191" s="128" t="e">
        <f>VLOOKUP(CLEAN(H191),#REF!,7,FALSE)</f>
        <v>#REF!</v>
      </c>
      <c r="AR191"/>
      <c r="AS191"/>
      <c r="AT191"/>
      <c r="AU191" t="e">
        <f>VLOOKUP(CLEAN(H191),#REF!,2,FALSE)</f>
        <v>#REF!</v>
      </c>
      <c r="BC191" t="e">
        <f>VLOOKUP(H191,#REF!,2,FALSE)</f>
        <v>#REF!</v>
      </c>
      <c r="BR191" t="e">
        <f>VLOOKUP(H191,#REF!,13,FALSE)</f>
        <v>#REF!</v>
      </c>
      <c r="BS191" s="4"/>
      <c r="BT191" t="e">
        <f>VLOOKUP(H191,#REF!,13,FALSE)</f>
        <v>#REF!</v>
      </c>
      <c r="CQ191"/>
      <c r="DA191" t="e">
        <f>VLOOKUP(H191,#REF!,10,FALSE)</f>
        <v>#REF!</v>
      </c>
    </row>
    <row r="192" spans="1:105" ht="21" customHeight="1" outlineLevel="1">
      <c r="A192" s="4"/>
      <c r="B192" s="4"/>
      <c r="C192" s="4"/>
      <c r="D192" s="4"/>
      <c r="E192" s="5"/>
      <c r="F192" s="4"/>
      <c r="G192" s="4"/>
      <c r="H192" s="7"/>
      <c r="I192" s="7"/>
      <c r="J192" s="7"/>
      <c r="K192" s="7"/>
      <c r="L192" s="31" t="s">
        <v>634</v>
      </c>
      <c r="M192" s="16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8"/>
      <c r="AC192" s="28"/>
      <c r="AP192" s="128" t="e">
        <f>VLOOKUP(CLEAN(H192),#REF!,7,FALSE)</f>
        <v>#REF!</v>
      </c>
      <c r="AR192"/>
      <c r="AS192"/>
      <c r="AT192"/>
      <c r="AU192" t="e">
        <f>VLOOKUP(CLEAN(H192),#REF!,2,FALSE)</f>
        <v>#REF!</v>
      </c>
      <c r="BC192" t="e">
        <f>VLOOKUP(H192,#REF!,2,FALSE)</f>
        <v>#REF!</v>
      </c>
      <c r="BR192" t="e">
        <f>VLOOKUP(H192,#REF!,13,FALSE)</f>
        <v>#REF!</v>
      </c>
      <c r="BT192" t="e">
        <f>VLOOKUP(H192,#REF!,13,FALSE)</f>
        <v>#REF!</v>
      </c>
      <c r="CQ192"/>
      <c r="DA192" t="e">
        <f>VLOOKUP(H192,#REF!,10,FALSE)</f>
        <v>#REF!</v>
      </c>
    </row>
    <row r="193" spans="1:105" ht="15" customHeight="1" outlineLevel="2">
      <c r="A193" s="3">
        <v>31</v>
      </c>
      <c r="B193" s="3" t="s">
        <v>67</v>
      </c>
      <c r="C193" s="171" t="s">
        <v>83</v>
      </c>
      <c r="D193" s="3" t="s">
        <v>635</v>
      </c>
      <c r="E193" s="172" t="s">
        <v>635</v>
      </c>
      <c r="F193" s="3" t="s">
        <v>194</v>
      </c>
      <c r="G193" s="3" t="s">
        <v>52</v>
      </c>
      <c r="H193" s="8">
        <v>30469138</v>
      </c>
      <c r="I193" s="25" t="str">
        <f>CONCATENATE(H193,"-",G193)</f>
        <v>30469138-EJECUCION</v>
      </c>
      <c r="J193" s="8"/>
      <c r="K193" s="158" t="str">
        <f>CLEAN(H193)</f>
        <v>30469138</v>
      </c>
      <c r="L193" s="531" t="s">
        <v>643</v>
      </c>
      <c r="M193" s="13">
        <v>99796000</v>
      </c>
      <c r="N193" s="160">
        <v>0</v>
      </c>
      <c r="O193" s="160">
        <v>50000000</v>
      </c>
      <c r="P193" s="160">
        <v>0</v>
      </c>
      <c r="Q193" s="21">
        <v>0</v>
      </c>
      <c r="R193" s="159">
        <v>0</v>
      </c>
      <c r="S193" s="21">
        <f>P193+Q193+R193</f>
        <v>0</v>
      </c>
      <c r="T193" s="21">
        <v>0</v>
      </c>
      <c r="U193" s="21">
        <v>0</v>
      </c>
      <c r="V193" s="21">
        <v>0</v>
      </c>
      <c r="W193" s="21">
        <f>T193+U193+V193</f>
        <v>0</v>
      </c>
      <c r="X193" s="21">
        <v>0</v>
      </c>
      <c r="Y193" s="21">
        <f>P193+Q193+R193+T193+U193+V193</f>
        <v>0</v>
      </c>
      <c r="Z193" s="21">
        <f>O193-Y193</f>
        <v>50000000</v>
      </c>
      <c r="AA193" s="21">
        <f>M193-(N193+O193)</f>
        <v>49796000</v>
      </c>
      <c r="AB193" s="168" t="s">
        <v>91</v>
      </c>
      <c r="AC193" s="29" t="s">
        <v>93</v>
      </c>
      <c r="AD193" t="e">
        <v>#N/A</v>
      </c>
      <c r="AE193" t="e">
        <f>VLOOKUP(H193,#REF!,2,FALSE)</f>
        <v>#REF!</v>
      </c>
      <c r="AF193" t="e">
        <f>VLOOKUP(I193,#REF!,2,FALSE)</f>
        <v>#REF!</v>
      </c>
      <c r="AG193" t="e">
        <f>VLOOKUP(H193,#REF!,13,FALSE)</f>
        <v>#REF!</v>
      </c>
      <c r="AH193" t="e">
        <f>VLOOKUP(I193,#REF!,7,FALSE)</f>
        <v>#REF!</v>
      </c>
      <c r="AJ193" t="e">
        <f>VLOOKUP(H193,#REF!,13,FALSE)</f>
        <v>#REF!</v>
      </c>
      <c r="AK193" t="e">
        <f>VLOOKUP(I193,#REF!,2,FALSE)</f>
        <v>#REF!</v>
      </c>
      <c r="AM193" s="128" t="e">
        <f>VLOOKUP(H193,#REF!,3,FALSE)</f>
        <v>#REF!</v>
      </c>
      <c r="AO193" s="128" t="e">
        <f>VLOOKUP(H193,#REF!,13,FALSE)</f>
        <v>#REF!</v>
      </c>
      <c r="AP193" s="128" t="e">
        <f>VLOOKUP(CLEAN(H193),#REF!,7,FALSE)</f>
        <v>#REF!</v>
      </c>
      <c r="AQ193" t="e">
        <f>VLOOKUP(H193,#REF!,8,FALSE)</f>
        <v>#REF!</v>
      </c>
      <c r="AR193" s="1" t="e">
        <f>VLOOKUP(H193,#REF!,2,FALSE)</f>
        <v>#REF!</v>
      </c>
      <c r="AS193" s="1" t="e">
        <f>VLOOKUP(H193,#REF!,2,FALSE)</f>
        <v>#REF!</v>
      </c>
      <c r="AU193" t="e">
        <f>VLOOKUP(CLEAN(H193),#REF!,2,FALSE)</f>
        <v>#REF!</v>
      </c>
      <c r="AW193" t="e">
        <f>VLOOKUP(H193,#REF!,13,FALSE)</f>
        <v>#REF!</v>
      </c>
      <c r="AX193" t="e">
        <f>VLOOKUP(H193,#REF!,13,FALSE)</f>
        <v>#REF!</v>
      </c>
      <c r="AY193" t="e">
        <f>VLOOKUP(H193,#REF!,13,FALSE)</f>
        <v>#REF!</v>
      </c>
      <c r="AZ193" t="e">
        <f>VLOOKUP(H193,#REF!,13,FALSE)</f>
        <v>#REF!</v>
      </c>
      <c r="BA193" t="e">
        <f>VLOOKUP(H193,#REF!,9,FALSE)</f>
        <v>#REF!</v>
      </c>
      <c r="BC193" t="e">
        <f>VLOOKUP(H193,#REF!,2,FALSE)</f>
        <v>#REF!</v>
      </c>
      <c r="BI193" s="1" t="e">
        <f>VLOOKUP(CLEAN(H193),#REF!,2,FALSE)</f>
        <v>#REF!</v>
      </c>
      <c r="BJ193" s="1" t="e">
        <f>T193-BI193</f>
        <v>#REF!</v>
      </c>
      <c r="BR193" t="e">
        <f>VLOOKUP(H193,#REF!,13,FALSE)</f>
        <v>#REF!</v>
      </c>
      <c r="BS193" t="e">
        <f>VLOOKUP(H193,#REF!,2,FALSE)</f>
        <v>#REF!</v>
      </c>
      <c r="BT193" t="e">
        <f>VLOOKUP(H193,#REF!,13,FALSE)</f>
        <v>#REF!</v>
      </c>
      <c r="BU193" t="e">
        <f>VLOOKUP(H193,#REF!,3,FALSE)</f>
        <v>#REF!</v>
      </c>
      <c r="BV193" t="e">
        <f>VLOOKUP(H193,#REF!,13,FALSE)</f>
        <v>#REF!</v>
      </c>
      <c r="BW193" t="e">
        <f>VLOOKUP(H193,#REF!,2,FALSE)</f>
        <v>#REF!</v>
      </c>
      <c r="BY193" t="s">
        <v>767</v>
      </c>
      <c r="BZ193" t="e">
        <f>VLOOKUP(H193,#REF!,13,FALSE)</f>
        <v>#REF!</v>
      </c>
      <c r="CA193" t="e">
        <f>VLOOKUP(H193,#REF!,8,FALSE)</f>
        <v>#REF!</v>
      </c>
      <c r="CC193" t="e">
        <f>VLOOKUP(H193,#REF!,13,FALSE)</f>
        <v>#REF!</v>
      </c>
      <c r="CD193" t="e">
        <f>VLOOKUP(H193,#REF!,9,FALSE)</f>
        <v>#REF!</v>
      </c>
      <c r="CE193" t="e">
        <f>VLOOKUP(H193,#REF!,4,FALSE)</f>
        <v>#REF!</v>
      </c>
      <c r="CQ193" s="1">
        <v>50000000</v>
      </c>
      <c r="CR193" s="13">
        <v>99796000</v>
      </c>
      <c r="CS193" s="1">
        <f t="shared" ref="CS193:CS196" si="113">M193-CR193</f>
        <v>0</v>
      </c>
      <c r="CU193" s="3" t="e">
        <v>#N/A</v>
      </c>
      <c r="CV193" s="3" t="s">
        <v>93</v>
      </c>
      <c r="CW193" s="567"/>
      <c r="CX193" t="e">
        <f>VLOOKUP(H193,resultado!A$2:K$1910,10,FALSE)</f>
        <v>#N/A</v>
      </c>
      <c r="CY193" t="e">
        <f>VLOOKUP(H193,Hoja4!J$2:K$1935,2,FALSE)</f>
        <v>#N/A</v>
      </c>
      <c r="CZ193" t="e">
        <f>VLOOKUP(H193,Hoja7!A$2:J$1949,10,FALSE)</f>
        <v>#N/A</v>
      </c>
      <c r="DA193" t="e">
        <f>VLOOKUP(H193,#REF!,10,FALSE)</f>
        <v>#REF!</v>
      </c>
    </row>
    <row r="194" spans="1:105" ht="15" customHeight="1" outlineLevel="2">
      <c r="A194" s="3">
        <v>31</v>
      </c>
      <c r="B194" s="3" t="s">
        <v>67</v>
      </c>
      <c r="C194" s="171" t="s">
        <v>49</v>
      </c>
      <c r="D194" s="3" t="s">
        <v>635</v>
      </c>
      <c r="E194" s="172" t="s">
        <v>635</v>
      </c>
      <c r="F194" s="3" t="s">
        <v>58</v>
      </c>
      <c r="G194" s="3" t="s">
        <v>52</v>
      </c>
      <c r="H194" s="8">
        <v>30488757</v>
      </c>
      <c r="I194" s="25" t="str">
        <f>CONCATENATE(H194,"-",G194)</f>
        <v>30488757-EJECUCION</v>
      </c>
      <c r="J194" s="8"/>
      <c r="K194" s="158" t="str">
        <f>CLEAN(H194)</f>
        <v>30488757</v>
      </c>
      <c r="L194" s="3" t="s">
        <v>644</v>
      </c>
      <c r="M194" s="13">
        <v>600000000</v>
      </c>
      <c r="N194" s="160">
        <v>0</v>
      </c>
      <c r="O194" s="160">
        <v>0</v>
      </c>
      <c r="P194" s="160">
        <v>0</v>
      </c>
      <c r="Q194" s="21">
        <v>0</v>
      </c>
      <c r="R194" s="159">
        <v>0</v>
      </c>
      <c r="S194" s="21">
        <f>P194+Q194+R194</f>
        <v>0</v>
      </c>
      <c r="T194" s="21">
        <v>0</v>
      </c>
      <c r="U194" s="21">
        <v>0</v>
      </c>
      <c r="V194" s="21">
        <v>0</v>
      </c>
      <c r="W194" s="21">
        <f>T194+U194+V194</f>
        <v>0</v>
      </c>
      <c r="X194" s="21">
        <v>0</v>
      </c>
      <c r="Y194" s="21">
        <f>P194+Q194+R194+T194+U194+V194</f>
        <v>0</v>
      </c>
      <c r="Z194" s="21">
        <f>O194-Y194</f>
        <v>0</v>
      </c>
      <c r="AA194" s="21">
        <f>M194-(N194+O194)</f>
        <v>600000000</v>
      </c>
      <c r="AB194" s="168" t="s">
        <v>645</v>
      </c>
      <c r="AC194" s="29" t="s">
        <v>93</v>
      </c>
      <c r="AD194" t="e">
        <v>#N/A</v>
      </c>
      <c r="AE194" t="e">
        <f>VLOOKUP(H194,#REF!,2,FALSE)</f>
        <v>#REF!</v>
      </c>
      <c r="AF194" t="e">
        <f>VLOOKUP(I194,#REF!,2,FALSE)</f>
        <v>#REF!</v>
      </c>
      <c r="AG194" t="e">
        <f>VLOOKUP(H194,#REF!,13,FALSE)</f>
        <v>#REF!</v>
      </c>
      <c r="AH194" t="e">
        <f>VLOOKUP(I194,#REF!,7,FALSE)</f>
        <v>#REF!</v>
      </c>
      <c r="AJ194" t="e">
        <f>VLOOKUP(H194,#REF!,13,FALSE)</f>
        <v>#REF!</v>
      </c>
      <c r="AK194" t="e">
        <f>VLOOKUP(I194,#REF!,2,FALSE)</f>
        <v>#REF!</v>
      </c>
      <c r="AM194" s="128" t="e">
        <f>VLOOKUP(H194,#REF!,3,FALSE)</f>
        <v>#REF!</v>
      </c>
      <c r="AO194" s="128" t="e">
        <f>VLOOKUP(H194,#REF!,13,FALSE)</f>
        <v>#REF!</v>
      </c>
      <c r="AP194" s="128" t="e">
        <f>VLOOKUP(CLEAN(H194),#REF!,7,FALSE)</f>
        <v>#REF!</v>
      </c>
      <c r="AQ194" t="e">
        <f>VLOOKUP(H194,#REF!,8,FALSE)</f>
        <v>#REF!</v>
      </c>
      <c r="AR194" s="1" t="e">
        <f>VLOOKUP(H194,#REF!,2,FALSE)</f>
        <v>#REF!</v>
      </c>
      <c r="AS194" s="1" t="e">
        <f>VLOOKUP(H194,#REF!,2,FALSE)</f>
        <v>#REF!</v>
      </c>
      <c r="AU194" t="e">
        <f>VLOOKUP(CLEAN(H194),#REF!,2,FALSE)</f>
        <v>#REF!</v>
      </c>
      <c r="AW194" t="e">
        <f>VLOOKUP(H194,#REF!,13,FALSE)</f>
        <v>#REF!</v>
      </c>
      <c r="AX194" t="e">
        <f>VLOOKUP(H194,#REF!,13,FALSE)</f>
        <v>#REF!</v>
      </c>
      <c r="AY194" t="e">
        <f>VLOOKUP(H194,#REF!,13,FALSE)</f>
        <v>#REF!</v>
      </c>
      <c r="AZ194" t="e">
        <f>VLOOKUP(H194,#REF!,13,FALSE)</f>
        <v>#REF!</v>
      </c>
      <c r="BA194" t="e">
        <f>VLOOKUP(H194,#REF!,9,FALSE)</f>
        <v>#REF!</v>
      </c>
      <c r="BC194" t="e">
        <f>VLOOKUP(H194,#REF!,2,FALSE)</f>
        <v>#REF!</v>
      </c>
      <c r="BI194" s="1" t="e">
        <f>VLOOKUP(CLEAN(H194),#REF!,2,FALSE)</f>
        <v>#REF!</v>
      </c>
      <c r="BJ194" s="1" t="e">
        <f>T194-BI194</f>
        <v>#REF!</v>
      </c>
      <c r="BR194" t="e">
        <f>VLOOKUP(H194,#REF!,13,FALSE)</f>
        <v>#REF!</v>
      </c>
      <c r="BS194" t="e">
        <f>VLOOKUP(H194,#REF!,2,FALSE)</f>
        <v>#REF!</v>
      </c>
      <c r="BT194" t="e">
        <f>VLOOKUP(H194,#REF!,13,FALSE)</f>
        <v>#REF!</v>
      </c>
      <c r="BU194" t="e">
        <f>VLOOKUP(H194,#REF!,3,FALSE)</f>
        <v>#REF!</v>
      </c>
      <c r="BV194" t="e">
        <f>VLOOKUP(H194,#REF!,13,FALSE)</f>
        <v>#REF!</v>
      </c>
      <c r="BW194" t="e">
        <f>VLOOKUP(H194,#REF!,2,FALSE)</f>
        <v>#REF!</v>
      </c>
      <c r="BY194" t="s">
        <v>766</v>
      </c>
      <c r="BZ194" t="e">
        <f>VLOOKUP(H194,#REF!,13,FALSE)</f>
        <v>#REF!</v>
      </c>
      <c r="CA194" t="e">
        <f>VLOOKUP(H194,#REF!,8,FALSE)</f>
        <v>#REF!</v>
      </c>
      <c r="CC194" t="e">
        <f>VLOOKUP(H194,#REF!,13,FALSE)</f>
        <v>#REF!</v>
      </c>
      <c r="CD194" t="e">
        <f>VLOOKUP(H194,#REF!,9,FALSE)</f>
        <v>#REF!</v>
      </c>
      <c r="CE194" t="e">
        <f>VLOOKUP(H194,#REF!,4,FALSE)</f>
        <v>#REF!</v>
      </c>
      <c r="CQ194" s="1">
        <v>0</v>
      </c>
      <c r="CR194" s="13">
        <f t="shared" ref="CR194:CR196" si="114">O194+CQ194</f>
        <v>0</v>
      </c>
      <c r="CS194" s="1">
        <f t="shared" si="113"/>
        <v>600000000</v>
      </c>
      <c r="CU194" s="3" t="s">
        <v>1011</v>
      </c>
      <c r="CV194" s="3" t="s">
        <v>93</v>
      </c>
      <c r="CW194" s="567"/>
      <c r="CX194" t="str">
        <f>VLOOKUP(H194,resultado!A$2:K$1910,10,FALSE)</f>
        <v/>
      </c>
      <c r="CY194" t="str">
        <f>VLOOKUP(H194,Hoja4!J$2:K$1935,2,FALSE)</f>
        <v/>
      </c>
      <c r="CZ194" t="str">
        <f>VLOOKUP(H194,Hoja7!A$2:J$1949,10,FALSE)</f>
        <v/>
      </c>
      <c r="DA194" t="e">
        <f>VLOOKUP(H194,#REF!,10,FALSE)</f>
        <v>#REF!</v>
      </c>
    </row>
    <row r="195" spans="1:105" ht="15" customHeight="1" outlineLevel="2">
      <c r="A195" s="3">
        <v>31</v>
      </c>
      <c r="B195" s="3" t="s">
        <v>67</v>
      </c>
      <c r="C195" s="171" t="s">
        <v>49</v>
      </c>
      <c r="D195" s="3" t="s">
        <v>635</v>
      </c>
      <c r="E195" s="172" t="s">
        <v>635</v>
      </c>
      <c r="F195" s="3" t="s">
        <v>58</v>
      </c>
      <c r="G195" s="3" t="s">
        <v>52</v>
      </c>
      <c r="H195" s="8">
        <v>40001507</v>
      </c>
      <c r="I195" s="25" t="str">
        <f>CONCATENATE(H195,"-",G195)</f>
        <v>40001507-EJECUCION</v>
      </c>
      <c r="J195" s="8"/>
      <c r="K195" s="158" t="str">
        <f>CLEAN(H195)</f>
        <v>40001507</v>
      </c>
      <c r="L195" s="3" t="s">
        <v>779</v>
      </c>
      <c r="M195" s="13">
        <v>690000000</v>
      </c>
      <c r="N195" s="160">
        <v>0</v>
      </c>
      <c r="O195" s="160">
        <v>0</v>
      </c>
      <c r="P195" s="160">
        <v>0</v>
      </c>
      <c r="Q195" s="21">
        <v>0</v>
      </c>
      <c r="R195" s="159">
        <v>0</v>
      </c>
      <c r="S195" s="21">
        <f>P195+Q195+R195</f>
        <v>0</v>
      </c>
      <c r="T195" s="21">
        <v>0</v>
      </c>
      <c r="U195" s="21">
        <v>0</v>
      </c>
      <c r="V195" s="21">
        <v>0</v>
      </c>
      <c r="W195" s="21">
        <f>T195+U195+V195</f>
        <v>0</v>
      </c>
      <c r="X195" s="21">
        <v>0</v>
      </c>
      <c r="Y195" s="21">
        <f>P195+Q195+R195+T195+U195+V195</f>
        <v>0</v>
      </c>
      <c r="Z195" s="21">
        <f>O195-Y195</f>
        <v>0</v>
      </c>
      <c r="AA195" s="21">
        <f>M195-(N195+O195)</f>
        <v>690000000</v>
      </c>
      <c r="AB195" s="168" t="s">
        <v>645</v>
      </c>
      <c r="AC195" s="29" t="s">
        <v>116</v>
      </c>
      <c r="AD195" t="e">
        <v>#N/A</v>
      </c>
      <c r="AE195" t="e">
        <f>VLOOKUP(H195,#REF!,2,FALSE)</f>
        <v>#REF!</v>
      </c>
      <c r="AF195" t="e">
        <f>VLOOKUP(I195,#REF!,2,FALSE)</f>
        <v>#REF!</v>
      </c>
      <c r="AG195" t="e">
        <f>VLOOKUP(H195,#REF!,13,FALSE)</f>
        <v>#REF!</v>
      </c>
      <c r="AH195" t="e">
        <f>VLOOKUP(I195,#REF!,7,FALSE)</f>
        <v>#REF!</v>
      </c>
      <c r="AJ195" t="e">
        <f>VLOOKUP(H195,#REF!,13,FALSE)</f>
        <v>#REF!</v>
      </c>
      <c r="AK195" t="e">
        <f>VLOOKUP(I195,#REF!,2,FALSE)</f>
        <v>#REF!</v>
      </c>
      <c r="AM195" s="128" t="e">
        <f>VLOOKUP(H195,#REF!,3,FALSE)</f>
        <v>#REF!</v>
      </c>
      <c r="AO195" s="128" t="e">
        <f>VLOOKUP(H195,#REF!,13,FALSE)</f>
        <v>#REF!</v>
      </c>
      <c r="AP195" s="128" t="e">
        <f>VLOOKUP(CLEAN(H195),#REF!,7,FALSE)</f>
        <v>#REF!</v>
      </c>
      <c r="AQ195" t="e">
        <f>VLOOKUP(H195,#REF!,8,FALSE)</f>
        <v>#REF!</v>
      </c>
      <c r="AR195" s="1" t="e">
        <f>VLOOKUP(H195,#REF!,2,FALSE)</f>
        <v>#REF!</v>
      </c>
      <c r="AS195" s="1" t="e">
        <f>VLOOKUP(H195,#REF!,2,FALSE)</f>
        <v>#REF!</v>
      </c>
      <c r="AU195" t="e">
        <f>VLOOKUP(CLEAN(H195),#REF!,2,FALSE)</f>
        <v>#REF!</v>
      </c>
      <c r="AW195" t="e">
        <f>VLOOKUP(H195,#REF!,13,FALSE)</f>
        <v>#REF!</v>
      </c>
      <c r="AX195" t="e">
        <f>VLOOKUP(H195,#REF!,13,FALSE)</f>
        <v>#REF!</v>
      </c>
      <c r="AY195" t="e">
        <f>VLOOKUP(H195,#REF!,13,FALSE)</f>
        <v>#REF!</v>
      </c>
      <c r="AZ195" t="e">
        <f>VLOOKUP(H195,#REF!,13,FALSE)</f>
        <v>#REF!</v>
      </c>
      <c r="BA195" t="e">
        <f>VLOOKUP(H195,#REF!,9,FALSE)</f>
        <v>#REF!</v>
      </c>
      <c r="BC195" t="e">
        <f>VLOOKUP(H195,#REF!,2,FALSE)</f>
        <v>#REF!</v>
      </c>
      <c r="BI195" s="1" t="e">
        <f>VLOOKUP(CLEAN(H195),#REF!,2,FALSE)</f>
        <v>#REF!</v>
      </c>
      <c r="BJ195" s="1" t="e">
        <f>T195-BI195</f>
        <v>#REF!</v>
      </c>
      <c r="BR195" t="e">
        <f>VLOOKUP(H195,#REF!,13,FALSE)</f>
        <v>#REF!</v>
      </c>
      <c r="BS195" t="e">
        <f>VLOOKUP(H195,#REF!,2,FALSE)</f>
        <v>#REF!</v>
      </c>
      <c r="BT195" t="e">
        <f>VLOOKUP(H195,#REF!,13,FALSE)</f>
        <v>#REF!</v>
      </c>
      <c r="BU195" t="e">
        <f>VLOOKUP(H195,#REF!,3,FALSE)</f>
        <v>#REF!</v>
      </c>
      <c r="BV195" t="e">
        <f>VLOOKUP(H195,#REF!,13,FALSE)</f>
        <v>#REF!</v>
      </c>
      <c r="BW195" t="e">
        <f>VLOOKUP(H195,#REF!,2,FALSE)</f>
        <v>#REF!</v>
      </c>
      <c r="BY195" t="s">
        <v>766</v>
      </c>
      <c r="BZ195" t="e">
        <f>VLOOKUP(H195,#REF!,13,FALSE)</f>
        <v>#REF!</v>
      </c>
      <c r="CA195" t="e">
        <f>VLOOKUP(H195,#REF!,8,FALSE)</f>
        <v>#REF!</v>
      </c>
      <c r="CC195" t="e">
        <f>VLOOKUP(H195,#REF!,13,FALSE)</f>
        <v>#REF!</v>
      </c>
      <c r="CD195" t="e">
        <f>VLOOKUP(H195,#REF!,9,FALSE)</f>
        <v>#REF!</v>
      </c>
      <c r="CE195" t="e">
        <f>VLOOKUP(H195,#REF!,4,FALSE)</f>
        <v>#REF!</v>
      </c>
      <c r="CQ195" s="1">
        <v>0</v>
      </c>
      <c r="CR195" s="13">
        <f t="shared" si="114"/>
        <v>0</v>
      </c>
      <c r="CS195" s="1">
        <f t="shared" si="113"/>
        <v>690000000</v>
      </c>
      <c r="CU195" s="3" t="s">
        <v>1011</v>
      </c>
      <c r="CV195" s="3" t="s">
        <v>93</v>
      </c>
      <c r="CW195" s="567"/>
      <c r="CX195" t="str">
        <f>VLOOKUP(H195,resultado!A$2:K$1910,10,FALSE)</f>
        <v/>
      </c>
      <c r="CY195" t="str">
        <f>VLOOKUP(H195,Hoja4!J$2:K$1935,2,FALSE)</f>
        <v/>
      </c>
      <c r="CZ195" t="str">
        <f>VLOOKUP(H195,Hoja7!A$2:J$1949,10,FALSE)</f>
        <v/>
      </c>
      <c r="DA195" t="e">
        <f>VLOOKUP(H195,#REF!,10,FALSE)</f>
        <v>#REF!</v>
      </c>
    </row>
    <row r="196" spans="1:105" ht="15" customHeight="1" outlineLevel="2">
      <c r="A196" s="3">
        <v>31</v>
      </c>
      <c r="B196" s="3" t="s">
        <v>67</v>
      </c>
      <c r="C196" s="171" t="s">
        <v>78</v>
      </c>
      <c r="D196" s="3" t="s">
        <v>635</v>
      </c>
      <c r="E196" s="172" t="s">
        <v>635</v>
      </c>
      <c r="F196" s="3" t="s">
        <v>58</v>
      </c>
      <c r="G196" s="3" t="s">
        <v>98</v>
      </c>
      <c r="H196" s="8">
        <v>30433022</v>
      </c>
      <c r="I196" s="25" t="str">
        <f>CONCATENATE(H196,"-",G196)</f>
        <v>30433022-DISEÑO</v>
      </c>
      <c r="J196" s="8"/>
      <c r="K196" s="158" t="str">
        <f>CLEAN(H196)</f>
        <v>30433022</v>
      </c>
      <c r="L196" s="3" t="s">
        <v>648</v>
      </c>
      <c r="M196" s="13">
        <v>200000000</v>
      </c>
      <c r="N196" s="160">
        <v>0</v>
      </c>
      <c r="O196" s="160">
        <v>0</v>
      </c>
      <c r="P196" s="160">
        <v>0</v>
      </c>
      <c r="Q196" s="21">
        <v>0</v>
      </c>
      <c r="R196" s="159">
        <v>0</v>
      </c>
      <c r="S196" s="21">
        <f>P196+Q196+R196</f>
        <v>0</v>
      </c>
      <c r="T196" s="21">
        <v>0</v>
      </c>
      <c r="U196" s="21">
        <v>0</v>
      </c>
      <c r="V196" s="21">
        <v>0</v>
      </c>
      <c r="W196" s="21">
        <f>T196+U196+V196</f>
        <v>0</v>
      </c>
      <c r="X196" s="21">
        <v>0</v>
      </c>
      <c r="Y196" s="21">
        <f>P196+Q196+R196+T196+U196+V196</f>
        <v>0</v>
      </c>
      <c r="Z196" s="21">
        <f>O196-Y196</f>
        <v>0</v>
      </c>
      <c r="AA196" s="21">
        <f>M196-(N196+O196)</f>
        <v>200000000</v>
      </c>
      <c r="AB196" s="168" t="s">
        <v>649</v>
      </c>
      <c r="AC196" s="29" t="s">
        <v>93</v>
      </c>
      <c r="AD196" t="e">
        <v>#N/A</v>
      </c>
      <c r="AE196" t="e">
        <f>VLOOKUP(H196,#REF!,2,FALSE)</f>
        <v>#REF!</v>
      </c>
      <c r="AF196" t="e">
        <f>VLOOKUP(I196,#REF!,2,FALSE)</f>
        <v>#REF!</v>
      </c>
      <c r="AG196" t="e">
        <f>VLOOKUP(H196,#REF!,13,FALSE)</f>
        <v>#REF!</v>
      </c>
      <c r="AH196" t="e">
        <f>VLOOKUP(I196,#REF!,7,FALSE)</f>
        <v>#REF!</v>
      </c>
      <c r="AJ196" t="e">
        <f>VLOOKUP(H196,#REF!,13,FALSE)</f>
        <v>#REF!</v>
      </c>
      <c r="AK196" t="e">
        <f>VLOOKUP(I196,#REF!,2,FALSE)</f>
        <v>#REF!</v>
      </c>
      <c r="AM196" s="128" t="e">
        <f>VLOOKUP(H196,#REF!,3,FALSE)</f>
        <v>#REF!</v>
      </c>
      <c r="AO196" s="128" t="e">
        <f>VLOOKUP(H196,#REF!,13,FALSE)</f>
        <v>#REF!</v>
      </c>
      <c r="AP196" s="128" t="e">
        <f>VLOOKUP(CLEAN(H196),#REF!,7,FALSE)</f>
        <v>#REF!</v>
      </c>
      <c r="AQ196" t="e">
        <f>VLOOKUP(H196,#REF!,8,FALSE)</f>
        <v>#REF!</v>
      </c>
      <c r="AR196" s="1" t="e">
        <f>VLOOKUP(H196,#REF!,2,FALSE)</f>
        <v>#REF!</v>
      </c>
      <c r="AS196" s="1" t="e">
        <f>VLOOKUP(H196,#REF!,2,FALSE)</f>
        <v>#REF!</v>
      </c>
      <c r="AU196" t="e">
        <f>VLOOKUP(CLEAN(H196),#REF!,2,FALSE)</f>
        <v>#REF!</v>
      </c>
      <c r="AW196" t="e">
        <f>VLOOKUP(H196,#REF!,13,FALSE)</f>
        <v>#REF!</v>
      </c>
      <c r="AX196" t="e">
        <f>VLOOKUP(H196,#REF!,13,FALSE)</f>
        <v>#REF!</v>
      </c>
      <c r="AY196" t="e">
        <f>VLOOKUP(H196,#REF!,13,FALSE)</f>
        <v>#REF!</v>
      </c>
      <c r="AZ196" t="e">
        <f>VLOOKUP(H196,#REF!,13,FALSE)</f>
        <v>#REF!</v>
      </c>
      <c r="BA196" t="e">
        <f>VLOOKUP(H196,#REF!,9,FALSE)</f>
        <v>#REF!</v>
      </c>
      <c r="BC196" t="e">
        <f>VLOOKUP(H196,#REF!,2,FALSE)</f>
        <v>#REF!</v>
      </c>
      <c r="BI196" s="1" t="e">
        <f>VLOOKUP(CLEAN(H196),#REF!,2,FALSE)</f>
        <v>#REF!</v>
      </c>
      <c r="BJ196" s="1" t="e">
        <f>T196-BI196</f>
        <v>#REF!</v>
      </c>
      <c r="BR196" t="e">
        <f>VLOOKUP(H196,#REF!,13,FALSE)</f>
        <v>#REF!</v>
      </c>
      <c r="BS196" t="e">
        <f>VLOOKUP(H196,#REF!,2,FALSE)</f>
        <v>#REF!</v>
      </c>
      <c r="BT196" t="e">
        <f>VLOOKUP(H196,#REF!,13,FALSE)</f>
        <v>#REF!</v>
      </c>
      <c r="BU196" t="e">
        <f>VLOOKUP(H196,#REF!,3,FALSE)</f>
        <v>#REF!</v>
      </c>
      <c r="BV196" t="e">
        <f>VLOOKUP(H196,#REF!,13,FALSE)</f>
        <v>#REF!</v>
      </c>
      <c r="BW196" t="e">
        <f>VLOOKUP(H196,#REF!,2,FALSE)</f>
        <v>#REF!</v>
      </c>
      <c r="BY196" t="s">
        <v>767</v>
      </c>
      <c r="BZ196" t="e">
        <f>VLOOKUP(H196,#REF!,13,FALSE)</f>
        <v>#REF!</v>
      </c>
      <c r="CA196" t="e">
        <f>VLOOKUP(H196,#REF!,8,FALSE)</f>
        <v>#REF!</v>
      </c>
      <c r="CC196" t="e">
        <f>VLOOKUP(H196,#REF!,13,FALSE)</f>
        <v>#REF!</v>
      </c>
      <c r="CD196" t="e">
        <f>VLOOKUP(H196,#REF!,9,FALSE)</f>
        <v>#REF!</v>
      </c>
      <c r="CE196" t="e">
        <f>VLOOKUP(H196,#REF!,4,FALSE)</f>
        <v>#REF!</v>
      </c>
      <c r="CQ196" s="1">
        <v>0</v>
      </c>
      <c r="CR196" s="13">
        <f t="shared" si="114"/>
        <v>0</v>
      </c>
      <c r="CS196" s="1">
        <f t="shared" si="113"/>
        <v>200000000</v>
      </c>
      <c r="CU196" s="3" t="e">
        <v>#N/A</v>
      </c>
      <c r="CV196" s="3" t="s">
        <v>93</v>
      </c>
      <c r="CW196" s="567"/>
      <c r="CX196" t="e">
        <f>VLOOKUP(H196,resultado!A$2:K$1910,10,FALSE)</f>
        <v>#N/A</v>
      </c>
      <c r="CY196" t="e">
        <f>VLOOKUP(H196,Hoja4!J$2:K$1935,2,FALSE)</f>
        <v>#N/A</v>
      </c>
      <c r="CZ196" t="e">
        <f>VLOOKUP(H196,Hoja7!A$2:J$1949,10,FALSE)</f>
        <v>#N/A</v>
      </c>
      <c r="DA196" t="e">
        <f>VLOOKUP(H196,#REF!,10,FALSE)</f>
        <v>#REF!</v>
      </c>
    </row>
    <row r="197" spans="1:105" ht="15" customHeight="1" outlineLevel="2">
      <c r="A197" s="4"/>
      <c r="B197" s="4"/>
      <c r="C197" s="4"/>
      <c r="D197" s="4"/>
      <c r="E197" s="4"/>
      <c r="F197" s="4"/>
      <c r="G197" s="4"/>
      <c r="H197" s="7"/>
      <c r="I197" s="7"/>
      <c r="J197" s="7"/>
      <c r="K197" s="7"/>
      <c r="L197" s="10" t="s">
        <v>770</v>
      </c>
      <c r="M197" s="17">
        <f t="shared" ref="M197:AA197" si="115">SUBTOTAL(9,M193:M196)</f>
        <v>1589796000</v>
      </c>
      <c r="N197" s="17">
        <f t="shared" si="115"/>
        <v>0</v>
      </c>
      <c r="O197" s="17">
        <f t="shared" si="115"/>
        <v>50000000</v>
      </c>
      <c r="P197" s="17">
        <f t="shared" si="115"/>
        <v>0</v>
      </c>
      <c r="Q197" s="17">
        <f t="shared" si="115"/>
        <v>0</v>
      </c>
      <c r="R197" s="17">
        <f t="shared" si="115"/>
        <v>0</v>
      </c>
      <c r="S197" s="17">
        <f t="shared" si="115"/>
        <v>0</v>
      </c>
      <c r="T197" s="17">
        <f t="shared" si="115"/>
        <v>0</v>
      </c>
      <c r="U197" s="17">
        <f t="shared" si="115"/>
        <v>0</v>
      </c>
      <c r="V197" s="17">
        <f t="shared" si="115"/>
        <v>0</v>
      </c>
      <c r="W197" s="17">
        <f t="shared" si="115"/>
        <v>0</v>
      </c>
      <c r="X197" s="17">
        <f t="shared" si="115"/>
        <v>0</v>
      </c>
      <c r="Y197" s="17">
        <f t="shared" si="115"/>
        <v>0</v>
      </c>
      <c r="Z197" s="17">
        <f t="shared" si="115"/>
        <v>50000000</v>
      </c>
      <c r="AA197" s="17">
        <f t="shared" si="115"/>
        <v>1539796000</v>
      </c>
      <c r="AB197" s="28"/>
      <c r="AC197" s="28"/>
      <c r="AP197" s="128" t="e">
        <f>VLOOKUP(CLEAN(H197),#REF!,7,FALSE)</f>
        <v>#REF!</v>
      </c>
      <c r="AR197"/>
      <c r="AS197"/>
      <c r="AT197"/>
      <c r="AU197" t="e">
        <f>VLOOKUP(CLEAN(H197),#REF!,2,FALSE)</f>
        <v>#REF!</v>
      </c>
      <c r="BC197" t="e">
        <f>VLOOKUP(H197,#REF!,2,FALSE)</f>
        <v>#REF!</v>
      </c>
      <c r="BR197" t="e">
        <f>VLOOKUP(H197,#REF!,13,FALSE)</f>
        <v>#REF!</v>
      </c>
      <c r="BT197" t="e">
        <f>VLOOKUP(H197,#REF!,13,FALSE)</f>
        <v>#REF!</v>
      </c>
      <c r="CQ197"/>
      <c r="CR197" s="17">
        <f t="shared" ref="CR197" si="116">SUBTOTAL(9,CR193:CR196)</f>
        <v>99796000</v>
      </c>
      <c r="DA197" t="e">
        <f>VLOOKUP(H197,#REF!,10,FALSE)</f>
        <v>#REF!</v>
      </c>
    </row>
    <row r="198" spans="1:105" ht="15" customHeight="1" outlineLevel="2">
      <c r="A198" s="4"/>
      <c r="B198" s="4"/>
      <c r="C198" s="4"/>
      <c r="D198" s="4"/>
      <c r="E198" s="4"/>
      <c r="F198" s="4"/>
      <c r="G198" s="4"/>
      <c r="H198" s="7"/>
      <c r="I198" s="7"/>
      <c r="J198" s="7"/>
      <c r="K198" s="7"/>
      <c r="L198" s="4"/>
      <c r="M198" s="12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8"/>
      <c r="AC198" s="28"/>
      <c r="AP198" s="128" t="e">
        <f>VLOOKUP(CLEAN(H198),#REF!,7,FALSE)</f>
        <v>#REF!</v>
      </c>
      <c r="AR198"/>
      <c r="AS198"/>
      <c r="AT198"/>
      <c r="AU198" t="e">
        <f>VLOOKUP(CLEAN(H198),#REF!,2,FALSE)</f>
        <v>#REF!</v>
      </c>
      <c r="BC198" t="e">
        <f>VLOOKUP(H198,#REF!,2,FALSE)</f>
        <v>#REF!</v>
      </c>
      <c r="BR198" t="e">
        <f>VLOOKUP(H198,#REF!,13,FALSE)</f>
        <v>#REF!</v>
      </c>
      <c r="BS198" s="4"/>
      <c r="BT198" t="e">
        <f>VLOOKUP(H198,#REF!,13,FALSE)</f>
        <v>#REF!</v>
      </c>
      <c r="CQ198"/>
      <c r="DA198" t="e">
        <f>VLOOKUP(H198,#REF!,10,FALSE)</f>
        <v>#REF!</v>
      </c>
    </row>
    <row r="199" spans="1:105" ht="18.75" customHeight="1" outlineLevel="1">
      <c r="A199" s="4"/>
      <c r="B199" s="4"/>
      <c r="C199" s="4"/>
      <c r="D199" s="4"/>
      <c r="E199" s="5"/>
      <c r="F199" s="4"/>
      <c r="G199" s="4"/>
      <c r="H199" s="7"/>
      <c r="I199" s="7"/>
      <c r="J199" s="7"/>
      <c r="K199" s="7"/>
      <c r="L199" s="32" t="s">
        <v>650</v>
      </c>
      <c r="M199" s="33">
        <f>M197</f>
        <v>1589796000</v>
      </c>
      <c r="N199" s="33">
        <f t="shared" ref="N199:AA199" si="117">N197</f>
        <v>0</v>
      </c>
      <c r="O199" s="33">
        <f t="shared" si="117"/>
        <v>50000000</v>
      </c>
      <c r="P199" s="33">
        <f t="shared" si="117"/>
        <v>0</v>
      </c>
      <c r="Q199" s="33">
        <f t="shared" si="117"/>
        <v>0</v>
      </c>
      <c r="R199" s="33">
        <f t="shared" si="117"/>
        <v>0</v>
      </c>
      <c r="S199" s="33">
        <f t="shared" si="117"/>
        <v>0</v>
      </c>
      <c r="T199" s="33">
        <f t="shared" si="117"/>
        <v>0</v>
      </c>
      <c r="U199" s="33">
        <f t="shared" si="117"/>
        <v>0</v>
      </c>
      <c r="V199" s="33">
        <f t="shared" si="117"/>
        <v>0</v>
      </c>
      <c r="W199" s="33">
        <f t="shared" si="117"/>
        <v>0</v>
      </c>
      <c r="X199" s="33">
        <f t="shared" si="117"/>
        <v>0</v>
      </c>
      <c r="Y199" s="33">
        <f t="shared" si="117"/>
        <v>0</v>
      </c>
      <c r="Z199" s="33">
        <f t="shared" si="117"/>
        <v>50000000</v>
      </c>
      <c r="AA199" s="33">
        <f t="shared" si="117"/>
        <v>1539796000</v>
      </c>
      <c r="AB199" s="28"/>
      <c r="AC199" s="28"/>
      <c r="AP199" s="128" t="e">
        <f>VLOOKUP(CLEAN(H199),#REF!,7,FALSE)</f>
        <v>#REF!</v>
      </c>
      <c r="AR199"/>
      <c r="AS199"/>
      <c r="AT199"/>
      <c r="AU199" t="e">
        <f>VLOOKUP(CLEAN(H199),#REF!,2,FALSE)</f>
        <v>#REF!</v>
      </c>
      <c r="BC199" t="e">
        <f>VLOOKUP(H199,#REF!,2,FALSE)</f>
        <v>#REF!</v>
      </c>
      <c r="BR199" t="e">
        <f>VLOOKUP(H199,#REF!,13,FALSE)</f>
        <v>#REF!</v>
      </c>
      <c r="BT199" t="e">
        <f>VLOOKUP(H199,#REF!,13,FALSE)</f>
        <v>#REF!</v>
      </c>
      <c r="CQ199"/>
      <c r="CR199" s="33">
        <f>CR197</f>
        <v>99796000</v>
      </c>
      <c r="DA199" t="e">
        <f>VLOOKUP(H199,#REF!,10,FALSE)</f>
        <v>#REF!</v>
      </c>
    </row>
    <row r="200" spans="1:105" ht="15" customHeight="1" outlineLevel="1">
      <c r="A200" s="4"/>
      <c r="B200" s="4"/>
      <c r="C200" s="4"/>
      <c r="D200" s="4"/>
      <c r="E200" s="5"/>
      <c r="F200" s="4"/>
      <c r="G200" s="4"/>
      <c r="H200" s="7"/>
      <c r="I200" s="7"/>
      <c r="J200" s="7"/>
      <c r="K200" s="7"/>
      <c r="L200" s="5"/>
      <c r="M200" s="16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8"/>
      <c r="AC200" s="28"/>
      <c r="AP200" s="128" t="e">
        <f>VLOOKUP(CLEAN(H200),#REF!,7,FALSE)</f>
        <v>#REF!</v>
      </c>
      <c r="AR200"/>
      <c r="AS200"/>
      <c r="AT200"/>
      <c r="AU200" t="e">
        <f>VLOOKUP(CLEAN(H200),#REF!,2,FALSE)</f>
        <v>#REF!</v>
      </c>
      <c r="BC200" t="e">
        <f>VLOOKUP(H200,#REF!,2,FALSE)</f>
        <v>#REF!</v>
      </c>
      <c r="BR200" t="e">
        <f>VLOOKUP(H200,#REF!,13,FALSE)</f>
        <v>#REF!</v>
      </c>
      <c r="BS200" s="4"/>
      <c r="BT200" t="e">
        <f>VLOOKUP(H200,#REF!,13,FALSE)</f>
        <v>#REF!</v>
      </c>
      <c r="CQ200"/>
      <c r="DA200" t="e">
        <f>VLOOKUP(H200,#REF!,10,FALSE)</f>
        <v>#REF!</v>
      </c>
    </row>
    <row r="201" spans="1:105" ht="15" customHeight="1" outlineLevel="1">
      <c r="A201" s="4"/>
      <c r="B201" s="4"/>
      <c r="C201" s="4"/>
      <c r="D201" s="4"/>
      <c r="E201" s="5"/>
      <c r="F201" s="4"/>
      <c r="G201" s="4"/>
      <c r="H201" s="7"/>
      <c r="I201" s="7"/>
      <c r="J201" s="7"/>
      <c r="K201" s="7"/>
      <c r="L201" s="32" t="s">
        <v>780</v>
      </c>
      <c r="M201" s="33">
        <f t="shared" ref="M201:AR201" si="118">M199+M163+M104+M54+M190</f>
        <v>51746060000</v>
      </c>
      <c r="N201" s="33">
        <f t="shared" si="118"/>
        <v>507925000</v>
      </c>
      <c r="O201" s="33">
        <f t="shared" si="118"/>
        <v>1333395819</v>
      </c>
      <c r="P201" s="33">
        <f t="shared" si="118"/>
        <v>5867100</v>
      </c>
      <c r="Q201" s="33">
        <f t="shared" si="118"/>
        <v>0</v>
      </c>
      <c r="R201" s="33">
        <f t="shared" si="118"/>
        <v>0</v>
      </c>
      <c r="S201" s="33">
        <f t="shared" si="118"/>
        <v>0</v>
      </c>
      <c r="T201" s="33">
        <f t="shared" si="118"/>
        <v>0</v>
      </c>
      <c r="U201" s="33">
        <f t="shared" si="118"/>
        <v>0</v>
      </c>
      <c r="V201" s="33">
        <f t="shared" si="118"/>
        <v>0</v>
      </c>
      <c r="W201" s="33">
        <f t="shared" si="118"/>
        <v>0</v>
      </c>
      <c r="X201" s="33">
        <f t="shared" si="118"/>
        <v>0</v>
      </c>
      <c r="Y201" s="33">
        <f t="shared" si="118"/>
        <v>0</v>
      </c>
      <c r="Z201" s="33">
        <f t="shared" si="118"/>
        <v>1320563319</v>
      </c>
      <c r="AA201" s="33">
        <f t="shared" si="118"/>
        <v>49917571681</v>
      </c>
      <c r="AB201" s="33">
        <f t="shared" si="118"/>
        <v>0</v>
      </c>
      <c r="AC201" s="33">
        <f t="shared" si="118"/>
        <v>0</v>
      </c>
      <c r="AD201" s="33">
        <f t="shared" si="118"/>
        <v>0</v>
      </c>
      <c r="AE201" s="33">
        <f t="shared" si="118"/>
        <v>0</v>
      </c>
      <c r="AF201" s="33">
        <f t="shared" si="118"/>
        <v>0</v>
      </c>
      <c r="AG201" s="33">
        <f t="shared" si="118"/>
        <v>0</v>
      </c>
      <c r="AH201" s="33">
        <f t="shared" si="118"/>
        <v>0</v>
      </c>
      <c r="AI201" s="33">
        <f t="shared" si="118"/>
        <v>0</v>
      </c>
      <c r="AJ201" s="33">
        <f t="shared" si="118"/>
        <v>0</v>
      </c>
      <c r="AK201" s="33">
        <f t="shared" si="118"/>
        <v>0</v>
      </c>
      <c r="AL201" s="33">
        <f t="shared" si="118"/>
        <v>0</v>
      </c>
      <c r="AM201" s="33">
        <f t="shared" si="118"/>
        <v>0</v>
      </c>
      <c r="AN201" s="33">
        <f t="shared" si="118"/>
        <v>0</v>
      </c>
      <c r="AO201" s="33">
        <f t="shared" si="118"/>
        <v>0</v>
      </c>
      <c r="AP201" s="33" t="e">
        <f t="shared" si="118"/>
        <v>#REF!</v>
      </c>
      <c r="AQ201" s="33">
        <f t="shared" si="118"/>
        <v>0</v>
      </c>
      <c r="AR201" s="33">
        <f t="shared" si="118"/>
        <v>0</v>
      </c>
      <c r="AS201" s="33">
        <f t="shared" ref="AS201:BX201" si="119">AS199+AS163+AS104+AS54+AS190</f>
        <v>0</v>
      </c>
      <c r="AT201" s="33">
        <f t="shared" si="119"/>
        <v>0</v>
      </c>
      <c r="AU201" s="33" t="e">
        <f t="shared" si="119"/>
        <v>#REF!</v>
      </c>
      <c r="AV201" s="33">
        <f t="shared" si="119"/>
        <v>0</v>
      </c>
      <c r="AW201" s="33">
        <f t="shared" si="119"/>
        <v>0</v>
      </c>
      <c r="AX201" s="33">
        <f t="shared" si="119"/>
        <v>0</v>
      </c>
      <c r="AY201" s="33">
        <f t="shared" si="119"/>
        <v>0</v>
      </c>
      <c r="AZ201" s="33">
        <f t="shared" si="119"/>
        <v>0</v>
      </c>
      <c r="BA201" s="33">
        <f t="shared" si="119"/>
        <v>0</v>
      </c>
      <c r="BB201" s="33">
        <f t="shared" si="119"/>
        <v>0</v>
      </c>
      <c r="BC201" s="33" t="e">
        <f t="shared" si="119"/>
        <v>#REF!</v>
      </c>
      <c r="BD201" s="33">
        <f t="shared" si="119"/>
        <v>0</v>
      </c>
      <c r="BE201" s="33">
        <f t="shared" si="119"/>
        <v>0</v>
      </c>
      <c r="BF201" s="33">
        <f t="shared" si="119"/>
        <v>0</v>
      </c>
      <c r="BG201" s="33">
        <f t="shared" si="119"/>
        <v>0</v>
      </c>
      <c r="BH201" s="33">
        <f t="shared" si="119"/>
        <v>0</v>
      </c>
      <c r="BI201" s="33">
        <f t="shared" si="119"/>
        <v>0</v>
      </c>
      <c r="BJ201" s="33">
        <f t="shared" si="119"/>
        <v>0</v>
      </c>
      <c r="BK201" s="33">
        <f t="shared" si="119"/>
        <v>0</v>
      </c>
      <c r="BL201" s="33">
        <f t="shared" si="119"/>
        <v>0</v>
      </c>
      <c r="BM201" s="33">
        <f t="shared" si="119"/>
        <v>0</v>
      </c>
      <c r="BN201" s="33">
        <f t="shared" si="119"/>
        <v>0</v>
      </c>
      <c r="BO201" s="33">
        <f t="shared" si="119"/>
        <v>0</v>
      </c>
      <c r="BP201" s="33">
        <f t="shared" si="119"/>
        <v>0</v>
      </c>
      <c r="BQ201" s="33">
        <f t="shared" si="119"/>
        <v>0</v>
      </c>
      <c r="BR201" s="33" t="e">
        <f t="shared" si="119"/>
        <v>#REF!</v>
      </c>
      <c r="BS201" s="33">
        <f t="shared" si="119"/>
        <v>0</v>
      </c>
      <c r="BT201" s="33" t="e">
        <f t="shared" si="119"/>
        <v>#REF!</v>
      </c>
      <c r="BU201" s="33">
        <f t="shared" si="119"/>
        <v>0</v>
      </c>
      <c r="BV201" s="33">
        <f t="shared" si="119"/>
        <v>0</v>
      </c>
      <c r="BW201" s="33">
        <f t="shared" si="119"/>
        <v>0</v>
      </c>
      <c r="BX201" s="33">
        <f t="shared" si="119"/>
        <v>0</v>
      </c>
      <c r="BY201" s="33">
        <f t="shared" ref="BY201:CT201" si="120">BY199+BY163+BY104+BY54+BY190</f>
        <v>0</v>
      </c>
      <c r="BZ201" s="33">
        <f t="shared" si="120"/>
        <v>0</v>
      </c>
      <c r="CA201" s="33">
        <f t="shared" si="120"/>
        <v>0</v>
      </c>
      <c r="CB201" s="33">
        <f t="shared" si="120"/>
        <v>0</v>
      </c>
      <c r="CC201" s="33">
        <f t="shared" si="120"/>
        <v>0</v>
      </c>
      <c r="CD201" s="33">
        <f t="shared" si="120"/>
        <v>0</v>
      </c>
      <c r="CE201" s="33">
        <f t="shared" si="120"/>
        <v>0</v>
      </c>
      <c r="CF201" s="33">
        <f t="shared" si="120"/>
        <v>0</v>
      </c>
      <c r="CG201" s="33">
        <f t="shared" si="120"/>
        <v>0</v>
      </c>
      <c r="CH201" s="33">
        <f t="shared" si="120"/>
        <v>0</v>
      </c>
      <c r="CI201" s="33">
        <f t="shared" si="120"/>
        <v>0</v>
      </c>
      <c r="CJ201" s="33">
        <f t="shared" si="120"/>
        <v>0</v>
      </c>
      <c r="CK201" s="33">
        <f t="shared" si="120"/>
        <v>0</v>
      </c>
      <c r="CL201" s="33">
        <f t="shared" si="120"/>
        <v>0</v>
      </c>
      <c r="CM201" s="33">
        <f t="shared" si="120"/>
        <v>0</v>
      </c>
      <c r="CN201" s="33">
        <f t="shared" si="120"/>
        <v>0</v>
      </c>
      <c r="CO201" s="33">
        <f t="shared" si="120"/>
        <v>0</v>
      </c>
      <c r="CP201" s="33">
        <f t="shared" si="120"/>
        <v>0</v>
      </c>
      <c r="CQ201" s="33">
        <f t="shared" si="120"/>
        <v>0</v>
      </c>
      <c r="CR201" s="33">
        <f t="shared" si="120"/>
        <v>3274382769</v>
      </c>
      <c r="CS201" s="33">
        <f t="shared" si="120"/>
        <v>0</v>
      </c>
      <c r="CT201" s="33">
        <f t="shared" si="120"/>
        <v>0</v>
      </c>
      <c r="DA201" t="e">
        <f>VLOOKUP(H201,#REF!,10,FALSE)</f>
        <v>#REF!</v>
      </c>
    </row>
    <row r="202" spans="1:105" ht="15" customHeight="1" outlineLevel="1">
      <c r="A202" s="4"/>
      <c r="B202" s="4"/>
      <c r="C202" s="4"/>
      <c r="D202" s="4"/>
      <c r="E202" s="5"/>
      <c r="F202" s="4"/>
      <c r="G202" s="4"/>
      <c r="H202" s="7"/>
      <c r="I202" s="7"/>
      <c r="J202" s="7"/>
      <c r="K202" s="7"/>
      <c r="L202" s="5"/>
      <c r="M202" s="16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8"/>
      <c r="AC202" s="28"/>
      <c r="AR202"/>
      <c r="AS202"/>
      <c r="AT202"/>
      <c r="AU202"/>
      <c r="BC202"/>
      <c r="BS202" s="4"/>
      <c r="CQ202"/>
      <c r="DA202" t="e">
        <f>VLOOKUP(H202,#REF!,10,FALSE)</f>
        <v>#REF!</v>
      </c>
    </row>
    <row r="203" spans="1:105" ht="15" customHeight="1" outlineLevel="1">
      <c r="A203" s="4"/>
      <c r="B203" s="4"/>
      <c r="C203" s="4"/>
      <c r="D203" s="4"/>
      <c r="E203" s="5"/>
      <c r="F203" s="4"/>
      <c r="G203" s="4"/>
      <c r="H203" s="7"/>
      <c r="I203" s="7"/>
      <c r="J203" s="7"/>
      <c r="K203" s="7"/>
      <c r="L203" s="5"/>
      <c r="M203" s="16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8"/>
      <c r="AC203" s="28"/>
      <c r="AR203"/>
      <c r="AS203"/>
      <c r="AT203"/>
      <c r="AU203"/>
      <c r="BC203"/>
      <c r="BS203" s="4"/>
      <c r="CQ203"/>
      <c r="DA203" t="e">
        <f>VLOOKUP(H203,#REF!,10,FALSE)</f>
        <v>#REF!</v>
      </c>
    </row>
    <row r="204" spans="1:105" ht="21" customHeight="1" outlineLevel="1">
      <c r="A204" s="4"/>
      <c r="B204" s="4"/>
      <c r="C204" s="4"/>
      <c r="D204" s="4"/>
      <c r="E204" s="5"/>
      <c r="F204" s="4"/>
      <c r="G204" s="4"/>
      <c r="H204" s="7"/>
      <c r="I204" s="7"/>
      <c r="J204" s="7"/>
      <c r="K204" s="7"/>
      <c r="L204" s="31" t="s">
        <v>651</v>
      </c>
      <c r="M204" s="16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8"/>
      <c r="AC204" s="28"/>
      <c r="AP204" s="128" t="e">
        <f>VLOOKUP(CLEAN(H204),#REF!,7,FALSE)</f>
        <v>#REF!</v>
      </c>
      <c r="AR204"/>
      <c r="AS204"/>
      <c r="AT204"/>
      <c r="AU204" t="e">
        <f>VLOOKUP(CLEAN(H204),#REF!,2,FALSE)</f>
        <v>#REF!</v>
      </c>
      <c r="BC204" t="e">
        <f>VLOOKUP(H204,#REF!,2,FALSE)</f>
        <v>#REF!</v>
      </c>
      <c r="BR204" t="e">
        <f>VLOOKUP(H204,#REF!,13,FALSE)</f>
        <v>#REF!</v>
      </c>
      <c r="BT204" t="e">
        <f>VLOOKUP(H204,#REF!,13,FALSE)</f>
        <v>#REF!</v>
      </c>
      <c r="CQ204"/>
      <c r="DA204" t="e">
        <f>VLOOKUP(H204,#REF!,10,FALSE)</f>
        <v>#REF!</v>
      </c>
    </row>
    <row r="205" spans="1:105" ht="15" customHeight="1" outlineLevel="2">
      <c r="A205" s="3">
        <v>33</v>
      </c>
      <c r="B205" s="162" t="s">
        <v>67</v>
      </c>
      <c r="C205" s="171" t="s">
        <v>83</v>
      </c>
      <c r="D205" s="3" t="s">
        <v>651</v>
      </c>
      <c r="E205" s="173" t="s">
        <v>541</v>
      </c>
      <c r="F205" s="3" t="s">
        <v>58</v>
      </c>
      <c r="G205" s="162" t="s">
        <v>749</v>
      </c>
      <c r="H205" s="163">
        <v>40000631</v>
      </c>
      <c r="I205" s="25" t="str">
        <f t="shared" ref="I205:I218" si="121">CONCATENATE(H205,"-",G205)</f>
        <v>40000631-FOSIS</v>
      </c>
      <c r="J205" s="163"/>
      <c r="K205" s="158" t="str">
        <f t="shared" ref="K205:K218" si="122">CLEAN(H205)</f>
        <v>40000631</v>
      </c>
      <c r="L205" s="3" t="s">
        <v>715</v>
      </c>
      <c r="M205" s="164">
        <v>200000000</v>
      </c>
      <c r="N205" s="174">
        <v>0</v>
      </c>
      <c r="O205" s="174">
        <v>30000000</v>
      </c>
      <c r="P205" s="165">
        <v>0</v>
      </c>
      <c r="Q205" s="165">
        <v>0</v>
      </c>
      <c r="R205" s="165">
        <v>0</v>
      </c>
      <c r="S205" s="21">
        <f t="shared" ref="S205:S218" si="123">P205+Q205+R205</f>
        <v>0</v>
      </c>
      <c r="T205" s="165">
        <v>0</v>
      </c>
      <c r="U205" s="165">
        <v>0</v>
      </c>
      <c r="V205" s="21">
        <v>0</v>
      </c>
      <c r="W205" s="21">
        <f t="shared" ref="W205:W218" si="124">T205+U205+V205</f>
        <v>0</v>
      </c>
      <c r="X205" s="21">
        <v>0</v>
      </c>
      <c r="Y205" s="21">
        <f t="shared" ref="Y205:Y218" si="125">P205+Q205+R205+T205+U205+V205</f>
        <v>0</v>
      </c>
      <c r="Z205" s="21">
        <f t="shared" ref="Z205:Z218" si="126">O205-Y205</f>
        <v>30000000</v>
      </c>
      <c r="AA205" s="21">
        <f t="shared" ref="AA205:AA218" si="127">M205-(N205+O205)</f>
        <v>170000000</v>
      </c>
      <c r="AB205" s="166" t="s">
        <v>91</v>
      </c>
      <c r="AC205" s="166" t="s">
        <v>781</v>
      </c>
      <c r="AR205"/>
      <c r="AS205"/>
      <c r="AT205"/>
      <c r="AU205"/>
      <c r="BC205"/>
      <c r="BS205" s="4"/>
      <c r="BZ205" t="e">
        <f>VLOOKUP(H205,#REF!,13,FALSE)</f>
        <v>#REF!</v>
      </c>
      <c r="CA205" t="e">
        <f>VLOOKUP(H205,#REF!,8,FALSE)</f>
        <v>#REF!</v>
      </c>
      <c r="CC205" t="e">
        <f>VLOOKUP(H205,#REF!,13,FALSE)</f>
        <v>#REF!</v>
      </c>
      <c r="CD205" t="e">
        <f>VLOOKUP(H205,#REF!,9,FALSE)</f>
        <v>#REF!</v>
      </c>
      <c r="CE205" t="e">
        <f>VLOOKUP(H205,#REF!,4,FALSE)</f>
        <v>#REF!</v>
      </c>
      <c r="CQ205" s="1">
        <v>30000000</v>
      </c>
      <c r="CR205" s="13">
        <f>O205</f>
        <v>30000000</v>
      </c>
      <c r="CS205" s="1">
        <f t="shared" ref="CS205:CS218" si="128">M205-CR205</f>
        <v>170000000</v>
      </c>
      <c r="CT205" s="1" t="e">
        <f>VLOOKUP(H205,#REF!,5,FALSE)</f>
        <v>#REF!</v>
      </c>
      <c r="CU205" s="3" t="s">
        <v>1011</v>
      </c>
      <c r="CV205" s="3" t="s">
        <v>93</v>
      </c>
      <c r="CW205" s="567"/>
      <c r="CX205" t="str">
        <f>VLOOKUP(H205,resultado!A$2:K$1910,10,FALSE)</f>
        <v/>
      </c>
      <c r="CY205" t="str">
        <f>VLOOKUP(H205,Hoja4!J$2:K$1935,2,FALSE)</f>
        <v/>
      </c>
      <c r="CZ205" t="str">
        <f>VLOOKUP(H205,Hoja7!A$2:J$1949,10,FALSE)</f>
        <v/>
      </c>
      <c r="DA205" t="e">
        <f>VLOOKUP(H205,#REF!,10,FALSE)</f>
        <v>#REF!</v>
      </c>
    </row>
    <row r="206" spans="1:105" ht="15" customHeight="1" outlineLevel="2">
      <c r="A206" s="3">
        <v>33</v>
      </c>
      <c r="B206" s="162" t="s">
        <v>67</v>
      </c>
      <c r="C206" s="171" t="s">
        <v>652</v>
      </c>
      <c r="D206" s="3" t="s">
        <v>651</v>
      </c>
      <c r="E206" s="173" t="s">
        <v>541</v>
      </c>
      <c r="F206" s="3" t="s">
        <v>58</v>
      </c>
      <c r="G206" s="162" t="s">
        <v>738</v>
      </c>
      <c r="H206" s="163">
        <v>30485206</v>
      </c>
      <c r="I206" s="25" t="str">
        <f t="shared" si="121"/>
        <v>30485206-INDAP</v>
      </c>
      <c r="J206" s="163"/>
      <c r="K206" s="158" t="str">
        <f t="shared" si="122"/>
        <v>30485206</v>
      </c>
      <c r="L206" s="3" t="s">
        <v>708</v>
      </c>
      <c r="M206" s="164">
        <v>450000000</v>
      </c>
      <c r="N206" s="174">
        <v>0</v>
      </c>
      <c r="O206" s="174">
        <v>22500000</v>
      </c>
      <c r="P206" s="165">
        <v>0</v>
      </c>
      <c r="Q206" s="165">
        <v>0</v>
      </c>
      <c r="R206" s="165">
        <v>0</v>
      </c>
      <c r="S206" s="21">
        <f t="shared" si="123"/>
        <v>0</v>
      </c>
      <c r="T206" s="165">
        <v>0</v>
      </c>
      <c r="U206" s="165">
        <v>0</v>
      </c>
      <c r="V206" s="21">
        <v>0</v>
      </c>
      <c r="W206" s="21">
        <f t="shared" si="124"/>
        <v>0</v>
      </c>
      <c r="X206" s="21">
        <v>0</v>
      </c>
      <c r="Y206" s="21">
        <f t="shared" si="125"/>
        <v>0</v>
      </c>
      <c r="Z206" s="21">
        <f t="shared" si="126"/>
        <v>22500000</v>
      </c>
      <c r="AA206" s="21">
        <f t="shared" si="127"/>
        <v>427500000</v>
      </c>
      <c r="AB206" s="166" t="s">
        <v>91</v>
      </c>
      <c r="AC206" s="166" t="s">
        <v>781</v>
      </c>
      <c r="AR206"/>
      <c r="AS206"/>
      <c r="AT206"/>
      <c r="AU206"/>
      <c r="BC206"/>
      <c r="BS206" s="4"/>
      <c r="BX206" t="e">
        <f>VLOOKUP(H205,#REF!,3,FALSE)</f>
        <v>#REF!</v>
      </c>
      <c r="BZ206" t="e">
        <f>VLOOKUP(H206,#REF!,13,FALSE)</f>
        <v>#REF!</v>
      </c>
      <c r="CA206" t="e">
        <f>VLOOKUP(H206,#REF!,8,FALSE)</f>
        <v>#REF!</v>
      </c>
      <c r="CC206" t="e">
        <f>VLOOKUP(H206,#REF!,13,FALSE)</f>
        <v>#REF!</v>
      </c>
      <c r="CD206" t="e">
        <f>VLOOKUP(H206,#REF!,9,FALSE)</f>
        <v>#REF!</v>
      </c>
      <c r="CE206" t="e">
        <f>VLOOKUP(H206,#REF!,4,FALSE)</f>
        <v>#REF!</v>
      </c>
      <c r="CQ206" s="1">
        <v>22500000</v>
      </c>
      <c r="CR206" s="13">
        <f t="shared" ref="CR206:CR218" si="129">O206+CQ206</f>
        <v>45000000</v>
      </c>
      <c r="CS206" s="1">
        <f t="shared" si="128"/>
        <v>405000000</v>
      </c>
      <c r="CT206" s="1" t="e">
        <f>VLOOKUP(H206,#REF!,5,FALSE)</f>
        <v>#REF!</v>
      </c>
      <c r="CU206" s="3" t="s">
        <v>1011</v>
      </c>
      <c r="CV206" s="3" t="s">
        <v>93</v>
      </c>
      <c r="CW206" s="567"/>
      <c r="CX206" t="str">
        <f>VLOOKUP(H206,resultado!A$2:K$1910,10,FALSE)</f>
        <v>CHILOE</v>
      </c>
      <c r="CY206" t="str">
        <f>VLOOKUP(H206,Hoja4!J$2:K$1935,2,FALSE)</f>
        <v/>
      </c>
      <c r="CZ206" t="str">
        <f>VLOOKUP(H206,Hoja7!A$2:J$1949,10,FALSE)</f>
        <v/>
      </c>
      <c r="DA206" t="e">
        <f>VLOOKUP(H206,#REF!,10,FALSE)</f>
        <v>#REF!</v>
      </c>
    </row>
    <row r="207" spans="1:105" ht="15" customHeight="1" outlineLevel="2">
      <c r="A207" s="3">
        <v>33</v>
      </c>
      <c r="B207" s="162" t="s">
        <v>67</v>
      </c>
      <c r="C207" s="171" t="s">
        <v>652</v>
      </c>
      <c r="D207" s="3" t="s">
        <v>651</v>
      </c>
      <c r="E207" s="173" t="s">
        <v>635</v>
      </c>
      <c r="F207" s="3" t="s">
        <v>58</v>
      </c>
      <c r="G207" s="162" t="s">
        <v>738</v>
      </c>
      <c r="H207" s="163">
        <v>30485196</v>
      </c>
      <c r="I207" s="25" t="str">
        <f t="shared" si="121"/>
        <v>30485196-INDAP</v>
      </c>
      <c r="J207" s="163"/>
      <c r="K207" s="158" t="str">
        <f t="shared" si="122"/>
        <v>30485196</v>
      </c>
      <c r="L207" s="3" t="s">
        <v>714</v>
      </c>
      <c r="M207" s="164">
        <v>350000000</v>
      </c>
      <c r="N207" s="174">
        <v>0</v>
      </c>
      <c r="O207" s="174">
        <v>32341380</v>
      </c>
      <c r="P207" s="165">
        <v>0</v>
      </c>
      <c r="Q207" s="165">
        <v>0</v>
      </c>
      <c r="R207" s="165">
        <v>0</v>
      </c>
      <c r="S207" s="21">
        <f t="shared" si="123"/>
        <v>0</v>
      </c>
      <c r="T207" s="165">
        <v>0</v>
      </c>
      <c r="U207" s="165">
        <v>0</v>
      </c>
      <c r="V207" s="21">
        <v>0</v>
      </c>
      <c r="W207" s="21">
        <f t="shared" si="124"/>
        <v>0</v>
      </c>
      <c r="X207" s="21">
        <v>0</v>
      </c>
      <c r="Y207" s="21">
        <f t="shared" si="125"/>
        <v>0</v>
      </c>
      <c r="Z207" s="21">
        <f t="shared" si="126"/>
        <v>32341380</v>
      </c>
      <c r="AA207" s="21">
        <f t="shared" si="127"/>
        <v>317658620</v>
      </c>
      <c r="AB207" s="166" t="s">
        <v>91</v>
      </c>
      <c r="AC207" s="166" t="s">
        <v>781</v>
      </c>
      <c r="AR207"/>
      <c r="AS207"/>
      <c r="AT207"/>
      <c r="AU207"/>
      <c r="BC207"/>
      <c r="BS207" s="4"/>
      <c r="BX207" t="e">
        <f>VLOOKUP(H206,#REF!,3,FALSE)</f>
        <v>#REF!</v>
      </c>
      <c r="BZ207" t="e">
        <f>VLOOKUP(H207,#REF!,13,FALSE)</f>
        <v>#REF!</v>
      </c>
      <c r="CA207" t="e">
        <f>VLOOKUP(H207,#REF!,8,FALSE)</f>
        <v>#REF!</v>
      </c>
      <c r="CC207" t="e">
        <f>VLOOKUP(H207,#REF!,13,FALSE)</f>
        <v>#REF!</v>
      </c>
      <c r="CD207" t="e">
        <f>VLOOKUP(H207,#REF!,9,FALSE)</f>
        <v>#REF!</v>
      </c>
      <c r="CE207" t="e">
        <f>VLOOKUP(H207,#REF!,4,FALSE)</f>
        <v>#REF!</v>
      </c>
      <c r="CQ207" s="1">
        <v>40000000</v>
      </c>
      <c r="CR207" s="13">
        <f>O207+CQ207-73900</f>
        <v>72267480</v>
      </c>
      <c r="CS207" s="1">
        <f t="shared" si="128"/>
        <v>277732520</v>
      </c>
      <c r="CT207" s="1" t="e">
        <f>VLOOKUP(H207,#REF!,5,FALSE)</f>
        <v>#REF!</v>
      </c>
      <c r="CU207" s="3" t="s">
        <v>1011</v>
      </c>
      <c r="CV207" s="3" t="s">
        <v>93</v>
      </c>
      <c r="CW207" s="567"/>
      <c r="CX207" t="str">
        <f>VLOOKUP(H207,resultado!A$2:K$1910,10,FALSE)</f>
        <v>OSORNO</v>
      </c>
      <c r="CY207" t="str">
        <f>VLOOKUP(H207,Hoja4!J$2:K$1935,2,FALSE)</f>
        <v/>
      </c>
      <c r="CZ207" t="str">
        <f>VLOOKUP(H207,Hoja7!A$2:J$1949,10,FALSE)</f>
        <v/>
      </c>
      <c r="DA207" t="e">
        <f>VLOOKUP(H207,#REF!,10,FALSE)</f>
        <v>#REF!</v>
      </c>
    </row>
    <row r="208" spans="1:105" ht="15" customHeight="1" outlineLevel="2">
      <c r="A208" s="3">
        <v>33</v>
      </c>
      <c r="B208" s="162" t="s">
        <v>67</v>
      </c>
      <c r="C208" s="171" t="s">
        <v>83</v>
      </c>
      <c r="D208" s="3" t="s">
        <v>651</v>
      </c>
      <c r="E208" s="173" t="s">
        <v>635</v>
      </c>
      <c r="F208" s="3" t="s">
        <v>58</v>
      </c>
      <c r="G208" s="162" t="s">
        <v>761</v>
      </c>
      <c r="H208" s="163">
        <v>30485183</v>
      </c>
      <c r="I208" s="25" t="str">
        <f t="shared" si="121"/>
        <v>30485183-SERNAMEG</v>
      </c>
      <c r="J208" s="163"/>
      <c r="K208" s="158" t="str">
        <f t="shared" si="122"/>
        <v>30485183</v>
      </c>
      <c r="L208" s="3" t="s">
        <v>712</v>
      </c>
      <c r="M208" s="164">
        <v>200000000</v>
      </c>
      <c r="N208" s="174">
        <v>0</v>
      </c>
      <c r="O208" s="174">
        <v>30000000</v>
      </c>
      <c r="P208" s="165">
        <v>0</v>
      </c>
      <c r="Q208" s="165">
        <v>0</v>
      </c>
      <c r="R208" s="165">
        <v>0</v>
      </c>
      <c r="S208" s="21">
        <f t="shared" si="123"/>
        <v>0</v>
      </c>
      <c r="T208" s="165">
        <v>0</v>
      </c>
      <c r="U208" s="165">
        <v>0</v>
      </c>
      <c r="V208" s="21">
        <v>0</v>
      </c>
      <c r="W208" s="21">
        <f t="shared" si="124"/>
        <v>0</v>
      </c>
      <c r="X208" s="21">
        <v>0</v>
      </c>
      <c r="Y208" s="21">
        <f t="shared" si="125"/>
        <v>0</v>
      </c>
      <c r="Z208" s="21">
        <f t="shared" si="126"/>
        <v>30000000</v>
      </c>
      <c r="AA208" s="21">
        <f t="shared" si="127"/>
        <v>170000000</v>
      </c>
      <c r="AB208" s="166" t="s">
        <v>91</v>
      </c>
      <c r="AC208" s="166" t="s">
        <v>781</v>
      </c>
      <c r="AR208"/>
      <c r="AS208"/>
      <c r="AT208"/>
      <c r="AU208"/>
      <c r="BC208"/>
      <c r="BS208" s="4"/>
      <c r="BX208" t="e">
        <f>VLOOKUP('ESTADO DE SITUACION'!H943,#REF!,3,FALSE)</f>
        <v>#REF!</v>
      </c>
      <c r="BZ208" t="e">
        <f>VLOOKUP(H208,#REF!,13,FALSE)</f>
        <v>#REF!</v>
      </c>
      <c r="CA208" t="e">
        <f>VLOOKUP(H208,#REF!,8,FALSE)</f>
        <v>#REF!</v>
      </c>
      <c r="CC208" t="e">
        <f>VLOOKUP(H208,#REF!,13,FALSE)</f>
        <v>#REF!</v>
      </c>
      <c r="CD208" t="e">
        <f>VLOOKUP(H208,#REF!,9,FALSE)</f>
        <v>#REF!</v>
      </c>
      <c r="CE208" t="e">
        <f>VLOOKUP(H208,#REF!,4,FALSE)</f>
        <v>#REF!</v>
      </c>
      <c r="CQ208" s="1">
        <v>30000000</v>
      </c>
      <c r="CR208" s="13">
        <v>30000000</v>
      </c>
      <c r="CS208" s="1">
        <f t="shared" si="128"/>
        <v>170000000</v>
      </c>
      <c r="CT208" s="1" t="e">
        <f>VLOOKUP(H208,#REF!,5,FALSE)</f>
        <v>#REF!</v>
      </c>
      <c r="CU208" s="3" t="s">
        <v>1011</v>
      </c>
      <c r="CV208" s="3" t="s">
        <v>93</v>
      </c>
      <c r="CW208" s="567"/>
      <c r="CX208" t="str">
        <f>VLOOKUP(H208,resultado!A$2:K$1910,10,FALSE)</f>
        <v/>
      </c>
      <c r="CY208" t="str">
        <f>VLOOKUP(H208,Hoja4!J$2:K$1935,2,FALSE)</f>
        <v/>
      </c>
      <c r="CZ208" t="str">
        <f>VLOOKUP(H208,Hoja7!A$2:J$1949,10,FALSE)</f>
        <v/>
      </c>
      <c r="DA208" t="e">
        <f>VLOOKUP(H208,#REF!,10,FALSE)</f>
        <v>#REF!</v>
      </c>
    </row>
    <row r="209" spans="1:105" ht="15" customHeight="1" outlineLevel="2">
      <c r="A209" s="3">
        <v>33</v>
      </c>
      <c r="B209" s="162" t="s">
        <v>67</v>
      </c>
      <c r="C209" s="171" t="s">
        <v>94</v>
      </c>
      <c r="D209" s="3" t="s">
        <v>651</v>
      </c>
      <c r="E209" s="173" t="s">
        <v>706</v>
      </c>
      <c r="F209" s="3" t="s">
        <v>58</v>
      </c>
      <c r="G209" s="162" t="s">
        <v>741</v>
      </c>
      <c r="H209" s="163">
        <v>30479944</v>
      </c>
      <c r="I209" s="25" t="str">
        <f t="shared" si="121"/>
        <v>30479944-CORFO</v>
      </c>
      <c r="J209" s="163"/>
      <c r="K209" s="158" t="str">
        <f t="shared" si="122"/>
        <v>30479944</v>
      </c>
      <c r="L209" s="3" t="s">
        <v>707</v>
      </c>
      <c r="M209" s="164">
        <v>514632000</v>
      </c>
      <c r="N209" s="174">
        <v>0</v>
      </c>
      <c r="O209" s="174">
        <v>35613425</v>
      </c>
      <c r="P209" s="165">
        <v>0</v>
      </c>
      <c r="Q209" s="165">
        <v>0</v>
      </c>
      <c r="R209" s="165">
        <v>0</v>
      </c>
      <c r="S209" s="21">
        <f t="shared" si="123"/>
        <v>0</v>
      </c>
      <c r="T209" s="165">
        <v>0</v>
      </c>
      <c r="U209" s="165">
        <v>0</v>
      </c>
      <c r="V209" s="21">
        <v>0</v>
      </c>
      <c r="W209" s="21">
        <f t="shared" si="124"/>
        <v>0</v>
      </c>
      <c r="X209" s="21">
        <v>0</v>
      </c>
      <c r="Y209" s="21">
        <f t="shared" si="125"/>
        <v>0</v>
      </c>
      <c r="Z209" s="21">
        <f t="shared" si="126"/>
        <v>35613425</v>
      </c>
      <c r="AA209" s="21">
        <f t="shared" si="127"/>
        <v>479018575</v>
      </c>
      <c r="AB209" s="166" t="s">
        <v>91</v>
      </c>
      <c r="AC209" s="166" t="s">
        <v>781</v>
      </c>
      <c r="AR209"/>
      <c r="AS209"/>
      <c r="AT209"/>
      <c r="AU209"/>
      <c r="BC209"/>
      <c r="BS209" s="4"/>
      <c r="BX209" t="e">
        <f>VLOOKUP(H208,#REF!,3,FALSE)</f>
        <v>#REF!</v>
      </c>
      <c r="BZ209" t="e">
        <f>VLOOKUP(H209,#REF!,13,FALSE)</f>
        <v>#REF!</v>
      </c>
      <c r="CA209" t="e">
        <f>VLOOKUP(H209,#REF!,8,FALSE)</f>
        <v>#REF!</v>
      </c>
      <c r="CC209" t="e">
        <f>VLOOKUP(H209,#REF!,13,FALSE)</f>
        <v>#REF!</v>
      </c>
      <c r="CD209" t="e">
        <f>VLOOKUP(H209,#REF!,9,FALSE)</f>
        <v>#REF!</v>
      </c>
      <c r="CE209" t="e">
        <f>VLOOKUP(H209,#REF!,4,FALSE)</f>
        <v>#REF!</v>
      </c>
      <c r="CQ209" s="1">
        <v>35613425</v>
      </c>
      <c r="CR209" s="13">
        <f t="shared" si="129"/>
        <v>71226850</v>
      </c>
      <c r="CS209" s="1">
        <f t="shared" si="128"/>
        <v>443405150</v>
      </c>
      <c r="CT209" s="1" t="e">
        <f>VLOOKUP(H209,#REF!,5,FALSE)</f>
        <v>#REF!</v>
      </c>
      <c r="CU209" s="3" t="s">
        <v>1011</v>
      </c>
      <c r="CV209" s="3" t="s">
        <v>93</v>
      </c>
      <c r="CW209" s="567"/>
      <c r="CX209" t="str">
        <f>VLOOKUP(H209,resultado!A$2:K$1910,10,FALSE)</f>
        <v>LLANQUIHUE</v>
      </c>
      <c r="CY209" t="str">
        <f>VLOOKUP(H209,Hoja4!J$2:K$1935,2,FALSE)</f>
        <v/>
      </c>
      <c r="CZ209" t="str">
        <f>VLOOKUP(H209,Hoja7!A$2:J$1949,10,FALSE)</f>
        <v/>
      </c>
      <c r="DA209" t="e">
        <f>VLOOKUP(H209,#REF!,10,FALSE)</f>
        <v>#REF!</v>
      </c>
    </row>
    <row r="210" spans="1:105" ht="15" customHeight="1" outlineLevel="2">
      <c r="A210" s="3">
        <v>33</v>
      </c>
      <c r="B210" s="162" t="s">
        <v>67</v>
      </c>
      <c r="C210" s="171" t="s">
        <v>83</v>
      </c>
      <c r="D210" s="3" t="s">
        <v>651</v>
      </c>
      <c r="E210" s="173" t="s">
        <v>635</v>
      </c>
      <c r="F210" s="3" t="s">
        <v>58</v>
      </c>
      <c r="G210" s="162" t="s">
        <v>741</v>
      </c>
      <c r="H210" s="163">
        <v>30485056</v>
      </c>
      <c r="I210" s="25" t="str">
        <f t="shared" si="121"/>
        <v>30485056-CORFO</v>
      </c>
      <c r="J210" s="163"/>
      <c r="K210" s="158" t="str">
        <f t="shared" si="122"/>
        <v>30485056</v>
      </c>
      <c r="L210" s="3" t="s">
        <v>710</v>
      </c>
      <c r="M210" s="164">
        <v>300000000</v>
      </c>
      <c r="N210" s="174">
        <v>0</v>
      </c>
      <c r="O210" s="174">
        <v>30000000</v>
      </c>
      <c r="P210" s="165">
        <v>0</v>
      </c>
      <c r="Q210" s="165">
        <v>0</v>
      </c>
      <c r="R210" s="165">
        <v>0</v>
      </c>
      <c r="S210" s="21">
        <f t="shared" si="123"/>
        <v>0</v>
      </c>
      <c r="T210" s="165">
        <v>0</v>
      </c>
      <c r="U210" s="165">
        <v>0</v>
      </c>
      <c r="V210" s="21">
        <v>0</v>
      </c>
      <c r="W210" s="21">
        <f t="shared" si="124"/>
        <v>0</v>
      </c>
      <c r="X210" s="21">
        <v>0</v>
      </c>
      <c r="Y210" s="21">
        <f t="shared" si="125"/>
        <v>0</v>
      </c>
      <c r="Z210" s="21">
        <f t="shared" si="126"/>
        <v>30000000</v>
      </c>
      <c r="AA210" s="21">
        <f t="shared" si="127"/>
        <v>270000000</v>
      </c>
      <c r="AB210" s="166" t="s">
        <v>91</v>
      </c>
      <c r="AC210" s="166" t="s">
        <v>781</v>
      </c>
      <c r="AR210"/>
      <c r="AS210"/>
      <c r="AT210"/>
      <c r="AU210"/>
      <c r="BC210"/>
      <c r="BS210" s="4"/>
      <c r="BX210" t="e">
        <f>VLOOKUP(H209,#REF!,3,FALSE)</f>
        <v>#REF!</v>
      </c>
      <c r="BZ210" t="e">
        <f>VLOOKUP(H210,#REF!,13,FALSE)</f>
        <v>#REF!</v>
      </c>
      <c r="CA210" t="e">
        <f>VLOOKUP(H210,#REF!,8,FALSE)</f>
        <v>#REF!</v>
      </c>
      <c r="CC210" t="e">
        <f>VLOOKUP(H210,#REF!,13,FALSE)</f>
        <v>#REF!</v>
      </c>
      <c r="CD210" t="e">
        <f>VLOOKUP(H210,#REF!,9,FALSE)</f>
        <v>#REF!</v>
      </c>
      <c r="CE210" t="e">
        <f>VLOOKUP(H210,#REF!,4,FALSE)</f>
        <v>#REF!</v>
      </c>
      <c r="CQ210" s="1">
        <v>30000000</v>
      </c>
      <c r="CR210" s="13">
        <v>30000000</v>
      </c>
      <c r="CS210" s="1">
        <f t="shared" si="128"/>
        <v>270000000</v>
      </c>
      <c r="CT210" s="1" t="e">
        <f>VLOOKUP(H210,#REF!,5,FALSE)</f>
        <v>#REF!</v>
      </c>
      <c r="CU210" s="3" t="s">
        <v>1011</v>
      </c>
      <c r="CV210" s="3" t="s">
        <v>93</v>
      </c>
      <c r="CW210" s="567"/>
      <c r="CX210" t="str">
        <f>VLOOKUP(H210,resultado!A$2:K$1910,10,FALSE)</f>
        <v/>
      </c>
      <c r="CY210" t="str">
        <f>VLOOKUP(H210,Hoja4!J$2:K$1935,2,FALSE)</f>
        <v/>
      </c>
      <c r="CZ210" t="str">
        <f>VLOOKUP(H210,Hoja7!A$2:J$1949,10,FALSE)</f>
        <v/>
      </c>
      <c r="DA210" t="e">
        <f>VLOOKUP(H210,#REF!,10,FALSE)</f>
        <v>#REF!</v>
      </c>
    </row>
    <row r="211" spans="1:105" ht="15" customHeight="1" outlineLevel="2">
      <c r="A211" s="3">
        <v>33</v>
      </c>
      <c r="B211" s="162" t="s">
        <v>67</v>
      </c>
      <c r="C211" s="171" t="s">
        <v>94</v>
      </c>
      <c r="D211" s="3" t="s">
        <v>651</v>
      </c>
      <c r="E211" s="173" t="s">
        <v>635</v>
      </c>
      <c r="F211" s="3" t="s">
        <v>58</v>
      </c>
      <c r="G211" s="162" t="s">
        <v>741</v>
      </c>
      <c r="H211" s="163">
        <v>30485055</v>
      </c>
      <c r="I211" s="25" t="str">
        <f t="shared" si="121"/>
        <v>30485055-CORFO</v>
      </c>
      <c r="J211" s="163"/>
      <c r="K211" s="158" t="str">
        <f t="shared" si="122"/>
        <v>30485055</v>
      </c>
      <c r="L211" s="3" t="s">
        <v>711</v>
      </c>
      <c r="M211" s="164">
        <v>300000000</v>
      </c>
      <c r="N211" s="174">
        <v>0</v>
      </c>
      <c r="O211" s="174">
        <v>30000000</v>
      </c>
      <c r="P211" s="165">
        <v>0</v>
      </c>
      <c r="Q211" s="165">
        <v>0</v>
      </c>
      <c r="R211" s="165">
        <v>0</v>
      </c>
      <c r="S211" s="21">
        <f t="shared" si="123"/>
        <v>0</v>
      </c>
      <c r="T211" s="165">
        <v>0</v>
      </c>
      <c r="U211" s="165">
        <v>0</v>
      </c>
      <c r="V211" s="21">
        <v>0</v>
      </c>
      <c r="W211" s="21">
        <f t="shared" si="124"/>
        <v>0</v>
      </c>
      <c r="X211" s="21">
        <v>0</v>
      </c>
      <c r="Y211" s="21">
        <f t="shared" si="125"/>
        <v>0</v>
      </c>
      <c r="Z211" s="21">
        <f t="shared" si="126"/>
        <v>30000000</v>
      </c>
      <c r="AA211" s="21">
        <f t="shared" si="127"/>
        <v>270000000</v>
      </c>
      <c r="AB211" s="166" t="s">
        <v>91</v>
      </c>
      <c r="AC211" s="166" t="s">
        <v>781</v>
      </c>
      <c r="AR211"/>
      <c r="AS211"/>
      <c r="AT211"/>
      <c r="AU211"/>
      <c r="BC211"/>
      <c r="BS211" s="4"/>
      <c r="BX211" t="e">
        <f>VLOOKUP(H210,#REF!,3,FALSE)</f>
        <v>#REF!</v>
      </c>
      <c r="BZ211" t="e">
        <f>VLOOKUP(H211,#REF!,13,FALSE)</f>
        <v>#REF!</v>
      </c>
      <c r="CA211" t="e">
        <f>VLOOKUP(H211,#REF!,8,FALSE)</f>
        <v>#REF!</v>
      </c>
      <c r="CC211" t="e">
        <f>VLOOKUP(H211,#REF!,13,FALSE)</f>
        <v>#REF!</v>
      </c>
      <c r="CD211" t="e">
        <f>VLOOKUP(H211,#REF!,9,FALSE)</f>
        <v>#REF!</v>
      </c>
      <c r="CE211" t="e">
        <f>VLOOKUP(H211,#REF!,4,FALSE)</f>
        <v>#REF!</v>
      </c>
      <c r="CQ211" s="1">
        <v>30000000</v>
      </c>
      <c r="CR211" s="13">
        <v>30000000</v>
      </c>
      <c r="CS211" s="1">
        <f t="shared" si="128"/>
        <v>270000000</v>
      </c>
      <c r="CT211" s="1" t="e">
        <f>VLOOKUP(H211,#REF!,5,FALSE)</f>
        <v>#REF!</v>
      </c>
      <c r="CU211" s="3" t="s">
        <v>1011</v>
      </c>
      <c r="CV211" s="3" t="s">
        <v>93</v>
      </c>
      <c r="CW211" s="567"/>
      <c r="CX211" t="str">
        <f>VLOOKUP(H211,resultado!A$2:K$1910,10,FALSE)</f>
        <v/>
      </c>
      <c r="CY211" t="str">
        <f>VLOOKUP(H211,Hoja4!J$2:K$1935,2,FALSE)</f>
        <v/>
      </c>
      <c r="CZ211" t="str">
        <f>VLOOKUP(H211,Hoja7!A$2:J$1949,10,FALSE)</f>
        <v/>
      </c>
      <c r="DA211" t="e">
        <f>VLOOKUP(H211,#REF!,10,FALSE)</f>
        <v>#REF!</v>
      </c>
    </row>
    <row r="212" spans="1:105" ht="15" customHeight="1" outlineLevel="2">
      <c r="A212" s="3">
        <v>33</v>
      </c>
      <c r="B212" s="162" t="s">
        <v>67</v>
      </c>
      <c r="C212" s="171" t="s">
        <v>83</v>
      </c>
      <c r="D212" s="3" t="s">
        <v>651</v>
      </c>
      <c r="E212" s="173" t="s">
        <v>635</v>
      </c>
      <c r="F212" s="3" t="s">
        <v>58</v>
      </c>
      <c r="G212" s="162" t="s">
        <v>741</v>
      </c>
      <c r="H212" s="163">
        <v>40001266</v>
      </c>
      <c r="I212" s="25" t="str">
        <f t="shared" si="121"/>
        <v>40001266-CORFO</v>
      </c>
      <c r="J212" s="163"/>
      <c r="K212" s="158" t="str">
        <f t="shared" si="122"/>
        <v>40001266</v>
      </c>
      <c r="L212" s="3" t="s">
        <v>720</v>
      </c>
      <c r="M212" s="164">
        <v>400000000</v>
      </c>
      <c r="N212" s="174">
        <v>0</v>
      </c>
      <c r="O212" s="174">
        <v>10000000</v>
      </c>
      <c r="P212" s="165">
        <v>0</v>
      </c>
      <c r="Q212" s="165">
        <v>0</v>
      </c>
      <c r="R212" s="165">
        <v>0</v>
      </c>
      <c r="S212" s="21">
        <f t="shared" si="123"/>
        <v>0</v>
      </c>
      <c r="T212" s="165">
        <v>0</v>
      </c>
      <c r="U212" s="165">
        <v>0</v>
      </c>
      <c r="V212" s="21">
        <v>0</v>
      </c>
      <c r="W212" s="21">
        <f t="shared" si="124"/>
        <v>0</v>
      </c>
      <c r="X212" s="21">
        <v>0</v>
      </c>
      <c r="Y212" s="21">
        <f t="shared" si="125"/>
        <v>0</v>
      </c>
      <c r="Z212" s="21">
        <f t="shared" si="126"/>
        <v>10000000</v>
      </c>
      <c r="AA212" s="21">
        <f t="shared" si="127"/>
        <v>390000000</v>
      </c>
      <c r="AB212" s="166" t="s">
        <v>717</v>
      </c>
      <c r="AC212" s="166" t="s">
        <v>781</v>
      </c>
      <c r="AR212"/>
      <c r="AS212"/>
      <c r="AT212"/>
      <c r="AU212"/>
      <c r="BC212"/>
      <c r="BS212" s="4"/>
      <c r="BX212" t="e">
        <f>VLOOKUP(H211,#REF!,3,FALSE)</f>
        <v>#REF!</v>
      </c>
      <c r="BZ212" t="e">
        <f>VLOOKUP(H212,#REF!,13,FALSE)</f>
        <v>#REF!</v>
      </c>
      <c r="CA212" t="e">
        <f>VLOOKUP(H212,#REF!,8,FALSE)</f>
        <v>#REF!</v>
      </c>
      <c r="CC212" t="e">
        <f>VLOOKUP(H212,#REF!,13,FALSE)</f>
        <v>#REF!</v>
      </c>
      <c r="CD212" t="e">
        <f>VLOOKUP(H212,#REF!,9,FALSE)</f>
        <v>#REF!</v>
      </c>
      <c r="CE212" t="e">
        <f>VLOOKUP(H212,#REF!,4,FALSE)</f>
        <v>#REF!</v>
      </c>
      <c r="CQ212" s="1">
        <v>10000000</v>
      </c>
      <c r="CR212" s="13">
        <f t="shared" si="129"/>
        <v>20000000</v>
      </c>
      <c r="CS212" s="1">
        <f t="shared" si="128"/>
        <v>380000000</v>
      </c>
      <c r="CT212" s="1" t="e">
        <f>VLOOKUP(H212,#REF!,5,FALSE)</f>
        <v>#REF!</v>
      </c>
      <c r="CU212" s="3" t="s">
        <v>1011</v>
      </c>
      <c r="CV212" s="3" t="s">
        <v>93</v>
      </c>
      <c r="CW212" s="567"/>
      <c r="CX212" t="str">
        <f>VLOOKUP(H212,resultado!A$2:K$1910,10,FALSE)</f>
        <v/>
      </c>
      <c r="CY212" t="str">
        <f>VLOOKUP(H212,Hoja4!J$2:K$1935,2,FALSE)</f>
        <v/>
      </c>
      <c r="CZ212" t="str">
        <f>VLOOKUP(H212,Hoja7!A$2:J$1949,10,FALSE)</f>
        <v/>
      </c>
      <c r="DA212" t="e">
        <f>VLOOKUP(H212,#REF!,10,FALSE)</f>
        <v>#REF!</v>
      </c>
    </row>
    <row r="213" spans="1:105" ht="15" customHeight="1" outlineLevel="2">
      <c r="A213" s="3">
        <v>33</v>
      </c>
      <c r="B213" s="162" t="s">
        <v>67</v>
      </c>
      <c r="C213" s="171" t="s">
        <v>364</v>
      </c>
      <c r="D213" s="3" t="s">
        <v>651</v>
      </c>
      <c r="E213" s="173" t="s">
        <v>635</v>
      </c>
      <c r="F213" s="3" t="s">
        <v>58</v>
      </c>
      <c r="G213" s="162" t="s">
        <v>740</v>
      </c>
      <c r="H213" s="163">
        <v>30485060</v>
      </c>
      <c r="I213" s="25" t="str">
        <f t="shared" si="121"/>
        <v>30485060-SUBPESCA</v>
      </c>
      <c r="J213" s="163"/>
      <c r="K213" s="158" t="str">
        <f t="shared" si="122"/>
        <v>30485060</v>
      </c>
      <c r="L213" s="3" t="s">
        <v>704</v>
      </c>
      <c r="M213" s="164">
        <v>500000000</v>
      </c>
      <c r="N213" s="174">
        <v>0</v>
      </c>
      <c r="O213" s="174">
        <v>35000000</v>
      </c>
      <c r="P213" s="165">
        <v>0</v>
      </c>
      <c r="Q213" s="165">
        <v>0</v>
      </c>
      <c r="R213" s="165">
        <v>0</v>
      </c>
      <c r="S213" s="21">
        <f t="shared" si="123"/>
        <v>0</v>
      </c>
      <c r="T213" s="165">
        <v>0</v>
      </c>
      <c r="U213" s="165">
        <v>0</v>
      </c>
      <c r="V213" s="21">
        <v>0</v>
      </c>
      <c r="W213" s="21">
        <f t="shared" si="124"/>
        <v>0</v>
      </c>
      <c r="X213" s="21">
        <v>0</v>
      </c>
      <c r="Y213" s="21">
        <f t="shared" si="125"/>
        <v>0</v>
      </c>
      <c r="Z213" s="21">
        <f t="shared" si="126"/>
        <v>35000000</v>
      </c>
      <c r="AA213" s="21">
        <f t="shared" si="127"/>
        <v>465000000</v>
      </c>
      <c r="AB213" s="166" t="s">
        <v>91</v>
      </c>
      <c r="AC213" s="166" t="s">
        <v>781</v>
      </c>
      <c r="AR213"/>
      <c r="AS213"/>
      <c r="AT213"/>
      <c r="AU213"/>
      <c r="BC213"/>
      <c r="BS213" s="4"/>
      <c r="BX213" t="e">
        <f>VLOOKUP(#REF!,#REF!,3,FALSE)</f>
        <v>#REF!</v>
      </c>
      <c r="BZ213" t="e">
        <f>VLOOKUP(H213,#REF!,13,FALSE)</f>
        <v>#REF!</v>
      </c>
      <c r="CA213" t="e">
        <f>VLOOKUP(H213,#REF!,8,FALSE)</f>
        <v>#REF!</v>
      </c>
      <c r="CC213" t="e">
        <f>VLOOKUP(H213,#REF!,13,FALSE)</f>
        <v>#REF!</v>
      </c>
      <c r="CD213" t="e">
        <f>VLOOKUP(H213,#REF!,9,FALSE)</f>
        <v>#REF!</v>
      </c>
      <c r="CE213" t="e">
        <f>VLOOKUP(H213,#REF!,4,FALSE)</f>
        <v>#REF!</v>
      </c>
      <c r="CQ213" s="1">
        <v>35000000</v>
      </c>
      <c r="CR213" s="13">
        <v>35000000</v>
      </c>
      <c r="CS213" s="1">
        <f t="shared" si="128"/>
        <v>465000000</v>
      </c>
      <c r="CT213" s="1" t="e">
        <f>VLOOKUP(H213,#REF!,5,FALSE)</f>
        <v>#REF!</v>
      </c>
      <c r="CU213" s="3" t="s">
        <v>1011</v>
      </c>
      <c r="CV213" s="3" t="s">
        <v>93</v>
      </c>
      <c r="CW213" s="567"/>
      <c r="CX213" t="str">
        <f>VLOOKUP(H213,resultado!A$2:K$1910,10,FALSE)</f>
        <v/>
      </c>
      <c r="CY213" t="str">
        <f>VLOOKUP(H213,Hoja4!J$2:K$1935,2,FALSE)</f>
        <v/>
      </c>
      <c r="CZ213" t="str">
        <f>VLOOKUP(H213,Hoja7!A$2:J$1949,10,FALSE)</f>
        <v/>
      </c>
      <c r="DA213" t="e">
        <f>VLOOKUP(H213,#REF!,10,FALSE)</f>
        <v>#REF!</v>
      </c>
    </row>
    <row r="214" spans="1:105" ht="15" customHeight="1" outlineLevel="2">
      <c r="A214" s="3">
        <v>33</v>
      </c>
      <c r="B214" s="162" t="s">
        <v>67</v>
      </c>
      <c r="C214" s="171" t="s">
        <v>364</v>
      </c>
      <c r="D214" s="3" t="s">
        <v>651</v>
      </c>
      <c r="E214" s="173" t="s">
        <v>782</v>
      </c>
      <c r="F214" s="3" t="s">
        <v>309</v>
      </c>
      <c r="G214" s="162" t="s">
        <v>740</v>
      </c>
      <c r="H214" s="163">
        <v>40000965</v>
      </c>
      <c r="I214" s="25" t="str">
        <f t="shared" si="121"/>
        <v>40000965-SUBPESCA</v>
      </c>
      <c r="J214" s="163"/>
      <c r="K214" s="158" t="str">
        <f t="shared" si="122"/>
        <v>40000965</v>
      </c>
      <c r="L214" s="3" t="s">
        <v>718</v>
      </c>
      <c r="M214" s="164">
        <v>109650000</v>
      </c>
      <c r="N214" s="174">
        <v>0</v>
      </c>
      <c r="O214" s="174">
        <v>36229037</v>
      </c>
      <c r="P214" s="165">
        <v>0</v>
      </c>
      <c r="Q214" s="165">
        <v>0</v>
      </c>
      <c r="R214" s="165">
        <v>0</v>
      </c>
      <c r="S214" s="21">
        <f t="shared" si="123"/>
        <v>0</v>
      </c>
      <c r="T214" s="165">
        <v>0</v>
      </c>
      <c r="U214" s="165">
        <v>0</v>
      </c>
      <c r="V214" s="21">
        <v>0</v>
      </c>
      <c r="W214" s="21">
        <f t="shared" si="124"/>
        <v>0</v>
      </c>
      <c r="X214" s="21">
        <v>0</v>
      </c>
      <c r="Y214" s="21">
        <f t="shared" si="125"/>
        <v>0</v>
      </c>
      <c r="Z214" s="21">
        <f t="shared" si="126"/>
        <v>36229037</v>
      </c>
      <c r="AA214" s="21">
        <f t="shared" si="127"/>
        <v>73420963</v>
      </c>
      <c r="AB214" s="166" t="s">
        <v>717</v>
      </c>
      <c r="AC214" s="166" t="s">
        <v>781</v>
      </c>
      <c r="AR214"/>
      <c r="AS214"/>
      <c r="AT214"/>
      <c r="AU214"/>
      <c r="BC214"/>
      <c r="BS214" s="4"/>
      <c r="BX214" t="e">
        <f>VLOOKUP(H213,#REF!,3,FALSE)</f>
        <v>#REF!</v>
      </c>
      <c r="BZ214" t="e">
        <f>VLOOKUP(H214,#REF!,13,FALSE)</f>
        <v>#REF!</v>
      </c>
      <c r="CA214" t="e">
        <f>VLOOKUP(H214,#REF!,8,FALSE)</f>
        <v>#REF!</v>
      </c>
      <c r="CC214" t="e">
        <f>VLOOKUP(H214,#REF!,13,FALSE)</f>
        <v>#REF!</v>
      </c>
      <c r="CD214" t="e">
        <f>VLOOKUP(H214,#REF!,9,FALSE)</f>
        <v>#REF!</v>
      </c>
      <c r="CE214" t="e">
        <f>VLOOKUP(H214,#REF!,4,FALSE)</f>
        <v>#REF!</v>
      </c>
      <c r="CQ214" s="1">
        <v>70000000</v>
      </c>
      <c r="CR214" s="13">
        <v>36229037</v>
      </c>
      <c r="CS214" s="1">
        <f t="shared" si="128"/>
        <v>73420963</v>
      </c>
      <c r="CT214" s="1" t="e">
        <f>VLOOKUP(H214,#REF!,5,FALSE)</f>
        <v>#REF!</v>
      </c>
      <c r="CU214" s="3" t="s">
        <v>1011</v>
      </c>
      <c r="CV214" s="3" t="s">
        <v>93</v>
      </c>
      <c r="CW214" s="567"/>
      <c r="CX214" t="str">
        <f>VLOOKUP(H214,resultado!A$2:K$1910,10,FALSE)</f>
        <v/>
      </c>
      <c r="CY214" t="str">
        <f>VLOOKUP(H214,Hoja4!J$2:K$1935,2,FALSE)</f>
        <v/>
      </c>
      <c r="CZ214" t="str">
        <f>VLOOKUP(H214,Hoja7!A$2:J$1949,10,FALSE)</f>
        <v/>
      </c>
      <c r="DA214" t="e">
        <f>VLOOKUP(H214,#REF!,10,FALSE)</f>
        <v>#REF!</v>
      </c>
    </row>
    <row r="215" spans="1:105" ht="15" customHeight="1" outlineLevel="2">
      <c r="A215" s="3">
        <v>33</v>
      </c>
      <c r="B215" s="162" t="s">
        <v>67</v>
      </c>
      <c r="C215" s="171" t="s">
        <v>94</v>
      </c>
      <c r="D215" s="3" t="s">
        <v>651</v>
      </c>
      <c r="E215" s="173" t="s">
        <v>635</v>
      </c>
      <c r="F215" s="3" t="s">
        <v>58</v>
      </c>
      <c r="G215" s="162" t="s">
        <v>744</v>
      </c>
      <c r="H215" s="163">
        <v>30485426</v>
      </c>
      <c r="I215" s="25" t="str">
        <f t="shared" si="121"/>
        <v>30485426-SERNATUR</v>
      </c>
      <c r="J215" s="163"/>
      <c r="K215" s="158" t="str">
        <f t="shared" si="122"/>
        <v>30485426</v>
      </c>
      <c r="L215" s="3" t="s">
        <v>705</v>
      </c>
      <c r="M215" s="164">
        <v>2000000000</v>
      </c>
      <c r="N215" s="174">
        <v>0</v>
      </c>
      <c r="O215" s="174">
        <v>20000000</v>
      </c>
      <c r="P215" s="165">
        <v>0</v>
      </c>
      <c r="Q215" s="165">
        <v>0</v>
      </c>
      <c r="R215" s="165">
        <v>0</v>
      </c>
      <c r="S215" s="21">
        <f t="shared" si="123"/>
        <v>0</v>
      </c>
      <c r="T215" s="165">
        <v>0</v>
      </c>
      <c r="U215" s="165">
        <v>0</v>
      </c>
      <c r="V215" s="21">
        <v>0</v>
      </c>
      <c r="W215" s="21">
        <f t="shared" si="124"/>
        <v>0</v>
      </c>
      <c r="X215" s="21">
        <v>0</v>
      </c>
      <c r="Y215" s="21">
        <f t="shared" si="125"/>
        <v>0</v>
      </c>
      <c r="Z215" s="21">
        <f t="shared" si="126"/>
        <v>20000000</v>
      </c>
      <c r="AA215" s="21">
        <f t="shared" si="127"/>
        <v>1980000000</v>
      </c>
      <c r="AB215" s="166" t="s">
        <v>91</v>
      </c>
      <c r="AC215" s="166" t="s">
        <v>781</v>
      </c>
      <c r="AR215"/>
      <c r="AS215"/>
      <c r="AT215"/>
      <c r="AU215"/>
      <c r="BC215"/>
      <c r="BS215" s="4"/>
      <c r="BX215" t="e">
        <f>VLOOKUP(#REF!,#REF!,3,FALSE)</f>
        <v>#REF!</v>
      </c>
      <c r="BZ215" t="e">
        <f>VLOOKUP(H215,#REF!,13,FALSE)</f>
        <v>#REF!</v>
      </c>
      <c r="CA215" t="e">
        <f>VLOOKUP(H215,#REF!,8,FALSE)</f>
        <v>#REF!</v>
      </c>
      <c r="CC215" t="e">
        <f>VLOOKUP(H215,#REF!,13,FALSE)</f>
        <v>#REF!</v>
      </c>
      <c r="CD215" t="e">
        <f>VLOOKUP(H215,#REF!,9,FALSE)</f>
        <v>#REF!</v>
      </c>
      <c r="CE215" t="e">
        <f>VLOOKUP(H215,#REF!,4,FALSE)</f>
        <v>#REF!</v>
      </c>
      <c r="CQ215" s="1">
        <v>20000000</v>
      </c>
      <c r="CR215" s="13">
        <v>20000000</v>
      </c>
      <c r="CS215" s="1">
        <f t="shared" si="128"/>
        <v>1980000000</v>
      </c>
      <c r="CT215" s="1" t="e">
        <f>VLOOKUP(H215,#REF!,5,FALSE)</f>
        <v>#REF!</v>
      </c>
      <c r="CU215" s="3" t="e">
        <v>#N/A</v>
      </c>
      <c r="CV215" s="3" t="s">
        <v>93</v>
      </c>
      <c r="CW215" s="567"/>
      <c r="CX215" t="e">
        <f>VLOOKUP(H215,resultado!A$2:K$1910,10,FALSE)</f>
        <v>#N/A</v>
      </c>
      <c r="CY215" t="e">
        <f>VLOOKUP(H215,Hoja4!J$2:K$1935,2,FALSE)</f>
        <v>#N/A</v>
      </c>
      <c r="CZ215" t="e">
        <f>VLOOKUP(H215,Hoja7!A$2:J$1949,10,FALSE)</f>
        <v>#N/A</v>
      </c>
      <c r="DA215" t="e">
        <f>VLOOKUP(H215,#REF!,10,FALSE)</f>
        <v>#REF!</v>
      </c>
    </row>
    <row r="216" spans="1:105" ht="15" customHeight="1" outlineLevel="2">
      <c r="A216" s="3">
        <v>33</v>
      </c>
      <c r="B216" s="162" t="s">
        <v>67</v>
      </c>
      <c r="C216" s="171" t="s">
        <v>94</v>
      </c>
      <c r="D216" s="3" t="s">
        <v>651</v>
      </c>
      <c r="E216" s="173" t="s">
        <v>635</v>
      </c>
      <c r="F216" s="3" t="s">
        <v>58</v>
      </c>
      <c r="G216" s="162" t="s">
        <v>744</v>
      </c>
      <c r="H216" s="163">
        <v>30433774</v>
      </c>
      <c r="I216" s="25" t="str">
        <f t="shared" si="121"/>
        <v>30433774-SERNATUR</v>
      </c>
      <c r="J216" s="163"/>
      <c r="K216" s="158" t="str">
        <f t="shared" si="122"/>
        <v>30433774</v>
      </c>
      <c r="L216" s="3" t="s">
        <v>719</v>
      </c>
      <c r="M216" s="164">
        <v>2700000000</v>
      </c>
      <c r="N216" s="174">
        <v>0</v>
      </c>
      <c r="O216" s="174">
        <v>10000000</v>
      </c>
      <c r="P216" s="165">
        <v>0</v>
      </c>
      <c r="Q216" s="165">
        <v>0</v>
      </c>
      <c r="R216" s="165">
        <v>0</v>
      </c>
      <c r="S216" s="21">
        <f t="shared" si="123"/>
        <v>0</v>
      </c>
      <c r="T216" s="165">
        <v>0</v>
      </c>
      <c r="U216" s="165">
        <v>0</v>
      </c>
      <c r="V216" s="21">
        <v>0</v>
      </c>
      <c r="W216" s="21">
        <f t="shared" si="124"/>
        <v>0</v>
      </c>
      <c r="X216" s="21">
        <v>0</v>
      </c>
      <c r="Y216" s="21">
        <f t="shared" si="125"/>
        <v>0</v>
      </c>
      <c r="Z216" s="21">
        <f t="shared" si="126"/>
        <v>10000000</v>
      </c>
      <c r="AA216" s="21">
        <f t="shared" si="127"/>
        <v>2690000000</v>
      </c>
      <c r="AB216" s="166" t="s">
        <v>717</v>
      </c>
      <c r="AC216" s="166" t="s">
        <v>781</v>
      </c>
      <c r="AR216"/>
      <c r="AS216"/>
      <c r="AT216"/>
      <c r="AU216"/>
      <c r="BC216"/>
      <c r="BS216" s="4"/>
      <c r="BX216" t="e">
        <f>VLOOKUP(H215,#REF!,3,FALSE)</f>
        <v>#REF!</v>
      </c>
      <c r="BZ216" t="e">
        <f>VLOOKUP(H216,#REF!,13,FALSE)</f>
        <v>#REF!</v>
      </c>
      <c r="CA216" t="e">
        <f>VLOOKUP(H216,#REF!,8,FALSE)</f>
        <v>#REF!</v>
      </c>
      <c r="CC216" t="e">
        <f>VLOOKUP(H216,#REF!,13,FALSE)</f>
        <v>#REF!</v>
      </c>
      <c r="CD216" t="e">
        <f>VLOOKUP(H216,#REF!,9,FALSE)</f>
        <v>#REF!</v>
      </c>
      <c r="CE216" t="e">
        <f>VLOOKUP(H216,#REF!,4,FALSE)</f>
        <v>#REF!</v>
      </c>
      <c r="CQ216" s="1">
        <v>10000000</v>
      </c>
      <c r="CR216" s="13">
        <f t="shared" si="129"/>
        <v>20000000</v>
      </c>
      <c r="CS216" s="1">
        <f t="shared" si="128"/>
        <v>2680000000</v>
      </c>
      <c r="CT216" s="1" t="e">
        <f>VLOOKUP(H216,#REF!,5,FALSE)</f>
        <v>#REF!</v>
      </c>
      <c r="CU216" s="3" t="s">
        <v>1011</v>
      </c>
      <c r="CV216" s="3" t="s">
        <v>93</v>
      </c>
      <c r="CW216" s="567"/>
      <c r="CX216" t="str">
        <f>VLOOKUP(H216,resultado!A$2:K$1910,10,FALSE)</f>
        <v/>
      </c>
      <c r="CY216" t="str">
        <f>VLOOKUP(H216,Hoja4!J$2:K$1935,2,FALSE)</f>
        <v/>
      </c>
      <c r="CZ216" t="str">
        <f>VLOOKUP(H216,Hoja7!A$2:J$1949,10,FALSE)</f>
        <v/>
      </c>
      <c r="DA216" t="e">
        <f>VLOOKUP(H216,#REF!,10,FALSE)</f>
        <v>#REF!</v>
      </c>
    </row>
    <row r="217" spans="1:105" ht="15" customHeight="1" outlineLevel="2">
      <c r="A217" s="3">
        <v>33</v>
      </c>
      <c r="B217" s="162" t="s">
        <v>67</v>
      </c>
      <c r="C217" s="171" t="s">
        <v>94</v>
      </c>
      <c r="D217" s="3" t="s">
        <v>651</v>
      </c>
      <c r="E217" s="173" t="s">
        <v>635</v>
      </c>
      <c r="F217" s="3" t="s">
        <v>58</v>
      </c>
      <c r="G217" s="162" t="s">
        <v>746</v>
      </c>
      <c r="H217" s="163">
        <v>40001173</v>
      </c>
      <c r="I217" s="25" t="str">
        <f t="shared" si="121"/>
        <v>40001173-SENCE</v>
      </c>
      <c r="J217" s="163"/>
      <c r="K217" s="158" t="str">
        <f t="shared" si="122"/>
        <v>40001173</v>
      </c>
      <c r="L217" s="3" t="s">
        <v>716</v>
      </c>
      <c r="M217" s="164">
        <v>120000000</v>
      </c>
      <c r="N217" s="174">
        <v>0</v>
      </c>
      <c r="O217" s="174">
        <v>10000000</v>
      </c>
      <c r="P217" s="165">
        <v>0</v>
      </c>
      <c r="Q217" s="165">
        <v>0</v>
      </c>
      <c r="R217" s="165">
        <v>0</v>
      </c>
      <c r="S217" s="21">
        <f t="shared" si="123"/>
        <v>0</v>
      </c>
      <c r="T217" s="165">
        <v>0</v>
      </c>
      <c r="U217" s="165">
        <v>0</v>
      </c>
      <c r="V217" s="21">
        <v>0</v>
      </c>
      <c r="W217" s="21">
        <f t="shared" si="124"/>
        <v>0</v>
      </c>
      <c r="X217" s="21">
        <v>0</v>
      </c>
      <c r="Y217" s="21">
        <f t="shared" si="125"/>
        <v>0</v>
      </c>
      <c r="Z217" s="21">
        <f t="shared" si="126"/>
        <v>10000000</v>
      </c>
      <c r="AA217" s="21">
        <f t="shared" si="127"/>
        <v>110000000</v>
      </c>
      <c r="AB217" s="166" t="s">
        <v>717</v>
      </c>
      <c r="AC217" s="166" t="s">
        <v>781</v>
      </c>
      <c r="AR217"/>
      <c r="AS217"/>
      <c r="AT217"/>
      <c r="AU217"/>
      <c r="BC217"/>
      <c r="BS217" s="4"/>
      <c r="BX217" t="e">
        <f>VLOOKUP(H216,#REF!,3,FALSE)</f>
        <v>#REF!</v>
      </c>
      <c r="BZ217" t="e">
        <f>VLOOKUP(H217,#REF!,13,FALSE)</f>
        <v>#REF!</v>
      </c>
      <c r="CA217" t="e">
        <f>VLOOKUP(H217,#REF!,8,FALSE)</f>
        <v>#REF!</v>
      </c>
      <c r="CC217" t="e">
        <f>VLOOKUP(H217,#REF!,13,FALSE)</f>
        <v>#REF!</v>
      </c>
      <c r="CD217" t="e">
        <f>VLOOKUP(H217,#REF!,9,FALSE)</f>
        <v>#REF!</v>
      </c>
      <c r="CE217" t="e">
        <f>VLOOKUP(H217,#REF!,4,FALSE)</f>
        <v>#REF!</v>
      </c>
      <c r="CQ217" s="1">
        <v>10000000</v>
      </c>
      <c r="CR217" s="13">
        <f t="shared" si="129"/>
        <v>20000000</v>
      </c>
      <c r="CS217" s="1">
        <f t="shared" si="128"/>
        <v>100000000</v>
      </c>
      <c r="CT217" s="1" t="e">
        <f>VLOOKUP(H217,#REF!,5,FALSE)</f>
        <v>#REF!</v>
      </c>
      <c r="CU217" s="3" t="s">
        <v>1011</v>
      </c>
      <c r="CV217" s="3" t="s">
        <v>93</v>
      </c>
      <c r="CW217" s="567"/>
      <c r="CX217" t="str">
        <f>VLOOKUP(H217,resultado!A$2:K$1910,10,FALSE)</f>
        <v/>
      </c>
      <c r="CY217" t="str">
        <f>VLOOKUP(H217,Hoja4!J$2:K$1935,2,FALSE)</f>
        <v/>
      </c>
      <c r="CZ217" t="str">
        <f>VLOOKUP(H217,Hoja7!A$2:J$1949,10,FALSE)</f>
        <v/>
      </c>
      <c r="DA217" t="e">
        <f>VLOOKUP(H217,#REF!,10,FALSE)</f>
        <v>#REF!</v>
      </c>
    </row>
    <row r="218" spans="1:105" ht="15" customHeight="1" outlineLevel="2">
      <c r="A218" s="3">
        <v>33</v>
      </c>
      <c r="B218" s="162" t="s">
        <v>67</v>
      </c>
      <c r="C218" s="171" t="s">
        <v>652</v>
      </c>
      <c r="D218" s="3" t="s">
        <v>651</v>
      </c>
      <c r="E218" s="173" t="s">
        <v>635</v>
      </c>
      <c r="F218" s="3" t="s">
        <v>58</v>
      </c>
      <c r="G218" s="162" t="s">
        <v>783</v>
      </c>
      <c r="H218" s="163">
        <v>30400100</v>
      </c>
      <c r="I218" s="25" t="str">
        <f t="shared" si="121"/>
        <v>30400100-CONAF</v>
      </c>
      <c r="J218" s="163"/>
      <c r="K218" s="158" t="str">
        <f t="shared" si="122"/>
        <v>30400100</v>
      </c>
      <c r="L218" s="3" t="s">
        <v>713</v>
      </c>
      <c r="M218" s="164">
        <v>950008000</v>
      </c>
      <c r="N218" s="174">
        <v>0</v>
      </c>
      <c r="O218" s="174">
        <v>30000000</v>
      </c>
      <c r="P218" s="165">
        <v>0</v>
      </c>
      <c r="Q218" s="165">
        <v>0</v>
      </c>
      <c r="R218" s="165">
        <v>0</v>
      </c>
      <c r="S218" s="21">
        <f t="shared" si="123"/>
        <v>0</v>
      </c>
      <c r="T218" s="165">
        <v>0</v>
      </c>
      <c r="U218" s="165">
        <v>0</v>
      </c>
      <c r="V218" s="21">
        <v>0</v>
      </c>
      <c r="W218" s="21">
        <f t="shared" si="124"/>
        <v>0</v>
      </c>
      <c r="X218" s="21">
        <v>0</v>
      </c>
      <c r="Y218" s="21">
        <f t="shared" si="125"/>
        <v>0</v>
      </c>
      <c r="Z218" s="21">
        <f t="shared" si="126"/>
        <v>30000000</v>
      </c>
      <c r="AA218" s="21">
        <f t="shared" si="127"/>
        <v>920008000</v>
      </c>
      <c r="AB218" s="166" t="s">
        <v>91</v>
      </c>
      <c r="AC218" s="166" t="s">
        <v>781</v>
      </c>
      <c r="AR218"/>
      <c r="AS218"/>
      <c r="AT218"/>
      <c r="AU218"/>
      <c r="BC218"/>
      <c r="BS218" s="4"/>
      <c r="BX218" t="e">
        <f>VLOOKUP(H217,#REF!,3,FALSE)</f>
        <v>#REF!</v>
      </c>
      <c r="BZ218" t="e">
        <f>VLOOKUP(H218,#REF!,13,FALSE)</f>
        <v>#REF!</v>
      </c>
      <c r="CA218" t="e">
        <f>VLOOKUP(H218,#REF!,8,FALSE)</f>
        <v>#REF!</v>
      </c>
      <c r="CC218" t="e">
        <f>VLOOKUP(H218,#REF!,13,FALSE)</f>
        <v>#REF!</v>
      </c>
      <c r="CD218" t="e">
        <f>VLOOKUP(H218,#REF!,9,FALSE)</f>
        <v>#REF!</v>
      </c>
      <c r="CE218" t="e">
        <f>VLOOKUP(H218,#REF!,4,FALSE)</f>
        <v>#REF!</v>
      </c>
      <c r="CQ218" s="1">
        <v>30000000</v>
      </c>
      <c r="CR218" s="13">
        <f t="shared" si="129"/>
        <v>60000000</v>
      </c>
      <c r="CS218" s="1">
        <f t="shared" si="128"/>
        <v>890008000</v>
      </c>
      <c r="CT218" s="1" t="e">
        <f>VLOOKUP(H218,#REF!,5,FALSE)</f>
        <v>#REF!</v>
      </c>
      <c r="CU218" s="3" t="s">
        <v>1011</v>
      </c>
      <c r="CV218" s="3" t="s">
        <v>93</v>
      </c>
      <c r="CW218" s="567"/>
      <c r="CX218" t="str">
        <f>VLOOKUP(H218,resultado!A$2:K$1910,10,FALSE)</f>
        <v/>
      </c>
      <c r="CY218" t="str">
        <f>VLOOKUP(H218,Hoja4!J$2:K$1935,2,FALSE)</f>
        <v/>
      </c>
      <c r="CZ218" t="str">
        <f>VLOOKUP(H218,Hoja7!A$2:J$1949,10,FALSE)</f>
        <v/>
      </c>
      <c r="DA218" t="e">
        <f>VLOOKUP(H218,#REF!,10,FALSE)</f>
        <v>#REF!</v>
      </c>
    </row>
    <row r="219" spans="1:105" ht="15" customHeight="1" outlineLevel="2">
      <c r="A219" s="4"/>
      <c r="B219" s="4"/>
      <c r="D219" s="4"/>
      <c r="E219" s="4"/>
      <c r="F219" s="4"/>
      <c r="G219" s="4"/>
      <c r="H219" s="7"/>
      <c r="I219" s="7"/>
      <c r="J219" s="7"/>
      <c r="K219" s="7"/>
      <c r="L219" s="10" t="s">
        <v>770</v>
      </c>
      <c r="M219" s="17">
        <f t="shared" ref="M219:AA219" si="130">SUBTOTAL(9,M205:M218)</f>
        <v>9094290000</v>
      </c>
      <c r="N219" s="17">
        <f t="shared" si="130"/>
        <v>0</v>
      </c>
      <c r="O219" s="17">
        <f t="shared" si="130"/>
        <v>361683842</v>
      </c>
      <c r="P219" s="17">
        <f t="shared" si="130"/>
        <v>0</v>
      </c>
      <c r="Q219" s="17">
        <f t="shared" si="130"/>
        <v>0</v>
      </c>
      <c r="R219" s="17">
        <f t="shared" si="130"/>
        <v>0</v>
      </c>
      <c r="S219" s="17">
        <f t="shared" si="130"/>
        <v>0</v>
      </c>
      <c r="T219" s="17">
        <f t="shared" si="130"/>
        <v>0</v>
      </c>
      <c r="U219" s="17">
        <f t="shared" si="130"/>
        <v>0</v>
      </c>
      <c r="V219" s="17">
        <f t="shared" si="130"/>
        <v>0</v>
      </c>
      <c r="W219" s="17">
        <f t="shared" si="130"/>
        <v>0</v>
      </c>
      <c r="X219" s="17">
        <f t="shared" si="130"/>
        <v>0</v>
      </c>
      <c r="Y219" s="17">
        <f t="shared" si="130"/>
        <v>0</v>
      </c>
      <c r="Z219" s="17">
        <f t="shared" si="130"/>
        <v>361683842</v>
      </c>
      <c r="AA219" s="17">
        <f t="shared" si="130"/>
        <v>8732606158</v>
      </c>
      <c r="AB219" s="28"/>
      <c r="AC219" s="28"/>
      <c r="AR219"/>
      <c r="AS219"/>
      <c r="AT219"/>
      <c r="AU219"/>
      <c r="BC219"/>
      <c r="BS219" s="4"/>
      <c r="BX219" t="e">
        <f>VLOOKUP(H218,#REF!,3,FALSE)</f>
        <v>#REF!</v>
      </c>
      <c r="BZ219" s="1"/>
      <c r="CQ219"/>
      <c r="CR219" s="17">
        <f>SUBTOTAL(9,CR205:CR218)</f>
        <v>519723367</v>
      </c>
      <c r="DA219" t="e">
        <f>VLOOKUP(H219,#REF!,10,FALSE)</f>
        <v>#REF!</v>
      </c>
    </row>
    <row r="220" spans="1:105" ht="15" customHeight="1" outlineLevel="2">
      <c r="L220" s="2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M220"/>
      <c r="AN220"/>
      <c r="AO220"/>
      <c r="AP220"/>
      <c r="AR220"/>
      <c r="AS220"/>
      <c r="AT220"/>
      <c r="AU220"/>
      <c r="BC220"/>
      <c r="CQ220"/>
      <c r="DA220" t="e">
        <f>VLOOKUP(H220,#REF!,10,FALSE)</f>
        <v>#REF!</v>
      </c>
    </row>
    <row r="221" spans="1:105" ht="18" customHeight="1" outlineLevel="1">
      <c r="A221" s="4"/>
      <c r="B221" s="4"/>
      <c r="D221" s="4"/>
      <c r="E221" s="5"/>
      <c r="F221" s="4"/>
      <c r="G221" s="4"/>
      <c r="H221" s="7"/>
      <c r="I221" s="7"/>
      <c r="J221" s="7"/>
      <c r="K221" s="7"/>
      <c r="L221" s="32" t="s">
        <v>724</v>
      </c>
      <c r="M221" s="33">
        <f>M219</f>
        <v>9094290000</v>
      </c>
      <c r="N221" s="33">
        <f t="shared" ref="N221:BY221" si="131">N219</f>
        <v>0</v>
      </c>
      <c r="O221" s="33">
        <f t="shared" si="131"/>
        <v>361683842</v>
      </c>
      <c r="P221" s="33">
        <f t="shared" si="131"/>
        <v>0</v>
      </c>
      <c r="Q221" s="33">
        <f t="shared" si="131"/>
        <v>0</v>
      </c>
      <c r="R221" s="33">
        <f t="shared" si="131"/>
        <v>0</v>
      </c>
      <c r="S221" s="33">
        <f t="shared" si="131"/>
        <v>0</v>
      </c>
      <c r="T221" s="33">
        <f t="shared" si="131"/>
        <v>0</v>
      </c>
      <c r="U221" s="33">
        <f t="shared" si="131"/>
        <v>0</v>
      </c>
      <c r="V221" s="33">
        <f t="shared" si="131"/>
        <v>0</v>
      </c>
      <c r="W221" s="33">
        <f t="shared" si="131"/>
        <v>0</v>
      </c>
      <c r="X221" s="33">
        <f t="shared" si="131"/>
        <v>0</v>
      </c>
      <c r="Y221" s="33">
        <f t="shared" si="131"/>
        <v>0</v>
      </c>
      <c r="Z221" s="33">
        <f t="shared" si="131"/>
        <v>361683842</v>
      </c>
      <c r="AA221" s="33">
        <f t="shared" si="131"/>
        <v>8732606158</v>
      </c>
      <c r="AB221" s="33">
        <f t="shared" si="131"/>
        <v>0</v>
      </c>
      <c r="AC221" s="33">
        <f t="shared" si="131"/>
        <v>0</v>
      </c>
      <c r="AD221" s="33">
        <f t="shared" si="131"/>
        <v>0</v>
      </c>
      <c r="AE221" s="33">
        <f t="shared" si="131"/>
        <v>0</v>
      </c>
      <c r="AF221" s="33">
        <f t="shared" si="131"/>
        <v>0</v>
      </c>
      <c r="AG221" s="33">
        <f t="shared" si="131"/>
        <v>0</v>
      </c>
      <c r="AH221" s="33">
        <f t="shared" si="131"/>
        <v>0</v>
      </c>
      <c r="AI221" s="33">
        <f t="shared" si="131"/>
        <v>0</v>
      </c>
      <c r="AJ221" s="33">
        <f t="shared" si="131"/>
        <v>0</v>
      </c>
      <c r="AK221" s="33">
        <f t="shared" si="131"/>
        <v>0</v>
      </c>
      <c r="AL221" s="33">
        <f t="shared" si="131"/>
        <v>0</v>
      </c>
      <c r="AM221" s="33">
        <f t="shared" si="131"/>
        <v>0</v>
      </c>
      <c r="AN221" s="33">
        <f t="shared" si="131"/>
        <v>0</v>
      </c>
      <c r="AO221" s="33">
        <f t="shared" si="131"/>
        <v>0</v>
      </c>
      <c r="AP221" s="33">
        <f t="shared" si="131"/>
        <v>0</v>
      </c>
      <c r="AQ221" s="33">
        <f t="shared" si="131"/>
        <v>0</v>
      </c>
      <c r="AR221" s="33">
        <f t="shared" si="131"/>
        <v>0</v>
      </c>
      <c r="AS221" s="33">
        <f t="shared" si="131"/>
        <v>0</v>
      </c>
      <c r="AT221" s="33">
        <f t="shared" si="131"/>
        <v>0</v>
      </c>
      <c r="AU221" s="33">
        <f t="shared" si="131"/>
        <v>0</v>
      </c>
      <c r="AV221" s="33">
        <f t="shared" si="131"/>
        <v>0</v>
      </c>
      <c r="AW221" s="33">
        <f t="shared" si="131"/>
        <v>0</v>
      </c>
      <c r="AX221" s="33">
        <f t="shared" si="131"/>
        <v>0</v>
      </c>
      <c r="AY221" s="33">
        <f t="shared" si="131"/>
        <v>0</v>
      </c>
      <c r="AZ221" s="33">
        <f t="shared" si="131"/>
        <v>0</v>
      </c>
      <c r="BA221" s="33">
        <f t="shared" si="131"/>
        <v>0</v>
      </c>
      <c r="BB221" s="33">
        <f t="shared" si="131"/>
        <v>0</v>
      </c>
      <c r="BC221" s="33">
        <f t="shared" si="131"/>
        <v>0</v>
      </c>
      <c r="BD221" s="33">
        <f t="shared" si="131"/>
        <v>0</v>
      </c>
      <c r="BE221" s="33">
        <f t="shared" si="131"/>
        <v>0</v>
      </c>
      <c r="BF221" s="33">
        <f t="shared" si="131"/>
        <v>0</v>
      </c>
      <c r="BG221" s="33">
        <f t="shared" si="131"/>
        <v>0</v>
      </c>
      <c r="BH221" s="33">
        <f t="shared" si="131"/>
        <v>0</v>
      </c>
      <c r="BI221" s="33">
        <f t="shared" si="131"/>
        <v>0</v>
      </c>
      <c r="BJ221" s="33">
        <f t="shared" si="131"/>
        <v>0</v>
      </c>
      <c r="BK221" s="33">
        <f t="shared" si="131"/>
        <v>0</v>
      </c>
      <c r="BL221" s="33">
        <f t="shared" si="131"/>
        <v>0</v>
      </c>
      <c r="BM221" s="33">
        <f t="shared" si="131"/>
        <v>0</v>
      </c>
      <c r="BN221" s="33">
        <f t="shared" si="131"/>
        <v>0</v>
      </c>
      <c r="BO221" s="33">
        <f t="shared" si="131"/>
        <v>0</v>
      </c>
      <c r="BP221" s="33">
        <f t="shared" si="131"/>
        <v>0</v>
      </c>
      <c r="BQ221" s="33">
        <f t="shared" si="131"/>
        <v>0</v>
      </c>
      <c r="BR221" s="33">
        <f t="shared" si="131"/>
        <v>0</v>
      </c>
      <c r="BS221" s="33">
        <f t="shared" si="131"/>
        <v>0</v>
      </c>
      <c r="BT221" s="33">
        <f t="shared" si="131"/>
        <v>0</v>
      </c>
      <c r="BU221" s="33">
        <f t="shared" si="131"/>
        <v>0</v>
      </c>
      <c r="BV221" s="33">
        <f t="shared" si="131"/>
        <v>0</v>
      </c>
      <c r="BW221" s="33">
        <f t="shared" si="131"/>
        <v>0</v>
      </c>
      <c r="BX221" s="33" t="e">
        <f t="shared" si="131"/>
        <v>#REF!</v>
      </c>
      <c r="BY221" s="33">
        <f t="shared" si="131"/>
        <v>0</v>
      </c>
      <c r="BZ221" s="33">
        <f t="shared" ref="BZ221:CQ221" si="132">BZ219</f>
        <v>0</v>
      </c>
      <c r="CA221" s="33">
        <f t="shared" si="132"/>
        <v>0</v>
      </c>
      <c r="CB221" s="33">
        <f t="shared" si="132"/>
        <v>0</v>
      </c>
      <c r="CC221" s="33">
        <f t="shared" si="132"/>
        <v>0</v>
      </c>
      <c r="CD221" s="33">
        <f t="shared" si="132"/>
        <v>0</v>
      </c>
      <c r="CE221" s="33">
        <f t="shared" si="132"/>
        <v>0</v>
      </c>
      <c r="CF221" s="33">
        <f t="shared" si="132"/>
        <v>0</v>
      </c>
      <c r="CG221" s="33">
        <f t="shared" si="132"/>
        <v>0</v>
      </c>
      <c r="CH221" s="33">
        <f t="shared" si="132"/>
        <v>0</v>
      </c>
      <c r="CI221" s="33">
        <f t="shared" si="132"/>
        <v>0</v>
      </c>
      <c r="CJ221" s="33">
        <f t="shared" si="132"/>
        <v>0</v>
      </c>
      <c r="CK221" s="33">
        <f t="shared" si="132"/>
        <v>0</v>
      </c>
      <c r="CL221" s="33">
        <f t="shared" si="132"/>
        <v>0</v>
      </c>
      <c r="CM221" s="33">
        <f t="shared" si="132"/>
        <v>0</v>
      </c>
      <c r="CN221" s="33">
        <f t="shared" si="132"/>
        <v>0</v>
      </c>
      <c r="CO221" s="33">
        <f t="shared" si="132"/>
        <v>0</v>
      </c>
      <c r="CP221" s="33">
        <f t="shared" si="132"/>
        <v>0</v>
      </c>
      <c r="CQ221" s="33">
        <f t="shared" si="132"/>
        <v>0</v>
      </c>
      <c r="CR221" s="33">
        <f>CR219</f>
        <v>519723367</v>
      </c>
      <c r="DA221" t="e">
        <f>VLOOKUP(H221,#REF!,10,FALSE)</f>
        <v>#REF!</v>
      </c>
    </row>
    <row r="222" spans="1:105">
      <c r="A222" s="4"/>
      <c r="B222" s="4"/>
      <c r="D222" s="4"/>
      <c r="E222" s="4"/>
      <c r="F222" s="4"/>
      <c r="G222" s="4"/>
      <c r="H222" s="7"/>
      <c r="I222" s="7"/>
      <c r="J222" s="7"/>
      <c r="K222" s="7"/>
      <c r="L222" s="4"/>
      <c r="M222" s="12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8"/>
      <c r="AC222" s="28"/>
      <c r="AR222"/>
      <c r="AS222"/>
      <c r="AT222"/>
      <c r="AU222" t="e">
        <f>VLOOKUP(CLEAN(H222),#REF!,2,FALSE)</f>
        <v>#REF!</v>
      </c>
      <c r="BC222" t="e">
        <f>VLOOKUP(H222,#REF!,2,FALSE)</f>
        <v>#REF!</v>
      </c>
      <c r="BS222" s="4"/>
      <c r="BT222" t="e">
        <f>VLOOKUP(H222,#REF!,13,FALSE)</f>
        <v>#REF!</v>
      </c>
      <c r="CQ222"/>
      <c r="DA222" t="e">
        <f>VLOOKUP(H222,#REF!,10,FALSE)</f>
        <v>#REF!</v>
      </c>
    </row>
    <row r="223" spans="1:105" ht="15.75" customHeight="1">
      <c r="A223" s="4"/>
      <c r="B223" s="4"/>
      <c r="D223" s="4"/>
      <c r="E223" s="4"/>
      <c r="F223" s="4"/>
      <c r="G223" s="4"/>
      <c r="H223" s="7"/>
      <c r="I223" s="7"/>
      <c r="J223" s="7"/>
      <c r="K223" s="7"/>
      <c r="L223" s="131" t="s">
        <v>784</v>
      </c>
      <c r="M223" s="129">
        <f t="shared" ref="M223:AR223" si="133">M221+M201</f>
        <v>60840350000</v>
      </c>
      <c r="N223" s="129">
        <f t="shared" si="133"/>
        <v>507925000</v>
      </c>
      <c r="O223" s="129">
        <f t="shared" si="133"/>
        <v>1695079661</v>
      </c>
      <c r="P223" s="129">
        <f t="shared" si="133"/>
        <v>5867100</v>
      </c>
      <c r="Q223" s="129">
        <f t="shared" si="133"/>
        <v>0</v>
      </c>
      <c r="R223" s="129">
        <f t="shared" si="133"/>
        <v>0</v>
      </c>
      <c r="S223" s="129">
        <f t="shared" si="133"/>
        <v>0</v>
      </c>
      <c r="T223" s="129">
        <f t="shared" si="133"/>
        <v>0</v>
      </c>
      <c r="U223" s="129">
        <f t="shared" si="133"/>
        <v>0</v>
      </c>
      <c r="V223" s="129">
        <f t="shared" si="133"/>
        <v>0</v>
      </c>
      <c r="W223" s="129">
        <f t="shared" si="133"/>
        <v>0</v>
      </c>
      <c r="X223" s="129">
        <f t="shared" si="133"/>
        <v>0</v>
      </c>
      <c r="Y223" s="129">
        <f t="shared" si="133"/>
        <v>0</v>
      </c>
      <c r="Z223" s="129">
        <f t="shared" si="133"/>
        <v>1682247161</v>
      </c>
      <c r="AA223" s="129">
        <f t="shared" si="133"/>
        <v>58650177839</v>
      </c>
      <c r="AB223" s="129">
        <f t="shared" si="133"/>
        <v>0</v>
      </c>
      <c r="AC223" s="129">
        <f t="shared" si="133"/>
        <v>0</v>
      </c>
      <c r="AD223" s="129">
        <f t="shared" si="133"/>
        <v>0</v>
      </c>
      <c r="AE223" s="129">
        <f t="shared" si="133"/>
        <v>0</v>
      </c>
      <c r="AF223" s="129">
        <f t="shared" si="133"/>
        <v>0</v>
      </c>
      <c r="AG223" s="129">
        <f t="shared" si="133"/>
        <v>0</v>
      </c>
      <c r="AH223" s="129">
        <f t="shared" si="133"/>
        <v>0</v>
      </c>
      <c r="AI223" s="129">
        <f t="shared" si="133"/>
        <v>0</v>
      </c>
      <c r="AJ223" s="129">
        <f t="shared" si="133"/>
        <v>0</v>
      </c>
      <c r="AK223" s="129">
        <f t="shared" si="133"/>
        <v>0</v>
      </c>
      <c r="AL223" s="129">
        <f t="shared" si="133"/>
        <v>0</v>
      </c>
      <c r="AM223" s="129">
        <f t="shared" si="133"/>
        <v>0</v>
      </c>
      <c r="AN223" s="129">
        <f t="shared" si="133"/>
        <v>0</v>
      </c>
      <c r="AO223" s="129">
        <f t="shared" si="133"/>
        <v>0</v>
      </c>
      <c r="AP223" s="129" t="e">
        <f t="shared" si="133"/>
        <v>#REF!</v>
      </c>
      <c r="AQ223" s="129">
        <f t="shared" si="133"/>
        <v>0</v>
      </c>
      <c r="AR223" s="129">
        <f t="shared" si="133"/>
        <v>0</v>
      </c>
      <c r="AS223" s="129">
        <f t="shared" ref="AS223:BX223" si="134">AS221+AS201</f>
        <v>0</v>
      </c>
      <c r="AT223" s="129">
        <f t="shared" si="134"/>
        <v>0</v>
      </c>
      <c r="AU223" s="129" t="e">
        <f t="shared" si="134"/>
        <v>#REF!</v>
      </c>
      <c r="AV223" s="129">
        <f t="shared" si="134"/>
        <v>0</v>
      </c>
      <c r="AW223" s="129">
        <f t="shared" si="134"/>
        <v>0</v>
      </c>
      <c r="AX223" s="129">
        <f t="shared" si="134"/>
        <v>0</v>
      </c>
      <c r="AY223" s="129">
        <f t="shared" si="134"/>
        <v>0</v>
      </c>
      <c r="AZ223" s="129">
        <f t="shared" si="134"/>
        <v>0</v>
      </c>
      <c r="BA223" s="129">
        <f t="shared" si="134"/>
        <v>0</v>
      </c>
      <c r="BB223" s="129">
        <f t="shared" si="134"/>
        <v>0</v>
      </c>
      <c r="BC223" s="129" t="e">
        <f t="shared" si="134"/>
        <v>#REF!</v>
      </c>
      <c r="BD223" s="129">
        <f t="shared" si="134"/>
        <v>0</v>
      </c>
      <c r="BE223" s="129">
        <f t="shared" si="134"/>
        <v>0</v>
      </c>
      <c r="BF223" s="129">
        <f t="shared" si="134"/>
        <v>0</v>
      </c>
      <c r="BG223" s="129">
        <f t="shared" si="134"/>
        <v>0</v>
      </c>
      <c r="BH223" s="129">
        <f t="shared" si="134"/>
        <v>0</v>
      </c>
      <c r="BI223" s="129">
        <f t="shared" si="134"/>
        <v>0</v>
      </c>
      <c r="BJ223" s="129">
        <f t="shared" si="134"/>
        <v>0</v>
      </c>
      <c r="BK223" s="129">
        <f t="shared" si="134"/>
        <v>0</v>
      </c>
      <c r="BL223" s="129">
        <f t="shared" si="134"/>
        <v>0</v>
      </c>
      <c r="BM223" s="129">
        <f t="shared" si="134"/>
        <v>0</v>
      </c>
      <c r="BN223" s="129">
        <f t="shared" si="134"/>
        <v>0</v>
      </c>
      <c r="BO223" s="129">
        <f t="shared" si="134"/>
        <v>0</v>
      </c>
      <c r="BP223" s="129">
        <f t="shared" si="134"/>
        <v>0</v>
      </c>
      <c r="BQ223" s="129">
        <f t="shared" si="134"/>
        <v>0</v>
      </c>
      <c r="BR223" s="129" t="e">
        <f t="shared" si="134"/>
        <v>#REF!</v>
      </c>
      <c r="BS223" s="129">
        <f t="shared" si="134"/>
        <v>0</v>
      </c>
      <c r="BT223" s="129" t="e">
        <f t="shared" si="134"/>
        <v>#REF!</v>
      </c>
      <c r="BU223" s="129">
        <f t="shared" si="134"/>
        <v>0</v>
      </c>
      <c r="BV223" s="129">
        <f t="shared" si="134"/>
        <v>0</v>
      </c>
      <c r="BW223" s="129">
        <f t="shared" si="134"/>
        <v>0</v>
      </c>
      <c r="BX223" s="129" t="e">
        <f t="shared" si="134"/>
        <v>#REF!</v>
      </c>
      <c r="BY223" s="129">
        <f t="shared" ref="BY223:CT223" si="135">BY221+BY201</f>
        <v>0</v>
      </c>
      <c r="BZ223" s="129">
        <f t="shared" si="135"/>
        <v>0</v>
      </c>
      <c r="CA223" s="129">
        <f t="shared" si="135"/>
        <v>0</v>
      </c>
      <c r="CB223" s="129">
        <f t="shared" si="135"/>
        <v>0</v>
      </c>
      <c r="CC223" s="129">
        <f t="shared" si="135"/>
        <v>0</v>
      </c>
      <c r="CD223" s="129">
        <f t="shared" si="135"/>
        <v>0</v>
      </c>
      <c r="CE223" s="129">
        <f t="shared" si="135"/>
        <v>0</v>
      </c>
      <c r="CF223" s="129">
        <f t="shared" si="135"/>
        <v>0</v>
      </c>
      <c r="CG223" s="129">
        <f t="shared" si="135"/>
        <v>0</v>
      </c>
      <c r="CH223" s="129">
        <f t="shared" si="135"/>
        <v>0</v>
      </c>
      <c r="CI223" s="129">
        <f t="shared" si="135"/>
        <v>0</v>
      </c>
      <c r="CJ223" s="129">
        <f t="shared" si="135"/>
        <v>0</v>
      </c>
      <c r="CK223" s="129">
        <f t="shared" si="135"/>
        <v>0</v>
      </c>
      <c r="CL223" s="129">
        <f t="shared" si="135"/>
        <v>0</v>
      </c>
      <c r="CM223" s="129">
        <f t="shared" si="135"/>
        <v>0</v>
      </c>
      <c r="CN223" s="129">
        <f t="shared" si="135"/>
        <v>0</v>
      </c>
      <c r="CO223" s="129">
        <f t="shared" si="135"/>
        <v>0</v>
      </c>
      <c r="CP223" s="129">
        <f t="shared" si="135"/>
        <v>0</v>
      </c>
      <c r="CQ223" s="129">
        <f t="shared" si="135"/>
        <v>0</v>
      </c>
      <c r="CR223" s="129">
        <f t="shared" si="135"/>
        <v>3794106136</v>
      </c>
      <c r="CS223" s="129">
        <f t="shared" si="135"/>
        <v>0</v>
      </c>
      <c r="CT223" s="129">
        <f t="shared" si="135"/>
        <v>0</v>
      </c>
      <c r="DA223" t="e">
        <f>VLOOKUP(H223,#REF!,10,FALSE)</f>
        <v>#REF!</v>
      </c>
    </row>
    <row r="224" spans="1:105" ht="12.75" customHeight="1">
      <c r="L224" s="4"/>
      <c r="M224" s="12"/>
      <c r="N224" s="20"/>
      <c r="O224" s="20">
        <v>4169658648.3467698</v>
      </c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8"/>
      <c r="AC224" s="28"/>
      <c r="AR224"/>
      <c r="AS224"/>
      <c r="AT224"/>
      <c r="AU224" t="e">
        <f>VLOOKUP(CLEAN(H224),#REF!,2,FALSE)</f>
        <v>#REF!</v>
      </c>
      <c r="BC224" t="e">
        <f>VLOOKUP(H224,#REF!,2,FALSE)</f>
        <v>#REF!</v>
      </c>
      <c r="BS224" s="4"/>
      <c r="CQ224"/>
    </row>
    <row r="225" spans="12:96" ht="15" customHeight="1">
      <c r="L225" s="4"/>
      <c r="M225" s="12"/>
      <c r="N225" s="20"/>
      <c r="O225" s="20">
        <f>O224-O223</f>
        <v>2474578987.3467698</v>
      </c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8"/>
      <c r="AC225" s="28"/>
      <c r="AR225"/>
      <c r="AS225"/>
      <c r="AT225"/>
      <c r="AU225"/>
      <c r="BC225"/>
      <c r="BS225" s="4"/>
      <c r="CQ225"/>
      <c r="CR225" s="19"/>
    </row>
    <row r="226" spans="12:96" ht="15" customHeight="1">
      <c r="L226" s="4"/>
      <c r="M226" s="12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8"/>
      <c r="AC226" s="28"/>
      <c r="AR226"/>
      <c r="AS226"/>
      <c r="AT226"/>
      <c r="AU226"/>
      <c r="BC226"/>
      <c r="BS226" s="4"/>
      <c r="CQ226"/>
    </row>
    <row r="227" spans="12:96" ht="15" customHeight="1">
      <c r="L227" s="4"/>
      <c r="M227" s="12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8"/>
      <c r="AC227" s="28"/>
      <c r="AR227"/>
      <c r="AS227"/>
      <c r="AT227"/>
      <c r="BC227"/>
      <c r="BS227" s="4"/>
      <c r="CQ227"/>
    </row>
    <row r="228" spans="12:96" ht="15" customHeight="1">
      <c r="L228" s="4"/>
      <c r="M228" s="12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8"/>
      <c r="AC228" s="28"/>
      <c r="AR228"/>
      <c r="AS228"/>
      <c r="AT228"/>
      <c r="BC228"/>
      <c r="BS228" s="4"/>
      <c r="CQ228"/>
    </row>
    <row r="229" spans="12:96" ht="15" customHeight="1">
      <c r="L229" s="4"/>
      <c r="M229" s="12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8"/>
      <c r="AC229" s="28"/>
      <c r="AR229"/>
      <c r="AS229"/>
      <c r="AT229"/>
      <c r="BC229"/>
      <c r="BS229" s="4"/>
      <c r="CQ229"/>
    </row>
    <row r="230" spans="12:96" ht="15" customHeight="1">
      <c r="L230" s="4"/>
      <c r="M230" s="12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8"/>
      <c r="AC230" s="28"/>
      <c r="AR230"/>
      <c r="AS230"/>
      <c r="AT230"/>
      <c r="BC230"/>
      <c r="BS230" s="4"/>
      <c r="CQ230"/>
    </row>
    <row r="231" spans="12:96" ht="15" customHeight="1">
      <c r="L231" s="4"/>
      <c r="M231" s="12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8"/>
      <c r="AC231" s="28"/>
      <c r="AR231"/>
      <c r="AS231"/>
      <c r="AT231"/>
      <c r="BC231"/>
      <c r="BS231" s="4"/>
      <c r="CQ231"/>
    </row>
    <row r="232" spans="12:96" ht="15" customHeight="1">
      <c r="L232" s="4"/>
      <c r="M232" s="12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8"/>
      <c r="AC232" s="28"/>
      <c r="AR232"/>
      <c r="AS232"/>
      <c r="AT232"/>
      <c r="BC232"/>
      <c r="BS232" s="4"/>
      <c r="CQ232"/>
    </row>
    <row r="233" spans="12:96" ht="15" customHeight="1">
      <c r="L233" s="4"/>
      <c r="M233" s="12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8"/>
      <c r="AC233" s="28"/>
      <c r="AR233"/>
      <c r="AS233"/>
      <c r="AT233"/>
      <c r="BC233"/>
      <c r="BS233" s="4"/>
      <c r="CQ233"/>
    </row>
    <row r="234" spans="12:96" ht="15" customHeight="1">
      <c r="L234" s="4"/>
      <c r="M234" s="12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8"/>
      <c r="AC234" s="28"/>
      <c r="AR234"/>
      <c r="AS234"/>
      <c r="AT234"/>
      <c r="BC234"/>
      <c r="BS234" s="4"/>
      <c r="CQ234"/>
    </row>
    <row r="235" spans="12:96" ht="15" customHeight="1">
      <c r="L235" s="4"/>
      <c r="M235" s="12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8"/>
      <c r="AC235" s="28"/>
      <c r="AR235"/>
      <c r="AS235"/>
      <c r="AT235"/>
      <c r="BC235"/>
      <c r="BS235" s="4"/>
      <c r="CQ235"/>
    </row>
    <row r="236" spans="12:96" ht="15" customHeight="1">
      <c r="L236" s="4"/>
      <c r="M236" s="12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8"/>
      <c r="AC236" s="28"/>
      <c r="AR236"/>
      <c r="AS236"/>
      <c r="AT236"/>
      <c r="BC236"/>
      <c r="BS236" s="4"/>
      <c r="CQ236"/>
    </row>
    <row r="237" spans="12:96" ht="15" customHeight="1">
      <c r="L237" s="4"/>
      <c r="M237" s="12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8"/>
      <c r="AC237" s="28"/>
      <c r="AR237"/>
      <c r="AS237"/>
      <c r="AT237"/>
      <c r="BC237"/>
      <c r="BS237" s="4"/>
      <c r="CQ237"/>
    </row>
    <row r="238" spans="12:96" ht="15" customHeight="1">
      <c r="L238" s="4"/>
      <c r="M238" s="12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8"/>
      <c r="AC238" s="28"/>
      <c r="AR238"/>
      <c r="AS238"/>
      <c r="AT238"/>
      <c r="BC238"/>
      <c r="BS238" s="4"/>
      <c r="CQ238"/>
    </row>
    <row r="239" spans="12:96" ht="15" customHeight="1">
      <c r="L239" s="4"/>
      <c r="M239" s="12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8"/>
      <c r="AC239" s="28"/>
      <c r="AR239"/>
      <c r="AS239"/>
      <c r="AT239"/>
      <c r="BC239"/>
      <c r="BS239" s="4"/>
      <c r="CQ239"/>
    </row>
    <row r="240" spans="12:96" ht="15" customHeight="1">
      <c r="L240" s="4"/>
      <c r="M240" s="12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8"/>
      <c r="AC240" s="28"/>
      <c r="AR240"/>
      <c r="AS240"/>
      <c r="AT240"/>
      <c r="BC240"/>
      <c r="BS240" s="4"/>
      <c r="CQ240"/>
    </row>
    <row r="241" spans="12:95" ht="15" customHeight="1">
      <c r="L241" s="4"/>
      <c r="M241" s="12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8"/>
      <c r="AC241" s="28"/>
      <c r="AR241"/>
      <c r="AS241"/>
      <c r="AT241"/>
      <c r="BC241"/>
      <c r="BS241" s="4"/>
      <c r="CQ241"/>
    </row>
    <row r="242" spans="12:95" ht="15" customHeight="1">
      <c r="L242" s="4"/>
      <c r="M242" s="12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8"/>
      <c r="AC242" s="28"/>
      <c r="AR242"/>
      <c r="AS242"/>
      <c r="AT242"/>
      <c r="BC242"/>
      <c r="BS242" s="4"/>
      <c r="CQ242"/>
    </row>
    <row r="243" spans="12:95" ht="15" customHeight="1">
      <c r="L243" s="4"/>
      <c r="M243" s="12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8"/>
      <c r="AC243" s="28"/>
      <c r="AR243"/>
      <c r="AS243"/>
      <c r="AT243"/>
      <c r="BC243"/>
      <c r="BS243" s="4"/>
      <c r="CQ243"/>
    </row>
    <row r="244" spans="12:95" ht="15" customHeight="1">
      <c r="L244" s="4"/>
      <c r="M244" s="12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8"/>
      <c r="AC244" s="28"/>
      <c r="AR244"/>
      <c r="AS244"/>
      <c r="AT244"/>
      <c r="BC244"/>
      <c r="BS244" s="4"/>
      <c r="CQ244"/>
    </row>
    <row r="245" spans="12:95" ht="15" customHeight="1">
      <c r="L245" s="4"/>
      <c r="M245" s="12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8"/>
      <c r="AC245" s="28"/>
      <c r="AR245"/>
      <c r="AS245"/>
      <c r="AT245"/>
      <c r="BC245"/>
      <c r="BS245" s="4"/>
      <c r="CQ245"/>
    </row>
    <row r="246" spans="12:95" ht="15" customHeight="1">
      <c r="L246" s="4"/>
      <c r="M246" s="12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8"/>
      <c r="AC246" s="28"/>
      <c r="AR246"/>
      <c r="AS246"/>
      <c r="AT246"/>
      <c r="BC246"/>
      <c r="BS246" s="4"/>
      <c r="CQ246"/>
    </row>
    <row r="247" spans="12:95" ht="15" customHeight="1">
      <c r="L247" s="4"/>
      <c r="M247" s="12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8"/>
      <c r="AC247" s="28"/>
      <c r="AR247"/>
      <c r="AS247"/>
      <c r="AT247"/>
      <c r="BC247"/>
      <c r="BS247" s="4"/>
      <c r="CQ247"/>
    </row>
    <row r="248" spans="12:95" ht="15" customHeight="1">
      <c r="L248" s="4"/>
      <c r="M248" s="12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8"/>
      <c r="AC248" s="28"/>
      <c r="AR248"/>
      <c r="AS248"/>
      <c r="AT248"/>
      <c r="BC248"/>
      <c r="BS248" s="4"/>
      <c r="CQ248"/>
    </row>
    <row r="249" spans="12:95" ht="15" customHeight="1">
      <c r="L249" s="4"/>
      <c r="M249" s="12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8"/>
      <c r="AC249" s="28"/>
      <c r="AR249"/>
      <c r="AS249"/>
      <c r="AT249"/>
      <c r="BC249"/>
      <c r="BS249" s="4"/>
      <c r="CQ249"/>
    </row>
    <row r="250" spans="12:95" ht="15" customHeight="1">
      <c r="L250" s="4"/>
      <c r="M250" s="12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8"/>
      <c r="AC250" s="28"/>
      <c r="AR250"/>
      <c r="AS250"/>
      <c r="AT250"/>
      <c r="BC250"/>
      <c r="BS250" s="4"/>
      <c r="CQ250"/>
    </row>
    <row r="251" spans="12:95" ht="15" customHeight="1">
      <c r="L251" s="4"/>
      <c r="M251" s="12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8"/>
      <c r="AC251" s="28"/>
      <c r="AR251"/>
      <c r="AS251"/>
      <c r="AT251"/>
      <c r="BC251"/>
      <c r="BS251" s="4"/>
      <c r="CQ251"/>
    </row>
    <row r="252" spans="12:95" ht="15" customHeight="1">
      <c r="L252" s="4"/>
      <c r="M252" s="12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8"/>
      <c r="AC252" s="28"/>
      <c r="AR252"/>
      <c r="AS252"/>
      <c r="AT252"/>
      <c r="BC252"/>
      <c r="BS252" s="4"/>
      <c r="CQ252"/>
    </row>
    <row r="253" spans="12:95" ht="15" customHeight="1">
      <c r="L253" s="4"/>
      <c r="M253" s="12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8"/>
      <c r="AC253" s="28"/>
      <c r="AR253"/>
      <c r="AS253"/>
      <c r="AT253"/>
      <c r="BC253"/>
      <c r="BS253" s="4"/>
      <c r="CQ253"/>
    </row>
    <row r="254" spans="12:95" ht="15" customHeight="1">
      <c r="L254" s="4"/>
      <c r="M254" s="12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8"/>
      <c r="AC254" s="28"/>
      <c r="AR254"/>
      <c r="AS254"/>
      <c r="AT254"/>
      <c r="BC254"/>
      <c r="BS254" s="4"/>
      <c r="CQ254"/>
    </row>
    <row r="255" spans="12:95" ht="15" customHeight="1">
      <c r="L255" s="4"/>
      <c r="M255" s="12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8"/>
      <c r="AC255" s="28"/>
      <c r="AR255"/>
      <c r="AS255"/>
      <c r="AT255"/>
      <c r="BC255"/>
      <c r="BS255" s="4"/>
      <c r="CQ255"/>
    </row>
    <row r="256" spans="12:95" ht="15" customHeight="1">
      <c r="L256" s="4"/>
      <c r="M256" s="12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8"/>
      <c r="AC256" s="28"/>
      <c r="AR256"/>
      <c r="AS256"/>
      <c r="AT256"/>
      <c r="BC256"/>
      <c r="BS256" s="4"/>
      <c r="CQ256"/>
    </row>
    <row r="257" spans="12:95" ht="15" customHeight="1">
      <c r="L257" s="4"/>
      <c r="M257" s="12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8"/>
      <c r="AC257" s="28"/>
      <c r="AR257"/>
      <c r="AS257"/>
      <c r="AT257"/>
      <c r="BC257"/>
      <c r="BS257" s="4"/>
      <c r="CQ257"/>
    </row>
    <row r="258" spans="12:95" ht="15" customHeight="1">
      <c r="L258" s="4"/>
      <c r="M258" s="12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8"/>
      <c r="AC258" s="28"/>
      <c r="AR258"/>
      <c r="AS258"/>
      <c r="AT258"/>
      <c r="BC258"/>
      <c r="BS258" s="4"/>
      <c r="CQ258"/>
    </row>
    <row r="259" spans="12:95" ht="15" customHeight="1">
      <c r="L259" s="4"/>
      <c r="M259" s="12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8"/>
      <c r="AC259" s="28"/>
      <c r="AR259"/>
      <c r="AS259"/>
      <c r="AT259"/>
      <c r="BC259"/>
      <c r="BS259" s="4"/>
      <c r="CQ259"/>
    </row>
    <row r="260" spans="12:95" ht="15" customHeight="1">
      <c r="L260" s="4"/>
      <c r="M260" s="12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8"/>
      <c r="AC260" s="28"/>
      <c r="AR260"/>
      <c r="AS260"/>
      <c r="AT260"/>
      <c r="BC260"/>
      <c r="BS260" s="4"/>
      <c r="CQ260"/>
    </row>
    <row r="261" spans="12:95" ht="15" customHeight="1">
      <c r="L261" s="4"/>
      <c r="M261" s="12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8"/>
      <c r="AC261" s="28"/>
      <c r="AR261"/>
      <c r="AS261"/>
      <c r="AT261"/>
      <c r="BC261"/>
      <c r="BS261" s="4"/>
      <c r="CQ261"/>
    </row>
    <row r="262" spans="12:95" ht="15" customHeight="1">
      <c r="L262" s="4"/>
      <c r="M262" s="12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8"/>
      <c r="AC262" s="28"/>
      <c r="AR262"/>
      <c r="AS262"/>
      <c r="AT262"/>
      <c r="BC262"/>
      <c r="BS262" s="4"/>
      <c r="CQ262"/>
    </row>
    <row r="263" spans="12:95" ht="15" customHeight="1">
      <c r="L263" s="4"/>
      <c r="M263" s="12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8"/>
      <c r="AC263" s="28"/>
      <c r="AR263"/>
      <c r="AS263"/>
      <c r="AT263"/>
      <c r="BC263"/>
      <c r="BS263" s="4"/>
      <c r="CQ263"/>
    </row>
    <row r="264" spans="12:95" ht="15" customHeight="1">
      <c r="L264" s="4"/>
      <c r="M264" s="12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8"/>
      <c r="AC264" s="28"/>
      <c r="AR264"/>
      <c r="AS264"/>
      <c r="AT264"/>
      <c r="BC264"/>
      <c r="BS264" s="4"/>
      <c r="CQ264"/>
    </row>
    <row r="265" spans="12:95" ht="15" customHeight="1">
      <c r="L265" s="4"/>
      <c r="M265" s="12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8"/>
      <c r="AC265" s="28"/>
      <c r="AR265"/>
      <c r="AS265"/>
      <c r="AT265"/>
      <c r="BC265"/>
      <c r="BS265" s="4"/>
      <c r="CQ265"/>
    </row>
    <row r="266" spans="12:95" ht="15" customHeight="1">
      <c r="L266" s="4"/>
      <c r="M266" s="12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8"/>
      <c r="AC266" s="28"/>
      <c r="AR266"/>
      <c r="AS266"/>
      <c r="AT266"/>
      <c r="BC266"/>
      <c r="BS266" s="4"/>
      <c r="CQ266"/>
    </row>
    <row r="267" spans="12:95" ht="15" customHeight="1">
      <c r="L267" s="4"/>
      <c r="M267" s="12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8"/>
      <c r="AC267" s="28"/>
      <c r="AR267"/>
      <c r="AS267"/>
      <c r="AT267"/>
      <c r="BC267"/>
      <c r="BS267" s="4"/>
      <c r="CQ267"/>
    </row>
    <row r="268" spans="12:95" ht="15" customHeight="1">
      <c r="L268" s="4"/>
      <c r="M268" s="12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8"/>
      <c r="AC268" s="28"/>
      <c r="AR268"/>
      <c r="AS268"/>
      <c r="AT268"/>
      <c r="BC268"/>
      <c r="BS268" s="4"/>
      <c r="CQ268"/>
    </row>
    <row r="269" spans="12:95" ht="15" customHeight="1">
      <c r="L269" s="4"/>
      <c r="M269" s="12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8"/>
      <c r="AC269" s="28"/>
      <c r="AR269"/>
      <c r="AS269"/>
      <c r="AT269"/>
      <c r="BC269"/>
      <c r="BS269" s="4"/>
      <c r="CQ269"/>
    </row>
    <row r="270" spans="12:95" ht="15" customHeight="1">
      <c r="L270" s="4"/>
      <c r="M270" s="12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8"/>
      <c r="AC270" s="28"/>
      <c r="AR270"/>
      <c r="AS270"/>
      <c r="AT270"/>
      <c r="BC270"/>
      <c r="BS270" s="4"/>
      <c r="CQ270"/>
    </row>
    <row r="271" spans="12:95" ht="15" customHeight="1">
      <c r="L271" s="4"/>
      <c r="M271" s="12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8"/>
      <c r="AC271" s="28"/>
      <c r="AR271"/>
      <c r="AS271"/>
      <c r="AT271"/>
      <c r="BC271"/>
      <c r="BS271" s="4"/>
      <c r="CQ271"/>
    </row>
    <row r="272" spans="12:95" ht="15" customHeight="1">
      <c r="L272" s="4"/>
      <c r="M272" s="12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8"/>
      <c r="AC272" s="28"/>
      <c r="AR272"/>
      <c r="AS272"/>
      <c r="AT272"/>
      <c r="BC272"/>
      <c r="BS272" s="4"/>
      <c r="CQ272"/>
    </row>
    <row r="273" spans="12:95" ht="15" customHeight="1">
      <c r="L273" s="4"/>
      <c r="M273" s="12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8"/>
      <c r="AC273" s="28"/>
      <c r="AR273"/>
      <c r="AS273"/>
      <c r="AT273"/>
      <c r="BC273"/>
      <c r="BS273" s="4"/>
      <c r="CQ273"/>
    </row>
    <row r="274" spans="12:95" ht="15" customHeight="1">
      <c r="L274" s="4"/>
      <c r="M274" s="12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8"/>
      <c r="AC274" s="28"/>
      <c r="AR274"/>
      <c r="AS274"/>
      <c r="AT274"/>
      <c r="BC274"/>
      <c r="BS274" s="4"/>
      <c r="CQ274"/>
    </row>
    <row r="275" spans="12:95" ht="15" customHeight="1">
      <c r="L275" s="4"/>
      <c r="M275" s="12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8"/>
      <c r="AC275" s="28"/>
      <c r="AR275"/>
      <c r="AS275"/>
      <c r="AT275"/>
      <c r="BC275"/>
      <c r="BS275" s="4"/>
      <c r="CQ275"/>
    </row>
    <row r="276" spans="12:95" ht="15" customHeight="1">
      <c r="L276" s="4"/>
      <c r="M276" s="12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8"/>
      <c r="AC276" s="28"/>
      <c r="AR276"/>
      <c r="AS276"/>
      <c r="AT276"/>
      <c r="BC276"/>
      <c r="BS276" s="4"/>
      <c r="CQ276"/>
    </row>
    <row r="277" spans="12:95" ht="15" customHeight="1">
      <c r="L277" s="4"/>
      <c r="M277" s="12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8"/>
      <c r="AC277" s="28"/>
      <c r="AR277"/>
      <c r="AS277"/>
      <c r="AT277"/>
      <c r="BC277"/>
      <c r="BS277" s="4"/>
      <c r="CQ277"/>
    </row>
    <row r="278" spans="12:95" ht="15" customHeight="1">
      <c r="L278" s="4"/>
      <c r="M278" s="12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8"/>
      <c r="AC278" s="28"/>
      <c r="AR278"/>
      <c r="AS278"/>
      <c r="AT278"/>
      <c r="BC278"/>
      <c r="BS278" s="4"/>
      <c r="CQ278"/>
    </row>
    <row r="279" spans="12:95" ht="15" customHeight="1">
      <c r="L279" s="4"/>
      <c r="M279" s="12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8"/>
      <c r="AC279" s="28"/>
      <c r="AR279"/>
      <c r="AS279"/>
      <c r="AT279"/>
      <c r="BC279"/>
      <c r="BS279" s="4"/>
      <c r="CQ279"/>
    </row>
    <row r="280" spans="12:95" ht="15" customHeight="1">
      <c r="L280" s="4"/>
      <c r="M280" s="12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8"/>
      <c r="AC280" s="28"/>
      <c r="AR280"/>
      <c r="AS280"/>
      <c r="AT280"/>
      <c r="BC280"/>
      <c r="BS280" s="4"/>
      <c r="CQ280"/>
    </row>
    <row r="281" spans="12:95" ht="15" customHeight="1">
      <c r="L281" s="4"/>
      <c r="M281" s="12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8"/>
      <c r="AC281" s="28"/>
      <c r="AR281"/>
      <c r="AS281"/>
      <c r="AT281"/>
      <c r="BC281"/>
      <c r="BS281" s="4"/>
      <c r="CQ281"/>
    </row>
    <row r="282" spans="12:95" ht="15" customHeight="1">
      <c r="L282" s="4"/>
      <c r="M282" s="12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8"/>
      <c r="AC282" s="28"/>
      <c r="AR282"/>
      <c r="AS282"/>
      <c r="AT282"/>
      <c r="BC282"/>
      <c r="BS282" s="4"/>
      <c r="CQ282"/>
    </row>
    <row r="283" spans="12:95" ht="15" customHeight="1">
      <c r="L283" s="4"/>
      <c r="M283" s="12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8"/>
      <c r="AC283" s="28"/>
      <c r="AR283"/>
      <c r="AS283"/>
      <c r="AT283"/>
      <c r="BC283"/>
      <c r="BS283" s="4"/>
      <c r="CQ283"/>
    </row>
    <row r="284" spans="12:95" ht="15" customHeight="1">
      <c r="L284" s="4"/>
      <c r="M284" s="12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8"/>
      <c r="AC284" s="28"/>
      <c r="AR284"/>
      <c r="AS284"/>
      <c r="AT284"/>
      <c r="BC284"/>
      <c r="BS284" s="4"/>
      <c r="CQ284"/>
    </row>
    <row r="285" spans="12:95" ht="15" customHeight="1">
      <c r="L285" s="4"/>
      <c r="M285" s="12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8"/>
      <c r="AC285" s="28"/>
      <c r="AR285"/>
      <c r="AS285"/>
      <c r="AT285"/>
      <c r="BC285"/>
      <c r="BS285" s="4"/>
      <c r="CQ285"/>
    </row>
    <row r="286" spans="12:95" ht="15" customHeight="1">
      <c r="L286" s="4"/>
      <c r="M286" s="12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8"/>
      <c r="AC286" s="28"/>
      <c r="AR286"/>
      <c r="AS286"/>
      <c r="AT286"/>
      <c r="BC286"/>
      <c r="BS286" s="4"/>
      <c r="CQ286"/>
    </row>
    <row r="287" spans="12:95" ht="15" customHeight="1">
      <c r="L287" s="4"/>
      <c r="M287" s="12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8"/>
      <c r="AC287" s="28"/>
      <c r="AR287"/>
      <c r="AS287"/>
      <c r="AT287"/>
      <c r="BC287"/>
      <c r="BS287" s="4"/>
      <c r="CQ287"/>
    </row>
    <row r="288" spans="12:95" ht="15" customHeight="1">
      <c r="L288" s="4"/>
      <c r="M288" s="12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8"/>
      <c r="AC288" s="28"/>
      <c r="AR288"/>
      <c r="AS288"/>
      <c r="AT288"/>
      <c r="BC288"/>
      <c r="BS288" s="4"/>
      <c r="CQ288"/>
    </row>
    <row r="289" spans="12:95" ht="15" customHeight="1">
      <c r="L289" s="4"/>
      <c r="M289" s="12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8"/>
      <c r="AC289" s="28"/>
      <c r="AR289"/>
      <c r="AS289"/>
      <c r="AT289"/>
      <c r="BC289"/>
      <c r="BS289" s="4"/>
      <c r="CQ289"/>
    </row>
    <row r="290" spans="12:95" ht="15" customHeight="1">
      <c r="L290" s="4"/>
      <c r="M290" s="12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8"/>
      <c r="AC290" s="28"/>
      <c r="AR290"/>
      <c r="AS290"/>
      <c r="AT290"/>
      <c r="BC290"/>
      <c r="BS290" s="4"/>
      <c r="CQ290"/>
    </row>
    <row r="291" spans="12:95" ht="15" customHeight="1">
      <c r="L291" s="4"/>
      <c r="M291" s="12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8"/>
      <c r="AC291" s="28"/>
      <c r="AR291"/>
      <c r="AS291"/>
      <c r="AT291"/>
      <c r="BC291"/>
      <c r="BS291" s="4"/>
      <c r="CQ291"/>
    </row>
    <row r="292" spans="12:95" ht="15" customHeight="1">
      <c r="L292" s="4"/>
      <c r="M292" s="12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8"/>
      <c r="AC292" s="28"/>
      <c r="AR292"/>
      <c r="AS292"/>
      <c r="AT292"/>
      <c r="BC292"/>
      <c r="BS292" s="4"/>
      <c r="CQ292"/>
    </row>
    <row r="293" spans="12:95" ht="15" customHeight="1">
      <c r="L293" s="4"/>
      <c r="M293" s="12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8"/>
      <c r="AC293" s="28"/>
      <c r="AR293"/>
      <c r="AS293"/>
      <c r="AT293"/>
      <c r="BC293"/>
      <c r="BS293" s="4"/>
      <c r="CQ293"/>
    </row>
    <row r="294" spans="12:95" ht="15" customHeight="1">
      <c r="L294" s="4"/>
      <c r="M294" s="12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8"/>
      <c r="AC294" s="28"/>
      <c r="AR294"/>
      <c r="AS294"/>
      <c r="AT294"/>
      <c r="BC294"/>
      <c r="BS294" s="4"/>
      <c r="CQ294"/>
    </row>
    <row r="295" spans="12:95" ht="15" customHeight="1">
      <c r="L295" s="4"/>
      <c r="M295" s="12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8"/>
      <c r="AC295" s="28"/>
      <c r="AR295"/>
      <c r="AS295"/>
      <c r="AT295"/>
      <c r="BC295"/>
      <c r="BS295" s="4"/>
      <c r="CQ295"/>
    </row>
    <row r="296" spans="12:95" ht="15" customHeight="1">
      <c r="L296" s="4"/>
      <c r="M296" s="12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8"/>
      <c r="AC296" s="28"/>
      <c r="AR296"/>
      <c r="AS296"/>
      <c r="AT296"/>
      <c r="BC296"/>
      <c r="BS296" s="4"/>
      <c r="CQ296"/>
    </row>
    <row r="297" spans="12:95" ht="15" customHeight="1">
      <c r="L297" s="4"/>
      <c r="M297" s="12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8"/>
      <c r="AC297" s="28"/>
      <c r="AR297"/>
      <c r="AS297"/>
      <c r="AT297"/>
      <c r="BC297"/>
      <c r="BS297" s="4"/>
      <c r="CQ297"/>
    </row>
    <row r="298" spans="12:95" ht="15" customHeight="1">
      <c r="L298" s="4"/>
      <c r="M298" s="12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8"/>
      <c r="AC298" s="28"/>
      <c r="AR298"/>
      <c r="AS298"/>
      <c r="AT298"/>
      <c r="BC298"/>
      <c r="BS298" s="4"/>
      <c r="CQ298"/>
    </row>
    <row r="299" spans="12:95" ht="15" customHeight="1">
      <c r="L299" s="4"/>
      <c r="M299" s="12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8"/>
      <c r="AC299" s="28"/>
      <c r="AR299"/>
      <c r="AS299"/>
      <c r="AT299"/>
      <c r="BC299"/>
      <c r="BS299" s="4"/>
      <c r="CQ299"/>
    </row>
    <row r="300" spans="12:95" ht="15" customHeight="1">
      <c r="L300" s="4"/>
      <c r="M300" s="12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8"/>
      <c r="AC300" s="28"/>
      <c r="AR300"/>
      <c r="AS300"/>
      <c r="AT300"/>
      <c r="BC300"/>
      <c r="BS300" s="4"/>
      <c r="CQ300"/>
    </row>
    <row r="301" spans="12:95" ht="15" customHeight="1">
      <c r="L301" s="4"/>
      <c r="M301" s="12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8"/>
      <c r="AC301" s="28"/>
      <c r="AR301"/>
      <c r="AS301"/>
      <c r="AT301"/>
      <c r="BC301"/>
      <c r="BS301" s="4"/>
      <c r="CQ301"/>
    </row>
    <row r="302" spans="12:95" ht="15" customHeight="1">
      <c r="L302" s="4"/>
      <c r="M302" s="12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8"/>
      <c r="AC302" s="28"/>
      <c r="AR302"/>
      <c r="AS302"/>
      <c r="AT302"/>
      <c r="BC302"/>
      <c r="BS302" s="4"/>
      <c r="CQ302"/>
    </row>
    <row r="303" spans="12:95" ht="15" customHeight="1">
      <c r="L303" s="4"/>
      <c r="M303" s="12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8"/>
      <c r="AC303" s="28"/>
      <c r="AR303"/>
      <c r="AS303"/>
      <c r="AT303"/>
      <c r="BC303"/>
      <c r="BS303" s="4"/>
      <c r="CQ303"/>
    </row>
    <row r="304" spans="12:95" ht="15" customHeight="1">
      <c r="L304" s="4"/>
      <c r="M304" s="12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8"/>
      <c r="AC304" s="28"/>
      <c r="AR304"/>
      <c r="AS304"/>
      <c r="AT304"/>
      <c r="BC304"/>
      <c r="BS304" s="4"/>
      <c r="CQ304"/>
    </row>
    <row r="305" spans="12:95" ht="15" customHeight="1">
      <c r="L305" s="4"/>
      <c r="M305" s="12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8"/>
      <c r="AC305" s="28"/>
      <c r="AR305"/>
      <c r="AS305"/>
      <c r="AT305"/>
      <c r="BC305"/>
      <c r="BS305" s="4"/>
      <c r="CQ305"/>
    </row>
    <row r="306" spans="12:95" ht="15" customHeight="1">
      <c r="L306" s="4"/>
      <c r="M306" s="12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8"/>
      <c r="AC306" s="28"/>
      <c r="AR306"/>
      <c r="AS306"/>
      <c r="AT306"/>
      <c r="BC306"/>
      <c r="BS306" s="4"/>
      <c r="CQ306"/>
    </row>
    <row r="307" spans="12:95" ht="15" customHeight="1">
      <c r="L307" s="4"/>
      <c r="M307" s="12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8"/>
      <c r="AC307" s="28"/>
      <c r="AR307"/>
      <c r="AS307"/>
      <c r="AT307"/>
      <c r="BC307"/>
      <c r="BS307" s="4"/>
      <c r="CQ307"/>
    </row>
    <row r="308" spans="12:95" ht="15" customHeight="1">
      <c r="L308" s="4"/>
      <c r="M308" s="12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8"/>
      <c r="AC308" s="28"/>
      <c r="AR308"/>
      <c r="AS308"/>
      <c r="AT308"/>
      <c r="BC308"/>
      <c r="BS308" s="4"/>
      <c r="CQ308"/>
    </row>
    <row r="309" spans="12:95" ht="15" customHeight="1">
      <c r="L309" s="4"/>
      <c r="M309" s="12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8"/>
      <c r="AC309" s="28"/>
      <c r="AR309"/>
      <c r="AS309"/>
      <c r="AT309"/>
      <c r="BC309"/>
      <c r="BS309" s="4"/>
      <c r="CQ309"/>
    </row>
    <row r="310" spans="12:95" ht="15" customHeight="1">
      <c r="L310" s="4"/>
      <c r="M310" s="12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8"/>
      <c r="AC310" s="28"/>
      <c r="AR310"/>
      <c r="AS310"/>
      <c r="AT310"/>
      <c r="BC310"/>
      <c r="BS310" s="4"/>
      <c r="CQ310"/>
    </row>
    <row r="311" spans="12:95" ht="15" customHeight="1">
      <c r="L311" s="4"/>
      <c r="M311" s="12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8"/>
      <c r="AC311" s="28"/>
      <c r="AR311"/>
      <c r="AS311"/>
      <c r="AT311"/>
      <c r="BC311"/>
      <c r="BS311" s="4"/>
      <c r="CQ311"/>
    </row>
    <row r="312" spans="12:95" ht="15" customHeight="1">
      <c r="L312" s="4"/>
      <c r="M312" s="12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8"/>
      <c r="AC312" s="28"/>
      <c r="AR312"/>
      <c r="AS312"/>
      <c r="AT312"/>
      <c r="BC312"/>
      <c r="BS312" s="4"/>
      <c r="CQ312"/>
    </row>
    <row r="313" spans="12:95" ht="15" customHeight="1">
      <c r="L313" s="4"/>
      <c r="M313" s="12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8"/>
      <c r="AC313" s="28"/>
      <c r="AR313"/>
      <c r="AS313"/>
      <c r="AT313"/>
      <c r="BC313"/>
      <c r="BS313" s="4"/>
      <c r="CQ313"/>
    </row>
    <row r="314" spans="12:95" ht="15" customHeight="1">
      <c r="L314" s="4"/>
      <c r="M314" s="12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8"/>
      <c r="AC314" s="28"/>
      <c r="AR314"/>
      <c r="AS314"/>
      <c r="AT314"/>
      <c r="BC314"/>
      <c r="BS314" s="4"/>
      <c r="CQ314"/>
    </row>
    <row r="315" spans="12:95" ht="15" customHeight="1">
      <c r="L315" s="4"/>
      <c r="M315" s="12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8"/>
      <c r="AC315" s="28"/>
      <c r="AR315"/>
      <c r="AS315"/>
      <c r="AT315"/>
      <c r="BC315"/>
      <c r="BS315" s="4"/>
      <c r="CQ315"/>
    </row>
    <row r="316" spans="12:95" ht="15" customHeight="1">
      <c r="L316" s="4"/>
      <c r="M316" s="12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8"/>
      <c r="AC316" s="28"/>
      <c r="AR316"/>
      <c r="AS316"/>
      <c r="AT316"/>
      <c r="BC316"/>
      <c r="BS316" s="4"/>
      <c r="CQ316"/>
    </row>
    <row r="317" spans="12:95" ht="15" customHeight="1">
      <c r="L317" s="4"/>
      <c r="M317" s="12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8"/>
      <c r="AC317" s="28"/>
      <c r="AR317"/>
      <c r="AS317"/>
      <c r="AT317"/>
      <c r="BC317"/>
      <c r="BS317" s="4"/>
      <c r="CQ317"/>
    </row>
    <row r="318" spans="12:95" ht="15" customHeight="1">
      <c r="L318" s="4"/>
      <c r="M318" s="12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8"/>
      <c r="AC318" s="28"/>
      <c r="AR318"/>
      <c r="AS318"/>
      <c r="AT318"/>
      <c r="BC318"/>
      <c r="BS318" s="4"/>
      <c r="CQ318"/>
    </row>
    <row r="319" spans="12:95" ht="15" customHeight="1">
      <c r="L319" s="4"/>
      <c r="M319" s="12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8"/>
      <c r="AC319" s="28"/>
      <c r="AR319"/>
      <c r="AS319"/>
      <c r="AT319"/>
      <c r="BC319"/>
      <c r="BS319" s="4"/>
      <c r="CQ319"/>
    </row>
    <row r="320" spans="12:95" ht="15" customHeight="1">
      <c r="L320" s="4"/>
      <c r="M320" s="12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8"/>
      <c r="AC320" s="28"/>
      <c r="AR320"/>
      <c r="AS320"/>
      <c r="AT320"/>
      <c r="BC320"/>
      <c r="BS320" s="4"/>
      <c r="CQ320"/>
    </row>
    <row r="321" spans="12:95" ht="15" customHeight="1">
      <c r="L321" s="4"/>
      <c r="M321" s="12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8"/>
      <c r="AC321" s="28"/>
      <c r="AR321"/>
      <c r="AS321"/>
      <c r="AT321"/>
      <c r="BC321"/>
      <c r="BS321" s="4"/>
      <c r="CQ321"/>
    </row>
    <row r="322" spans="12:95" ht="15" customHeight="1">
      <c r="L322" s="4"/>
      <c r="M322" s="12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8"/>
      <c r="AC322" s="28"/>
      <c r="AR322"/>
      <c r="AS322"/>
      <c r="AT322"/>
      <c r="BC322"/>
      <c r="BS322" s="4"/>
      <c r="CQ322"/>
    </row>
    <row r="323" spans="12:95" ht="15" customHeight="1">
      <c r="L323" s="4"/>
      <c r="M323" s="12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8"/>
      <c r="AC323" s="28"/>
      <c r="AR323"/>
      <c r="AS323"/>
      <c r="AT323"/>
      <c r="BC323"/>
      <c r="BS323" s="4"/>
      <c r="CQ323"/>
    </row>
    <row r="324" spans="12:95" ht="15" customHeight="1">
      <c r="L324" s="4"/>
      <c r="M324" s="12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8"/>
      <c r="AC324" s="28"/>
      <c r="AR324"/>
      <c r="AS324"/>
      <c r="AT324"/>
      <c r="BC324"/>
      <c r="BS324" s="4"/>
      <c r="CQ324"/>
    </row>
    <row r="325" spans="12:95" ht="15" customHeight="1">
      <c r="L325" s="4"/>
      <c r="M325" s="12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8"/>
      <c r="AC325" s="28"/>
      <c r="AR325"/>
      <c r="AS325"/>
      <c r="AT325"/>
      <c r="BC325"/>
      <c r="BS325" s="4"/>
      <c r="CQ325"/>
    </row>
    <row r="326" spans="12:95" ht="15" customHeight="1">
      <c r="L326" s="4"/>
      <c r="M326" s="12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8"/>
      <c r="AC326" s="28"/>
      <c r="AR326"/>
      <c r="AS326"/>
      <c r="AT326"/>
      <c r="BC326"/>
      <c r="BS326" s="4"/>
      <c r="CQ326"/>
    </row>
    <row r="327" spans="12:95" ht="15" customHeight="1">
      <c r="L327" s="4"/>
      <c r="M327" s="12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8"/>
      <c r="AC327" s="28"/>
      <c r="AR327"/>
      <c r="AS327"/>
      <c r="AT327"/>
      <c r="BC327"/>
      <c r="BS327" s="4"/>
      <c r="CQ327"/>
    </row>
    <row r="328" spans="12:95" ht="15" customHeight="1">
      <c r="L328" s="4"/>
      <c r="M328" s="12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8"/>
      <c r="AC328" s="28"/>
      <c r="AR328"/>
      <c r="AS328"/>
      <c r="AT328"/>
      <c r="BC328"/>
      <c r="BS328" s="4"/>
      <c r="CQ328"/>
    </row>
    <row r="329" spans="12:95" ht="15" customHeight="1">
      <c r="L329" s="4"/>
      <c r="M329" s="12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8"/>
      <c r="AC329" s="28"/>
      <c r="AR329"/>
      <c r="AS329"/>
      <c r="AT329"/>
      <c r="BC329"/>
      <c r="BS329" s="4"/>
      <c r="CQ329"/>
    </row>
    <row r="330" spans="12:95" ht="15" customHeight="1">
      <c r="L330" s="4"/>
      <c r="M330" s="12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8"/>
      <c r="AC330" s="28"/>
      <c r="AR330"/>
      <c r="AS330"/>
      <c r="AT330"/>
      <c r="BC330"/>
      <c r="BS330" s="4"/>
      <c r="CQ330"/>
    </row>
    <row r="331" spans="12:95" ht="15" customHeight="1">
      <c r="L331" s="4"/>
      <c r="M331" s="12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8"/>
      <c r="AC331" s="28"/>
      <c r="AR331"/>
      <c r="AS331"/>
      <c r="AT331"/>
      <c r="BC331"/>
      <c r="BS331" s="4"/>
      <c r="CQ331"/>
    </row>
    <row r="332" spans="12:95" ht="15" customHeight="1">
      <c r="L332" s="4"/>
      <c r="M332" s="12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8"/>
      <c r="AC332" s="28"/>
      <c r="AR332"/>
      <c r="AS332"/>
      <c r="AT332"/>
      <c r="BC332"/>
      <c r="BS332" s="4"/>
      <c r="CQ332"/>
    </row>
    <row r="333" spans="12:95" ht="15" customHeight="1">
      <c r="L333" s="4"/>
      <c r="M333" s="12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8"/>
      <c r="AC333" s="28"/>
      <c r="AR333"/>
      <c r="AS333"/>
      <c r="AT333"/>
      <c r="BC333"/>
      <c r="BS333" s="4"/>
      <c r="CQ333"/>
    </row>
    <row r="334" spans="12:95" ht="15" customHeight="1">
      <c r="L334" s="4"/>
      <c r="M334" s="12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8"/>
      <c r="AC334" s="28"/>
      <c r="AR334"/>
      <c r="AS334"/>
      <c r="AT334"/>
      <c r="BC334"/>
      <c r="BS334" s="4"/>
      <c r="CQ334"/>
    </row>
    <row r="335" spans="12:95" ht="15" customHeight="1">
      <c r="L335" s="4"/>
      <c r="M335" s="12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8"/>
      <c r="AC335" s="28"/>
      <c r="AR335"/>
      <c r="AS335"/>
      <c r="AT335"/>
      <c r="BC335"/>
      <c r="BS335" s="4"/>
      <c r="CQ335"/>
    </row>
    <row r="336" spans="12:95" ht="15" customHeight="1">
      <c r="L336" s="4"/>
      <c r="M336" s="12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8"/>
      <c r="AC336" s="28"/>
      <c r="AR336"/>
      <c r="AS336"/>
      <c r="AT336"/>
      <c r="BC336"/>
      <c r="BS336" s="4"/>
      <c r="CQ336"/>
    </row>
    <row r="337" spans="12:95" ht="15" customHeight="1">
      <c r="L337" s="4"/>
      <c r="M337" s="12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8"/>
      <c r="AC337" s="28"/>
      <c r="AR337"/>
      <c r="AS337"/>
      <c r="AT337"/>
      <c r="BC337"/>
      <c r="BS337" s="4"/>
      <c r="CQ337"/>
    </row>
    <row r="338" spans="12:95" ht="15" customHeight="1">
      <c r="L338" s="4"/>
      <c r="M338" s="12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8"/>
      <c r="AC338" s="28"/>
      <c r="AR338"/>
      <c r="AS338"/>
      <c r="AT338"/>
      <c r="BC338"/>
      <c r="BS338" s="4"/>
      <c r="CQ338"/>
    </row>
    <row r="339" spans="12:95" ht="15" customHeight="1">
      <c r="L339" s="4"/>
      <c r="M339" s="12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8"/>
      <c r="AC339" s="28"/>
      <c r="AR339"/>
      <c r="AS339"/>
      <c r="AT339"/>
      <c r="BC339"/>
      <c r="BS339" s="4"/>
      <c r="CQ339"/>
    </row>
    <row r="340" spans="12:95" ht="15" customHeight="1">
      <c r="L340" s="4"/>
      <c r="M340" s="12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8"/>
      <c r="AC340" s="28"/>
      <c r="AR340"/>
      <c r="AS340"/>
      <c r="AT340"/>
      <c r="BC340"/>
      <c r="BS340" s="4"/>
      <c r="CQ340"/>
    </row>
    <row r="341" spans="12:95" ht="15" customHeight="1">
      <c r="L341" s="4"/>
      <c r="M341" s="12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8"/>
      <c r="AC341" s="28"/>
      <c r="AR341"/>
      <c r="AS341"/>
      <c r="AT341"/>
      <c r="BC341"/>
      <c r="BS341" s="4"/>
      <c r="CQ341"/>
    </row>
    <row r="342" spans="12:95" ht="15" customHeight="1">
      <c r="L342" s="4"/>
      <c r="M342" s="12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8"/>
      <c r="AC342" s="28"/>
      <c r="AR342"/>
      <c r="AS342"/>
      <c r="AT342"/>
      <c r="BC342"/>
      <c r="BS342" s="4"/>
      <c r="CQ342"/>
    </row>
    <row r="343" spans="12:95" ht="15" customHeight="1">
      <c r="L343" s="4"/>
      <c r="M343" s="12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8"/>
      <c r="AC343" s="28"/>
      <c r="AR343"/>
      <c r="AS343"/>
      <c r="AT343"/>
      <c r="BC343"/>
      <c r="BS343" s="4"/>
      <c r="CQ343"/>
    </row>
    <row r="344" spans="12:95" ht="15" customHeight="1">
      <c r="L344" s="4"/>
      <c r="M344" s="12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8"/>
      <c r="AC344" s="28"/>
      <c r="AR344"/>
      <c r="AS344"/>
      <c r="AT344"/>
      <c r="BC344"/>
      <c r="BS344" s="4"/>
      <c r="CQ344"/>
    </row>
    <row r="345" spans="12:95" ht="15" customHeight="1">
      <c r="L345" s="4"/>
      <c r="M345" s="12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8"/>
      <c r="AC345" s="28"/>
      <c r="AR345"/>
      <c r="AS345"/>
      <c r="AT345"/>
      <c r="BC345"/>
      <c r="BS345" s="4"/>
      <c r="CQ345"/>
    </row>
    <row r="346" spans="12:95" ht="15" customHeight="1">
      <c r="L346" s="4"/>
      <c r="M346" s="12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8"/>
      <c r="AC346" s="28"/>
      <c r="AR346"/>
      <c r="AS346"/>
      <c r="AT346"/>
      <c r="BC346"/>
      <c r="BS346" s="4"/>
      <c r="CQ346"/>
    </row>
    <row r="347" spans="12:95" ht="15" customHeight="1">
      <c r="L347" s="4"/>
      <c r="M347" s="12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8"/>
      <c r="AC347" s="28"/>
      <c r="AR347"/>
      <c r="AS347"/>
      <c r="AT347"/>
      <c r="BC347"/>
      <c r="BS347" s="4"/>
      <c r="CQ347"/>
    </row>
    <row r="348" spans="12:95" ht="15" customHeight="1">
      <c r="L348" s="4"/>
      <c r="M348" s="12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8"/>
      <c r="AC348" s="28"/>
      <c r="AR348"/>
      <c r="AS348"/>
      <c r="AT348"/>
      <c r="BC348"/>
      <c r="BS348" s="4"/>
      <c r="CQ348"/>
    </row>
    <row r="349" spans="12:95" ht="15" customHeight="1">
      <c r="L349" s="4"/>
      <c r="M349" s="12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8"/>
      <c r="AC349" s="28"/>
      <c r="AR349"/>
      <c r="AS349"/>
      <c r="AT349"/>
      <c r="BC349"/>
      <c r="BS349" s="4"/>
      <c r="CQ349"/>
    </row>
    <row r="350" spans="12:95" ht="15" customHeight="1">
      <c r="L350" s="4"/>
      <c r="M350" s="12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8"/>
      <c r="AC350" s="28"/>
      <c r="AR350"/>
      <c r="AS350"/>
      <c r="AT350"/>
      <c r="BC350"/>
      <c r="BS350" s="4"/>
      <c r="CQ350"/>
    </row>
    <row r="351" spans="12:95" ht="15" customHeight="1">
      <c r="L351" s="4"/>
      <c r="M351" s="12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8"/>
      <c r="AC351" s="28"/>
      <c r="AR351"/>
      <c r="AS351"/>
      <c r="AT351"/>
      <c r="BC351"/>
      <c r="BS351" s="4"/>
      <c r="CQ351"/>
    </row>
    <row r="352" spans="12:95" ht="15" customHeight="1">
      <c r="L352" s="4"/>
      <c r="M352" s="12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8"/>
      <c r="AC352" s="28"/>
      <c r="AR352"/>
      <c r="AS352"/>
      <c r="AT352"/>
      <c r="BC352"/>
      <c r="BS352" s="4"/>
      <c r="CQ352"/>
    </row>
    <row r="353" spans="12:95" ht="15" customHeight="1">
      <c r="L353" s="4"/>
      <c r="M353" s="12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8"/>
      <c r="AC353" s="28"/>
      <c r="AR353"/>
      <c r="AS353"/>
      <c r="AT353"/>
      <c r="BC353"/>
      <c r="BS353" s="4"/>
      <c r="CQ353"/>
    </row>
    <row r="354" spans="12:95" ht="15" customHeight="1">
      <c r="L354" s="4"/>
      <c r="M354" s="12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8"/>
      <c r="AC354" s="28"/>
      <c r="AR354"/>
      <c r="AS354"/>
      <c r="AT354"/>
      <c r="BC354"/>
      <c r="BS354" s="4"/>
      <c r="CQ354"/>
    </row>
    <row r="355" spans="12:95" ht="15" customHeight="1">
      <c r="L355" s="4"/>
      <c r="M355" s="12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8"/>
      <c r="AC355" s="28"/>
      <c r="AR355"/>
      <c r="AS355"/>
      <c r="AT355"/>
      <c r="BC355"/>
      <c r="BS355" s="4"/>
      <c r="CQ355"/>
    </row>
    <row r="356" spans="12:95" ht="15" customHeight="1">
      <c r="L356" s="4"/>
      <c r="M356" s="12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8"/>
      <c r="AC356" s="28"/>
      <c r="AR356"/>
      <c r="AS356"/>
      <c r="AT356"/>
      <c r="BC356"/>
      <c r="BS356" s="4"/>
      <c r="CQ356"/>
    </row>
    <row r="357" spans="12:95" ht="15" customHeight="1">
      <c r="L357" s="4"/>
      <c r="M357" s="12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8"/>
      <c r="AC357" s="28"/>
      <c r="AR357"/>
      <c r="AS357"/>
      <c r="AT357"/>
      <c r="BC357"/>
      <c r="BS357" s="4"/>
      <c r="CQ357"/>
    </row>
    <row r="358" spans="12:95" ht="15" customHeight="1">
      <c r="L358" s="4"/>
      <c r="M358" s="12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8"/>
      <c r="AC358" s="28"/>
      <c r="AR358"/>
      <c r="AS358"/>
      <c r="AT358"/>
      <c r="BC358"/>
      <c r="BS358" s="4"/>
      <c r="CQ358"/>
    </row>
    <row r="359" spans="12:95" ht="15" customHeight="1">
      <c r="L359" s="4"/>
      <c r="M359" s="12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8"/>
      <c r="AC359" s="28"/>
      <c r="AR359"/>
      <c r="AS359"/>
      <c r="AT359"/>
      <c r="BC359"/>
      <c r="BS359" s="4"/>
      <c r="CQ359"/>
    </row>
    <row r="360" spans="12:95" ht="15" customHeight="1">
      <c r="L360" s="4"/>
      <c r="M360" s="12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8"/>
      <c r="AC360" s="28"/>
      <c r="AR360"/>
      <c r="AS360"/>
      <c r="AT360"/>
      <c r="BC360"/>
      <c r="BS360" s="4"/>
      <c r="CQ360"/>
    </row>
    <row r="361" spans="12:95" ht="15" customHeight="1">
      <c r="L361" s="4"/>
      <c r="M361" s="12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8"/>
      <c r="AC361" s="28"/>
      <c r="AR361"/>
      <c r="AS361"/>
      <c r="AT361"/>
      <c r="BC361"/>
      <c r="BS361" s="4"/>
      <c r="CQ361"/>
    </row>
    <row r="362" spans="12:95" ht="15" customHeight="1">
      <c r="L362" s="4"/>
      <c r="M362" s="12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8"/>
      <c r="AC362" s="28"/>
      <c r="AR362"/>
      <c r="AS362"/>
      <c r="AT362"/>
      <c r="BC362"/>
      <c r="BS362" s="4"/>
      <c r="CQ362"/>
    </row>
    <row r="363" spans="12:95" ht="15" customHeight="1">
      <c r="L363" s="4"/>
      <c r="M363" s="12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8"/>
      <c r="AC363" s="28"/>
      <c r="AR363"/>
      <c r="AS363"/>
      <c r="AT363"/>
      <c r="BC363"/>
      <c r="BS363" s="4"/>
      <c r="CQ363"/>
    </row>
    <row r="364" spans="12:95" ht="15" customHeight="1">
      <c r="L364" s="4"/>
      <c r="M364" s="12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8"/>
      <c r="AC364" s="28"/>
      <c r="AR364"/>
      <c r="AS364"/>
      <c r="AT364"/>
      <c r="BC364"/>
      <c r="BS364" s="4"/>
      <c r="CQ364"/>
    </row>
    <row r="365" spans="12:95" ht="15" customHeight="1">
      <c r="L365" s="4"/>
      <c r="M365" s="12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8"/>
      <c r="AC365" s="28"/>
      <c r="AR365"/>
      <c r="AS365"/>
      <c r="AT365"/>
      <c r="BC365"/>
      <c r="BS365" s="4"/>
      <c r="CQ365"/>
    </row>
    <row r="366" spans="12:95" ht="15" customHeight="1">
      <c r="L366" s="4"/>
      <c r="M366" s="12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8"/>
      <c r="AC366" s="28"/>
      <c r="AR366"/>
      <c r="AS366"/>
      <c r="AT366"/>
      <c r="BC366"/>
      <c r="BS366" s="4"/>
      <c r="CQ366"/>
    </row>
    <row r="367" spans="12:95" ht="15" customHeight="1">
      <c r="L367" s="4"/>
      <c r="M367" s="12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8"/>
      <c r="AC367" s="28"/>
      <c r="AR367"/>
      <c r="AS367"/>
      <c r="AT367"/>
      <c r="BC367"/>
      <c r="BS367" s="4"/>
      <c r="CQ367"/>
    </row>
    <row r="368" spans="12:95" ht="15" customHeight="1">
      <c r="L368" s="4"/>
      <c r="M368" s="12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8"/>
      <c r="AC368" s="28"/>
      <c r="AR368"/>
      <c r="AS368"/>
      <c r="AT368"/>
      <c r="BC368"/>
      <c r="BS368" s="4"/>
      <c r="CQ368"/>
    </row>
    <row r="369" spans="12:95" ht="15" customHeight="1">
      <c r="L369" s="4"/>
      <c r="M369" s="12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8"/>
      <c r="AC369" s="28"/>
      <c r="AR369"/>
      <c r="AS369"/>
      <c r="AT369"/>
      <c r="BC369"/>
      <c r="BS369" s="4"/>
      <c r="CQ369"/>
    </row>
    <row r="370" spans="12:95" ht="15" customHeight="1">
      <c r="L370" s="4"/>
      <c r="M370" s="12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8"/>
      <c r="AC370" s="28"/>
      <c r="AR370"/>
      <c r="AS370"/>
      <c r="AT370"/>
      <c r="BC370"/>
      <c r="BS370" s="4"/>
      <c r="CQ370"/>
    </row>
    <row r="371" spans="12:95" ht="15" customHeight="1">
      <c r="L371" s="4"/>
      <c r="M371" s="12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8"/>
      <c r="AC371" s="28"/>
      <c r="AR371"/>
      <c r="AS371"/>
      <c r="AT371"/>
      <c r="BC371"/>
      <c r="BS371" s="4"/>
      <c r="CQ371"/>
    </row>
    <row r="372" spans="12:95" ht="15" customHeight="1">
      <c r="L372" s="4"/>
      <c r="M372" s="12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8"/>
      <c r="AC372" s="28"/>
      <c r="AR372"/>
      <c r="AS372"/>
      <c r="AT372"/>
      <c r="BC372"/>
      <c r="BS372" s="4"/>
      <c r="CQ372"/>
    </row>
    <row r="373" spans="12:95" ht="15" customHeight="1">
      <c r="L373" s="4"/>
      <c r="M373" s="12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8"/>
      <c r="AC373" s="28"/>
      <c r="AR373"/>
      <c r="AS373"/>
      <c r="AT373"/>
      <c r="BC373"/>
      <c r="BS373" s="4"/>
      <c r="CQ373"/>
    </row>
    <row r="374" spans="12:95" ht="15" customHeight="1">
      <c r="L374" s="4"/>
      <c r="M374" s="12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8"/>
      <c r="AC374" s="28"/>
      <c r="AR374"/>
      <c r="AS374"/>
      <c r="AT374"/>
      <c r="BC374"/>
      <c r="BS374" s="4"/>
      <c r="CQ374"/>
    </row>
    <row r="375" spans="12:95" ht="15" customHeight="1">
      <c r="L375" s="4"/>
      <c r="M375" s="12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8"/>
      <c r="AC375" s="28"/>
      <c r="AR375"/>
      <c r="AS375"/>
      <c r="AT375"/>
      <c r="BC375"/>
      <c r="BS375" s="4"/>
      <c r="CQ375"/>
    </row>
    <row r="376" spans="12:95" ht="15" customHeight="1">
      <c r="L376" s="4"/>
      <c r="M376" s="12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8"/>
      <c r="AC376" s="28"/>
      <c r="AR376"/>
      <c r="AS376"/>
      <c r="AT376"/>
      <c r="BC376"/>
      <c r="BS376" s="4"/>
      <c r="CQ376"/>
    </row>
    <row r="377" spans="12:95" ht="15" customHeight="1">
      <c r="L377" s="4"/>
      <c r="M377" s="12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8"/>
      <c r="AC377" s="28"/>
      <c r="AR377"/>
      <c r="AS377"/>
      <c r="AT377"/>
      <c r="BC377"/>
      <c r="BS377" s="4"/>
      <c r="CQ377"/>
    </row>
    <row r="378" spans="12:95" ht="15" customHeight="1">
      <c r="L378" s="4"/>
      <c r="M378" s="12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8"/>
      <c r="AC378" s="28"/>
      <c r="AR378"/>
      <c r="AS378"/>
      <c r="AT378"/>
      <c r="BC378"/>
      <c r="BS378" s="4"/>
      <c r="CQ378"/>
    </row>
    <row r="379" spans="12:95" ht="15" customHeight="1">
      <c r="L379" s="4"/>
      <c r="M379" s="12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8"/>
      <c r="AC379" s="28"/>
      <c r="AR379"/>
      <c r="AS379"/>
      <c r="AT379"/>
      <c r="BC379"/>
      <c r="BS379" s="4"/>
      <c r="CQ379"/>
    </row>
    <row r="380" spans="12:95" ht="15" customHeight="1">
      <c r="L380" s="4"/>
      <c r="M380" s="12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8"/>
      <c r="AC380" s="28"/>
      <c r="AR380"/>
      <c r="AS380"/>
      <c r="AT380"/>
      <c r="BC380"/>
      <c r="BS380" s="4"/>
      <c r="CQ380"/>
    </row>
    <row r="381" spans="12:95" ht="15" customHeight="1">
      <c r="L381" s="4"/>
      <c r="M381" s="12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8"/>
      <c r="AC381" s="28"/>
      <c r="AR381"/>
      <c r="AS381"/>
      <c r="AT381"/>
      <c r="BC381"/>
      <c r="BS381" s="4"/>
      <c r="CQ381"/>
    </row>
    <row r="382" spans="12:95" ht="15" customHeight="1">
      <c r="L382" s="4"/>
      <c r="M382" s="12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8"/>
      <c r="AC382" s="28"/>
      <c r="AR382"/>
      <c r="AS382"/>
      <c r="AT382"/>
      <c r="BC382"/>
      <c r="BS382" s="4"/>
      <c r="CQ382"/>
    </row>
    <row r="383" spans="12:95" ht="15" customHeight="1">
      <c r="L383" s="4"/>
      <c r="M383" s="12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8"/>
      <c r="AC383" s="28"/>
      <c r="AR383"/>
      <c r="AS383"/>
      <c r="AT383"/>
      <c r="BC383"/>
      <c r="BS383" s="4"/>
      <c r="CQ383"/>
    </row>
    <row r="384" spans="12:95" ht="15" customHeight="1">
      <c r="L384" s="4"/>
      <c r="M384" s="12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8"/>
      <c r="AC384" s="28"/>
      <c r="AR384"/>
      <c r="AS384"/>
      <c r="AT384"/>
      <c r="BC384"/>
      <c r="BS384" s="4"/>
      <c r="CQ384"/>
    </row>
    <row r="385" spans="12:95" ht="15" customHeight="1">
      <c r="L385" s="4"/>
      <c r="M385" s="12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8"/>
      <c r="AC385" s="28"/>
      <c r="AR385"/>
      <c r="AS385"/>
      <c r="AT385"/>
      <c r="BC385"/>
      <c r="BS385" s="4"/>
      <c r="CQ385"/>
    </row>
    <row r="386" spans="12:95" ht="15" customHeight="1">
      <c r="L386" s="4"/>
      <c r="M386" s="12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8"/>
      <c r="AC386" s="28"/>
      <c r="AR386"/>
      <c r="AS386"/>
      <c r="AT386"/>
      <c r="BC386"/>
      <c r="BS386" s="4"/>
      <c r="CQ386"/>
    </row>
    <row r="387" spans="12:95" ht="15" customHeight="1">
      <c r="L387" s="4"/>
      <c r="M387" s="12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8"/>
      <c r="AC387" s="28"/>
      <c r="AR387"/>
      <c r="AS387"/>
      <c r="AT387"/>
      <c r="BC387"/>
      <c r="BS387" s="4"/>
      <c r="CQ387"/>
    </row>
    <row r="388" spans="12:95" ht="15" customHeight="1">
      <c r="L388" s="4"/>
      <c r="M388" s="12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8"/>
      <c r="AC388" s="28"/>
      <c r="AR388"/>
      <c r="AS388"/>
      <c r="AT388"/>
      <c r="BC388"/>
      <c r="BS388" s="4"/>
      <c r="CQ388"/>
    </row>
    <row r="389" spans="12:95" ht="15" customHeight="1">
      <c r="L389" s="4"/>
      <c r="M389" s="12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8"/>
      <c r="AC389" s="28"/>
      <c r="AR389"/>
      <c r="AS389"/>
      <c r="AT389"/>
      <c r="BC389"/>
      <c r="BS389" s="4"/>
      <c r="CQ389"/>
    </row>
    <row r="390" spans="12:95" ht="15" customHeight="1">
      <c r="L390" s="4"/>
      <c r="M390" s="12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8"/>
      <c r="AC390" s="28"/>
      <c r="AR390"/>
      <c r="AS390"/>
      <c r="AT390"/>
      <c r="BC390"/>
      <c r="BS390" s="4"/>
      <c r="CQ390"/>
    </row>
    <row r="391" spans="12:95" ht="15" customHeight="1">
      <c r="L391" s="4"/>
      <c r="M391" s="12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8"/>
      <c r="AC391" s="28"/>
      <c r="AR391"/>
      <c r="AS391"/>
      <c r="AT391"/>
      <c r="BC391"/>
      <c r="BS391" s="4"/>
      <c r="CQ391"/>
    </row>
    <row r="392" spans="12:95" ht="15" customHeight="1">
      <c r="L392" s="4"/>
      <c r="M392" s="12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8"/>
      <c r="AC392" s="28"/>
      <c r="AR392"/>
      <c r="AS392"/>
      <c r="AT392"/>
      <c r="BC392"/>
      <c r="BS392" s="4"/>
      <c r="CQ392"/>
    </row>
    <row r="393" spans="12:95" ht="15" customHeight="1">
      <c r="L393" s="4"/>
      <c r="M393" s="12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8"/>
      <c r="AC393" s="28"/>
      <c r="AR393"/>
      <c r="AS393"/>
      <c r="AT393"/>
      <c r="BC393"/>
      <c r="BS393" s="4"/>
      <c r="CQ393"/>
    </row>
    <row r="394" spans="12:95" ht="15" customHeight="1">
      <c r="L394" s="4"/>
      <c r="M394" s="12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8"/>
      <c r="AC394" s="28"/>
      <c r="AR394"/>
      <c r="AS394"/>
      <c r="AT394"/>
      <c r="BC394"/>
      <c r="BS394" s="4"/>
      <c r="CQ394"/>
    </row>
    <row r="395" spans="12:95" ht="15" customHeight="1">
      <c r="L395" s="4"/>
      <c r="M395" s="12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8"/>
      <c r="AC395" s="28"/>
      <c r="AR395"/>
      <c r="AS395"/>
      <c r="AT395"/>
      <c r="BC395"/>
      <c r="BS395" s="4"/>
      <c r="CQ395"/>
    </row>
    <row r="396" spans="12:95" ht="15" customHeight="1">
      <c r="L396" s="4"/>
      <c r="M396" s="12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8"/>
      <c r="AC396" s="28"/>
      <c r="AR396"/>
      <c r="AS396"/>
      <c r="AT396"/>
      <c r="BC396"/>
      <c r="BS396" s="4"/>
      <c r="CQ396"/>
    </row>
    <row r="397" spans="12:95" ht="15" customHeight="1">
      <c r="L397" s="4"/>
      <c r="M397" s="12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8"/>
      <c r="AC397" s="28"/>
      <c r="AR397"/>
      <c r="AS397"/>
      <c r="AT397"/>
      <c r="BC397"/>
      <c r="BS397" s="4"/>
      <c r="CQ397"/>
    </row>
    <row r="398" spans="12:95" ht="15" customHeight="1">
      <c r="L398" s="4"/>
      <c r="M398" s="12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8"/>
      <c r="AC398" s="28"/>
      <c r="AR398"/>
      <c r="AS398"/>
      <c r="AT398"/>
      <c r="BC398"/>
      <c r="BS398" s="4"/>
      <c r="CQ398"/>
    </row>
    <row r="399" spans="12:95" ht="15" customHeight="1">
      <c r="L399" s="4"/>
      <c r="M399" s="12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8"/>
      <c r="AC399" s="28"/>
      <c r="AR399"/>
      <c r="AS399"/>
      <c r="AT399"/>
      <c r="BC399"/>
      <c r="BS399" s="4"/>
      <c r="CQ399"/>
    </row>
    <row r="400" spans="12:95" ht="15" customHeight="1">
      <c r="L400" s="4"/>
      <c r="M400" s="12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8"/>
      <c r="AC400" s="28"/>
      <c r="AR400"/>
      <c r="AS400"/>
      <c r="AT400"/>
      <c r="BC400"/>
      <c r="BS400" s="4"/>
      <c r="CQ400"/>
    </row>
    <row r="401" spans="12:95" ht="15" customHeight="1">
      <c r="L401" s="4"/>
      <c r="M401" s="12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8"/>
      <c r="AC401" s="28"/>
      <c r="AR401"/>
      <c r="AS401"/>
      <c r="AT401"/>
      <c r="BC401"/>
      <c r="BS401" s="4"/>
      <c r="CQ401"/>
    </row>
    <row r="402" spans="12:95" ht="15" customHeight="1">
      <c r="L402" s="4"/>
      <c r="M402" s="12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8"/>
      <c r="AC402" s="28"/>
      <c r="AR402"/>
      <c r="AS402"/>
      <c r="AT402"/>
      <c r="BC402"/>
      <c r="BS402" s="4"/>
      <c r="CQ402"/>
    </row>
    <row r="403" spans="12:95" ht="15" customHeight="1">
      <c r="L403" s="4"/>
      <c r="M403" s="12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8"/>
      <c r="AC403" s="28"/>
      <c r="AR403"/>
      <c r="AS403"/>
      <c r="AT403"/>
      <c r="BC403"/>
      <c r="BS403" s="4"/>
      <c r="CQ403"/>
    </row>
    <row r="404" spans="12:95" ht="15" customHeight="1">
      <c r="L404" s="4"/>
      <c r="M404" s="12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8"/>
      <c r="AC404" s="28"/>
      <c r="AR404"/>
      <c r="AS404"/>
      <c r="AT404"/>
      <c r="BC404"/>
      <c r="BS404" s="4"/>
      <c r="CQ404"/>
    </row>
    <row r="405" spans="12:95" ht="15" customHeight="1">
      <c r="L405" s="4"/>
      <c r="M405" s="12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8"/>
      <c r="AC405" s="28"/>
      <c r="AR405"/>
      <c r="AS405"/>
      <c r="AT405"/>
      <c r="BC405"/>
      <c r="BS405" s="4"/>
      <c r="CQ405"/>
    </row>
    <row r="406" spans="12:95" ht="15" customHeight="1">
      <c r="L406" s="4"/>
      <c r="M406" s="12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8"/>
      <c r="AC406" s="28"/>
      <c r="AR406"/>
      <c r="AS406"/>
      <c r="AT406"/>
      <c r="BC406"/>
      <c r="BS406" s="4"/>
      <c r="CQ406"/>
    </row>
    <row r="407" spans="12:95" ht="15" customHeight="1">
      <c r="L407" s="4"/>
      <c r="M407" s="12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8"/>
      <c r="AC407" s="28"/>
      <c r="AR407"/>
      <c r="AS407"/>
      <c r="AT407"/>
      <c r="BC407"/>
      <c r="BS407" s="4"/>
      <c r="CQ407"/>
    </row>
    <row r="408" spans="12:95" ht="15" customHeight="1">
      <c r="L408" s="4"/>
      <c r="M408" s="12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8"/>
      <c r="AC408" s="28"/>
      <c r="AR408"/>
      <c r="AS408"/>
      <c r="AT408"/>
      <c r="BC408"/>
      <c r="BS408" s="4"/>
      <c r="CQ408"/>
    </row>
    <row r="409" spans="12:95" ht="15" customHeight="1">
      <c r="L409" s="4"/>
      <c r="M409" s="12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8"/>
      <c r="AC409" s="28"/>
      <c r="AR409"/>
      <c r="AS409"/>
      <c r="AT409"/>
      <c r="BC409"/>
      <c r="BS409" s="4"/>
      <c r="CQ409"/>
    </row>
    <row r="410" spans="12:95" ht="15" customHeight="1">
      <c r="L410" s="4"/>
      <c r="M410" s="12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8"/>
      <c r="AC410" s="28"/>
      <c r="AR410"/>
      <c r="AS410"/>
      <c r="AT410"/>
      <c r="BC410"/>
      <c r="BS410" s="4"/>
      <c r="CQ410"/>
    </row>
    <row r="411" spans="12:95" ht="15" customHeight="1">
      <c r="L411" s="4"/>
      <c r="M411" s="12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8"/>
      <c r="AC411" s="28"/>
      <c r="AR411"/>
      <c r="AS411"/>
      <c r="AT411"/>
      <c r="BC411"/>
      <c r="BS411" s="4"/>
      <c r="CQ411"/>
    </row>
    <row r="412" spans="12:95" ht="15" customHeight="1">
      <c r="L412" s="4"/>
      <c r="M412" s="12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8"/>
      <c r="AC412" s="28"/>
      <c r="AR412"/>
      <c r="AS412"/>
      <c r="AT412"/>
      <c r="BC412"/>
      <c r="BS412" s="4"/>
      <c r="CQ412"/>
    </row>
    <row r="413" spans="12:95" ht="15" customHeight="1">
      <c r="L413" s="4"/>
      <c r="M413" s="12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8"/>
      <c r="AC413" s="28"/>
      <c r="AR413"/>
      <c r="AS413"/>
      <c r="AT413"/>
      <c r="BC413"/>
      <c r="BS413" s="4"/>
      <c r="CQ413"/>
    </row>
    <row r="414" spans="12:95" ht="15" customHeight="1">
      <c r="L414" s="4"/>
      <c r="M414" s="12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8"/>
      <c r="AC414" s="28"/>
      <c r="AR414"/>
      <c r="AS414"/>
      <c r="AT414"/>
      <c r="BC414"/>
      <c r="BS414" s="4"/>
      <c r="CQ414"/>
    </row>
    <row r="415" spans="12:95" ht="15" customHeight="1">
      <c r="L415" s="4"/>
      <c r="M415" s="12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8"/>
      <c r="AC415" s="28"/>
      <c r="AR415"/>
      <c r="AS415"/>
      <c r="AT415"/>
      <c r="BC415"/>
      <c r="BS415" s="4"/>
      <c r="CQ415"/>
    </row>
    <row r="416" spans="12:95" ht="15" customHeight="1">
      <c r="L416" s="4"/>
      <c r="M416" s="12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8"/>
      <c r="AC416" s="28"/>
      <c r="AR416"/>
      <c r="AS416"/>
      <c r="AT416"/>
      <c r="BC416"/>
      <c r="BS416" s="4"/>
      <c r="CQ416"/>
    </row>
    <row r="417" spans="12:95" ht="15" customHeight="1">
      <c r="L417" s="4"/>
      <c r="M417" s="12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8"/>
      <c r="AC417" s="28"/>
      <c r="AR417"/>
      <c r="AS417"/>
      <c r="AT417"/>
      <c r="BC417"/>
      <c r="BS417" s="4"/>
      <c r="CQ417"/>
    </row>
    <row r="418" spans="12:95" ht="15" customHeight="1">
      <c r="L418" s="4"/>
      <c r="M418" s="12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8"/>
      <c r="AC418" s="28"/>
      <c r="AR418"/>
      <c r="AS418"/>
      <c r="AT418"/>
      <c r="BC418"/>
      <c r="BS418" s="4"/>
      <c r="CQ418"/>
    </row>
    <row r="419" spans="12:95" ht="15" customHeight="1">
      <c r="L419" s="4"/>
      <c r="M419" s="12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8"/>
      <c r="AC419" s="28"/>
      <c r="AR419"/>
      <c r="AS419"/>
      <c r="AT419"/>
      <c r="BC419"/>
      <c r="BS419" s="4"/>
      <c r="CQ419"/>
    </row>
    <row r="420" spans="12:95" ht="15" customHeight="1">
      <c r="L420" s="4"/>
      <c r="M420" s="12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8"/>
      <c r="AC420" s="28"/>
      <c r="AR420"/>
      <c r="AS420"/>
      <c r="AT420"/>
      <c r="BC420"/>
      <c r="BS420" s="4"/>
      <c r="CQ420"/>
    </row>
    <row r="421" spans="12:95" ht="15" customHeight="1">
      <c r="L421" s="4"/>
      <c r="M421" s="12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8"/>
      <c r="AC421" s="28"/>
      <c r="AR421"/>
      <c r="AS421"/>
      <c r="AT421"/>
      <c r="BC421"/>
      <c r="BS421" s="4"/>
      <c r="CQ421"/>
    </row>
    <row r="422" spans="12:95" ht="15" customHeight="1">
      <c r="L422" s="4"/>
      <c r="M422" s="12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8"/>
      <c r="AC422" s="28"/>
      <c r="AR422"/>
      <c r="AS422"/>
      <c r="AT422"/>
      <c r="BC422"/>
      <c r="BS422" s="4"/>
      <c r="CQ422"/>
    </row>
    <row r="423" spans="12:95" ht="15" customHeight="1">
      <c r="L423" s="4"/>
      <c r="M423" s="12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8"/>
      <c r="AC423" s="28"/>
      <c r="AR423"/>
      <c r="AS423"/>
      <c r="AT423"/>
      <c r="BC423"/>
      <c r="BS423" s="4"/>
      <c r="CQ423"/>
    </row>
    <row r="424" spans="12:95" ht="15" customHeight="1">
      <c r="L424" s="4"/>
      <c r="M424" s="12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8"/>
      <c r="AC424" s="28"/>
      <c r="AR424"/>
      <c r="AS424"/>
      <c r="AT424"/>
      <c r="BC424"/>
      <c r="BS424" s="4"/>
      <c r="CQ424"/>
    </row>
    <row r="425" spans="12:95" ht="15" customHeight="1">
      <c r="L425" s="4"/>
      <c r="M425" s="12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8"/>
      <c r="AC425" s="28"/>
      <c r="AR425"/>
      <c r="AS425"/>
      <c r="AT425"/>
      <c r="BC425"/>
      <c r="BS425" s="4"/>
      <c r="CQ425"/>
    </row>
    <row r="426" spans="12:95" ht="15" customHeight="1">
      <c r="L426" s="4"/>
      <c r="M426" s="12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8"/>
      <c r="AC426" s="28"/>
      <c r="AR426"/>
      <c r="AS426"/>
      <c r="AT426"/>
      <c r="BC426"/>
      <c r="BS426" s="4"/>
      <c r="CQ426"/>
    </row>
    <row r="427" spans="12:95" ht="15" customHeight="1">
      <c r="L427" s="4"/>
      <c r="M427" s="12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8"/>
      <c r="AC427" s="28"/>
      <c r="AR427"/>
      <c r="AS427"/>
      <c r="AT427"/>
      <c r="BC427"/>
      <c r="BS427" s="4"/>
      <c r="CQ427"/>
    </row>
    <row r="428" spans="12:95" ht="15" customHeight="1">
      <c r="L428" s="4"/>
      <c r="M428" s="12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8"/>
      <c r="AC428" s="28"/>
      <c r="AR428"/>
      <c r="AS428"/>
      <c r="AT428"/>
      <c r="BC428"/>
      <c r="BS428" s="4"/>
      <c r="CQ428"/>
    </row>
    <row r="429" spans="12:95" ht="15" customHeight="1">
      <c r="L429" s="4"/>
      <c r="M429" s="12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8"/>
      <c r="AC429" s="28"/>
      <c r="AR429"/>
      <c r="AS429"/>
      <c r="AT429"/>
      <c r="BC429"/>
      <c r="BS429" s="4"/>
      <c r="CQ429"/>
    </row>
    <row r="430" spans="12:95" ht="15" customHeight="1">
      <c r="L430" s="4"/>
      <c r="M430" s="12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8"/>
      <c r="AC430" s="28"/>
      <c r="AR430"/>
      <c r="AS430"/>
      <c r="AT430"/>
      <c r="BC430"/>
      <c r="BS430" s="4"/>
      <c r="CQ430"/>
    </row>
    <row r="431" spans="12:95" ht="15" customHeight="1">
      <c r="L431" s="4"/>
      <c r="M431" s="12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8"/>
      <c r="AC431" s="28"/>
      <c r="AR431"/>
      <c r="AS431"/>
      <c r="AT431"/>
      <c r="BC431"/>
      <c r="BS431" s="4"/>
      <c r="CQ431"/>
    </row>
    <row r="432" spans="12:95" ht="15" customHeight="1">
      <c r="L432" s="4"/>
      <c r="M432" s="12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8"/>
      <c r="AC432" s="28"/>
      <c r="AR432"/>
      <c r="AS432"/>
      <c r="AT432"/>
      <c r="BC432"/>
      <c r="BS432" s="4"/>
      <c r="CQ432"/>
    </row>
    <row r="433" spans="12:95" ht="15" customHeight="1">
      <c r="L433" s="4"/>
      <c r="M433" s="12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8"/>
      <c r="AC433" s="28"/>
      <c r="AR433"/>
      <c r="AS433"/>
      <c r="AT433"/>
      <c r="BC433"/>
      <c r="BS433" s="4"/>
      <c r="CQ433"/>
    </row>
    <row r="434" spans="12:95" ht="15" customHeight="1">
      <c r="L434" s="4"/>
      <c r="M434" s="12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8"/>
      <c r="AC434" s="28"/>
      <c r="AR434"/>
      <c r="AS434"/>
      <c r="AT434"/>
      <c r="BC434"/>
      <c r="BS434" s="4"/>
      <c r="CQ434"/>
    </row>
    <row r="435" spans="12:95" ht="15" customHeight="1">
      <c r="L435" s="4"/>
      <c r="M435" s="12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8"/>
      <c r="AC435" s="28"/>
      <c r="AR435"/>
      <c r="AS435"/>
      <c r="AT435"/>
      <c r="BC435"/>
      <c r="BS435" s="4"/>
      <c r="CQ435"/>
    </row>
    <row r="436" spans="12:95" ht="15" customHeight="1">
      <c r="L436" s="4"/>
      <c r="M436" s="12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8"/>
      <c r="AC436" s="28"/>
      <c r="AR436"/>
      <c r="AS436"/>
      <c r="AT436"/>
      <c r="BC436"/>
      <c r="BS436" s="4"/>
      <c r="CQ436"/>
    </row>
    <row r="437" spans="12:95" ht="15" customHeight="1">
      <c r="L437" s="4"/>
      <c r="M437" s="12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8"/>
      <c r="AC437" s="28"/>
      <c r="AR437"/>
      <c r="AS437"/>
      <c r="AT437"/>
      <c r="BC437"/>
      <c r="BS437" s="4"/>
      <c r="CQ437"/>
    </row>
    <row r="438" spans="12:95" ht="15" customHeight="1">
      <c r="L438" s="4"/>
      <c r="M438" s="12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8"/>
      <c r="AC438" s="28"/>
      <c r="AR438"/>
      <c r="AS438"/>
      <c r="AT438"/>
      <c r="BC438"/>
      <c r="BS438" s="4"/>
      <c r="CQ438"/>
    </row>
    <row r="439" spans="12:95" ht="15" customHeight="1">
      <c r="L439" s="4"/>
      <c r="M439" s="12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8"/>
      <c r="AC439" s="28"/>
      <c r="AR439"/>
      <c r="AS439"/>
      <c r="AT439"/>
      <c r="BC439"/>
      <c r="BS439" s="4"/>
      <c r="CQ439"/>
    </row>
    <row r="440" spans="12:95" ht="15" customHeight="1">
      <c r="L440" s="4"/>
      <c r="M440" s="12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8"/>
      <c r="AC440" s="28"/>
      <c r="AR440"/>
      <c r="AS440"/>
      <c r="AT440"/>
      <c r="BC440"/>
      <c r="BS440" s="4"/>
      <c r="CQ440"/>
    </row>
    <row r="441" spans="12:95" ht="15" customHeight="1">
      <c r="L441" s="4"/>
      <c r="M441" s="12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8"/>
      <c r="AC441" s="28"/>
      <c r="AR441"/>
      <c r="AS441"/>
      <c r="AT441"/>
      <c r="BC441"/>
      <c r="BS441" s="4"/>
      <c r="CQ441"/>
    </row>
    <row r="442" spans="12:95" ht="15" customHeight="1">
      <c r="L442" s="4"/>
      <c r="M442" s="12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8"/>
      <c r="AC442" s="28"/>
      <c r="AR442"/>
      <c r="AS442"/>
      <c r="AT442"/>
      <c r="BC442"/>
      <c r="BS442" s="4"/>
      <c r="CQ442"/>
    </row>
    <row r="443" spans="12:95" ht="15" customHeight="1">
      <c r="L443" s="4"/>
      <c r="M443" s="12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8"/>
      <c r="AC443" s="28"/>
      <c r="AR443"/>
      <c r="AS443"/>
      <c r="AT443"/>
      <c r="BC443"/>
      <c r="BS443" s="4"/>
      <c r="CQ443"/>
    </row>
    <row r="444" spans="12:95" ht="15" customHeight="1">
      <c r="L444" s="4"/>
      <c r="M444" s="12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8"/>
      <c r="AC444" s="28"/>
      <c r="AR444"/>
      <c r="AS444"/>
      <c r="AT444"/>
      <c r="BC444"/>
      <c r="BS444" s="4"/>
      <c r="CQ444"/>
    </row>
    <row r="445" spans="12:95" ht="15" customHeight="1">
      <c r="L445" s="4"/>
      <c r="M445" s="12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8"/>
      <c r="AC445" s="28"/>
      <c r="AR445"/>
      <c r="AS445"/>
      <c r="AT445"/>
      <c r="BC445"/>
      <c r="BS445" s="4"/>
      <c r="CQ445"/>
    </row>
    <row r="446" spans="12:95" ht="15" customHeight="1">
      <c r="L446" s="4"/>
      <c r="M446" s="12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8"/>
      <c r="AC446" s="28"/>
      <c r="AR446"/>
      <c r="AS446"/>
      <c r="AT446"/>
      <c r="BC446"/>
      <c r="BS446" s="4"/>
      <c r="CQ446"/>
    </row>
    <row r="447" spans="12:95" ht="15" customHeight="1">
      <c r="L447" s="4"/>
      <c r="M447" s="12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8"/>
      <c r="AC447" s="28"/>
      <c r="AR447"/>
      <c r="AS447"/>
      <c r="AT447"/>
      <c r="BC447"/>
      <c r="BS447" s="4"/>
      <c r="CQ447"/>
    </row>
    <row r="448" spans="12:95" ht="15" customHeight="1">
      <c r="L448" s="4"/>
      <c r="M448" s="12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8"/>
      <c r="AC448" s="28"/>
      <c r="AR448"/>
      <c r="AS448"/>
      <c r="AT448"/>
      <c r="BC448"/>
      <c r="BS448" s="4"/>
      <c r="CQ448"/>
    </row>
    <row r="449" spans="12:95" ht="15" customHeight="1">
      <c r="L449" s="4"/>
      <c r="M449" s="12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8"/>
      <c r="AC449" s="28"/>
      <c r="AR449"/>
      <c r="AS449"/>
      <c r="AT449"/>
      <c r="BC449"/>
      <c r="BS449" s="4"/>
      <c r="CQ449"/>
    </row>
    <row r="450" spans="12:95" ht="15" customHeight="1">
      <c r="L450" s="4"/>
      <c r="M450" s="12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8"/>
      <c r="AC450" s="28"/>
      <c r="AR450"/>
      <c r="AS450"/>
      <c r="AT450"/>
      <c r="BC450"/>
      <c r="BS450" s="4"/>
      <c r="CQ450"/>
    </row>
    <row r="451" spans="12:95" ht="15" customHeight="1">
      <c r="L451" s="4"/>
      <c r="M451" s="12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8"/>
      <c r="AC451" s="28"/>
      <c r="AR451"/>
      <c r="AS451"/>
      <c r="AT451"/>
      <c r="BC451"/>
      <c r="BS451" s="4"/>
      <c r="CQ451"/>
    </row>
    <row r="452" spans="12:95" ht="15" customHeight="1">
      <c r="L452" s="4"/>
      <c r="M452" s="12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8"/>
      <c r="AC452" s="28"/>
      <c r="AR452"/>
      <c r="AS452"/>
      <c r="AT452"/>
      <c r="BC452"/>
      <c r="BS452" s="4"/>
      <c r="CQ452"/>
    </row>
    <row r="453" spans="12:95" ht="15" customHeight="1">
      <c r="L453" s="4"/>
      <c r="M453" s="12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8"/>
      <c r="AC453" s="28"/>
      <c r="AR453"/>
      <c r="AS453"/>
      <c r="AT453"/>
      <c r="BC453"/>
      <c r="BS453" s="4"/>
      <c r="CQ453"/>
    </row>
    <row r="454" spans="12:95" ht="15" customHeight="1">
      <c r="L454" s="4"/>
      <c r="M454" s="12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8"/>
      <c r="AC454" s="28"/>
      <c r="AR454"/>
      <c r="AS454"/>
      <c r="AT454"/>
      <c r="BC454"/>
      <c r="BS454" s="4"/>
      <c r="CQ454"/>
    </row>
    <row r="455" spans="12:95" ht="15" customHeight="1">
      <c r="L455" s="4"/>
      <c r="M455" s="12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8"/>
      <c r="AC455" s="28"/>
      <c r="AR455"/>
      <c r="AS455"/>
      <c r="AT455"/>
      <c r="BC455"/>
      <c r="BS455" s="4"/>
      <c r="CQ455"/>
    </row>
    <row r="456" spans="12:95" ht="15" customHeight="1">
      <c r="L456" s="4"/>
      <c r="M456" s="12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8"/>
      <c r="AC456" s="28"/>
      <c r="AR456"/>
      <c r="AS456"/>
      <c r="AT456"/>
      <c r="BC456"/>
      <c r="BS456" s="4"/>
      <c r="CQ456"/>
    </row>
    <row r="457" spans="12:95" ht="15" customHeight="1">
      <c r="L457" s="4"/>
      <c r="M457" s="12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8"/>
      <c r="AC457" s="28"/>
      <c r="AR457"/>
      <c r="AS457"/>
      <c r="AT457"/>
      <c r="BC457"/>
      <c r="BS457" s="4"/>
      <c r="CQ457"/>
    </row>
    <row r="458" spans="12:95" ht="15" customHeight="1">
      <c r="L458" s="4"/>
      <c r="M458" s="12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8"/>
      <c r="AC458" s="28"/>
      <c r="AR458"/>
      <c r="AS458"/>
      <c r="AT458"/>
      <c r="BC458"/>
      <c r="BS458" s="4"/>
      <c r="CQ458"/>
    </row>
    <row r="459" spans="12:95" ht="15" customHeight="1">
      <c r="L459" s="4"/>
      <c r="M459" s="12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8"/>
      <c r="AC459" s="28"/>
      <c r="AR459"/>
      <c r="AS459"/>
      <c r="AT459"/>
      <c r="BC459"/>
      <c r="BS459" s="4"/>
      <c r="CQ459"/>
    </row>
    <row r="460" spans="12:95" ht="15" customHeight="1">
      <c r="L460" s="4"/>
      <c r="M460" s="12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8"/>
      <c r="AC460" s="28"/>
      <c r="AR460"/>
      <c r="AS460"/>
      <c r="AT460"/>
      <c r="BC460"/>
      <c r="BS460" s="4"/>
      <c r="CQ460"/>
    </row>
    <row r="461" spans="12:95" ht="15" customHeight="1">
      <c r="L461" s="4"/>
      <c r="M461" s="12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8"/>
      <c r="AC461" s="28"/>
      <c r="AR461"/>
      <c r="AS461"/>
      <c r="AT461"/>
      <c r="BC461"/>
      <c r="BS461" s="4"/>
      <c r="CQ461"/>
    </row>
    <row r="462" spans="12:95" ht="15" customHeight="1">
      <c r="L462" s="4"/>
      <c r="M462" s="12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8"/>
      <c r="AC462" s="28"/>
      <c r="AR462"/>
      <c r="AS462"/>
      <c r="AT462"/>
      <c r="BC462"/>
      <c r="BS462" s="4"/>
      <c r="CQ462"/>
    </row>
    <row r="463" spans="12:95" ht="15" customHeight="1">
      <c r="L463" s="4"/>
      <c r="M463" s="12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8"/>
      <c r="AC463" s="28"/>
      <c r="AR463"/>
      <c r="AS463"/>
      <c r="AT463"/>
      <c r="BC463"/>
      <c r="BS463" s="4"/>
      <c r="CQ463"/>
    </row>
    <row r="464" spans="12:95" ht="15" customHeight="1">
      <c r="L464" s="4"/>
      <c r="M464" s="12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8"/>
      <c r="AC464" s="28"/>
      <c r="AR464"/>
      <c r="AS464"/>
      <c r="AT464"/>
      <c r="BC464"/>
      <c r="BS464" s="4"/>
      <c r="CQ464"/>
    </row>
    <row r="465" spans="12:95" ht="15" customHeight="1">
      <c r="L465" s="4"/>
      <c r="M465" s="12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8"/>
      <c r="AC465" s="28"/>
      <c r="AR465"/>
      <c r="AS465"/>
      <c r="AT465"/>
      <c r="BC465"/>
      <c r="BS465" s="4"/>
      <c r="CQ465"/>
    </row>
    <row r="466" spans="12:95" ht="15" customHeight="1">
      <c r="L466" s="4"/>
      <c r="M466" s="12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8"/>
      <c r="AC466" s="28"/>
      <c r="AR466"/>
      <c r="AS466"/>
      <c r="AT466"/>
      <c r="BC466"/>
      <c r="BS466" s="4"/>
      <c r="CQ466"/>
    </row>
    <row r="467" spans="12:95" ht="15" customHeight="1">
      <c r="L467" s="4"/>
      <c r="M467" s="12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8"/>
      <c r="AC467" s="28"/>
      <c r="AR467"/>
      <c r="AS467"/>
      <c r="AT467"/>
      <c r="BC467"/>
      <c r="BS467" s="4"/>
      <c r="CQ467"/>
    </row>
    <row r="468" spans="12:95" ht="15" customHeight="1">
      <c r="L468" s="4"/>
      <c r="M468" s="12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8"/>
      <c r="AC468" s="28"/>
      <c r="AR468"/>
      <c r="AS468"/>
      <c r="AT468"/>
      <c r="BC468"/>
      <c r="BS468" s="4"/>
      <c r="CQ468"/>
    </row>
    <row r="469" spans="12:95" ht="15" customHeight="1">
      <c r="L469" s="4"/>
      <c r="M469" s="12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8"/>
      <c r="AC469" s="28"/>
      <c r="AR469"/>
      <c r="AS469"/>
      <c r="AT469"/>
      <c r="BC469"/>
      <c r="BS469" s="4"/>
      <c r="CQ469"/>
    </row>
    <row r="470" spans="12:95" ht="15" customHeight="1">
      <c r="L470" s="4"/>
      <c r="M470" s="12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8"/>
      <c r="AC470" s="28"/>
      <c r="AR470"/>
      <c r="AS470"/>
      <c r="AT470"/>
      <c r="BC470"/>
      <c r="BS470" s="4"/>
      <c r="CQ470"/>
    </row>
    <row r="471" spans="12:95" ht="15" customHeight="1">
      <c r="L471" s="4"/>
      <c r="M471" s="12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8"/>
      <c r="AC471" s="28"/>
      <c r="AR471"/>
      <c r="AS471"/>
      <c r="AT471"/>
      <c r="BC471"/>
      <c r="BS471" s="4"/>
      <c r="CQ471"/>
    </row>
    <row r="472" spans="12:95" ht="15" customHeight="1">
      <c r="L472" s="4"/>
      <c r="M472" s="12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8"/>
      <c r="AC472" s="28"/>
      <c r="AR472"/>
      <c r="AS472"/>
      <c r="AT472"/>
      <c r="BC472"/>
      <c r="BS472" s="4"/>
      <c r="CQ472"/>
    </row>
    <row r="473" spans="12:95" ht="15" customHeight="1">
      <c r="L473" s="4"/>
      <c r="M473" s="12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8"/>
      <c r="AC473" s="28"/>
      <c r="AR473"/>
      <c r="AS473"/>
      <c r="AT473"/>
      <c r="BC473"/>
      <c r="BS473" s="4"/>
      <c r="CQ473"/>
    </row>
    <row r="474" spans="12:95" ht="15" customHeight="1">
      <c r="L474" s="4"/>
      <c r="M474" s="12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8"/>
      <c r="AC474" s="28"/>
      <c r="AR474"/>
      <c r="AS474"/>
      <c r="AT474"/>
      <c r="BC474"/>
      <c r="BS474" s="4"/>
      <c r="CQ474"/>
    </row>
    <row r="475" spans="12:95" ht="15" customHeight="1">
      <c r="L475" s="4"/>
      <c r="M475" s="12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8"/>
      <c r="AC475" s="28"/>
      <c r="AR475"/>
      <c r="AS475"/>
      <c r="AT475"/>
      <c r="BC475"/>
      <c r="BS475" s="4"/>
      <c r="CQ475"/>
    </row>
    <row r="476" spans="12:95" ht="15" customHeight="1">
      <c r="L476" s="4"/>
      <c r="M476" s="12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8"/>
      <c r="AC476" s="28"/>
      <c r="AR476"/>
      <c r="AS476"/>
      <c r="AT476"/>
      <c r="BC476"/>
      <c r="BS476" s="4"/>
      <c r="CQ476"/>
    </row>
    <row r="477" spans="12:95" ht="15" customHeight="1">
      <c r="L477" s="4"/>
      <c r="M477" s="12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8"/>
      <c r="AC477" s="28"/>
      <c r="AR477"/>
      <c r="AS477"/>
      <c r="AT477"/>
      <c r="BC477"/>
      <c r="BS477" s="4"/>
      <c r="CQ477"/>
    </row>
    <row r="478" spans="12:95" ht="15" customHeight="1">
      <c r="L478" s="4"/>
      <c r="M478" s="12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8"/>
      <c r="AC478" s="28"/>
      <c r="AR478"/>
      <c r="AS478"/>
      <c r="AT478"/>
      <c r="BC478"/>
      <c r="BS478" s="4"/>
      <c r="CQ478"/>
    </row>
    <row r="479" spans="12:95" ht="15" customHeight="1">
      <c r="L479" s="4"/>
      <c r="M479" s="12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8"/>
      <c r="AC479" s="28"/>
      <c r="AR479"/>
      <c r="AS479"/>
      <c r="AT479"/>
      <c r="BC479"/>
      <c r="BS479" s="4"/>
      <c r="CQ479"/>
    </row>
    <row r="480" spans="12:95" ht="15" customHeight="1">
      <c r="L480" s="4"/>
      <c r="M480" s="12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8"/>
      <c r="AC480" s="28"/>
      <c r="AR480"/>
      <c r="AS480"/>
      <c r="AT480"/>
      <c r="BC480"/>
      <c r="BS480" s="4"/>
      <c r="CQ480"/>
    </row>
    <row r="481" spans="12:95" ht="15" customHeight="1">
      <c r="L481" s="4"/>
      <c r="M481" s="12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8"/>
      <c r="AC481" s="28"/>
      <c r="AR481"/>
      <c r="AS481"/>
      <c r="AT481"/>
      <c r="BC481"/>
      <c r="BS481" s="4"/>
      <c r="CQ481"/>
    </row>
    <row r="482" spans="12:95" ht="15" customHeight="1">
      <c r="L482" s="4"/>
      <c r="M482" s="12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8"/>
      <c r="AC482" s="28"/>
      <c r="AR482"/>
      <c r="AS482"/>
      <c r="AT482"/>
      <c r="BC482"/>
      <c r="BS482" s="4"/>
      <c r="CQ482"/>
    </row>
    <row r="483" spans="12:95" ht="15" customHeight="1">
      <c r="L483" s="4"/>
      <c r="M483" s="12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8"/>
      <c r="AC483" s="28"/>
      <c r="AR483"/>
      <c r="AS483"/>
      <c r="AT483"/>
      <c r="BC483"/>
      <c r="BS483" s="4"/>
      <c r="CQ483"/>
    </row>
    <row r="484" spans="12:95" ht="15" customHeight="1">
      <c r="L484" s="4"/>
      <c r="M484" s="12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8"/>
      <c r="AC484" s="28"/>
      <c r="AR484"/>
      <c r="AS484"/>
      <c r="AT484"/>
      <c r="BC484"/>
      <c r="BS484" s="4"/>
      <c r="CQ484"/>
    </row>
    <row r="485" spans="12:95" ht="15" customHeight="1">
      <c r="L485" s="4"/>
      <c r="M485" s="12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8"/>
      <c r="AC485" s="28"/>
      <c r="AR485"/>
      <c r="AS485"/>
      <c r="AT485"/>
      <c r="BC485"/>
      <c r="BS485" s="4"/>
      <c r="CQ485"/>
    </row>
    <row r="486" spans="12:95" ht="15" customHeight="1">
      <c r="L486" s="4"/>
      <c r="M486" s="12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8"/>
      <c r="AC486" s="28"/>
      <c r="AR486"/>
      <c r="AS486"/>
      <c r="AT486"/>
      <c r="BC486"/>
      <c r="BS486" s="4"/>
      <c r="CQ486"/>
    </row>
    <row r="487" spans="12:95" ht="15" customHeight="1">
      <c r="L487" s="4"/>
      <c r="M487" s="12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8"/>
      <c r="AC487" s="28"/>
      <c r="AR487"/>
      <c r="AS487"/>
      <c r="AT487"/>
      <c r="BC487"/>
      <c r="BS487" s="4"/>
      <c r="CQ487"/>
    </row>
    <row r="488" spans="12:95" ht="15" customHeight="1">
      <c r="L488" s="4"/>
      <c r="M488" s="12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8"/>
      <c r="AC488" s="28"/>
      <c r="AR488"/>
      <c r="AS488"/>
      <c r="AT488"/>
      <c r="BC488"/>
      <c r="BS488" s="4"/>
      <c r="CQ488"/>
    </row>
    <row r="489" spans="12:95" ht="15" customHeight="1">
      <c r="L489" s="4"/>
      <c r="M489" s="12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8"/>
      <c r="AC489" s="28"/>
      <c r="AR489"/>
      <c r="AS489"/>
      <c r="AT489"/>
      <c r="BC489"/>
      <c r="BS489" s="4"/>
      <c r="CQ489"/>
    </row>
    <row r="490" spans="12:95" ht="15" customHeight="1">
      <c r="L490" s="4"/>
      <c r="M490" s="12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8"/>
      <c r="AC490" s="28"/>
      <c r="AR490"/>
      <c r="AS490"/>
      <c r="AT490"/>
      <c r="BC490"/>
      <c r="BS490" s="4"/>
      <c r="CQ490"/>
    </row>
    <row r="491" spans="12:95" ht="15" customHeight="1">
      <c r="L491" s="4"/>
      <c r="M491" s="12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8"/>
      <c r="AC491" s="28"/>
      <c r="AR491"/>
      <c r="AS491"/>
      <c r="AT491"/>
      <c r="BC491"/>
      <c r="BS491" s="4"/>
      <c r="CQ491"/>
    </row>
    <row r="492" spans="12:95" ht="15" customHeight="1">
      <c r="L492" s="4"/>
      <c r="M492" s="12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8"/>
      <c r="AC492" s="28"/>
      <c r="AR492"/>
      <c r="AS492"/>
      <c r="AT492"/>
      <c r="BC492"/>
      <c r="BS492" s="4"/>
      <c r="CQ492"/>
    </row>
    <row r="493" spans="12:95" ht="15" customHeight="1">
      <c r="L493" s="4"/>
      <c r="M493" s="12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8"/>
      <c r="AC493" s="28"/>
      <c r="AR493"/>
      <c r="AS493"/>
      <c r="AT493"/>
      <c r="BC493"/>
      <c r="BS493" s="4"/>
      <c r="CQ493"/>
    </row>
    <row r="494" spans="12:95" ht="15" customHeight="1">
      <c r="L494" s="4"/>
      <c r="M494" s="12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8"/>
      <c r="AC494" s="28"/>
      <c r="AR494"/>
      <c r="AS494"/>
      <c r="AT494"/>
      <c r="BC494"/>
      <c r="BS494" s="4"/>
      <c r="CQ494"/>
    </row>
    <row r="495" spans="12:95" ht="15" customHeight="1">
      <c r="L495" s="4"/>
      <c r="M495" s="12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8"/>
      <c r="AC495" s="28"/>
      <c r="AR495"/>
      <c r="AS495"/>
      <c r="AT495"/>
      <c r="BC495"/>
      <c r="BS495" s="4"/>
      <c r="CQ495"/>
    </row>
    <row r="496" spans="12:95" ht="15" customHeight="1">
      <c r="L496" s="4"/>
      <c r="M496" s="12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8"/>
      <c r="AC496" s="28"/>
      <c r="AR496"/>
      <c r="AS496"/>
      <c r="AT496"/>
      <c r="BC496"/>
      <c r="BS496" s="4"/>
      <c r="CQ496"/>
    </row>
    <row r="497" spans="12:95" ht="15" customHeight="1">
      <c r="L497" s="4"/>
      <c r="M497" s="12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8"/>
      <c r="AC497" s="28"/>
      <c r="AR497"/>
      <c r="AS497"/>
      <c r="AT497"/>
      <c r="BC497"/>
      <c r="BS497" s="4"/>
      <c r="CQ497"/>
    </row>
    <row r="498" spans="12:95" ht="15" customHeight="1">
      <c r="L498" s="4"/>
      <c r="M498" s="12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8"/>
      <c r="AC498" s="28"/>
      <c r="AR498"/>
      <c r="AS498"/>
      <c r="AT498"/>
      <c r="BC498"/>
      <c r="BS498" s="4"/>
      <c r="CQ498"/>
    </row>
    <row r="499" spans="12:95" ht="15" customHeight="1">
      <c r="L499" s="4"/>
      <c r="M499" s="12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8"/>
      <c r="AC499" s="28"/>
      <c r="AR499"/>
      <c r="AS499"/>
      <c r="AT499"/>
      <c r="BC499"/>
      <c r="BS499" s="4"/>
      <c r="CQ499"/>
    </row>
    <row r="500" spans="12:95" ht="15" customHeight="1">
      <c r="L500" s="4"/>
      <c r="M500" s="12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8"/>
      <c r="AC500" s="28"/>
      <c r="AR500"/>
      <c r="AS500"/>
      <c r="AT500"/>
      <c r="BC500"/>
      <c r="BS500" s="4"/>
      <c r="CQ500"/>
    </row>
    <row r="501" spans="12:95" ht="15" customHeight="1">
      <c r="L501" s="4"/>
      <c r="M501" s="12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8"/>
      <c r="AC501" s="28"/>
      <c r="AR501"/>
      <c r="AS501"/>
      <c r="AT501"/>
      <c r="BC501"/>
      <c r="BS501" s="4"/>
      <c r="CQ501"/>
    </row>
    <row r="502" spans="12:95" ht="15" customHeight="1">
      <c r="L502" s="4"/>
      <c r="M502" s="12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8"/>
      <c r="AC502" s="28"/>
      <c r="AR502"/>
      <c r="AS502"/>
      <c r="AT502"/>
      <c r="BC502"/>
      <c r="BS502" s="4"/>
      <c r="CQ502"/>
    </row>
    <row r="503" spans="12:95" ht="15" customHeight="1">
      <c r="L503" s="4"/>
      <c r="M503" s="12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8"/>
      <c r="AC503" s="28"/>
      <c r="AR503"/>
      <c r="AS503"/>
      <c r="AT503"/>
      <c r="BC503"/>
      <c r="BS503" s="4"/>
      <c r="CQ503"/>
    </row>
    <row r="504" spans="12:95" ht="15" customHeight="1">
      <c r="L504" s="4"/>
      <c r="M504" s="12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8"/>
      <c r="AC504" s="28"/>
      <c r="AR504"/>
      <c r="AS504"/>
      <c r="AT504"/>
      <c r="BC504"/>
      <c r="BS504" s="4"/>
      <c r="CQ504"/>
    </row>
    <row r="505" spans="12:95" ht="15" customHeight="1">
      <c r="L505" s="4"/>
      <c r="M505" s="12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8"/>
      <c r="AC505" s="28"/>
      <c r="AR505"/>
      <c r="AS505"/>
      <c r="AT505"/>
      <c r="BC505"/>
      <c r="BS505" s="4"/>
      <c r="CQ505"/>
    </row>
    <row r="506" spans="12:95" ht="15" customHeight="1">
      <c r="L506" s="4"/>
      <c r="M506" s="12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8"/>
      <c r="AC506" s="28"/>
      <c r="AR506"/>
      <c r="AS506"/>
      <c r="AT506"/>
      <c r="BC506"/>
      <c r="BS506" s="4"/>
      <c r="CQ506"/>
    </row>
    <row r="507" spans="12:95" ht="15" customHeight="1">
      <c r="L507" s="4"/>
      <c r="M507" s="12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8"/>
      <c r="AC507" s="28"/>
      <c r="AR507"/>
      <c r="AS507"/>
      <c r="AT507"/>
      <c r="BC507"/>
      <c r="BS507" s="4"/>
      <c r="CQ507"/>
    </row>
    <row r="508" spans="12:95" ht="15" customHeight="1">
      <c r="L508" s="4"/>
      <c r="M508" s="12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8"/>
      <c r="AC508" s="28"/>
      <c r="AR508"/>
      <c r="AS508"/>
      <c r="AT508"/>
      <c r="BC508"/>
      <c r="BS508" s="4"/>
      <c r="CQ508"/>
    </row>
    <row r="509" spans="12:95" ht="15" customHeight="1">
      <c r="L509" s="4"/>
      <c r="M509" s="12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8"/>
      <c r="AC509" s="28"/>
      <c r="AR509"/>
      <c r="AS509"/>
      <c r="AT509"/>
      <c r="BC509"/>
      <c r="BS509" s="4"/>
      <c r="CQ509"/>
    </row>
    <row r="510" spans="12:95" ht="15" customHeight="1">
      <c r="L510" s="4"/>
      <c r="M510" s="12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8"/>
      <c r="AC510" s="28"/>
      <c r="AR510"/>
      <c r="AS510"/>
      <c r="AT510"/>
      <c r="BC510"/>
      <c r="BS510" s="4"/>
      <c r="CQ510"/>
    </row>
    <row r="511" spans="12:95" ht="15" customHeight="1">
      <c r="L511" s="4"/>
      <c r="M511" s="12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8"/>
      <c r="AC511" s="28"/>
      <c r="AR511"/>
      <c r="AS511"/>
      <c r="AT511"/>
      <c r="BC511"/>
      <c r="BS511" s="4"/>
      <c r="CQ511"/>
    </row>
    <row r="512" spans="12:95" ht="15" customHeight="1">
      <c r="L512" s="4"/>
      <c r="M512" s="12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8"/>
      <c r="AC512" s="28"/>
      <c r="AR512"/>
      <c r="AS512"/>
      <c r="AT512"/>
      <c r="BC512"/>
      <c r="BS512" s="4"/>
      <c r="CQ512"/>
    </row>
    <row r="513" spans="12:95" ht="15" customHeight="1">
      <c r="L513" s="4"/>
      <c r="M513" s="12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8"/>
      <c r="AC513" s="28"/>
      <c r="AR513"/>
      <c r="AS513"/>
      <c r="AT513"/>
      <c r="BC513"/>
      <c r="BS513" s="4"/>
      <c r="CQ513"/>
    </row>
    <row r="514" spans="12:95" ht="15" customHeight="1">
      <c r="L514" s="4"/>
      <c r="M514" s="12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8"/>
      <c r="AC514" s="28"/>
      <c r="AR514"/>
      <c r="AS514"/>
      <c r="AT514"/>
      <c r="BC514"/>
      <c r="BS514" s="4"/>
      <c r="CQ514"/>
    </row>
    <row r="515" spans="12:95" ht="15" customHeight="1">
      <c r="L515" s="4"/>
      <c r="M515" s="12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8"/>
      <c r="AC515" s="28"/>
      <c r="AR515"/>
      <c r="AS515"/>
      <c r="AT515"/>
      <c r="BC515"/>
      <c r="BS515" s="4"/>
      <c r="CQ515"/>
    </row>
    <row r="516" spans="12:95" ht="15" customHeight="1">
      <c r="L516" s="4"/>
      <c r="M516" s="12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8"/>
      <c r="AC516" s="28"/>
      <c r="AR516"/>
      <c r="AS516"/>
      <c r="AT516"/>
      <c r="BC516"/>
      <c r="BS516" s="4"/>
      <c r="CQ516"/>
    </row>
    <row r="517" spans="12:95" ht="15" customHeight="1">
      <c r="L517" s="4"/>
      <c r="M517" s="12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8"/>
      <c r="AC517" s="28"/>
      <c r="AR517"/>
      <c r="AS517"/>
      <c r="AT517"/>
      <c r="BC517"/>
      <c r="BS517" s="4"/>
      <c r="CQ517"/>
    </row>
    <row r="518" spans="12:95" ht="15" customHeight="1">
      <c r="L518" s="4"/>
      <c r="M518" s="12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8"/>
      <c r="AC518" s="28"/>
      <c r="AR518"/>
      <c r="AS518"/>
      <c r="AT518"/>
      <c r="BC518"/>
      <c r="BS518" s="4"/>
      <c r="CQ518"/>
    </row>
    <row r="519" spans="12:95" ht="15" customHeight="1">
      <c r="L519" s="4"/>
      <c r="M519" s="12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8"/>
      <c r="AC519" s="28"/>
      <c r="AR519"/>
      <c r="AS519"/>
      <c r="AT519"/>
      <c r="BC519"/>
      <c r="BS519" s="4"/>
      <c r="CQ519"/>
    </row>
    <row r="520" spans="12:95" ht="15" customHeight="1">
      <c r="L520" s="4"/>
      <c r="M520" s="12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8"/>
      <c r="AC520" s="28"/>
      <c r="AR520"/>
      <c r="AS520"/>
      <c r="AT520"/>
      <c r="BC520"/>
      <c r="BS520" s="4"/>
      <c r="CQ520"/>
    </row>
    <row r="521" spans="12:95" ht="15" customHeight="1">
      <c r="L521" s="4"/>
      <c r="M521" s="12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8"/>
      <c r="AC521" s="28"/>
      <c r="AR521"/>
      <c r="AS521"/>
      <c r="AT521"/>
      <c r="BC521"/>
      <c r="BS521" s="4"/>
      <c r="CQ521"/>
    </row>
    <row r="522" spans="12:95" ht="15" customHeight="1">
      <c r="L522" s="4"/>
      <c r="M522" s="12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8"/>
      <c r="AC522" s="28"/>
      <c r="AR522"/>
      <c r="AS522"/>
      <c r="AT522"/>
      <c r="BC522"/>
      <c r="BS522" s="4"/>
      <c r="CQ522"/>
    </row>
    <row r="523" spans="12:95" ht="15" customHeight="1">
      <c r="L523" s="4"/>
      <c r="M523" s="12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8"/>
      <c r="AC523" s="28"/>
      <c r="AR523"/>
      <c r="AS523"/>
      <c r="AT523"/>
      <c r="BC523"/>
      <c r="BS523" s="4"/>
      <c r="CQ523"/>
    </row>
    <row r="524" spans="12:95" ht="15" customHeight="1">
      <c r="L524" s="4"/>
      <c r="M524" s="12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8"/>
      <c r="AC524" s="28"/>
      <c r="AR524"/>
      <c r="AS524"/>
      <c r="AT524"/>
      <c r="BC524"/>
      <c r="BS524" s="4"/>
      <c r="CQ524"/>
    </row>
    <row r="525" spans="12:95" ht="15" customHeight="1">
      <c r="L525" s="4"/>
      <c r="M525" s="12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8"/>
      <c r="AC525" s="28"/>
      <c r="AR525"/>
      <c r="AS525"/>
      <c r="AT525"/>
      <c r="BC525"/>
      <c r="BS525" s="4"/>
      <c r="CQ525"/>
    </row>
    <row r="526" spans="12:95" ht="15" customHeight="1">
      <c r="L526" s="4"/>
      <c r="M526" s="12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8"/>
      <c r="AC526" s="28"/>
      <c r="AR526"/>
      <c r="AS526"/>
      <c r="AT526"/>
      <c r="BC526"/>
      <c r="BS526" s="4"/>
      <c r="CQ526"/>
    </row>
    <row r="527" spans="12:95" ht="15" customHeight="1">
      <c r="L527" s="4"/>
      <c r="M527" s="12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8"/>
      <c r="AC527" s="28"/>
      <c r="AR527"/>
      <c r="AS527"/>
      <c r="AT527"/>
      <c r="BC527"/>
      <c r="BS527" s="4"/>
      <c r="CQ527"/>
    </row>
    <row r="528" spans="12:95" ht="15" customHeight="1">
      <c r="L528" s="4"/>
      <c r="M528" s="12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8"/>
      <c r="AC528" s="28"/>
      <c r="AR528"/>
      <c r="AS528"/>
      <c r="AT528"/>
      <c r="BC528"/>
      <c r="BS528" s="4"/>
      <c r="CQ528"/>
    </row>
    <row r="529" spans="12:95" ht="15" customHeight="1">
      <c r="L529" s="4"/>
      <c r="M529" s="12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8"/>
      <c r="AC529" s="28"/>
      <c r="AR529"/>
      <c r="AS529"/>
      <c r="AT529"/>
      <c r="BC529"/>
      <c r="BS529" s="4"/>
      <c r="CQ529"/>
    </row>
    <row r="530" spans="12:95" ht="15" customHeight="1">
      <c r="L530" s="4"/>
      <c r="M530" s="12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8"/>
      <c r="AC530" s="28"/>
      <c r="AR530"/>
      <c r="AS530"/>
      <c r="AT530"/>
      <c r="BC530"/>
      <c r="BS530" s="4"/>
      <c r="CQ530"/>
    </row>
    <row r="531" spans="12:95" ht="15" customHeight="1">
      <c r="L531" s="4"/>
      <c r="M531" s="12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8"/>
      <c r="AC531" s="28"/>
      <c r="AR531"/>
      <c r="AS531"/>
      <c r="AT531"/>
      <c r="BC531"/>
      <c r="BS531" s="4"/>
      <c r="CQ531"/>
    </row>
    <row r="532" spans="12:95" ht="15" customHeight="1">
      <c r="L532" s="4"/>
      <c r="M532" s="12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8"/>
      <c r="AC532" s="28"/>
      <c r="AR532"/>
      <c r="AS532"/>
      <c r="AT532"/>
      <c r="BC532"/>
      <c r="BS532" s="4"/>
      <c r="CQ532"/>
    </row>
    <row r="533" spans="12:95" ht="15" customHeight="1">
      <c r="L533" s="4"/>
      <c r="M533" s="12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8"/>
      <c r="AC533" s="28"/>
      <c r="AR533"/>
      <c r="AS533"/>
      <c r="AT533"/>
      <c r="BC533"/>
      <c r="BS533" s="4"/>
      <c r="CQ533"/>
    </row>
    <row r="534" spans="12:95" ht="15" customHeight="1">
      <c r="L534" s="4"/>
      <c r="M534" s="12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8"/>
      <c r="AC534" s="28"/>
      <c r="AR534"/>
      <c r="AS534"/>
      <c r="AT534"/>
      <c r="BC534"/>
      <c r="BS534" s="4"/>
      <c r="CQ534"/>
    </row>
    <row r="535" spans="12:95" ht="15" customHeight="1">
      <c r="L535" s="4"/>
      <c r="M535" s="12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8"/>
      <c r="AC535" s="28"/>
      <c r="AR535"/>
      <c r="AS535"/>
      <c r="AT535"/>
      <c r="BC535"/>
      <c r="BS535" s="4"/>
      <c r="CQ535"/>
    </row>
    <row r="536" spans="12:95" ht="15" customHeight="1">
      <c r="L536" s="4"/>
      <c r="M536" s="12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8"/>
      <c r="AC536" s="28"/>
      <c r="AR536"/>
      <c r="AS536"/>
      <c r="AT536"/>
      <c r="BC536"/>
      <c r="BS536" s="4"/>
      <c r="CQ536"/>
    </row>
    <row r="537" spans="12:95" ht="15" customHeight="1">
      <c r="L537" s="4"/>
      <c r="M537" s="12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8"/>
      <c r="AC537" s="28"/>
      <c r="AR537"/>
      <c r="AS537"/>
      <c r="AT537"/>
      <c r="BC537"/>
      <c r="BS537" s="4"/>
      <c r="CQ537"/>
    </row>
    <row r="538" spans="12:95" ht="15" customHeight="1">
      <c r="L538" s="4"/>
      <c r="M538" s="12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8"/>
      <c r="AC538" s="28"/>
      <c r="AR538"/>
      <c r="AS538"/>
      <c r="AT538"/>
      <c r="BC538"/>
      <c r="BS538" s="4"/>
      <c r="CQ538"/>
    </row>
    <row r="539" spans="12:95" ht="15" customHeight="1">
      <c r="L539" s="4"/>
      <c r="M539" s="12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8"/>
      <c r="AC539" s="28"/>
      <c r="AR539"/>
      <c r="AS539"/>
      <c r="AT539"/>
      <c r="BC539"/>
      <c r="BS539" s="4"/>
      <c r="CQ539"/>
    </row>
    <row r="540" spans="12:95" ht="15" customHeight="1">
      <c r="L540" s="4"/>
      <c r="M540" s="12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8"/>
      <c r="AC540" s="28"/>
      <c r="AR540"/>
      <c r="AS540"/>
      <c r="AT540"/>
      <c r="BC540"/>
      <c r="BS540" s="4"/>
      <c r="CQ540"/>
    </row>
    <row r="541" spans="12:95" ht="15" customHeight="1">
      <c r="L541" s="4"/>
      <c r="M541" s="12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8"/>
      <c r="AC541" s="28"/>
      <c r="AR541"/>
      <c r="AS541"/>
      <c r="AT541"/>
      <c r="BC541"/>
      <c r="BS541" s="4"/>
      <c r="CQ541"/>
    </row>
    <row r="542" spans="12:95" ht="15" customHeight="1">
      <c r="L542" s="4"/>
      <c r="M542" s="12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8"/>
      <c r="AC542" s="28"/>
      <c r="AR542"/>
      <c r="AS542"/>
      <c r="AT542"/>
      <c r="BC542"/>
      <c r="BS542" s="4"/>
      <c r="CQ542"/>
    </row>
    <row r="543" spans="12:95" ht="15" customHeight="1">
      <c r="L543" s="4"/>
      <c r="M543" s="12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8"/>
      <c r="AC543" s="28"/>
      <c r="AR543"/>
      <c r="AS543"/>
      <c r="AT543"/>
      <c r="BC543"/>
      <c r="BS543" s="4"/>
      <c r="CQ543"/>
    </row>
    <row r="544" spans="12:95" ht="15" customHeight="1">
      <c r="L544" s="4"/>
      <c r="M544" s="12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8"/>
      <c r="AC544" s="28"/>
      <c r="AR544"/>
      <c r="AS544"/>
      <c r="AT544"/>
      <c r="BC544"/>
      <c r="BS544" s="4"/>
      <c r="CQ544"/>
    </row>
    <row r="545" spans="12:95" ht="15" customHeight="1">
      <c r="L545" s="4"/>
      <c r="M545" s="12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8"/>
      <c r="AC545" s="28"/>
      <c r="AR545"/>
      <c r="AS545"/>
      <c r="AT545"/>
      <c r="BC545"/>
      <c r="BS545" s="4"/>
      <c r="CQ545"/>
    </row>
    <row r="546" spans="12:95" ht="15" customHeight="1">
      <c r="L546" s="4"/>
      <c r="M546" s="12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8"/>
      <c r="AC546" s="28"/>
      <c r="AR546"/>
      <c r="AS546"/>
      <c r="AT546"/>
      <c r="BC546"/>
      <c r="BS546" s="4"/>
      <c r="CQ546"/>
    </row>
    <row r="547" spans="12:95" ht="15" customHeight="1">
      <c r="L547" s="4"/>
      <c r="M547" s="12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8"/>
      <c r="AC547" s="28"/>
      <c r="AR547"/>
      <c r="AS547"/>
      <c r="AT547"/>
      <c r="BC547"/>
      <c r="BS547" s="4"/>
      <c r="CQ547"/>
    </row>
    <row r="548" spans="12:95" ht="15" customHeight="1">
      <c r="L548" s="4"/>
      <c r="M548" s="12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8"/>
      <c r="AC548" s="28"/>
      <c r="AR548"/>
      <c r="AS548"/>
      <c r="AT548"/>
      <c r="BC548"/>
      <c r="BS548" s="4"/>
      <c r="CQ548"/>
    </row>
    <row r="549" spans="12:95" ht="15" customHeight="1">
      <c r="L549" s="4"/>
      <c r="M549" s="12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8"/>
      <c r="AC549" s="28"/>
      <c r="AR549"/>
      <c r="AS549"/>
      <c r="AT549"/>
      <c r="BC549"/>
      <c r="BS549" s="4"/>
      <c r="CQ549"/>
    </row>
    <row r="550" spans="12:95" ht="15" customHeight="1">
      <c r="L550" s="4"/>
      <c r="M550" s="12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8"/>
      <c r="AC550" s="28"/>
      <c r="AR550"/>
      <c r="AS550"/>
      <c r="AT550"/>
      <c r="BC550"/>
      <c r="BS550" s="4"/>
      <c r="CQ550"/>
    </row>
    <row r="551" spans="12:95" ht="15" customHeight="1">
      <c r="L551" s="4"/>
      <c r="M551" s="12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8"/>
      <c r="AC551" s="28"/>
      <c r="AR551"/>
      <c r="AS551"/>
      <c r="AT551"/>
      <c r="BC551"/>
      <c r="BS551" s="4"/>
      <c r="CQ551"/>
    </row>
    <row r="552" spans="12:95" ht="15" customHeight="1">
      <c r="L552" s="4"/>
      <c r="M552" s="12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8"/>
      <c r="AC552" s="28"/>
      <c r="AR552"/>
      <c r="AS552"/>
      <c r="AT552"/>
      <c r="BC552"/>
      <c r="BS552" s="4"/>
      <c r="CQ552"/>
    </row>
    <row r="553" spans="12:95" ht="15" customHeight="1">
      <c r="L553" s="4"/>
      <c r="M553" s="12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8"/>
      <c r="AC553" s="28"/>
      <c r="AR553"/>
      <c r="AS553"/>
      <c r="AT553"/>
      <c r="BC553"/>
      <c r="BS553" s="4"/>
      <c r="CQ553"/>
    </row>
    <row r="554" spans="12:95" ht="15" customHeight="1">
      <c r="L554" s="4"/>
      <c r="M554" s="12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8"/>
      <c r="AC554" s="28"/>
      <c r="AR554"/>
      <c r="AS554"/>
      <c r="AT554"/>
      <c r="BC554"/>
      <c r="BS554" s="4"/>
      <c r="CQ554"/>
    </row>
    <row r="555" spans="12:95" ht="15" customHeight="1">
      <c r="L555" s="4"/>
      <c r="M555" s="12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8"/>
      <c r="AC555" s="28"/>
      <c r="AR555"/>
      <c r="AS555"/>
      <c r="AT555"/>
      <c r="BC555"/>
      <c r="BS555" s="4"/>
      <c r="CQ555"/>
    </row>
    <row r="556" spans="12:95" ht="15" customHeight="1">
      <c r="L556" s="4"/>
      <c r="M556" s="12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8"/>
      <c r="AC556" s="28"/>
      <c r="AR556"/>
      <c r="AS556"/>
      <c r="AT556"/>
      <c r="BC556"/>
      <c r="BS556" s="4"/>
      <c r="CQ556"/>
    </row>
    <row r="557" spans="12:95" ht="15" customHeight="1">
      <c r="L557" s="4"/>
      <c r="M557" s="12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8"/>
      <c r="AC557" s="28"/>
      <c r="AR557"/>
      <c r="AS557"/>
      <c r="AT557"/>
      <c r="BC557"/>
      <c r="BS557" s="4"/>
      <c r="CQ557"/>
    </row>
    <row r="558" spans="12:95" ht="15" customHeight="1">
      <c r="L558" s="4"/>
      <c r="M558" s="12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8"/>
      <c r="AC558" s="28"/>
      <c r="AR558"/>
      <c r="AS558"/>
      <c r="AT558"/>
      <c r="BC558"/>
      <c r="BS558" s="4"/>
      <c r="CQ558"/>
    </row>
    <row r="559" spans="12:95" ht="15" customHeight="1">
      <c r="L559" s="4"/>
      <c r="M559" s="12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8"/>
      <c r="AC559" s="28"/>
      <c r="AR559"/>
      <c r="AS559"/>
      <c r="AT559"/>
      <c r="BC559"/>
      <c r="BS559" s="4"/>
      <c r="CQ559"/>
    </row>
    <row r="560" spans="12:95" ht="15" customHeight="1">
      <c r="L560" s="4"/>
      <c r="M560" s="12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8"/>
      <c r="AC560" s="28"/>
      <c r="AR560"/>
      <c r="AS560"/>
      <c r="AT560"/>
      <c r="BC560"/>
      <c r="BS560" s="4"/>
      <c r="CQ560"/>
    </row>
    <row r="561" spans="12:95" ht="15" customHeight="1">
      <c r="L561" s="4"/>
      <c r="M561" s="12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8"/>
      <c r="AC561" s="28"/>
      <c r="AR561"/>
      <c r="AS561"/>
      <c r="AT561"/>
      <c r="BC561"/>
      <c r="BS561" s="4"/>
      <c r="CQ561"/>
    </row>
    <row r="562" spans="12:95" ht="15" customHeight="1">
      <c r="L562" s="4"/>
      <c r="M562" s="12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8"/>
      <c r="AC562" s="28"/>
      <c r="AR562"/>
      <c r="AS562"/>
      <c r="AT562"/>
      <c r="BC562"/>
      <c r="BS562" s="4"/>
      <c r="CQ562"/>
    </row>
    <row r="563" spans="12:95" ht="15" customHeight="1">
      <c r="L563" s="4"/>
      <c r="M563" s="12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8"/>
      <c r="AC563" s="28"/>
      <c r="AR563"/>
      <c r="AS563"/>
      <c r="AT563"/>
      <c r="BC563"/>
      <c r="BS563" s="4"/>
      <c r="CQ563"/>
    </row>
    <row r="564" spans="12:95" ht="15" customHeight="1">
      <c r="L564" s="4"/>
      <c r="M564" s="12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8"/>
      <c r="AC564" s="28"/>
      <c r="AR564"/>
      <c r="AS564"/>
      <c r="AT564"/>
      <c r="BC564"/>
      <c r="BS564" s="4"/>
      <c r="CQ564"/>
    </row>
    <row r="565" spans="12:95" ht="15" customHeight="1">
      <c r="L565" s="4"/>
      <c r="M565" s="12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8"/>
      <c r="AC565" s="28"/>
      <c r="AR565"/>
      <c r="AS565"/>
      <c r="AT565"/>
      <c r="BC565"/>
      <c r="BS565" s="4"/>
      <c r="CQ565"/>
    </row>
    <row r="566" spans="12:95" ht="15" customHeight="1">
      <c r="L566" s="4"/>
      <c r="M566" s="12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8"/>
      <c r="AC566" s="28"/>
      <c r="AR566"/>
      <c r="AS566"/>
      <c r="AT566"/>
      <c r="BC566"/>
      <c r="BS566" s="4"/>
      <c r="CQ566"/>
    </row>
    <row r="567" spans="12:95" ht="15" customHeight="1">
      <c r="L567" s="4"/>
      <c r="M567" s="12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8"/>
      <c r="AC567" s="28"/>
      <c r="AR567"/>
      <c r="AS567"/>
      <c r="AT567"/>
      <c r="BC567"/>
      <c r="BS567" s="4"/>
      <c r="CQ567"/>
    </row>
    <row r="568" spans="12:95" ht="15" customHeight="1">
      <c r="L568" s="4"/>
      <c r="M568" s="12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8"/>
      <c r="AC568" s="28"/>
      <c r="AR568"/>
      <c r="AS568"/>
      <c r="AT568"/>
      <c r="BC568"/>
      <c r="BS568" s="4"/>
      <c r="CQ568"/>
    </row>
    <row r="569" spans="12:95" ht="15" customHeight="1">
      <c r="L569" s="4"/>
      <c r="M569" s="12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8"/>
      <c r="AC569" s="28"/>
      <c r="AR569"/>
      <c r="AS569"/>
      <c r="AT569"/>
      <c r="BC569"/>
      <c r="BS569" s="4"/>
      <c r="CQ569"/>
    </row>
    <row r="570" spans="12:95" ht="15" customHeight="1">
      <c r="L570" s="4"/>
      <c r="M570" s="12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8"/>
      <c r="AC570" s="28"/>
      <c r="AR570"/>
      <c r="AS570"/>
      <c r="AT570"/>
      <c r="BC570"/>
      <c r="BS570" s="4"/>
      <c r="CQ570"/>
    </row>
    <row r="571" spans="12:95" ht="15" customHeight="1">
      <c r="L571" s="4"/>
      <c r="M571" s="12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8"/>
      <c r="AC571" s="28"/>
      <c r="AR571"/>
      <c r="AS571"/>
      <c r="AT571"/>
      <c r="BC571"/>
      <c r="BS571" s="4"/>
      <c r="CQ571"/>
    </row>
    <row r="572" spans="12:95" ht="15" customHeight="1">
      <c r="L572" s="4"/>
      <c r="M572" s="12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8"/>
      <c r="AC572" s="28"/>
      <c r="AR572"/>
      <c r="AS572"/>
      <c r="AT572"/>
      <c r="BC572"/>
      <c r="BS572" s="4"/>
      <c r="CQ572"/>
    </row>
    <row r="573" spans="12:95" ht="15" customHeight="1">
      <c r="L573" s="4"/>
      <c r="M573" s="12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8"/>
      <c r="AC573" s="28"/>
      <c r="AR573"/>
      <c r="AS573"/>
      <c r="AT573"/>
      <c r="BC573"/>
      <c r="BS573" s="4"/>
      <c r="CQ573"/>
    </row>
    <row r="574" spans="12:95" ht="15" customHeight="1">
      <c r="L574" s="4"/>
      <c r="M574" s="12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8"/>
      <c r="AC574" s="28"/>
      <c r="AR574"/>
      <c r="AS574"/>
      <c r="AT574"/>
      <c r="BC574"/>
      <c r="BS574" s="4"/>
      <c r="CQ574"/>
    </row>
    <row r="575" spans="12:95" ht="15" customHeight="1">
      <c r="L575" s="4"/>
      <c r="M575" s="12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8"/>
      <c r="AC575" s="28"/>
      <c r="AR575"/>
      <c r="AS575"/>
      <c r="AT575"/>
      <c r="BC575"/>
      <c r="BS575" s="4"/>
      <c r="CQ575"/>
    </row>
    <row r="576" spans="12:95" ht="15" customHeight="1">
      <c r="L576" s="4"/>
      <c r="M576" s="12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8"/>
      <c r="AC576" s="28"/>
      <c r="AR576"/>
      <c r="AS576"/>
      <c r="AT576"/>
      <c r="BC576"/>
      <c r="BS576" s="4"/>
      <c r="CQ576"/>
    </row>
    <row r="577" spans="12:95" ht="15" customHeight="1">
      <c r="L577" s="4"/>
      <c r="M577" s="12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8"/>
      <c r="AC577" s="28"/>
      <c r="AR577"/>
      <c r="AS577"/>
      <c r="AT577"/>
      <c r="BC577"/>
      <c r="BS577" s="4"/>
      <c r="CQ577"/>
    </row>
    <row r="578" spans="12:95" ht="15" customHeight="1">
      <c r="L578" s="4"/>
      <c r="M578" s="12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8"/>
      <c r="AC578" s="28"/>
      <c r="AR578"/>
      <c r="AS578"/>
      <c r="AT578"/>
      <c r="BC578"/>
      <c r="BS578" s="4"/>
      <c r="CQ578"/>
    </row>
    <row r="579" spans="12:95" ht="15" customHeight="1">
      <c r="L579" s="4"/>
      <c r="M579" s="12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8"/>
      <c r="AC579" s="28"/>
      <c r="AR579"/>
      <c r="AS579"/>
      <c r="AT579"/>
      <c r="BC579"/>
      <c r="BS579" s="4"/>
      <c r="CQ579"/>
    </row>
    <row r="580" spans="12:95" ht="15" customHeight="1">
      <c r="L580" s="4"/>
      <c r="M580" s="12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8"/>
      <c r="AC580" s="28"/>
      <c r="AR580"/>
      <c r="AS580"/>
      <c r="AT580"/>
      <c r="BC580"/>
      <c r="BS580" s="4"/>
      <c r="CQ580"/>
    </row>
    <row r="581" spans="12:95" ht="15" customHeight="1">
      <c r="L581" s="4"/>
      <c r="M581" s="12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8"/>
      <c r="AC581" s="28"/>
      <c r="AR581"/>
      <c r="AS581"/>
      <c r="AT581"/>
      <c r="BC581"/>
      <c r="BS581" s="4"/>
      <c r="CQ581"/>
    </row>
    <row r="582" spans="12:95" ht="15" customHeight="1">
      <c r="L582" s="4"/>
      <c r="M582" s="12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8"/>
      <c r="AC582" s="28"/>
      <c r="AR582"/>
      <c r="AS582"/>
      <c r="AT582"/>
      <c r="BC582"/>
      <c r="BS582" s="4"/>
      <c r="CQ582"/>
    </row>
    <row r="583" spans="12:95" ht="15" customHeight="1">
      <c r="L583" s="4"/>
      <c r="M583" s="12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8"/>
      <c r="AC583" s="28"/>
      <c r="AR583"/>
      <c r="AS583"/>
      <c r="AT583"/>
      <c r="BC583"/>
      <c r="BS583" s="4"/>
      <c r="CQ583"/>
    </row>
    <row r="584" spans="12:95" ht="15" customHeight="1">
      <c r="L584" s="4"/>
      <c r="M584" s="12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8"/>
      <c r="AC584" s="28"/>
      <c r="AR584"/>
      <c r="AS584"/>
      <c r="AT584"/>
      <c r="BC584"/>
      <c r="BS584" s="4"/>
      <c r="CQ584"/>
    </row>
    <row r="585" spans="12:95" ht="15" customHeight="1">
      <c r="L585" s="4"/>
      <c r="M585" s="12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8"/>
      <c r="AC585" s="28"/>
      <c r="AR585"/>
      <c r="AS585"/>
      <c r="AT585"/>
      <c r="BC585"/>
      <c r="BS585" s="4"/>
      <c r="CQ585"/>
    </row>
    <row r="586" spans="12:95" ht="15" customHeight="1">
      <c r="L586" s="4"/>
      <c r="M586" s="12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8"/>
      <c r="AC586" s="28"/>
      <c r="AR586"/>
      <c r="AS586"/>
      <c r="AT586"/>
      <c r="BC586"/>
      <c r="BS586" s="4"/>
      <c r="CQ586"/>
    </row>
    <row r="587" spans="12:95" ht="15" customHeight="1">
      <c r="L587" s="4"/>
      <c r="M587" s="12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8"/>
      <c r="AC587" s="28"/>
      <c r="AR587"/>
      <c r="AS587"/>
      <c r="AT587"/>
      <c r="BC587"/>
      <c r="BS587" s="4"/>
      <c r="CQ587"/>
    </row>
    <row r="588" spans="12:95" ht="15" customHeight="1">
      <c r="L588" s="4"/>
      <c r="M588" s="12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8"/>
      <c r="AC588" s="28"/>
      <c r="AR588"/>
      <c r="AS588"/>
      <c r="AT588"/>
      <c r="BC588"/>
      <c r="BS588" s="4"/>
      <c r="CQ588"/>
    </row>
    <row r="589" spans="12:95" ht="15" customHeight="1">
      <c r="L589" s="4"/>
      <c r="M589" s="12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8"/>
      <c r="AC589" s="28"/>
      <c r="AR589"/>
      <c r="AS589"/>
      <c r="AT589"/>
      <c r="BC589"/>
      <c r="BS589" s="4"/>
      <c r="CQ589"/>
    </row>
    <row r="590" spans="12:95" ht="15" customHeight="1">
      <c r="L590" s="4"/>
      <c r="M590" s="12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8"/>
      <c r="AC590" s="28"/>
      <c r="AR590"/>
      <c r="AS590"/>
      <c r="AT590"/>
      <c r="BC590"/>
      <c r="BS590" s="4"/>
      <c r="CQ590"/>
    </row>
    <row r="591" spans="12:95" ht="15" customHeight="1">
      <c r="L591" s="4"/>
      <c r="M591" s="12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8"/>
      <c r="AC591" s="28"/>
      <c r="AR591"/>
      <c r="AS591"/>
      <c r="AT591"/>
      <c r="BC591"/>
      <c r="BS591" s="4"/>
      <c r="CQ591"/>
    </row>
    <row r="592" spans="12:95" ht="15" customHeight="1">
      <c r="L592" s="4"/>
      <c r="M592" s="12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8"/>
      <c r="AC592" s="28"/>
      <c r="AR592"/>
      <c r="AS592"/>
      <c r="AT592"/>
      <c r="BC592"/>
      <c r="BS592" s="4"/>
      <c r="CQ592"/>
    </row>
    <row r="593" spans="12:95" ht="15" customHeight="1">
      <c r="L593" s="4"/>
      <c r="M593" s="12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8"/>
      <c r="AC593" s="28"/>
      <c r="AR593"/>
      <c r="AS593"/>
      <c r="AT593"/>
      <c r="BC593"/>
      <c r="BS593" s="4"/>
      <c r="CQ593"/>
    </row>
    <row r="594" spans="12:95" ht="15" customHeight="1">
      <c r="L594" s="4"/>
      <c r="M594" s="12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8"/>
      <c r="AC594" s="28"/>
      <c r="AR594"/>
      <c r="AS594"/>
      <c r="AT594"/>
      <c r="BC594"/>
      <c r="BS594" s="4"/>
      <c r="CQ594"/>
    </row>
    <row r="595" spans="12:95" ht="15" customHeight="1">
      <c r="L595" s="4"/>
      <c r="M595" s="12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8"/>
      <c r="AC595" s="28"/>
      <c r="AR595"/>
      <c r="AS595"/>
      <c r="AT595"/>
      <c r="BC595"/>
      <c r="BS595" s="4"/>
      <c r="CQ595"/>
    </row>
    <row r="596" spans="12:95" ht="15" customHeight="1">
      <c r="L596" s="4"/>
      <c r="M596" s="12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8"/>
      <c r="AC596" s="28"/>
      <c r="AR596"/>
      <c r="AS596"/>
      <c r="AT596"/>
      <c r="BC596"/>
      <c r="BS596" s="4"/>
      <c r="CQ596"/>
    </row>
    <row r="597" spans="12:95" ht="15" customHeight="1">
      <c r="L597" s="4"/>
      <c r="M597" s="12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8"/>
      <c r="AC597" s="28"/>
      <c r="AR597"/>
      <c r="AS597"/>
      <c r="AT597"/>
      <c r="BC597"/>
      <c r="BS597" s="4"/>
      <c r="CQ597"/>
    </row>
    <row r="598" spans="12:95" ht="15" customHeight="1">
      <c r="L598" s="4"/>
      <c r="M598" s="12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8"/>
      <c r="AC598" s="28"/>
      <c r="AR598"/>
      <c r="AS598"/>
      <c r="AT598"/>
      <c r="BC598"/>
      <c r="BS598" s="4"/>
      <c r="CQ598"/>
    </row>
    <row r="599" spans="12:95" ht="15" customHeight="1">
      <c r="L599" s="4"/>
      <c r="M599" s="12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8"/>
      <c r="AC599" s="28"/>
      <c r="AR599"/>
      <c r="AS599"/>
      <c r="AT599"/>
      <c r="BC599"/>
      <c r="BS599" s="4"/>
      <c r="CQ599"/>
    </row>
    <row r="600" spans="12:95" ht="15" customHeight="1">
      <c r="L600" s="4"/>
      <c r="M600" s="12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8"/>
      <c r="AC600" s="28"/>
      <c r="AR600"/>
      <c r="AS600"/>
      <c r="AT600"/>
      <c r="BC600"/>
      <c r="BS600" s="4"/>
      <c r="CQ600"/>
    </row>
    <row r="601" spans="12:95" ht="15" customHeight="1">
      <c r="L601" s="4"/>
      <c r="M601" s="12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8"/>
      <c r="AC601" s="28"/>
      <c r="AR601"/>
      <c r="AS601"/>
      <c r="AT601"/>
      <c r="BC601"/>
      <c r="BS601" s="4"/>
      <c r="CQ601"/>
    </row>
    <row r="602" spans="12:95" ht="15" customHeight="1">
      <c r="L602" s="4"/>
      <c r="M602" s="12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8"/>
      <c r="AC602" s="28"/>
      <c r="AR602"/>
      <c r="AS602"/>
      <c r="AT602"/>
      <c r="BC602"/>
      <c r="BS602" s="4"/>
      <c r="CQ602"/>
    </row>
    <row r="603" spans="12:95" ht="15" customHeight="1">
      <c r="L603" s="4"/>
      <c r="M603" s="12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8"/>
      <c r="AC603" s="28"/>
      <c r="AR603"/>
      <c r="AS603"/>
      <c r="AT603"/>
      <c r="BC603"/>
      <c r="BS603" s="4"/>
      <c r="CQ603"/>
    </row>
    <row r="604" spans="12:95" ht="15" customHeight="1">
      <c r="L604" s="4"/>
      <c r="M604" s="12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8"/>
      <c r="AC604" s="28"/>
      <c r="AR604"/>
      <c r="AS604"/>
      <c r="AT604"/>
      <c r="BC604"/>
      <c r="BS604" s="4"/>
      <c r="CQ604"/>
    </row>
    <row r="605" spans="12:95" ht="15" customHeight="1">
      <c r="L605" s="4"/>
      <c r="M605" s="12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8"/>
      <c r="AC605" s="28"/>
      <c r="AR605"/>
      <c r="AS605"/>
      <c r="AT605"/>
      <c r="BC605"/>
      <c r="BS605" s="4"/>
      <c r="CQ605"/>
    </row>
    <row r="606" spans="12:95" ht="15" customHeight="1">
      <c r="L606" s="4"/>
      <c r="M606" s="12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8"/>
      <c r="AC606" s="28"/>
      <c r="AR606"/>
      <c r="AS606"/>
      <c r="AT606"/>
      <c r="BC606"/>
      <c r="BS606" s="4"/>
      <c r="CQ606"/>
    </row>
    <row r="607" spans="12:95" ht="15" customHeight="1">
      <c r="L607" s="4"/>
      <c r="M607" s="12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8"/>
      <c r="AC607" s="28"/>
      <c r="AR607"/>
      <c r="AS607"/>
      <c r="AT607"/>
      <c r="BC607"/>
      <c r="BS607" s="4"/>
      <c r="CQ607"/>
    </row>
    <row r="608" spans="12:95" ht="15" customHeight="1">
      <c r="L608" s="4"/>
      <c r="M608" s="12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8"/>
      <c r="AC608" s="28"/>
      <c r="AR608"/>
      <c r="AS608"/>
      <c r="AT608"/>
      <c r="BC608"/>
      <c r="BS608" s="4"/>
      <c r="CQ608"/>
    </row>
    <row r="609" spans="12:95" ht="15" customHeight="1">
      <c r="L609" s="4"/>
      <c r="M609" s="12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8"/>
      <c r="AC609" s="28"/>
      <c r="AR609"/>
      <c r="AS609"/>
      <c r="AT609"/>
      <c r="BC609"/>
      <c r="BS609" s="4"/>
      <c r="CQ609"/>
    </row>
    <row r="610" spans="12:95" ht="15" customHeight="1">
      <c r="L610" s="4"/>
      <c r="M610" s="12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8"/>
      <c r="AC610" s="28"/>
      <c r="AR610"/>
      <c r="AS610"/>
      <c r="AT610"/>
      <c r="BC610"/>
      <c r="BS610" s="4"/>
      <c r="CQ610"/>
    </row>
    <row r="611" spans="12:95" ht="15" customHeight="1">
      <c r="L611" s="4"/>
      <c r="M611" s="12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8"/>
      <c r="AC611" s="28"/>
      <c r="AR611"/>
      <c r="AS611"/>
      <c r="AT611"/>
      <c r="BC611"/>
      <c r="BS611" s="4"/>
      <c r="CQ611"/>
    </row>
    <row r="612" spans="12:95" ht="15" customHeight="1">
      <c r="L612" s="4"/>
      <c r="M612" s="12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8"/>
      <c r="AC612" s="28"/>
      <c r="AR612"/>
      <c r="AS612"/>
      <c r="AT612"/>
      <c r="BC612"/>
      <c r="BS612" s="4"/>
      <c r="CQ612"/>
    </row>
    <row r="613" spans="12:95" ht="15" customHeight="1">
      <c r="L613" s="4"/>
      <c r="M613" s="12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8"/>
      <c r="AC613" s="28"/>
      <c r="AR613"/>
      <c r="AS613"/>
      <c r="AT613"/>
      <c r="BC613"/>
      <c r="BS613" s="4"/>
      <c r="CQ613"/>
    </row>
    <row r="614" spans="12:95" ht="15" customHeight="1">
      <c r="L614" s="4"/>
      <c r="M614" s="12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8"/>
      <c r="AC614" s="28"/>
      <c r="AR614"/>
      <c r="AS614"/>
      <c r="AT614"/>
      <c r="BC614"/>
      <c r="BS614" s="4"/>
      <c r="CQ614"/>
    </row>
    <row r="615" spans="12:95" ht="15" customHeight="1">
      <c r="L615" s="4"/>
      <c r="M615" s="12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8"/>
      <c r="AC615" s="28"/>
      <c r="AR615"/>
      <c r="AS615"/>
      <c r="AT615"/>
      <c r="BC615"/>
      <c r="BS615" s="4"/>
      <c r="CQ615"/>
    </row>
    <row r="616" spans="12:95" ht="15" customHeight="1">
      <c r="L616" s="4"/>
      <c r="M616" s="12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8"/>
      <c r="AC616" s="28"/>
      <c r="AR616"/>
      <c r="AS616"/>
      <c r="AT616"/>
      <c r="BC616"/>
      <c r="BS616" s="4"/>
      <c r="CQ616"/>
    </row>
    <row r="617" spans="12:95" ht="15" customHeight="1">
      <c r="L617" s="4"/>
      <c r="M617" s="12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8"/>
      <c r="AC617" s="28"/>
      <c r="AR617"/>
      <c r="AS617"/>
      <c r="AT617"/>
      <c r="BC617"/>
      <c r="BS617" s="4"/>
      <c r="CQ617"/>
    </row>
    <row r="618" spans="12:95" ht="15" customHeight="1">
      <c r="L618" s="4"/>
      <c r="M618" s="12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8"/>
      <c r="AC618" s="28"/>
      <c r="AR618"/>
      <c r="AS618"/>
      <c r="AT618"/>
      <c r="BC618"/>
      <c r="BS618" s="4"/>
      <c r="CQ618"/>
    </row>
    <row r="619" spans="12:95" ht="15" customHeight="1">
      <c r="L619" s="4"/>
      <c r="M619" s="12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8"/>
      <c r="AC619" s="28"/>
      <c r="AR619"/>
      <c r="AS619"/>
      <c r="AT619"/>
      <c r="BC619"/>
      <c r="BS619" s="4"/>
      <c r="CQ619"/>
    </row>
    <row r="620" spans="12:95" ht="15" customHeight="1">
      <c r="L620" s="4"/>
      <c r="M620" s="12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8"/>
      <c r="AC620" s="28"/>
      <c r="AR620"/>
      <c r="AS620"/>
      <c r="AT620"/>
      <c r="BC620"/>
      <c r="BS620" s="4"/>
      <c r="CQ620"/>
    </row>
    <row r="621" spans="12:95" ht="15" customHeight="1">
      <c r="L621" s="4"/>
      <c r="M621" s="12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8"/>
      <c r="AC621" s="28"/>
      <c r="AR621"/>
      <c r="AS621"/>
      <c r="AT621"/>
      <c r="BC621"/>
      <c r="BS621" s="4"/>
      <c r="CQ621"/>
    </row>
    <row r="622" spans="12:95" ht="15" customHeight="1">
      <c r="L622" s="4"/>
      <c r="M622" s="12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8"/>
      <c r="AC622" s="28"/>
      <c r="AR622"/>
      <c r="AS622"/>
      <c r="AT622"/>
      <c r="BC622"/>
      <c r="BS622" s="4"/>
      <c r="CQ622"/>
    </row>
    <row r="623" spans="12:95" ht="15" customHeight="1">
      <c r="L623" s="4"/>
      <c r="M623" s="12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8"/>
      <c r="AC623" s="28"/>
      <c r="AR623"/>
      <c r="AS623"/>
      <c r="AT623"/>
      <c r="BC623"/>
      <c r="BS623" s="4"/>
      <c r="CQ623"/>
    </row>
    <row r="624" spans="12:95" ht="15" customHeight="1">
      <c r="L624" s="4"/>
      <c r="M624" s="12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8"/>
      <c r="AC624" s="28"/>
      <c r="AR624"/>
      <c r="AS624"/>
      <c r="AT624"/>
      <c r="BC624"/>
      <c r="BS624" s="4"/>
      <c r="CQ624"/>
    </row>
    <row r="625" spans="12:95" ht="15" customHeight="1">
      <c r="L625" s="4"/>
      <c r="M625" s="12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8"/>
      <c r="AC625" s="28"/>
      <c r="AR625"/>
      <c r="AS625"/>
      <c r="AT625"/>
      <c r="BC625"/>
      <c r="BS625" s="4"/>
      <c r="CQ625"/>
    </row>
    <row r="626" spans="12:95" ht="15" customHeight="1">
      <c r="L626" s="4"/>
      <c r="M626" s="12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8"/>
      <c r="AC626" s="28"/>
      <c r="AR626"/>
      <c r="AS626"/>
      <c r="AT626"/>
      <c r="BC626"/>
      <c r="BS626" s="4"/>
      <c r="CQ626"/>
    </row>
    <row r="627" spans="12:95" ht="15" customHeight="1">
      <c r="L627" s="4"/>
      <c r="M627" s="12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8"/>
      <c r="AC627" s="28"/>
      <c r="AR627"/>
      <c r="AS627"/>
      <c r="AT627"/>
      <c r="BC627"/>
      <c r="BS627" s="4"/>
      <c r="CQ627"/>
    </row>
    <row r="628" spans="12:95" ht="15" customHeight="1">
      <c r="L628" s="4"/>
      <c r="M628" s="12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8"/>
      <c r="AC628" s="28"/>
      <c r="AR628"/>
      <c r="AS628"/>
      <c r="AT628"/>
      <c r="BC628"/>
      <c r="BS628" s="4"/>
      <c r="CQ628"/>
    </row>
    <row r="629" spans="12:95" ht="15" customHeight="1">
      <c r="L629" s="4"/>
      <c r="M629" s="12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8"/>
      <c r="AC629" s="28"/>
      <c r="AR629"/>
      <c r="AS629"/>
      <c r="AT629"/>
      <c r="BC629"/>
      <c r="BS629" s="4"/>
      <c r="CQ629"/>
    </row>
    <row r="630" spans="12:95" ht="15" customHeight="1">
      <c r="L630" s="4"/>
      <c r="M630" s="12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8"/>
      <c r="AC630" s="28"/>
      <c r="AR630"/>
      <c r="AS630"/>
      <c r="AT630"/>
      <c r="BC630"/>
      <c r="BS630" s="4"/>
      <c r="CQ630"/>
    </row>
    <row r="631" spans="12:95" ht="15" customHeight="1">
      <c r="L631" s="4"/>
      <c r="M631" s="12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8"/>
      <c r="AC631" s="28"/>
      <c r="AR631"/>
      <c r="AS631"/>
      <c r="AT631"/>
      <c r="BC631"/>
      <c r="BS631" s="4"/>
      <c r="CQ631"/>
    </row>
    <row r="632" spans="12:95" ht="15" customHeight="1">
      <c r="L632" s="4"/>
      <c r="M632" s="12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8"/>
      <c r="AC632" s="28"/>
      <c r="AR632"/>
      <c r="AS632"/>
      <c r="AT632"/>
      <c r="BC632"/>
      <c r="BS632" s="4"/>
      <c r="CQ632"/>
    </row>
    <row r="633" spans="12:95" ht="15" customHeight="1">
      <c r="L633" s="4"/>
      <c r="M633" s="12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8"/>
      <c r="AC633" s="28"/>
      <c r="AR633"/>
      <c r="AS633"/>
      <c r="AT633"/>
      <c r="BC633"/>
      <c r="BS633" s="4"/>
      <c r="CQ633"/>
    </row>
    <row r="634" spans="12:95" ht="15" customHeight="1">
      <c r="L634" s="4"/>
      <c r="M634" s="12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8"/>
      <c r="AC634" s="28"/>
      <c r="AR634"/>
      <c r="AS634"/>
      <c r="AT634"/>
      <c r="BC634"/>
      <c r="BS634" s="4"/>
      <c r="CQ634"/>
    </row>
    <row r="635" spans="12:95" ht="15" customHeight="1">
      <c r="L635" s="4"/>
      <c r="M635" s="12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8"/>
      <c r="AC635" s="28"/>
      <c r="AR635"/>
      <c r="AS635"/>
      <c r="AT635"/>
      <c r="BC635"/>
      <c r="BS635" s="4"/>
      <c r="CQ635"/>
    </row>
    <row r="636" spans="12:95" ht="15" customHeight="1">
      <c r="L636" s="4"/>
      <c r="M636" s="12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8"/>
      <c r="AC636" s="28"/>
      <c r="AR636"/>
      <c r="AS636"/>
      <c r="AT636"/>
      <c r="BC636"/>
      <c r="BS636" s="4"/>
      <c r="CQ636"/>
    </row>
    <row r="637" spans="12:95" ht="15" customHeight="1">
      <c r="L637" s="4"/>
      <c r="M637" s="12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8"/>
      <c r="AC637" s="28"/>
      <c r="AR637"/>
      <c r="AS637"/>
      <c r="AT637"/>
      <c r="BC637"/>
      <c r="BS637" s="4"/>
      <c r="CQ637"/>
    </row>
    <row r="638" spans="12:95" ht="15" customHeight="1">
      <c r="L638" s="4"/>
      <c r="M638" s="12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8"/>
      <c r="AC638" s="28"/>
      <c r="AR638"/>
      <c r="AS638"/>
      <c r="AT638"/>
      <c r="BC638"/>
      <c r="BS638" s="4"/>
      <c r="CQ638"/>
    </row>
    <row r="639" spans="12:95" ht="15" customHeight="1">
      <c r="L639" s="4"/>
      <c r="M639" s="12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8"/>
      <c r="AC639" s="28"/>
      <c r="AR639"/>
      <c r="AS639"/>
      <c r="AT639"/>
      <c r="BC639"/>
      <c r="BS639" s="4"/>
      <c r="CQ639"/>
    </row>
    <row r="640" spans="12:95" ht="15" customHeight="1">
      <c r="L640" s="4"/>
      <c r="M640" s="12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8"/>
      <c r="AC640" s="28"/>
      <c r="AR640"/>
      <c r="AS640"/>
      <c r="AT640"/>
      <c r="BC640"/>
      <c r="BS640" s="4"/>
      <c r="CQ640"/>
    </row>
    <row r="641" spans="12:95" ht="15" customHeight="1">
      <c r="L641" s="4"/>
      <c r="M641" s="12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8"/>
      <c r="AC641" s="28"/>
      <c r="AR641"/>
      <c r="AS641"/>
      <c r="AT641"/>
      <c r="BC641"/>
      <c r="BS641" s="4"/>
      <c r="CQ641"/>
    </row>
    <row r="642" spans="12:95" ht="15" customHeight="1">
      <c r="L642" s="4"/>
      <c r="M642" s="12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8"/>
      <c r="AC642" s="28"/>
      <c r="AR642"/>
      <c r="AS642"/>
      <c r="AT642"/>
      <c r="BC642"/>
      <c r="BS642" s="4"/>
      <c r="CQ642"/>
    </row>
    <row r="643" spans="12:95" ht="15" customHeight="1">
      <c r="L643" s="4"/>
      <c r="M643" s="12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8"/>
      <c r="AC643" s="28"/>
      <c r="AR643"/>
      <c r="AS643"/>
      <c r="AT643"/>
      <c r="BC643"/>
      <c r="BS643" s="4"/>
      <c r="CQ643"/>
    </row>
    <row r="644" spans="12:95" ht="15" customHeight="1">
      <c r="L644" s="4"/>
      <c r="M644" s="12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8"/>
      <c r="AC644" s="28"/>
      <c r="AR644"/>
      <c r="AS644"/>
      <c r="AT644"/>
      <c r="BC644"/>
      <c r="BS644" s="4"/>
      <c r="CQ644"/>
    </row>
    <row r="645" spans="12:95" ht="15" customHeight="1">
      <c r="L645" s="4"/>
      <c r="M645" s="12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8"/>
      <c r="AC645" s="28"/>
      <c r="AR645"/>
      <c r="AS645"/>
      <c r="AT645"/>
      <c r="BC645"/>
      <c r="BS645" s="4"/>
      <c r="CQ645"/>
    </row>
    <row r="646" spans="12:95" ht="15" customHeight="1">
      <c r="L646" s="4"/>
      <c r="M646" s="12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8"/>
      <c r="AC646" s="28"/>
      <c r="AR646"/>
      <c r="AS646"/>
      <c r="AT646"/>
      <c r="BC646"/>
      <c r="BS646" s="4"/>
      <c r="CQ646"/>
    </row>
    <row r="647" spans="12:95" ht="15" customHeight="1">
      <c r="L647" s="4"/>
      <c r="M647" s="12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8"/>
      <c r="AC647" s="28"/>
      <c r="AR647"/>
      <c r="AS647"/>
      <c r="AT647"/>
      <c r="BC647"/>
      <c r="BS647" s="4"/>
      <c r="CQ647"/>
    </row>
    <row r="648" spans="12:95" ht="15" customHeight="1">
      <c r="L648" s="4"/>
      <c r="M648" s="12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8"/>
      <c r="AC648" s="28"/>
      <c r="AR648"/>
      <c r="AS648"/>
      <c r="AT648"/>
      <c r="BC648"/>
      <c r="BS648" s="4"/>
      <c r="CQ648"/>
    </row>
    <row r="649" spans="12:95" ht="15" customHeight="1">
      <c r="L649" s="4"/>
      <c r="M649" s="12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8"/>
      <c r="AC649" s="28"/>
      <c r="AR649"/>
      <c r="AS649"/>
      <c r="AT649"/>
      <c r="BC649"/>
      <c r="BS649" s="4"/>
      <c r="CQ649"/>
    </row>
    <row r="650" spans="12:95" ht="15" customHeight="1">
      <c r="L650" s="4"/>
      <c r="M650" s="12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8"/>
      <c r="AC650" s="28"/>
      <c r="AR650"/>
      <c r="AS650"/>
      <c r="AT650"/>
      <c r="BC650"/>
      <c r="BS650" s="4"/>
      <c r="CQ650"/>
    </row>
    <row r="651" spans="12:95" ht="15" customHeight="1">
      <c r="L651" s="4"/>
      <c r="M651" s="12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8"/>
      <c r="AC651" s="28"/>
      <c r="AR651"/>
      <c r="AS651"/>
      <c r="AT651"/>
      <c r="BC651"/>
      <c r="BS651" s="4"/>
      <c r="CQ651"/>
    </row>
    <row r="652" spans="12:95" ht="15" customHeight="1">
      <c r="L652" s="4"/>
      <c r="M652" s="12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8"/>
      <c r="AC652" s="28"/>
      <c r="AR652"/>
      <c r="AS652"/>
      <c r="AT652"/>
      <c r="BC652"/>
      <c r="BS652" s="4"/>
      <c r="CQ652"/>
    </row>
    <row r="653" spans="12:95" ht="15" customHeight="1">
      <c r="L653" s="4"/>
      <c r="M653" s="12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8"/>
      <c r="AC653" s="28"/>
      <c r="AR653"/>
      <c r="AS653"/>
      <c r="AT653"/>
      <c r="BC653"/>
      <c r="BS653" s="4"/>
      <c r="CQ653"/>
    </row>
    <row r="654" spans="12:95" ht="15" customHeight="1">
      <c r="L654" s="4"/>
      <c r="M654" s="12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8"/>
      <c r="AC654" s="28"/>
      <c r="AR654"/>
      <c r="AS654"/>
      <c r="AT654"/>
      <c r="BC654"/>
      <c r="BS654" s="4"/>
      <c r="CQ654"/>
    </row>
    <row r="655" spans="12:95">
      <c r="CQ655"/>
    </row>
    <row r="656" spans="12:95">
      <c r="CQ656"/>
    </row>
    <row r="657" spans="95:95">
      <c r="CQ657"/>
    </row>
    <row r="658" spans="95:95">
      <c r="CQ658"/>
    </row>
    <row r="659" spans="95:95">
      <c r="CQ659"/>
    </row>
    <row r="660" spans="95:95">
      <c r="CQ660"/>
    </row>
    <row r="661" spans="95:95">
      <c r="CQ661"/>
    </row>
    <row r="662" spans="95:95">
      <c r="CQ662"/>
    </row>
    <row r="663" spans="95:95">
      <c r="CQ663"/>
    </row>
    <row r="664" spans="95:95">
      <c r="CQ664"/>
    </row>
    <row r="665" spans="95:95">
      <c r="CQ665"/>
    </row>
    <row r="666" spans="95:95">
      <c r="CQ666"/>
    </row>
    <row r="667" spans="95:95">
      <c r="CQ667"/>
    </row>
    <row r="668" spans="95:95">
      <c r="CQ668"/>
    </row>
    <row r="669" spans="95:95">
      <c r="CQ669"/>
    </row>
    <row r="670" spans="95:95">
      <c r="CQ670"/>
    </row>
    <row r="671" spans="95:95">
      <c r="CQ671"/>
    </row>
    <row r="672" spans="95:95">
      <c r="CQ672"/>
    </row>
    <row r="673" spans="95:95">
      <c r="CQ673"/>
    </row>
    <row r="674" spans="95:95">
      <c r="CQ674"/>
    </row>
    <row r="675" spans="95:95">
      <c r="CQ675"/>
    </row>
    <row r="676" spans="95:95">
      <c r="CQ676"/>
    </row>
    <row r="677" spans="95:95">
      <c r="CQ677"/>
    </row>
    <row r="678" spans="95:95">
      <c r="CQ678"/>
    </row>
    <row r="679" spans="95:95">
      <c r="CQ679"/>
    </row>
    <row r="680" spans="95:95">
      <c r="CQ680"/>
    </row>
    <row r="681" spans="95:95">
      <c r="CQ681"/>
    </row>
    <row r="682" spans="95:95">
      <c r="CQ682"/>
    </row>
    <row r="683" spans="95:95">
      <c r="CQ683"/>
    </row>
    <row r="684" spans="95:95">
      <c r="CQ684"/>
    </row>
    <row r="685" spans="95:95">
      <c r="CQ685"/>
    </row>
    <row r="686" spans="95:95">
      <c r="CQ686"/>
    </row>
    <row r="687" spans="95:95">
      <c r="CQ687"/>
    </row>
    <row r="688" spans="95:95">
      <c r="CQ688"/>
    </row>
    <row r="689" spans="95:95">
      <c r="CQ689"/>
    </row>
    <row r="690" spans="95:95">
      <c r="CQ690"/>
    </row>
    <row r="691" spans="95:95">
      <c r="CQ691"/>
    </row>
    <row r="692" spans="95:95">
      <c r="CQ692"/>
    </row>
    <row r="693" spans="95:95">
      <c r="CQ693"/>
    </row>
    <row r="694" spans="95:95">
      <c r="CQ694"/>
    </row>
    <row r="695" spans="95:95">
      <c r="CQ695"/>
    </row>
    <row r="696" spans="95:95">
      <c r="CQ696"/>
    </row>
    <row r="697" spans="95:95">
      <c r="CQ697"/>
    </row>
    <row r="698" spans="95:95">
      <c r="CQ698"/>
    </row>
    <row r="699" spans="95:95">
      <c r="CQ699"/>
    </row>
    <row r="700" spans="95:95">
      <c r="CQ700"/>
    </row>
    <row r="701" spans="95:95">
      <c r="CQ701"/>
    </row>
    <row r="702" spans="95:95">
      <c r="CQ702"/>
    </row>
    <row r="703" spans="95:95">
      <c r="CQ703"/>
    </row>
    <row r="704" spans="95:95">
      <c r="CQ704"/>
    </row>
    <row r="705" spans="95:95">
      <c r="CQ705"/>
    </row>
    <row r="706" spans="95:95">
      <c r="CQ706"/>
    </row>
    <row r="707" spans="95:95">
      <c r="CQ707"/>
    </row>
    <row r="708" spans="95:95">
      <c r="CQ708"/>
    </row>
    <row r="709" spans="95:95">
      <c r="CQ709"/>
    </row>
    <row r="710" spans="95:95">
      <c r="CQ710"/>
    </row>
    <row r="711" spans="95:95">
      <c r="CQ711"/>
    </row>
    <row r="712" spans="95:95">
      <c r="CQ712"/>
    </row>
    <row r="713" spans="95:95">
      <c r="CQ713"/>
    </row>
    <row r="714" spans="95:95">
      <c r="CQ714"/>
    </row>
    <row r="715" spans="95:95">
      <c r="CQ715"/>
    </row>
    <row r="716" spans="95:95">
      <c r="CQ716"/>
    </row>
    <row r="717" spans="95:95">
      <c r="CQ717"/>
    </row>
    <row r="718" spans="95:95">
      <c r="CQ718"/>
    </row>
    <row r="719" spans="95:95">
      <c r="CQ719"/>
    </row>
    <row r="720" spans="95:95">
      <c r="CQ720"/>
    </row>
    <row r="721" spans="95:95">
      <c r="CQ721"/>
    </row>
    <row r="722" spans="95:95">
      <c r="CQ722"/>
    </row>
    <row r="723" spans="95:95">
      <c r="CQ723"/>
    </row>
    <row r="724" spans="95:95">
      <c r="CQ724"/>
    </row>
    <row r="725" spans="95:95">
      <c r="CQ725"/>
    </row>
    <row r="726" spans="95:95">
      <c r="CQ726"/>
    </row>
    <row r="727" spans="95:95">
      <c r="CQ727"/>
    </row>
    <row r="728" spans="95:95">
      <c r="CQ728"/>
    </row>
    <row r="729" spans="95:95">
      <c r="CQ729"/>
    </row>
    <row r="730" spans="95:95">
      <c r="CQ730"/>
    </row>
    <row r="731" spans="95:95">
      <c r="CQ731"/>
    </row>
    <row r="732" spans="95:95">
      <c r="CQ732"/>
    </row>
    <row r="733" spans="95:95">
      <c r="CQ733"/>
    </row>
    <row r="734" spans="95:95">
      <c r="CQ734"/>
    </row>
    <row r="735" spans="95:95">
      <c r="CQ735"/>
    </row>
    <row r="736" spans="95:95">
      <c r="CQ736"/>
    </row>
    <row r="737" spans="95:95">
      <c r="CQ737"/>
    </row>
    <row r="738" spans="95:95">
      <c r="CQ738"/>
    </row>
    <row r="739" spans="95:95">
      <c r="CQ739"/>
    </row>
    <row r="740" spans="95:95">
      <c r="CQ740"/>
    </row>
    <row r="741" spans="95:95">
      <c r="CQ741"/>
    </row>
    <row r="742" spans="95:95">
      <c r="CQ742"/>
    </row>
    <row r="743" spans="95:95">
      <c r="CQ743"/>
    </row>
    <row r="744" spans="95:95">
      <c r="CQ744"/>
    </row>
    <row r="745" spans="95:95">
      <c r="CQ745"/>
    </row>
    <row r="746" spans="95:95">
      <c r="CQ746"/>
    </row>
    <row r="747" spans="95:95">
      <c r="CQ747"/>
    </row>
    <row r="748" spans="95:95">
      <c r="CQ748"/>
    </row>
    <row r="749" spans="95:95">
      <c r="CQ749"/>
    </row>
    <row r="750" spans="95:95">
      <c r="CQ750"/>
    </row>
    <row r="751" spans="95:95">
      <c r="CQ751"/>
    </row>
    <row r="752" spans="95:95">
      <c r="CQ752"/>
    </row>
    <row r="753" spans="95:95">
      <c r="CQ753"/>
    </row>
    <row r="754" spans="95:95">
      <c r="CQ754"/>
    </row>
    <row r="755" spans="95:95">
      <c r="CQ755"/>
    </row>
    <row r="756" spans="95:95">
      <c r="CQ756"/>
    </row>
    <row r="757" spans="95:95">
      <c r="CQ757"/>
    </row>
    <row r="758" spans="95:95">
      <c r="CQ758"/>
    </row>
    <row r="759" spans="95:95">
      <c r="CQ759"/>
    </row>
    <row r="760" spans="95:95">
      <c r="CQ760"/>
    </row>
    <row r="761" spans="95:95">
      <c r="CQ761"/>
    </row>
    <row r="762" spans="95:95">
      <c r="CQ762"/>
    </row>
    <row r="763" spans="95:95">
      <c r="CQ763"/>
    </row>
    <row r="764" spans="95:95">
      <c r="CQ764"/>
    </row>
    <row r="765" spans="95:95">
      <c r="CQ765"/>
    </row>
    <row r="766" spans="95:95">
      <c r="CQ766"/>
    </row>
    <row r="767" spans="95:95">
      <c r="CQ767"/>
    </row>
    <row r="768" spans="95:95">
      <c r="CQ768"/>
    </row>
    <row r="769" spans="95:95">
      <c r="CQ769"/>
    </row>
    <row r="770" spans="95:95">
      <c r="CQ770"/>
    </row>
    <row r="771" spans="95:95">
      <c r="CQ771"/>
    </row>
    <row r="772" spans="95:95">
      <c r="CQ772"/>
    </row>
    <row r="773" spans="95:95">
      <c r="CQ773"/>
    </row>
    <row r="774" spans="95:95">
      <c r="CQ774"/>
    </row>
    <row r="775" spans="95:95">
      <c r="CQ775"/>
    </row>
    <row r="776" spans="95:95">
      <c r="CQ776"/>
    </row>
    <row r="777" spans="95:95">
      <c r="CQ777"/>
    </row>
    <row r="778" spans="95:95">
      <c r="CQ778"/>
    </row>
    <row r="779" spans="95:95">
      <c r="CQ779"/>
    </row>
    <row r="780" spans="95:95">
      <c r="CQ780"/>
    </row>
    <row r="781" spans="95:95">
      <c r="CQ781"/>
    </row>
    <row r="782" spans="95:95">
      <c r="CQ782"/>
    </row>
    <row r="783" spans="95:95">
      <c r="CQ783"/>
    </row>
    <row r="784" spans="95:95">
      <c r="CQ784"/>
    </row>
    <row r="785" spans="95:95">
      <c r="CQ785"/>
    </row>
    <row r="786" spans="95:95">
      <c r="CQ786"/>
    </row>
    <row r="787" spans="95:95">
      <c r="CQ787"/>
    </row>
    <row r="788" spans="95:95">
      <c r="CQ788"/>
    </row>
    <row r="789" spans="95:95">
      <c r="CQ789"/>
    </row>
    <row r="790" spans="95:95">
      <c r="CQ790"/>
    </row>
    <row r="791" spans="95:95">
      <c r="CQ791"/>
    </row>
    <row r="792" spans="95:95">
      <c r="CQ792"/>
    </row>
    <row r="793" spans="95:95">
      <c r="CQ793"/>
    </row>
    <row r="794" spans="95:95">
      <c r="CQ794"/>
    </row>
    <row r="795" spans="95:95">
      <c r="CQ795"/>
    </row>
    <row r="796" spans="95:95">
      <c r="CQ796"/>
    </row>
    <row r="797" spans="95:95">
      <c r="CQ797"/>
    </row>
    <row r="798" spans="95:95">
      <c r="CQ798"/>
    </row>
    <row r="799" spans="95:95">
      <c r="CQ799"/>
    </row>
    <row r="800" spans="95:95">
      <c r="CQ800"/>
    </row>
    <row r="801" spans="95:95">
      <c r="CQ801"/>
    </row>
    <row r="802" spans="95:95">
      <c r="CQ802"/>
    </row>
    <row r="803" spans="95:95">
      <c r="CQ803"/>
    </row>
    <row r="804" spans="95:95">
      <c r="CQ804"/>
    </row>
    <row r="805" spans="95:95">
      <c r="CQ805"/>
    </row>
    <row r="806" spans="95:95">
      <c r="CQ806"/>
    </row>
    <row r="807" spans="95:95">
      <c r="CQ807"/>
    </row>
    <row r="808" spans="95:95">
      <c r="CQ808"/>
    </row>
    <row r="809" spans="95:95">
      <c r="CQ809"/>
    </row>
    <row r="810" spans="95:95">
      <c r="CQ810"/>
    </row>
    <row r="811" spans="95:95">
      <c r="CQ811"/>
    </row>
    <row r="812" spans="95:95">
      <c r="CQ812"/>
    </row>
    <row r="813" spans="95:95">
      <c r="CQ813"/>
    </row>
    <row r="814" spans="95:95">
      <c r="CQ814"/>
    </row>
    <row r="815" spans="95:95">
      <c r="CQ815"/>
    </row>
    <row r="816" spans="95:95">
      <c r="CQ816"/>
    </row>
    <row r="817" spans="95:95">
      <c r="CQ817"/>
    </row>
    <row r="818" spans="95:95">
      <c r="CQ818"/>
    </row>
    <row r="819" spans="95:95">
      <c r="CQ819"/>
    </row>
    <row r="820" spans="95:95">
      <c r="CQ820"/>
    </row>
    <row r="821" spans="95:95">
      <c r="CQ821"/>
    </row>
    <row r="822" spans="95:95">
      <c r="CQ822"/>
    </row>
    <row r="823" spans="95:95">
      <c r="CQ823"/>
    </row>
    <row r="824" spans="95:95">
      <c r="CQ824"/>
    </row>
    <row r="825" spans="95:95">
      <c r="CQ825"/>
    </row>
    <row r="826" spans="95:95">
      <c r="CQ826"/>
    </row>
    <row r="827" spans="95:95">
      <c r="CQ827"/>
    </row>
    <row r="828" spans="95:95">
      <c r="CQ828"/>
    </row>
    <row r="829" spans="95:95">
      <c r="CQ829"/>
    </row>
    <row r="830" spans="95:95">
      <c r="CQ830"/>
    </row>
    <row r="831" spans="95:95">
      <c r="CQ831"/>
    </row>
    <row r="832" spans="95:95">
      <c r="CQ832"/>
    </row>
    <row r="833" spans="95:95">
      <c r="CQ833"/>
    </row>
    <row r="834" spans="95:95">
      <c r="CQ834"/>
    </row>
    <row r="835" spans="95:95">
      <c r="CQ835"/>
    </row>
    <row r="836" spans="95:95">
      <c r="CQ836"/>
    </row>
    <row r="837" spans="95:95">
      <c r="CQ837"/>
    </row>
    <row r="838" spans="95:95">
      <c r="CQ838"/>
    </row>
    <row r="839" spans="95:95">
      <c r="CQ839"/>
    </row>
    <row r="840" spans="95:95">
      <c r="CQ840"/>
    </row>
    <row r="841" spans="95:95">
      <c r="CQ841"/>
    </row>
    <row r="842" spans="95:95">
      <c r="CQ842"/>
    </row>
    <row r="843" spans="95:95">
      <c r="CQ843"/>
    </row>
    <row r="844" spans="95:95">
      <c r="CQ844"/>
    </row>
    <row r="845" spans="95:95">
      <c r="CQ845"/>
    </row>
    <row r="846" spans="95:95">
      <c r="CQ846"/>
    </row>
    <row r="847" spans="95:95">
      <c r="CQ847"/>
    </row>
    <row r="848" spans="95:95">
      <c r="CQ848"/>
    </row>
    <row r="849" spans="95:95">
      <c r="CQ849"/>
    </row>
    <row r="850" spans="95:95">
      <c r="CQ850"/>
    </row>
    <row r="851" spans="95:95">
      <c r="CQ851"/>
    </row>
    <row r="852" spans="95:95">
      <c r="CQ852"/>
    </row>
    <row r="853" spans="95:95">
      <c r="CQ853"/>
    </row>
    <row r="854" spans="95:95">
      <c r="CQ854"/>
    </row>
    <row r="855" spans="95:95">
      <c r="CQ855"/>
    </row>
    <row r="856" spans="95:95">
      <c r="CQ856"/>
    </row>
    <row r="857" spans="95:95">
      <c r="CQ857"/>
    </row>
    <row r="858" spans="95:95">
      <c r="CQ858"/>
    </row>
    <row r="859" spans="95:95">
      <c r="CQ859"/>
    </row>
    <row r="860" spans="95:95">
      <c r="CQ860"/>
    </row>
    <row r="861" spans="95:95">
      <c r="CQ861"/>
    </row>
    <row r="862" spans="95:95">
      <c r="CQ862"/>
    </row>
    <row r="863" spans="95:95">
      <c r="CQ863"/>
    </row>
    <row r="864" spans="95:95">
      <c r="CQ864"/>
    </row>
    <row r="865" spans="95:95">
      <c r="CQ865"/>
    </row>
    <row r="866" spans="95:95">
      <c r="CQ866"/>
    </row>
    <row r="867" spans="95:95">
      <c r="CQ867"/>
    </row>
    <row r="868" spans="95:95">
      <c r="CQ868"/>
    </row>
    <row r="869" spans="95:95">
      <c r="CQ869"/>
    </row>
    <row r="870" spans="95:95">
      <c r="CQ870"/>
    </row>
    <row r="871" spans="95:95">
      <c r="CQ871"/>
    </row>
    <row r="872" spans="95:95">
      <c r="CQ872"/>
    </row>
    <row r="873" spans="95:95">
      <c r="CQ873"/>
    </row>
    <row r="874" spans="95:95">
      <c r="CQ874"/>
    </row>
    <row r="875" spans="95:95">
      <c r="CQ875"/>
    </row>
    <row r="876" spans="95:95">
      <c r="CQ876"/>
    </row>
    <row r="877" spans="95:95">
      <c r="CQ877"/>
    </row>
    <row r="878" spans="95:95">
      <c r="CQ878"/>
    </row>
    <row r="879" spans="95:95">
      <c r="CQ879"/>
    </row>
    <row r="880" spans="95:95">
      <c r="CQ880"/>
    </row>
    <row r="881" spans="95:95">
      <c r="CQ881"/>
    </row>
    <row r="882" spans="95:95">
      <c r="CQ882"/>
    </row>
    <row r="883" spans="95:95">
      <c r="CQ883"/>
    </row>
    <row r="884" spans="95:95">
      <c r="CQ884"/>
    </row>
    <row r="885" spans="95:95">
      <c r="CQ885"/>
    </row>
    <row r="886" spans="95:95">
      <c r="CQ886"/>
    </row>
    <row r="887" spans="95:95">
      <c r="CQ887"/>
    </row>
    <row r="888" spans="95:95">
      <c r="CQ888"/>
    </row>
    <row r="889" spans="95:95">
      <c r="CQ889"/>
    </row>
    <row r="890" spans="95:95">
      <c r="CQ890"/>
    </row>
    <row r="891" spans="95:95">
      <c r="CQ891"/>
    </row>
    <row r="892" spans="95:95">
      <c r="CQ892"/>
    </row>
    <row r="893" spans="95:95">
      <c r="CQ893"/>
    </row>
    <row r="894" spans="95:95">
      <c r="CQ894"/>
    </row>
    <row r="895" spans="95:95">
      <c r="CQ895"/>
    </row>
    <row r="896" spans="95:95">
      <c r="CQ896"/>
    </row>
    <row r="897" spans="95:95">
      <c r="CQ897"/>
    </row>
    <row r="898" spans="95:95">
      <c r="CQ898"/>
    </row>
    <row r="899" spans="95:95">
      <c r="CQ899"/>
    </row>
    <row r="900" spans="95:95">
      <c r="CQ900"/>
    </row>
    <row r="901" spans="95:95">
      <c r="CQ901"/>
    </row>
    <row r="902" spans="95:95">
      <c r="CQ902"/>
    </row>
    <row r="903" spans="95:95">
      <c r="CQ903"/>
    </row>
    <row r="904" spans="95:95">
      <c r="CQ904"/>
    </row>
    <row r="905" spans="95:95">
      <c r="CQ905"/>
    </row>
    <row r="906" spans="95:95">
      <c r="CQ906"/>
    </row>
    <row r="907" spans="95:95">
      <c r="CQ907"/>
    </row>
    <row r="908" spans="95:95">
      <c r="CQ908"/>
    </row>
    <row r="909" spans="95:95">
      <c r="CQ909"/>
    </row>
    <row r="910" spans="95:95">
      <c r="CQ910"/>
    </row>
    <row r="911" spans="95:95">
      <c r="CQ911"/>
    </row>
    <row r="912" spans="95:95">
      <c r="CQ912"/>
    </row>
    <row r="913" spans="95:95">
      <c r="CQ913"/>
    </row>
    <row r="914" spans="95:95">
      <c r="CQ914"/>
    </row>
    <row r="915" spans="95:95">
      <c r="CQ915"/>
    </row>
    <row r="916" spans="95:95">
      <c r="CQ916"/>
    </row>
    <row r="917" spans="95:95">
      <c r="CQ917"/>
    </row>
    <row r="918" spans="95:95">
      <c r="CQ918"/>
    </row>
    <row r="919" spans="95:95">
      <c r="CQ919"/>
    </row>
    <row r="920" spans="95:95">
      <c r="CQ920"/>
    </row>
    <row r="921" spans="95:95">
      <c r="CQ921"/>
    </row>
    <row r="922" spans="95:95">
      <c r="CQ922"/>
    </row>
    <row r="923" spans="95:95">
      <c r="CQ923"/>
    </row>
    <row r="924" spans="95:95">
      <c r="CQ924"/>
    </row>
    <row r="925" spans="95:95">
      <c r="CQ925"/>
    </row>
    <row r="926" spans="95:95">
      <c r="CQ926"/>
    </row>
    <row r="927" spans="95:95">
      <c r="CQ927"/>
    </row>
    <row r="928" spans="95:95">
      <c r="CQ928"/>
    </row>
    <row r="929" spans="95:95">
      <c r="CQ929"/>
    </row>
    <row r="930" spans="95:95">
      <c r="CQ930"/>
    </row>
    <row r="931" spans="95:95">
      <c r="CQ931"/>
    </row>
    <row r="932" spans="95:95">
      <c r="CQ932"/>
    </row>
    <row r="933" spans="95:95">
      <c r="CQ933"/>
    </row>
    <row r="934" spans="95:95">
      <c r="CQ934"/>
    </row>
    <row r="935" spans="95:95">
      <c r="CQ935"/>
    </row>
    <row r="936" spans="95:95">
      <c r="CQ936"/>
    </row>
    <row r="937" spans="95:95">
      <c r="CQ937"/>
    </row>
    <row r="938" spans="95:95">
      <c r="CQ938"/>
    </row>
    <row r="939" spans="95:95">
      <c r="CQ939"/>
    </row>
    <row r="940" spans="95:95">
      <c r="CQ940"/>
    </row>
    <row r="941" spans="95:95">
      <c r="CQ941"/>
    </row>
    <row r="942" spans="95:95">
      <c r="CQ942"/>
    </row>
    <row r="943" spans="95:95">
      <c r="CQ943"/>
    </row>
    <row r="944" spans="95:95">
      <c r="CQ944"/>
    </row>
    <row r="945" spans="95:95">
      <c r="CQ945"/>
    </row>
    <row r="946" spans="95:95">
      <c r="CQ946"/>
    </row>
    <row r="947" spans="95:95">
      <c r="CQ947"/>
    </row>
    <row r="948" spans="95:95">
      <c r="CQ948"/>
    </row>
    <row r="949" spans="95:95">
      <c r="CQ949"/>
    </row>
    <row r="950" spans="95:95">
      <c r="CQ950"/>
    </row>
    <row r="951" spans="95:95">
      <c r="CQ951"/>
    </row>
    <row r="952" spans="95:95">
      <c r="CQ952"/>
    </row>
    <row r="953" spans="95:95">
      <c r="CQ953"/>
    </row>
    <row r="954" spans="95:95">
      <c r="CQ954"/>
    </row>
    <row r="955" spans="95:95">
      <c r="CQ955"/>
    </row>
    <row r="956" spans="95:95">
      <c r="CQ956"/>
    </row>
    <row r="957" spans="95:95">
      <c r="CQ957"/>
    </row>
    <row r="958" spans="95:95">
      <c r="CQ958"/>
    </row>
    <row r="959" spans="95:95">
      <c r="CQ959"/>
    </row>
    <row r="960" spans="95:95">
      <c r="CQ960"/>
    </row>
    <row r="961" spans="12:95">
      <c r="CQ961"/>
    </row>
    <row r="962" spans="12:95">
      <c r="CQ962"/>
    </row>
    <row r="963" spans="12:95">
      <c r="CQ963"/>
    </row>
    <row r="964" spans="12:95">
      <c r="CQ964"/>
    </row>
    <row r="965" spans="12:95">
      <c r="CQ965"/>
    </row>
    <row r="966" spans="12:95">
      <c r="CQ966"/>
    </row>
    <row r="967" spans="12:95">
      <c r="CQ967"/>
    </row>
    <row r="968" spans="12:95">
      <c r="CQ968"/>
    </row>
    <row r="969" spans="12:95">
      <c r="L969" s="4"/>
      <c r="M969" s="12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8"/>
      <c r="AC969" s="28"/>
      <c r="BS969" s="4"/>
      <c r="CQ969"/>
    </row>
    <row r="970" spans="12:95">
      <c r="L970" s="4"/>
      <c r="M970" s="12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8"/>
      <c r="AC970" s="28"/>
      <c r="BS970" s="4"/>
      <c r="CQ970"/>
    </row>
    <row r="971" spans="12:95">
      <c r="L971" s="4"/>
      <c r="M971" s="12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8"/>
      <c r="AC971" s="28"/>
      <c r="BS971" s="4"/>
      <c r="CQ971"/>
    </row>
    <row r="972" spans="12:95">
      <c r="L972" s="4"/>
      <c r="M972" s="12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8"/>
      <c r="AC972" s="28"/>
      <c r="BS972" s="4"/>
      <c r="CQ972"/>
    </row>
    <row r="973" spans="12:95">
      <c r="L973" s="4"/>
      <c r="M973" s="12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8"/>
      <c r="AC973" s="28"/>
      <c r="BS973" s="4"/>
      <c r="CQ973"/>
    </row>
    <row r="974" spans="12:95">
      <c r="L974" s="4"/>
      <c r="M974" s="12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8"/>
      <c r="AC974" s="28"/>
      <c r="BS974" s="4"/>
      <c r="CQ974"/>
    </row>
    <row r="975" spans="12:95">
      <c r="L975" s="4"/>
      <c r="M975" s="12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8"/>
      <c r="AC975" s="28"/>
      <c r="BS975" s="4"/>
      <c r="CQ975"/>
    </row>
    <row r="976" spans="12:95">
      <c r="L976" s="4"/>
      <c r="M976" s="12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8"/>
      <c r="AC976" s="28"/>
      <c r="BS976" s="4"/>
      <c r="CQ976"/>
    </row>
    <row r="977" spans="12:95">
      <c r="L977" s="4"/>
      <c r="M977" s="12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8"/>
      <c r="AC977" s="28"/>
      <c r="BS977" s="4"/>
      <c r="CQ977"/>
    </row>
    <row r="978" spans="12:95">
      <c r="L978" s="4"/>
      <c r="M978" s="12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8"/>
      <c r="AC978" s="28"/>
      <c r="BS978" s="4"/>
      <c r="CQ978"/>
    </row>
    <row r="979" spans="12:95">
      <c r="L979" s="4"/>
      <c r="M979" s="12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8"/>
      <c r="AC979" s="28"/>
      <c r="BS979" s="4"/>
      <c r="CQ979"/>
    </row>
    <row r="980" spans="12:95">
      <c r="L980" s="4"/>
      <c r="M980" s="12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8"/>
      <c r="AC980" s="28"/>
      <c r="BS980" s="4"/>
      <c r="CQ980"/>
    </row>
    <row r="981" spans="12:95">
      <c r="L981" s="4"/>
      <c r="M981" s="12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8"/>
      <c r="AC981" s="28"/>
      <c r="BS981" s="4"/>
      <c r="CQ981"/>
    </row>
    <row r="982" spans="12:95">
      <c r="L982" s="4"/>
      <c r="M982" s="12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8"/>
      <c r="AC982" s="28"/>
      <c r="BS982" s="4"/>
      <c r="CQ982"/>
    </row>
    <row r="983" spans="12:95">
      <c r="L983" s="4"/>
      <c r="M983" s="12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8"/>
      <c r="AC983" s="28"/>
      <c r="BS983" s="4"/>
      <c r="CQ983"/>
    </row>
    <row r="984" spans="12:95">
      <c r="L984" s="4"/>
      <c r="M984" s="12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8"/>
      <c r="AC984" s="28"/>
      <c r="BS984" s="4"/>
      <c r="CQ984"/>
    </row>
    <row r="985" spans="12:95">
      <c r="L985" s="4"/>
      <c r="M985" s="12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8"/>
      <c r="AC985" s="28"/>
      <c r="BS985" s="4"/>
      <c r="CQ985"/>
    </row>
    <row r="986" spans="12:95">
      <c r="L986" s="4"/>
      <c r="M986" s="12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8"/>
      <c r="AC986" s="28"/>
      <c r="BS986" s="4"/>
      <c r="CQ986"/>
    </row>
    <row r="987" spans="12:95">
      <c r="L987" s="4"/>
      <c r="M987" s="12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8"/>
      <c r="AC987" s="28"/>
      <c r="BS987" s="4"/>
      <c r="CQ987"/>
    </row>
    <row r="988" spans="12:95">
      <c r="L988" s="4"/>
      <c r="M988" s="12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8"/>
      <c r="AC988" s="28"/>
      <c r="BS988" s="4"/>
      <c r="CQ988"/>
    </row>
    <row r="989" spans="12:95">
      <c r="L989" s="4"/>
      <c r="M989" s="12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8"/>
      <c r="AC989" s="28"/>
      <c r="BS989" s="4"/>
      <c r="CQ989"/>
    </row>
    <row r="990" spans="12:95">
      <c r="L990" s="4"/>
      <c r="M990" s="12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8"/>
      <c r="AC990" s="28"/>
      <c r="BS990" s="4"/>
      <c r="CQ990"/>
    </row>
    <row r="991" spans="12:95">
      <c r="L991" s="4"/>
      <c r="M991" s="12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8"/>
      <c r="AC991" s="28"/>
      <c r="BS991" s="4"/>
      <c r="CQ991"/>
    </row>
    <row r="992" spans="12:95">
      <c r="L992" s="4"/>
      <c r="M992" s="12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8"/>
      <c r="AC992" s="28"/>
      <c r="BS992" s="4"/>
      <c r="CQ992"/>
    </row>
    <row r="993" spans="12:95">
      <c r="L993" s="4"/>
      <c r="M993" s="12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8"/>
      <c r="AC993" s="28"/>
      <c r="BS993" s="4"/>
      <c r="CQ993"/>
    </row>
    <row r="994" spans="12:95">
      <c r="L994" s="4"/>
      <c r="M994" s="12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8"/>
      <c r="AC994" s="28"/>
      <c r="BS994" s="4"/>
      <c r="CQ994"/>
    </row>
    <row r="995" spans="12:95">
      <c r="L995" s="4"/>
      <c r="M995" s="12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8"/>
      <c r="AC995" s="28"/>
      <c r="BS995" s="4"/>
      <c r="CQ995"/>
    </row>
    <row r="996" spans="12:95">
      <c r="L996" s="4"/>
      <c r="M996" s="12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8"/>
      <c r="AC996" s="28"/>
      <c r="BS996" s="4"/>
      <c r="CQ996"/>
    </row>
    <row r="997" spans="12:95">
      <c r="L997" s="4"/>
      <c r="M997" s="12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8"/>
      <c r="AC997" s="28"/>
      <c r="BS997" s="4"/>
      <c r="CQ997"/>
    </row>
    <row r="998" spans="12:95">
      <c r="L998" s="4"/>
      <c r="M998" s="12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8"/>
      <c r="AC998" s="28"/>
      <c r="BS998" s="4"/>
      <c r="CQ998"/>
    </row>
    <row r="999" spans="12:95">
      <c r="L999" s="4"/>
      <c r="M999" s="12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8"/>
      <c r="AC999" s="28"/>
      <c r="BS999" s="4"/>
      <c r="CQ999"/>
    </row>
    <row r="1000" spans="12:95">
      <c r="L1000" s="4"/>
      <c r="M1000" s="12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8"/>
      <c r="AC1000" s="28"/>
      <c r="BS1000" s="4"/>
      <c r="CQ1000"/>
    </row>
    <row r="1001" spans="12:95">
      <c r="L1001" s="4"/>
      <c r="M1001" s="12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8"/>
      <c r="AC1001" s="28"/>
      <c r="BS1001" s="4"/>
      <c r="CQ1001"/>
    </row>
    <row r="1002" spans="12:95">
      <c r="L1002" s="4"/>
      <c r="M1002" s="12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8"/>
      <c r="AC1002" s="28"/>
      <c r="BS1002" s="4"/>
      <c r="CQ1002"/>
    </row>
    <row r="1003" spans="12:95">
      <c r="L1003" s="4"/>
      <c r="M1003" s="12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8"/>
      <c r="AC1003" s="28"/>
      <c r="BS1003" s="4"/>
      <c r="CQ1003"/>
    </row>
    <row r="1004" spans="12:95">
      <c r="L1004" s="4"/>
      <c r="M1004" s="12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8"/>
      <c r="AC1004" s="28"/>
      <c r="BS1004" s="4"/>
      <c r="CQ1004"/>
    </row>
    <row r="1005" spans="12:95">
      <c r="L1005" s="4"/>
      <c r="M1005" s="12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8"/>
      <c r="AC1005" s="28"/>
      <c r="BS1005" s="4"/>
      <c r="CQ1005"/>
    </row>
    <row r="1006" spans="12:95">
      <c r="L1006" s="4"/>
      <c r="M1006" s="12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8"/>
      <c r="AC1006" s="28"/>
      <c r="BS1006" s="4"/>
      <c r="CQ1006"/>
    </row>
    <row r="1007" spans="12:95">
      <c r="L1007" s="4"/>
      <c r="M1007" s="12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8"/>
      <c r="AC1007" s="28"/>
      <c r="BS1007" s="4"/>
      <c r="CQ1007"/>
    </row>
    <row r="1008" spans="12:95">
      <c r="L1008" s="4"/>
      <c r="M1008" s="12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8"/>
      <c r="AC1008" s="28"/>
      <c r="BS1008" s="4"/>
      <c r="CQ1008"/>
    </row>
    <row r="1009" spans="12:95">
      <c r="L1009" s="4"/>
      <c r="M1009" s="12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8"/>
      <c r="AC1009" s="28"/>
      <c r="BS1009" s="4"/>
      <c r="CQ1009"/>
    </row>
    <row r="1010" spans="12:95">
      <c r="L1010" s="4"/>
      <c r="M1010" s="12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8"/>
      <c r="AC1010" s="28"/>
      <c r="BS1010" s="4"/>
      <c r="CQ1010"/>
    </row>
    <row r="1011" spans="12:95">
      <c r="L1011" s="4"/>
      <c r="M1011" s="12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8"/>
      <c r="AC1011" s="28"/>
      <c r="BS1011" s="4"/>
      <c r="CQ1011"/>
    </row>
    <row r="1012" spans="12:95">
      <c r="L1012" s="4"/>
      <c r="M1012" s="12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8"/>
      <c r="AC1012" s="28"/>
      <c r="BS1012" s="4"/>
      <c r="CQ1012"/>
    </row>
    <row r="1013" spans="12:95">
      <c r="L1013" s="4"/>
      <c r="M1013" s="12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8"/>
      <c r="AC1013" s="28"/>
      <c r="BS1013" s="4"/>
      <c r="CQ1013"/>
    </row>
    <row r="1014" spans="12:95">
      <c r="L1014" s="4"/>
      <c r="M1014" s="12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8"/>
      <c r="AC1014" s="28"/>
      <c r="BS1014" s="4"/>
      <c r="CQ1014"/>
    </row>
    <row r="1015" spans="12:95">
      <c r="L1015" s="4"/>
      <c r="M1015" s="12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8"/>
      <c r="AC1015" s="28"/>
      <c r="BS1015" s="4"/>
      <c r="CQ1015"/>
    </row>
    <row r="1016" spans="12:95">
      <c r="L1016" s="4"/>
      <c r="M1016" s="12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8"/>
      <c r="AC1016" s="28"/>
      <c r="BS1016" s="4"/>
      <c r="CQ1016"/>
    </row>
    <row r="1017" spans="12:95">
      <c r="L1017" s="4"/>
      <c r="M1017" s="12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8"/>
      <c r="AC1017" s="28"/>
      <c r="BS1017" s="4"/>
      <c r="CQ1017"/>
    </row>
    <row r="1018" spans="12:95">
      <c r="L1018" s="4"/>
      <c r="M1018" s="12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8"/>
      <c r="AC1018" s="28"/>
      <c r="BS1018" s="4"/>
      <c r="CQ1018"/>
    </row>
    <row r="1019" spans="12:95">
      <c r="L1019" s="4"/>
      <c r="M1019" s="12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8"/>
      <c r="AC1019" s="28"/>
      <c r="BS1019" s="4"/>
      <c r="CQ1019"/>
    </row>
    <row r="1020" spans="12:95">
      <c r="L1020" s="4"/>
      <c r="M1020" s="12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8"/>
      <c r="AC1020" s="28"/>
      <c r="BS1020" s="4"/>
      <c r="CQ1020"/>
    </row>
    <row r="1021" spans="12:95">
      <c r="L1021" s="4"/>
      <c r="M1021" s="12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8"/>
      <c r="AC1021" s="28"/>
      <c r="BS1021" s="4"/>
      <c r="CQ1021"/>
    </row>
    <row r="1022" spans="12:95">
      <c r="L1022" s="4"/>
      <c r="M1022" s="12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8"/>
      <c r="AC1022" s="28"/>
      <c r="BS1022" s="4"/>
      <c r="CQ1022"/>
    </row>
    <row r="1023" spans="12:95">
      <c r="L1023" s="4"/>
      <c r="M1023" s="12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8"/>
      <c r="AC1023" s="28"/>
      <c r="BS1023" s="4"/>
      <c r="CQ1023"/>
    </row>
    <row r="1024" spans="12:95">
      <c r="L1024" s="4"/>
      <c r="M1024" s="12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8"/>
      <c r="AC1024" s="28"/>
      <c r="BS1024" s="4"/>
      <c r="CQ1024"/>
    </row>
    <row r="1025" spans="12:95">
      <c r="L1025" s="4"/>
      <c r="M1025" s="12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8"/>
      <c r="AC1025" s="28"/>
      <c r="BS1025" s="4"/>
      <c r="CQ1025"/>
    </row>
    <row r="1026" spans="12:95">
      <c r="L1026" s="4"/>
      <c r="M1026" s="12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8"/>
      <c r="AC1026" s="28"/>
      <c r="BS1026" s="4"/>
      <c r="CQ1026"/>
    </row>
    <row r="1027" spans="12:95">
      <c r="L1027" s="4"/>
      <c r="M1027" s="12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8"/>
      <c r="AC1027" s="28"/>
      <c r="BS1027" s="4"/>
      <c r="CQ1027"/>
    </row>
    <row r="1028" spans="12:95">
      <c r="L1028" s="4"/>
      <c r="M1028" s="12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8"/>
      <c r="AC1028" s="28"/>
      <c r="BS1028" s="4"/>
      <c r="CQ1028"/>
    </row>
    <row r="1029" spans="12:95">
      <c r="L1029" s="4"/>
      <c r="M1029" s="12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8"/>
      <c r="AC1029" s="28"/>
      <c r="BS1029" s="4"/>
      <c r="CQ1029"/>
    </row>
    <row r="1030" spans="12:95">
      <c r="L1030" s="4"/>
      <c r="M1030" s="12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8"/>
      <c r="AC1030" s="28"/>
      <c r="BS1030" s="4"/>
      <c r="CQ1030"/>
    </row>
    <row r="1031" spans="12:95">
      <c r="L1031" s="4"/>
      <c r="M1031" s="12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8"/>
      <c r="AC1031" s="28"/>
      <c r="BS1031" s="4"/>
      <c r="CQ1031"/>
    </row>
    <row r="1032" spans="12:95">
      <c r="L1032" s="4"/>
      <c r="M1032" s="12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8"/>
      <c r="AC1032" s="28"/>
      <c r="BS1032" s="4"/>
      <c r="CQ1032"/>
    </row>
    <row r="1033" spans="12:95">
      <c r="L1033" s="4"/>
      <c r="M1033" s="12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8"/>
      <c r="AC1033" s="28"/>
      <c r="BS1033" s="4"/>
      <c r="CQ1033"/>
    </row>
    <row r="1034" spans="12:95">
      <c r="L1034" s="4"/>
      <c r="M1034" s="12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8"/>
      <c r="AC1034" s="28"/>
      <c r="BS1034" s="4"/>
      <c r="CQ1034"/>
    </row>
    <row r="1035" spans="12:95">
      <c r="L1035" s="4"/>
      <c r="M1035" s="12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8"/>
      <c r="AC1035" s="28"/>
      <c r="BS1035" s="4"/>
      <c r="CQ1035"/>
    </row>
    <row r="1036" spans="12:95">
      <c r="L1036" s="4"/>
      <c r="M1036" s="12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8"/>
      <c r="AC1036" s="28"/>
      <c r="BS1036" s="4"/>
      <c r="CQ1036"/>
    </row>
    <row r="1037" spans="12:95">
      <c r="L1037" s="4"/>
      <c r="M1037" s="12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8"/>
      <c r="AC1037" s="28"/>
      <c r="BS1037" s="4"/>
      <c r="CQ1037"/>
    </row>
    <row r="1038" spans="12:95">
      <c r="L1038" s="4"/>
      <c r="M1038" s="12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8"/>
      <c r="AC1038" s="28"/>
      <c r="BS1038" s="4"/>
      <c r="CQ1038"/>
    </row>
    <row r="1039" spans="12:95">
      <c r="L1039" s="4"/>
      <c r="M1039" s="12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8"/>
      <c r="AC1039" s="28"/>
      <c r="BS1039" s="4"/>
      <c r="CQ1039"/>
    </row>
    <row r="1040" spans="12:95">
      <c r="L1040" s="4"/>
      <c r="M1040" s="12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8"/>
      <c r="AC1040" s="28"/>
      <c r="BS1040" s="4"/>
      <c r="CQ1040"/>
    </row>
    <row r="1041" spans="12:95">
      <c r="L1041" s="4"/>
      <c r="M1041" s="12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8"/>
      <c r="AC1041" s="28"/>
      <c r="BS1041" s="4"/>
      <c r="CQ1041"/>
    </row>
    <row r="1042" spans="12:95">
      <c r="L1042" s="4"/>
      <c r="M1042" s="12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8"/>
      <c r="AC1042" s="28"/>
      <c r="BS1042" s="4"/>
      <c r="CQ1042"/>
    </row>
    <row r="1043" spans="12:95">
      <c r="L1043" s="4"/>
      <c r="M1043" s="12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8"/>
      <c r="AC1043" s="28"/>
      <c r="BS1043" s="4"/>
      <c r="CQ1043"/>
    </row>
    <row r="1044" spans="12:95">
      <c r="L1044" s="4"/>
      <c r="M1044" s="12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8"/>
      <c r="AC1044" s="28"/>
      <c r="BS1044" s="4"/>
      <c r="CQ1044"/>
    </row>
    <row r="1045" spans="12:95">
      <c r="L1045" s="4"/>
      <c r="M1045" s="12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8"/>
      <c r="AC1045" s="28"/>
      <c r="BS1045" s="4"/>
      <c r="CQ1045"/>
    </row>
    <row r="1046" spans="12:95">
      <c r="L1046" s="4"/>
      <c r="M1046" s="12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8"/>
      <c r="AC1046" s="28"/>
      <c r="BS1046" s="4"/>
      <c r="CQ1046"/>
    </row>
    <row r="1047" spans="12:95">
      <c r="L1047" s="4"/>
      <c r="M1047" s="12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8"/>
      <c r="AC1047" s="28"/>
      <c r="BS1047" s="4"/>
      <c r="CQ1047"/>
    </row>
    <row r="1048" spans="12:95">
      <c r="L1048" s="4"/>
      <c r="M1048" s="12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8"/>
      <c r="AC1048" s="28"/>
      <c r="BS1048" s="4"/>
      <c r="CQ1048"/>
    </row>
    <row r="1049" spans="12:95">
      <c r="L1049" s="4"/>
      <c r="M1049" s="12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8"/>
      <c r="AC1049" s="28"/>
      <c r="BS1049" s="4"/>
      <c r="CQ1049"/>
    </row>
    <row r="1050" spans="12:95">
      <c r="L1050" s="4"/>
      <c r="M1050" s="12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8"/>
      <c r="AC1050" s="28"/>
      <c r="BS1050" s="4"/>
      <c r="CQ1050"/>
    </row>
    <row r="1051" spans="12:95">
      <c r="L1051" s="4"/>
      <c r="M1051" s="12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8"/>
      <c r="AC1051" s="28"/>
      <c r="BS1051" s="4"/>
      <c r="CQ1051"/>
    </row>
    <row r="1052" spans="12:95">
      <c r="L1052" s="4"/>
      <c r="M1052" s="12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8"/>
      <c r="AC1052" s="28"/>
      <c r="BS1052" s="4"/>
      <c r="CQ1052"/>
    </row>
    <row r="1053" spans="12:95">
      <c r="L1053" s="4"/>
      <c r="M1053" s="12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8"/>
      <c r="AC1053" s="28"/>
      <c r="BS1053" s="4"/>
      <c r="CQ1053"/>
    </row>
    <row r="1054" spans="12:95">
      <c r="L1054" s="4"/>
      <c r="M1054" s="12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8"/>
      <c r="AC1054" s="28"/>
      <c r="BS1054" s="4"/>
      <c r="CQ1054"/>
    </row>
    <row r="1055" spans="12:95">
      <c r="L1055" s="4"/>
      <c r="M1055" s="12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8"/>
      <c r="AC1055" s="28"/>
      <c r="BS1055" s="4"/>
      <c r="CQ1055"/>
    </row>
    <row r="1056" spans="12:95">
      <c r="L1056" s="4"/>
      <c r="M1056" s="12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8"/>
      <c r="AC1056" s="28"/>
      <c r="BS1056" s="4"/>
      <c r="CQ1056"/>
    </row>
    <row r="1057" spans="12:95">
      <c r="L1057" s="4"/>
      <c r="M1057" s="12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8"/>
      <c r="AC1057" s="28"/>
      <c r="BS1057" s="4"/>
      <c r="CQ1057"/>
    </row>
    <row r="1058" spans="12:95">
      <c r="L1058" s="4"/>
      <c r="M1058" s="12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8"/>
      <c r="AC1058" s="28"/>
      <c r="BS1058" s="4"/>
      <c r="CQ1058"/>
    </row>
    <row r="1059" spans="12:95">
      <c r="L1059" s="4"/>
      <c r="M1059" s="12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8"/>
      <c r="AC1059" s="28"/>
      <c r="BS1059" s="4"/>
      <c r="CQ1059"/>
    </row>
    <row r="1060" spans="12:95">
      <c r="L1060" s="4"/>
      <c r="M1060" s="12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8"/>
      <c r="AC1060" s="28"/>
      <c r="BS1060" s="4"/>
      <c r="CQ1060"/>
    </row>
    <row r="1061" spans="12:95">
      <c r="L1061" s="4"/>
      <c r="M1061" s="12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8"/>
      <c r="AC1061" s="28"/>
      <c r="BS1061" s="4"/>
      <c r="CQ1061"/>
    </row>
    <row r="1062" spans="12:95">
      <c r="L1062" s="4"/>
      <c r="M1062" s="12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8"/>
      <c r="AC1062" s="28"/>
      <c r="BS1062" s="4"/>
      <c r="CQ1062"/>
    </row>
    <row r="1063" spans="12:95">
      <c r="L1063" s="4"/>
      <c r="M1063" s="12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8"/>
      <c r="AC1063" s="28"/>
      <c r="BS1063" s="4"/>
      <c r="CQ1063"/>
    </row>
    <row r="1064" spans="12:95">
      <c r="L1064" s="4"/>
      <c r="M1064" s="12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8"/>
      <c r="AC1064" s="28"/>
      <c r="BS1064" s="4"/>
      <c r="CQ1064"/>
    </row>
    <row r="1065" spans="12:95">
      <c r="L1065" s="4"/>
      <c r="M1065" s="12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8"/>
      <c r="AC1065" s="28"/>
      <c r="BS1065" s="4"/>
      <c r="CQ1065"/>
    </row>
    <row r="1066" spans="12:95">
      <c r="L1066" s="4"/>
      <c r="M1066" s="12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8"/>
      <c r="AC1066" s="28"/>
      <c r="BS1066" s="4"/>
      <c r="CQ1066"/>
    </row>
    <row r="1067" spans="12:95">
      <c r="L1067" s="4"/>
      <c r="M1067" s="12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8"/>
      <c r="AC1067" s="28"/>
      <c r="BS1067" s="4"/>
      <c r="CQ1067"/>
    </row>
    <row r="1068" spans="12:95">
      <c r="L1068" s="4"/>
      <c r="M1068" s="12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8"/>
      <c r="AC1068" s="28"/>
      <c r="BS1068" s="4"/>
      <c r="CQ1068"/>
    </row>
    <row r="1069" spans="12:95">
      <c r="L1069" s="4"/>
      <c r="M1069" s="12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8"/>
      <c r="AC1069" s="28"/>
      <c r="BS1069" s="4"/>
      <c r="CQ1069"/>
    </row>
    <row r="1070" spans="12:95">
      <c r="L1070" s="4"/>
      <c r="M1070" s="12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8"/>
      <c r="AC1070" s="28"/>
      <c r="BS1070" s="4"/>
      <c r="CQ1070"/>
    </row>
    <row r="1071" spans="12:95">
      <c r="L1071" s="4"/>
      <c r="M1071" s="12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8"/>
      <c r="AC1071" s="28"/>
      <c r="BS1071" s="4"/>
      <c r="CQ1071"/>
    </row>
    <row r="1072" spans="12:95">
      <c r="L1072" s="4"/>
      <c r="M1072" s="12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8"/>
      <c r="AC1072" s="28"/>
      <c r="BS1072" s="4"/>
      <c r="CQ1072"/>
    </row>
    <row r="1073" spans="12:95">
      <c r="L1073" s="4"/>
      <c r="M1073" s="12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8"/>
      <c r="AC1073" s="28"/>
      <c r="BS1073" s="4"/>
      <c r="CQ1073"/>
    </row>
    <row r="1074" spans="12:95">
      <c r="L1074" s="4"/>
      <c r="M1074" s="12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8"/>
      <c r="AC1074" s="28"/>
      <c r="BS1074" s="4"/>
      <c r="CQ1074"/>
    </row>
    <row r="1075" spans="12:95">
      <c r="L1075" s="4"/>
      <c r="M1075" s="12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8"/>
      <c r="AC1075" s="28"/>
      <c r="BS1075" s="4"/>
      <c r="CQ1075"/>
    </row>
    <row r="1076" spans="12:95">
      <c r="L1076" s="4"/>
      <c r="M1076" s="12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8"/>
      <c r="AC1076" s="28"/>
      <c r="BS1076" s="4"/>
      <c r="CQ1076"/>
    </row>
    <row r="1077" spans="12:95">
      <c r="L1077" s="4"/>
      <c r="M1077" s="12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8"/>
      <c r="AC1077" s="28"/>
      <c r="BS1077" s="4"/>
      <c r="CQ1077"/>
    </row>
    <row r="1078" spans="12:95">
      <c r="L1078" s="4"/>
      <c r="M1078" s="12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8"/>
      <c r="AC1078" s="28"/>
      <c r="BS1078" s="4"/>
      <c r="CQ1078"/>
    </row>
    <row r="1079" spans="12:95">
      <c r="L1079" s="4"/>
      <c r="M1079" s="12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8"/>
      <c r="AC1079" s="28"/>
      <c r="BS1079" s="4"/>
      <c r="CQ1079"/>
    </row>
    <row r="1080" spans="12:95">
      <c r="L1080" s="4"/>
      <c r="M1080" s="12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8"/>
      <c r="AC1080" s="28"/>
      <c r="BS1080" s="4"/>
      <c r="CQ1080"/>
    </row>
    <row r="1081" spans="12:95">
      <c r="L1081" s="4"/>
      <c r="M1081" s="12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8"/>
      <c r="AC1081" s="28"/>
      <c r="BS1081" s="4"/>
      <c r="CQ1081"/>
    </row>
    <row r="1082" spans="12:95">
      <c r="L1082" s="4"/>
      <c r="M1082" s="12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8"/>
      <c r="AC1082" s="28"/>
      <c r="BS1082" s="4"/>
      <c r="CQ1082"/>
    </row>
    <row r="1083" spans="12:95">
      <c r="L1083" s="4"/>
      <c r="M1083" s="12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8"/>
      <c r="AC1083" s="28"/>
      <c r="BS1083" s="4"/>
      <c r="CQ1083"/>
    </row>
    <row r="1084" spans="12:95">
      <c r="L1084" s="4"/>
      <c r="M1084" s="12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8"/>
      <c r="AC1084" s="28"/>
      <c r="BS1084" s="4"/>
      <c r="CQ1084"/>
    </row>
    <row r="1085" spans="12:95">
      <c r="L1085" s="4"/>
      <c r="M1085" s="12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8"/>
      <c r="AC1085" s="28"/>
      <c r="BS1085" s="4"/>
      <c r="CQ1085"/>
    </row>
    <row r="1086" spans="12:95">
      <c r="L1086" s="4"/>
      <c r="M1086" s="12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8"/>
      <c r="AC1086" s="28"/>
      <c r="BS1086" s="4"/>
      <c r="CQ1086"/>
    </row>
    <row r="1087" spans="12:95">
      <c r="L1087" s="4"/>
      <c r="M1087" s="12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8"/>
      <c r="AC1087" s="28"/>
      <c r="BS1087" s="4"/>
      <c r="CQ1087"/>
    </row>
    <row r="1088" spans="12:95">
      <c r="L1088" s="4"/>
      <c r="M1088" s="12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8"/>
      <c r="AC1088" s="28"/>
      <c r="BS1088" s="4"/>
      <c r="CQ1088"/>
    </row>
    <row r="1089" spans="12:95">
      <c r="L1089" s="4"/>
      <c r="M1089" s="12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8"/>
      <c r="AC1089" s="28"/>
      <c r="BS1089" s="4"/>
      <c r="CQ1089"/>
    </row>
    <row r="1090" spans="12:95">
      <c r="L1090" s="4"/>
      <c r="M1090" s="12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8"/>
      <c r="AC1090" s="28"/>
      <c r="BS1090" s="4"/>
      <c r="CQ1090"/>
    </row>
    <row r="1091" spans="12:95">
      <c r="L1091" s="4"/>
      <c r="M1091" s="12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8"/>
      <c r="AC1091" s="28"/>
      <c r="BS1091" s="4"/>
      <c r="CQ1091"/>
    </row>
    <row r="1092" spans="12:95">
      <c r="L1092" s="4"/>
      <c r="M1092" s="12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8"/>
      <c r="AC1092" s="28"/>
      <c r="BS1092" s="4"/>
      <c r="CQ1092"/>
    </row>
    <row r="1093" spans="12:95">
      <c r="L1093" s="4"/>
      <c r="M1093" s="12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8"/>
      <c r="AC1093" s="28"/>
      <c r="BS1093" s="4"/>
      <c r="CQ1093"/>
    </row>
    <row r="1094" spans="12:95">
      <c r="L1094" s="4"/>
      <c r="M1094" s="12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8"/>
      <c r="AC1094" s="28"/>
      <c r="BS1094" s="4"/>
      <c r="CQ1094"/>
    </row>
    <row r="1095" spans="12:95">
      <c r="L1095" s="4"/>
      <c r="M1095" s="12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8"/>
      <c r="AC1095" s="28"/>
      <c r="BS1095" s="4"/>
      <c r="CQ1095"/>
    </row>
    <row r="1096" spans="12:95">
      <c r="L1096" s="4"/>
      <c r="M1096" s="12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8"/>
      <c r="AC1096" s="28"/>
      <c r="BS1096" s="4"/>
      <c r="CQ1096"/>
    </row>
    <row r="1097" spans="12:95">
      <c r="L1097" s="4"/>
      <c r="M1097" s="12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8"/>
      <c r="AC1097" s="28"/>
      <c r="BS1097" s="4"/>
      <c r="CQ1097"/>
    </row>
    <row r="1098" spans="12:95">
      <c r="L1098" s="4"/>
      <c r="M1098" s="12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8"/>
      <c r="AC1098" s="28"/>
      <c r="BS1098" s="4"/>
      <c r="CQ1098"/>
    </row>
    <row r="1099" spans="12:95">
      <c r="L1099" s="4"/>
      <c r="M1099" s="12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8"/>
      <c r="AC1099" s="28"/>
      <c r="BS1099" s="4"/>
      <c r="CQ1099"/>
    </row>
    <row r="1100" spans="12:95">
      <c r="L1100" s="4"/>
      <c r="M1100" s="12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8"/>
      <c r="AC1100" s="28"/>
      <c r="BS1100" s="4"/>
      <c r="CQ1100"/>
    </row>
    <row r="1101" spans="12:95">
      <c r="L1101" s="4"/>
      <c r="M1101" s="12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8"/>
      <c r="AC1101" s="28"/>
      <c r="BS1101" s="4"/>
      <c r="CQ1101"/>
    </row>
    <row r="1102" spans="12:95">
      <c r="L1102" s="4"/>
      <c r="M1102" s="12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8"/>
      <c r="AC1102" s="28"/>
      <c r="BS1102" s="4"/>
      <c r="CQ1102"/>
    </row>
    <row r="1103" spans="12:95">
      <c r="L1103" s="4"/>
      <c r="M1103" s="12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8"/>
      <c r="AC1103" s="28"/>
      <c r="BS1103" s="4"/>
      <c r="CQ1103"/>
    </row>
    <row r="1104" spans="12:95">
      <c r="L1104" s="4"/>
      <c r="M1104" s="12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8"/>
      <c r="AC1104" s="28"/>
      <c r="BS1104" s="4"/>
      <c r="CQ1104"/>
    </row>
    <row r="1105" spans="12:95">
      <c r="L1105" s="4"/>
      <c r="M1105" s="12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8"/>
      <c r="AC1105" s="28"/>
      <c r="BS1105" s="4"/>
      <c r="CQ1105"/>
    </row>
    <row r="1106" spans="12:95">
      <c r="L1106" s="4"/>
      <c r="M1106" s="12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8"/>
      <c r="AC1106" s="28"/>
      <c r="BS1106" s="4"/>
      <c r="CQ1106"/>
    </row>
    <row r="1107" spans="12:95">
      <c r="L1107" s="4"/>
      <c r="M1107" s="12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8"/>
      <c r="AC1107" s="28"/>
      <c r="BS1107" s="4"/>
      <c r="CQ1107"/>
    </row>
    <row r="1108" spans="12:95">
      <c r="L1108" s="4"/>
      <c r="M1108" s="12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8"/>
      <c r="AC1108" s="28"/>
      <c r="BS1108" s="4"/>
      <c r="CQ1108"/>
    </row>
    <row r="1109" spans="12:95">
      <c r="L1109" s="4"/>
      <c r="M1109" s="12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8"/>
      <c r="AC1109" s="28"/>
      <c r="BS1109" s="4"/>
      <c r="CQ1109"/>
    </row>
    <row r="1110" spans="12:95">
      <c r="L1110" s="4"/>
      <c r="M1110" s="12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8"/>
      <c r="AC1110" s="28"/>
      <c r="BS1110" s="4"/>
      <c r="CQ1110"/>
    </row>
    <row r="1111" spans="12:95">
      <c r="L1111" s="4"/>
      <c r="M1111" s="12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8"/>
      <c r="AC1111" s="28"/>
      <c r="BS1111" s="4"/>
      <c r="CQ1111"/>
    </row>
    <row r="1112" spans="12:95">
      <c r="L1112" s="4"/>
      <c r="M1112" s="12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8"/>
      <c r="AC1112" s="28"/>
      <c r="BS1112" s="4"/>
      <c r="CQ1112"/>
    </row>
    <row r="1113" spans="12:95">
      <c r="L1113" s="4"/>
      <c r="M1113" s="12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8"/>
      <c r="AC1113" s="28"/>
      <c r="BS1113" s="4"/>
      <c r="CQ1113"/>
    </row>
    <row r="1114" spans="12:95">
      <c r="L1114" s="4"/>
      <c r="M1114" s="12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8"/>
      <c r="AC1114" s="28"/>
      <c r="BS1114" s="4"/>
      <c r="CQ1114"/>
    </row>
    <row r="1115" spans="12:95">
      <c r="L1115" s="4"/>
      <c r="M1115" s="12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8"/>
      <c r="AC1115" s="28"/>
      <c r="BS1115" s="4"/>
      <c r="CQ1115"/>
    </row>
    <row r="1116" spans="12:95">
      <c r="L1116" s="4"/>
      <c r="M1116" s="12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8"/>
      <c r="AC1116" s="28"/>
      <c r="BS1116" s="4"/>
      <c r="CQ1116"/>
    </row>
    <row r="1117" spans="12:95">
      <c r="L1117" s="4"/>
      <c r="M1117" s="12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8"/>
      <c r="AC1117" s="28"/>
      <c r="BS1117" s="4"/>
      <c r="CQ1117"/>
    </row>
    <row r="1118" spans="12:95">
      <c r="L1118" s="4"/>
      <c r="M1118" s="12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8"/>
      <c r="AC1118" s="28"/>
      <c r="BS1118" s="4"/>
      <c r="CQ1118"/>
    </row>
    <row r="1119" spans="12:95">
      <c r="L1119" s="4"/>
      <c r="M1119" s="12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8"/>
      <c r="AC1119" s="28"/>
      <c r="BS1119" s="4"/>
      <c r="CQ1119"/>
    </row>
    <row r="1120" spans="12:95">
      <c r="L1120" s="4"/>
      <c r="M1120" s="12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8"/>
      <c r="AC1120" s="28"/>
      <c r="BS1120" s="4"/>
      <c r="CQ1120"/>
    </row>
    <row r="1121" spans="12:95">
      <c r="L1121" s="4"/>
      <c r="M1121" s="12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8"/>
      <c r="AC1121" s="28"/>
      <c r="BS1121" s="4"/>
      <c r="CQ1121"/>
    </row>
    <row r="1122" spans="12:95">
      <c r="L1122" s="4"/>
      <c r="M1122" s="12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8"/>
      <c r="AC1122" s="28"/>
      <c r="BS1122" s="4"/>
      <c r="CQ1122"/>
    </row>
    <row r="1123" spans="12:95">
      <c r="L1123" s="4"/>
      <c r="M1123" s="12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8"/>
      <c r="AC1123" s="28"/>
      <c r="BS1123" s="4"/>
      <c r="CQ1123"/>
    </row>
    <row r="1124" spans="12:95">
      <c r="L1124" s="4"/>
      <c r="M1124" s="12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8"/>
      <c r="AC1124" s="28"/>
      <c r="BS1124" s="4"/>
      <c r="CQ1124"/>
    </row>
    <row r="1125" spans="12:95">
      <c r="L1125" s="4"/>
      <c r="M1125" s="12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8"/>
      <c r="AC1125" s="28"/>
      <c r="BS1125" s="4"/>
      <c r="CQ1125"/>
    </row>
    <row r="1126" spans="12:95">
      <c r="L1126" s="4"/>
      <c r="M1126" s="12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8"/>
      <c r="AC1126" s="28"/>
      <c r="BS1126" s="4"/>
      <c r="CQ1126"/>
    </row>
    <row r="1127" spans="12:95">
      <c r="L1127" s="4"/>
      <c r="M1127" s="12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8"/>
      <c r="AC1127" s="28"/>
      <c r="BS1127" s="4"/>
      <c r="CQ1127"/>
    </row>
    <row r="1128" spans="12:95">
      <c r="L1128" s="4"/>
      <c r="M1128" s="12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8"/>
      <c r="AC1128" s="28"/>
      <c r="BS1128" s="4"/>
      <c r="CQ1128"/>
    </row>
    <row r="1129" spans="12:95">
      <c r="L1129" s="4"/>
      <c r="M1129" s="12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8"/>
      <c r="AC1129" s="28"/>
      <c r="BS1129" s="4"/>
      <c r="CQ1129"/>
    </row>
    <row r="1130" spans="12:95">
      <c r="L1130" s="4"/>
      <c r="M1130" s="12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8"/>
      <c r="AC1130" s="28"/>
      <c r="BS1130" s="4"/>
      <c r="CQ1130"/>
    </row>
    <row r="1131" spans="12:95">
      <c r="L1131" s="4"/>
      <c r="M1131" s="12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8"/>
      <c r="AC1131" s="28"/>
      <c r="BS1131" s="4"/>
      <c r="CQ1131"/>
    </row>
    <row r="1132" spans="12:95">
      <c r="L1132" s="4"/>
      <c r="M1132" s="12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8"/>
      <c r="AC1132" s="28"/>
      <c r="BS1132" s="4"/>
      <c r="CQ1132"/>
    </row>
    <row r="1133" spans="12:95">
      <c r="L1133" s="4"/>
      <c r="M1133" s="12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8"/>
      <c r="AC1133" s="28"/>
      <c r="BS1133" s="4"/>
      <c r="CQ1133"/>
    </row>
    <row r="1134" spans="12:95">
      <c r="L1134" s="4"/>
      <c r="M1134" s="12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8"/>
      <c r="AC1134" s="28"/>
      <c r="BS1134" s="4"/>
      <c r="CQ1134"/>
    </row>
    <row r="1135" spans="12:95">
      <c r="L1135" s="4"/>
      <c r="M1135" s="12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8"/>
      <c r="AC1135" s="28"/>
      <c r="BS1135" s="4"/>
      <c r="CQ1135"/>
    </row>
    <row r="1136" spans="12:95">
      <c r="L1136" s="4"/>
      <c r="M1136" s="12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8"/>
      <c r="AC1136" s="28"/>
      <c r="BS1136" s="4"/>
      <c r="CQ1136"/>
    </row>
    <row r="1137" spans="12:95">
      <c r="L1137" s="4"/>
      <c r="M1137" s="12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8"/>
      <c r="AC1137" s="28"/>
      <c r="BS1137" s="4"/>
      <c r="CQ1137"/>
    </row>
    <row r="1138" spans="12:95">
      <c r="L1138" s="4"/>
      <c r="M1138" s="12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8"/>
      <c r="AC1138" s="28"/>
      <c r="BS1138" s="4"/>
      <c r="CQ1138"/>
    </row>
    <row r="1139" spans="12:95">
      <c r="L1139" s="4"/>
      <c r="M1139" s="12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8"/>
      <c r="AC1139" s="28"/>
      <c r="BS1139" s="4"/>
      <c r="CQ1139"/>
    </row>
    <row r="1140" spans="12:95">
      <c r="L1140" s="4"/>
      <c r="M1140" s="12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8"/>
      <c r="AC1140" s="28"/>
      <c r="BS1140" s="4"/>
      <c r="CQ1140"/>
    </row>
    <row r="1141" spans="12:95">
      <c r="L1141" s="4"/>
      <c r="M1141" s="12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8"/>
      <c r="AC1141" s="28"/>
      <c r="BS1141" s="4"/>
      <c r="CQ1141"/>
    </row>
    <row r="1142" spans="12:95">
      <c r="L1142" s="4"/>
      <c r="M1142" s="12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8"/>
      <c r="AC1142" s="28"/>
      <c r="BS1142" s="4"/>
      <c r="CQ1142"/>
    </row>
    <row r="1143" spans="12:95">
      <c r="L1143" s="4"/>
      <c r="M1143" s="12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8"/>
      <c r="AC1143" s="28"/>
      <c r="BS1143" s="4"/>
      <c r="CQ1143"/>
    </row>
    <row r="1144" spans="12:95">
      <c r="L1144" s="4"/>
      <c r="M1144" s="12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8"/>
      <c r="AC1144" s="28"/>
      <c r="BS1144" s="4"/>
      <c r="CQ1144"/>
    </row>
    <row r="1145" spans="12:95">
      <c r="L1145" s="4"/>
      <c r="M1145" s="12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8"/>
      <c r="AC1145" s="28"/>
      <c r="BS1145" s="4"/>
      <c r="CQ1145"/>
    </row>
    <row r="1146" spans="12:95">
      <c r="L1146" s="4"/>
      <c r="M1146" s="12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8"/>
      <c r="AC1146" s="28"/>
      <c r="BS1146" s="4"/>
      <c r="CQ1146"/>
    </row>
    <row r="1147" spans="12:95">
      <c r="L1147" s="4"/>
      <c r="M1147" s="12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8"/>
      <c r="AC1147" s="28"/>
      <c r="BS1147" s="4"/>
      <c r="CQ1147"/>
    </row>
    <row r="1148" spans="12:95">
      <c r="L1148" s="4"/>
      <c r="M1148" s="12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8"/>
      <c r="AC1148" s="28"/>
      <c r="BS1148" s="4"/>
      <c r="CQ1148"/>
    </row>
    <row r="1149" spans="12:95">
      <c r="L1149" s="4"/>
      <c r="M1149" s="12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8"/>
      <c r="AC1149" s="28"/>
      <c r="BS1149" s="4"/>
      <c r="CQ1149"/>
    </row>
    <row r="1150" spans="12:95">
      <c r="L1150" s="4"/>
      <c r="M1150" s="12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8"/>
      <c r="AC1150" s="28"/>
      <c r="BS1150" s="4"/>
      <c r="CQ1150"/>
    </row>
    <row r="1151" spans="12:95">
      <c r="L1151" s="4"/>
      <c r="M1151" s="12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8"/>
      <c r="AC1151" s="28"/>
      <c r="BS1151" s="4"/>
      <c r="CQ1151"/>
    </row>
    <row r="1152" spans="12:95">
      <c r="L1152" s="4"/>
      <c r="M1152" s="12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8"/>
      <c r="AC1152" s="28"/>
      <c r="BS1152" s="4"/>
      <c r="CQ1152"/>
    </row>
    <row r="1153" spans="12:95">
      <c r="L1153" s="4"/>
      <c r="M1153" s="12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8"/>
      <c r="AC1153" s="28"/>
      <c r="BS1153" s="4"/>
      <c r="CQ1153"/>
    </row>
    <row r="1154" spans="12:95">
      <c r="L1154" s="4"/>
      <c r="M1154" s="12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8"/>
      <c r="AC1154" s="28"/>
      <c r="BS1154" s="4"/>
      <c r="CQ1154"/>
    </row>
    <row r="1155" spans="12:95">
      <c r="L1155" s="4"/>
      <c r="M1155" s="12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8"/>
      <c r="AC1155" s="28"/>
      <c r="BS1155" s="4"/>
      <c r="CQ1155"/>
    </row>
    <row r="1156" spans="12:95">
      <c r="L1156" s="4"/>
      <c r="M1156" s="12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8"/>
      <c r="AC1156" s="28"/>
      <c r="BS1156" s="4"/>
      <c r="CQ1156"/>
    </row>
    <row r="1157" spans="12:95">
      <c r="L1157" s="4"/>
      <c r="M1157" s="12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8"/>
      <c r="AC1157" s="28"/>
      <c r="BS1157" s="4"/>
      <c r="CQ1157"/>
    </row>
    <row r="1158" spans="12:95">
      <c r="L1158" s="4"/>
      <c r="M1158" s="12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8"/>
      <c r="AC1158" s="28"/>
      <c r="BS1158" s="4"/>
      <c r="CQ1158"/>
    </row>
    <row r="1159" spans="12:95">
      <c r="L1159" s="4"/>
      <c r="M1159" s="12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8"/>
      <c r="AC1159" s="28"/>
      <c r="BS1159" s="4"/>
      <c r="CQ1159"/>
    </row>
    <row r="1160" spans="12:95">
      <c r="L1160" s="4"/>
      <c r="M1160" s="12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8"/>
      <c r="AC1160" s="28"/>
      <c r="BS1160" s="4"/>
      <c r="CQ1160"/>
    </row>
    <row r="1161" spans="12:95">
      <c r="L1161" s="4"/>
      <c r="M1161" s="12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8"/>
      <c r="AC1161" s="28"/>
      <c r="BS1161" s="4"/>
      <c r="CQ1161"/>
    </row>
    <row r="1162" spans="12:95">
      <c r="L1162" s="4"/>
      <c r="M1162" s="12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8"/>
      <c r="AC1162" s="28"/>
      <c r="BS1162" s="4"/>
      <c r="CQ1162"/>
    </row>
    <row r="1163" spans="12:95">
      <c r="L1163" s="4"/>
      <c r="M1163" s="12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8"/>
      <c r="AC1163" s="28"/>
      <c r="BS1163" s="4"/>
      <c r="CQ1163"/>
    </row>
    <row r="1164" spans="12:95">
      <c r="L1164" s="4"/>
      <c r="M1164" s="12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8"/>
      <c r="AC1164" s="28"/>
      <c r="BS1164" s="4"/>
      <c r="CQ1164"/>
    </row>
    <row r="1165" spans="12:95">
      <c r="L1165" s="4"/>
      <c r="M1165" s="12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8"/>
      <c r="AC1165" s="28"/>
      <c r="BS1165" s="4"/>
      <c r="CQ1165"/>
    </row>
    <row r="1166" spans="12:95">
      <c r="L1166" s="4"/>
      <c r="M1166" s="12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8"/>
      <c r="AC1166" s="28"/>
      <c r="BS1166" s="4"/>
      <c r="CQ1166"/>
    </row>
    <row r="1167" spans="12:95">
      <c r="L1167" s="4"/>
      <c r="M1167" s="12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8"/>
      <c r="AC1167" s="28"/>
      <c r="BS1167" s="4"/>
      <c r="CQ1167"/>
    </row>
    <row r="1168" spans="12:95">
      <c r="L1168" s="4"/>
      <c r="M1168" s="12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8"/>
      <c r="AC1168" s="28"/>
      <c r="BS1168" s="4"/>
      <c r="CQ1168"/>
    </row>
    <row r="1169" spans="12:95">
      <c r="L1169" s="4"/>
      <c r="M1169" s="12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8"/>
      <c r="AC1169" s="28"/>
      <c r="BS1169" s="4"/>
      <c r="CQ1169"/>
    </row>
    <row r="1170" spans="12:95">
      <c r="L1170" s="4"/>
      <c r="M1170" s="12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8"/>
      <c r="AC1170" s="28"/>
      <c r="BS1170" s="4"/>
      <c r="CQ1170"/>
    </row>
    <row r="1171" spans="12:95">
      <c r="L1171" s="4"/>
      <c r="M1171" s="12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8"/>
      <c r="AC1171" s="28"/>
      <c r="BS1171" s="4"/>
      <c r="CQ1171"/>
    </row>
    <row r="1172" spans="12:95">
      <c r="L1172" s="4"/>
      <c r="M1172" s="12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8"/>
      <c r="AC1172" s="28"/>
      <c r="BS1172" s="4"/>
      <c r="CQ1172"/>
    </row>
    <row r="1173" spans="12:95">
      <c r="L1173" s="4"/>
      <c r="M1173" s="12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8"/>
      <c r="AC1173" s="28"/>
      <c r="BS1173" s="4"/>
      <c r="CQ1173"/>
    </row>
    <row r="1174" spans="12:95">
      <c r="L1174" s="4"/>
      <c r="M1174" s="12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8"/>
      <c r="AC1174" s="28"/>
      <c r="BS1174" s="4"/>
      <c r="CQ1174"/>
    </row>
    <row r="1175" spans="12:95">
      <c r="L1175" s="4"/>
      <c r="M1175" s="12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8"/>
      <c r="AC1175" s="28"/>
      <c r="BS1175" s="4"/>
      <c r="CQ1175"/>
    </row>
    <row r="1176" spans="12:95">
      <c r="L1176" s="4"/>
      <c r="M1176" s="12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8"/>
      <c r="AC1176" s="28"/>
      <c r="BS1176" s="4"/>
      <c r="CQ1176"/>
    </row>
    <row r="1177" spans="12:95">
      <c r="L1177" s="4"/>
      <c r="M1177" s="12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8"/>
      <c r="AC1177" s="28"/>
      <c r="BS1177" s="4"/>
      <c r="CQ1177"/>
    </row>
    <row r="1178" spans="12:95">
      <c r="L1178" s="4"/>
      <c r="M1178" s="12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8"/>
      <c r="AC1178" s="28"/>
      <c r="BS1178" s="4"/>
      <c r="CQ1178"/>
    </row>
    <row r="1179" spans="12:95">
      <c r="L1179" s="4"/>
      <c r="M1179" s="12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8"/>
      <c r="AC1179" s="28"/>
      <c r="BS1179" s="4"/>
      <c r="CQ1179"/>
    </row>
    <row r="1180" spans="12:95">
      <c r="L1180" s="4"/>
      <c r="M1180" s="12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8"/>
      <c r="AC1180" s="28"/>
      <c r="BS1180" s="4"/>
      <c r="CQ1180"/>
    </row>
    <row r="1181" spans="12:95">
      <c r="L1181" s="4"/>
      <c r="M1181" s="12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8"/>
      <c r="AC1181" s="28"/>
      <c r="BS1181" s="4"/>
      <c r="CQ1181"/>
    </row>
    <row r="1182" spans="12:95">
      <c r="L1182" s="4"/>
      <c r="M1182" s="12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8"/>
      <c r="AC1182" s="28"/>
      <c r="BS1182" s="4"/>
      <c r="CQ1182"/>
    </row>
    <row r="1183" spans="12:95">
      <c r="L1183" s="4"/>
      <c r="M1183" s="12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8"/>
      <c r="AC1183" s="28"/>
      <c r="BS1183" s="4"/>
      <c r="CQ1183"/>
    </row>
    <row r="1184" spans="12:95">
      <c r="L1184" s="4"/>
      <c r="M1184" s="12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8"/>
      <c r="AC1184" s="28"/>
      <c r="BS1184" s="4"/>
      <c r="CQ1184"/>
    </row>
    <row r="1185" spans="12:95">
      <c r="L1185" s="4"/>
      <c r="M1185" s="12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8"/>
      <c r="AC1185" s="28"/>
      <c r="BS1185" s="4"/>
      <c r="CQ1185"/>
    </row>
    <row r="1186" spans="12:95">
      <c r="L1186" s="4"/>
      <c r="M1186" s="12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8"/>
      <c r="AC1186" s="28"/>
      <c r="BS1186" s="4"/>
      <c r="CQ1186"/>
    </row>
    <row r="1187" spans="12:95">
      <c r="L1187" s="4"/>
      <c r="M1187" s="12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8"/>
      <c r="AC1187" s="28"/>
      <c r="BS1187" s="4"/>
      <c r="CQ1187"/>
    </row>
    <row r="1188" spans="12:95">
      <c r="L1188" s="4"/>
      <c r="M1188" s="12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8"/>
      <c r="AC1188" s="28"/>
      <c r="BS1188" s="4"/>
      <c r="CQ1188"/>
    </row>
    <row r="1189" spans="12:95">
      <c r="L1189" s="4"/>
      <c r="M1189" s="12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8"/>
      <c r="AC1189" s="28"/>
      <c r="BS1189" s="4"/>
      <c r="CQ1189"/>
    </row>
    <row r="1190" spans="12:95">
      <c r="L1190" s="4"/>
      <c r="M1190" s="12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8"/>
      <c r="AC1190" s="28"/>
      <c r="BS1190" s="4"/>
      <c r="CQ1190"/>
    </row>
    <row r="1191" spans="12:95">
      <c r="L1191" s="4"/>
      <c r="M1191" s="12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8"/>
      <c r="AC1191" s="28"/>
      <c r="BS1191" s="4"/>
      <c r="CQ1191"/>
    </row>
    <row r="1192" spans="12:95">
      <c r="L1192" s="4"/>
      <c r="M1192" s="12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8"/>
      <c r="AC1192" s="28"/>
      <c r="BS1192" s="4"/>
      <c r="CQ1192"/>
    </row>
    <row r="1193" spans="12:95">
      <c r="L1193" s="4"/>
      <c r="M1193" s="12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8"/>
      <c r="AC1193" s="28"/>
      <c r="BS1193" s="4"/>
      <c r="CQ1193"/>
    </row>
    <row r="1194" spans="12:95">
      <c r="L1194" s="4"/>
      <c r="M1194" s="12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8"/>
      <c r="AC1194" s="28"/>
      <c r="BS1194" s="4"/>
      <c r="CQ1194"/>
    </row>
    <row r="1195" spans="12:95">
      <c r="L1195" s="4"/>
      <c r="M1195" s="12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8"/>
      <c r="AC1195" s="28"/>
      <c r="BS1195" s="4"/>
      <c r="CQ1195"/>
    </row>
    <row r="1196" spans="12:95">
      <c r="L1196" s="4"/>
      <c r="M1196" s="12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8"/>
      <c r="AC1196" s="28"/>
      <c r="BS1196" s="4"/>
      <c r="CQ1196"/>
    </row>
    <row r="1197" spans="12:95">
      <c r="L1197" s="4"/>
      <c r="M1197" s="12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8"/>
      <c r="AC1197" s="28"/>
      <c r="BS1197" s="4"/>
      <c r="CQ1197"/>
    </row>
    <row r="1198" spans="12:95">
      <c r="L1198" s="4"/>
      <c r="M1198" s="12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8"/>
      <c r="AC1198" s="28"/>
      <c r="BS1198" s="4"/>
      <c r="CQ1198"/>
    </row>
    <row r="1199" spans="12:95">
      <c r="L1199" s="4"/>
      <c r="M1199" s="12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8"/>
      <c r="AC1199" s="28"/>
      <c r="BS1199" s="4"/>
      <c r="CQ1199"/>
    </row>
    <row r="1200" spans="12:95">
      <c r="L1200" s="4"/>
      <c r="M1200" s="12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8"/>
      <c r="AC1200" s="28"/>
      <c r="BS1200" s="4"/>
      <c r="CQ1200"/>
    </row>
    <row r="1201" spans="12:95">
      <c r="L1201" s="4"/>
      <c r="M1201" s="12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8"/>
      <c r="AC1201" s="28"/>
      <c r="BS1201" s="4"/>
      <c r="CQ1201"/>
    </row>
    <row r="1202" spans="12:95">
      <c r="L1202" s="4"/>
      <c r="M1202" s="12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8"/>
      <c r="AC1202" s="28"/>
      <c r="BS1202" s="4"/>
      <c r="CQ1202"/>
    </row>
    <row r="1203" spans="12:95">
      <c r="L1203" s="4"/>
      <c r="M1203" s="12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8"/>
      <c r="AC1203" s="28"/>
      <c r="BS1203" s="4"/>
      <c r="CQ1203"/>
    </row>
    <row r="1204" spans="12:95">
      <c r="L1204" s="4"/>
      <c r="M1204" s="12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8"/>
      <c r="AC1204" s="28"/>
      <c r="BS1204" s="4"/>
      <c r="CQ1204"/>
    </row>
    <row r="1205" spans="12:95">
      <c r="L1205" s="4"/>
      <c r="M1205" s="12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8"/>
      <c r="AC1205" s="28"/>
      <c r="BS1205" s="4"/>
      <c r="CQ1205"/>
    </row>
    <row r="1206" spans="12:95">
      <c r="L1206" s="4"/>
      <c r="M1206" s="12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8"/>
      <c r="AC1206" s="28"/>
      <c r="BS1206" s="4"/>
      <c r="CQ1206"/>
    </row>
    <row r="1207" spans="12:95">
      <c r="L1207" s="4"/>
      <c r="M1207" s="12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8"/>
      <c r="AC1207" s="28"/>
      <c r="BS1207" s="4"/>
      <c r="CQ1207"/>
    </row>
    <row r="1208" spans="12:95">
      <c r="L1208" s="4"/>
      <c r="M1208" s="12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8"/>
      <c r="AC1208" s="28"/>
      <c r="BS1208" s="4"/>
      <c r="CQ1208"/>
    </row>
    <row r="1209" spans="12:95">
      <c r="L1209" s="4"/>
      <c r="M1209" s="12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8"/>
      <c r="AC1209" s="28"/>
      <c r="BS1209" s="4"/>
      <c r="CQ1209"/>
    </row>
    <row r="1210" spans="12:95">
      <c r="L1210" s="4"/>
      <c r="M1210" s="12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8"/>
      <c r="AC1210" s="28"/>
      <c r="BS1210" s="4"/>
      <c r="CQ1210"/>
    </row>
    <row r="1211" spans="12:95">
      <c r="L1211" s="4"/>
      <c r="M1211" s="12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8"/>
      <c r="AC1211" s="28"/>
      <c r="BS1211" s="4"/>
      <c r="CQ1211"/>
    </row>
    <row r="1212" spans="12:95">
      <c r="L1212" s="4"/>
      <c r="M1212" s="12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8"/>
      <c r="AC1212" s="28"/>
      <c r="BS1212" s="4"/>
      <c r="CQ1212"/>
    </row>
    <row r="1213" spans="12:95">
      <c r="L1213" s="4"/>
      <c r="M1213" s="12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8"/>
      <c r="AC1213" s="28"/>
      <c r="BS1213" s="4"/>
      <c r="CQ1213"/>
    </row>
    <row r="1214" spans="12:95">
      <c r="L1214" s="4"/>
      <c r="M1214" s="12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8"/>
      <c r="AC1214" s="28"/>
      <c r="BS1214" s="4"/>
      <c r="CQ1214"/>
    </row>
    <row r="1215" spans="12:95">
      <c r="L1215" s="4"/>
      <c r="M1215" s="12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8"/>
      <c r="AC1215" s="28"/>
      <c r="BS1215" s="4"/>
      <c r="CQ1215"/>
    </row>
    <row r="1216" spans="12:95">
      <c r="L1216" s="4"/>
      <c r="M1216" s="12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8"/>
      <c r="AC1216" s="28"/>
      <c r="BS1216" s="4"/>
      <c r="CQ1216"/>
    </row>
    <row r="1217" spans="12:95">
      <c r="L1217" s="4"/>
      <c r="M1217" s="12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8"/>
      <c r="AC1217" s="28"/>
      <c r="BS1217" s="4"/>
      <c r="CQ1217"/>
    </row>
    <row r="1218" spans="12:95">
      <c r="L1218" s="4"/>
      <c r="M1218" s="12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8"/>
      <c r="AC1218" s="28"/>
      <c r="BS1218" s="4"/>
      <c r="CQ1218"/>
    </row>
    <row r="1219" spans="12:95">
      <c r="L1219" s="4"/>
      <c r="M1219" s="12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8"/>
      <c r="AC1219" s="28"/>
      <c r="BS1219" s="4"/>
      <c r="CQ1219"/>
    </row>
    <row r="1220" spans="12:95">
      <c r="L1220" s="4"/>
      <c r="M1220" s="12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8"/>
      <c r="AC1220" s="28"/>
      <c r="BS1220" s="4"/>
      <c r="CQ1220"/>
    </row>
    <row r="1221" spans="12:95">
      <c r="L1221" s="4"/>
      <c r="M1221" s="12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8"/>
      <c r="AC1221" s="28"/>
      <c r="BS1221" s="4"/>
      <c r="CQ1221"/>
    </row>
    <row r="1222" spans="12:95">
      <c r="L1222" s="4"/>
      <c r="M1222" s="12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8"/>
      <c r="AC1222" s="28"/>
      <c r="BS1222" s="4"/>
      <c r="CQ1222"/>
    </row>
    <row r="1223" spans="12:95">
      <c r="L1223" s="4"/>
      <c r="M1223" s="12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8"/>
      <c r="AC1223" s="28"/>
      <c r="BS1223" s="4"/>
      <c r="CQ1223"/>
    </row>
    <row r="1224" spans="12:95">
      <c r="L1224" s="4"/>
      <c r="M1224" s="12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8"/>
      <c r="AC1224" s="28"/>
      <c r="BS1224" s="4"/>
      <c r="CQ1224"/>
    </row>
    <row r="1225" spans="12:95">
      <c r="L1225" s="4"/>
      <c r="M1225" s="12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8"/>
      <c r="AC1225" s="28"/>
      <c r="BS1225" s="4"/>
      <c r="CQ1225"/>
    </row>
    <row r="1226" spans="12:95">
      <c r="L1226" s="4"/>
      <c r="M1226" s="12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8"/>
      <c r="AC1226" s="28"/>
      <c r="BS1226" s="4"/>
      <c r="CQ1226"/>
    </row>
    <row r="1227" spans="12:95">
      <c r="L1227" s="4"/>
      <c r="M1227" s="12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8"/>
      <c r="AC1227" s="28"/>
      <c r="BS1227" s="4"/>
      <c r="CQ1227"/>
    </row>
    <row r="1228" spans="12:95">
      <c r="L1228" s="4"/>
      <c r="M1228" s="12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8"/>
      <c r="AC1228" s="28"/>
      <c r="BS1228" s="4"/>
      <c r="CQ1228"/>
    </row>
    <row r="1229" spans="12:95">
      <c r="L1229" s="4"/>
      <c r="M1229" s="12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8"/>
      <c r="AC1229" s="28"/>
      <c r="BS1229" s="4"/>
      <c r="CQ1229"/>
    </row>
    <row r="1230" spans="12:95">
      <c r="L1230" s="4"/>
      <c r="M1230" s="12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8"/>
      <c r="AC1230" s="28"/>
      <c r="BS1230" s="4"/>
      <c r="CQ1230"/>
    </row>
    <row r="1231" spans="12:95">
      <c r="L1231" s="4"/>
      <c r="M1231" s="12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8"/>
      <c r="AC1231" s="28"/>
      <c r="BS1231" s="4"/>
      <c r="CQ1231"/>
    </row>
    <row r="1232" spans="12:95">
      <c r="L1232" s="4"/>
      <c r="M1232" s="12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8"/>
      <c r="AC1232" s="28"/>
      <c r="BS1232" s="4"/>
      <c r="CQ1232"/>
    </row>
    <row r="1233" spans="12:95">
      <c r="L1233" s="4"/>
      <c r="M1233" s="12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8"/>
      <c r="AC1233" s="28"/>
      <c r="BS1233" s="4"/>
      <c r="CQ1233"/>
    </row>
    <row r="1234" spans="12:95">
      <c r="L1234" s="4"/>
      <c r="M1234" s="12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8"/>
      <c r="AC1234" s="28"/>
      <c r="BS1234" s="4"/>
      <c r="CQ1234"/>
    </row>
    <row r="1235" spans="12:95">
      <c r="L1235" s="4"/>
      <c r="M1235" s="12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8"/>
      <c r="AC1235" s="28"/>
      <c r="BS1235" s="4"/>
      <c r="CQ1235"/>
    </row>
    <row r="1236" spans="12:95">
      <c r="L1236" s="4"/>
      <c r="M1236" s="12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8"/>
      <c r="AC1236" s="28"/>
      <c r="BS1236" s="4"/>
      <c r="CQ1236"/>
    </row>
    <row r="1237" spans="12:95">
      <c r="L1237" s="4"/>
      <c r="M1237" s="12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8"/>
      <c r="AC1237" s="28"/>
      <c r="BS1237" s="4"/>
      <c r="CQ1237"/>
    </row>
    <row r="1238" spans="12:95">
      <c r="L1238" s="4"/>
      <c r="M1238" s="12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8"/>
      <c r="AC1238" s="28"/>
      <c r="BS1238" s="4"/>
      <c r="CQ1238"/>
    </row>
    <row r="1239" spans="12:95">
      <c r="L1239" s="4"/>
      <c r="M1239" s="12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8"/>
      <c r="AC1239" s="28"/>
      <c r="BS1239" s="4"/>
      <c r="CQ1239"/>
    </row>
    <row r="1240" spans="12:95">
      <c r="L1240" s="4"/>
      <c r="M1240" s="12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8"/>
      <c r="AC1240" s="28"/>
      <c r="BS1240" s="4"/>
      <c r="CQ1240"/>
    </row>
    <row r="1241" spans="12:95">
      <c r="L1241" s="4"/>
      <c r="M1241" s="12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8"/>
      <c r="AC1241" s="28"/>
      <c r="BS1241" s="4"/>
      <c r="CQ1241"/>
    </row>
    <row r="1242" spans="12:95">
      <c r="L1242" s="4"/>
      <c r="M1242" s="12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8"/>
      <c r="AC1242" s="28"/>
      <c r="BS1242" s="4"/>
      <c r="CQ1242"/>
    </row>
    <row r="1243" spans="12:95">
      <c r="L1243" s="4"/>
      <c r="M1243" s="12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8"/>
      <c r="AC1243" s="28"/>
      <c r="BS1243" s="4"/>
      <c r="CQ1243"/>
    </row>
    <row r="1244" spans="12:95">
      <c r="L1244" s="4"/>
      <c r="M1244" s="12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8"/>
      <c r="AC1244" s="28"/>
      <c r="BS1244" s="4"/>
      <c r="CQ1244"/>
    </row>
    <row r="1245" spans="12:95">
      <c r="L1245" s="4"/>
      <c r="M1245" s="12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8"/>
      <c r="AC1245" s="28"/>
      <c r="BS1245" s="4"/>
      <c r="CQ1245"/>
    </row>
    <row r="1246" spans="12:95">
      <c r="L1246" s="4"/>
      <c r="M1246" s="12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8"/>
      <c r="AC1246" s="28"/>
      <c r="BS1246" s="4"/>
      <c r="CQ1246"/>
    </row>
    <row r="1247" spans="12:95">
      <c r="L1247" s="4"/>
      <c r="M1247" s="12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8"/>
      <c r="AC1247" s="28"/>
      <c r="BS1247" s="4"/>
      <c r="CQ1247"/>
    </row>
    <row r="1248" spans="12:95">
      <c r="L1248" s="4"/>
      <c r="M1248" s="12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8"/>
      <c r="AC1248" s="28"/>
      <c r="BS1248" s="4"/>
      <c r="CQ1248"/>
    </row>
    <row r="1249" spans="12:95">
      <c r="L1249" s="4"/>
      <c r="M1249" s="12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8"/>
      <c r="AC1249" s="28"/>
      <c r="BS1249" s="4"/>
      <c r="CQ1249"/>
    </row>
    <row r="1250" spans="12:95">
      <c r="L1250" s="4"/>
      <c r="M1250" s="12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8"/>
      <c r="AC1250" s="28"/>
      <c r="BS1250" s="4"/>
      <c r="CQ1250"/>
    </row>
    <row r="1251" spans="12:95">
      <c r="L1251" s="4"/>
      <c r="M1251" s="12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8"/>
      <c r="AC1251" s="28"/>
      <c r="BS1251" s="4"/>
      <c r="CQ1251"/>
    </row>
    <row r="1252" spans="12:95">
      <c r="L1252" s="4"/>
      <c r="M1252" s="12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8"/>
      <c r="AC1252" s="28"/>
      <c r="BS1252" s="4"/>
      <c r="CQ1252"/>
    </row>
    <row r="1253" spans="12:95">
      <c r="L1253" s="4"/>
      <c r="M1253" s="12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8"/>
      <c r="AC1253" s="28"/>
      <c r="BS1253" s="4"/>
      <c r="CQ1253"/>
    </row>
    <row r="1254" spans="12:95">
      <c r="L1254" s="4"/>
      <c r="M1254" s="12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8"/>
      <c r="AC1254" s="28"/>
      <c r="BS1254" s="4"/>
      <c r="CQ1254"/>
    </row>
    <row r="1255" spans="12:95">
      <c r="L1255" s="4"/>
      <c r="M1255" s="12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8"/>
      <c r="AC1255" s="28"/>
      <c r="BS1255" s="4"/>
      <c r="CQ1255"/>
    </row>
    <row r="1256" spans="12:95">
      <c r="L1256" s="4"/>
      <c r="M1256" s="12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8"/>
      <c r="AC1256" s="28"/>
      <c r="BS1256" s="4"/>
      <c r="CQ1256"/>
    </row>
    <row r="1257" spans="12:95">
      <c r="L1257" s="4"/>
      <c r="M1257" s="12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8"/>
      <c r="AC1257" s="28"/>
      <c r="BS1257" s="4"/>
      <c r="CQ1257"/>
    </row>
    <row r="1258" spans="12:95">
      <c r="L1258" s="4"/>
      <c r="M1258" s="12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8"/>
      <c r="AC1258" s="28"/>
      <c r="BS1258" s="4"/>
      <c r="CQ1258"/>
    </row>
    <row r="1259" spans="12:95">
      <c r="L1259" s="4"/>
      <c r="M1259" s="12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8"/>
      <c r="AC1259" s="28"/>
      <c r="BS1259" s="4"/>
      <c r="CQ1259"/>
    </row>
    <row r="1260" spans="12:95">
      <c r="L1260" s="4"/>
      <c r="M1260" s="12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8"/>
      <c r="AC1260" s="28"/>
      <c r="BS1260" s="4"/>
      <c r="CQ1260"/>
    </row>
    <row r="1261" spans="12:95">
      <c r="L1261" s="4"/>
      <c r="M1261" s="12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8"/>
      <c r="AC1261" s="28"/>
      <c r="BS1261" s="4"/>
      <c r="CQ1261"/>
    </row>
    <row r="1262" spans="12:95">
      <c r="L1262" s="4"/>
      <c r="M1262" s="12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8"/>
      <c r="AC1262" s="28"/>
      <c r="BS1262" s="4"/>
      <c r="CQ1262"/>
    </row>
    <row r="1263" spans="12:95">
      <c r="L1263" s="4"/>
      <c r="M1263" s="12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8"/>
      <c r="AC1263" s="28"/>
      <c r="BS1263" s="4"/>
      <c r="CQ1263"/>
    </row>
    <row r="1264" spans="12:95">
      <c r="L1264" s="4"/>
      <c r="M1264" s="12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8"/>
      <c r="AC1264" s="28"/>
      <c r="BS1264" s="4"/>
      <c r="CQ1264"/>
    </row>
    <row r="1265" spans="12:95">
      <c r="L1265" s="4"/>
      <c r="M1265" s="12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8"/>
      <c r="AC1265" s="28"/>
      <c r="BS1265" s="4"/>
      <c r="CQ1265"/>
    </row>
    <row r="1266" spans="12:95">
      <c r="L1266" s="4"/>
      <c r="M1266" s="12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8"/>
      <c r="AC1266" s="28"/>
      <c r="BS1266" s="4"/>
      <c r="CQ1266"/>
    </row>
    <row r="1267" spans="12:95">
      <c r="L1267" s="4"/>
      <c r="M1267" s="12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8"/>
      <c r="AC1267" s="28"/>
      <c r="BS1267" s="4"/>
      <c r="CQ1267"/>
    </row>
    <row r="1268" spans="12:95">
      <c r="L1268" s="4"/>
      <c r="M1268" s="12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8"/>
      <c r="AC1268" s="28"/>
      <c r="BS1268" s="4"/>
      <c r="CQ1268"/>
    </row>
    <row r="1269" spans="12:95">
      <c r="L1269" s="4"/>
      <c r="M1269" s="12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8"/>
      <c r="AC1269" s="28"/>
      <c r="BS1269" s="4"/>
      <c r="CQ1269"/>
    </row>
    <row r="1270" spans="12:95">
      <c r="L1270" s="4"/>
      <c r="M1270" s="12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8"/>
      <c r="AC1270" s="28"/>
      <c r="BS1270" s="4"/>
      <c r="CQ1270"/>
    </row>
    <row r="1271" spans="12:95">
      <c r="L1271" s="4"/>
      <c r="M1271" s="12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8"/>
      <c r="AC1271" s="28"/>
      <c r="BS1271" s="4"/>
      <c r="CQ1271"/>
    </row>
    <row r="1272" spans="12:95">
      <c r="L1272" s="4"/>
      <c r="M1272" s="12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8"/>
      <c r="AC1272" s="28"/>
      <c r="BS1272" s="4"/>
      <c r="CQ1272"/>
    </row>
    <row r="1273" spans="12:95">
      <c r="L1273" s="4"/>
      <c r="M1273" s="12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8"/>
      <c r="AC1273" s="28"/>
      <c r="BS1273" s="4"/>
      <c r="CQ1273"/>
    </row>
    <row r="1274" spans="12:95">
      <c r="L1274" s="4"/>
      <c r="M1274" s="12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8"/>
      <c r="AC1274" s="28"/>
      <c r="BS1274" s="4"/>
      <c r="CQ1274"/>
    </row>
    <row r="1275" spans="12:95">
      <c r="L1275" s="4"/>
      <c r="M1275" s="12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8"/>
      <c r="AC1275" s="28"/>
      <c r="BS1275" s="4"/>
      <c r="CQ1275"/>
    </row>
    <row r="1276" spans="12:95">
      <c r="L1276" s="4"/>
      <c r="M1276" s="12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8"/>
      <c r="AC1276" s="28"/>
      <c r="BS1276" s="4"/>
      <c r="CQ1276"/>
    </row>
    <row r="1277" spans="12:95">
      <c r="L1277" s="4"/>
      <c r="M1277" s="12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8"/>
      <c r="AC1277" s="28"/>
      <c r="BS1277" s="4"/>
      <c r="CQ1277"/>
    </row>
    <row r="1278" spans="12:95">
      <c r="L1278" s="4"/>
      <c r="M1278" s="12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8"/>
      <c r="AC1278" s="28"/>
      <c r="BS1278" s="4"/>
      <c r="CQ1278"/>
    </row>
    <row r="1279" spans="12:95">
      <c r="L1279" s="4"/>
      <c r="M1279" s="12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8"/>
      <c r="AC1279" s="28"/>
      <c r="BS1279" s="4"/>
      <c r="CQ1279"/>
    </row>
    <row r="1280" spans="12:95">
      <c r="L1280" s="4"/>
      <c r="M1280" s="12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8"/>
      <c r="AC1280" s="28"/>
      <c r="BS1280" s="4"/>
      <c r="CQ1280"/>
    </row>
    <row r="1281" spans="12:95">
      <c r="L1281" s="4"/>
      <c r="M1281" s="12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8"/>
      <c r="AC1281" s="28"/>
      <c r="BS1281" s="4"/>
      <c r="CQ1281"/>
    </row>
    <row r="1282" spans="12:95">
      <c r="L1282" s="4"/>
      <c r="M1282" s="12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8"/>
      <c r="AC1282" s="28"/>
      <c r="BS1282" s="4"/>
      <c r="CQ1282"/>
    </row>
    <row r="1283" spans="12:95">
      <c r="L1283" s="4"/>
      <c r="M1283" s="12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8"/>
      <c r="AC1283" s="28"/>
      <c r="BS1283" s="4"/>
      <c r="CQ1283"/>
    </row>
    <row r="1284" spans="12:95">
      <c r="L1284" s="4"/>
      <c r="M1284" s="12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8"/>
      <c r="AC1284" s="28"/>
      <c r="BS1284" s="4"/>
      <c r="CQ1284"/>
    </row>
    <row r="1285" spans="12:95">
      <c r="L1285" s="4"/>
      <c r="M1285" s="12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8"/>
      <c r="AC1285" s="28"/>
      <c r="BS1285" s="4"/>
      <c r="CQ1285"/>
    </row>
    <row r="1286" spans="12:95">
      <c r="L1286" s="4"/>
      <c r="M1286" s="12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8"/>
      <c r="AC1286" s="28"/>
      <c r="BS1286" s="4"/>
      <c r="CQ1286"/>
    </row>
    <row r="1287" spans="12:95">
      <c r="L1287" s="4"/>
      <c r="M1287" s="12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8"/>
      <c r="AC1287" s="28"/>
      <c r="BS1287" s="4"/>
      <c r="CQ1287"/>
    </row>
    <row r="1288" spans="12:95">
      <c r="L1288" s="4"/>
      <c r="M1288" s="12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8"/>
      <c r="AC1288" s="28"/>
      <c r="BS1288" s="4"/>
      <c r="CQ1288"/>
    </row>
    <row r="1289" spans="12:95">
      <c r="L1289" s="4"/>
      <c r="M1289" s="12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8"/>
      <c r="AC1289" s="28"/>
      <c r="BS1289" s="4"/>
      <c r="CQ1289"/>
    </row>
    <row r="1290" spans="12:95">
      <c r="L1290" s="4"/>
      <c r="M1290" s="12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8"/>
      <c r="AC1290" s="28"/>
      <c r="BS1290" s="4"/>
      <c r="CQ1290"/>
    </row>
    <row r="1291" spans="12:95">
      <c r="L1291" s="4"/>
      <c r="M1291" s="12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8"/>
      <c r="AC1291" s="28"/>
      <c r="BS1291" s="4"/>
      <c r="CQ1291"/>
    </row>
    <row r="1292" spans="12:95">
      <c r="L1292" s="4"/>
      <c r="M1292" s="12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8"/>
      <c r="AC1292" s="28"/>
      <c r="BS1292" s="4"/>
      <c r="CQ1292"/>
    </row>
    <row r="1293" spans="12:95">
      <c r="L1293" s="4"/>
      <c r="M1293" s="12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8"/>
      <c r="AC1293" s="28"/>
      <c r="BS1293" s="4"/>
      <c r="CQ1293"/>
    </row>
    <row r="1294" spans="12:95">
      <c r="L1294" s="4"/>
      <c r="M1294" s="12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8"/>
      <c r="AC1294" s="28"/>
      <c r="BS1294" s="4"/>
      <c r="CQ1294"/>
    </row>
    <row r="1295" spans="12:95">
      <c r="L1295" s="4"/>
      <c r="M1295" s="12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8"/>
      <c r="AC1295" s="28"/>
      <c r="BS1295" s="4"/>
      <c r="CQ1295"/>
    </row>
    <row r="1296" spans="12:95">
      <c r="L1296" s="4"/>
      <c r="M1296" s="12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8"/>
      <c r="AC1296" s="28"/>
      <c r="BS1296" s="4"/>
      <c r="CQ1296"/>
    </row>
    <row r="1297" spans="12:95">
      <c r="L1297" s="4"/>
      <c r="M1297" s="12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8"/>
      <c r="AC1297" s="28"/>
      <c r="BS1297" s="4"/>
      <c r="CQ1297"/>
    </row>
    <row r="1298" spans="12:95">
      <c r="L1298" s="4"/>
      <c r="M1298" s="12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8"/>
      <c r="AC1298" s="28"/>
      <c r="BS1298" s="4"/>
      <c r="CQ1298"/>
    </row>
    <row r="1299" spans="12:95">
      <c r="L1299" s="4"/>
      <c r="M1299" s="12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8"/>
      <c r="AC1299" s="28"/>
      <c r="BS1299" s="4"/>
      <c r="CQ1299"/>
    </row>
    <row r="1300" spans="12:95">
      <c r="L1300" s="4"/>
      <c r="M1300" s="12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8"/>
      <c r="AC1300" s="28"/>
      <c r="BS1300" s="4"/>
      <c r="CQ1300"/>
    </row>
    <row r="1301" spans="12:95">
      <c r="L1301" s="4"/>
      <c r="M1301" s="12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8"/>
      <c r="AC1301" s="28"/>
      <c r="BS1301" s="4"/>
      <c r="CQ1301"/>
    </row>
    <row r="1302" spans="12:95">
      <c r="L1302" s="4"/>
      <c r="M1302" s="12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8"/>
      <c r="AC1302" s="28"/>
      <c r="BS1302" s="4"/>
      <c r="CQ1302"/>
    </row>
    <row r="1303" spans="12:95">
      <c r="L1303" s="4"/>
      <c r="M1303" s="12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8"/>
      <c r="AC1303" s="28"/>
      <c r="BS1303" s="4"/>
      <c r="CQ1303"/>
    </row>
    <row r="1304" spans="12:95">
      <c r="L1304" s="4"/>
      <c r="M1304" s="12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8"/>
      <c r="AC1304" s="28"/>
      <c r="BS1304" s="4"/>
      <c r="CQ1304"/>
    </row>
    <row r="1305" spans="12:95">
      <c r="L1305" s="4"/>
      <c r="M1305" s="12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8"/>
      <c r="AC1305" s="28"/>
      <c r="BS1305" s="4"/>
      <c r="CQ1305"/>
    </row>
    <row r="1306" spans="12:95">
      <c r="L1306" s="4"/>
      <c r="M1306" s="12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8"/>
      <c r="AC1306" s="28"/>
      <c r="BS1306" s="4"/>
      <c r="CQ1306"/>
    </row>
    <row r="1307" spans="12:95">
      <c r="L1307" s="4"/>
      <c r="M1307" s="12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8"/>
      <c r="AC1307" s="28"/>
      <c r="BS1307" s="4"/>
      <c r="CQ1307"/>
    </row>
    <row r="1308" spans="12:95">
      <c r="L1308" s="4"/>
      <c r="M1308" s="12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8"/>
      <c r="AC1308" s="28"/>
      <c r="BS1308" s="4"/>
      <c r="CQ1308"/>
    </row>
    <row r="1309" spans="12:95">
      <c r="L1309" s="4"/>
      <c r="M1309" s="12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8"/>
      <c r="AC1309" s="28"/>
      <c r="BS1309" s="4"/>
      <c r="CQ1309"/>
    </row>
    <row r="1310" spans="12:95">
      <c r="L1310" s="4"/>
      <c r="M1310" s="12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8"/>
      <c r="AC1310" s="28"/>
      <c r="BS1310" s="4"/>
      <c r="CQ1310"/>
    </row>
    <row r="1311" spans="12:95">
      <c r="L1311" s="4"/>
      <c r="M1311" s="12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8"/>
      <c r="AC1311" s="28"/>
      <c r="BS1311" s="4"/>
      <c r="CQ1311"/>
    </row>
    <row r="1312" spans="12:95">
      <c r="L1312" s="4"/>
      <c r="M1312" s="12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8"/>
      <c r="AC1312" s="28"/>
      <c r="BS1312" s="4"/>
      <c r="CQ1312"/>
    </row>
    <row r="1313" spans="12:95">
      <c r="L1313" s="4"/>
      <c r="M1313" s="12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8"/>
      <c r="AC1313" s="28"/>
      <c r="BS1313" s="4"/>
      <c r="CQ1313"/>
    </row>
    <row r="1314" spans="12:95">
      <c r="L1314" s="4"/>
      <c r="M1314" s="12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8"/>
      <c r="AC1314" s="28"/>
      <c r="BS1314" s="4"/>
      <c r="CQ1314"/>
    </row>
    <row r="1315" spans="12:95">
      <c r="L1315" s="4"/>
      <c r="M1315" s="12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8"/>
      <c r="AC1315" s="28"/>
      <c r="BS1315" s="4"/>
      <c r="CQ1315"/>
    </row>
    <row r="1316" spans="12:95">
      <c r="L1316" s="4"/>
      <c r="M1316" s="12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8"/>
      <c r="AC1316" s="28"/>
      <c r="BS1316" s="4"/>
      <c r="CQ1316"/>
    </row>
    <row r="1317" spans="12:95">
      <c r="L1317" s="4"/>
      <c r="M1317" s="12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8"/>
      <c r="AC1317" s="28"/>
      <c r="BS1317" s="4"/>
      <c r="CQ1317"/>
    </row>
    <row r="1318" spans="12:95">
      <c r="L1318" s="4"/>
      <c r="M1318" s="12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8"/>
      <c r="AC1318" s="28"/>
      <c r="BS1318" s="4"/>
      <c r="CQ1318"/>
    </row>
    <row r="1319" spans="12:95">
      <c r="L1319" s="4"/>
      <c r="M1319" s="12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8"/>
      <c r="AC1319" s="28"/>
      <c r="BS1319" s="4"/>
      <c r="CQ1319"/>
    </row>
    <row r="1320" spans="12:95">
      <c r="L1320" s="4"/>
      <c r="M1320" s="12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8"/>
      <c r="AC1320" s="28"/>
      <c r="BS1320" s="4"/>
      <c r="CQ1320"/>
    </row>
    <row r="1321" spans="12:95">
      <c r="L1321" s="4"/>
      <c r="M1321" s="12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8"/>
      <c r="AC1321" s="28"/>
      <c r="BS1321" s="4"/>
      <c r="CQ1321"/>
    </row>
    <row r="1322" spans="12:95">
      <c r="L1322" s="4"/>
      <c r="M1322" s="12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8"/>
      <c r="AC1322" s="28"/>
      <c r="BS1322" s="4"/>
      <c r="CQ1322"/>
    </row>
    <row r="1323" spans="12:95">
      <c r="L1323" s="4"/>
      <c r="M1323" s="12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8"/>
      <c r="AC1323" s="28"/>
      <c r="BS1323" s="4"/>
      <c r="CQ1323"/>
    </row>
    <row r="1324" spans="12:95">
      <c r="L1324" s="4"/>
      <c r="M1324" s="12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8"/>
      <c r="AC1324" s="28"/>
      <c r="BS1324" s="4"/>
      <c r="CQ1324"/>
    </row>
    <row r="1325" spans="12:95">
      <c r="L1325" s="4"/>
      <c r="M1325" s="12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8"/>
      <c r="AC1325" s="28"/>
      <c r="BS1325" s="4"/>
      <c r="CQ1325"/>
    </row>
    <row r="1326" spans="12:95">
      <c r="L1326" s="4"/>
      <c r="M1326" s="12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8"/>
      <c r="AC1326" s="28"/>
      <c r="BS1326" s="4"/>
      <c r="CQ1326"/>
    </row>
    <row r="1327" spans="12:95">
      <c r="L1327" s="4"/>
      <c r="M1327" s="12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8"/>
      <c r="AC1327" s="28"/>
      <c r="BS1327" s="4"/>
      <c r="CQ1327"/>
    </row>
    <row r="1328" spans="12:95">
      <c r="L1328" s="4"/>
      <c r="M1328" s="12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8"/>
      <c r="AC1328" s="28"/>
      <c r="BS1328" s="4"/>
      <c r="CQ1328"/>
    </row>
    <row r="1329" spans="12:95">
      <c r="L1329" s="4"/>
      <c r="M1329" s="12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8"/>
      <c r="AC1329" s="28"/>
      <c r="BS1329" s="4"/>
      <c r="CQ1329"/>
    </row>
    <row r="1330" spans="12:95">
      <c r="L1330" s="4"/>
      <c r="M1330" s="12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8"/>
      <c r="AC1330" s="28"/>
      <c r="BS1330" s="4"/>
      <c r="CQ1330"/>
    </row>
    <row r="1331" spans="12:95">
      <c r="L1331" s="4"/>
      <c r="M1331" s="12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8"/>
      <c r="AC1331" s="28"/>
      <c r="BS1331" s="4"/>
      <c r="CQ1331"/>
    </row>
    <row r="1332" spans="12:95">
      <c r="L1332" s="4"/>
      <c r="M1332" s="12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8"/>
      <c r="AC1332" s="28"/>
      <c r="BS1332" s="4"/>
      <c r="CQ1332"/>
    </row>
    <row r="1333" spans="12:95">
      <c r="L1333" s="4"/>
      <c r="M1333" s="12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8"/>
      <c r="AC1333" s="28"/>
      <c r="BS1333" s="4"/>
      <c r="CQ1333"/>
    </row>
    <row r="1334" spans="12:95">
      <c r="L1334" s="4"/>
      <c r="M1334" s="12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8"/>
      <c r="AC1334" s="28"/>
      <c r="BS1334" s="4"/>
      <c r="CQ1334"/>
    </row>
    <row r="1335" spans="12:95">
      <c r="L1335" s="4"/>
      <c r="M1335" s="12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8"/>
      <c r="AC1335" s="28"/>
      <c r="BS1335" s="4"/>
      <c r="CQ1335"/>
    </row>
    <row r="1336" spans="12:95">
      <c r="L1336" s="4"/>
      <c r="M1336" s="12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8"/>
      <c r="AC1336" s="28"/>
      <c r="BS1336" s="4"/>
      <c r="CQ1336"/>
    </row>
    <row r="1337" spans="12:95">
      <c r="L1337" s="4"/>
      <c r="M1337" s="12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8"/>
      <c r="AC1337" s="28"/>
      <c r="BS1337" s="4"/>
      <c r="CQ1337"/>
    </row>
    <row r="1338" spans="12:95">
      <c r="L1338" s="4"/>
      <c r="M1338" s="12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8"/>
      <c r="AC1338" s="28"/>
      <c r="BS1338" s="4"/>
      <c r="CQ1338"/>
    </row>
    <row r="1339" spans="12:95">
      <c r="L1339" s="4"/>
      <c r="M1339" s="12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8"/>
      <c r="AC1339" s="28"/>
      <c r="BS1339" s="4"/>
      <c r="CQ1339"/>
    </row>
    <row r="1340" spans="12:95">
      <c r="L1340" s="4"/>
      <c r="M1340" s="12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8"/>
      <c r="AC1340" s="28"/>
      <c r="BS1340" s="4"/>
      <c r="CQ1340"/>
    </row>
    <row r="1341" spans="12:95">
      <c r="L1341" s="4"/>
      <c r="M1341" s="12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8"/>
      <c r="AC1341" s="28"/>
      <c r="BS1341" s="4"/>
      <c r="CQ1341"/>
    </row>
    <row r="1342" spans="12:95">
      <c r="L1342" s="4"/>
      <c r="M1342" s="12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8"/>
      <c r="AC1342" s="28"/>
      <c r="BS1342" s="4"/>
      <c r="CQ1342"/>
    </row>
    <row r="1343" spans="12:95">
      <c r="L1343" s="4"/>
      <c r="M1343" s="12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8"/>
      <c r="AC1343" s="28"/>
      <c r="BS1343" s="4"/>
      <c r="CQ1343"/>
    </row>
    <row r="1344" spans="12:95">
      <c r="L1344" s="4"/>
      <c r="M1344" s="12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8"/>
      <c r="AC1344" s="28"/>
      <c r="BS1344" s="4"/>
      <c r="CQ1344"/>
    </row>
    <row r="1345" spans="12:95">
      <c r="L1345" s="4"/>
      <c r="M1345" s="12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8"/>
      <c r="AC1345" s="28"/>
      <c r="BS1345" s="4"/>
      <c r="CQ1345"/>
    </row>
    <row r="1346" spans="12:95">
      <c r="L1346" s="4"/>
      <c r="M1346" s="12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8"/>
      <c r="AC1346" s="28"/>
      <c r="BS1346" s="4"/>
      <c r="CQ1346"/>
    </row>
    <row r="1347" spans="12:95">
      <c r="L1347" s="4"/>
      <c r="M1347" s="12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8"/>
      <c r="AC1347" s="28"/>
      <c r="BS1347" s="4"/>
      <c r="CQ1347"/>
    </row>
    <row r="1348" spans="12:95">
      <c r="L1348" s="4"/>
      <c r="M1348" s="12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8"/>
      <c r="AC1348" s="28"/>
      <c r="BS1348" s="4"/>
      <c r="CQ1348"/>
    </row>
    <row r="1349" spans="12:95">
      <c r="L1349" s="4"/>
      <c r="M1349" s="12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8"/>
      <c r="AC1349" s="28"/>
      <c r="BS1349" s="4"/>
      <c r="CQ1349"/>
    </row>
    <row r="1350" spans="12:95">
      <c r="L1350" s="4"/>
      <c r="M1350" s="12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8"/>
      <c r="AC1350" s="28"/>
      <c r="BS1350" s="4"/>
      <c r="CQ1350"/>
    </row>
    <row r="1351" spans="12:95">
      <c r="L1351" s="4"/>
      <c r="M1351" s="12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8"/>
      <c r="AC1351" s="28"/>
      <c r="BS1351" s="4"/>
      <c r="CQ1351"/>
    </row>
    <row r="1352" spans="12:95">
      <c r="L1352" s="4"/>
      <c r="M1352" s="12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8"/>
      <c r="AC1352" s="28"/>
      <c r="BS1352" s="4"/>
      <c r="CQ1352"/>
    </row>
    <row r="1353" spans="12:95">
      <c r="L1353" s="4"/>
      <c r="M1353" s="12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8"/>
      <c r="AC1353" s="28"/>
      <c r="BS1353" s="4"/>
      <c r="CQ1353"/>
    </row>
    <row r="1354" spans="12:95">
      <c r="L1354" s="4"/>
      <c r="M1354" s="12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8"/>
      <c r="AC1354" s="28"/>
      <c r="BS1354" s="4"/>
      <c r="CQ1354"/>
    </row>
    <row r="1355" spans="12:95">
      <c r="L1355" s="4"/>
      <c r="M1355" s="12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8"/>
      <c r="AC1355" s="28"/>
      <c r="BS1355" s="4"/>
      <c r="CQ1355"/>
    </row>
    <row r="1356" spans="12:95">
      <c r="L1356" s="4"/>
      <c r="M1356" s="12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8"/>
      <c r="AC1356" s="28"/>
      <c r="BS1356" s="4"/>
      <c r="CQ1356"/>
    </row>
    <row r="1357" spans="12:95">
      <c r="L1357" s="4"/>
      <c r="M1357" s="12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8"/>
      <c r="AC1357" s="28"/>
      <c r="BS1357" s="4"/>
      <c r="CQ1357"/>
    </row>
    <row r="1358" spans="12:95">
      <c r="L1358" s="4"/>
      <c r="M1358" s="12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8"/>
      <c r="AC1358" s="28"/>
      <c r="BS1358" s="4"/>
      <c r="CQ1358"/>
    </row>
    <row r="1359" spans="12:95">
      <c r="L1359" s="4"/>
      <c r="M1359" s="12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8"/>
      <c r="AC1359" s="28"/>
      <c r="BS1359" s="4"/>
      <c r="CQ1359"/>
    </row>
    <row r="1360" spans="12:95">
      <c r="L1360" s="4"/>
      <c r="M1360" s="12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8"/>
      <c r="AC1360" s="28"/>
      <c r="BS1360" s="4"/>
      <c r="CQ1360"/>
    </row>
    <row r="1361" spans="12:95">
      <c r="L1361" s="4"/>
      <c r="M1361" s="12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8"/>
      <c r="AC1361" s="28"/>
      <c r="BS1361" s="4"/>
      <c r="CQ1361"/>
    </row>
    <row r="1362" spans="12:95">
      <c r="L1362" s="4"/>
      <c r="M1362" s="12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8"/>
      <c r="AC1362" s="28"/>
      <c r="BS1362" s="4"/>
      <c r="CQ1362"/>
    </row>
    <row r="1363" spans="12:95">
      <c r="L1363" s="4"/>
      <c r="M1363" s="12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8"/>
      <c r="AC1363" s="28"/>
      <c r="BS1363" s="4"/>
      <c r="CQ1363"/>
    </row>
    <row r="1364" spans="12:95">
      <c r="L1364" s="4"/>
      <c r="M1364" s="12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8"/>
      <c r="AC1364" s="28"/>
      <c r="BS1364" s="4"/>
      <c r="CQ1364"/>
    </row>
    <row r="1365" spans="12:95">
      <c r="L1365" s="4"/>
      <c r="M1365" s="12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8"/>
      <c r="AC1365" s="28"/>
      <c r="BS1365" s="4"/>
      <c r="CQ1365"/>
    </row>
    <row r="1366" spans="12:95">
      <c r="L1366" s="4"/>
      <c r="M1366" s="12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8"/>
      <c r="AC1366" s="28"/>
      <c r="BS1366" s="4"/>
      <c r="CQ1366"/>
    </row>
    <row r="1367" spans="12:95">
      <c r="L1367" s="4"/>
      <c r="M1367" s="12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8"/>
      <c r="AC1367" s="28"/>
      <c r="BS1367" s="4"/>
      <c r="CQ1367"/>
    </row>
    <row r="1368" spans="12:95">
      <c r="L1368" s="4"/>
      <c r="M1368" s="12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8"/>
      <c r="AC1368" s="28"/>
      <c r="BS1368" s="4"/>
      <c r="CQ1368"/>
    </row>
    <row r="1369" spans="12:95">
      <c r="L1369" s="4"/>
      <c r="M1369" s="12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8"/>
      <c r="AC1369" s="28"/>
      <c r="BS1369" s="4"/>
      <c r="CQ1369"/>
    </row>
    <row r="1370" spans="12:95">
      <c r="L1370" s="4"/>
      <c r="M1370" s="12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8"/>
      <c r="AC1370" s="28"/>
      <c r="BS1370" s="4"/>
      <c r="CQ1370"/>
    </row>
    <row r="1371" spans="12:95">
      <c r="L1371" s="4"/>
      <c r="M1371" s="12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8"/>
      <c r="AC1371" s="28"/>
      <c r="BS1371" s="4"/>
      <c r="CQ1371"/>
    </row>
    <row r="1372" spans="12:95">
      <c r="L1372" s="4"/>
      <c r="M1372" s="12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8"/>
      <c r="AC1372" s="28"/>
      <c r="BS1372" s="4"/>
      <c r="CQ1372"/>
    </row>
    <row r="1373" spans="12:95">
      <c r="L1373" s="4"/>
      <c r="M1373" s="12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8"/>
      <c r="AC1373" s="28"/>
      <c r="BS1373" s="4"/>
      <c r="CQ1373"/>
    </row>
    <row r="1374" spans="12:95">
      <c r="L1374" s="4"/>
      <c r="M1374" s="12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8"/>
      <c r="AC1374" s="28"/>
      <c r="BS1374" s="4"/>
      <c r="CQ1374"/>
    </row>
    <row r="1375" spans="12:95">
      <c r="L1375" s="4"/>
      <c r="M1375" s="12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8"/>
      <c r="AC1375" s="28"/>
      <c r="BS1375" s="4"/>
      <c r="CQ1375"/>
    </row>
    <row r="1376" spans="12:95">
      <c r="L1376" s="4"/>
      <c r="M1376" s="12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8"/>
      <c r="AC1376" s="28"/>
      <c r="BS1376" s="4"/>
      <c r="CQ1376"/>
    </row>
    <row r="1377" spans="12:95">
      <c r="L1377" s="4"/>
      <c r="M1377" s="12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8"/>
      <c r="AC1377" s="28"/>
      <c r="BS1377" s="4"/>
      <c r="CQ1377"/>
    </row>
    <row r="1378" spans="12:95">
      <c r="L1378" s="4"/>
      <c r="M1378" s="12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8"/>
      <c r="AC1378" s="28"/>
      <c r="BS1378" s="4"/>
      <c r="CQ1378"/>
    </row>
    <row r="1379" spans="12:95">
      <c r="L1379" s="4"/>
      <c r="M1379" s="12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8"/>
      <c r="AC1379" s="28"/>
      <c r="BS1379" s="4"/>
      <c r="CQ1379"/>
    </row>
    <row r="1380" spans="12:95">
      <c r="L1380" s="4"/>
      <c r="M1380" s="12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8"/>
      <c r="AC1380" s="28"/>
      <c r="BS1380" s="4"/>
      <c r="CQ1380"/>
    </row>
    <row r="1381" spans="12:95">
      <c r="L1381" s="4"/>
      <c r="M1381" s="12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8"/>
      <c r="AC1381" s="28"/>
      <c r="BS1381" s="4"/>
      <c r="CQ1381"/>
    </row>
    <row r="1382" spans="12:95">
      <c r="L1382" s="4"/>
      <c r="M1382" s="12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8"/>
      <c r="AC1382" s="28"/>
      <c r="BS1382" s="4"/>
      <c r="CQ1382"/>
    </row>
    <row r="1383" spans="12:95">
      <c r="L1383" s="4"/>
      <c r="M1383" s="12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8"/>
      <c r="AC1383" s="28"/>
      <c r="BS1383" s="4"/>
      <c r="CQ1383"/>
    </row>
    <row r="1384" spans="12:95">
      <c r="L1384" s="4"/>
      <c r="M1384" s="12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8"/>
      <c r="AC1384" s="28"/>
      <c r="BS1384" s="4"/>
      <c r="CQ1384"/>
    </row>
    <row r="1385" spans="12:95">
      <c r="L1385" s="4"/>
      <c r="M1385" s="12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8"/>
      <c r="AC1385" s="28"/>
      <c r="BS1385" s="4"/>
      <c r="CQ1385"/>
    </row>
    <row r="1386" spans="12:95">
      <c r="L1386" s="4"/>
      <c r="M1386" s="12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8"/>
      <c r="AC1386" s="28"/>
      <c r="BS1386" s="4"/>
      <c r="CQ1386"/>
    </row>
    <row r="1387" spans="12:95">
      <c r="L1387" s="4"/>
      <c r="M1387" s="12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8"/>
      <c r="AC1387" s="28"/>
      <c r="BS1387" s="4"/>
      <c r="CQ1387"/>
    </row>
    <row r="1388" spans="12:95">
      <c r="L1388" s="4"/>
      <c r="M1388" s="12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8"/>
      <c r="AC1388" s="28"/>
      <c r="BS1388" s="4"/>
      <c r="CQ1388"/>
    </row>
    <row r="1389" spans="12:95">
      <c r="L1389" s="4"/>
      <c r="M1389" s="12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8"/>
      <c r="AC1389" s="28"/>
      <c r="BS1389" s="4"/>
      <c r="CQ1389"/>
    </row>
    <row r="1390" spans="12:95">
      <c r="L1390" s="4"/>
      <c r="M1390" s="12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8"/>
      <c r="AC1390" s="28"/>
      <c r="BS1390" s="4"/>
      <c r="CQ1390"/>
    </row>
    <row r="1391" spans="12:95">
      <c r="L1391" s="4"/>
      <c r="M1391" s="12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8"/>
      <c r="AC1391" s="28"/>
      <c r="BS1391" s="4"/>
      <c r="CQ1391"/>
    </row>
    <row r="1392" spans="12:95">
      <c r="L1392" s="4"/>
      <c r="M1392" s="12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8"/>
      <c r="AC1392" s="28"/>
      <c r="BS1392" s="4"/>
      <c r="CQ1392"/>
    </row>
    <row r="1393" spans="12:95">
      <c r="L1393" s="4"/>
      <c r="M1393" s="12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8"/>
      <c r="AC1393" s="28"/>
      <c r="BS1393" s="4"/>
      <c r="CQ1393"/>
    </row>
    <row r="1394" spans="12:95">
      <c r="L1394" s="4"/>
      <c r="M1394" s="12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8"/>
      <c r="AC1394" s="28"/>
      <c r="BS1394" s="4"/>
      <c r="CQ1394"/>
    </row>
    <row r="1395" spans="12:95">
      <c r="L1395" s="4"/>
      <c r="M1395" s="12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8"/>
      <c r="AC1395" s="28"/>
      <c r="BS1395" s="4"/>
      <c r="CQ1395"/>
    </row>
    <row r="1396" spans="12:95">
      <c r="L1396" s="4"/>
      <c r="M1396" s="12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8"/>
      <c r="AC1396" s="28"/>
      <c r="BS1396" s="4"/>
      <c r="CQ1396"/>
    </row>
    <row r="1397" spans="12:95">
      <c r="L1397" s="4"/>
      <c r="M1397" s="12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8"/>
      <c r="AC1397" s="28"/>
      <c r="BS1397" s="4"/>
      <c r="CQ1397"/>
    </row>
    <row r="1398" spans="12:95">
      <c r="L1398" s="4"/>
      <c r="M1398" s="12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8"/>
      <c r="AC1398" s="28"/>
      <c r="BS1398" s="4"/>
      <c r="CQ1398"/>
    </row>
    <row r="1399" spans="12:95">
      <c r="L1399" s="4"/>
      <c r="M1399" s="12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8"/>
      <c r="AC1399" s="28"/>
      <c r="BS1399" s="4"/>
      <c r="CQ1399"/>
    </row>
    <row r="1400" spans="12:95">
      <c r="L1400" s="4"/>
      <c r="M1400" s="12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8"/>
      <c r="AC1400" s="28"/>
      <c r="BS1400" s="4"/>
      <c r="CQ1400"/>
    </row>
    <row r="1401" spans="12:95">
      <c r="L1401" s="4"/>
      <c r="M1401" s="12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8"/>
      <c r="AC1401" s="28"/>
      <c r="BS1401" s="4"/>
      <c r="CQ1401"/>
    </row>
    <row r="1402" spans="12:95">
      <c r="L1402" s="4"/>
      <c r="M1402" s="12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8"/>
      <c r="AC1402" s="28"/>
      <c r="BS1402" s="4"/>
      <c r="CQ1402"/>
    </row>
    <row r="1403" spans="12:95">
      <c r="L1403" s="4"/>
      <c r="M1403" s="12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8"/>
      <c r="AC1403" s="28"/>
      <c r="BS1403" s="4"/>
      <c r="CQ1403"/>
    </row>
    <row r="1404" spans="12:95">
      <c r="L1404" s="4"/>
      <c r="M1404" s="12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8"/>
      <c r="AC1404" s="28"/>
      <c r="BS1404" s="4"/>
      <c r="CQ1404"/>
    </row>
    <row r="1405" spans="12:95">
      <c r="L1405" s="4"/>
      <c r="M1405" s="12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8"/>
      <c r="AC1405" s="28"/>
      <c r="BS1405" s="4"/>
      <c r="CQ1405"/>
    </row>
    <row r="1406" spans="12:95">
      <c r="L1406" s="4"/>
      <c r="M1406" s="12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8"/>
      <c r="AC1406" s="28"/>
      <c r="BS1406" s="4"/>
      <c r="CQ1406"/>
    </row>
    <row r="1407" spans="12:95">
      <c r="L1407" s="4"/>
      <c r="M1407" s="12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8"/>
      <c r="AC1407" s="28"/>
      <c r="BS1407" s="4"/>
      <c r="CQ1407"/>
    </row>
    <row r="1408" spans="12:95">
      <c r="L1408" s="4"/>
      <c r="M1408" s="12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8"/>
      <c r="AC1408" s="28"/>
      <c r="BS1408" s="4"/>
      <c r="CQ1408"/>
    </row>
    <row r="1409" spans="12:95">
      <c r="L1409" s="4"/>
      <c r="M1409" s="12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8"/>
      <c r="AC1409" s="28"/>
      <c r="BS1409" s="4"/>
      <c r="CQ1409"/>
    </row>
    <row r="1410" spans="12:95">
      <c r="L1410" s="4"/>
      <c r="M1410" s="12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8"/>
      <c r="AC1410" s="28"/>
      <c r="BS1410" s="4"/>
      <c r="CQ1410"/>
    </row>
    <row r="1411" spans="12:95">
      <c r="L1411" s="4"/>
      <c r="M1411" s="12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8"/>
      <c r="AC1411" s="28"/>
      <c r="BS1411" s="4"/>
      <c r="CQ1411"/>
    </row>
    <row r="1412" spans="12:95">
      <c r="L1412" s="4"/>
      <c r="M1412" s="12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8"/>
      <c r="AC1412" s="28"/>
      <c r="BS1412" s="4"/>
      <c r="CQ1412"/>
    </row>
    <row r="1413" spans="12:95">
      <c r="L1413" s="4"/>
      <c r="M1413" s="12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8"/>
      <c r="AC1413" s="28"/>
      <c r="BS1413" s="4"/>
      <c r="CQ1413"/>
    </row>
    <row r="1414" spans="12:95">
      <c r="L1414" s="4"/>
      <c r="M1414" s="12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8"/>
      <c r="AC1414" s="28"/>
      <c r="BS1414" s="4"/>
      <c r="CQ1414"/>
    </row>
    <row r="1415" spans="12:95">
      <c r="L1415" s="4"/>
      <c r="M1415" s="12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8"/>
      <c r="AC1415" s="28"/>
      <c r="BS1415" s="4"/>
      <c r="CQ1415"/>
    </row>
    <row r="1416" spans="12:95">
      <c r="L1416" s="4"/>
      <c r="M1416" s="12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8"/>
      <c r="AC1416" s="28"/>
      <c r="BS1416" s="4"/>
      <c r="CQ1416"/>
    </row>
    <row r="1417" spans="12:95">
      <c r="L1417" s="4"/>
      <c r="M1417" s="12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8"/>
      <c r="AC1417" s="28"/>
      <c r="BS1417" s="4"/>
      <c r="CQ1417"/>
    </row>
    <row r="1418" spans="12:95">
      <c r="L1418" s="4"/>
      <c r="M1418" s="12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8"/>
      <c r="AC1418" s="28"/>
      <c r="BS1418" s="4"/>
      <c r="CQ1418"/>
    </row>
    <row r="1419" spans="12:95">
      <c r="L1419" s="4"/>
      <c r="M1419" s="12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8"/>
      <c r="AC1419" s="28"/>
      <c r="BS1419" s="4"/>
      <c r="CQ1419"/>
    </row>
    <row r="1420" spans="12:95">
      <c r="L1420" s="4"/>
      <c r="M1420" s="12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8"/>
      <c r="AC1420" s="28"/>
      <c r="BS1420" s="4"/>
      <c r="CQ1420"/>
    </row>
    <row r="1421" spans="12:95">
      <c r="L1421" s="4"/>
      <c r="M1421" s="12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8"/>
      <c r="AC1421" s="28"/>
      <c r="BS1421" s="4"/>
      <c r="CQ1421"/>
    </row>
    <row r="1422" spans="12:95">
      <c r="L1422" s="4"/>
      <c r="M1422" s="12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8"/>
      <c r="AC1422" s="28"/>
      <c r="BS1422" s="4"/>
      <c r="CQ1422"/>
    </row>
    <row r="1423" spans="12:95">
      <c r="L1423" s="4"/>
      <c r="M1423" s="12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8"/>
      <c r="AC1423" s="28"/>
      <c r="BS1423" s="4"/>
      <c r="CQ1423"/>
    </row>
    <row r="1424" spans="12:95">
      <c r="L1424" s="4"/>
      <c r="M1424" s="12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8"/>
      <c r="AC1424" s="28"/>
      <c r="BS1424" s="4"/>
      <c r="CQ1424"/>
    </row>
    <row r="1425" spans="12:95">
      <c r="L1425" s="4"/>
      <c r="M1425" s="12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8"/>
      <c r="AC1425" s="28"/>
      <c r="BS1425" s="4"/>
      <c r="CQ1425"/>
    </row>
    <row r="1426" spans="12:95">
      <c r="L1426" s="4"/>
      <c r="M1426" s="12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8"/>
      <c r="AC1426" s="28"/>
      <c r="BS1426" s="4"/>
      <c r="CQ1426"/>
    </row>
    <row r="1427" spans="12:95">
      <c r="L1427" s="4"/>
      <c r="M1427" s="12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8"/>
      <c r="AC1427" s="28"/>
      <c r="BS1427" s="4"/>
      <c r="CQ1427"/>
    </row>
    <row r="1428" spans="12:95">
      <c r="L1428" s="4"/>
      <c r="M1428" s="12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8"/>
      <c r="AC1428" s="28"/>
      <c r="BS1428" s="4"/>
      <c r="CQ1428"/>
    </row>
    <row r="1429" spans="12:95">
      <c r="L1429" s="4"/>
      <c r="M1429" s="12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8"/>
      <c r="AC1429" s="28"/>
      <c r="BS1429" s="4"/>
      <c r="CQ1429"/>
    </row>
    <row r="1430" spans="12:95">
      <c r="L1430" s="4"/>
      <c r="M1430" s="12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8"/>
      <c r="AC1430" s="28"/>
      <c r="BS1430" s="4"/>
      <c r="CQ1430"/>
    </row>
    <row r="1431" spans="12:95">
      <c r="L1431" s="4"/>
      <c r="M1431" s="12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8"/>
      <c r="AC1431" s="28"/>
      <c r="BS1431" s="4"/>
      <c r="CQ1431"/>
    </row>
    <row r="1432" spans="12:95">
      <c r="L1432" s="4"/>
      <c r="M1432" s="12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8"/>
      <c r="AC1432" s="28"/>
      <c r="BS1432" s="4"/>
      <c r="CQ1432"/>
    </row>
    <row r="1433" spans="12:95">
      <c r="L1433" s="4"/>
      <c r="M1433" s="12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8"/>
      <c r="AC1433" s="28"/>
      <c r="BS1433" s="4"/>
      <c r="CQ1433"/>
    </row>
    <row r="1434" spans="12:95">
      <c r="L1434" s="4"/>
      <c r="M1434" s="12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8"/>
      <c r="AC1434" s="28"/>
      <c r="BS1434" s="4"/>
      <c r="CQ1434"/>
    </row>
    <row r="1435" spans="12:95">
      <c r="L1435" s="4"/>
      <c r="M1435" s="12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8"/>
      <c r="AC1435" s="28"/>
      <c r="BS1435" s="4"/>
      <c r="CQ1435"/>
    </row>
    <row r="1436" spans="12:95">
      <c r="L1436" s="4"/>
      <c r="M1436" s="12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8"/>
      <c r="AC1436" s="28"/>
      <c r="BS1436" s="4"/>
      <c r="CQ1436"/>
    </row>
    <row r="1437" spans="12:95">
      <c r="L1437" s="4"/>
      <c r="M1437" s="12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8"/>
      <c r="AC1437" s="28"/>
      <c r="BS1437" s="4"/>
      <c r="CQ1437"/>
    </row>
    <row r="1438" spans="12:95">
      <c r="L1438" s="4"/>
      <c r="M1438" s="12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8"/>
      <c r="AC1438" s="28"/>
      <c r="BS1438" s="4"/>
      <c r="CQ1438"/>
    </row>
    <row r="1439" spans="12:95">
      <c r="L1439" s="4"/>
      <c r="M1439" s="12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8"/>
      <c r="AC1439" s="28"/>
      <c r="BS1439" s="4"/>
      <c r="CQ1439"/>
    </row>
    <row r="1440" spans="12:95">
      <c r="L1440" s="4"/>
      <c r="M1440" s="12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8"/>
      <c r="AC1440" s="28"/>
      <c r="BS1440" s="4"/>
      <c r="CQ1440"/>
    </row>
    <row r="1441" spans="12:95">
      <c r="L1441" s="4"/>
      <c r="M1441" s="12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8"/>
      <c r="AC1441" s="28"/>
      <c r="BS1441" s="4"/>
      <c r="CQ1441"/>
    </row>
    <row r="1442" spans="12:95">
      <c r="L1442" s="4"/>
      <c r="M1442" s="12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8"/>
      <c r="AC1442" s="28"/>
      <c r="BS1442" s="4"/>
      <c r="CQ1442"/>
    </row>
    <row r="1443" spans="12:95">
      <c r="L1443" s="4"/>
      <c r="M1443" s="12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8"/>
      <c r="AC1443" s="28"/>
      <c r="BS1443" s="4"/>
      <c r="CQ1443"/>
    </row>
    <row r="1444" spans="12:95">
      <c r="L1444" s="4"/>
      <c r="M1444" s="12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8"/>
      <c r="AC1444" s="28"/>
      <c r="BS1444" s="4"/>
      <c r="CQ1444"/>
    </row>
    <row r="1445" spans="12:95">
      <c r="L1445" s="4"/>
      <c r="M1445" s="12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8"/>
      <c r="AC1445" s="28"/>
      <c r="BS1445" s="4"/>
      <c r="CQ1445"/>
    </row>
    <row r="1446" spans="12:95">
      <c r="L1446" s="4"/>
      <c r="M1446" s="12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8"/>
      <c r="AC1446" s="28"/>
      <c r="BS1446" s="4"/>
      <c r="CQ1446"/>
    </row>
    <row r="1447" spans="12:95">
      <c r="L1447" s="4"/>
      <c r="M1447" s="12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8"/>
      <c r="AC1447" s="28"/>
      <c r="BS1447" s="4"/>
      <c r="CQ1447"/>
    </row>
    <row r="1448" spans="12:95">
      <c r="L1448" s="4"/>
      <c r="M1448" s="12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8"/>
      <c r="AC1448" s="28"/>
      <c r="BS1448" s="4"/>
      <c r="CQ1448"/>
    </row>
    <row r="1449" spans="12:95">
      <c r="L1449" s="4"/>
      <c r="M1449" s="12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8"/>
      <c r="AC1449" s="28"/>
      <c r="BS1449" s="4"/>
      <c r="CQ1449"/>
    </row>
    <row r="1450" spans="12:95">
      <c r="L1450" s="4"/>
      <c r="M1450" s="12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8"/>
      <c r="AC1450" s="28"/>
      <c r="BS1450" s="4"/>
      <c r="CQ1450"/>
    </row>
    <row r="1451" spans="12:95">
      <c r="L1451" s="4"/>
      <c r="M1451" s="12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8"/>
      <c r="AC1451" s="28"/>
      <c r="BS1451" s="4"/>
      <c r="CQ1451"/>
    </row>
    <row r="1452" spans="12:95">
      <c r="L1452" s="4"/>
      <c r="M1452" s="12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8"/>
      <c r="AC1452" s="28"/>
      <c r="BS1452" s="4"/>
      <c r="CQ1452"/>
    </row>
    <row r="1453" spans="12:95">
      <c r="L1453" s="4"/>
      <c r="M1453" s="12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8"/>
      <c r="AC1453" s="28"/>
      <c r="BS1453" s="4"/>
      <c r="CQ1453"/>
    </row>
    <row r="1454" spans="12:95">
      <c r="L1454" s="4"/>
      <c r="M1454" s="12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8"/>
      <c r="AC1454" s="28"/>
      <c r="BS1454" s="4"/>
      <c r="CQ1454"/>
    </row>
    <row r="1455" spans="12:95">
      <c r="L1455" s="4"/>
      <c r="M1455" s="12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8"/>
      <c r="AC1455" s="28"/>
      <c r="BS1455" s="4"/>
      <c r="CQ1455"/>
    </row>
    <row r="1456" spans="12:95">
      <c r="L1456" s="4"/>
      <c r="M1456" s="12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8"/>
      <c r="AC1456" s="28"/>
      <c r="BS1456" s="4"/>
      <c r="CQ1456"/>
    </row>
    <row r="1457" spans="12:95">
      <c r="L1457" s="4"/>
      <c r="M1457" s="12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8"/>
      <c r="AC1457" s="28"/>
      <c r="BS1457" s="4"/>
      <c r="CQ1457"/>
    </row>
    <row r="1458" spans="12:95">
      <c r="L1458" s="4"/>
      <c r="M1458" s="12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8"/>
      <c r="AC1458" s="28"/>
      <c r="BS1458" s="4"/>
      <c r="CQ1458"/>
    </row>
    <row r="1459" spans="12:95">
      <c r="L1459" s="4"/>
      <c r="M1459" s="12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8"/>
      <c r="AC1459" s="28"/>
      <c r="BS1459" s="4"/>
      <c r="CQ1459"/>
    </row>
    <row r="1460" spans="12:95">
      <c r="L1460" s="4"/>
      <c r="M1460" s="12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8"/>
      <c r="AC1460" s="28"/>
      <c r="BS1460" s="4"/>
      <c r="CQ1460"/>
    </row>
    <row r="1461" spans="12:95">
      <c r="L1461" s="4"/>
      <c r="M1461" s="12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8"/>
      <c r="AC1461" s="28"/>
      <c r="BS1461" s="4"/>
      <c r="CQ1461"/>
    </row>
    <row r="1462" spans="12:95">
      <c r="L1462" s="4"/>
      <c r="M1462" s="12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8"/>
      <c r="AC1462" s="28"/>
      <c r="BS1462" s="4"/>
      <c r="CQ1462"/>
    </row>
    <row r="1463" spans="12:95">
      <c r="L1463" s="4"/>
      <c r="M1463" s="12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8"/>
      <c r="AC1463" s="28"/>
      <c r="BS1463" s="4"/>
      <c r="CQ1463"/>
    </row>
    <row r="1464" spans="12:95">
      <c r="L1464" s="4"/>
      <c r="M1464" s="12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8"/>
      <c r="AC1464" s="28"/>
      <c r="BS1464" s="4"/>
      <c r="CQ1464"/>
    </row>
    <row r="1465" spans="12:95">
      <c r="L1465" s="4"/>
      <c r="M1465" s="12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8"/>
      <c r="AC1465" s="28"/>
      <c r="BS1465" s="4"/>
      <c r="CQ1465"/>
    </row>
    <row r="1466" spans="12:95">
      <c r="L1466" s="4"/>
      <c r="M1466" s="12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8"/>
      <c r="AC1466" s="28"/>
      <c r="BS1466" s="4"/>
      <c r="CQ1466"/>
    </row>
    <row r="1467" spans="12:95">
      <c r="L1467" s="4"/>
      <c r="M1467" s="12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8"/>
      <c r="AC1467" s="28"/>
      <c r="BS1467" s="4"/>
      <c r="CQ1467"/>
    </row>
    <row r="1468" spans="12:95">
      <c r="L1468" s="4"/>
      <c r="M1468" s="12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8"/>
      <c r="AC1468" s="28"/>
      <c r="BS1468" s="4"/>
      <c r="CQ1468"/>
    </row>
    <row r="1469" spans="12:95">
      <c r="L1469" s="4"/>
      <c r="M1469" s="12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8"/>
      <c r="AC1469" s="28"/>
      <c r="BS1469" s="4"/>
      <c r="CQ1469"/>
    </row>
    <row r="1470" spans="12:95">
      <c r="L1470" s="4"/>
      <c r="M1470" s="12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8"/>
      <c r="AC1470" s="28"/>
      <c r="BS1470" s="4"/>
      <c r="CQ1470"/>
    </row>
    <row r="1471" spans="12:95">
      <c r="L1471" s="4"/>
      <c r="M1471" s="12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8"/>
      <c r="AC1471" s="28"/>
      <c r="BS1471" s="4"/>
      <c r="CQ1471"/>
    </row>
    <row r="1472" spans="12:95">
      <c r="L1472" s="4"/>
      <c r="M1472" s="12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8"/>
      <c r="AC1472" s="28"/>
      <c r="BS1472" s="4"/>
      <c r="CQ1472"/>
    </row>
    <row r="1473" spans="12:95">
      <c r="L1473" s="4"/>
      <c r="M1473" s="12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8"/>
      <c r="AC1473" s="28"/>
      <c r="BS1473" s="4"/>
      <c r="CQ1473"/>
    </row>
    <row r="1474" spans="12:95">
      <c r="L1474" s="4"/>
      <c r="M1474" s="12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8"/>
      <c r="AC1474" s="28"/>
      <c r="BS1474" s="4"/>
      <c r="CQ1474"/>
    </row>
    <row r="1475" spans="12:95">
      <c r="L1475" s="4"/>
      <c r="M1475" s="12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8"/>
      <c r="AC1475" s="28"/>
      <c r="BS1475" s="4"/>
      <c r="CQ1475"/>
    </row>
    <row r="1476" spans="12:95">
      <c r="L1476" s="4"/>
      <c r="M1476" s="12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8"/>
      <c r="AC1476" s="28"/>
      <c r="BS1476" s="4"/>
      <c r="CQ1476"/>
    </row>
    <row r="1477" spans="12:95">
      <c r="L1477" s="4"/>
      <c r="M1477" s="12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8"/>
      <c r="AC1477" s="28"/>
      <c r="BS1477" s="4"/>
      <c r="CQ1477"/>
    </row>
    <row r="1478" spans="12:95">
      <c r="L1478" s="4"/>
      <c r="M1478" s="12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8"/>
      <c r="AC1478" s="28"/>
      <c r="BS1478" s="4"/>
      <c r="CQ1478"/>
    </row>
    <row r="1479" spans="12:95">
      <c r="L1479" s="4"/>
      <c r="M1479" s="12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8"/>
      <c r="AC1479" s="28"/>
      <c r="BS1479" s="4"/>
      <c r="CQ1479"/>
    </row>
    <row r="1480" spans="12:95">
      <c r="L1480" s="4"/>
      <c r="M1480" s="12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8"/>
      <c r="AC1480" s="28"/>
      <c r="BS1480" s="4"/>
      <c r="CQ1480"/>
    </row>
    <row r="1481" spans="12:95">
      <c r="L1481" s="4"/>
      <c r="M1481" s="12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8"/>
      <c r="AC1481" s="28"/>
      <c r="BS1481" s="4"/>
      <c r="CQ1481"/>
    </row>
    <row r="1482" spans="12:95">
      <c r="L1482" s="4"/>
      <c r="M1482" s="12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8"/>
      <c r="AC1482" s="28"/>
      <c r="BS1482" s="4"/>
      <c r="CQ1482"/>
    </row>
    <row r="1483" spans="12:95">
      <c r="L1483" s="4"/>
      <c r="M1483" s="12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8"/>
      <c r="AC1483" s="28"/>
      <c r="BS1483" s="4"/>
      <c r="CQ1483"/>
    </row>
    <row r="1484" spans="12:95">
      <c r="L1484" s="4"/>
      <c r="M1484" s="12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8"/>
      <c r="AC1484" s="28"/>
      <c r="BS1484" s="4"/>
      <c r="CQ1484"/>
    </row>
    <row r="1485" spans="12:95">
      <c r="L1485" s="4"/>
      <c r="M1485" s="12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8"/>
      <c r="AC1485" s="28"/>
      <c r="BS1485" s="4"/>
      <c r="CQ1485"/>
    </row>
    <row r="1486" spans="12:95">
      <c r="L1486" s="4"/>
      <c r="M1486" s="12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8"/>
      <c r="AC1486" s="28"/>
      <c r="BS1486" s="4"/>
      <c r="CQ1486"/>
    </row>
    <row r="1487" spans="12:95">
      <c r="L1487" s="4"/>
      <c r="M1487" s="12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8"/>
      <c r="AC1487" s="28"/>
      <c r="BS1487" s="4"/>
      <c r="CQ1487"/>
    </row>
    <row r="1488" spans="12:95">
      <c r="L1488" s="4"/>
      <c r="M1488" s="12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8"/>
      <c r="AC1488" s="28"/>
      <c r="BS1488" s="4"/>
      <c r="CQ1488"/>
    </row>
    <row r="1489" spans="12:95">
      <c r="L1489" s="4"/>
      <c r="M1489" s="12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8"/>
      <c r="AC1489" s="28"/>
      <c r="BS1489" s="4"/>
      <c r="CQ1489"/>
    </row>
    <row r="1490" spans="12:95">
      <c r="L1490" s="4"/>
      <c r="M1490" s="12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8"/>
      <c r="AC1490" s="28"/>
      <c r="BS1490" s="4"/>
      <c r="CQ1490"/>
    </row>
    <row r="1491" spans="12:95">
      <c r="L1491" s="4"/>
      <c r="M1491" s="12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8"/>
      <c r="AC1491" s="28"/>
      <c r="BS1491" s="4"/>
      <c r="CQ1491"/>
    </row>
    <row r="1492" spans="12:95">
      <c r="L1492" s="4"/>
      <c r="M1492" s="12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8"/>
      <c r="AC1492" s="28"/>
      <c r="BS1492" s="4"/>
      <c r="CQ1492"/>
    </row>
    <row r="1493" spans="12:95">
      <c r="L1493" s="4"/>
      <c r="M1493" s="12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8"/>
      <c r="AC1493" s="28"/>
      <c r="BS1493" s="4"/>
      <c r="CQ1493"/>
    </row>
    <row r="1494" spans="12:95">
      <c r="L1494" s="4"/>
      <c r="M1494" s="12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8"/>
      <c r="AC1494" s="28"/>
      <c r="BS1494" s="4"/>
      <c r="CQ1494"/>
    </row>
    <row r="1495" spans="12:95">
      <c r="L1495" s="4"/>
      <c r="M1495" s="12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8"/>
      <c r="AC1495" s="28"/>
      <c r="BS1495" s="4"/>
      <c r="CQ1495"/>
    </row>
    <row r="1496" spans="12:95">
      <c r="L1496" s="4"/>
      <c r="M1496" s="12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8"/>
      <c r="AC1496" s="28"/>
      <c r="BS1496" s="4"/>
      <c r="CQ1496"/>
    </row>
    <row r="1497" spans="12:95">
      <c r="L1497" s="4"/>
      <c r="M1497" s="12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8"/>
      <c r="AC1497" s="28"/>
      <c r="BS1497" s="4"/>
      <c r="CQ1497"/>
    </row>
    <row r="1498" spans="12:95">
      <c r="L1498" s="4"/>
      <c r="M1498" s="12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8"/>
      <c r="AC1498" s="28"/>
      <c r="BS1498" s="4"/>
      <c r="CQ1498"/>
    </row>
    <row r="1499" spans="12:95">
      <c r="L1499" s="4"/>
      <c r="M1499" s="12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8"/>
      <c r="AC1499" s="28"/>
      <c r="BS1499" s="4"/>
      <c r="CQ1499"/>
    </row>
    <row r="1500" spans="12:95">
      <c r="L1500" s="4"/>
      <c r="M1500" s="12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8"/>
      <c r="AC1500" s="28"/>
      <c r="BS1500" s="4"/>
      <c r="CQ1500"/>
    </row>
    <row r="1501" spans="12:95">
      <c r="L1501" s="4"/>
      <c r="M1501" s="12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8"/>
      <c r="AC1501" s="28"/>
      <c r="BS1501" s="4"/>
      <c r="CQ1501"/>
    </row>
    <row r="1502" spans="12:95">
      <c r="L1502" s="4"/>
      <c r="M1502" s="12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8"/>
      <c r="AC1502" s="28"/>
      <c r="BS1502" s="4"/>
      <c r="CQ1502"/>
    </row>
    <row r="1503" spans="12:95">
      <c r="L1503" s="4"/>
      <c r="M1503" s="12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8"/>
      <c r="AC1503" s="28"/>
      <c r="BS1503" s="4"/>
      <c r="CQ1503"/>
    </row>
    <row r="1504" spans="12:95">
      <c r="L1504" s="4"/>
      <c r="M1504" s="12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8"/>
      <c r="AC1504" s="28"/>
      <c r="BS1504" s="4"/>
      <c r="CQ1504"/>
    </row>
    <row r="1505" spans="12:95">
      <c r="L1505" s="4"/>
      <c r="M1505" s="12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8"/>
      <c r="AC1505" s="28"/>
      <c r="BS1505" s="4"/>
      <c r="CQ1505"/>
    </row>
    <row r="1506" spans="12:95">
      <c r="L1506" s="4"/>
      <c r="M1506" s="12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8"/>
      <c r="AC1506" s="28"/>
      <c r="BS1506" s="4"/>
      <c r="CQ1506"/>
    </row>
    <row r="1507" spans="12:95">
      <c r="L1507" s="4"/>
      <c r="M1507" s="12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8"/>
      <c r="AC1507" s="28"/>
      <c r="BS1507" s="4"/>
      <c r="CQ1507"/>
    </row>
    <row r="1508" spans="12:95">
      <c r="L1508" s="4"/>
      <c r="M1508" s="12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8"/>
      <c r="AC1508" s="28"/>
      <c r="BS1508" s="4"/>
      <c r="CQ1508"/>
    </row>
    <row r="1509" spans="12:95">
      <c r="L1509" s="4"/>
      <c r="M1509" s="12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8"/>
      <c r="AC1509" s="28"/>
      <c r="BS1509" s="4"/>
      <c r="CQ1509"/>
    </row>
    <row r="1510" spans="12:95">
      <c r="L1510" s="4"/>
      <c r="M1510" s="12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8"/>
      <c r="AC1510" s="28"/>
      <c r="BS1510" s="4"/>
      <c r="CQ1510"/>
    </row>
    <row r="1511" spans="12:95">
      <c r="L1511" s="4"/>
      <c r="M1511" s="12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8"/>
      <c r="AC1511" s="28"/>
      <c r="BS1511" s="4"/>
      <c r="CQ1511"/>
    </row>
    <row r="1512" spans="12:95">
      <c r="L1512" s="4"/>
      <c r="M1512" s="12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8"/>
      <c r="AC1512" s="28"/>
      <c r="BS1512" s="4"/>
      <c r="CQ1512"/>
    </row>
    <row r="1513" spans="12:95">
      <c r="L1513" s="4"/>
      <c r="M1513" s="12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8"/>
      <c r="AC1513" s="28"/>
      <c r="BS1513" s="4"/>
      <c r="CQ1513"/>
    </row>
    <row r="1514" spans="12:95">
      <c r="L1514" s="4"/>
      <c r="M1514" s="12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8"/>
      <c r="AC1514" s="28"/>
      <c r="BS1514" s="4"/>
      <c r="CQ1514"/>
    </row>
    <row r="1515" spans="12:95">
      <c r="L1515" s="4"/>
      <c r="M1515" s="12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8"/>
      <c r="AC1515" s="28"/>
      <c r="BS1515" s="4"/>
      <c r="CQ1515"/>
    </row>
    <row r="1516" spans="12:95">
      <c r="L1516" s="4"/>
      <c r="M1516" s="12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8"/>
      <c r="AC1516" s="28"/>
      <c r="BS1516" s="4"/>
      <c r="CQ1516"/>
    </row>
    <row r="1517" spans="12:95">
      <c r="L1517" s="4"/>
      <c r="M1517" s="12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8"/>
      <c r="AC1517" s="28"/>
      <c r="BS1517" s="4"/>
      <c r="CQ1517"/>
    </row>
    <row r="1518" spans="12:95">
      <c r="L1518" s="4"/>
      <c r="M1518" s="12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8"/>
      <c r="AC1518" s="28"/>
      <c r="BS1518" s="4"/>
      <c r="CQ1518"/>
    </row>
    <row r="1519" spans="12:95">
      <c r="L1519" s="4"/>
      <c r="M1519" s="12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8"/>
      <c r="AC1519" s="28"/>
      <c r="BS1519" s="4"/>
      <c r="CQ1519"/>
    </row>
    <row r="1520" spans="12:95">
      <c r="L1520" s="4"/>
      <c r="M1520" s="12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8"/>
      <c r="AC1520" s="28"/>
      <c r="BS1520" s="4"/>
      <c r="CQ1520"/>
    </row>
    <row r="1521" spans="12:95">
      <c r="L1521" s="4"/>
      <c r="M1521" s="12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8"/>
      <c r="AC1521" s="28"/>
      <c r="BS1521" s="4"/>
      <c r="CQ1521"/>
    </row>
    <row r="1522" spans="12:95">
      <c r="L1522" s="4"/>
      <c r="M1522" s="12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8"/>
      <c r="AC1522" s="28"/>
      <c r="BS1522" s="4"/>
      <c r="CQ1522"/>
    </row>
    <row r="1523" spans="12:95">
      <c r="L1523" s="4"/>
      <c r="M1523" s="12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8"/>
      <c r="AC1523" s="28"/>
      <c r="BS1523" s="4"/>
      <c r="CQ1523"/>
    </row>
    <row r="1524" spans="12:95">
      <c r="L1524" s="4"/>
      <c r="M1524" s="12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8"/>
      <c r="AC1524" s="28"/>
      <c r="BS1524" s="4"/>
      <c r="CQ1524"/>
    </row>
    <row r="1525" spans="12:95">
      <c r="L1525" s="4"/>
      <c r="M1525" s="12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8"/>
      <c r="AC1525" s="28"/>
      <c r="BS1525" s="4"/>
      <c r="CQ1525"/>
    </row>
    <row r="1526" spans="12:95">
      <c r="L1526" s="4"/>
      <c r="M1526" s="12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8"/>
      <c r="AC1526" s="28"/>
      <c r="BS1526" s="4"/>
      <c r="CQ1526"/>
    </row>
    <row r="1527" spans="12:95">
      <c r="L1527" s="4"/>
      <c r="M1527" s="12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8"/>
      <c r="AC1527" s="28"/>
      <c r="BS1527" s="4"/>
      <c r="CQ1527"/>
    </row>
    <row r="1528" spans="12:95">
      <c r="L1528" s="4"/>
      <c r="M1528" s="12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8"/>
      <c r="AC1528" s="28"/>
      <c r="BS1528" s="4"/>
      <c r="CQ1528"/>
    </row>
    <row r="1529" spans="12:95">
      <c r="L1529" s="4"/>
      <c r="M1529" s="12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8"/>
      <c r="AC1529" s="28"/>
      <c r="BS1529" s="4"/>
      <c r="CQ1529"/>
    </row>
    <row r="1530" spans="12:95">
      <c r="L1530" s="4"/>
      <c r="M1530" s="12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8"/>
      <c r="AC1530" s="28"/>
      <c r="BS1530" s="4"/>
      <c r="CQ1530"/>
    </row>
    <row r="1531" spans="12:95">
      <c r="L1531" s="4"/>
      <c r="M1531" s="12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8"/>
      <c r="AC1531" s="28"/>
      <c r="BS1531" s="4"/>
      <c r="CQ1531"/>
    </row>
    <row r="1532" spans="12:95">
      <c r="L1532" s="4"/>
      <c r="M1532" s="12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8"/>
      <c r="AC1532" s="28"/>
      <c r="BS1532" s="4"/>
      <c r="CQ1532"/>
    </row>
    <row r="1533" spans="12:95">
      <c r="L1533" s="4"/>
      <c r="M1533" s="12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8"/>
      <c r="AC1533" s="28"/>
      <c r="BS1533" s="4"/>
      <c r="CQ1533"/>
    </row>
    <row r="1534" spans="12:95">
      <c r="L1534" s="4"/>
      <c r="M1534" s="12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8"/>
      <c r="AC1534" s="28"/>
      <c r="BS1534" s="4"/>
      <c r="CQ1534"/>
    </row>
    <row r="1535" spans="12:95">
      <c r="L1535" s="4"/>
      <c r="M1535" s="12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8"/>
      <c r="AC1535" s="28"/>
      <c r="BS1535" s="4"/>
      <c r="CQ1535"/>
    </row>
    <row r="1536" spans="12:95">
      <c r="L1536" s="4"/>
      <c r="M1536" s="12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8"/>
      <c r="AC1536" s="28"/>
      <c r="BS1536" s="4"/>
      <c r="CQ1536"/>
    </row>
    <row r="1537" spans="12:95">
      <c r="L1537" s="4"/>
      <c r="M1537" s="12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8"/>
      <c r="AC1537" s="28"/>
      <c r="BS1537" s="4"/>
      <c r="CQ1537"/>
    </row>
    <row r="1538" spans="12:95">
      <c r="L1538" s="4"/>
      <c r="M1538" s="12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8"/>
      <c r="AC1538" s="28"/>
      <c r="BS1538" s="4"/>
      <c r="CQ1538"/>
    </row>
    <row r="1539" spans="12:95">
      <c r="L1539" s="4"/>
      <c r="M1539" s="12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8"/>
      <c r="AC1539" s="28"/>
      <c r="BS1539" s="4"/>
      <c r="CQ1539"/>
    </row>
    <row r="1540" spans="12:95">
      <c r="L1540" s="4"/>
      <c r="M1540" s="12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8"/>
      <c r="AC1540" s="28"/>
      <c r="BS1540" s="4"/>
      <c r="CQ1540"/>
    </row>
    <row r="1541" spans="12:95">
      <c r="L1541" s="4"/>
      <c r="M1541" s="12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8"/>
      <c r="AC1541" s="28"/>
      <c r="BS1541" s="4"/>
      <c r="CQ1541"/>
    </row>
    <row r="1542" spans="12:95">
      <c r="L1542" s="4"/>
      <c r="M1542" s="12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8"/>
      <c r="AC1542" s="28"/>
      <c r="BS1542" s="4"/>
      <c r="CQ1542"/>
    </row>
    <row r="1543" spans="12:95">
      <c r="L1543" s="4"/>
      <c r="M1543" s="12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8"/>
      <c r="AC1543" s="28"/>
      <c r="BS1543" s="4"/>
      <c r="CQ1543"/>
    </row>
    <row r="1544" spans="12:95">
      <c r="L1544" s="4"/>
      <c r="M1544" s="12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8"/>
      <c r="AC1544" s="28"/>
      <c r="BS1544" s="4"/>
      <c r="CQ1544"/>
    </row>
    <row r="1545" spans="12:95">
      <c r="L1545" s="4"/>
      <c r="M1545" s="12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8"/>
      <c r="AC1545" s="28"/>
      <c r="BS1545" s="4"/>
      <c r="CQ1545"/>
    </row>
    <row r="1546" spans="12:95">
      <c r="L1546" s="4"/>
      <c r="M1546" s="12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8"/>
      <c r="AC1546" s="28"/>
      <c r="BS1546" s="4"/>
      <c r="CQ1546"/>
    </row>
    <row r="1547" spans="12:95">
      <c r="L1547" s="4"/>
      <c r="M1547" s="12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8"/>
      <c r="AC1547" s="28"/>
      <c r="BS1547" s="4"/>
      <c r="CQ1547"/>
    </row>
    <row r="1548" spans="12:95">
      <c r="L1548" s="4"/>
      <c r="M1548" s="12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8"/>
      <c r="AC1548" s="28"/>
      <c r="BS1548" s="4"/>
      <c r="CQ1548"/>
    </row>
    <row r="1549" spans="12:95">
      <c r="L1549" s="4"/>
      <c r="M1549" s="12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8"/>
      <c r="AC1549" s="28"/>
      <c r="BS1549" s="4"/>
      <c r="CQ1549"/>
    </row>
    <row r="1550" spans="12:95">
      <c r="L1550" s="4"/>
      <c r="M1550" s="12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8"/>
      <c r="AC1550" s="28"/>
      <c r="BS1550" s="4"/>
      <c r="CQ1550"/>
    </row>
    <row r="1551" spans="12:95">
      <c r="L1551" s="4"/>
      <c r="M1551" s="12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8"/>
      <c r="AC1551" s="28"/>
      <c r="BS1551" s="4"/>
      <c r="CQ1551"/>
    </row>
    <row r="1552" spans="12:95">
      <c r="L1552" s="4"/>
      <c r="M1552" s="12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8"/>
      <c r="AC1552" s="28"/>
      <c r="BS1552" s="4"/>
      <c r="CQ1552"/>
    </row>
    <row r="1553" spans="12:95">
      <c r="L1553" s="4"/>
      <c r="M1553" s="12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8"/>
      <c r="AC1553" s="28"/>
      <c r="BS1553" s="4"/>
      <c r="CQ1553"/>
    </row>
    <row r="1554" spans="12:95">
      <c r="L1554" s="4"/>
      <c r="M1554" s="12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8"/>
      <c r="AC1554" s="28"/>
      <c r="BS1554" s="4"/>
      <c r="CQ1554"/>
    </row>
    <row r="1555" spans="12:95">
      <c r="L1555" s="4"/>
      <c r="M1555" s="12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8"/>
      <c r="AC1555" s="28"/>
      <c r="BS1555" s="4"/>
      <c r="CQ1555"/>
    </row>
    <row r="1556" spans="12:95">
      <c r="L1556" s="4"/>
      <c r="M1556" s="12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8"/>
      <c r="AC1556" s="28"/>
      <c r="BS1556" s="4"/>
      <c r="CQ1556"/>
    </row>
    <row r="1557" spans="12:95">
      <c r="L1557" s="4"/>
      <c r="M1557" s="12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8"/>
      <c r="AC1557" s="28"/>
      <c r="BS1557" s="4"/>
      <c r="CQ1557"/>
    </row>
    <row r="1558" spans="12:95">
      <c r="L1558" s="4"/>
      <c r="M1558" s="12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8"/>
      <c r="AC1558" s="28"/>
      <c r="BS1558" s="4"/>
      <c r="CQ1558"/>
    </row>
    <row r="1559" spans="12:95">
      <c r="L1559" s="4"/>
      <c r="M1559" s="12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8"/>
      <c r="AC1559" s="28"/>
      <c r="BS1559" s="4"/>
      <c r="CQ1559"/>
    </row>
    <row r="1560" spans="12:95">
      <c r="L1560" s="4"/>
      <c r="M1560" s="12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8"/>
      <c r="AC1560" s="28"/>
      <c r="BS1560" s="4"/>
      <c r="CQ1560"/>
    </row>
    <row r="1561" spans="12:95">
      <c r="L1561" s="4"/>
      <c r="M1561" s="12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8"/>
      <c r="AC1561" s="28"/>
      <c r="BS1561" s="4"/>
      <c r="CQ1561"/>
    </row>
    <row r="1562" spans="12:95">
      <c r="L1562" s="4"/>
      <c r="M1562" s="12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8"/>
      <c r="AC1562" s="28"/>
      <c r="BS1562" s="4"/>
      <c r="CQ1562"/>
    </row>
    <row r="1563" spans="12:95">
      <c r="L1563" s="4"/>
      <c r="M1563" s="12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8"/>
      <c r="AC1563" s="28"/>
      <c r="BS1563" s="4"/>
      <c r="CQ1563"/>
    </row>
    <row r="1564" spans="12:95">
      <c r="L1564" s="4"/>
      <c r="M1564" s="12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8"/>
      <c r="AC1564" s="28"/>
      <c r="BS1564" s="4"/>
      <c r="CQ1564"/>
    </row>
    <row r="1565" spans="12:95">
      <c r="L1565" s="4"/>
      <c r="M1565" s="12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8"/>
      <c r="AC1565" s="28"/>
      <c r="BS1565" s="4"/>
      <c r="CQ1565"/>
    </row>
    <row r="1566" spans="12:95">
      <c r="L1566" s="4"/>
      <c r="M1566" s="12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8"/>
      <c r="AC1566" s="28"/>
      <c r="BS1566" s="4"/>
      <c r="CQ1566"/>
    </row>
    <row r="1567" spans="12:95">
      <c r="L1567" s="4"/>
      <c r="M1567" s="12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8"/>
      <c r="AC1567" s="28"/>
      <c r="BS1567" s="4"/>
      <c r="CQ1567"/>
    </row>
    <row r="1568" spans="12:95">
      <c r="L1568" s="4"/>
      <c r="M1568" s="12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8"/>
      <c r="AC1568" s="28"/>
      <c r="BS1568" s="4"/>
      <c r="CQ1568"/>
    </row>
    <row r="1569" spans="12:95">
      <c r="L1569" s="4"/>
      <c r="M1569" s="12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8"/>
      <c r="AC1569" s="28"/>
      <c r="BS1569" s="4"/>
      <c r="CQ1569"/>
    </row>
    <row r="1570" spans="12:95">
      <c r="L1570" s="4"/>
      <c r="M1570" s="12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8"/>
      <c r="AC1570" s="28"/>
      <c r="BS1570" s="4"/>
      <c r="CQ1570"/>
    </row>
    <row r="1571" spans="12:95">
      <c r="L1571" s="4"/>
      <c r="M1571" s="12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8"/>
      <c r="AC1571" s="28"/>
      <c r="BS1571" s="4"/>
      <c r="CQ1571"/>
    </row>
    <row r="1572" spans="12:95">
      <c r="L1572" s="4"/>
      <c r="M1572" s="12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8"/>
      <c r="AC1572" s="28"/>
      <c r="BS1572" s="4"/>
      <c r="CQ1572"/>
    </row>
    <row r="1573" spans="12:95">
      <c r="L1573" s="4"/>
      <c r="M1573" s="12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8"/>
      <c r="AC1573" s="28"/>
      <c r="BS1573" s="4"/>
      <c r="CQ1573"/>
    </row>
    <row r="1574" spans="12:95">
      <c r="L1574" s="4"/>
      <c r="M1574" s="12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8"/>
      <c r="AC1574" s="28"/>
      <c r="BS1574" s="4"/>
      <c r="CQ1574"/>
    </row>
    <row r="1575" spans="12:95">
      <c r="L1575" s="4"/>
      <c r="M1575" s="12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8"/>
      <c r="AC1575" s="28"/>
      <c r="BS1575" s="4"/>
      <c r="CQ1575"/>
    </row>
    <row r="1576" spans="12:95">
      <c r="L1576" s="4"/>
      <c r="M1576" s="12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8"/>
      <c r="AC1576" s="28"/>
      <c r="BS1576" s="4"/>
      <c r="CQ1576"/>
    </row>
    <row r="1577" spans="12:95">
      <c r="L1577" s="4"/>
      <c r="M1577" s="12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8"/>
      <c r="AC1577" s="28"/>
      <c r="BS1577" s="4"/>
      <c r="CQ1577"/>
    </row>
    <row r="1578" spans="12:95">
      <c r="L1578" s="4"/>
      <c r="M1578" s="12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8"/>
      <c r="AC1578" s="28"/>
      <c r="BS1578" s="4"/>
      <c r="CQ1578"/>
    </row>
    <row r="1579" spans="12:95">
      <c r="L1579" s="4"/>
      <c r="M1579" s="12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8"/>
      <c r="AC1579" s="28"/>
      <c r="BS1579" s="4"/>
      <c r="CQ1579"/>
    </row>
    <row r="1580" spans="12:95">
      <c r="L1580" s="4"/>
      <c r="M1580" s="12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8"/>
      <c r="AC1580" s="28"/>
      <c r="BS1580" s="4"/>
      <c r="CQ1580"/>
    </row>
    <row r="1581" spans="12:95">
      <c r="L1581" s="4"/>
      <c r="M1581" s="12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8"/>
      <c r="AC1581" s="28"/>
      <c r="BS1581" s="4"/>
      <c r="CQ1581"/>
    </row>
    <row r="1582" spans="12:95">
      <c r="L1582" s="4"/>
      <c r="M1582" s="12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8"/>
      <c r="AC1582" s="28"/>
      <c r="BS1582" s="4"/>
      <c r="CQ1582"/>
    </row>
    <row r="1583" spans="12:95">
      <c r="L1583" s="4"/>
      <c r="M1583" s="12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8"/>
      <c r="AC1583" s="28"/>
      <c r="BS1583" s="4"/>
      <c r="CQ1583"/>
    </row>
    <row r="1584" spans="12:95">
      <c r="L1584" s="4"/>
      <c r="M1584" s="12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8"/>
      <c r="AC1584" s="28"/>
      <c r="BS1584" s="4"/>
      <c r="CQ1584"/>
    </row>
    <row r="1585" spans="12:95">
      <c r="L1585" s="4"/>
      <c r="M1585" s="12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8"/>
      <c r="AC1585" s="28"/>
      <c r="BS1585" s="4"/>
      <c r="CQ1585"/>
    </row>
    <row r="1586" spans="12:95">
      <c r="L1586" s="4"/>
      <c r="M1586" s="12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8"/>
      <c r="AC1586" s="28"/>
      <c r="BS1586" s="4"/>
      <c r="CQ1586"/>
    </row>
    <row r="1587" spans="12:95">
      <c r="L1587" s="4"/>
      <c r="M1587" s="12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8"/>
      <c r="AC1587" s="28"/>
      <c r="BS1587" s="4"/>
      <c r="CQ1587"/>
    </row>
    <row r="1588" spans="12:95">
      <c r="L1588" s="4"/>
      <c r="M1588" s="12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8"/>
      <c r="AC1588" s="28"/>
      <c r="BS1588" s="4"/>
      <c r="CQ1588"/>
    </row>
    <row r="1589" spans="12:95">
      <c r="L1589" s="4"/>
      <c r="M1589" s="12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8"/>
      <c r="AC1589" s="28"/>
      <c r="BS1589" s="4"/>
      <c r="CQ1589"/>
    </row>
    <row r="1590" spans="12:95">
      <c r="L1590" s="4"/>
      <c r="M1590" s="12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8"/>
      <c r="AC1590" s="28"/>
      <c r="BS1590" s="4"/>
      <c r="CQ1590"/>
    </row>
    <row r="1591" spans="12:95">
      <c r="L1591" s="4"/>
      <c r="M1591" s="12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8"/>
      <c r="AC1591" s="28"/>
      <c r="BS1591" s="4"/>
      <c r="CQ1591"/>
    </row>
    <row r="1592" spans="12:95">
      <c r="L1592" s="4"/>
      <c r="M1592" s="12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8"/>
      <c r="AC1592" s="28"/>
      <c r="BS1592" s="4"/>
      <c r="CQ1592"/>
    </row>
    <row r="1593" spans="12:95">
      <c r="L1593" s="4"/>
      <c r="M1593" s="12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8"/>
      <c r="AC1593" s="28"/>
      <c r="BS1593" s="4"/>
      <c r="CQ1593"/>
    </row>
    <row r="1594" spans="12:95">
      <c r="L1594" s="4"/>
      <c r="M1594" s="12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8"/>
      <c r="AC1594" s="28"/>
      <c r="BS1594" s="4"/>
      <c r="CQ1594"/>
    </row>
    <row r="1595" spans="12:95">
      <c r="L1595" s="4"/>
      <c r="M1595" s="12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8"/>
      <c r="AC1595" s="28"/>
      <c r="BS1595" s="4"/>
      <c r="CQ1595"/>
    </row>
    <row r="1596" spans="12:95">
      <c r="L1596" s="4"/>
      <c r="M1596" s="12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8"/>
      <c r="AC1596" s="28"/>
      <c r="BS1596" s="4"/>
      <c r="CQ1596"/>
    </row>
    <row r="1597" spans="12:95">
      <c r="L1597" s="4"/>
      <c r="M1597" s="12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8"/>
      <c r="AC1597" s="28"/>
      <c r="BS1597" s="4"/>
      <c r="CQ1597"/>
    </row>
    <row r="1598" spans="12:95">
      <c r="L1598" s="4"/>
      <c r="M1598" s="12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8"/>
      <c r="AC1598" s="28"/>
      <c r="BS1598" s="4"/>
      <c r="CQ1598"/>
    </row>
    <row r="1599" spans="12:95">
      <c r="L1599" s="4"/>
      <c r="M1599" s="12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8"/>
      <c r="AC1599" s="28"/>
      <c r="BS1599" s="4"/>
      <c r="CQ1599"/>
    </row>
    <row r="1600" spans="12:95">
      <c r="L1600" s="4"/>
      <c r="M1600" s="12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8"/>
      <c r="AC1600" s="28"/>
      <c r="BS1600" s="4"/>
      <c r="CQ1600"/>
    </row>
    <row r="1601" spans="12:95">
      <c r="L1601" s="4"/>
      <c r="M1601" s="12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8"/>
      <c r="AC1601" s="28"/>
      <c r="BS1601" s="4"/>
      <c r="CQ1601"/>
    </row>
    <row r="1602" spans="12:95">
      <c r="L1602" s="4"/>
      <c r="M1602" s="12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8"/>
      <c r="AC1602" s="28"/>
      <c r="BS1602" s="4"/>
      <c r="CQ1602"/>
    </row>
    <row r="1603" spans="12:95">
      <c r="L1603" s="4"/>
      <c r="M1603" s="12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8"/>
      <c r="AC1603" s="28"/>
      <c r="BS1603" s="4"/>
      <c r="CQ1603"/>
    </row>
    <row r="1604" spans="12:95">
      <c r="L1604" s="4"/>
      <c r="M1604" s="12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8"/>
      <c r="AC1604" s="28"/>
      <c r="BS1604" s="4"/>
      <c r="CQ1604"/>
    </row>
    <row r="1605" spans="12:95">
      <c r="L1605" s="4"/>
      <c r="M1605" s="12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8"/>
      <c r="AC1605" s="28"/>
      <c r="BS1605" s="4"/>
      <c r="CQ1605"/>
    </row>
    <row r="1606" spans="12:95">
      <c r="L1606" s="4"/>
      <c r="M1606" s="12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8"/>
      <c r="AC1606" s="28"/>
      <c r="BS1606" s="4"/>
      <c r="CQ1606"/>
    </row>
    <row r="1607" spans="12:95">
      <c r="L1607" s="4"/>
      <c r="M1607" s="12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8"/>
      <c r="AC1607" s="28"/>
      <c r="BS1607" s="4"/>
      <c r="CQ1607"/>
    </row>
    <row r="1608" spans="12:95">
      <c r="L1608" s="4"/>
      <c r="M1608" s="12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8"/>
      <c r="AC1608" s="28"/>
      <c r="BS1608" s="4"/>
      <c r="CQ1608"/>
    </row>
    <row r="1609" spans="12:95">
      <c r="L1609" s="4"/>
      <c r="M1609" s="12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8"/>
      <c r="AC1609" s="28"/>
      <c r="BS1609" s="4"/>
      <c r="CQ1609"/>
    </row>
    <row r="1610" spans="12:95">
      <c r="L1610" s="4"/>
      <c r="M1610" s="12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8"/>
      <c r="AC1610" s="28"/>
      <c r="BS1610" s="4"/>
      <c r="CQ1610"/>
    </row>
    <row r="1611" spans="12:95">
      <c r="L1611" s="4"/>
      <c r="M1611" s="12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8"/>
      <c r="AC1611" s="28"/>
      <c r="BS1611" s="4"/>
      <c r="CQ1611"/>
    </row>
    <row r="1612" spans="12:95">
      <c r="L1612" s="4"/>
      <c r="M1612" s="12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8"/>
      <c r="AC1612" s="28"/>
      <c r="BS1612" s="4"/>
      <c r="CQ1612"/>
    </row>
    <row r="1613" spans="12:95">
      <c r="L1613" s="4"/>
      <c r="M1613" s="12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8"/>
      <c r="AC1613" s="28"/>
      <c r="BS1613" s="4"/>
      <c r="CQ1613"/>
    </row>
    <row r="1614" spans="12:95">
      <c r="L1614" s="4"/>
      <c r="M1614" s="12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8"/>
      <c r="AC1614" s="28"/>
      <c r="BS1614" s="4"/>
      <c r="CQ1614"/>
    </row>
    <row r="1615" spans="12:95">
      <c r="L1615" s="4"/>
      <c r="M1615" s="12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8"/>
      <c r="AC1615" s="28"/>
      <c r="BS1615" s="4"/>
      <c r="CQ1615"/>
    </row>
    <row r="1616" spans="12:95">
      <c r="L1616" s="4"/>
      <c r="M1616" s="12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8"/>
      <c r="AC1616" s="28"/>
      <c r="BS1616" s="4"/>
      <c r="CQ1616"/>
    </row>
    <row r="1617" spans="12:95">
      <c r="L1617" s="4"/>
      <c r="M1617" s="12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8"/>
      <c r="AC1617" s="28"/>
      <c r="BS1617" s="4"/>
      <c r="CQ1617"/>
    </row>
    <row r="1618" spans="12:95">
      <c r="L1618" s="4"/>
      <c r="M1618" s="12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8"/>
      <c r="AC1618" s="28"/>
      <c r="BS1618" s="4"/>
      <c r="CQ1618"/>
    </row>
    <row r="1619" spans="12:95">
      <c r="L1619" s="4"/>
      <c r="M1619" s="12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8"/>
      <c r="AC1619" s="28"/>
      <c r="BS1619" s="4"/>
      <c r="CQ1619"/>
    </row>
    <row r="1620" spans="12:95">
      <c r="L1620" s="4"/>
      <c r="M1620" s="12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8"/>
      <c r="AC1620" s="28"/>
      <c r="BS1620" s="4"/>
      <c r="CQ1620"/>
    </row>
    <row r="1621" spans="12:95">
      <c r="L1621" s="4"/>
      <c r="M1621" s="12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8"/>
      <c r="AC1621" s="28"/>
      <c r="BS1621" s="4"/>
      <c r="CQ1621"/>
    </row>
    <row r="1622" spans="12:95">
      <c r="L1622" s="4"/>
      <c r="M1622" s="12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8"/>
      <c r="AC1622" s="28"/>
      <c r="BS1622" s="4"/>
      <c r="CQ1622"/>
    </row>
    <row r="1623" spans="12:95">
      <c r="L1623" s="4"/>
      <c r="M1623" s="12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8"/>
      <c r="AC1623" s="28"/>
      <c r="BS1623" s="4"/>
      <c r="CQ1623"/>
    </row>
    <row r="1624" spans="12:95">
      <c r="L1624" s="4"/>
      <c r="M1624" s="12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8"/>
      <c r="AC1624" s="28"/>
      <c r="BS1624" s="4"/>
      <c r="CQ1624"/>
    </row>
    <row r="1625" spans="12:95">
      <c r="L1625" s="4"/>
      <c r="M1625" s="12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8"/>
      <c r="AC1625" s="28"/>
      <c r="BS1625" s="4"/>
      <c r="CQ1625"/>
    </row>
    <row r="1626" spans="12:95">
      <c r="L1626" s="4"/>
      <c r="M1626" s="12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8"/>
      <c r="AC1626" s="28"/>
      <c r="BS1626" s="4"/>
      <c r="CQ1626"/>
    </row>
    <row r="1627" spans="12:95">
      <c r="L1627" s="4"/>
      <c r="M1627" s="12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8"/>
      <c r="AC1627" s="28"/>
      <c r="BS1627" s="4"/>
      <c r="CQ1627"/>
    </row>
    <row r="1628" spans="12:95">
      <c r="L1628" s="4"/>
      <c r="M1628" s="12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8"/>
      <c r="AC1628" s="28"/>
      <c r="BS1628" s="4"/>
      <c r="CQ1628"/>
    </row>
    <row r="1629" spans="12:95">
      <c r="L1629" s="4"/>
      <c r="M1629" s="12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8"/>
      <c r="AC1629" s="28"/>
      <c r="BS1629" s="4"/>
      <c r="CQ1629"/>
    </row>
    <row r="1630" spans="12:95">
      <c r="L1630" s="4"/>
      <c r="M1630" s="12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8"/>
      <c r="AC1630" s="28"/>
      <c r="BS1630" s="4"/>
      <c r="CQ1630"/>
    </row>
    <row r="1631" spans="12:95">
      <c r="L1631" s="4"/>
      <c r="M1631" s="12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8"/>
      <c r="AC1631" s="28"/>
      <c r="BS1631" s="4"/>
      <c r="CQ1631"/>
    </row>
    <row r="1632" spans="12:95">
      <c r="L1632" s="4"/>
      <c r="M1632" s="12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8"/>
      <c r="AC1632" s="28"/>
      <c r="BS1632" s="4"/>
      <c r="CQ1632"/>
    </row>
    <row r="1633" spans="12:95">
      <c r="L1633" s="4"/>
      <c r="M1633" s="12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8"/>
      <c r="AC1633" s="28"/>
      <c r="BS1633" s="4"/>
      <c r="CQ1633"/>
    </row>
    <row r="1634" spans="12:95">
      <c r="L1634" s="4"/>
      <c r="M1634" s="12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8"/>
      <c r="AC1634" s="28"/>
      <c r="BS1634" s="4"/>
      <c r="CQ1634"/>
    </row>
    <row r="1635" spans="12:95">
      <c r="L1635" s="4"/>
      <c r="M1635" s="12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8"/>
      <c r="AC1635" s="28"/>
      <c r="BS1635" s="4"/>
      <c r="CQ1635"/>
    </row>
    <row r="1636" spans="12:95">
      <c r="L1636" s="4"/>
      <c r="M1636" s="12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8"/>
      <c r="AC1636" s="28"/>
      <c r="BS1636" s="4"/>
      <c r="CQ1636"/>
    </row>
    <row r="1637" spans="12:95">
      <c r="L1637" s="4"/>
      <c r="M1637" s="12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8"/>
      <c r="AC1637" s="28"/>
      <c r="BS1637" s="4"/>
      <c r="CQ1637"/>
    </row>
    <row r="1638" spans="12:95">
      <c r="L1638" s="4"/>
      <c r="M1638" s="12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8"/>
      <c r="AC1638" s="28"/>
      <c r="BS1638" s="4"/>
      <c r="CQ1638"/>
    </row>
    <row r="1639" spans="12:95">
      <c r="L1639" s="4"/>
      <c r="M1639" s="12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8"/>
      <c r="AC1639" s="28"/>
      <c r="BS1639" s="4"/>
      <c r="CQ1639"/>
    </row>
    <row r="1640" spans="12:95">
      <c r="L1640" s="4"/>
      <c r="M1640" s="12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8"/>
      <c r="AC1640" s="28"/>
      <c r="BS1640" s="4"/>
      <c r="CQ1640"/>
    </row>
    <row r="1641" spans="12:95">
      <c r="L1641" s="4"/>
      <c r="M1641" s="12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8"/>
      <c r="AC1641" s="28"/>
      <c r="BS1641" s="4"/>
      <c r="CQ1641"/>
    </row>
    <row r="1642" spans="12:95">
      <c r="L1642" s="4"/>
      <c r="M1642" s="12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8"/>
      <c r="AC1642" s="28"/>
      <c r="BS1642" s="4"/>
      <c r="CQ1642"/>
    </row>
    <row r="1643" spans="12:95">
      <c r="L1643" s="4"/>
      <c r="M1643" s="12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8"/>
      <c r="AC1643" s="28"/>
      <c r="BS1643" s="4"/>
      <c r="CQ1643"/>
    </row>
    <row r="1644" spans="12:95">
      <c r="L1644" s="4"/>
      <c r="M1644" s="12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8"/>
      <c r="AC1644" s="28"/>
      <c r="BS1644" s="4"/>
      <c r="CQ1644"/>
    </row>
    <row r="1645" spans="12:95">
      <c r="L1645" s="4"/>
      <c r="M1645" s="12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8"/>
      <c r="AC1645" s="28"/>
      <c r="BS1645" s="4"/>
      <c r="CQ1645"/>
    </row>
    <row r="1646" spans="12:95">
      <c r="L1646" s="4"/>
      <c r="M1646" s="12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8"/>
      <c r="AC1646" s="28"/>
      <c r="BS1646" s="4"/>
      <c r="CQ1646"/>
    </row>
    <row r="1647" spans="12:95">
      <c r="L1647" s="4"/>
      <c r="M1647" s="12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8"/>
      <c r="AC1647" s="28"/>
      <c r="BS1647" s="4"/>
      <c r="CQ1647"/>
    </row>
    <row r="1648" spans="12:95">
      <c r="L1648" s="4"/>
      <c r="M1648" s="12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8"/>
      <c r="AC1648" s="28"/>
      <c r="BS1648" s="4"/>
      <c r="CQ1648"/>
    </row>
    <row r="1649" spans="12:95">
      <c r="L1649" s="4"/>
      <c r="M1649" s="12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8"/>
      <c r="AC1649" s="28"/>
      <c r="BS1649" s="4"/>
      <c r="CQ1649"/>
    </row>
    <row r="1650" spans="12:95">
      <c r="L1650" s="4"/>
      <c r="M1650" s="12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8"/>
      <c r="AC1650" s="28"/>
      <c r="BS1650" s="4"/>
      <c r="CQ1650"/>
    </row>
    <row r="1651" spans="12:95">
      <c r="L1651" s="4"/>
      <c r="M1651" s="12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8"/>
      <c r="AC1651" s="28"/>
      <c r="BS1651" s="4"/>
      <c r="CQ1651"/>
    </row>
    <row r="1652" spans="12:95">
      <c r="L1652" s="4"/>
      <c r="M1652" s="12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8"/>
      <c r="AC1652" s="28"/>
      <c r="BS1652" s="4"/>
      <c r="CQ1652"/>
    </row>
    <row r="1653" spans="12:95">
      <c r="L1653" s="4"/>
      <c r="M1653" s="12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8"/>
      <c r="AC1653" s="28"/>
      <c r="BS1653" s="4"/>
      <c r="CQ1653"/>
    </row>
    <row r="1654" spans="12:95">
      <c r="L1654" s="4"/>
      <c r="M1654" s="12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8"/>
      <c r="AC1654" s="28"/>
      <c r="BS1654" s="4"/>
      <c r="CQ1654"/>
    </row>
    <row r="1655" spans="12:95">
      <c r="L1655" s="4"/>
      <c r="M1655" s="12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8"/>
      <c r="AC1655" s="28"/>
      <c r="BS1655" s="4"/>
      <c r="CQ1655"/>
    </row>
    <row r="1656" spans="12:95">
      <c r="L1656" s="4"/>
      <c r="M1656" s="12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8"/>
      <c r="AC1656" s="28"/>
      <c r="BS1656" s="4"/>
      <c r="CQ1656"/>
    </row>
    <row r="1657" spans="12:95">
      <c r="L1657" s="4"/>
      <c r="M1657" s="12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8"/>
      <c r="AC1657" s="28"/>
      <c r="BS1657" s="4"/>
      <c r="CQ1657"/>
    </row>
    <row r="1658" spans="12:95">
      <c r="L1658" s="4"/>
      <c r="M1658" s="12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8"/>
      <c r="AC1658" s="28"/>
      <c r="BS1658" s="4"/>
      <c r="CQ1658"/>
    </row>
    <row r="1659" spans="12:95">
      <c r="L1659" s="4"/>
      <c r="M1659" s="12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8"/>
      <c r="AC1659" s="28"/>
      <c r="BS1659" s="4"/>
      <c r="CQ1659"/>
    </row>
    <row r="1660" spans="12:95">
      <c r="L1660" s="4"/>
      <c r="M1660" s="12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8"/>
      <c r="AC1660" s="28"/>
      <c r="BS1660" s="4"/>
      <c r="CQ1660"/>
    </row>
    <row r="1661" spans="12:95">
      <c r="L1661" s="4"/>
      <c r="M1661" s="12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8"/>
      <c r="AC1661" s="28"/>
      <c r="BS1661" s="4"/>
      <c r="CQ1661"/>
    </row>
    <row r="1662" spans="12:95">
      <c r="L1662" s="4"/>
      <c r="M1662" s="12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8"/>
      <c r="AC1662" s="28"/>
      <c r="BS1662" s="4"/>
      <c r="CQ1662"/>
    </row>
    <row r="1663" spans="12:95">
      <c r="L1663" s="4"/>
      <c r="M1663" s="12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8"/>
      <c r="AC1663" s="28"/>
      <c r="BS1663" s="4"/>
      <c r="CQ1663"/>
    </row>
    <row r="1664" spans="12:95">
      <c r="L1664" s="4"/>
      <c r="M1664" s="12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8"/>
      <c r="AC1664" s="28"/>
      <c r="BS1664" s="4"/>
      <c r="CQ1664"/>
    </row>
    <row r="1665" spans="12:95">
      <c r="L1665" s="4"/>
      <c r="M1665" s="12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8"/>
      <c r="AC1665" s="28"/>
      <c r="BS1665" s="4"/>
      <c r="CQ1665"/>
    </row>
    <row r="1666" spans="12:95">
      <c r="L1666" s="4"/>
      <c r="M1666" s="12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8"/>
      <c r="AC1666" s="28"/>
      <c r="BS1666" s="4"/>
      <c r="CQ1666"/>
    </row>
    <row r="1667" spans="12:95">
      <c r="L1667" s="4"/>
      <c r="M1667" s="12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8"/>
      <c r="AC1667" s="28"/>
      <c r="BS1667" s="4"/>
      <c r="CQ1667"/>
    </row>
    <row r="1668" spans="12:95">
      <c r="L1668" s="4"/>
      <c r="M1668" s="12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8"/>
      <c r="AC1668" s="28"/>
      <c r="BS1668" s="4"/>
      <c r="CQ1668"/>
    </row>
    <row r="1669" spans="12:95">
      <c r="L1669" s="4"/>
      <c r="M1669" s="12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8"/>
      <c r="AC1669" s="28"/>
      <c r="BS1669" s="4"/>
      <c r="CQ1669"/>
    </row>
    <row r="1670" spans="12:95">
      <c r="L1670" s="4"/>
      <c r="M1670" s="12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8"/>
      <c r="AC1670" s="28"/>
      <c r="BS1670" s="4"/>
      <c r="CQ1670"/>
    </row>
    <row r="1671" spans="12:95">
      <c r="L1671" s="4"/>
      <c r="M1671" s="12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8"/>
      <c r="AC1671" s="28"/>
      <c r="BS1671" s="4"/>
      <c r="CQ1671"/>
    </row>
    <row r="1672" spans="12:95">
      <c r="L1672" s="4"/>
      <c r="M1672" s="12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8"/>
      <c r="AC1672" s="28"/>
      <c r="BS1672" s="4"/>
      <c r="CQ1672"/>
    </row>
    <row r="1673" spans="12:95">
      <c r="L1673" s="4"/>
      <c r="M1673" s="12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8"/>
      <c r="AC1673" s="28"/>
      <c r="BS1673" s="4"/>
      <c r="CQ1673"/>
    </row>
    <row r="1674" spans="12:95">
      <c r="L1674" s="4"/>
      <c r="M1674" s="12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8"/>
      <c r="AC1674" s="28"/>
      <c r="BS1674" s="4"/>
      <c r="CQ1674"/>
    </row>
    <row r="1675" spans="12:95">
      <c r="L1675" s="4"/>
      <c r="M1675" s="12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8"/>
      <c r="AC1675" s="28"/>
      <c r="BS1675" s="4"/>
      <c r="CQ1675"/>
    </row>
    <row r="1676" spans="12:95">
      <c r="L1676" s="4"/>
      <c r="M1676" s="12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8"/>
      <c r="AC1676" s="28"/>
      <c r="BS1676" s="4"/>
      <c r="CQ1676"/>
    </row>
    <row r="1677" spans="12:95">
      <c r="L1677" s="4"/>
      <c r="M1677" s="12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8"/>
      <c r="AC1677" s="28"/>
      <c r="BS1677" s="4"/>
      <c r="CQ1677"/>
    </row>
    <row r="1678" spans="12:95">
      <c r="L1678" s="4"/>
      <c r="M1678" s="12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8"/>
      <c r="AC1678" s="28"/>
      <c r="BS1678" s="4"/>
      <c r="CQ1678"/>
    </row>
    <row r="1679" spans="12:95">
      <c r="L1679" s="4"/>
      <c r="M1679" s="12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8"/>
      <c r="AC1679" s="28"/>
      <c r="BS1679" s="4"/>
      <c r="CQ1679"/>
    </row>
    <row r="1680" spans="12:95">
      <c r="L1680" s="4"/>
      <c r="M1680" s="12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8"/>
      <c r="AC1680" s="28"/>
      <c r="BS1680" s="4"/>
      <c r="CQ1680"/>
    </row>
    <row r="1681" spans="12:95">
      <c r="L1681" s="4"/>
      <c r="M1681" s="12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8"/>
      <c r="AC1681" s="28"/>
      <c r="BS1681" s="4"/>
      <c r="CQ1681"/>
    </row>
    <row r="1682" spans="12:95">
      <c r="L1682" s="4"/>
      <c r="M1682" s="12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8"/>
      <c r="AC1682" s="28"/>
      <c r="BS1682" s="4"/>
      <c r="CQ1682"/>
    </row>
    <row r="1683" spans="12:95">
      <c r="L1683" s="4"/>
      <c r="M1683" s="12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8"/>
      <c r="AC1683" s="28"/>
      <c r="BS1683" s="4"/>
      <c r="CQ1683"/>
    </row>
    <row r="1684" spans="12:95">
      <c r="L1684" s="4"/>
      <c r="M1684" s="12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8"/>
      <c r="AC1684" s="28"/>
      <c r="BS1684" s="4"/>
      <c r="CQ1684"/>
    </row>
    <row r="1685" spans="12:95">
      <c r="L1685" s="4"/>
      <c r="M1685" s="12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8"/>
      <c r="AC1685" s="28"/>
      <c r="BS1685" s="4"/>
      <c r="CQ1685"/>
    </row>
    <row r="1686" spans="12:95">
      <c r="L1686" s="4"/>
      <c r="M1686" s="12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8"/>
      <c r="AC1686" s="28"/>
      <c r="BS1686" s="4"/>
      <c r="CQ1686"/>
    </row>
    <row r="1687" spans="12:95">
      <c r="L1687" s="4"/>
      <c r="M1687" s="12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8"/>
      <c r="AC1687" s="28"/>
      <c r="BS1687" s="4"/>
      <c r="CQ1687"/>
    </row>
    <row r="1688" spans="12:95">
      <c r="L1688" s="4"/>
      <c r="M1688" s="12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8"/>
      <c r="AC1688" s="28"/>
      <c r="BS1688" s="4"/>
      <c r="CQ1688"/>
    </row>
    <row r="1689" spans="12:95">
      <c r="L1689" s="4"/>
      <c r="M1689" s="12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8"/>
      <c r="AC1689" s="28"/>
      <c r="BS1689" s="4"/>
      <c r="CQ1689"/>
    </row>
    <row r="1690" spans="12:95">
      <c r="L1690" s="4"/>
      <c r="M1690" s="12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8"/>
      <c r="AC1690" s="28"/>
      <c r="BS1690" s="4"/>
      <c r="CQ1690"/>
    </row>
    <row r="1691" spans="12:95">
      <c r="L1691" s="4"/>
      <c r="M1691" s="12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8"/>
      <c r="AC1691" s="28"/>
      <c r="BS1691" s="4"/>
      <c r="CQ1691"/>
    </row>
    <row r="1692" spans="12:95">
      <c r="L1692" s="4"/>
      <c r="M1692" s="12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8"/>
      <c r="AC1692" s="28"/>
      <c r="BS1692" s="4"/>
      <c r="CQ1692"/>
    </row>
    <row r="1693" spans="12:95">
      <c r="L1693" s="4"/>
      <c r="M1693" s="12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8"/>
      <c r="AC1693" s="28"/>
      <c r="BS1693" s="4"/>
      <c r="CQ1693"/>
    </row>
    <row r="1694" spans="12:95">
      <c r="L1694" s="4"/>
      <c r="M1694" s="12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8"/>
      <c r="AC1694" s="28"/>
      <c r="BS1694" s="4"/>
      <c r="CQ1694"/>
    </row>
    <row r="1695" spans="12:95">
      <c r="L1695" s="4"/>
      <c r="M1695" s="12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8"/>
      <c r="AC1695" s="28"/>
      <c r="BS1695" s="4"/>
      <c r="CQ1695"/>
    </row>
    <row r="1696" spans="12:95">
      <c r="L1696" s="4"/>
      <c r="M1696" s="12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8"/>
      <c r="AC1696" s="28"/>
      <c r="BS1696" s="4"/>
      <c r="CQ1696"/>
    </row>
    <row r="1697" spans="12:95">
      <c r="L1697" s="4"/>
      <c r="M1697" s="12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8"/>
      <c r="AC1697" s="28"/>
      <c r="BS1697" s="4"/>
      <c r="CQ1697"/>
    </row>
    <row r="1698" spans="12:95">
      <c r="L1698" s="4"/>
      <c r="M1698" s="12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8"/>
      <c r="AC1698" s="28"/>
      <c r="BS1698" s="4"/>
      <c r="CQ1698"/>
    </row>
    <row r="1699" spans="12:95">
      <c r="L1699" s="4"/>
      <c r="M1699" s="12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8"/>
      <c r="AC1699" s="28"/>
      <c r="BS1699" s="4"/>
      <c r="CQ1699"/>
    </row>
    <row r="1700" spans="12:95">
      <c r="L1700" s="4"/>
      <c r="M1700" s="12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8"/>
      <c r="AC1700" s="28"/>
      <c r="BS1700" s="4"/>
      <c r="CQ1700"/>
    </row>
    <row r="1701" spans="12:95">
      <c r="L1701" s="4"/>
      <c r="M1701" s="12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8"/>
      <c r="AC1701" s="28"/>
      <c r="BS1701" s="4"/>
      <c r="CQ1701"/>
    </row>
    <row r="1702" spans="12:95">
      <c r="L1702" s="4"/>
      <c r="M1702" s="12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8"/>
      <c r="AC1702" s="28"/>
      <c r="BS1702" s="4"/>
      <c r="CQ1702"/>
    </row>
    <row r="1703" spans="12:95">
      <c r="L1703" s="4"/>
      <c r="M1703" s="12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8"/>
      <c r="AC1703" s="28"/>
      <c r="BS1703" s="4"/>
      <c r="CQ1703"/>
    </row>
    <row r="1704" spans="12:95">
      <c r="L1704" s="4"/>
      <c r="M1704" s="12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8"/>
      <c r="AC1704" s="28"/>
      <c r="BS1704" s="4"/>
      <c r="CQ1704"/>
    </row>
    <row r="1705" spans="12:95">
      <c r="L1705" s="4"/>
      <c r="M1705" s="12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8"/>
      <c r="AC1705" s="28"/>
      <c r="BS1705" s="4"/>
      <c r="CQ1705"/>
    </row>
    <row r="1706" spans="12:95">
      <c r="L1706" s="4"/>
      <c r="M1706" s="12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8"/>
      <c r="AC1706" s="28"/>
      <c r="BS1706" s="4"/>
      <c r="CQ1706"/>
    </row>
    <row r="1707" spans="12:95">
      <c r="L1707" s="4"/>
      <c r="M1707" s="12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8"/>
      <c r="AC1707" s="28"/>
      <c r="BS1707" s="4"/>
      <c r="CQ1707"/>
    </row>
    <row r="1708" spans="12:95">
      <c r="L1708" s="4"/>
      <c r="M1708" s="12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8"/>
      <c r="AC1708" s="28"/>
      <c r="BS1708" s="4"/>
      <c r="CQ1708"/>
    </row>
    <row r="1709" spans="12:95">
      <c r="L1709" s="4"/>
      <c r="M1709" s="12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8"/>
      <c r="AC1709" s="28"/>
      <c r="BS1709" s="4"/>
      <c r="CQ1709"/>
    </row>
    <row r="1710" spans="12:95">
      <c r="L1710" s="4"/>
      <c r="M1710" s="12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8"/>
      <c r="AC1710" s="28"/>
      <c r="BS1710" s="4"/>
      <c r="CQ1710"/>
    </row>
    <row r="1711" spans="12:95">
      <c r="L1711" s="4"/>
      <c r="M1711" s="12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8"/>
      <c r="AC1711" s="28"/>
      <c r="BS1711" s="4"/>
      <c r="CQ1711"/>
    </row>
    <row r="1712" spans="12:95">
      <c r="L1712" s="4"/>
      <c r="M1712" s="12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8"/>
      <c r="AC1712" s="28"/>
      <c r="BS1712" s="4"/>
      <c r="CQ1712"/>
    </row>
    <row r="1713" spans="12:95">
      <c r="L1713" s="4"/>
      <c r="M1713" s="12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8"/>
      <c r="AC1713" s="28"/>
      <c r="BS1713" s="4"/>
      <c r="CQ1713"/>
    </row>
    <row r="1714" spans="12:95">
      <c r="L1714" s="4"/>
      <c r="M1714" s="12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8"/>
      <c r="AC1714" s="28"/>
      <c r="BS1714" s="4"/>
      <c r="CQ1714"/>
    </row>
    <row r="1716" spans="12:95">
      <c r="CQ1716" s="1">
        <v>-4169658648.3467712</v>
      </c>
    </row>
  </sheetData>
  <autoFilter ref="A1:DA1717"/>
  <pageMargins left="1.1811023622047245" right="0.15748031496062992" top="0.6692913385826772" bottom="0.31496062992125984" header="0.27559055118110237" footer="0.15748031496062992"/>
  <pageSetup paperSize="5" scale="75" orientation="landscape" r:id="rId1"/>
  <headerFooter>
    <oddHeader>&amp;L&amp;7              GOBIERNO REGIONAL DE LOS LAGOS
DIVISIÓN DE PRESUPUESTO E INVERSIÓN REGIONAL
                               &amp;D&amp;C&amp;"-,Negrita"&amp;16ESTADO SITUACION FNDR 
INICIATIVAS DE INVERSION SIN RECOMENDACION TECNICA AL 30-06-2018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5"/>
  <sheetViews>
    <sheetView topLeftCell="A7" workbookViewId="0">
      <selection activeCell="D38" sqref="D38"/>
    </sheetView>
  </sheetViews>
  <sheetFormatPr baseColWidth="10" defaultColWidth="11.42578125" defaultRowHeight="12.75"/>
  <cols>
    <col min="1" max="1" width="13.7109375" style="37" bestFit="1" customWidth="1"/>
    <col min="2" max="2" width="12.85546875" style="37" bestFit="1" customWidth="1"/>
    <col min="3" max="3" width="14.7109375" style="37" bestFit="1" customWidth="1"/>
    <col min="4" max="4" width="13.7109375" style="37" bestFit="1" customWidth="1"/>
    <col min="5" max="5" width="18.42578125" style="37" bestFit="1" customWidth="1"/>
    <col min="6" max="6" width="14.28515625" style="37" bestFit="1" customWidth="1"/>
    <col min="7" max="7" width="8" style="37" customWidth="1"/>
    <col min="8" max="8" width="3.28515625" style="37" customWidth="1"/>
    <col min="9" max="10" width="11.42578125" style="37"/>
    <col min="11" max="11" width="12.7109375" style="37" bestFit="1" customWidth="1"/>
    <col min="12" max="12" width="11.42578125" style="37"/>
    <col min="13" max="13" width="18.28515625" style="37" customWidth="1"/>
    <col min="14" max="206" width="11.42578125" style="37"/>
    <col min="207" max="207" width="1.85546875" style="37" bestFit="1" customWidth="1"/>
    <col min="208" max="209" width="2" style="37" bestFit="1" customWidth="1"/>
    <col min="210" max="210" width="2.5703125" style="37" customWidth="1"/>
    <col min="211" max="211" width="2.28515625" style="37" bestFit="1" customWidth="1"/>
    <col min="212" max="212" width="11.42578125" style="37"/>
    <col min="213" max="213" width="1.85546875" style="37" bestFit="1" customWidth="1"/>
    <col min="214" max="214" width="2" style="37" bestFit="1" customWidth="1"/>
    <col min="215" max="216" width="0" style="37" hidden="1" customWidth="1"/>
    <col min="217" max="217" width="2.140625" style="37" customWidth="1"/>
    <col min="218" max="218" width="2.28515625" style="37" bestFit="1" customWidth="1"/>
    <col min="219" max="219" width="2" style="37" customWidth="1"/>
    <col min="220" max="220" width="1.7109375" style="37" bestFit="1" customWidth="1"/>
    <col min="221" max="462" width="11.42578125" style="37"/>
    <col min="463" max="463" width="1.85546875" style="37" bestFit="1" customWidth="1"/>
    <col min="464" max="465" width="2" style="37" bestFit="1" customWidth="1"/>
    <col min="466" max="466" width="2.5703125" style="37" customWidth="1"/>
    <col min="467" max="467" width="2.28515625" style="37" bestFit="1" customWidth="1"/>
    <col min="468" max="468" width="11.42578125" style="37"/>
    <col min="469" max="469" width="1.85546875" style="37" bestFit="1" customWidth="1"/>
    <col min="470" max="470" width="2" style="37" bestFit="1" customWidth="1"/>
    <col min="471" max="472" width="0" style="37" hidden="1" customWidth="1"/>
    <col min="473" max="473" width="2.140625" style="37" customWidth="1"/>
    <col min="474" max="474" width="2.28515625" style="37" bestFit="1" customWidth="1"/>
    <col min="475" max="475" width="2" style="37" customWidth="1"/>
    <col min="476" max="476" width="1.7109375" style="37" bestFit="1" customWidth="1"/>
    <col min="477" max="718" width="11.42578125" style="37"/>
    <col min="719" max="719" width="1.85546875" style="37" bestFit="1" customWidth="1"/>
    <col min="720" max="721" width="2" style="37" bestFit="1" customWidth="1"/>
    <col min="722" max="722" width="2.5703125" style="37" customWidth="1"/>
    <col min="723" max="723" width="2.28515625" style="37" bestFit="1" customWidth="1"/>
    <col min="724" max="724" width="11.42578125" style="37"/>
    <col min="725" max="725" width="1.85546875" style="37" bestFit="1" customWidth="1"/>
    <col min="726" max="726" width="2" style="37" bestFit="1" customWidth="1"/>
    <col min="727" max="728" width="0" style="37" hidden="1" customWidth="1"/>
    <col min="729" max="729" width="2.140625" style="37" customWidth="1"/>
    <col min="730" max="730" width="2.28515625" style="37" bestFit="1" customWidth="1"/>
    <col min="731" max="731" width="2" style="37" customWidth="1"/>
    <col min="732" max="732" width="1.7109375" style="37" bestFit="1" customWidth="1"/>
    <col min="733" max="974" width="11.42578125" style="37"/>
    <col min="975" max="975" width="1.85546875" style="37" bestFit="1" customWidth="1"/>
    <col min="976" max="977" width="2" style="37" bestFit="1" customWidth="1"/>
    <col min="978" max="978" width="2.5703125" style="37" customWidth="1"/>
    <col min="979" max="979" width="2.28515625" style="37" bestFit="1" customWidth="1"/>
    <col min="980" max="980" width="11.42578125" style="37"/>
    <col min="981" max="981" width="1.85546875" style="37" bestFit="1" customWidth="1"/>
    <col min="982" max="982" width="2" style="37" bestFit="1" customWidth="1"/>
    <col min="983" max="984" width="0" style="37" hidden="1" customWidth="1"/>
    <col min="985" max="985" width="2.140625" style="37" customWidth="1"/>
    <col min="986" max="986" width="2.28515625" style="37" bestFit="1" customWidth="1"/>
    <col min="987" max="987" width="2" style="37" customWidth="1"/>
    <col min="988" max="988" width="1.7109375" style="37" bestFit="1" customWidth="1"/>
    <col min="989" max="1230" width="11.42578125" style="37"/>
    <col min="1231" max="1231" width="1.85546875" style="37" bestFit="1" customWidth="1"/>
    <col min="1232" max="1233" width="2" style="37" bestFit="1" customWidth="1"/>
    <col min="1234" max="1234" width="2.5703125" style="37" customWidth="1"/>
    <col min="1235" max="1235" width="2.28515625" style="37" bestFit="1" customWidth="1"/>
    <col min="1236" max="1236" width="11.42578125" style="37"/>
    <col min="1237" max="1237" width="1.85546875" style="37" bestFit="1" customWidth="1"/>
    <col min="1238" max="1238" width="2" style="37" bestFit="1" customWidth="1"/>
    <col min="1239" max="1240" width="0" style="37" hidden="1" customWidth="1"/>
    <col min="1241" max="1241" width="2.140625" style="37" customWidth="1"/>
    <col min="1242" max="1242" width="2.28515625" style="37" bestFit="1" customWidth="1"/>
    <col min="1243" max="1243" width="2" style="37" customWidth="1"/>
    <col min="1244" max="1244" width="1.7109375" style="37" bestFit="1" customWidth="1"/>
    <col min="1245" max="1486" width="11.42578125" style="37"/>
    <col min="1487" max="1487" width="1.85546875" style="37" bestFit="1" customWidth="1"/>
    <col min="1488" max="1489" width="2" style="37" bestFit="1" customWidth="1"/>
    <col min="1490" max="1490" width="2.5703125" style="37" customWidth="1"/>
    <col min="1491" max="1491" width="2.28515625" style="37" bestFit="1" customWidth="1"/>
    <col min="1492" max="1492" width="11.42578125" style="37"/>
    <col min="1493" max="1493" width="1.85546875" style="37" bestFit="1" customWidth="1"/>
    <col min="1494" max="1494" width="2" style="37" bestFit="1" customWidth="1"/>
    <col min="1495" max="1496" width="0" style="37" hidden="1" customWidth="1"/>
    <col min="1497" max="1497" width="2.140625" style="37" customWidth="1"/>
    <col min="1498" max="1498" width="2.28515625" style="37" bestFit="1" customWidth="1"/>
    <col min="1499" max="1499" width="2" style="37" customWidth="1"/>
    <col min="1500" max="1500" width="1.7109375" style="37" bestFit="1" customWidth="1"/>
    <col min="1501" max="1742" width="11.42578125" style="37"/>
    <col min="1743" max="1743" width="1.85546875" style="37" bestFit="1" customWidth="1"/>
    <col min="1744" max="1745" width="2" style="37" bestFit="1" customWidth="1"/>
    <col min="1746" max="1746" width="2.5703125" style="37" customWidth="1"/>
    <col min="1747" max="1747" width="2.28515625" style="37" bestFit="1" customWidth="1"/>
    <col min="1748" max="1748" width="11.42578125" style="37"/>
    <col min="1749" max="1749" width="1.85546875" style="37" bestFit="1" customWidth="1"/>
    <col min="1750" max="1750" width="2" style="37" bestFit="1" customWidth="1"/>
    <col min="1751" max="1752" width="0" style="37" hidden="1" customWidth="1"/>
    <col min="1753" max="1753" width="2.140625" style="37" customWidth="1"/>
    <col min="1754" max="1754" width="2.28515625" style="37" bestFit="1" customWidth="1"/>
    <col min="1755" max="1755" width="2" style="37" customWidth="1"/>
    <col min="1756" max="1756" width="1.7109375" style="37" bestFit="1" customWidth="1"/>
    <col min="1757" max="1998" width="11.42578125" style="37"/>
    <col min="1999" max="1999" width="1.85546875" style="37" bestFit="1" customWidth="1"/>
    <col min="2000" max="2001" width="2" style="37" bestFit="1" customWidth="1"/>
    <col min="2002" max="2002" width="2.5703125" style="37" customWidth="1"/>
    <col min="2003" max="2003" width="2.28515625" style="37" bestFit="1" customWidth="1"/>
    <col min="2004" max="2004" width="11.42578125" style="37"/>
    <col min="2005" max="2005" width="1.85546875" style="37" bestFit="1" customWidth="1"/>
    <col min="2006" max="2006" width="2" style="37" bestFit="1" customWidth="1"/>
    <col min="2007" max="2008" width="0" style="37" hidden="1" customWidth="1"/>
    <col min="2009" max="2009" width="2.140625" style="37" customWidth="1"/>
    <col min="2010" max="2010" width="2.28515625" style="37" bestFit="1" customWidth="1"/>
    <col min="2011" max="2011" width="2" style="37" customWidth="1"/>
    <col min="2012" max="2012" width="1.7109375" style="37" bestFit="1" customWidth="1"/>
    <col min="2013" max="2254" width="11.42578125" style="37"/>
    <col min="2255" max="2255" width="1.85546875" style="37" bestFit="1" customWidth="1"/>
    <col min="2256" max="2257" width="2" style="37" bestFit="1" customWidth="1"/>
    <col min="2258" max="2258" width="2.5703125" style="37" customWidth="1"/>
    <col min="2259" max="2259" width="2.28515625" style="37" bestFit="1" customWidth="1"/>
    <col min="2260" max="2260" width="11.42578125" style="37"/>
    <col min="2261" max="2261" width="1.85546875" style="37" bestFit="1" customWidth="1"/>
    <col min="2262" max="2262" width="2" style="37" bestFit="1" customWidth="1"/>
    <col min="2263" max="2264" width="0" style="37" hidden="1" customWidth="1"/>
    <col min="2265" max="2265" width="2.140625" style="37" customWidth="1"/>
    <col min="2266" max="2266" width="2.28515625" style="37" bestFit="1" customWidth="1"/>
    <col min="2267" max="2267" width="2" style="37" customWidth="1"/>
    <col min="2268" max="2268" width="1.7109375" style="37" bestFit="1" customWidth="1"/>
    <col min="2269" max="2510" width="11.42578125" style="37"/>
    <col min="2511" max="2511" width="1.85546875" style="37" bestFit="1" customWidth="1"/>
    <col min="2512" max="2513" width="2" style="37" bestFit="1" customWidth="1"/>
    <col min="2514" max="2514" width="2.5703125" style="37" customWidth="1"/>
    <col min="2515" max="2515" width="2.28515625" style="37" bestFit="1" customWidth="1"/>
    <col min="2516" max="2516" width="11.42578125" style="37"/>
    <col min="2517" max="2517" width="1.85546875" style="37" bestFit="1" customWidth="1"/>
    <col min="2518" max="2518" width="2" style="37" bestFit="1" customWidth="1"/>
    <col min="2519" max="2520" width="0" style="37" hidden="1" customWidth="1"/>
    <col min="2521" max="2521" width="2.140625" style="37" customWidth="1"/>
    <col min="2522" max="2522" width="2.28515625" style="37" bestFit="1" customWidth="1"/>
    <col min="2523" max="2523" width="2" style="37" customWidth="1"/>
    <col min="2524" max="2524" width="1.7109375" style="37" bestFit="1" customWidth="1"/>
    <col min="2525" max="2766" width="11.42578125" style="37"/>
    <col min="2767" max="2767" width="1.85546875" style="37" bestFit="1" customWidth="1"/>
    <col min="2768" max="2769" width="2" style="37" bestFit="1" customWidth="1"/>
    <col min="2770" max="2770" width="2.5703125" style="37" customWidth="1"/>
    <col min="2771" max="2771" width="2.28515625" style="37" bestFit="1" customWidth="1"/>
    <col min="2772" max="2772" width="11.42578125" style="37"/>
    <col min="2773" max="2773" width="1.85546875" style="37" bestFit="1" customWidth="1"/>
    <col min="2774" max="2774" width="2" style="37" bestFit="1" customWidth="1"/>
    <col min="2775" max="2776" width="0" style="37" hidden="1" customWidth="1"/>
    <col min="2777" max="2777" width="2.140625" style="37" customWidth="1"/>
    <col min="2778" max="2778" width="2.28515625" style="37" bestFit="1" customWidth="1"/>
    <col min="2779" max="2779" width="2" style="37" customWidth="1"/>
    <col min="2780" max="2780" width="1.7109375" style="37" bestFit="1" customWidth="1"/>
    <col min="2781" max="3022" width="11.42578125" style="37"/>
    <col min="3023" max="3023" width="1.85546875" style="37" bestFit="1" customWidth="1"/>
    <col min="3024" max="3025" width="2" style="37" bestFit="1" customWidth="1"/>
    <col min="3026" max="3026" width="2.5703125" style="37" customWidth="1"/>
    <col min="3027" max="3027" width="2.28515625" style="37" bestFit="1" customWidth="1"/>
    <col min="3028" max="3028" width="11.42578125" style="37"/>
    <col min="3029" max="3029" width="1.85546875" style="37" bestFit="1" customWidth="1"/>
    <col min="3030" max="3030" width="2" style="37" bestFit="1" customWidth="1"/>
    <col min="3031" max="3032" width="0" style="37" hidden="1" customWidth="1"/>
    <col min="3033" max="3033" width="2.140625" style="37" customWidth="1"/>
    <col min="3034" max="3034" width="2.28515625" style="37" bestFit="1" customWidth="1"/>
    <col min="3035" max="3035" width="2" style="37" customWidth="1"/>
    <col min="3036" max="3036" width="1.7109375" style="37" bestFit="1" customWidth="1"/>
    <col min="3037" max="3278" width="11.42578125" style="37"/>
    <col min="3279" max="3279" width="1.85546875" style="37" bestFit="1" customWidth="1"/>
    <col min="3280" max="3281" width="2" style="37" bestFit="1" customWidth="1"/>
    <col min="3282" max="3282" width="2.5703125" style="37" customWidth="1"/>
    <col min="3283" max="3283" width="2.28515625" style="37" bestFit="1" customWidth="1"/>
    <col min="3284" max="3284" width="11.42578125" style="37"/>
    <col min="3285" max="3285" width="1.85546875" style="37" bestFit="1" customWidth="1"/>
    <col min="3286" max="3286" width="2" style="37" bestFit="1" customWidth="1"/>
    <col min="3287" max="3288" width="0" style="37" hidden="1" customWidth="1"/>
    <col min="3289" max="3289" width="2.140625" style="37" customWidth="1"/>
    <col min="3290" max="3290" width="2.28515625" style="37" bestFit="1" customWidth="1"/>
    <col min="3291" max="3291" width="2" style="37" customWidth="1"/>
    <col min="3292" max="3292" width="1.7109375" style="37" bestFit="1" customWidth="1"/>
    <col min="3293" max="3534" width="11.42578125" style="37"/>
    <col min="3535" max="3535" width="1.85546875" style="37" bestFit="1" customWidth="1"/>
    <col min="3536" max="3537" width="2" style="37" bestFit="1" customWidth="1"/>
    <col min="3538" max="3538" width="2.5703125" style="37" customWidth="1"/>
    <col min="3539" max="3539" width="2.28515625" style="37" bestFit="1" customWidth="1"/>
    <col min="3540" max="3540" width="11.42578125" style="37"/>
    <col min="3541" max="3541" width="1.85546875" style="37" bestFit="1" customWidth="1"/>
    <col min="3542" max="3542" width="2" style="37" bestFit="1" customWidth="1"/>
    <col min="3543" max="3544" width="0" style="37" hidden="1" customWidth="1"/>
    <col min="3545" max="3545" width="2.140625" style="37" customWidth="1"/>
    <col min="3546" max="3546" width="2.28515625" style="37" bestFit="1" customWidth="1"/>
    <col min="3547" max="3547" width="2" style="37" customWidth="1"/>
    <col min="3548" max="3548" width="1.7109375" style="37" bestFit="1" customWidth="1"/>
    <col min="3549" max="3790" width="11.42578125" style="37"/>
    <col min="3791" max="3791" width="1.85546875" style="37" bestFit="1" customWidth="1"/>
    <col min="3792" max="3793" width="2" style="37" bestFit="1" customWidth="1"/>
    <col min="3794" max="3794" width="2.5703125" style="37" customWidth="1"/>
    <col min="3795" max="3795" width="2.28515625" style="37" bestFit="1" customWidth="1"/>
    <col min="3796" max="3796" width="11.42578125" style="37"/>
    <col min="3797" max="3797" width="1.85546875" style="37" bestFit="1" customWidth="1"/>
    <col min="3798" max="3798" width="2" style="37" bestFit="1" customWidth="1"/>
    <col min="3799" max="3800" width="0" style="37" hidden="1" customWidth="1"/>
    <col min="3801" max="3801" width="2.140625" style="37" customWidth="1"/>
    <col min="3802" max="3802" width="2.28515625" style="37" bestFit="1" customWidth="1"/>
    <col min="3803" max="3803" width="2" style="37" customWidth="1"/>
    <col min="3804" max="3804" width="1.7109375" style="37" bestFit="1" customWidth="1"/>
    <col min="3805" max="4046" width="11.42578125" style="37"/>
    <col min="4047" max="4047" width="1.85546875" style="37" bestFit="1" customWidth="1"/>
    <col min="4048" max="4049" width="2" style="37" bestFit="1" customWidth="1"/>
    <col min="4050" max="4050" width="2.5703125" style="37" customWidth="1"/>
    <col min="4051" max="4051" width="2.28515625" style="37" bestFit="1" customWidth="1"/>
    <col min="4052" max="4052" width="11.42578125" style="37"/>
    <col min="4053" max="4053" width="1.85546875" style="37" bestFit="1" customWidth="1"/>
    <col min="4054" max="4054" width="2" style="37" bestFit="1" customWidth="1"/>
    <col min="4055" max="4056" width="0" style="37" hidden="1" customWidth="1"/>
    <col min="4057" max="4057" width="2.140625" style="37" customWidth="1"/>
    <col min="4058" max="4058" width="2.28515625" style="37" bestFit="1" customWidth="1"/>
    <col min="4059" max="4059" width="2" style="37" customWidth="1"/>
    <col min="4060" max="4060" width="1.7109375" style="37" bestFit="1" customWidth="1"/>
    <col min="4061" max="4302" width="11.42578125" style="37"/>
    <col min="4303" max="4303" width="1.85546875" style="37" bestFit="1" customWidth="1"/>
    <col min="4304" max="4305" width="2" style="37" bestFit="1" customWidth="1"/>
    <col min="4306" max="4306" width="2.5703125" style="37" customWidth="1"/>
    <col min="4307" max="4307" width="2.28515625" style="37" bestFit="1" customWidth="1"/>
    <col min="4308" max="4308" width="11.42578125" style="37"/>
    <col min="4309" max="4309" width="1.85546875" style="37" bestFit="1" customWidth="1"/>
    <col min="4310" max="4310" width="2" style="37" bestFit="1" customWidth="1"/>
    <col min="4311" max="4312" width="0" style="37" hidden="1" customWidth="1"/>
    <col min="4313" max="4313" width="2.140625" style="37" customWidth="1"/>
    <col min="4314" max="4314" width="2.28515625" style="37" bestFit="1" customWidth="1"/>
    <col min="4315" max="4315" width="2" style="37" customWidth="1"/>
    <col min="4316" max="4316" width="1.7109375" style="37" bestFit="1" customWidth="1"/>
    <col min="4317" max="4558" width="11.42578125" style="37"/>
    <col min="4559" max="4559" width="1.85546875" style="37" bestFit="1" customWidth="1"/>
    <col min="4560" max="4561" width="2" style="37" bestFit="1" customWidth="1"/>
    <col min="4562" max="4562" width="2.5703125" style="37" customWidth="1"/>
    <col min="4563" max="4563" width="2.28515625" style="37" bestFit="1" customWidth="1"/>
    <col min="4564" max="4564" width="11.42578125" style="37"/>
    <col min="4565" max="4565" width="1.85546875" style="37" bestFit="1" customWidth="1"/>
    <col min="4566" max="4566" width="2" style="37" bestFit="1" customWidth="1"/>
    <col min="4567" max="4568" width="0" style="37" hidden="1" customWidth="1"/>
    <col min="4569" max="4569" width="2.140625" style="37" customWidth="1"/>
    <col min="4570" max="4570" width="2.28515625" style="37" bestFit="1" customWidth="1"/>
    <col min="4571" max="4571" width="2" style="37" customWidth="1"/>
    <col min="4572" max="4572" width="1.7109375" style="37" bestFit="1" customWidth="1"/>
    <col min="4573" max="4814" width="11.42578125" style="37"/>
    <col min="4815" max="4815" width="1.85546875" style="37" bestFit="1" customWidth="1"/>
    <col min="4816" max="4817" width="2" style="37" bestFit="1" customWidth="1"/>
    <col min="4818" max="4818" width="2.5703125" style="37" customWidth="1"/>
    <col min="4819" max="4819" width="2.28515625" style="37" bestFit="1" customWidth="1"/>
    <col min="4820" max="4820" width="11.42578125" style="37"/>
    <col min="4821" max="4821" width="1.85546875" style="37" bestFit="1" customWidth="1"/>
    <col min="4822" max="4822" width="2" style="37" bestFit="1" customWidth="1"/>
    <col min="4823" max="4824" width="0" style="37" hidden="1" customWidth="1"/>
    <col min="4825" max="4825" width="2.140625" style="37" customWidth="1"/>
    <col min="4826" max="4826" width="2.28515625" style="37" bestFit="1" customWidth="1"/>
    <col min="4827" max="4827" width="2" style="37" customWidth="1"/>
    <col min="4828" max="4828" width="1.7109375" style="37" bestFit="1" customWidth="1"/>
    <col min="4829" max="5070" width="11.42578125" style="37"/>
    <col min="5071" max="5071" width="1.85546875" style="37" bestFit="1" customWidth="1"/>
    <col min="5072" max="5073" width="2" style="37" bestFit="1" customWidth="1"/>
    <col min="5074" max="5074" width="2.5703125" style="37" customWidth="1"/>
    <col min="5075" max="5075" width="2.28515625" style="37" bestFit="1" customWidth="1"/>
    <col min="5076" max="5076" width="11.42578125" style="37"/>
    <col min="5077" max="5077" width="1.85546875" style="37" bestFit="1" customWidth="1"/>
    <col min="5078" max="5078" width="2" style="37" bestFit="1" customWidth="1"/>
    <col min="5079" max="5080" width="0" style="37" hidden="1" customWidth="1"/>
    <col min="5081" max="5081" width="2.140625" style="37" customWidth="1"/>
    <col min="5082" max="5082" width="2.28515625" style="37" bestFit="1" customWidth="1"/>
    <col min="5083" max="5083" width="2" style="37" customWidth="1"/>
    <col min="5084" max="5084" width="1.7109375" style="37" bestFit="1" customWidth="1"/>
    <col min="5085" max="5326" width="11.42578125" style="37"/>
    <col min="5327" max="5327" width="1.85546875" style="37" bestFit="1" customWidth="1"/>
    <col min="5328" max="5329" width="2" style="37" bestFit="1" customWidth="1"/>
    <col min="5330" max="5330" width="2.5703125" style="37" customWidth="1"/>
    <col min="5331" max="5331" width="2.28515625" style="37" bestFit="1" customWidth="1"/>
    <col min="5332" max="5332" width="11.42578125" style="37"/>
    <col min="5333" max="5333" width="1.85546875" style="37" bestFit="1" customWidth="1"/>
    <col min="5334" max="5334" width="2" style="37" bestFit="1" customWidth="1"/>
    <col min="5335" max="5336" width="0" style="37" hidden="1" customWidth="1"/>
    <col min="5337" max="5337" width="2.140625" style="37" customWidth="1"/>
    <col min="5338" max="5338" width="2.28515625" style="37" bestFit="1" customWidth="1"/>
    <col min="5339" max="5339" width="2" style="37" customWidth="1"/>
    <col min="5340" max="5340" width="1.7109375" style="37" bestFit="1" customWidth="1"/>
    <col min="5341" max="5582" width="11.42578125" style="37"/>
    <col min="5583" max="5583" width="1.85546875" style="37" bestFit="1" customWidth="1"/>
    <col min="5584" max="5585" width="2" style="37" bestFit="1" customWidth="1"/>
    <col min="5586" max="5586" width="2.5703125" style="37" customWidth="1"/>
    <col min="5587" max="5587" width="2.28515625" style="37" bestFit="1" customWidth="1"/>
    <col min="5588" max="5588" width="11.42578125" style="37"/>
    <col min="5589" max="5589" width="1.85546875" style="37" bestFit="1" customWidth="1"/>
    <col min="5590" max="5590" width="2" style="37" bestFit="1" customWidth="1"/>
    <col min="5591" max="5592" width="0" style="37" hidden="1" customWidth="1"/>
    <col min="5593" max="5593" width="2.140625" style="37" customWidth="1"/>
    <col min="5594" max="5594" width="2.28515625" style="37" bestFit="1" customWidth="1"/>
    <col min="5595" max="5595" width="2" style="37" customWidth="1"/>
    <col min="5596" max="5596" width="1.7109375" style="37" bestFit="1" customWidth="1"/>
    <col min="5597" max="5838" width="11.42578125" style="37"/>
    <col min="5839" max="5839" width="1.85546875" style="37" bestFit="1" customWidth="1"/>
    <col min="5840" max="5841" width="2" style="37" bestFit="1" customWidth="1"/>
    <col min="5842" max="5842" width="2.5703125" style="37" customWidth="1"/>
    <col min="5843" max="5843" width="2.28515625" style="37" bestFit="1" customWidth="1"/>
    <col min="5844" max="5844" width="11.42578125" style="37"/>
    <col min="5845" max="5845" width="1.85546875" style="37" bestFit="1" customWidth="1"/>
    <col min="5846" max="5846" width="2" style="37" bestFit="1" customWidth="1"/>
    <col min="5847" max="5848" width="0" style="37" hidden="1" customWidth="1"/>
    <col min="5849" max="5849" width="2.140625" style="37" customWidth="1"/>
    <col min="5850" max="5850" width="2.28515625" style="37" bestFit="1" customWidth="1"/>
    <col min="5851" max="5851" width="2" style="37" customWidth="1"/>
    <col min="5852" max="5852" width="1.7109375" style="37" bestFit="1" customWidth="1"/>
    <col min="5853" max="6094" width="11.42578125" style="37"/>
    <col min="6095" max="6095" width="1.85546875" style="37" bestFit="1" customWidth="1"/>
    <col min="6096" max="6097" width="2" style="37" bestFit="1" customWidth="1"/>
    <col min="6098" max="6098" width="2.5703125" style="37" customWidth="1"/>
    <col min="6099" max="6099" width="2.28515625" style="37" bestFit="1" customWidth="1"/>
    <col min="6100" max="6100" width="11.42578125" style="37"/>
    <col min="6101" max="6101" width="1.85546875" style="37" bestFit="1" customWidth="1"/>
    <col min="6102" max="6102" width="2" style="37" bestFit="1" customWidth="1"/>
    <col min="6103" max="6104" width="0" style="37" hidden="1" customWidth="1"/>
    <col min="6105" max="6105" width="2.140625" style="37" customWidth="1"/>
    <col min="6106" max="6106" width="2.28515625" style="37" bestFit="1" customWidth="1"/>
    <col min="6107" max="6107" width="2" style="37" customWidth="1"/>
    <col min="6108" max="6108" width="1.7109375" style="37" bestFit="1" customWidth="1"/>
    <col min="6109" max="6350" width="11.42578125" style="37"/>
    <col min="6351" max="6351" width="1.85546875" style="37" bestFit="1" customWidth="1"/>
    <col min="6352" max="6353" width="2" style="37" bestFit="1" customWidth="1"/>
    <col min="6354" max="6354" width="2.5703125" style="37" customWidth="1"/>
    <col min="6355" max="6355" width="2.28515625" style="37" bestFit="1" customWidth="1"/>
    <col min="6356" max="6356" width="11.42578125" style="37"/>
    <col min="6357" max="6357" width="1.85546875" style="37" bestFit="1" customWidth="1"/>
    <col min="6358" max="6358" width="2" style="37" bestFit="1" customWidth="1"/>
    <col min="6359" max="6360" width="0" style="37" hidden="1" customWidth="1"/>
    <col min="6361" max="6361" width="2.140625" style="37" customWidth="1"/>
    <col min="6362" max="6362" width="2.28515625" style="37" bestFit="1" customWidth="1"/>
    <col min="6363" max="6363" width="2" style="37" customWidth="1"/>
    <col min="6364" max="6364" width="1.7109375" style="37" bestFit="1" customWidth="1"/>
    <col min="6365" max="6606" width="11.42578125" style="37"/>
    <col min="6607" max="6607" width="1.85546875" style="37" bestFit="1" customWidth="1"/>
    <col min="6608" max="6609" width="2" style="37" bestFit="1" customWidth="1"/>
    <col min="6610" max="6610" width="2.5703125" style="37" customWidth="1"/>
    <col min="6611" max="6611" width="2.28515625" style="37" bestFit="1" customWidth="1"/>
    <col min="6612" max="6612" width="11.42578125" style="37"/>
    <col min="6613" max="6613" width="1.85546875" style="37" bestFit="1" customWidth="1"/>
    <col min="6614" max="6614" width="2" style="37" bestFit="1" customWidth="1"/>
    <col min="6615" max="6616" width="0" style="37" hidden="1" customWidth="1"/>
    <col min="6617" max="6617" width="2.140625" style="37" customWidth="1"/>
    <col min="6618" max="6618" width="2.28515625" style="37" bestFit="1" customWidth="1"/>
    <col min="6619" max="6619" width="2" style="37" customWidth="1"/>
    <col min="6620" max="6620" width="1.7109375" style="37" bestFit="1" customWidth="1"/>
    <col min="6621" max="6862" width="11.42578125" style="37"/>
    <col min="6863" max="6863" width="1.85546875" style="37" bestFit="1" customWidth="1"/>
    <col min="6864" max="6865" width="2" style="37" bestFit="1" customWidth="1"/>
    <col min="6866" max="6866" width="2.5703125" style="37" customWidth="1"/>
    <col min="6867" max="6867" width="2.28515625" style="37" bestFit="1" customWidth="1"/>
    <col min="6868" max="6868" width="11.42578125" style="37"/>
    <col min="6869" max="6869" width="1.85546875" style="37" bestFit="1" customWidth="1"/>
    <col min="6870" max="6870" width="2" style="37" bestFit="1" customWidth="1"/>
    <col min="6871" max="6872" width="0" style="37" hidden="1" customWidth="1"/>
    <col min="6873" max="6873" width="2.140625" style="37" customWidth="1"/>
    <col min="6874" max="6874" width="2.28515625" style="37" bestFit="1" customWidth="1"/>
    <col min="6875" max="6875" width="2" style="37" customWidth="1"/>
    <col min="6876" max="6876" width="1.7109375" style="37" bestFit="1" customWidth="1"/>
    <col min="6877" max="7118" width="11.42578125" style="37"/>
    <col min="7119" max="7119" width="1.85546875" style="37" bestFit="1" customWidth="1"/>
    <col min="7120" max="7121" width="2" style="37" bestFit="1" customWidth="1"/>
    <col min="7122" max="7122" width="2.5703125" style="37" customWidth="1"/>
    <col min="7123" max="7123" width="2.28515625" style="37" bestFit="1" customWidth="1"/>
    <col min="7124" max="7124" width="11.42578125" style="37"/>
    <col min="7125" max="7125" width="1.85546875" style="37" bestFit="1" customWidth="1"/>
    <col min="7126" max="7126" width="2" style="37" bestFit="1" customWidth="1"/>
    <col min="7127" max="7128" width="0" style="37" hidden="1" customWidth="1"/>
    <col min="7129" max="7129" width="2.140625" style="37" customWidth="1"/>
    <col min="7130" max="7130" width="2.28515625" style="37" bestFit="1" customWidth="1"/>
    <col min="7131" max="7131" width="2" style="37" customWidth="1"/>
    <col min="7132" max="7132" width="1.7109375" style="37" bestFit="1" customWidth="1"/>
    <col min="7133" max="7374" width="11.42578125" style="37"/>
    <col min="7375" max="7375" width="1.85546875" style="37" bestFit="1" customWidth="1"/>
    <col min="7376" max="7377" width="2" style="37" bestFit="1" customWidth="1"/>
    <col min="7378" max="7378" width="2.5703125" style="37" customWidth="1"/>
    <col min="7379" max="7379" width="2.28515625" style="37" bestFit="1" customWidth="1"/>
    <col min="7380" max="7380" width="11.42578125" style="37"/>
    <col min="7381" max="7381" width="1.85546875" style="37" bestFit="1" customWidth="1"/>
    <col min="7382" max="7382" width="2" style="37" bestFit="1" customWidth="1"/>
    <col min="7383" max="7384" width="0" style="37" hidden="1" customWidth="1"/>
    <col min="7385" max="7385" width="2.140625" style="37" customWidth="1"/>
    <col min="7386" max="7386" width="2.28515625" style="37" bestFit="1" customWidth="1"/>
    <col min="7387" max="7387" width="2" style="37" customWidth="1"/>
    <col min="7388" max="7388" width="1.7109375" style="37" bestFit="1" customWidth="1"/>
    <col min="7389" max="7630" width="11.42578125" style="37"/>
    <col min="7631" max="7631" width="1.85546875" style="37" bestFit="1" customWidth="1"/>
    <col min="7632" max="7633" width="2" style="37" bestFit="1" customWidth="1"/>
    <col min="7634" max="7634" width="2.5703125" style="37" customWidth="1"/>
    <col min="7635" max="7635" width="2.28515625" style="37" bestFit="1" customWidth="1"/>
    <col min="7636" max="7636" width="11.42578125" style="37"/>
    <col min="7637" max="7637" width="1.85546875" style="37" bestFit="1" customWidth="1"/>
    <col min="7638" max="7638" width="2" style="37" bestFit="1" customWidth="1"/>
    <col min="7639" max="7640" width="0" style="37" hidden="1" customWidth="1"/>
    <col min="7641" max="7641" width="2.140625" style="37" customWidth="1"/>
    <col min="7642" max="7642" width="2.28515625" style="37" bestFit="1" customWidth="1"/>
    <col min="7643" max="7643" width="2" style="37" customWidth="1"/>
    <col min="7644" max="7644" width="1.7109375" style="37" bestFit="1" customWidth="1"/>
    <col min="7645" max="7886" width="11.42578125" style="37"/>
    <col min="7887" max="7887" width="1.85546875" style="37" bestFit="1" customWidth="1"/>
    <col min="7888" max="7889" width="2" style="37" bestFit="1" customWidth="1"/>
    <col min="7890" max="7890" width="2.5703125" style="37" customWidth="1"/>
    <col min="7891" max="7891" width="2.28515625" style="37" bestFit="1" customWidth="1"/>
    <col min="7892" max="7892" width="11.42578125" style="37"/>
    <col min="7893" max="7893" width="1.85546875" style="37" bestFit="1" customWidth="1"/>
    <col min="7894" max="7894" width="2" style="37" bestFit="1" customWidth="1"/>
    <col min="7895" max="7896" width="0" style="37" hidden="1" customWidth="1"/>
    <col min="7897" max="7897" width="2.140625" style="37" customWidth="1"/>
    <col min="7898" max="7898" width="2.28515625" style="37" bestFit="1" customWidth="1"/>
    <col min="7899" max="7899" width="2" style="37" customWidth="1"/>
    <col min="7900" max="7900" width="1.7109375" style="37" bestFit="1" customWidth="1"/>
    <col min="7901" max="8142" width="11.42578125" style="37"/>
    <col min="8143" max="8143" width="1.85546875" style="37" bestFit="1" customWidth="1"/>
    <col min="8144" max="8145" width="2" style="37" bestFit="1" customWidth="1"/>
    <col min="8146" max="8146" width="2.5703125" style="37" customWidth="1"/>
    <col min="8147" max="8147" width="2.28515625" style="37" bestFit="1" customWidth="1"/>
    <col min="8148" max="8148" width="11.42578125" style="37"/>
    <col min="8149" max="8149" width="1.85546875" style="37" bestFit="1" customWidth="1"/>
    <col min="8150" max="8150" width="2" style="37" bestFit="1" customWidth="1"/>
    <col min="8151" max="8152" width="0" style="37" hidden="1" customWidth="1"/>
    <col min="8153" max="8153" width="2.140625" style="37" customWidth="1"/>
    <col min="8154" max="8154" width="2.28515625" style="37" bestFit="1" customWidth="1"/>
    <col min="8155" max="8155" width="2" style="37" customWidth="1"/>
    <col min="8156" max="8156" width="1.7109375" style="37" bestFit="1" customWidth="1"/>
    <col min="8157" max="8398" width="11.42578125" style="37"/>
    <col min="8399" max="8399" width="1.85546875" style="37" bestFit="1" customWidth="1"/>
    <col min="8400" max="8401" width="2" style="37" bestFit="1" customWidth="1"/>
    <col min="8402" max="8402" width="2.5703125" style="37" customWidth="1"/>
    <col min="8403" max="8403" width="2.28515625" style="37" bestFit="1" customWidth="1"/>
    <col min="8404" max="8404" width="11.42578125" style="37"/>
    <col min="8405" max="8405" width="1.85546875" style="37" bestFit="1" customWidth="1"/>
    <col min="8406" max="8406" width="2" style="37" bestFit="1" customWidth="1"/>
    <col min="8407" max="8408" width="0" style="37" hidden="1" customWidth="1"/>
    <col min="8409" max="8409" width="2.140625" style="37" customWidth="1"/>
    <col min="8410" max="8410" width="2.28515625" style="37" bestFit="1" customWidth="1"/>
    <col min="8411" max="8411" width="2" style="37" customWidth="1"/>
    <col min="8412" max="8412" width="1.7109375" style="37" bestFit="1" customWidth="1"/>
    <col min="8413" max="8654" width="11.42578125" style="37"/>
    <col min="8655" max="8655" width="1.85546875" style="37" bestFit="1" customWidth="1"/>
    <col min="8656" max="8657" width="2" style="37" bestFit="1" customWidth="1"/>
    <col min="8658" max="8658" width="2.5703125" style="37" customWidth="1"/>
    <col min="8659" max="8659" width="2.28515625" style="37" bestFit="1" customWidth="1"/>
    <col min="8660" max="8660" width="11.42578125" style="37"/>
    <col min="8661" max="8661" width="1.85546875" style="37" bestFit="1" customWidth="1"/>
    <col min="8662" max="8662" width="2" style="37" bestFit="1" customWidth="1"/>
    <col min="8663" max="8664" width="0" style="37" hidden="1" customWidth="1"/>
    <col min="8665" max="8665" width="2.140625" style="37" customWidth="1"/>
    <col min="8666" max="8666" width="2.28515625" style="37" bestFit="1" customWidth="1"/>
    <col min="8667" max="8667" width="2" style="37" customWidth="1"/>
    <col min="8668" max="8668" width="1.7109375" style="37" bestFit="1" customWidth="1"/>
    <col min="8669" max="8910" width="11.42578125" style="37"/>
    <col min="8911" max="8911" width="1.85546875" style="37" bestFit="1" customWidth="1"/>
    <col min="8912" max="8913" width="2" style="37" bestFit="1" customWidth="1"/>
    <col min="8914" max="8914" width="2.5703125" style="37" customWidth="1"/>
    <col min="8915" max="8915" width="2.28515625" style="37" bestFit="1" customWidth="1"/>
    <col min="8916" max="8916" width="11.42578125" style="37"/>
    <col min="8917" max="8917" width="1.85546875" style="37" bestFit="1" customWidth="1"/>
    <col min="8918" max="8918" width="2" style="37" bestFit="1" customWidth="1"/>
    <col min="8919" max="8920" width="0" style="37" hidden="1" customWidth="1"/>
    <col min="8921" max="8921" width="2.140625" style="37" customWidth="1"/>
    <col min="8922" max="8922" width="2.28515625" style="37" bestFit="1" customWidth="1"/>
    <col min="8923" max="8923" width="2" style="37" customWidth="1"/>
    <col min="8924" max="8924" width="1.7109375" style="37" bestFit="1" customWidth="1"/>
    <col min="8925" max="9166" width="11.42578125" style="37"/>
    <col min="9167" max="9167" width="1.85546875" style="37" bestFit="1" customWidth="1"/>
    <col min="9168" max="9169" width="2" style="37" bestFit="1" customWidth="1"/>
    <col min="9170" max="9170" width="2.5703125" style="37" customWidth="1"/>
    <col min="9171" max="9171" width="2.28515625" style="37" bestFit="1" customWidth="1"/>
    <col min="9172" max="9172" width="11.42578125" style="37"/>
    <col min="9173" max="9173" width="1.85546875" style="37" bestFit="1" customWidth="1"/>
    <col min="9174" max="9174" width="2" style="37" bestFit="1" customWidth="1"/>
    <col min="9175" max="9176" width="0" style="37" hidden="1" customWidth="1"/>
    <col min="9177" max="9177" width="2.140625" style="37" customWidth="1"/>
    <col min="9178" max="9178" width="2.28515625" style="37" bestFit="1" customWidth="1"/>
    <col min="9179" max="9179" width="2" style="37" customWidth="1"/>
    <col min="9180" max="9180" width="1.7109375" style="37" bestFit="1" customWidth="1"/>
    <col min="9181" max="9422" width="11.42578125" style="37"/>
    <col min="9423" max="9423" width="1.85546875" style="37" bestFit="1" customWidth="1"/>
    <col min="9424" max="9425" width="2" style="37" bestFit="1" customWidth="1"/>
    <col min="9426" max="9426" width="2.5703125" style="37" customWidth="1"/>
    <col min="9427" max="9427" width="2.28515625" style="37" bestFit="1" customWidth="1"/>
    <col min="9428" max="9428" width="11.42578125" style="37"/>
    <col min="9429" max="9429" width="1.85546875" style="37" bestFit="1" customWidth="1"/>
    <col min="9430" max="9430" width="2" style="37" bestFit="1" customWidth="1"/>
    <col min="9431" max="9432" width="0" style="37" hidden="1" customWidth="1"/>
    <col min="9433" max="9433" width="2.140625" style="37" customWidth="1"/>
    <col min="9434" max="9434" width="2.28515625" style="37" bestFit="1" customWidth="1"/>
    <col min="9435" max="9435" width="2" style="37" customWidth="1"/>
    <col min="9436" max="9436" width="1.7109375" style="37" bestFit="1" customWidth="1"/>
    <col min="9437" max="9678" width="11.42578125" style="37"/>
    <col min="9679" max="9679" width="1.85546875" style="37" bestFit="1" customWidth="1"/>
    <col min="9680" max="9681" width="2" style="37" bestFit="1" customWidth="1"/>
    <col min="9682" max="9682" width="2.5703125" style="37" customWidth="1"/>
    <col min="9683" max="9683" width="2.28515625" style="37" bestFit="1" customWidth="1"/>
    <col min="9684" max="9684" width="11.42578125" style="37"/>
    <col min="9685" max="9685" width="1.85546875" style="37" bestFit="1" customWidth="1"/>
    <col min="9686" max="9686" width="2" style="37" bestFit="1" customWidth="1"/>
    <col min="9687" max="9688" width="0" style="37" hidden="1" customWidth="1"/>
    <col min="9689" max="9689" width="2.140625" style="37" customWidth="1"/>
    <col min="9690" max="9690" width="2.28515625" style="37" bestFit="1" customWidth="1"/>
    <col min="9691" max="9691" width="2" style="37" customWidth="1"/>
    <col min="9692" max="9692" width="1.7109375" style="37" bestFit="1" customWidth="1"/>
    <col min="9693" max="9934" width="11.42578125" style="37"/>
    <col min="9935" max="9935" width="1.85546875" style="37" bestFit="1" customWidth="1"/>
    <col min="9936" max="9937" width="2" style="37" bestFit="1" customWidth="1"/>
    <col min="9938" max="9938" width="2.5703125" style="37" customWidth="1"/>
    <col min="9939" max="9939" width="2.28515625" style="37" bestFit="1" customWidth="1"/>
    <col min="9940" max="9940" width="11.42578125" style="37"/>
    <col min="9941" max="9941" width="1.85546875" style="37" bestFit="1" customWidth="1"/>
    <col min="9942" max="9942" width="2" style="37" bestFit="1" customWidth="1"/>
    <col min="9943" max="9944" width="0" style="37" hidden="1" customWidth="1"/>
    <col min="9945" max="9945" width="2.140625" style="37" customWidth="1"/>
    <col min="9946" max="9946" width="2.28515625" style="37" bestFit="1" customWidth="1"/>
    <col min="9947" max="9947" width="2" style="37" customWidth="1"/>
    <col min="9948" max="9948" width="1.7109375" style="37" bestFit="1" customWidth="1"/>
    <col min="9949" max="10190" width="11.42578125" style="37"/>
    <col min="10191" max="10191" width="1.85546875" style="37" bestFit="1" customWidth="1"/>
    <col min="10192" max="10193" width="2" style="37" bestFit="1" customWidth="1"/>
    <col min="10194" max="10194" width="2.5703125" style="37" customWidth="1"/>
    <col min="10195" max="10195" width="2.28515625" style="37" bestFit="1" customWidth="1"/>
    <col min="10196" max="10196" width="11.42578125" style="37"/>
    <col min="10197" max="10197" width="1.85546875" style="37" bestFit="1" customWidth="1"/>
    <col min="10198" max="10198" width="2" style="37" bestFit="1" customWidth="1"/>
    <col min="10199" max="10200" width="0" style="37" hidden="1" customWidth="1"/>
    <col min="10201" max="10201" width="2.140625" style="37" customWidth="1"/>
    <col min="10202" max="10202" width="2.28515625" style="37" bestFit="1" customWidth="1"/>
    <col min="10203" max="10203" width="2" style="37" customWidth="1"/>
    <col min="10204" max="10204" width="1.7109375" style="37" bestFit="1" customWidth="1"/>
    <col min="10205" max="10446" width="11.42578125" style="37"/>
    <col min="10447" max="10447" width="1.85546875" style="37" bestFit="1" customWidth="1"/>
    <col min="10448" max="10449" width="2" style="37" bestFit="1" customWidth="1"/>
    <col min="10450" max="10450" width="2.5703125" style="37" customWidth="1"/>
    <col min="10451" max="10451" width="2.28515625" style="37" bestFit="1" customWidth="1"/>
    <col min="10452" max="10452" width="11.42578125" style="37"/>
    <col min="10453" max="10453" width="1.85546875" style="37" bestFit="1" customWidth="1"/>
    <col min="10454" max="10454" width="2" style="37" bestFit="1" customWidth="1"/>
    <col min="10455" max="10456" width="0" style="37" hidden="1" customWidth="1"/>
    <col min="10457" max="10457" width="2.140625" style="37" customWidth="1"/>
    <col min="10458" max="10458" width="2.28515625" style="37" bestFit="1" customWidth="1"/>
    <col min="10459" max="10459" width="2" style="37" customWidth="1"/>
    <col min="10460" max="10460" width="1.7109375" style="37" bestFit="1" customWidth="1"/>
    <col min="10461" max="10702" width="11.42578125" style="37"/>
    <col min="10703" max="10703" width="1.85546875" style="37" bestFit="1" customWidth="1"/>
    <col min="10704" max="10705" width="2" style="37" bestFit="1" customWidth="1"/>
    <col min="10706" max="10706" width="2.5703125" style="37" customWidth="1"/>
    <col min="10707" max="10707" width="2.28515625" style="37" bestFit="1" customWidth="1"/>
    <col min="10708" max="10708" width="11.42578125" style="37"/>
    <col min="10709" max="10709" width="1.85546875" style="37" bestFit="1" customWidth="1"/>
    <col min="10710" max="10710" width="2" style="37" bestFit="1" customWidth="1"/>
    <col min="10711" max="10712" width="0" style="37" hidden="1" customWidth="1"/>
    <col min="10713" max="10713" width="2.140625" style="37" customWidth="1"/>
    <col min="10714" max="10714" width="2.28515625" style="37" bestFit="1" customWidth="1"/>
    <col min="10715" max="10715" width="2" style="37" customWidth="1"/>
    <col min="10716" max="10716" width="1.7109375" style="37" bestFit="1" customWidth="1"/>
    <col min="10717" max="10958" width="11.42578125" style="37"/>
    <col min="10959" max="10959" width="1.85546875" style="37" bestFit="1" customWidth="1"/>
    <col min="10960" max="10961" width="2" style="37" bestFit="1" customWidth="1"/>
    <col min="10962" max="10962" width="2.5703125" style="37" customWidth="1"/>
    <col min="10963" max="10963" width="2.28515625" style="37" bestFit="1" customWidth="1"/>
    <col min="10964" max="10964" width="11.42578125" style="37"/>
    <col min="10965" max="10965" width="1.85546875" style="37" bestFit="1" customWidth="1"/>
    <col min="10966" max="10966" width="2" style="37" bestFit="1" customWidth="1"/>
    <col min="10967" max="10968" width="0" style="37" hidden="1" customWidth="1"/>
    <col min="10969" max="10969" width="2.140625" style="37" customWidth="1"/>
    <col min="10970" max="10970" width="2.28515625" style="37" bestFit="1" customWidth="1"/>
    <col min="10971" max="10971" width="2" style="37" customWidth="1"/>
    <col min="10972" max="10972" width="1.7109375" style="37" bestFit="1" customWidth="1"/>
    <col min="10973" max="11214" width="11.42578125" style="37"/>
    <col min="11215" max="11215" width="1.85546875" style="37" bestFit="1" customWidth="1"/>
    <col min="11216" max="11217" width="2" style="37" bestFit="1" customWidth="1"/>
    <col min="11218" max="11218" width="2.5703125" style="37" customWidth="1"/>
    <col min="11219" max="11219" width="2.28515625" style="37" bestFit="1" customWidth="1"/>
    <col min="11220" max="11220" width="11.42578125" style="37"/>
    <col min="11221" max="11221" width="1.85546875" style="37" bestFit="1" customWidth="1"/>
    <col min="11222" max="11222" width="2" style="37" bestFit="1" customWidth="1"/>
    <col min="11223" max="11224" width="0" style="37" hidden="1" customWidth="1"/>
    <col min="11225" max="11225" width="2.140625" style="37" customWidth="1"/>
    <col min="11226" max="11226" width="2.28515625" style="37" bestFit="1" customWidth="1"/>
    <col min="11227" max="11227" width="2" style="37" customWidth="1"/>
    <col min="11228" max="11228" width="1.7109375" style="37" bestFit="1" customWidth="1"/>
    <col min="11229" max="11470" width="11.42578125" style="37"/>
    <col min="11471" max="11471" width="1.85546875" style="37" bestFit="1" customWidth="1"/>
    <col min="11472" max="11473" width="2" style="37" bestFit="1" customWidth="1"/>
    <col min="11474" max="11474" width="2.5703125" style="37" customWidth="1"/>
    <col min="11475" max="11475" width="2.28515625" style="37" bestFit="1" customWidth="1"/>
    <col min="11476" max="11476" width="11.42578125" style="37"/>
    <col min="11477" max="11477" width="1.85546875" style="37" bestFit="1" customWidth="1"/>
    <col min="11478" max="11478" width="2" style="37" bestFit="1" customWidth="1"/>
    <col min="11479" max="11480" width="0" style="37" hidden="1" customWidth="1"/>
    <col min="11481" max="11481" width="2.140625" style="37" customWidth="1"/>
    <col min="11482" max="11482" width="2.28515625" style="37" bestFit="1" customWidth="1"/>
    <col min="11483" max="11483" width="2" style="37" customWidth="1"/>
    <col min="11484" max="11484" width="1.7109375" style="37" bestFit="1" customWidth="1"/>
    <col min="11485" max="11726" width="11.42578125" style="37"/>
    <col min="11727" max="11727" width="1.85546875" style="37" bestFit="1" customWidth="1"/>
    <col min="11728" max="11729" width="2" style="37" bestFit="1" customWidth="1"/>
    <col min="11730" max="11730" width="2.5703125" style="37" customWidth="1"/>
    <col min="11731" max="11731" width="2.28515625" style="37" bestFit="1" customWidth="1"/>
    <col min="11732" max="11732" width="11.42578125" style="37"/>
    <col min="11733" max="11733" width="1.85546875" style="37" bestFit="1" customWidth="1"/>
    <col min="11734" max="11734" width="2" style="37" bestFit="1" customWidth="1"/>
    <col min="11735" max="11736" width="0" style="37" hidden="1" customWidth="1"/>
    <col min="11737" max="11737" width="2.140625" style="37" customWidth="1"/>
    <col min="11738" max="11738" width="2.28515625" style="37" bestFit="1" customWidth="1"/>
    <col min="11739" max="11739" width="2" style="37" customWidth="1"/>
    <col min="11740" max="11740" width="1.7109375" style="37" bestFit="1" customWidth="1"/>
    <col min="11741" max="11982" width="11.42578125" style="37"/>
    <col min="11983" max="11983" width="1.85546875" style="37" bestFit="1" customWidth="1"/>
    <col min="11984" max="11985" width="2" style="37" bestFit="1" customWidth="1"/>
    <col min="11986" max="11986" width="2.5703125" style="37" customWidth="1"/>
    <col min="11987" max="11987" width="2.28515625" style="37" bestFit="1" customWidth="1"/>
    <col min="11988" max="11988" width="11.42578125" style="37"/>
    <col min="11989" max="11989" width="1.85546875" style="37" bestFit="1" customWidth="1"/>
    <col min="11990" max="11990" width="2" style="37" bestFit="1" customWidth="1"/>
    <col min="11991" max="11992" width="0" style="37" hidden="1" customWidth="1"/>
    <col min="11993" max="11993" width="2.140625" style="37" customWidth="1"/>
    <col min="11994" max="11994" width="2.28515625" style="37" bestFit="1" customWidth="1"/>
    <col min="11995" max="11995" width="2" style="37" customWidth="1"/>
    <col min="11996" max="11996" width="1.7109375" style="37" bestFit="1" customWidth="1"/>
    <col min="11997" max="12238" width="11.42578125" style="37"/>
    <col min="12239" max="12239" width="1.85546875" style="37" bestFit="1" customWidth="1"/>
    <col min="12240" max="12241" width="2" style="37" bestFit="1" customWidth="1"/>
    <col min="12242" max="12242" width="2.5703125" style="37" customWidth="1"/>
    <col min="12243" max="12243" width="2.28515625" style="37" bestFit="1" customWidth="1"/>
    <col min="12244" max="12244" width="11.42578125" style="37"/>
    <col min="12245" max="12245" width="1.85546875" style="37" bestFit="1" customWidth="1"/>
    <col min="12246" max="12246" width="2" style="37" bestFit="1" customWidth="1"/>
    <col min="12247" max="12248" width="0" style="37" hidden="1" customWidth="1"/>
    <col min="12249" max="12249" width="2.140625" style="37" customWidth="1"/>
    <col min="12250" max="12250" width="2.28515625" style="37" bestFit="1" customWidth="1"/>
    <col min="12251" max="12251" width="2" style="37" customWidth="1"/>
    <col min="12252" max="12252" width="1.7109375" style="37" bestFit="1" customWidth="1"/>
    <col min="12253" max="12494" width="11.42578125" style="37"/>
    <col min="12495" max="12495" width="1.85546875" style="37" bestFit="1" customWidth="1"/>
    <col min="12496" max="12497" width="2" style="37" bestFit="1" customWidth="1"/>
    <col min="12498" max="12498" width="2.5703125" style="37" customWidth="1"/>
    <col min="12499" max="12499" width="2.28515625" style="37" bestFit="1" customWidth="1"/>
    <col min="12500" max="12500" width="11.42578125" style="37"/>
    <col min="12501" max="12501" width="1.85546875" style="37" bestFit="1" customWidth="1"/>
    <col min="12502" max="12502" width="2" style="37" bestFit="1" customWidth="1"/>
    <col min="12503" max="12504" width="0" style="37" hidden="1" customWidth="1"/>
    <col min="12505" max="12505" width="2.140625" style="37" customWidth="1"/>
    <col min="12506" max="12506" width="2.28515625" style="37" bestFit="1" customWidth="1"/>
    <col min="12507" max="12507" width="2" style="37" customWidth="1"/>
    <col min="12508" max="12508" width="1.7109375" style="37" bestFit="1" customWidth="1"/>
    <col min="12509" max="12750" width="11.42578125" style="37"/>
    <col min="12751" max="12751" width="1.85546875" style="37" bestFit="1" customWidth="1"/>
    <col min="12752" max="12753" width="2" style="37" bestFit="1" customWidth="1"/>
    <col min="12754" max="12754" width="2.5703125" style="37" customWidth="1"/>
    <col min="12755" max="12755" width="2.28515625" style="37" bestFit="1" customWidth="1"/>
    <col min="12756" max="12756" width="11.42578125" style="37"/>
    <col min="12757" max="12757" width="1.85546875" style="37" bestFit="1" customWidth="1"/>
    <col min="12758" max="12758" width="2" style="37" bestFit="1" customWidth="1"/>
    <col min="12759" max="12760" width="0" style="37" hidden="1" customWidth="1"/>
    <col min="12761" max="12761" width="2.140625" style="37" customWidth="1"/>
    <col min="12762" max="12762" width="2.28515625" style="37" bestFit="1" customWidth="1"/>
    <col min="12763" max="12763" width="2" style="37" customWidth="1"/>
    <col min="12764" max="12764" width="1.7109375" style="37" bestFit="1" customWidth="1"/>
    <col min="12765" max="13006" width="11.42578125" style="37"/>
    <col min="13007" max="13007" width="1.85546875" style="37" bestFit="1" customWidth="1"/>
    <col min="13008" max="13009" width="2" style="37" bestFit="1" customWidth="1"/>
    <col min="13010" max="13010" width="2.5703125" style="37" customWidth="1"/>
    <col min="13011" max="13011" width="2.28515625" style="37" bestFit="1" customWidth="1"/>
    <col min="13012" max="13012" width="11.42578125" style="37"/>
    <col min="13013" max="13013" width="1.85546875" style="37" bestFit="1" customWidth="1"/>
    <col min="13014" max="13014" width="2" style="37" bestFit="1" customWidth="1"/>
    <col min="13015" max="13016" width="0" style="37" hidden="1" customWidth="1"/>
    <col min="13017" max="13017" width="2.140625" style="37" customWidth="1"/>
    <col min="13018" max="13018" width="2.28515625" style="37" bestFit="1" customWidth="1"/>
    <col min="13019" max="13019" width="2" style="37" customWidth="1"/>
    <col min="13020" max="13020" width="1.7109375" style="37" bestFit="1" customWidth="1"/>
    <col min="13021" max="13262" width="11.42578125" style="37"/>
    <col min="13263" max="13263" width="1.85546875" style="37" bestFit="1" customWidth="1"/>
    <col min="13264" max="13265" width="2" style="37" bestFit="1" customWidth="1"/>
    <col min="13266" max="13266" width="2.5703125" style="37" customWidth="1"/>
    <col min="13267" max="13267" width="2.28515625" style="37" bestFit="1" customWidth="1"/>
    <col min="13268" max="13268" width="11.42578125" style="37"/>
    <col min="13269" max="13269" width="1.85546875" style="37" bestFit="1" customWidth="1"/>
    <col min="13270" max="13270" width="2" style="37" bestFit="1" customWidth="1"/>
    <col min="13271" max="13272" width="0" style="37" hidden="1" customWidth="1"/>
    <col min="13273" max="13273" width="2.140625" style="37" customWidth="1"/>
    <col min="13274" max="13274" width="2.28515625" style="37" bestFit="1" customWidth="1"/>
    <col min="13275" max="13275" width="2" style="37" customWidth="1"/>
    <col min="13276" max="13276" width="1.7109375" style="37" bestFit="1" customWidth="1"/>
    <col min="13277" max="13518" width="11.42578125" style="37"/>
    <col min="13519" max="13519" width="1.85546875" style="37" bestFit="1" customWidth="1"/>
    <col min="13520" max="13521" width="2" style="37" bestFit="1" customWidth="1"/>
    <col min="13522" max="13522" width="2.5703125" style="37" customWidth="1"/>
    <col min="13523" max="13523" width="2.28515625" style="37" bestFit="1" customWidth="1"/>
    <col min="13524" max="13524" width="11.42578125" style="37"/>
    <col min="13525" max="13525" width="1.85546875" style="37" bestFit="1" customWidth="1"/>
    <col min="13526" max="13526" width="2" style="37" bestFit="1" customWidth="1"/>
    <col min="13527" max="13528" width="0" style="37" hidden="1" customWidth="1"/>
    <col min="13529" max="13529" width="2.140625" style="37" customWidth="1"/>
    <col min="13530" max="13530" width="2.28515625" style="37" bestFit="1" customWidth="1"/>
    <col min="13531" max="13531" width="2" style="37" customWidth="1"/>
    <col min="13532" max="13532" width="1.7109375" style="37" bestFit="1" customWidth="1"/>
    <col min="13533" max="13774" width="11.42578125" style="37"/>
    <col min="13775" max="13775" width="1.85546875" style="37" bestFit="1" customWidth="1"/>
    <col min="13776" max="13777" width="2" style="37" bestFit="1" customWidth="1"/>
    <col min="13778" max="13778" width="2.5703125" style="37" customWidth="1"/>
    <col min="13779" max="13779" width="2.28515625" style="37" bestFit="1" customWidth="1"/>
    <col min="13780" max="13780" width="11.42578125" style="37"/>
    <col min="13781" max="13781" width="1.85546875" style="37" bestFit="1" customWidth="1"/>
    <col min="13782" max="13782" width="2" style="37" bestFit="1" customWidth="1"/>
    <col min="13783" max="13784" width="0" style="37" hidden="1" customWidth="1"/>
    <col min="13785" max="13785" width="2.140625" style="37" customWidth="1"/>
    <col min="13786" max="13786" width="2.28515625" style="37" bestFit="1" customWidth="1"/>
    <col min="13787" max="13787" width="2" style="37" customWidth="1"/>
    <col min="13788" max="13788" width="1.7109375" style="37" bestFit="1" customWidth="1"/>
    <col min="13789" max="14030" width="11.42578125" style="37"/>
    <col min="14031" max="14031" width="1.85546875" style="37" bestFit="1" customWidth="1"/>
    <col min="14032" max="14033" width="2" style="37" bestFit="1" customWidth="1"/>
    <col min="14034" max="14034" width="2.5703125" style="37" customWidth="1"/>
    <col min="14035" max="14035" width="2.28515625" style="37" bestFit="1" customWidth="1"/>
    <col min="14036" max="14036" width="11.42578125" style="37"/>
    <col min="14037" max="14037" width="1.85546875" style="37" bestFit="1" customWidth="1"/>
    <col min="14038" max="14038" width="2" style="37" bestFit="1" customWidth="1"/>
    <col min="14039" max="14040" width="0" style="37" hidden="1" customWidth="1"/>
    <col min="14041" max="14041" width="2.140625" style="37" customWidth="1"/>
    <col min="14042" max="14042" width="2.28515625" style="37" bestFit="1" customWidth="1"/>
    <col min="14043" max="14043" width="2" style="37" customWidth="1"/>
    <col min="14044" max="14044" width="1.7109375" style="37" bestFit="1" customWidth="1"/>
    <col min="14045" max="14286" width="11.42578125" style="37"/>
    <col min="14287" max="14287" width="1.85546875" style="37" bestFit="1" customWidth="1"/>
    <col min="14288" max="14289" width="2" style="37" bestFit="1" customWidth="1"/>
    <col min="14290" max="14290" width="2.5703125" style="37" customWidth="1"/>
    <col min="14291" max="14291" width="2.28515625" style="37" bestFit="1" customWidth="1"/>
    <col min="14292" max="14292" width="11.42578125" style="37"/>
    <col min="14293" max="14293" width="1.85546875" style="37" bestFit="1" customWidth="1"/>
    <col min="14294" max="14294" width="2" style="37" bestFit="1" customWidth="1"/>
    <col min="14295" max="14296" width="0" style="37" hidden="1" customWidth="1"/>
    <col min="14297" max="14297" width="2.140625" style="37" customWidth="1"/>
    <col min="14298" max="14298" width="2.28515625" style="37" bestFit="1" customWidth="1"/>
    <col min="14299" max="14299" width="2" style="37" customWidth="1"/>
    <col min="14300" max="14300" width="1.7109375" style="37" bestFit="1" customWidth="1"/>
    <col min="14301" max="14542" width="11.42578125" style="37"/>
    <col min="14543" max="14543" width="1.85546875" style="37" bestFit="1" customWidth="1"/>
    <col min="14544" max="14545" width="2" style="37" bestFit="1" customWidth="1"/>
    <col min="14546" max="14546" width="2.5703125" style="37" customWidth="1"/>
    <col min="14547" max="14547" width="2.28515625" style="37" bestFit="1" customWidth="1"/>
    <col min="14548" max="14548" width="11.42578125" style="37"/>
    <col min="14549" max="14549" width="1.85546875" style="37" bestFit="1" customWidth="1"/>
    <col min="14550" max="14550" width="2" style="37" bestFit="1" customWidth="1"/>
    <col min="14551" max="14552" width="0" style="37" hidden="1" customWidth="1"/>
    <col min="14553" max="14553" width="2.140625" style="37" customWidth="1"/>
    <col min="14554" max="14554" width="2.28515625" style="37" bestFit="1" customWidth="1"/>
    <col min="14555" max="14555" width="2" style="37" customWidth="1"/>
    <col min="14556" max="14556" width="1.7109375" style="37" bestFit="1" customWidth="1"/>
    <col min="14557" max="14798" width="11.42578125" style="37"/>
    <col min="14799" max="14799" width="1.85546875" style="37" bestFit="1" customWidth="1"/>
    <col min="14800" max="14801" width="2" style="37" bestFit="1" customWidth="1"/>
    <col min="14802" max="14802" width="2.5703125" style="37" customWidth="1"/>
    <col min="14803" max="14803" width="2.28515625" style="37" bestFit="1" customWidth="1"/>
    <col min="14804" max="14804" width="11.42578125" style="37"/>
    <col min="14805" max="14805" width="1.85546875" style="37" bestFit="1" customWidth="1"/>
    <col min="14806" max="14806" width="2" style="37" bestFit="1" customWidth="1"/>
    <col min="14807" max="14808" width="0" style="37" hidden="1" customWidth="1"/>
    <col min="14809" max="14809" width="2.140625" style="37" customWidth="1"/>
    <col min="14810" max="14810" width="2.28515625" style="37" bestFit="1" customWidth="1"/>
    <col min="14811" max="14811" width="2" style="37" customWidth="1"/>
    <col min="14812" max="14812" width="1.7109375" style="37" bestFit="1" customWidth="1"/>
    <col min="14813" max="15054" width="11.42578125" style="37"/>
    <col min="15055" max="15055" width="1.85546875" style="37" bestFit="1" customWidth="1"/>
    <col min="15056" max="15057" width="2" style="37" bestFit="1" customWidth="1"/>
    <col min="15058" max="15058" width="2.5703125" style="37" customWidth="1"/>
    <col min="15059" max="15059" width="2.28515625" style="37" bestFit="1" customWidth="1"/>
    <col min="15060" max="15060" width="11.42578125" style="37"/>
    <col min="15061" max="15061" width="1.85546875" style="37" bestFit="1" customWidth="1"/>
    <col min="15062" max="15062" width="2" style="37" bestFit="1" customWidth="1"/>
    <col min="15063" max="15064" width="0" style="37" hidden="1" customWidth="1"/>
    <col min="15065" max="15065" width="2.140625" style="37" customWidth="1"/>
    <col min="15066" max="15066" width="2.28515625" style="37" bestFit="1" customWidth="1"/>
    <col min="15067" max="15067" width="2" style="37" customWidth="1"/>
    <col min="15068" max="15068" width="1.7109375" style="37" bestFit="1" customWidth="1"/>
    <col min="15069" max="15310" width="11.42578125" style="37"/>
    <col min="15311" max="15311" width="1.85546875" style="37" bestFit="1" customWidth="1"/>
    <col min="15312" max="15313" width="2" style="37" bestFit="1" customWidth="1"/>
    <col min="15314" max="15314" width="2.5703125" style="37" customWidth="1"/>
    <col min="15315" max="15315" width="2.28515625" style="37" bestFit="1" customWidth="1"/>
    <col min="15316" max="15316" width="11.42578125" style="37"/>
    <col min="15317" max="15317" width="1.85546875" style="37" bestFit="1" customWidth="1"/>
    <col min="15318" max="15318" width="2" style="37" bestFit="1" customWidth="1"/>
    <col min="15319" max="15320" width="0" style="37" hidden="1" customWidth="1"/>
    <col min="15321" max="15321" width="2.140625" style="37" customWidth="1"/>
    <col min="15322" max="15322" width="2.28515625" style="37" bestFit="1" customWidth="1"/>
    <col min="15323" max="15323" width="2" style="37" customWidth="1"/>
    <col min="15324" max="15324" width="1.7109375" style="37" bestFit="1" customWidth="1"/>
    <col min="15325" max="15566" width="11.42578125" style="37"/>
    <col min="15567" max="15567" width="1.85546875" style="37" bestFit="1" customWidth="1"/>
    <col min="15568" max="15569" width="2" style="37" bestFit="1" customWidth="1"/>
    <col min="15570" max="15570" width="2.5703125" style="37" customWidth="1"/>
    <col min="15571" max="15571" width="2.28515625" style="37" bestFit="1" customWidth="1"/>
    <col min="15572" max="15572" width="11.42578125" style="37"/>
    <col min="15573" max="15573" width="1.85546875" style="37" bestFit="1" customWidth="1"/>
    <col min="15574" max="15574" width="2" style="37" bestFit="1" customWidth="1"/>
    <col min="15575" max="15576" width="0" style="37" hidden="1" customWidth="1"/>
    <col min="15577" max="15577" width="2.140625" style="37" customWidth="1"/>
    <col min="15578" max="15578" width="2.28515625" style="37" bestFit="1" customWidth="1"/>
    <col min="15579" max="15579" width="2" style="37" customWidth="1"/>
    <col min="15580" max="15580" width="1.7109375" style="37" bestFit="1" customWidth="1"/>
    <col min="15581" max="15822" width="11.42578125" style="37"/>
    <col min="15823" max="15823" width="1.85546875" style="37" bestFit="1" customWidth="1"/>
    <col min="15824" max="15825" width="2" style="37" bestFit="1" customWidth="1"/>
    <col min="15826" max="15826" width="2.5703125" style="37" customWidth="1"/>
    <col min="15827" max="15827" width="2.28515625" style="37" bestFit="1" customWidth="1"/>
    <col min="15828" max="15828" width="11.42578125" style="37"/>
    <col min="15829" max="15829" width="1.85546875" style="37" bestFit="1" customWidth="1"/>
    <col min="15830" max="15830" width="2" style="37" bestFit="1" customWidth="1"/>
    <col min="15831" max="15832" width="0" style="37" hidden="1" customWidth="1"/>
    <col min="15833" max="15833" width="2.140625" style="37" customWidth="1"/>
    <col min="15834" max="15834" width="2.28515625" style="37" bestFit="1" customWidth="1"/>
    <col min="15835" max="15835" width="2" style="37" customWidth="1"/>
    <col min="15836" max="15836" width="1.7109375" style="37" bestFit="1" customWidth="1"/>
    <col min="15837" max="16078" width="11.42578125" style="37"/>
    <col min="16079" max="16079" width="1.85546875" style="37" bestFit="1" customWidth="1"/>
    <col min="16080" max="16081" width="2" style="37" bestFit="1" customWidth="1"/>
    <col min="16082" max="16082" width="2.5703125" style="37" customWidth="1"/>
    <col min="16083" max="16083" width="2.28515625" style="37" bestFit="1" customWidth="1"/>
    <col min="16084" max="16084" width="11.42578125" style="37"/>
    <col min="16085" max="16085" width="1.85546875" style="37" bestFit="1" customWidth="1"/>
    <col min="16086" max="16086" width="2" style="37" bestFit="1" customWidth="1"/>
    <col min="16087" max="16088" width="0" style="37" hidden="1" customWidth="1"/>
    <col min="16089" max="16089" width="2.140625" style="37" customWidth="1"/>
    <col min="16090" max="16090" width="2.28515625" style="37" bestFit="1" customWidth="1"/>
    <col min="16091" max="16091" width="2" style="37" customWidth="1"/>
    <col min="16092" max="16092" width="1.7109375" style="37" bestFit="1" customWidth="1"/>
    <col min="16093" max="16384" width="11.42578125" style="37"/>
  </cols>
  <sheetData>
    <row r="10" spans="8:11" ht="13.5" customHeight="1"/>
    <row r="11" spans="8:11">
      <c r="H11" s="38"/>
    </row>
    <row r="15" spans="8:11" ht="18" customHeight="1"/>
    <row r="16" spans="8:11">
      <c r="K16" s="38"/>
    </row>
    <row r="27" spans="1:6">
      <c r="B27" s="115"/>
      <c r="C27" s="116" t="s">
        <v>979</v>
      </c>
      <c r="D27" s="116" t="s">
        <v>980</v>
      </c>
    </row>
    <row r="28" spans="1:6">
      <c r="A28" s="38"/>
      <c r="B28" s="117" t="s">
        <v>15</v>
      </c>
      <c r="C28" s="53">
        <v>1565834672</v>
      </c>
      <c r="D28" s="118">
        <f>C28</f>
        <v>1565834672</v>
      </c>
      <c r="E28" s="38"/>
      <c r="F28" s="38"/>
    </row>
    <row r="29" spans="1:6">
      <c r="A29" s="38"/>
      <c r="B29" s="117" t="s">
        <v>16</v>
      </c>
      <c r="C29" s="53">
        <v>4018099064</v>
      </c>
      <c r="D29" s="118">
        <f>C28+C29</f>
        <v>5583933736</v>
      </c>
      <c r="E29" s="38"/>
      <c r="F29" s="38"/>
    </row>
    <row r="30" spans="1:6">
      <c r="A30" s="38"/>
      <c r="B30" s="117" t="s">
        <v>17</v>
      </c>
      <c r="C30" s="53">
        <v>7017538869</v>
      </c>
      <c r="D30" s="118">
        <f t="shared" ref="D30:D38" si="0">D29+C30</f>
        <v>12601472605</v>
      </c>
      <c r="E30" s="38"/>
      <c r="F30" s="38"/>
    </row>
    <row r="31" spans="1:6">
      <c r="A31" s="38"/>
      <c r="B31" s="117" t="s">
        <v>19</v>
      </c>
      <c r="C31" s="103">
        <v>6449020874</v>
      </c>
      <c r="D31" s="118">
        <f t="shared" si="0"/>
        <v>19050493479</v>
      </c>
      <c r="E31" s="103"/>
      <c r="F31" s="38"/>
    </row>
    <row r="32" spans="1:6">
      <c r="A32" s="38"/>
      <c r="B32" s="117" t="s">
        <v>20</v>
      </c>
      <c r="C32" s="53">
        <v>7293396038</v>
      </c>
      <c r="D32" s="118">
        <f t="shared" si="0"/>
        <v>26343889517</v>
      </c>
      <c r="E32" s="101"/>
      <c r="F32" s="119"/>
    </row>
    <row r="33" spans="1:7">
      <c r="A33" s="38"/>
      <c r="B33" s="117" t="s">
        <v>21</v>
      </c>
      <c r="C33" s="53">
        <v>14540797904</v>
      </c>
      <c r="D33" s="118">
        <f t="shared" si="0"/>
        <v>40884687421</v>
      </c>
      <c r="E33" s="38"/>
      <c r="F33" s="102"/>
      <c r="G33" s="113"/>
    </row>
    <row r="34" spans="1:7">
      <c r="A34" s="38"/>
      <c r="B34" s="117" t="s">
        <v>731</v>
      </c>
      <c r="C34" s="53">
        <f>'ESTADO DE SITUACION'!$AC$959</f>
        <v>4514820614</v>
      </c>
      <c r="D34" s="118">
        <f t="shared" si="0"/>
        <v>45399508035</v>
      </c>
      <c r="E34" s="119"/>
      <c r="F34" s="38"/>
    </row>
    <row r="35" spans="1:7">
      <c r="A35" s="38"/>
      <c r="B35" s="117" t="s">
        <v>732</v>
      </c>
      <c r="C35" s="53">
        <f>'ESTADO DE SITUACION'!$AD$959</f>
        <v>5085031230</v>
      </c>
      <c r="D35" s="118">
        <f t="shared" si="0"/>
        <v>50484539265</v>
      </c>
      <c r="E35" s="568"/>
      <c r="F35" s="568"/>
    </row>
    <row r="36" spans="1:7">
      <c r="A36" s="38"/>
      <c r="B36" s="117" t="s">
        <v>733</v>
      </c>
      <c r="C36" s="53">
        <f>'ESTADO DE SITUACION'!$AE$959</f>
        <v>6245132456</v>
      </c>
      <c r="D36" s="118">
        <f t="shared" si="0"/>
        <v>56729671721</v>
      </c>
      <c r="E36" s="568"/>
      <c r="F36" s="568"/>
    </row>
    <row r="37" spans="1:7">
      <c r="B37" s="117" t="s">
        <v>734</v>
      </c>
      <c r="C37" s="53">
        <f>'ESTADO DE SITUACION'!$AH$959</f>
        <v>6098512189</v>
      </c>
      <c r="D37" s="118">
        <f t="shared" si="0"/>
        <v>62828183910</v>
      </c>
      <c r="E37" s="102"/>
      <c r="F37" s="38"/>
    </row>
    <row r="38" spans="1:7">
      <c r="B38" s="117" t="s">
        <v>735</v>
      </c>
      <c r="C38" s="53">
        <v>5060919501</v>
      </c>
      <c r="D38" s="118">
        <f t="shared" si="0"/>
        <v>67889103411</v>
      </c>
      <c r="E38" s="38"/>
      <c r="F38" s="38"/>
    </row>
    <row r="39" spans="1:7">
      <c r="B39" s="117" t="s">
        <v>736</v>
      </c>
      <c r="C39" s="53"/>
      <c r="D39" s="118"/>
      <c r="E39" s="103"/>
      <c r="F39" s="101"/>
    </row>
    <row r="40" spans="1:7">
      <c r="D40" s="38"/>
      <c r="E40" s="119"/>
      <c r="F40" s="38"/>
    </row>
    <row r="41" spans="1:7">
      <c r="B41" s="38"/>
      <c r="C41" s="38"/>
      <c r="D41" s="38"/>
      <c r="E41" s="38"/>
    </row>
    <row r="42" spans="1:7">
      <c r="F42" s="38"/>
    </row>
    <row r="43" spans="1:7">
      <c r="C43" s="38"/>
      <c r="D43" s="38"/>
      <c r="F43" s="38"/>
    </row>
    <row r="44" spans="1:7">
      <c r="D44" s="38"/>
      <c r="F44" s="38"/>
    </row>
    <row r="45" spans="1:7">
      <c r="B45" s="38"/>
      <c r="C45" s="38"/>
      <c r="D45" s="38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2018  MES DE NOVIEMBRE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1"/>
  <sheetViews>
    <sheetView topLeftCell="A7" workbookViewId="0">
      <selection activeCell="F12" sqref="F12"/>
    </sheetView>
  </sheetViews>
  <sheetFormatPr baseColWidth="10" defaultColWidth="11.42578125" defaultRowHeight="12.75"/>
  <cols>
    <col min="1" max="1" width="8" style="37" customWidth="1"/>
    <col min="2" max="2" width="12.85546875" style="37" bestFit="1" customWidth="1"/>
    <col min="3" max="3" width="13.7109375" style="37" bestFit="1" customWidth="1"/>
    <col min="4" max="4" width="11.28515625" style="37" bestFit="1" customWidth="1"/>
    <col min="5" max="5" width="2.7109375" style="37" bestFit="1" customWidth="1"/>
    <col min="6" max="6" width="24.42578125" style="37" customWidth="1"/>
    <col min="7" max="9" width="2" style="37" bestFit="1" customWidth="1"/>
    <col min="10" max="10" width="18.42578125" style="37" bestFit="1" customWidth="1"/>
    <col min="11" max="11" width="14.7109375" style="37" bestFit="1" customWidth="1"/>
    <col min="12" max="12" width="18.140625" style="37" customWidth="1"/>
    <col min="13" max="13" width="3.28515625" style="37" customWidth="1"/>
    <col min="14" max="14" width="13.7109375" style="37" bestFit="1" customWidth="1"/>
    <col min="15" max="215" width="11.42578125" style="37"/>
    <col min="216" max="216" width="1.85546875" style="37" bestFit="1" customWidth="1"/>
    <col min="217" max="218" width="2" style="37" bestFit="1" customWidth="1"/>
    <col min="219" max="219" width="2.5703125" style="37" customWidth="1"/>
    <col min="220" max="220" width="2.28515625" style="37" bestFit="1" customWidth="1"/>
    <col min="221" max="221" width="11.42578125" style="37"/>
    <col min="222" max="222" width="1.85546875" style="37" bestFit="1" customWidth="1"/>
    <col min="223" max="223" width="2" style="37" bestFit="1" customWidth="1"/>
    <col min="224" max="225" width="0" style="37" hidden="1" customWidth="1"/>
    <col min="226" max="226" width="2.140625" style="37" customWidth="1"/>
    <col min="227" max="227" width="2.28515625" style="37" bestFit="1" customWidth="1"/>
    <col min="228" max="228" width="2" style="37" customWidth="1"/>
    <col min="229" max="229" width="1.7109375" style="37" bestFit="1" customWidth="1"/>
    <col min="230" max="471" width="11.42578125" style="37"/>
    <col min="472" max="472" width="1.85546875" style="37" bestFit="1" customWidth="1"/>
    <col min="473" max="474" width="2" style="37" bestFit="1" customWidth="1"/>
    <col min="475" max="475" width="2.5703125" style="37" customWidth="1"/>
    <col min="476" max="476" width="2.28515625" style="37" bestFit="1" customWidth="1"/>
    <col min="477" max="477" width="11.42578125" style="37"/>
    <col min="478" max="478" width="1.85546875" style="37" bestFit="1" customWidth="1"/>
    <col min="479" max="479" width="2" style="37" bestFit="1" customWidth="1"/>
    <col min="480" max="481" width="0" style="37" hidden="1" customWidth="1"/>
    <col min="482" max="482" width="2.140625" style="37" customWidth="1"/>
    <col min="483" max="483" width="2.28515625" style="37" bestFit="1" customWidth="1"/>
    <col min="484" max="484" width="2" style="37" customWidth="1"/>
    <col min="485" max="485" width="1.7109375" style="37" bestFit="1" customWidth="1"/>
    <col min="486" max="727" width="11.42578125" style="37"/>
    <col min="728" max="728" width="1.85546875" style="37" bestFit="1" customWidth="1"/>
    <col min="729" max="730" width="2" style="37" bestFit="1" customWidth="1"/>
    <col min="731" max="731" width="2.5703125" style="37" customWidth="1"/>
    <col min="732" max="732" width="2.28515625" style="37" bestFit="1" customWidth="1"/>
    <col min="733" max="733" width="11.42578125" style="37"/>
    <col min="734" max="734" width="1.85546875" style="37" bestFit="1" customWidth="1"/>
    <col min="735" max="735" width="2" style="37" bestFit="1" customWidth="1"/>
    <col min="736" max="737" width="0" style="37" hidden="1" customWidth="1"/>
    <col min="738" max="738" width="2.140625" style="37" customWidth="1"/>
    <col min="739" max="739" width="2.28515625" style="37" bestFit="1" customWidth="1"/>
    <col min="740" max="740" width="2" style="37" customWidth="1"/>
    <col min="741" max="741" width="1.7109375" style="37" bestFit="1" customWidth="1"/>
    <col min="742" max="983" width="11.42578125" style="37"/>
    <col min="984" max="984" width="1.85546875" style="37" bestFit="1" customWidth="1"/>
    <col min="985" max="986" width="2" style="37" bestFit="1" customWidth="1"/>
    <col min="987" max="987" width="2.5703125" style="37" customWidth="1"/>
    <col min="988" max="988" width="2.28515625" style="37" bestFit="1" customWidth="1"/>
    <col min="989" max="989" width="11.42578125" style="37"/>
    <col min="990" max="990" width="1.85546875" style="37" bestFit="1" customWidth="1"/>
    <col min="991" max="991" width="2" style="37" bestFit="1" customWidth="1"/>
    <col min="992" max="993" width="0" style="37" hidden="1" customWidth="1"/>
    <col min="994" max="994" width="2.140625" style="37" customWidth="1"/>
    <col min="995" max="995" width="2.28515625" style="37" bestFit="1" customWidth="1"/>
    <col min="996" max="996" width="2" style="37" customWidth="1"/>
    <col min="997" max="997" width="1.7109375" style="37" bestFit="1" customWidth="1"/>
    <col min="998" max="1239" width="11.42578125" style="37"/>
    <col min="1240" max="1240" width="1.85546875" style="37" bestFit="1" customWidth="1"/>
    <col min="1241" max="1242" width="2" style="37" bestFit="1" customWidth="1"/>
    <col min="1243" max="1243" width="2.5703125" style="37" customWidth="1"/>
    <col min="1244" max="1244" width="2.28515625" style="37" bestFit="1" customWidth="1"/>
    <col min="1245" max="1245" width="11.42578125" style="37"/>
    <col min="1246" max="1246" width="1.85546875" style="37" bestFit="1" customWidth="1"/>
    <col min="1247" max="1247" width="2" style="37" bestFit="1" customWidth="1"/>
    <col min="1248" max="1249" width="0" style="37" hidden="1" customWidth="1"/>
    <col min="1250" max="1250" width="2.140625" style="37" customWidth="1"/>
    <col min="1251" max="1251" width="2.28515625" style="37" bestFit="1" customWidth="1"/>
    <col min="1252" max="1252" width="2" style="37" customWidth="1"/>
    <col min="1253" max="1253" width="1.7109375" style="37" bestFit="1" customWidth="1"/>
    <col min="1254" max="1495" width="11.42578125" style="37"/>
    <col min="1496" max="1496" width="1.85546875" style="37" bestFit="1" customWidth="1"/>
    <col min="1497" max="1498" width="2" style="37" bestFit="1" customWidth="1"/>
    <col min="1499" max="1499" width="2.5703125" style="37" customWidth="1"/>
    <col min="1500" max="1500" width="2.28515625" style="37" bestFit="1" customWidth="1"/>
    <col min="1501" max="1501" width="11.42578125" style="37"/>
    <col min="1502" max="1502" width="1.85546875" style="37" bestFit="1" customWidth="1"/>
    <col min="1503" max="1503" width="2" style="37" bestFit="1" customWidth="1"/>
    <col min="1504" max="1505" width="0" style="37" hidden="1" customWidth="1"/>
    <col min="1506" max="1506" width="2.140625" style="37" customWidth="1"/>
    <col min="1507" max="1507" width="2.28515625" style="37" bestFit="1" customWidth="1"/>
    <col min="1508" max="1508" width="2" style="37" customWidth="1"/>
    <col min="1509" max="1509" width="1.7109375" style="37" bestFit="1" customWidth="1"/>
    <col min="1510" max="1751" width="11.42578125" style="37"/>
    <col min="1752" max="1752" width="1.85546875" style="37" bestFit="1" customWidth="1"/>
    <col min="1753" max="1754" width="2" style="37" bestFit="1" customWidth="1"/>
    <col min="1755" max="1755" width="2.5703125" style="37" customWidth="1"/>
    <col min="1756" max="1756" width="2.28515625" style="37" bestFit="1" customWidth="1"/>
    <col min="1757" max="1757" width="11.42578125" style="37"/>
    <col min="1758" max="1758" width="1.85546875" style="37" bestFit="1" customWidth="1"/>
    <col min="1759" max="1759" width="2" style="37" bestFit="1" customWidth="1"/>
    <col min="1760" max="1761" width="0" style="37" hidden="1" customWidth="1"/>
    <col min="1762" max="1762" width="2.140625" style="37" customWidth="1"/>
    <col min="1763" max="1763" width="2.28515625" style="37" bestFit="1" customWidth="1"/>
    <col min="1764" max="1764" width="2" style="37" customWidth="1"/>
    <col min="1765" max="1765" width="1.7109375" style="37" bestFit="1" customWidth="1"/>
    <col min="1766" max="2007" width="11.42578125" style="37"/>
    <col min="2008" max="2008" width="1.85546875" style="37" bestFit="1" customWidth="1"/>
    <col min="2009" max="2010" width="2" style="37" bestFit="1" customWidth="1"/>
    <col min="2011" max="2011" width="2.5703125" style="37" customWidth="1"/>
    <col min="2012" max="2012" width="2.28515625" style="37" bestFit="1" customWidth="1"/>
    <col min="2013" max="2013" width="11.42578125" style="37"/>
    <col min="2014" max="2014" width="1.85546875" style="37" bestFit="1" customWidth="1"/>
    <col min="2015" max="2015" width="2" style="37" bestFit="1" customWidth="1"/>
    <col min="2016" max="2017" width="0" style="37" hidden="1" customWidth="1"/>
    <col min="2018" max="2018" width="2.140625" style="37" customWidth="1"/>
    <col min="2019" max="2019" width="2.28515625" style="37" bestFit="1" customWidth="1"/>
    <col min="2020" max="2020" width="2" style="37" customWidth="1"/>
    <col min="2021" max="2021" width="1.7109375" style="37" bestFit="1" customWidth="1"/>
    <col min="2022" max="2263" width="11.42578125" style="37"/>
    <col min="2264" max="2264" width="1.85546875" style="37" bestFit="1" customWidth="1"/>
    <col min="2265" max="2266" width="2" style="37" bestFit="1" customWidth="1"/>
    <col min="2267" max="2267" width="2.5703125" style="37" customWidth="1"/>
    <col min="2268" max="2268" width="2.28515625" style="37" bestFit="1" customWidth="1"/>
    <col min="2269" max="2269" width="11.42578125" style="37"/>
    <col min="2270" max="2270" width="1.85546875" style="37" bestFit="1" customWidth="1"/>
    <col min="2271" max="2271" width="2" style="37" bestFit="1" customWidth="1"/>
    <col min="2272" max="2273" width="0" style="37" hidden="1" customWidth="1"/>
    <col min="2274" max="2274" width="2.140625" style="37" customWidth="1"/>
    <col min="2275" max="2275" width="2.28515625" style="37" bestFit="1" customWidth="1"/>
    <col min="2276" max="2276" width="2" style="37" customWidth="1"/>
    <col min="2277" max="2277" width="1.7109375" style="37" bestFit="1" customWidth="1"/>
    <col min="2278" max="2519" width="11.42578125" style="37"/>
    <col min="2520" max="2520" width="1.85546875" style="37" bestFit="1" customWidth="1"/>
    <col min="2521" max="2522" width="2" style="37" bestFit="1" customWidth="1"/>
    <col min="2523" max="2523" width="2.5703125" style="37" customWidth="1"/>
    <col min="2524" max="2524" width="2.28515625" style="37" bestFit="1" customWidth="1"/>
    <col min="2525" max="2525" width="11.42578125" style="37"/>
    <col min="2526" max="2526" width="1.85546875" style="37" bestFit="1" customWidth="1"/>
    <col min="2527" max="2527" width="2" style="37" bestFit="1" customWidth="1"/>
    <col min="2528" max="2529" width="0" style="37" hidden="1" customWidth="1"/>
    <col min="2530" max="2530" width="2.140625" style="37" customWidth="1"/>
    <col min="2531" max="2531" width="2.28515625" style="37" bestFit="1" customWidth="1"/>
    <col min="2532" max="2532" width="2" style="37" customWidth="1"/>
    <col min="2533" max="2533" width="1.7109375" style="37" bestFit="1" customWidth="1"/>
    <col min="2534" max="2775" width="11.42578125" style="37"/>
    <col min="2776" max="2776" width="1.85546875" style="37" bestFit="1" customWidth="1"/>
    <col min="2777" max="2778" width="2" style="37" bestFit="1" customWidth="1"/>
    <col min="2779" max="2779" width="2.5703125" style="37" customWidth="1"/>
    <col min="2780" max="2780" width="2.28515625" style="37" bestFit="1" customWidth="1"/>
    <col min="2781" max="2781" width="11.42578125" style="37"/>
    <col min="2782" max="2782" width="1.85546875" style="37" bestFit="1" customWidth="1"/>
    <col min="2783" max="2783" width="2" style="37" bestFit="1" customWidth="1"/>
    <col min="2784" max="2785" width="0" style="37" hidden="1" customWidth="1"/>
    <col min="2786" max="2786" width="2.140625" style="37" customWidth="1"/>
    <col min="2787" max="2787" width="2.28515625" style="37" bestFit="1" customWidth="1"/>
    <col min="2788" max="2788" width="2" style="37" customWidth="1"/>
    <col min="2789" max="2789" width="1.7109375" style="37" bestFit="1" customWidth="1"/>
    <col min="2790" max="3031" width="11.42578125" style="37"/>
    <col min="3032" max="3032" width="1.85546875" style="37" bestFit="1" customWidth="1"/>
    <col min="3033" max="3034" width="2" style="37" bestFit="1" customWidth="1"/>
    <col min="3035" max="3035" width="2.5703125" style="37" customWidth="1"/>
    <col min="3036" max="3036" width="2.28515625" style="37" bestFit="1" customWidth="1"/>
    <col min="3037" max="3037" width="11.42578125" style="37"/>
    <col min="3038" max="3038" width="1.85546875" style="37" bestFit="1" customWidth="1"/>
    <col min="3039" max="3039" width="2" style="37" bestFit="1" customWidth="1"/>
    <col min="3040" max="3041" width="0" style="37" hidden="1" customWidth="1"/>
    <col min="3042" max="3042" width="2.140625" style="37" customWidth="1"/>
    <col min="3043" max="3043" width="2.28515625" style="37" bestFit="1" customWidth="1"/>
    <col min="3044" max="3044" width="2" style="37" customWidth="1"/>
    <col min="3045" max="3045" width="1.7109375" style="37" bestFit="1" customWidth="1"/>
    <col min="3046" max="3287" width="11.42578125" style="37"/>
    <col min="3288" max="3288" width="1.85546875" style="37" bestFit="1" customWidth="1"/>
    <col min="3289" max="3290" width="2" style="37" bestFit="1" customWidth="1"/>
    <col min="3291" max="3291" width="2.5703125" style="37" customWidth="1"/>
    <col min="3292" max="3292" width="2.28515625" style="37" bestFit="1" customWidth="1"/>
    <col min="3293" max="3293" width="11.42578125" style="37"/>
    <col min="3294" max="3294" width="1.85546875" style="37" bestFit="1" customWidth="1"/>
    <col min="3295" max="3295" width="2" style="37" bestFit="1" customWidth="1"/>
    <col min="3296" max="3297" width="0" style="37" hidden="1" customWidth="1"/>
    <col min="3298" max="3298" width="2.140625" style="37" customWidth="1"/>
    <col min="3299" max="3299" width="2.28515625" style="37" bestFit="1" customWidth="1"/>
    <col min="3300" max="3300" width="2" style="37" customWidth="1"/>
    <col min="3301" max="3301" width="1.7109375" style="37" bestFit="1" customWidth="1"/>
    <col min="3302" max="3543" width="11.42578125" style="37"/>
    <col min="3544" max="3544" width="1.85546875" style="37" bestFit="1" customWidth="1"/>
    <col min="3545" max="3546" width="2" style="37" bestFit="1" customWidth="1"/>
    <col min="3547" max="3547" width="2.5703125" style="37" customWidth="1"/>
    <col min="3548" max="3548" width="2.28515625" style="37" bestFit="1" customWidth="1"/>
    <col min="3549" max="3549" width="11.42578125" style="37"/>
    <col min="3550" max="3550" width="1.85546875" style="37" bestFit="1" customWidth="1"/>
    <col min="3551" max="3551" width="2" style="37" bestFit="1" customWidth="1"/>
    <col min="3552" max="3553" width="0" style="37" hidden="1" customWidth="1"/>
    <col min="3554" max="3554" width="2.140625" style="37" customWidth="1"/>
    <col min="3555" max="3555" width="2.28515625" style="37" bestFit="1" customWidth="1"/>
    <col min="3556" max="3556" width="2" style="37" customWidth="1"/>
    <col min="3557" max="3557" width="1.7109375" style="37" bestFit="1" customWidth="1"/>
    <col min="3558" max="3799" width="11.42578125" style="37"/>
    <col min="3800" max="3800" width="1.85546875" style="37" bestFit="1" customWidth="1"/>
    <col min="3801" max="3802" width="2" style="37" bestFit="1" customWidth="1"/>
    <col min="3803" max="3803" width="2.5703125" style="37" customWidth="1"/>
    <col min="3804" max="3804" width="2.28515625" style="37" bestFit="1" customWidth="1"/>
    <col min="3805" max="3805" width="11.42578125" style="37"/>
    <col min="3806" max="3806" width="1.85546875" style="37" bestFit="1" customWidth="1"/>
    <col min="3807" max="3807" width="2" style="37" bestFit="1" customWidth="1"/>
    <col min="3808" max="3809" width="0" style="37" hidden="1" customWidth="1"/>
    <col min="3810" max="3810" width="2.140625" style="37" customWidth="1"/>
    <col min="3811" max="3811" width="2.28515625" style="37" bestFit="1" customWidth="1"/>
    <col min="3812" max="3812" width="2" style="37" customWidth="1"/>
    <col min="3813" max="3813" width="1.7109375" style="37" bestFit="1" customWidth="1"/>
    <col min="3814" max="4055" width="11.42578125" style="37"/>
    <col min="4056" max="4056" width="1.85546875" style="37" bestFit="1" customWidth="1"/>
    <col min="4057" max="4058" width="2" style="37" bestFit="1" customWidth="1"/>
    <col min="4059" max="4059" width="2.5703125" style="37" customWidth="1"/>
    <col min="4060" max="4060" width="2.28515625" style="37" bestFit="1" customWidth="1"/>
    <col min="4061" max="4061" width="11.42578125" style="37"/>
    <col min="4062" max="4062" width="1.85546875" style="37" bestFit="1" customWidth="1"/>
    <col min="4063" max="4063" width="2" style="37" bestFit="1" customWidth="1"/>
    <col min="4064" max="4065" width="0" style="37" hidden="1" customWidth="1"/>
    <col min="4066" max="4066" width="2.140625" style="37" customWidth="1"/>
    <col min="4067" max="4067" width="2.28515625" style="37" bestFit="1" customWidth="1"/>
    <col min="4068" max="4068" width="2" style="37" customWidth="1"/>
    <col min="4069" max="4069" width="1.7109375" style="37" bestFit="1" customWidth="1"/>
    <col min="4070" max="4311" width="11.42578125" style="37"/>
    <col min="4312" max="4312" width="1.85546875" style="37" bestFit="1" customWidth="1"/>
    <col min="4313" max="4314" width="2" style="37" bestFit="1" customWidth="1"/>
    <col min="4315" max="4315" width="2.5703125" style="37" customWidth="1"/>
    <col min="4316" max="4316" width="2.28515625" style="37" bestFit="1" customWidth="1"/>
    <col min="4317" max="4317" width="11.42578125" style="37"/>
    <col min="4318" max="4318" width="1.85546875" style="37" bestFit="1" customWidth="1"/>
    <col min="4319" max="4319" width="2" style="37" bestFit="1" customWidth="1"/>
    <col min="4320" max="4321" width="0" style="37" hidden="1" customWidth="1"/>
    <col min="4322" max="4322" width="2.140625" style="37" customWidth="1"/>
    <col min="4323" max="4323" width="2.28515625" style="37" bestFit="1" customWidth="1"/>
    <col min="4324" max="4324" width="2" style="37" customWidth="1"/>
    <col min="4325" max="4325" width="1.7109375" style="37" bestFit="1" customWidth="1"/>
    <col min="4326" max="4567" width="11.42578125" style="37"/>
    <col min="4568" max="4568" width="1.85546875" style="37" bestFit="1" customWidth="1"/>
    <col min="4569" max="4570" width="2" style="37" bestFit="1" customWidth="1"/>
    <col min="4571" max="4571" width="2.5703125" style="37" customWidth="1"/>
    <col min="4572" max="4572" width="2.28515625" style="37" bestFit="1" customWidth="1"/>
    <col min="4573" max="4573" width="11.42578125" style="37"/>
    <col min="4574" max="4574" width="1.85546875" style="37" bestFit="1" customWidth="1"/>
    <col min="4575" max="4575" width="2" style="37" bestFit="1" customWidth="1"/>
    <col min="4576" max="4577" width="0" style="37" hidden="1" customWidth="1"/>
    <col min="4578" max="4578" width="2.140625" style="37" customWidth="1"/>
    <col min="4579" max="4579" width="2.28515625" style="37" bestFit="1" customWidth="1"/>
    <col min="4580" max="4580" width="2" style="37" customWidth="1"/>
    <col min="4581" max="4581" width="1.7109375" style="37" bestFit="1" customWidth="1"/>
    <col min="4582" max="4823" width="11.42578125" style="37"/>
    <col min="4824" max="4824" width="1.85546875" style="37" bestFit="1" customWidth="1"/>
    <col min="4825" max="4826" width="2" style="37" bestFit="1" customWidth="1"/>
    <col min="4827" max="4827" width="2.5703125" style="37" customWidth="1"/>
    <col min="4828" max="4828" width="2.28515625" style="37" bestFit="1" customWidth="1"/>
    <col min="4829" max="4829" width="11.42578125" style="37"/>
    <col min="4830" max="4830" width="1.85546875" style="37" bestFit="1" customWidth="1"/>
    <col min="4831" max="4831" width="2" style="37" bestFit="1" customWidth="1"/>
    <col min="4832" max="4833" width="0" style="37" hidden="1" customWidth="1"/>
    <col min="4834" max="4834" width="2.140625" style="37" customWidth="1"/>
    <col min="4835" max="4835" width="2.28515625" style="37" bestFit="1" customWidth="1"/>
    <col min="4836" max="4836" width="2" style="37" customWidth="1"/>
    <col min="4837" max="4837" width="1.7109375" style="37" bestFit="1" customWidth="1"/>
    <col min="4838" max="5079" width="11.42578125" style="37"/>
    <col min="5080" max="5080" width="1.85546875" style="37" bestFit="1" customWidth="1"/>
    <col min="5081" max="5082" width="2" style="37" bestFit="1" customWidth="1"/>
    <col min="5083" max="5083" width="2.5703125" style="37" customWidth="1"/>
    <col min="5084" max="5084" width="2.28515625" style="37" bestFit="1" customWidth="1"/>
    <col min="5085" max="5085" width="11.42578125" style="37"/>
    <col min="5086" max="5086" width="1.85546875" style="37" bestFit="1" customWidth="1"/>
    <col min="5087" max="5087" width="2" style="37" bestFit="1" customWidth="1"/>
    <col min="5088" max="5089" width="0" style="37" hidden="1" customWidth="1"/>
    <col min="5090" max="5090" width="2.140625" style="37" customWidth="1"/>
    <col min="5091" max="5091" width="2.28515625" style="37" bestFit="1" customWidth="1"/>
    <col min="5092" max="5092" width="2" style="37" customWidth="1"/>
    <col min="5093" max="5093" width="1.7109375" style="37" bestFit="1" customWidth="1"/>
    <col min="5094" max="5335" width="11.42578125" style="37"/>
    <col min="5336" max="5336" width="1.85546875" style="37" bestFit="1" customWidth="1"/>
    <col min="5337" max="5338" width="2" style="37" bestFit="1" customWidth="1"/>
    <col min="5339" max="5339" width="2.5703125" style="37" customWidth="1"/>
    <col min="5340" max="5340" width="2.28515625" style="37" bestFit="1" customWidth="1"/>
    <col min="5341" max="5341" width="11.42578125" style="37"/>
    <col min="5342" max="5342" width="1.85546875" style="37" bestFit="1" customWidth="1"/>
    <col min="5343" max="5343" width="2" style="37" bestFit="1" customWidth="1"/>
    <col min="5344" max="5345" width="0" style="37" hidden="1" customWidth="1"/>
    <col min="5346" max="5346" width="2.140625" style="37" customWidth="1"/>
    <col min="5347" max="5347" width="2.28515625" style="37" bestFit="1" customWidth="1"/>
    <col min="5348" max="5348" width="2" style="37" customWidth="1"/>
    <col min="5349" max="5349" width="1.7109375" style="37" bestFit="1" customWidth="1"/>
    <col min="5350" max="5591" width="11.42578125" style="37"/>
    <col min="5592" max="5592" width="1.85546875" style="37" bestFit="1" customWidth="1"/>
    <col min="5593" max="5594" width="2" style="37" bestFit="1" customWidth="1"/>
    <col min="5595" max="5595" width="2.5703125" style="37" customWidth="1"/>
    <col min="5596" max="5596" width="2.28515625" style="37" bestFit="1" customWidth="1"/>
    <col min="5597" max="5597" width="11.42578125" style="37"/>
    <col min="5598" max="5598" width="1.85546875" style="37" bestFit="1" customWidth="1"/>
    <col min="5599" max="5599" width="2" style="37" bestFit="1" customWidth="1"/>
    <col min="5600" max="5601" width="0" style="37" hidden="1" customWidth="1"/>
    <col min="5602" max="5602" width="2.140625" style="37" customWidth="1"/>
    <col min="5603" max="5603" width="2.28515625" style="37" bestFit="1" customWidth="1"/>
    <col min="5604" max="5604" width="2" style="37" customWidth="1"/>
    <col min="5605" max="5605" width="1.7109375" style="37" bestFit="1" customWidth="1"/>
    <col min="5606" max="5847" width="11.42578125" style="37"/>
    <col min="5848" max="5848" width="1.85546875" style="37" bestFit="1" customWidth="1"/>
    <col min="5849" max="5850" width="2" style="37" bestFit="1" customWidth="1"/>
    <col min="5851" max="5851" width="2.5703125" style="37" customWidth="1"/>
    <col min="5852" max="5852" width="2.28515625" style="37" bestFit="1" customWidth="1"/>
    <col min="5853" max="5853" width="11.42578125" style="37"/>
    <col min="5854" max="5854" width="1.85546875" style="37" bestFit="1" customWidth="1"/>
    <col min="5855" max="5855" width="2" style="37" bestFit="1" customWidth="1"/>
    <col min="5856" max="5857" width="0" style="37" hidden="1" customWidth="1"/>
    <col min="5858" max="5858" width="2.140625" style="37" customWidth="1"/>
    <col min="5859" max="5859" width="2.28515625" style="37" bestFit="1" customWidth="1"/>
    <col min="5860" max="5860" width="2" style="37" customWidth="1"/>
    <col min="5861" max="5861" width="1.7109375" style="37" bestFit="1" customWidth="1"/>
    <col min="5862" max="6103" width="11.42578125" style="37"/>
    <col min="6104" max="6104" width="1.85546875" style="37" bestFit="1" customWidth="1"/>
    <col min="6105" max="6106" width="2" style="37" bestFit="1" customWidth="1"/>
    <col min="6107" max="6107" width="2.5703125" style="37" customWidth="1"/>
    <col min="6108" max="6108" width="2.28515625" style="37" bestFit="1" customWidth="1"/>
    <col min="6109" max="6109" width="11.42578125" style="37"/>
    <col min="6110" max="6110" width="1.85546875" style="37" bestFit="1" customWidth="1"/>
    <col min="6111" max="6111" width="2" style="37" bestFit="1" customWidth="1"/>
    <col min="6112" max="6113" width="0" style="37" hidden="1" customWidth="1"/>
    <col min="6114" max="6114" width="2.140625" style="37" customWidth="1"/>
    <col min="6115" max="6115" width="2.28515625" style="37" bestFit="1" customWidth="1"/>
    <col min="6116" max="6116" width="2" style="37" customWidth="1"/>
    <col min="6117" max="6117" width="1.7109375" style="37" bestFit="1" customWidth="1"/>
    <col min="6118" max="6359" width="11.42578125" style="37"/>
    <col min="6360" max="6360" width="1.85546875" style="37" bestFit="1" customWidth="1"/>
    <col min="6361" max="6362" width="2" style="37" bestFit="1" customWidth="1"/>
    <col min="6363" max="6363" width="2.5703125" style="37" customWidth="1"/>
    <col min="6364" max="6364" width="2.28515625" style="37" bestFit="1" customWidth="1"/>
    <col min="6365" max="6365" width="11.42578125" style="37"/>
    <col min="6366" max="6366" width="1.85546875" style="37" bestFit="1" customWidth="1"/>
    <col min="6367" max="6367" width="2" style="37" bestFit="1" customWidth="1"/>
    <col min="6368" max="6369" width="0" style="37" hidden="1" customWidth="1"/>
    <col min="6370" max="6370" width="2.140625" style="37" customWidth="1"/>
    <col min="6371" max="6371" width="2.28515625" style="37" bestFit="1" customWidth="1"/>
    <col min="6372" max="6372" width="2" style="37" customWidth="1"/>
    <col min="6373" max="6373" width="1.7109375" style="37" bestFit="1" customWidth="1"/>
    <col min="6374" max="6615" width="11.42578125" style="37"/>
    <col min="6616" max="6616" width="1.85546875" style="37" bestFit="1" customWidth="1"/>
    <col min="6617" max="6618" width="2" style="37" bestFit="1" customWidth="1"/>
    <col min="6619" max="6619" width="2.5703125" style="37" customWidth="1"/>
    <col min="6620" max="6620" width="2.28515625" style="37" bestFit="1" customWidth="1"/>
    <col min="6621" max="6621" width="11.42578125" style="37"/>
    <col min="6622" max="6622" width="1.85546875" style="37" bestFit="1" customWidth="1"/>
    <col min="6623" max="6623" width="2" style="37" bestFit="1" customWidth="1"/>
    <col min="6624" max="6625" width="0" style="37" hidden="1" customWidth="1"/>
    <col min="6626" max="6626" width="2.140625" style="37" customWidth="1"/>
    <col min="6627" max="6627" width="2.28515625" style="37" bestFit="1" customWidth="1"/>
    <col min="6628" max="6628" width="2" style="37" customWidth="1"/>
    <col min="6629" max="6629" width="1.7109375" style="37" bestFit="1" customWidth="1"/>
    <col min="6630" max="6871" width="11.42578125" style="37"/>
    <col min="6872" max="6872" width="1.85546875" style="37" bestFit="1" customWidth="1"/>
    <col min="6873" max="6874" width="2" style="37" bestFit="1" customWidth="1"/>
    <col min="6875" max="6875" width="2.5703125" style="37" customWidth="1"/>
    <col min="6876" max="6876" width="2.28515625" style="37" bestFit="1" customWidth="1"/>
    <col min="6877" max="6877" width="11.42578125" style="37"/>
    <col min="6878" max="6878" width="1.85546875" style="37" bestFit="1" customWidth="1"/>
    <col min="6879" max="6879" width="2" style="37" bestFit="1" customWidth="1"/>
    <col min="6880" max="6881" width="0" style="37" hidden="1" customWidth="1"/>
    <col min="6882" max="6882" width="2.140625" style="37" customWidth="1"/>
    <col min="6883" max="6883" width="2.28515625" style="37" bestFit="1" customWidth="1"/>
    <col min="6884" max="6884" width="2" style="37" customWidth="1"/>
    <col min="6885" max="6885" width="1.7109375" style="37" bestFit="1" customWidth="1"/>
    <col min="6886" max="7127" width="11.42578125" style="37"/>
    <col min="7128" max="7128" width="1.85546875" style="37" bestFit="1" customWidth="1"/>
    <col min="7129" max="7130" width="2" style="37" bestFit="1" customWidth="1"/>
    <col min="7131" max="7131" width="2.5703125" style="37" customWidth="1"/>
    <col min="7132" max="7132" width="2.28515625" style="37" bestFit="1" customWidth="1"/>
    <col min="7133" max="7133" width="11.42578125" style="37"/>
    <col min="7134" max="7134" width="1.85546875" style="37" bestFit="1" customWidth="1"/>
    <col min="7135" max="7135" width="2" style="37" bestFit="1" customWidth="1"/>
    <col min="7136" max="7137" width="0" style="37" hidden="1" customWidth="1"/>
    <col min="7138" max="7138" width="2.140625" style="37" customWidth="1"/>
    <col min="7139" max="7139" width="2.28515625" style="37" bestFit="1" customWidth="1"/>
    <col min="7140" max="7140" width="2" style="37" customWidth="1"/>
    <col min="7141" max="7141" width="1.7109375" style="37" bestFit="1" customWidth="1"/>
    <col min="7142" max="7383" width="11.42578125" style="37"/>
    <col min="7384" max="7384" width="1.85546875" style="37" bestFit="1" customWidth="1"/>
    <col min="7385" max="7386" width="2" style="37" bestFit="1" customWidth="1"/>
    <col min="7387" max="7387" width="2.5703125" style="37" customWidth="1"/>
    <col min="7388" max="7388" width="2.28515625" style="37" bestFit="1" customWidth="1"/>
    <col min="7389" max="7389" width="11.42578125" style="37"/>
    <col min="7390" max="7390" width="1.85546875" style="37" bestFit="1" customWidth="1"/>
    <col min="7391" max="7391" width="2" style="37" bestFit="1" customWidth="1"/>
    <col min="7392" max="7393" width="0" style="37" hidden="1" customWidth="1"/>
    <col min="7394" max="7394" width="2.140625" style="37" customWidth="1"/>
    <col min="7395" max="7395" width="2.28515625" style="37" bestFit="1" customWidth="1"/>
    <col min="7396" max="7396" width="2" style="37" customWidth="1"/>
    <col min="7397" max="7397" width="1.7109375" style="37" bestFit="1" customWidth="1"/>
    <col min="7398" max="7639" width="11.42578125" style="37"/>
    <col min="7640" max="7640" width="1.85546875" style="37" bestFit="1" customWidth="1"/>
    <col min="7641" max="7642" width="2" style="37" bestFit="1" customWidth="1"/>
    <col min="7643" max="7643" width="2.5703125" style="37" customWidth="1"/>
    <col min="7644" max="7644" width="2.28515625" style="37" bestFit="1" customWidth="1"/>
    <col min="7645" max="7645" width="11.42578125" style="37"/>
    <col min="7646" max="7646" width="1.85546875" style="37" bestFit="1" customWidth="1"/>
    <col min="7647" max="7647" width="2" style="37" bestFit="1" customWidth="1"/>
    <col min="7648" max="7649" width="0" style="37" hidden="1" customWidth="1"/>
    <col min="7650" max="7650" width="2.140625" style="37" customWidth="1"/>
    <col min="7651" max="7651" width="2.28515625" style="37" bestFit="1" customWidth="1"/>
    <col min="7652" max="7652" width="2" style="37" customWidth="1"/>
    <col min="7653" max="7653" width="1.7109375" style="37" bestFit="1" customWidth="1"/>
    <col min="7654" max="7895" width="11.42578125" style="37"/>
    <col min="7896" max="7896" width="1.85546875" style="37" bestFit="1" customWidth="1"/>
    <col min="7897" max="7898" width="2" style="37" bestFit="1" customWidth="1"/>
    <col min="7899" max="7899" width="2.5703125" style="37" customWidth="1"/>
    <col min="7900" max="7900" width="2.28515625" style="37" bestFit="1" customWidth="1"/>
    <col min="7901" max="7901" width="11.42578125" style="37"/>
    <col min="7902" max="7902" width="1.85546875" style="37" bestFit="1" customWidth="1"/>
    <col min="7903" max="7903" width="2" style="37" bestFit="1" customWidth="1"/>
    <col min="7904" max="7905" width="0" style="37" hidden="1" customWidth="1"/>
    <col min="7906" max="7906" width="2.140625" style="37" customWidth="1"/>
    <col min="7907" max="7907" width="2.28515625" style="37" bestFit="1" customWidth="1"/>
    <col min="7908" max="7908" width="2" style="37" customWidth="1"/>
    <col min="7909" max="7909" width="1.7109375" style="37" bestFit="1" customWidth="1"/>
    <col min="7910" max="8151" width="11.42578125" style="37"/>
    <col min="8152" max="8152" width="1.85546875" style="37" bestFit="1" customWidth="1"/>
    <col min="8153" max="8154" width="2" style="37" bestFit="1" customWidth="1"/>
    <col min="8155" max="8155" width="2.5703125" style="37" customWidth="1"/>
    <col min="8156" max="8156" width="2.28515625" style="37" bestFit="1" customWidth="1"/>
    <col min="8157" max="8157" width="11.42578125" style="37"/>
    <col min="8158" max="8158" width="1.85546875" style="37" bestFit="1" customWidth="1"/>
    <col min="8159" max="8159" width="2" style="37" bestFit="1" customWidth="1"/>
    <col min="8160" max="8161" width="0" style="37" hidden="1" customWidth="1"/>
    <col min="8162" max="8162" width="2.140625" style="37" customWidth="1"/>
    <col min="8163" max="8163" width="2.28515625" style="37" bestFit="1" customWidth="1"/>
    <col min="8164" max="8164" width="2" style="37" customWidth="1"/>
    <col min="8165" max="8165" width="1.7109375" style="37" bestFit="1" customWidth="1"/>
    <col min="8166" max="8407" width="11.42578125" style="37"/>
    <col min="8408" max="8408" width="1.85546875" style="37" bestFit="1" customWidth="1"/>
    <col min="8409" max="8410" width="2" style="37" bestFit="1" customWidth="1"/>
    <col min="8411" max="8411" width="2.5703125" style="37" customWidth="1"/>
    <col min="8412" max="8412" width="2.28515625" style="37" bestFit="1" customWidth="1"/>
    <col min="8413" max="8413" width="11.42578125" style="37"/>
    <col min="8414" max="8414" width="1.85546875" style="37" bestFit="1" customWidth="1"/>
    <col min="8415" max="8415" width="2" style="37" bestFit="1" customWidth="1"/>
    <col min="8416" max="8417" width="0" style="37" hidden="1" customWidth="1"/>
    <col min="8418" max="8418" width="2.140625" style="37" customWidth="1"/>
    <col min="8419" max="8419" width="2.28515625" style="37" bestFit="1" customWidth="1"/>
    <col min="8420" max="8420" width="2" style="37" customWidth="1"/>
    <col min="8421" max="8421" width="1.7109375" style="37" bestFit="1" customWidth="1"/>
    <col min="8422" max="8663" width="11.42578125" style="37"/>
    <col min="8664" max="8664" width="1.85546875" style="37" bestFit="1" customWidth="1"/>
    <col min="8665" max="8666" width="2" style="37" bestFit="1" customWidth="1"/>
    <col min="8667" max="8667" width="2.5703125" style="37" customWidth="1"/>
    <col min="8668" max="8668" width="2.28515625" style="37" bestFit="1" customWidth="1"/>
    <col min="8669" max="8669" width="11.42578125" style="37"/>
    <col min="8670" max="8670" width="1.85546875" style="37" bestFit="1" customWidth="1"/>
    <col min="8671" max="8671" width="2" style="37" bestFit="1" customWidth="1"/>
    <col min="8672" max="8673" width="0" style="37" hidden="1" customWidth="1"/>
    <col min="8674" max="8674" width="2.140625" style="37" customWidth="1"/>
    <col min="8675" max="8675" width="2.28515625" style="37" bestFit="1" customWidth="1"/>
    <col min="8676" max="8676" width="2" style="37" customWidth="1"/>
    <col min="8677" max="8677" width="1.7109375" style="37" bestFit="1" customWidth="1"/>
    <col min="8678" max="8919" width="11.42578125" style="37"/>
    <col min="8920" max="8920" width="1.85546875" style="37" bestFit="1" customWidth="1"/>
    <col min="8921" max="8922" width="2" style="37" bestFit="1" customWidth="1"/>
    <col min="8923" max="8923" width="2.5703125" style="37" customWidth="1"/>
    <col min="8924" max="8924" width="2.28515625" style="37" bestFit="1" customWidth="1"/>
    <col min="8925" max="8925" width="11.42578125" style="37"/>
    <col min="8926" max="8926" width="1.85546875" style="37" bestFit="1" customWidth="1"/>
    <col min="8927" max="8927" width="2" style="37" bestFit="1" customWidth="1"/>
    <col min="8928" max="8929" width="0" style="37" hidden="1" customWidth="1"/>
    <col min="8930" max="8930" width="2.140625" style="37" customWidth="1"/>
    <col min="8931" max="8931" width="2.28515625" style="37" bestFit="1" customWidth="1"/>
    <col min="8932" max="8932" width="2" style="37" customWidth="1"/>
    <col min="8933" max="8933" width="1.7109375" style="37" bestFit="1" customWidth="1"/>
    <col min="8934" max="9175" width="11.42578125" style="37"/>
    <col min="9176" max="9176" width="1.85546875" style="37" bestFit="1" customWidth="1"/>
    <col min="9177" max="9178" width="2" style="37" bestFit="1" customWidth="1"/>
    <col min="9179" max="9179" width="2.5703125" style="37" customWidth="1"/>
    <col min="9180" max="9180" width="2.28515625" style="37" bestFit="1" customWidth="1"/>
    <col min="9181" max="9181" width="11.42578125" style="37"/>
    <col min="9182" max="9182" width="1.85546875" style="37" bestFit="1" customWidth="1"/>
    <col min="9183" max="9183" width="2" style="37" bestFit="1" customWidth="1"/>
    <col min="9184" max="9185" width="0" style="37" hidden="1" customWidth="1"/>
    <col min="9186" max="9186" width="2.140625" style="37" customWidth="1"/>
    <col min="9187" max="9187" width="2.28515625" style="37" bestFit="1" customWidth="1"/>
    <col min="9188" max="9188" width="2" style="37" customWidth="1"/>
    <col min="9189" max="9189" width="1.7109375" style="37" bestFit="1" customWidth="1"/>
    <col min="9190" max="9431" width="11.42578125" style="37"/>
    <col min="9432" max="9432" width="1.85546875" style="37" bestFit="1" customWidth="1"/>
    <col min="9433" max="9434" width="2" style="37" bestFit="1" customWidth="1"/>
    <col min="9435" max="9435" width="2.5703125" style="37" customWidth="1"/>
    <col min="9436" max="9436" width="2.28515625" style="37" bestFit="1" customWidth="1"/>
    <col min="9437" max="9437" width="11.42578125" style="37"/>
    <col min="9438" max="9438" width="1.85546875" style="37" bestFit="1" customWidth="1"/>
    <col min="9439" max="9439" width="2" style="37" bestFit="1" customWidth="1"/>
    <col min="9440" max="9441" width="0" style="37" hidden="1" customWidth="1"/>
    <col min="9442" max="9442" width="2.140625" style="37" customWidth="1"/>
    <col min="9443" max="9443" width="2.28515625" style="37" bestFit="1" customWidth="1"/>
    <col min="9444" max="9444" width="2" style="37" customWidth="1"/>
    <col min="9445" max="9445" width="1.7109375" style="37" bestFit="1" customWidth="1"/>
    <col min="9446" max="9687" width="11.42578125" style="37"/>
    <col min="9688" max="9688" width="1.85546875" style="37" bestFit="1" customWidth="1"/>
    <col min="9689" max="9690" width="2" style="37" bestFit="1" customWidth="1"/>
    <col min="9691" max="9691" width="2.5703125" style="37" customWidth="1"/>
    <col min="9692" max="9692" width="2.28515625" style="37" bestFit="1" customWidth="1"/>
    <col min="9693" max="9693" width="11.42578125" style="37"/>
    <col min="9694" max="9694" width="1.85546875" style="37" bestFit="1" customWidth="1"/>
    <col min="9695" max="9695" width="2" style="37" bestFit="1" customWidth="1"/>
    <col min="9696" max="9697" width="0" style="37" hidden="1" customWidth="1"/>
    <col min="9698" max="9698" width="2.140625" style="37" customWidth="1"/>
    <col min="9699" max="9699" width="2.28515625" style="37" bestFit="1" customWidth="1"/>
    <col min="9700" max="9700" width="2" style="37" customWidth="1"/>
    <col min="9701" max="9701" width="1.7109375" style="37" bestFit="1" customWidth="1"/>
    <col min="9702" max="9943" width="11.42578125" style="37"/>
    <col min="9944" max="9944" width="1.85546875" style="37" bestFit="1" customWidth="1"/>
    <col min="9945" max="9946" width="2" style="37" bestFit="1" customWidth="1"/>
    <col min="9947" max="9947" width="2.5703125" style="37" customWidth="1"/>
    <col min="9948" max="9948" width="2.28515625" style="37" bestFit="1" customWidth="1"/>
    <col min="9949" max="9949" width="11.42578125" style="37"/>
    <col min="9950" max="9950" width="1.85546875" style="37" bestFit="1" customWidth="1"/>
    <col min="9951" max="9951" width="2" style="37" bestFit="1" customWidth="1"/>
    <col min="9952" max="9953" width="0" style="37" hidden="1" customWidth="1"/>
    <col min="9954" max="9954" width="2.140625" style="37" customWidth="1"/>
    <col min="9955" max="9955" width="2.28515625" style="37" bestFit="1" customWidth="1"/>
    <col min="9956" max="9956" width="2" style="37" customWidth="1"/>
    <col min="9957" max="9957" width="1.7109375" style="37" bestFit="1" customWidth="1"/>
    <col min="9958" max="10199" width="11.42578125" style="37"/>
    <col min="10200" max="10200" width="1.85546875" style="37" bestFit="1" customWidth="1"/>
    <col min="10201" max="10202" width="2" style="37" bestFit="1" customWidth="1"/>
    <col min="10203" max="10203" width="2.5703125" style="37" customWidth="1"/>
    <col min="10204" max="10204" width="2.28515625" style="37" bestFit="1" customWidth="1"/>
    <col min="10205" max="10205" width="11.42578125" style="37"/>
    <col min="10206" max="10206" width="1.85546875" style="37" bestFit="1" customWidth="1"/>
    <col min="10207" max="10207" width="2" style="37" bestFit="1" customWidth="1"/>
    <col min="10208" max="10209" width="0" style="37" hidden="1" customWidth="1"/>
    <col min="10210" max="10210" width="2.140625" style="37" customWidth="1"/>
    <col min="10211" max="10211" width="2.28515625" style="37" bestFit="1" customWidth="1"/>
    <col min="10212" max="10212" width="2" style="37" customWidth="1"/>
    <col min="10213" max="10213" width="1.7109375" style="37" bestFit="1" customWidth="1"/>
    <col min="10214" max="10455" width="11.42578125" style="37"/>
    <col min="10456" max="10456" width="1.85546875" style="37" bestFit="1" customWidth="1"/>
    <col min="10457" max="10458" width="2" style="37" bestFit="1" customWidth="1"/>
    <col min="10459" max="10459" width="2.5703125" style="37" customWidth="1"/>
    <col min="10460" max="10460" width="2.28515625" style="37" bestFit="1" customWidth="1"/>
    <col min="10461" max="10461" width="11.42578125" style="37"/>
    <col min="10462" max="10462" width="1.85546875" style="37" bestFit="1" customWidth="1"/>
    <col min="10463" max="10463" width="2" style="37" bestFit="1" customWidth="1"/>
    <col min="10464" max="10465" width="0" style="37" hidden="1" customWidth="1"/>
    <col min="10466" max="10466" width="2.140625" style="37" customWidth="1"/>
    <col min="10467" max="10467" width="2.28515625" style="37" bestFit="1" customWidth="1"/>
    <col min="10468" max="10468" width="2" style="37" customWidth="1"/>
    <col min="10469" max="10469" width="1.7109375" style="37" bestFit="1" customWidth="1"/>
    <col min="10470" max="10711" width="11.42578125" style="37"/>
    <col min="10712" max="10712" width="1.85546875" style="37" bestFit="1" customWidth="1"/>
    <col min="10713" max="10714" width="2" style="37" bestFit="1" customWidth="1"/>
    <col min="10715" max="10715" width="2.5703125" style="37" customWidth="1"/>
    <col min="10716" max="10716" width="2.28515625" style="37" bestFit="1" customWidth="1"/>
    <col min="10717" max="10717" width="11.42578125" style="37"/>
    <col min="10718" max="10718" width="1.85546875" style="37" bestFit="1" customWidth="1"/>
    <col min="10719" max="10719" width="2" style="37" bestFit="1" customWidth="1"/>
    <col min="10720" max="10721" width="0" style="37" hidden="1" customWidth="1"/>
    <col min="10722" max="10722" width="2.140625" style="37" customWidth="1"/>
    <col min="10723" max="10723" width="2.28515625" style="37" bestFit="1" customWidth="1"/>
    <col min="10724" max="10724" width="2" style="37" customWidth="1"/>
    <col min="10725" max="10725" width="1.7109375" style="37" bestFit="1" customWidth="1"/>
    <col min="10726" max="10967" width="11.42578125" style="37"/>
    <col min="10968" max="10968" width="1.85546875" style="37" bestFit="1" customWidth="1"/>
    <col min="10969" max="10970" width="2" style="37" bestFit="1" customWidth="1"/>
    <col min="10971" max="10971" width="2.5703125" style="37" customWidth="1"/>
    <col min="10972" max="10972" width="2.28515625" style="37" bestFit="1" customWidth="1"/>
    <col min="10973" max="10973" width="11.42578125" style="37"/>
    <col min="10974" max="10974" width="1.85546875" style="37" bestFit="1" customWidth="1"/>
    <col min="10975" max="10975" width="2" style="37" bestFit="1" customWidth="1"/>
    <col min="10976" max="10977" width="0" style="37" hidden="1" customWidth="1"/>
    <col min="10978" max="10978" width="2.140625" style="37" customWidth="1"/>
    <col min="10979" max="10979" width="2.28515625" style="37" bestFit="1" customWidth="1"/>
    <col min="10980" max="10980" width="2" style="37" customWidth="1"/>
    <col min="10981" max="10981" width="1.7109375" style="37" bestFit="1" customWidth="1"/>
    <col min="10982" max="11223" width="11.42578125" style="37"/>
    <col min="11224" max="11224" width="1.85546875" style="37" bestFit="1" customWidth="1"/>
    <col min="11225" max="11226" width="2" style="37" bestFit="1" customWidth="1"/>
    <col min="11227" max="11227" width="2.5703125" style="37" customWidth="1"/>
    <col min="11228" max="11228" width="2.28515625" style="37" bestFit="1" customWidth="1"/>
    <col min="11229" max="11229" width="11.42578125" style="37"/>
    <col min="11230" max="11230" width="1.85546875" style="37" bestFit="1" customWidth="1"/>
    <col min="11231" max="11231" width="2" style="37" bestFit="1" customWidth="1"/>
    <col min="11232" max="11233" width="0" style="37" hidden="1" customWidth="1"/>
    <col min="11234" max="11234" width="2.140625" style="37" customWidth="1"/>
    <col min="11235" max="11235" width="2.28515625" style="37" bestFit="1" customWidth="1"/>
    <col min="11236" max="11236" width="2" style="37" customWidth="1"/>
    <col min="11237" max="11237" width="1.7109375" style="37" bestFit="1" customWidth="1"/>
    <col min="11238" max="11479" width="11.42578125" style="37"/>
    <col min="11480" max="11480" width="1.85546875" style="37" bestFit="1" customWidth="1"/>
    <col min="11481" max="11482" width="2" style="37" bestFit="1" customWidth="1"/>
    <col min="11483" max="11483" width="2.5703125" style="37" customWidth="1"/>
    <col min="11484" max="11484" width="2.28515625" style="37" bestFit="1" customWidth="1"/>
    <col min="11485" max="11485" width="11.42578125" style="37"/>
    <col min="11486" max="11486" width="1.85546875" style="37" bestFit="1" customWidth="1"/>
    <col min="11487" max="11487" width="2" style="37" bestFit="1" customWidth="1"/>
    <col min="11488" max="11489" width="0" style="37" hidden="1" customWidth="1"/>
    <col min="11490" max="11490" width="2.140625" style="37" customWidth="1"/>
    <col min="11491" max="11491" width="2.28515625" style="37" bestFit="1" customWidth="1"/>
    <col min="11492" max="11492" width="2" style="37" customWidth="1"/>
    <col min="11493" max="11493" width="1.7109375" style="37" bestFit="1" customWidth="1"/>
    <col min="11494" max="11735" width="11.42578125" style="37"/>
    <col min="11736" max="11736" width="1.85546875" style="37" bestFit="1" customWidth="1"/>
    <col min="11737" max="11738" width="2" style="37" bestFit="1" customWidth="1"/>
    <col min="11739" max="11739" width="2.5703125" style="37" customWidth="1"/>
    <col min="11740" max="11740" width="2.28515625" style="37" bestFit="1" customWidth="1"/>
    <col min="11741" max="11741" width="11.42578125" style="37"/>
    <col min="11742" max="11742" width="1.85546875" style="37" bestFit="1" customWidth="1"/>
    <col min="11743" max="11743" width="2" style="37" bestFit="1" customWidth="1"/>
    <col min="11744" max="11745" width="0" style="37" hidden="1" customWidth="1"/>
    <col min="11746" max="11746" width="2.140625" style="37" customWidth="1"/>
    <col min="11747" max="11747" width="2.28515625" style="37" bestFit="1" customWidth="1"/>
    <col min="11748" max="11748" width="2" style="37" customWidth="1"/>
    <col min="11749" max="11749" width="1.7109375" style="37" bestFit="1" customWidth="1"/>
    <col min="11750" max="11991" width="11.42578125" style="37"/>
    <col min="11992" max="11992" width="1.85546875" style="37" bestFit="1" customWidth="1"/>
    <col min="11993" max="11994" width="2" style="37" bestFit="1" customWidth="1"/>
    <col min="11995" max="11995" width="2.5703125" style="37" customWidth="1"/>
    <col min="11996" max="11996" width="2.28515625" style="37" bestFit="1" customWidth="1"/>
    <col min="11997" max="11997" width="11.42578125" style="37"/>
    <col min="11998" max="11998" width="1.85546875" style="37" bestFit="1" customWidth="1"/>
    <col min="11999" max="11999" width="2" style="37" bestFit="1" customWidth="1"/>
    <col min="12000" max="12001" width="0" style="37" hidden="1" customWidth="1"/>
    <col min="12002" max="12002" width="2.140625" style="37" customWidth="1"/>
    <col min="12003" max="12003" width="2.28515625" style="37" bestFit="1" customWidth="1"/>
    <col min="12004" max="12004" width="2" style="37" customWidth="1"/>
    <col min="12005" max="12005" width="1.7109375" style="37" bestFit="1" customWidth="1"/>
    <col min="12006" max="12247" width="11.42578125" style="37"/>
    <col min="12248" max="12248" width="1.85546875" style="37" bestFit="1" customWidth="1"/>
    <col min="12249" max="12250" width="2" style="37" bestFit="1" customWidth="1"/>
    <col min="12251" max="12251" width="2.5703125" style="37" customWidth="1"/>
    <col min="12252" max="12252" width="2.28515625" style="37" bestFit="1" customWidth="1"/>
    <col min="12253" max="12253" width="11.42578125" style="37"/>
    <col min="12254" max="12254" width="1.85546875" style="37" bestFit="1" customWidth="1"/>
    <col min="12255" max="12255" width="2" style="37" bestFit="1" customWidth="1"/>
    <col min="12256" max="12257" width="0" style="37" hidden="1" customWidth="1"/>
    <col min="12258" max="12258" width="2.140625" style="37" customWidth="1"/>
    <col min="12259" max="12259" width="2.28515625" style="37" bestFit="1" customWidth="1"/>
    <col min="12260" max="12260" width="2" style="37" customWidth="1"/>
    <col min="12261" max="12261" width="1.7109375" style="37" bestFit="1" customWidth="1"/>
    <col min="12262" max="12503" width="11.42578125" style="37"/>
    <col min="12504" max="12504" width="1.85546875" style="37" bestFit="1" customWidth="1"/>
    <col min="12505" max="12506" width="2" style="37" bestFit="1" customWidth="1"/>
    <col min="12507" max="12507" width="2.5703125" style="37" customWidth="1"/>
    <col min="12508" max="12508" width="2.28515625" style="37" bestFit="1" customWidth="1"/>
    <col min="12509" max="12509" width="11.42578125" style="37"/>
    <col min="12510" max="12510" width="1.85546875" style="37" bestFit="1" customWidth="1"/>
    <col min="12511" max="12511" width="2" style="37" bestFit="1" customWidth="1"/>
    <col min="12512" max="12513" width="0" style="37" hidden="1" customWidth="1"/>
    <col min="12514" max="12514" width="2.140625" style="37" customWidth="1"/>
    <col min="12515" max="12515" width="2.28515625" style="37" bestFit="1" customWidth="1"/>
    <col min="12516" max="12516" width="2" style="37" customWidth="1"/>
    <col min="12517" max="12517" width="1.7109375" style="37" bestFit="1" customWidth="1"/>
    <col min="12518" max="12759" width="11.42578125" style="37"/>
    <col min="12760" max="12760" width="1.85546875" style="37" bestFit="1" customWidth="1"/>
    <col min="12761" max="12762" width="2" style="37" bestFit="1" customWidth="1"/>
    <col min="12763" max="12763" width="2.5703125" style="37" customWidth="1"/>
    <col min="12764" max="12764" width="2.28515625" style="37" bestFit="1" customWidth="1"/>
    <col min="12765" max="12765" width="11.42578125" style="37"/>
    <col min="12766" max="12766" width="1.85546875" style="37" bestFit="1" customWidth="1"/>
    <col min="12767" max="12767" width="2" style="37" bestFit="1" customWidth="1"/>
    <col min="12768" max="12769" width="0" style="37" hidden="1" customWidth="1"/>
    <col min="12770" max="12770" width="2.140625" style="37" customWidth="1"/>
    <col min="12771" max="12771" width="2.28515625" style="37" bestFit="1" customWidth="1"/>
    <col min="12772" max="12772" width="2" style="37" customWidth="1"/>
    <col min="12773" max="12773" width="1.7109375" style="37" bestFit="1" customWidth="1"/>
    <col min="12774" max="13015" width="11.42578125" style="37"/>
    <col min="13016" max="13016" width="1.85546875" style="37" bestFit="1" customWidth="1"/>
    <col min="13017" max="13018" width="2" style="37" bestFit="1" customWidth="1"/>
    <col min="13019" max="13019" width="2.5703125" style="37" customWidth="1"/>
    <col min="13020" max="13020" width="2.28515625" style="37" bestFit="1" customWidth="1"/>
    <col min="13021" max="13021" width="11.42578125" style="37"/>
    <col min="13022" max="13022" width="1.85546875" style="37" bestFit="1" customWidth="1"/>
    <col min="13023" max="13023" width="2" style="37" bestFit="1" customWidth="1"/>
    <col min="13024" max="13025" width="0" style="37" hidden="1" customWidth="1"/>
    <col min="13026" max="13026" width="2.140625" style="37" customWidth="1"/>
    <col min="13027" max="13027" width="2.28515625" style="37" bestFit="1" customWidth="1"/>
    <col min="13028" max="13028" width="2" style="37" customWidth="1"/>
    <col min="13029" max="13029" width="1.7109375" style="37" bestFit="1" customWidth="1"/>
    <col min="13030" max="13271" width="11.42578125" style="37"/>
    <col min="13272" max="13272" width="1.85546875" style="37" bestFit="1" customWidth="1"/>
    <col min="13273" max="13274" width="2" style="37" bestFit="1" customWidth="1"/>
    <col min="13275" max="13275" width="2.5703125" style="37" customWidth="1"/>
    <col min="13276" max="13276" width="2.28515625" style="37" bestFit="1" customWidth="1"/>
    <col min="13277" max="13277" width="11.42578125" style="37"/>
    <col min="13278" max="13278" width="1.85546875" style="37" bestFit="1" customWidth="1"/>
    <col min="13279" max="13279" width="2" style="37" bestFit="1" customWidth="1"/>
    <col min="13280" max="13281" width="0" style="37" hidden="1" customWidth="1"/>
    <col min="13282" max="13282" width="2.140625" style="37" customWidth="1"/>
    <col min="13283" max="13283" width="2.28515625" style="37" bestFit="1" customWidth="1"/>
    <col min="13284" max="13284" width="2" style="37" customWidth="1"/>
    <col min="13285" max="13285" width="1.7109375" style="37" bestFit="1" customWidth="1"/>
    <col min="13286" max="13527" width="11.42578125" style="37"/>
    <col min="13528" max="13528" width="1.85546875" style="37" bestFit="1" customWidth="1"/>
    <col min="13529" max="13530" width="2" style="37" bestFit="1" customWidth="1"/>
    <col min="13531" max="13531" width="2.5703125" style="37" customWidth="1"/>
    <col min="13532" max="13532" width="2.28515625" style="37" bestFit="1" customWidth="1"/>
    <col min="13533" max="13533" width="11.42578125" style="37"/>
    <col min="13534" max="13534" width="1.85546875" style="37" bestFit="1" customWidth="1"/>
    <col min="13535" max="13535" width="2" style="37" bestFit="1" customWidth="1"/>
    <col min="13536" max="13537" width="0" style="37" hidden="1" customWidth="1"/>
    <col min="13538" max="13538" width="2.140625" style="37" customWidth="1"/>
    <col min="13539" max="13539" width="2.28515625" style="37" bestFit="1" customWidth="1"/>
    <col min="13540" max="13540" width="2" style="37" customWidth="1"/>
    <col min="13541" max="13541" width="1.7109375" style="37" bestFit="1" customWidth="1"/>
    <col min="13542" max="13783" width="11.42578125" style="37"/>
    <col min="13784" max="13784" width="1.85546875" style="37" bestFit="1" customWidth="1"/>
    <col min="13785" max="13786" width="2" style="37" bestFit="1" customWidth="1"/>
    <col min="13787" max="13787" width="2.5703125" style="37" customWidth="1"/>
    <col min="13788" max="13788" width="2.28515625" style="37" bestFit="1" customWidth="1"/>
    <col min="13789" max="13789" width="11.42578125" style="37"/>
    <col min="13790" max="13790" width="1.85546875" style="37" bestFit="1" customWidth="1"/>
    <col min="13791" max="13791" width="2" style="37" bestFit="1" customWidth="1"/>
    <col min="13792" max="13793" width="0" style="37" hidden="1" customWidth="1"/>
    <col min="13794" max="13794" width="2.140625" style="37" customWidth="1"/>
    <col min="13795" max="13795" width="2.28515625" style="37" bestFit="1" customWidth="1"/>
    <col min="13796" max="13796" width="2" style="37" customWidth="1"/>
    <col min="13797" max="13797" width="1.7109375" style="37" bestFit="1" customWidth="1"/>
    <col min="13798" max="14039" width="11.42578125" style="37"/>
    <col min="14040" max="14040" width="1.85546875" style="37" bestFit="1" customWidth="1"/>
    <col min="14041" max="14042" width="2" style="37" bestFit="1" customWidth="1"/>
    <col min="14043" max="14043" width="2.5703125" style="37" customWidth="1"/>
    <col min="14044" max="14044" width="2.28515625" style="37" bestFit="1" customWidth="1"/>
    <col min="14045" max="14045" width="11.42578125" style="37"/>
    <col min="14046" max="14046" width="1.85546875" style="37" bestFit="1" customWidth="1"/>
    <col min="14047" max="14047" width="2" style="37" bestFit="1" customWidth="1"/>
    <col min="14048" max="14049" width="0" style="37" hidden="1" customWidth="1"/>
    <col min="14050" max="14050" width="2.140625" style="37" customWidth="1"/>
    <col min="14051" max="14051" width="2.28515625" style="37" bestFit="1" customWidth="1"/>
    <col min="14052" max="14052" width="2" style="37" customWidth="1"/>
    <col min="14053" max="14053" width="1.7109375" style="37" bestFit="1" customWidth="1"/>
    <col min="14054" max="14295" width="11.42578125" style="37"/>
    <col min="14296" max="14296" width="1.85546875" style="37" bestFit="1" customWidth="1"/>
    <col min="14297" max="14298" width="2" style="37" bestFit="1" customWidth="1"/>
    <col min="14299" max="14299" width="2.5703125" style="37" customWidth="1"/>
    <col min="14300" max="14300" width="2.28515625" style="37" bestFit="1" customWidth="1"/>
    <col min="14301" max="14301" width="11.42578125" style="37"/>
    <col min="14302" max="14302" width="1.85546875" style="37" bestFit="1" customWidth="1"/>
    <col min="14303" max="14303" width="2" style="37" bestFit="1" customWidth="1"/>
    <col min="14304" max="14305" width="0" style="37" hidden="1" customWidth="1"/>
    <col min="14306" max="14306" width="2.140625" style="37" customWidth="1"/>
    <col min="14307" max="14307" width="2.28515625" style="37" bestFit="1" customWidth="1"/>
    <col min="14308" max="14308" width="2" style="37" customWidth="1"/>
    <col min="14309" max="14309" width="1.7109375" style="37" bestFit="1" customWidth="1"/>
    <col min="14310" max="14551" width="11.42578125" style="37"/>
    <col min="14552" max="14552" width="1.85546875" style="37" bestFit="1" customWidth="1"/>
    <col min="14553" max="14554" width="2" style="37" bestFit="1" customWidth="1"/>
    <col min="14555" max="14555" width="2.5703125" style="37" customWidth="1"/>
    <col min="14556" max="14556" width="2.28515625" style="37" bestFit="1" customWidth="1"/>
    <col min="14557" max="14557" width="11.42578125" style="37"/>
    <col min="14558" max="14558" width="1.85546875" style="37" bestFit="1" customWidth="1"/>
    <col min="14559" max="14559" width="2" style="37" bestFit="1" customWidth="1"/>
    <col min="14560" max="14561" width="0" style="37" hidden="1" customWidth="1"/>
    <col min="14562" max="14562" width="2.140625" style="37" customWidth="1"/>
    <col min="14563" max="14563" width="2.28515625" style="37" bestFit="1" customWidth="1"/>
    <col min="14564" max="14564" width="2" style="37" customWidth="1"/>
    <col min="14565" max="14565" width="1.7109375" style="37" bestFit="1" customWidth="1"/>
    <col min="14566" max="14807" width="11.42578125" style="37"/>
    <col min="14808" max="14808" width="1.85546875" style="37" bestFit="1" customWidth="1"/>
    <col min="14809" max="14810" width="2" style="37" bestFit="1" customWidth="1"/>
    <col min="14811" max="14811" width="2.5703125" style="37" customWidth="1"/>
    <col min="14812" max="14812" width="2.28515625" style="37" bestFit="1" customWidth="1"/>
    <col min="14813" max="14813" width="11.42578125" style="37"/>
    <col min="14814" max="14814" width="1.85546875" style="37" bestFit="1" customWidth="1"/>
    <col min="14815" max="14815" width="2" style="37" bestFit="1" customWidth="1"/>
    <col min="14816" max="14817" width="0" style="37" hidden="1" customWidth="1"/>
    <col min="14818" max="14818" width="2.140625" style="37" customWidth="1"/>
    <col min="14819" max="14819" width="2.28515625" style="37" bestFit="1" customWidth="1"/>
    <col min="14820" max="14820" width="2" style="37" customWidth="1"/>
    <col min="14821" max="14821" width="1.7109375" style="37" bestFit="1" customWidth="1"/>
    <col min="14822" max="15063" width="11.42578125" style="37"/>
    <col min="15064" max="15064" width="1.85546875" style="37" bestFit="1" customWidth="1"/>
    <col min="15065" max="15066" width="2" style="37" bestFit="1" customWidth="1"/>
    <col min="15067" max="15067" width="2.5703125" style="37" customWidth="1"/>
    <col min="15068" max="15068" width="2.28515625" style="37" bestFit="1" customWidth="1"/>
    <col min="15069" max="15069" width="11.42578125" style="37"/>
    <col min="15070" max="15070" width="1.85546875" style="37" bestFit="1" customWidth="1"/>
    <col min="15071" max="15071" width="2" style="37" bestFit="1" customWidth="1"/>
    <col min="15072" max="15073" width="0" style="37" hidden="1" customWidth="1"/>
    <col min="15074" max="15074" width="2.140625" style="37" customWidth="1"/>
    <col min="15075" max="15075" width="2.28515625" style="37" bestFit="1" customWidth="1"/>
    <col min="15076" max="15076" width="2" style="37" customWidth="1"/>
    <col min="15077" max="15077" width="1.7109375" style="37" bestFit="1" customWidth="1"/>
    <col min="15078" max="15319" width="11.42578125" style="37"/>
    <col min="15320" max="15320" width="1.85546875" style="37" bestFit="1" customWidth="1"/>
    <col min="15321" max="15322" width="2" style="37" bestFit="1" customWidth="1"/>
    <col min="15323" max="15323" width="2.5703125" style="37" customWidth="1"/>
    <col min="15324" max="15324" width="2.28515625" style="37" bestFit="1" customWidth="1"/>
    <col min="15325" max="15325" width="11.42578125" style="37"/>
    <col min="15326" max="15326" width="1.85546875" style="37" bestFit="1" customWidth="1"/>
    <col min="15327" max="15327" width="2" style="37" bestFit="1" customWidth="1"/>
    <col min="15328" max="15329" width="0" style="37" hidden="1" customWidth="1"/>
    <col min="15330" max="15330" width="2.140625" style="37" customWidth="1"/>
    <col min="15331" max="15331" width="2.28515625" style="37" bestFit="1" customWidth="1"/>
    <col min="15332" max="15332" width="2" style="37" customWidth="1"/>
    <col min="15333" max="15333" width="1.7109375" style="37" bestFit="1" customWidth="1"/>
    <col min="15334" max="15575" width="11.42578125" style="37"/>
    <col min="15576" max="15576" width="1.85546875" style="37" bestFit="1" customWidth="1"/>
    <col min="15577" max="15578" width="2" style="37" bestFit="1" customWidth="1"/>
    <col min="15579" max="15579" width="2.5703125" style="37" customWidth="1"/>
    <col min="15580" max="15580" width="2.28515625" style="37" bestFit="1" customWidth="1"/>
    <col min="15581" max="15581" width="11.42578125" style="37"/>
    <col min="15582" max="15582" width="1.85546875" style="37" bestFit="1" customWidth="1"/>
    <col min="15583" max="15583" width="2" style="37" bestFit="1" customWidth="1"/>
    <col min="15584" max="15585" width="0" style="37" hidden="1" customWidth="1"/>
    <col min="15586" max="15586" width="2.140625" style="37" customWidth="1"/>
    <col min="15587" max="15587" width="2.28515625" style="37" bestFit="1" customWidth="1"/>
    <col min="15588" max="15588" width="2" style="37" customWidth="1"/>
    <col min="15589" max="15589" width="1.7109375" style="37" bestFit="1" customWidth="1"/>
    <col min="15590" max="15831" width="11.42578125" style="37"/>
    <col min="15832" max="15832" width="1.85546875" style="37" bestFit="1" customWidth="1"/>
    <col min="15833" max="15834" width="2" style="37" bestFit="1" customWidth="1"/>
    <col min="15835" max="15835" width="2.5703125" style="37" customWidth="1"/>
    <col min="15836" max="15836" width="2.28515625" style="37" bestFit="1" customWidth="1"/>
    <col min="15837" max="15837" width="11.42578125" style="37"/>
    <col min="15838" max="15838" width="1.85546875" style="37" bestFit="1" customWidth="1"/>
    <col min="15839" max="15839" width="2" style="37" bestFit="1" customWidth="1"/>
    <col min="15840" max="15841" width="0" style="37" hidden="1" customWidth="1"/>
    <col min="15842" max="15842" width="2.140625" style="37" customWidth="1"/>
    <col min="15843" max="15843" width="2.28515625" style="37" bestFit="1" customWidth="1"/>
    <col min="15844" max="15844" width="2" style="37" customWidth="1"/>
    <col min="15845" max="15845" width="1.7109375" style="37" bestFit="1" customWidth="1"/>
    <col min="15846" max="16087" width="11.42578125" style="37"/>
    <col min="16088" max="16088" width="1.85546875" style="37" bestFit="1" customWidth="1"/>
    <col min="16089" max="16090" width="2" style="37" bestFit="1" customWidth="1"/>
    <col min="16091" max="16091" width="2.5703125" style="37" customWidth="1"/>
    <col min="16092" max="16092" width="2.28515625" style="37" bestFit="1" customWidth="1"/>
    <col min="16093" max="16093" width="11.42578125" style="37"/>
    <col min="16094" max="16094" width="1.85546875" style="37" bestFit="1" customWidth="1"/>
    <col min="16095" max="16095" width="2" style="37" bestFit="1" customWidth="1"/>
    <col min="16096" max="16097" width="0" style="37" hidden="1" customWidth="1"/>
    <col min="16098" max="16098" width="2.140625" style="37" customWidth="1"/>
    <col min="16099" max="16099" width="2.28515625" style="37" bestFit="1" customWidth="1"/>
    <col min="16100" max="16100" width="2" style="37" customWidth="1"/>
    <col min="16101" max="16101" width="1.7109375" style="37" bestFit="1" customWidth="1"/>
    <col min="16102" max="16384" width="11.42578125" style="37"/>
  </cols>
  <sheetData>
    <row r="1" spans="2:14">
      <c r="C1" s="38"/>
    </row>
    <row r="2" spans="2:14" ht="25.5">
      <c r="B2" s="92"/>
      <c r="C2" s="93" t="s">
        <v>977</v>
      </c>
      <c r="D2" s="543" t="s">
        <v>978</v>
      </c>
      <c r="E2" s="94"/>
      <c r="F2" s="38"/>
    </row>
    <row r="3" spans="2:14">
      <c r="B3" s="95" t="s">
        <v>15</v>
      </c>
      <c r="C3" s="96">
        <v>72653469000</v>
      </c>
      <c r="D3" s="620">
        <f>GASTO!D28/C3</f>
        <v>2.1552097835823916E-2</v>
      </c>
      <c r="E3" s="98"/>
      <c r="F3" s="38"/>
      <c r="J3" s="38"/>
      <c r="K3" s="119"/>
    </row>
    <row r="4" spans="2:14">
      <c r="B4" s="95" t="s">
        <v>16</v>
      </c>
      <c r="C4" s="96">
        <v>80681276000</v>
      </c>
      <c r="D4" s="620">
        <f>GASTO!D29/C4</f>
        <v>6.9209784634541471E-2</v>
      </c>
      <c r="E4" s="99"/>
      <c r="F4" s="38"/>
      <c r="J4" s="38"/>
    </row>
    <row r="5" spans="2:14">
      <c r="B5" s="95" t="s">
        <v>17</v>
      </c>
      <c r="C5" s="96">
        <v>80335529257</v>
      </c>
      <c r="D5" s="620">
        <f>GASTO!D30/C5</f>
        <v>0.15686051640597085</v>
      </c>
      <c r="E5" s="100"/>
      <c r="F5" s="38"/>
      <c r="J5" s="101"/>
      <c r="K5" s="102"/>
    </row>
    <row r="6" spans="2:14">
      <c r="B6" s="95" t="s">
        <v>19</v>
      </c>
      <c r="C6" s="96">
        <v>80335529257</v>
      </c>
      <c r="D6" s="620">
        <f>GASTO!D31/C6</f>
        <v>0.23713659018858141</v>
      </c>
      <c r="E6" s="100"/>
      <c r="F6" s="38"/>
      <c r="J6" s="101"/>
      <c r="L6" s="38"/>
    </row>
    <row r="7" spans="2:14">
      <c r="B7" s="95" t="s">
        <v>20</v>
      </c>
      <c r="C7" s="96">
        <v>80335529257</v>
      </c>
      <c r="D7" s="620">
        <f>GASTO!D32/C7</f>
        <v>0.32792327081986006</v>
      </c>
      <c r="E7" s="100"/>
      <c r="F7" s="103"/>
      <c r="G7" s="39"/>
      <c r="J7" s="38"/>
      <c r="K7" s="38"/>
    </row>
    <row r="8" spans="2:14">
      <c r="B8" s="95" t="s">
        <v>21</v>
      </c>
      <c r="C8" s="96">
        <v>80335529257</v>
      </c>
      <c r="D8" s="620">
        <f>GASTO!D33/C8</f>
        <v>0.50892410617233264</v>
      </c>
      <c r="E8" s="104"/>
      <c r="F8" s="101"/>
      <c r="G8" s="38"/>
      <c r="J8" s="38"/>
      <c r="K8" s="38"/>
      <c r="N8" s="38"/>
    </row>
    <row r="9" spans="2:14" ht="13.5" thickBot="1">
      <c r="B9" s="95" t="s">
        <v>731</v>
      </c>
      <c r="C9" s="96">
        <v>82704005000</v>
      </c>
      <c r="D9" s="620">
        <f>GASTO!D34/C9</f>
        <v>0.54893965576394999</v>
      </c>
      <c r="E9" s="100"/>
      <c r="F9" s="38"/>
    </row>
    <row r="10" spans="2:14" ht="13.5" customHeight="1" thickBot="1">
      <c r="B10" s="95" t="s">
        <v>732</v>
      </c>
      <c r="C10" s="96">
        <v>82782729000</v>
      </c>
      <c r="D10" s="620">
        <f>GASTO!$D$35/C10</f>
        <v>0.60984386326524698</v>
      </c>
      <c r="E10" s="100"/>
      <c r="F10" s="105"/>
      <c r="G10" s="106"/>
      <c r="J10" s="38"/>
      <c r="K10" s="119"/>
      <c r="L10" s="38"/>
      <c r="N10" s="119"/>
    </row>
    <row r="11" spans="2:14">
      <c r="B11" s="95" t="s">
        <v>733</v>
      </c>
      <c r="C11" s="96">
        <v>81768989000</v>
      </c>
      <c r="D11" s="620">
        <f>GASTO!$D$36/C11</f>
        <v>0.69377978638087356</v>
      </c>
      <c r="E11" s="107"/>
      <c r="F11" s="38"/>
      <c r="G11" s="38"/>
      <c r="K11" s="38"/>
      <c r="L11" s="38"/>
      <c r="M11" s="38"/>
    </row>
    <row r="12" spans="2:14">
      <c r="B12" s="95" t="s">
        <v>734</v>
      </c>
      <c r="C12" s="96">
        <v>81768989000</v>
      </c>
      <c r="D12" s="620">
        <f>GASTO!$D$37/C12</f>
        <v>0.76836199980410669</v>
      </c>
      <c r="E12" s="108"/>
      <c r="F12" s="38"/>
      <c r="G12" s="109"/>
      <c r="I12" s="38"/>
    </row>
    <row r="13" spans="2:14">
      <c r="B13" s="95" t="s">
        <v>735</v>
      </c>
      <c r="C13" s="96">
        <v>83655910000</v>
      </c>
      <c r="D13" s="620">
        <f>GASTO!$D$38/C13</f>
        <v>0.81152788142523347</v>
      </c>
      <c r="E13" s="110"/>
      <c r="F13" s="111"/>
      <c r="K13" s="38"/>
    </row>
    <row r="14" spans="2:14">
      <c r="B14" s="95" t="s">
        <v>736</v>
      </c>
      <c r="C14" s="53"/>
      <c r="D14" s="97"/>
      <c r="E14" s="112"/>
      <c r="F14" s="38"/>
      <c r="J14" s="38"/>
    </row>
    <row r="15" spans="2:14" ht="18" customHeight="1">
      <c r="C15" s="38"/>
      <c r="H15" s="113"/>
    </row>
    <row r="16" spans="2:14">
      <c r="B16" s="114"/>
      <c r="C16" s="38"/>
    </row>
    <row r="17" spans="3:8">
      <c r="C17" s="38"/>
    </row>
    <row r="18" spans="3:8">
      <c r="C18" s="38"/>
      <c r="H18" s="38"/>
    </row>
    <row r="19" spans="3:8">
      <c r="C19" s="38"/>
    </row>
    <row r="20" spans="3:8">
      <c r="C20" s="38"/>
    </row>
    <row r="21" spans="3:8">
      <c r="C21" s="38"/>
    </row>
    <row r="22" spans="3:8">
      <c r="C22" s="38"/>
    </row>
    <row r="23" spans="3:8">
      <c r="C23" s="38"/>
    </row>
    <row r="24" spans="3:8">
      <c r="C24" s="38"/>
    </row>
    <row r="25" spans="3:8">
      <c r="C25" s="38"/>
    </row>
    <row r="26" spans="3:8">
      <c r="C26" s="38"/>
    </row>
    <row r="27" spans="3:8">
      <c r="C27" s="38"/>
    </row>
    <row r="28" spans="3:8">
      <c r="C28" s="38"/>
    </row>
    <row r="29" spans="3:8">
      <c r="C29" s="38"/>
    </row>
    <row r="30" spans="3:8">
      <c r="C30" s="38"/>
    </row>
    <row r="31" spans="3:8">
      <c r="C31" s="38"/>
    </row>
    <row r="32" spans="3:8">
      <c r="C32" s="38"/>
    </row>
    <row r="33" spans="1:4">
      <c r="A33" s="113"/>
      <c r="C33" s="38"/>
    </row>
    <row r="34" spans="1:4">
      <c r="C34" s="38"/>
    </row>
    <row r="35" spans="1:4">
      <c r="C35" s="38"/>
    </row>
    <row r="36" spans="1:4">
      <c r="C36" s="38"/>
    </row>
    <row r="37" spans="1:4">
      <c r="C37" s="38"/>
    </row>
    <row r="38" spans="1:4">
      <c r="B38" s="38"/>
      <c r="C38" s="119"/>
    </row>
    <row r="39" spans="1:4">
      <c r="B39" s="38"/>
      <c r="C39" s="38"/>
    </row>
    <row r="40" spans="1:4">
      <c r="C40" s="38"/>
    </row>
    <row r="41" spans="1:4">
      <c r="B41" s="38"/>
      <c r="C41" s="119"/>
      <c r="D41" s="38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2018 MES DE NOVIEMBRE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3"/>
  <sheetViews>
    <sheetView workbookViewId="0">
      <selection sqref="A1:K15"/>
    </sheetView>
  </sheetViews>
  <sheetFormatPr baseColWidth="10" defaultColWidth="11.42578125" defaultRowHeight="12.75"/>
  <cols>
    <col min="1" max="1" width="17.42578125" style="37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6.42578125" style="37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5.140625" style="37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236" width="11.42578125" style="37"/>
    <col min="237" max="237" width="2.42578125" style="37" customWidth="1"/>
    <col min="238" max="238" width="2.140625" style="37" bestFit="1" customWidth="1"/>
    <col min="239" max="239" width="0.85546875" style="37" bestFit="1" customWidth="1"/>
    <col min="240" max="240" width="2" style="37" customWidth="1"/>
    <col min="241" max="241" width="2" style="37" bestFit="1" customWidth="1"/>
    <col min="242" max="242" width="1.28515625" style="37" bestFit="1" customWidth="1"/>
    <col min="243" max="243" width="2" style="37" bestFit="1" customWidth="1"/>
    <col min="244" max="244" width="2.140625" style="37" customWidth="1"/>
    <col min="245" max="245" width="1.140625" style="37" customWidth="1"/>
    <col min="246" max="246" width="0" style="37" hidden="1" customWidth="1"/>
    <col min="247" max="247" width="2" style="37" bestFit="1" customWidth="1"/>
    <col min="248" max="248" width="2.140625" style="37" customWidth="1"/>
    <col min="249" max="249" width="2" style="37" customWidth="1"/>
    <col min="250" max="250" width="2.28515625" style="37" customWidth="1"/>
    <col min="251" max="251" width="11.42578125" style="37"/>
    <col min="252" max="252" width="2" style="37" bestFit="1" customWidth="1"/>
    <col min="253" max="492" width="11.42578125" style="37"/>
    <col min="493" max="493" width="2.42578125" style="37" customWidth="1"/>
    <col min="494" max="494" width="2.140625" style="37" bestFit="1" customWidth="1"/>
    <col min="495" max="495" width="0.85546875" style="37" bestFit="1" customWidth="1"/>
    <col min="496" max="496" width="2" style="37" customWidth="1"/>
    <col min="497" max="497" width="2" style="37" bestFit="1" customWidth="1"/>
    <col min="498" max="498" width="1.28515625" style="37" bestFit="1" customWidth="1"/>
    <col min="499" max="499" width="2" style="37" bestFit="1" customWidth="1"/>
    <col min="500" max="500" width="2.140625" style="37" customWidth="1"/>
    <col min="501" max="501" width="1.140625" style="37" customWidth="1"/>
    <col min="502" max="502" width="0" style="37" hidden="1" customWidth="1"/>
    <col min="503" max="503" width="2" style="37" bestFit="1" customWidth="1"/>
    <col min="504" max="504" width="2.140625" style="37" customWidth="1"/>
    <col min="505" max="505" width="2" style="37" customWidth="1"/>
    <col min="506" max="506" width="2.28515625" style="37" customWidth="1"/>
    <col min="507" max="507" width="11.42578125" style="37"/>
    <col min="508" max="508" width="2" style="37" bestFit="1" customWidth="1"/>
    <col min="509" max="748" width="11.42578125" style="37"/>
    <col min="749" max="749" width="2.42578125" style="37" customWidth="1"/>
    <col min="750" max="750" width="2.140625" style="37" bestFit="1" customWidth="1"/>
    <col min="751" max="751" width="0.85546875" style="37" bestFit="1" customWidth="1"/>
    <col min="752" max="752" width="2" style="37" customWidth="1"/>
    <col min="753" max="753" width="2" style="37" bestFit="1" customWidth="1"/>
    <col min="754" max="754" width="1.28515625" style="37" bestFit="1" customWidth="1"/>
    <col min="755" max="755" width="2" style="37" bestFit="1" customWidth="1"/>
    <col min="756" max="756" width="2.140625" style="37" customWidth="1"/>
    <col min="757" max="757" width="1.140625" style="37" customWidth="1"/>
    <col min="758" max="758" width="0" style="37" hidden="1" customWidth="1"/>
    <col min="759" max="759" width="2" style="37" bestFit="1" customWidth="1"/>
    <col min="760" max="760" width="2.140625" style="37" customWidth="1"/>
    <col min="761" max="761" width="2" style="37" customWidth="1"/>
    <col min="762" max="762" width="2.28515625" style="37" customWidth="1"/>
    <col min="763" max="763" width="11.42578125" style="37"/>
    <col min="764" max="764" width="2" style="37" bestFit="1" customWidth="1"/>
    <col min="765" max="1004" width="11.42578125" style="37"/>
    <col min="1005" max="1005" width="2.42578125" style="37" customWidth="1"/>
    <col min="1006" max="1006" width="2.140625" style="37" bestFit="1" customWidth="1"/>
    <col min="1007" max="1007" width="0.85546875" style="37" bestFit="1" customWidth="1"/>
    <col min="1008" max="1008" width="2" style="37" customWidth="1"/>
    <col min="1009" max="1009" width="2" style="37" bestFit="1" customWidth="1"/>
    <col min="1010" max="1010" width="1.28515625" style="37" bestFit="1" customWidth="1"/>
    <col min="1011" max="1011" width="2" style="37" bestFit="1" customWidth="1"/>
    <col min="1012" max="1012" width="2.140625" style="37" customWidth="1"/>
    <col min="1013" max="1013" width="1.140625" style="37" customWidth="1"/>
    <col min="1014" max="1014" width="0" style="37" hidden="1" customWidth="1"/>
    <col min="1015" max="1015" width="2" style="37" bestFit="1" customWidth="1"/>
    <col min="1016" max="1016" width="2.140625" style="37" customWidth="1"/>
    <col min="1017" max="1017" width="2" style="37" customWidth="1"/>
    <col min="1018" max="1018" width="2.28515625" style="37" customWidth="1"/>
    <col min="1019" max="1019" width="11.42578125" style="37"/>
    <col min="1020" max="1020" width="2" style="37" bestFit="1" customWidth="1"/>
    <col min="1021" max="1260" width="11.42578125" style="37"/>
    <col min="1261" max="1261" width="2.42578125" style="37" customWidth="1"/>
    <col min="1262" max="1262" width="2.140625" style="37" bestFit="1" customWidth="1"/>
    <col min="1263" max="1263" width="0.85546875" style="37" bestFit="1" customWidth="1"/>
    <col min="1264" max="1264" width="2" style="37" customWidth="1"/>
    <col min="1265" max="1265" width="2" style="37" bestFit="1" customWidth="1"/>
    <col min="1266" max="1266" width="1.28515625" style="37" bestFit="1" customWidth="1"/>
    <col min="1267" max="1267" width="2" style="37" bestFit="1" customWidth="1"/>
    <col min="1268" max="1268" width="2.140625" style="37" customWidth="1"/>
    <col min="1269" max="1269" width="1.140625" style="37" customWidth="1"/>
    <col min="1270" max="1270" width="0" style="37" hidden="1" customWidth="1"/>
    <col min="1271" max="1271" width="2" style="37" bestFit="1" customWidth="1"/>
    <col min="1272" max="1272" width="2.140625" style="37" customWidth="1"/>
    <col min="1273" max="1273" width="2" style="37" customWidth="1"/>
    <col min="1274" max="1274" width="2.28515625" style="37" customWidth="1"/>
    <col min="1275" max="1275" width="11.42578125" style="37"/>
    <col min="1276" max="1276" width="2" style="37" bestFit="1" customWidth="1"/>
    <col min="1277" max="1516" width="11.42578125" style="37"/>
    <col min="1517" max="1517" width="2.42578125" style="37" customWidth="1"/>
    <col min="1518" max="1518" width="2.140625" style="37" bestFit="1" customWidth="1"/>
    <col min="1519" max="1519" width="0.85546875" style="37" bestFit="1" customWidth="1"/>
    <col min="1520" max="1520" width="2" style="37" customWidth="1"/>
    <col min="1521" max="1521" width="2" style="37" bestFit="1" customWidth="1"/>
    <col min="1522" max="1522" width="1.28515625" style="37" bestFit="1" customWidth="1"/>
    <col min="1523" max="1523" width="2" style="37" bestFit="1" customWidth="1"/>
    <col min="1524" max="1524" width="2.140625" style="37" customWidth="1"/>
    <col min="1525" max="1525" width="1.140625" style="37" customWidth="1"/>
    <col min="1526" max="1526" width="0" style="37" hidden="1" customWidth="1"/>
    <col min="1527" max="1527" width="2" style="37" bestFit="1" customWidth="1"/>
    <col min="1528" max="1528" width="2.140625" style="37" customWidth="1"/>
    <col min="1529" max="1529" width="2" style="37" customWidth="1"/>
    <col min="1530" max="1530" width="2.28515625" style="37" customWidth="1"/>
    <col min="1531" max="1531" width="11.42578125" style="37"/>
    <col min="1532" max="1532" width="2" style="37" bestFit="1" customWidth="1"/>
    <col min="1533" max="1772" width="11.42578125" style="37"/>
    <col min="1773" max="1773" width="2.42578125" style="37" customWidth="1"/>
    <col min="1774" max="1774" width="2.140625" style="37" bestFit="1" customWidth="1"/>
    <col min="1775" max="1775" width="0.85546875" style="37" bestFit="1" customWidth="1"/>
    <col min="1776" max="1776" width="2" style="37" customWidth="1"/>
    <col min="1777" max="1777" width="2" style="37" bestFit="1" customWidth="1"/>
    <col min="1778" max="1778" width="1.28515625" style="37" bestFit="1" customWidth="1"/>
    <col min="1779" max="1779" width="2" style="37" bestFit="1" customWidth="1"/>
    <col min="1780" max="1780" width="2.140625" style="37" customWidth="1"/>
    <col min="1781" max="1781" width="1.140625" style="37" customWidth="1"/>
    <col min="1782" max="1782" width="0" style="37" hidden="1" customWidth="1"/>
    <col min="1783" max="1783" width="2" style="37" bestFit="1" customWidth="1"/>
    <col min="1784" max="1784" width="2.140625" style="37" customWidth="1"/>
    <col min="1785" max="1785" width="2" style="37" customWidth="1"/>
    <col min="1786" max="1786" width="2.28515625" style="37" customWidth="1"/>
    <col min="1787" max="1787" width="11.42578125" style="37"/>
    <col min="1788" max="1788" width="2" style="37" bestFit="1" customWidth="1"/>
    <col min="1789" max="2028" width="11.42578125" style="37"/>
    <col min="2029" max="2029" width="2.42578125" style="37" customWidth="1"/>
    <col min="2030" max="2030" width="2.140625" style="37" bestFit="1" customWidth="1"/>
    <col min="2031" max="2031" width="0.85546875" style="37" bestFit="1" customWidth="1"/>
    <col min="2032" max="2032" width="2" style="37" customWidth="1"/>
    <col min="2033" max="2033" width="2" style="37" bestFit="1" customWidth="1"/>
    <col min="2034" max="2034" width="1.28515625" style="37" bestFit="1" customWidth="1"/>
    <col min="2035" max="2035" width="2" style="37" bestFit="1" customWidth="1"/>
    <col min="2036" max="2036" width="2.140625" style="37" customWidth="1"/>
    <col min="2037" max="2037" width="1.140625" style="37" customWidth="1"/>
    <col min="2038" max="2038" width="0" style="37" hidden="1" customWidth="1"/>
    <col min="2039" max="2039" width="2" style="37" bestFit="1" customWidth="1"/>
    <col min="2040" max="2040" width="2.140625" style="37" customWidth="1"/>
    <col min="2041" max="2041" width="2" style="37" customWidth="1"/>
    <col min="2042" max="2042" width="2.28515625" style="37" customWidth="1"/>
    <col min="2043" max="2043" width="11.42578125" style="37"/>
    <col min="2044" max="2044" width="2" style="37" bestFit="1" customWidth="1"/>
    <col min="2045" max="2284" width="11.42578125" style="37"/>
    <col min="2285" max="2285" width="2.42578125" style="37" customWidth="1"/>
    <col min="2286" max="2286" width="2.140625" style="37" bestFit="1" customWidth="1"/>
    <col min="2287" max="2287" width="0.85546875" style="37" bestFit="1" customWidth="1"/>
    <col min="2288" max="2288" width="2" style="37" customWidth="1"/>
    <col min="2289" max="2289" width="2" style="37" bestFit="1" customWidth="1"/>
    <col min="2290" max="2290" width="1.28515625" style="37" bestFit="1" customWidth="1"/>
    <col min="2291" max="2291" width="2" style="37" bestFit="1" customWidth="1"/>
    <col min="2292" max="2292" width="2.140625" style="37" customWidth="1"/>
    <col min="2293" max="2293" width="1.140625" style="37" customWidth="1"/>
    <col min="2294" max="2294" width="0" style="37" hidden="1" customWidth="1"/>
    <col min="2295" max="2295" width="2" style="37" bestFit="1" customWidth="1"/>
    <col min="2296" max="2296" width="2.140625" style="37" customWidth="1"/>
    <col min="2297" max="2297" width="2" style="37" customWidth="1"/>
    <col min="2298" max="2298" width="2.28515625" style="37" customWidth="1"/>
    <col min="2299" max="2299" width="11.42578125" style="37"/>
    <col min="2300" max="2300" width="2" style="37" bestFit="1" customWidth="1"/>
    <col min="2301" max="2540" width="11.42578125" style="37"/>
    <col min="2541" max="2541" width="2.42578125" style="37" customWidth="1"/>
    <col min="2542" max="2542" width="2.140625" style="37" bestFit="1" customWidth="1"/>
    <col min="2543" max="2543" width="0.85546875" style="37" bestFit="1" customWidth="1"/>
    <col min="2544" max="2544" width="2" style="37" customWidth="1"/>
    <col min="2545" max="2545" width="2" style="37" bestFit="1" customWidth="1"/>
    <col min="2546" max="2546" width="1.28515625" style="37" bestFit="1" customWidth="1"/>
    <col min="2547" max="2547" width="2" style="37" bestFit="1" customWidth="1"/>
    <col min="2548" max="2548" width="2.140625" style="37" customWidth="1"/>
    <col min="2549" max="2549" width="1.140625" style="37" customWidth="1"/>
    <col min="2550" max="2550" width="0" style="37" hidden="1" customWidth="1"/>
    <col min="2551" max="2551" width="2" style="37" bestFit="1" customWidth="1"/>
    <col min="2552" max="2552" width="2.140625" style="37" customWidth="1"/>
    <col min="2553" max="2553" width="2" style="37" customWidth="1"/>
    <col min="2554" max="2554" width="2.28515625" style="37" customWidth="1"/>
    <col min="2555" max="2555" width="11.42578125" style="37"/>
    <col min="2556" max="2556" width="2" style="37" bestFit="1" customWidth="1"/>
    <col min="2557" max="2796" width="11.42578125" style="37"/>
    <col min="2797" max="2797" width="2.42578125" style="37" customWidth="1"/>
    <col min="2798" max="2798" width="2.140625" style="37" bestFit="1" customWidth="1"/>
    <col min="2799" max="2799" width="0.85546875" style="37" bestFit="1" customWidth="1"/>
    <col min="2800" max="2800" width="2" style="37" customWidth="1"/>
    <col min="2801" max="2801" width="2" style="37" bestFit="1" customWidth="1"/>
    <col min="2802" max="2802" width="1.28515625" style="37" bestFit="1" customWidth="1"/>
    <col min="2803" max="2803" width="2" style="37" bestFit="1" customWidth="1"/>
    <col min="2804" max="2804" width="2.140625" style="37" customWidth="1"/>
    <col min="2805" max="2805" width="1.140625" style="37" customWidth="1"/>
    <col min="2806" max="2806" width="0" style="37" hidden="1" customWidth="1"/>
    <col min="2807" max="2807" width="2" style="37" bestFit="1" customWidth="1"/>
    <col min="2808" max="2808" width="2.140625" style="37" customWidth="1"/>
    <col min="2809" max="2809" width="2" style="37" customWidth="1"/>
    <col min="2810" max="2810" width="2.28515625" style="37" customWidth="1"/>
    <col min="2811" max="2811" width="11.42578125" style="37"/>
    <col min="2812" max="2812" width="2" style="37" bestFit="1" customWidth="1"/>
    <col min="2813" max="3052" width="11.42578125" style="37"/>
    <col min="3053" max="3053" width="2.42578125" style="37" customWidth="1"/>
    <col min="3054" max="3054" width="2.140625" style="37" bestFit="1" customWidth="1"/>
    <col min="3055" max="3055" width="0.85546875" style="37" bestFit="1" customWidth="1"/>
    <col min="3056" max="3056" width="2" style="37" customWidth="1"/>
    <col min="3057" max="3057" width="2" style="37" bestFit="1" customWidth="1"/>
    <col min="3058" max="3058" width="1.28515625" style="37" bestFit="1" customWidth="1"/>
    <col min="3059" max="3059" width="2" style="37" bestFit="1" customWidth="1"/>
    <col min="3060" max="3060" width="2.140625" style="37" customWidth="1"/>
    <col min="3061" max="3061" width="1.140625" style="37" customWidth="1"/>
    <col min="3062" max="3062" width="0" style="37" hidden="1" customWidth="1"/>
    <col min="3063" max="3063" width="2" style="37" bestFit="1" customWidth="1"/>
    <col min="3064" max="3064" width="2.140625" style="37" customWidth="1"/>
    <col min="3065" max="3065" width="2" style="37" customWidth="1"/>
    <col min="3066" max="3066" width="2.28515625" style="37" customWidth="1"/>
    <col min="3067" max="3067" width="11.42578125" style="37"/>
    <col min="3068" max="3068" width="2" style="37" bestFit="1" customWidth="1"/>
    <col min="3069" max="3308" width="11.42578125" style="37"/>
    <col min="3309" max="3309" width="2.42578125" style="37" customWidth="1"/>
    <col min="3310" max="3310" width="2.140625" style="37" bestFit="1" customWidth="1"/>
    <col min="3311" max="3311" width="0.85546875" style="37" bestFit="1" customWidth="1"/>
    <col min="3312" max="3312" width="2" style="37" customWidth="1"/>
    <col min="3313" max="3313" width="2" style="37" bestFit="1" customWidth="1"/>
    <col min="3314" max="3314" width="1.28515625" style="37" bestFit="1" customWidth="1"/>
    <col min="3315" max="3315" width="2" style="37" bestFit="1" customWidth="1"/>
    <col min="3316" max="3316" width="2.140625" style="37" customWidth="1"/>
    <col min="3317" max="3317" width="1.140625" style="37" customWidth="1"/>
    <col min="3318" max="3318" width="0" style="37" hidden="1" customWidth="1"/>
    <col min="3319" max="3319" width="2" style="37" bestFit="1" customWidth="1"/>
    <col min="3320" max="3320" width="2.140625" style="37" customWidth="1"/>
    <col min="3321" max="3321" width="2" style="37" customWidth="1"/>
    <col min="3322" max="3322" width="2.28515625" style="37" customWidth="1"/>
    <col min="3323" max="3323" width="11.42578125" style="37"/>
    <col min="3324" max="3324" width="2" style="37" bestFit="1" customWidth="1"/>
    <col min="3325" max="3564" width="11.42578125" style="37"/>
    <col min="3565" max="3565" width="2.42578125" style="37" customWidth="1"/>
    <col min="3566" max="3566" width="2.140625" style="37" bestFit="1" customWidth="1"/>
    <col min="3567" max="3567" width="0.85546875" style="37" bestFit="1" customWidth="1"/>
    <col min="3568" max="3568" width="2" style="37" customWidth="1"/>
    <col min="3569" max="3569" width="2" style="37" bestFit="1" customWidth="1"/>
    <col min="3570" max="3570" width="1.28515625" style="37" bestFit="1" customWidth="1"/>
    <col min="3571" max="3571" width="2" style="37" bestFit="1" customWidth="1"/>
    <col min="3572" max="3572" width="2.140625" style="37" customWidth="1"/>
    <col min="3573" max="3573" width="1.140625" style="37" customWidth="1"/>
    <col min="3574" max="3574" width="0" style="37" hidden="1" customWidth="1"/>
    <col min="3575" max="3575" width="2" style="37" bestFit="1" customWidth="1"/>
    <col min="3576" max="3576" width="2.140625" style="37" customWidth="1"/>
    <col min="3577" max="3577" width="2" style="37" customWidth="1"/>
    <col min="3578" max="3578" width="2.28515625" style="37" customWidth="1"/>
    <col min="3579" max="3579" width="11.42578125" style="37"/>
    <col min="3580" max="3580" width="2" style="37" bestFit="1" customWidth="1"/>
    <col min="3581" max="3820" width="11.42578125" style="37"/>
    <col min="3821" max="3821" width="2.42578125" style="37" customWidth="1"/>
    <col min="3822" max="3822" width="2.140625" style="37" bestFit="1" customWidth="1"/>
    <col min="3823" max="3823" width="0.85546875" style="37" bestFit="1" customWidth="1"/>
    <col min="3824" max="3824" width="2" style="37" customWidth="1"/>
    <col min="3825" max="3825" width="2" style="37" bestFit="1" customWidth="1"/>
    <col min="3826" max="3826" width="1.28515625" style="37" bestFit="1" customWidth="1"/>
    <col min="3827" max="3827" width="2" style="37" bestFit="1" customWidth="1"/>
    <col min="3828" max="3828" width="2.140625" style="37" customWidth="1"/>
    <col min="3829" max="3829" width="1.140625" style="37" customWidth="1"/>
    <col min="3830" max="3830" width="0" style="37" hidden="1" customWidth="1"/>
    <col min="3831" max="3831" width="2" style="37" bestFit="1" customWidth="1"/>
    <col min="3832" max="3832" width="2.140625" style="37" customWidth="1"/>
    <col min="3833" max="3833" width="2" style="37" customWidth="1"/>
    <col min="3834" max="3834" width="2.28515625" style="37" customWidth="1"/>
    <col min="3835" max="3835" width="11.42578125" style="37"/>
    <col min="3836" max="3836" width="2" style="37" bestFit="1" customWidth="1"/>
    <col min="3837" max="4076" width="11.42578125" style="37"/>
    <col min="4077" max="4077" width="2.42578125" style="37" customWidth="1"/>
    <col min="4078" max="4078" width="2.140625" style="37" bestFit="1" customWidth="1"/>
    <col min="4079" max="4079" width="0.85546875" style="37" bestFit="1" customWidth="1"/>
    <col min="4080" max="4080" width="2" style="37" customWidth="1"/>
    <col min="4081" max="4081" width="2" style="37" bestFit="1" customWidth="1"/>
    <col min="4082" max="4082" width="1.28515625" style="37" bestFit="1" customWidth="1"/>
    <col min="4083" max="4083" width="2" style="37" bestFit="1" customWidth="1"/>
    <col min="4084" max="4084" width="2.140625" style="37" customWidth="1"/>
    <col min="4085" max="4085" width="1.140625" style="37" customWidth="1"/>
    <col min="4086" max="4086" width="0" style="37" hidden="1" customWidth="1"/>
    <col min="4087" max="4087" width="2" style="37" bestFit="1" customWidth="1"/>
    <col min="4088" max="4088" width="2.140625" style="37" customWidth="1"/>
    <col min="4089" max="4089" width="2" style="37" customWidth="1"/>
    <col min="4090" max="4090" width="2.28515625" style="37" customWidth="1"/>
    <col min="4091" max="4091" width="11.42578125" style="37"/>
    <col min="4092" max="4092" width="2" style="37" bestFit="1" customWidth="1"/>
    <col min="4093" max="4332" width="11.42578125" style="37"/>
    <col min="4333" max="4333" width="2.42578125" style="37" customWidth="1"/>
    <col min="4334" max="4334" width="2.140625" style="37" bestFit="1" customWidth="1"/>
    <col min="4335" max="4335" width="0.85546875" style="37" bestFit="1" customWidth="1"/>
    <col min="4336" max="4336" width="2" style="37" customWidth="1"/>
    <col min="4337" max="4337" width="2" style="37" bestFit="1" customWidth="1"/>
    <col min="4338" max="4338" width="1.28515625" style="37" bestFit="1" customWidth="1"/>
    <col min="4339" max="4339" width="2" style="37" bestFit="1" customWidth="1"/>
    <col min="4340" max="4340" width="2.140625" style="37" customWidth="1"/>
    <col min="4341" max="4341" width="1.140625" style="37" customWidth="1"/>
    <col min="4342" max="4342" width="0" style="37" hidden="1" customWidth="1"/>
    <col min="4343" max="4343" width="2" style="37" bestFit="1" customWidth="1"/>
    <col min="4344" max="4344" width="2.140625" style="37" customWidth="1"/>
    <col min="4345" max="4345" width="2" style="37" customWidth="1"/>
    <col min="4346" max="4346" width="2.28515625" style="37" customWidth="1"/>
    <col min="4347" max="4347" width="11.42578125" style="37"/>
    <col min="4348" max="4348" width="2" style="37" bestFit="1" customWidth="1"/>
    <col min="4349" max="4588" width="11.42578125" style="37"/>
    <col min="4589" max="4589" width="2.42578125" style="37" customWidth="1"/>
    <col min="4590" max="4590" width="2.140625" style="37" bestFit="1" customWidth="1"/>
    <col min="4591" max="4591" width="0.85546875" style="37" bestFit="1" customWidth="1"/>
    <col min="4592" max="4592" width="2" style="37" customWidth="1"/>
    <col min="4593" max="4593" width="2" style="37" bestFit="1" customWidth="1"/>
    <col min="4594" max="4594" width="1.28515625" style="37" bestFit="1" customWidth="1"/>
    <col min="4595" max="4595" width="2" style="37" bestFit="1" customWidth="1"/>
    <col min="4596" max="4596" width="2.140625" style="37" customWidth="1"/>
    <col min="4597" max="4597" width="1.140625" style="37" customWidth="1"/>
    <col min="4598" max="4598" width="0" style="37" hidden="1" customWidth="1"/>
    <col min="4599" max="4599" width="2" style="37" bestFit="1" customWidth="1"/>
    <col min="4600" max="4600" width="2.140625" style="37" customWidth="1"/>
    <col min="4601" max="4601" width="2" style="37" customWidth="1"/>
    <col min="4602" max="4602" width="2.28515625" style="37" customWidth="1"/>
    <col min="4603" max="4603" width="11.42578125" style="37"/>
    <col min="4604" max="4604" width="2" style="37" bestFit="1" customWidth="1"/>
    <col min="4605" max="4844" width="11.42578125" style="37"/>
    <col min="4845" max="4845" width="2.42578125" style="37" customWidth="1"/>
    <col min="4846" max="4846" width="2.140625" style="37" bestFit="1" customWidth="1"/>
    <col min="4847" max="4847" width="0.85546875" style="37" bestFit="1" customWidth="1"/>
    <col min="4848" max="4848" width="2" style="37" customWidth="1"/>
    <col min="4849" max="4849" width="2" style="37" bestFit="1" customWidth="1"/>
    <col min="4850" max="4850" width="1.28515625" style="37" bestFit="1" customWidth="1"/>
    <col min="4851" max="4851" width="2" style="37" bestFit="1" customWidth="1"/>
    <col min="4852" max="4852" width="2.140625" style="37" customWidth="1"/>
    <col min="4853" max="4853" width="1.140625" style="37" customWidth="1"/>
    <col min="4854" max="4854" width="0" style="37" hidden="1" customWidth="1"/>
    <col min="4855" max="4855" width="2" style="37" bestFit="1" customWidth="1"/>
    <col min="4856" max="4856" width="2.140625" style="37" customWidth="1"/>
    <col min="4857" max="4857" width="2" style="37" customWidth="1"/>
    <col min="4858" max="4858" width="2.28515625" style="37" customWidth="1"/>
    <col min="4859" max="4859" width="11.42578125" style="37"/>
    <col min="4860" max="4860" width="2" style="37" bestFit="1" customWidth="1"/>
    <col min="4861" max="5100" width="11.42578125" style="37"/>
    <col min="5101" max="5101" width="2.42578125" style="37" customWidth="1"/>
    <col min="5102" max="5102" width="2.140625" style="37" bestFit="1" customWidth="1"/>
    <col min="5103" max="5103" width="0.85546875" style="37" bestFit="1" customWidth="1"/>
    <col min="5104" max="5104" width="2" style="37" customWidth="1"/>
    <col min="5105" max="5105" width="2" style="37" bestFit="1" customWidth="1"/>
    <col min="5106" max="5106" width="1.28515625" style="37" bestFit="1" customWidth="1"/>
    <col min="5107" max="5107" width="2" style="37" bestFit="1" customWidth="1"/>
    <col min="5108" max="5108" width="2.140625" style="37" customWidth="1"/>
    <col min="5109" max="5109" width="1.140625" style="37" customWidth="1"/>
    <col min="5110" max="5110" width="0" style="37" hidden="1" customWidth="1"/>
    <col min="5111" max="5111" width="2" style="37" bestFit="1" customWidth="1"/>
    <col min="5112" max="5112" width="2.140625" style="37" customWidth="1"/>
    <col min="5113" max="5113" width="2" style="37" customWidth="1"/>
    <col min="5114" max="5114" width="2.28515625" style="37" customWidth="1"/>
    <col min="5115" max="5115" width="11.42578125" style="37"/>
    <col min="5116" max="5116" width="2" style="37" bestFit="1" customWidth="1"/>
    <col min="5117" max="5356" width="11.42578125" style="37"/>
    <col min="5357" max="5357" width="2.42578125" style="37" customWidth="1"/>
    <col min="5358" max="5358" width="2.140625" style="37" bestFit="1" customWidth="1"/>
    <col min="5359" max="5359" width="0.85546875" style="37" bestFit="1" customWidth="1"/>
    <col min="5360" max="5360" width="2" style="37" customWidth="1"/>
    <col min="5361" max="5361" width="2" style="37" bestFit="1" customWidth="1"/>
    <col min="5362" max="5362" width="1.28515625" style="37" bestFit="1" customWidth="1"/>
    <col min="5363" max="5363" width="2" style="37" bestFit="1" customWidth="1"/>
    <col min="5364" max="5364" width="2.140625" style="37" customWidth="1"/>
    <col min="5365" max="5365" width="1.140625" style="37" customWidth="1"/>
    <col min="5366" max="5366" width="0" style="37" hidden="1" customWidth="1"/>
    <col min="5367" max="5367" width="2" style="37" bestFit="1" customWidth="1"/>
    <col min="5368" max="5368" width="2.140625" style="37" customWidth="1"/>
    <col min="5369" max="5369" width="2" style="37" customWidth="1"/>
    <col min="5370" max="5370" width="2.28515625" style="37" customWidth="1"/>
    <col min="5371" max="5371" width="11.42578125" style="37"/>
    <col min="5372" max="5372" width="2" style="37" bestFit="1" customWidth="1"/>
    <col min="5373" max="5612" width="11.42578125" style="37"/>
    <col min="5613" max="5613" width="2.42578125" style="37" customWidth="1"/>
    <col min="5614" max="5614" width="2.140625" style="37" bestFit="1" customWidth="1"/>
    <col min="5615" max="5615" width="0.85546875" style="37" bestFit="1" customWidth="1"/>
    <col min="5616" max="5616" width="2" style="37" customWidth="1"/>
    <col min="5617" max="5617" width="2" style="37" bestFit="1" customWidth="1"/>
    <col min="5618" max="5618" width="1.28515625" style="37" bestFit="1" customWidth="1"/>
    <col min="5619" max="5619" width="2" style="37" bestFit="1" customWidth="1"/>
    <col min="5620" max="5620" width="2.140625" style="37" customWidth="1"/>
    <col min="5621" max="5621" width="1.140625" style="37" customWidth="1"/>
    <col min="5622" max="5622" width="0" style="37" hidden="1" customWidth="1"/>
    <col min="5623" max="5623" width="2" style="37" bestFit="1" customWidth="1"/>
    <col min="5624" max="5624" width="2.140625" style="37" customWidth="1"/>
    <col min="5625" max="5625" width="2" style="37" customWidth="1"/>
    <col min="5626" max="5626" width="2.28515625" style="37" customWidth="1"/>
    <col min="5627" max="5627" width="11.42578125" style="37"/>
    <col min="5628" max="5628" width="2" style="37" bestFit="1" customWidth="1"/>
    <col min="5629" max="5868" width="11.42578125" style="37"/>
    <col min="5869" max="5869" width="2.42578125" style="37" customWidth="1"/>
    <col min="5870" max="5870" width="2.140625" style="37" bestFit="1" customWidth="1"/>
    <col min="5871" max="5871" width="0.85546875" style="37" bestFit="1" customWidth="1"/>
    <col min="5872" max="5872" width="2" style="37" customWidth="1"/>
    <col min="5873" max="5873" width="2" style="37" bestFit="1" customWidth="1"/>
    <col min="5874" max="5874" width="1.28515625" style="37" bestFit="1" customWidth="1"/>
    <col min="5875" max="5875" width="2" style="37" bestFit="1" customWidth="1"/>
    <col min="5876" max="5876" width="2.140625" style="37" customWidth="1"/>
    <col min="5877" max="5877" width="1.140625" style="37" customWidth="1"/>
    <col min="5878" max="5878" width="0" style="37" hidden="1" customWidth="1"/>
    <col min="5879" max="5879" width="2" style="37" bestFit="1" customWidth="1"/>
    <col min="5880" max="5880" width="2.140625" style="37" customWidth="1"/>
    <col min="5881" max="5881" width="2" style="37" customWidth="1"/>
    <col min="5882" max="5882" width="2.28515625" style="37" customWidth="1"/>
    <col min="5883" max="5883" width="11.42578125" style="37"/>
    <col min="5884" max="5884" width="2" style="37" bestFit="1" customWidth="1"/>
    <col min="5885" max="6124" width="11.42578125" style="37"/>
    <col min="6125" max="6125" width="2.42578125" style="37" customWidth="1"/>
    <col min="6126" max="6126" width="2.140625" style="37" bestFit="1" customWidth="1"/>
    <col min="6127" max="6127" width="0.85546875" style="37" bestFit="1" customWidth="1"/>
    <col min="6128" max="6128" width="2" style="37" customWidth="1"/>
    <col min="6129" max="6129" width="2" style="37" bestFit="1" customWidth="1"/>
    <col min="6130" max="6130" width="1.28515625" style="37" bestFit="1" customWidth="1"/>
    <col min="6131" max="6131" width="2" style="37" bestFit="1" customWidth="1"/>
    <col min="6132" max="6132" width="2.140625" style="37" customWidth="1"/>
    <col min="6133" max="6133" width="1.140625" style="37" customWidth="1"/>
    <col min="6134" max="6134" width="0" style="37" hidden="1" customWidth="1"/>
    <col min="6135" max="6135" width="2" style="37" bestFit="1" customWidth="1"/>
    <col min="6136" max="6136" width="2.140625" style="37" customWidth="1"/>
    <col min="6137" max="6137" width="2" style="37" customWidth="1"/>
    <col min="6138" max="6138" width="2.28515625" style="37" customWidth="1"/>
    <col min="6139" max="6139" width="11.42578125" style="37"/>
    <col min="6140" max="6140" width="2" style="37" bestFit="1" customWidth="1"/>
    <col min="6141" max="6380" width="11.42578125" style="37"/>
    <col min="6381" max="6381" width="2.42578125" style="37" customWidth="1"/>
    <col min="6382" max="6382" width="2.140625" style="37" bestFit="1" customWidth="1"/>
    <col min="6383" max="6383" width="0.85546875" style="37" bestFit="1" customWidth="1"/>
    <col min="6384" max="6384" width="2" style="37" customWidth="1"/>
    <col min="6385" max="6385" width="2" style="37" bestFit="1" customWidth="1"/>
    <col min="6386" max="6386" width="1.28515625" style="37" bestFit="1" customWidth="1"/>
    <col min="6387" max="6387" width="2" style="37" bestFit="1" customWidth="1"/>
    <col min="6388" max="6388" width="2.140625" style="37" customWidth="1"/>
    <col min="6389" max="6389" width="1.140625" style="37" customWidth="1"/>
    <col min="6390" max="6390" width="0" style="37" hidden="1" customWidth="1"/>
    <col min="6391" max="6391" width="2" style="37" bestFit="1" customWidth="1"/>
    <col min="6392" max="6392" width="2.140625" style="37" customWidth="1"/>
    <col min="6393" max="6393" width="2" style="37" customWidth="1"/>
    <col min="6394" max="6394" width="2.28515625" style="37" customWidth="1"/>
    <col min="6395" max="6395" width="11.42578125" style="37"/>
    <col min="6396" max="6396" width="2" style="37" bestFit="1" customWidth="1"/>
    <col min="6397" max="6636" width="11.42578125" style="37"/>
    <col min="6637" max="6637" width="2.42578125" style="37" customWidth="1"/>
    <col min="6638" max="6638" width="2.140625" style="37" bestFit="1" customWidth="1"/>
    <col min="6639" max="6639" width="0.85546875" style="37" bestFit="1" customWidth="1"/>
    <col min="6640" max="6640" width="2" style="37" customWidth="1"/>
    <col min="6641" max="6641" width="2" style="37" bestFit="1" customWidth="1"/>
    <col min="6642" max="6642" width="1.28515625" style="37" bestFit="1" customWidth="1"/>
    <col min="6643" max="6643" width="2" style="37" bestFit="1" customWidth="1"/>
    <col min="6644" max="6644" width="2.140625" style="37" customWidth="1"/>
    <col min="6645" max="6645" width="1.140625" style="37" customWidth="1"/>
    <col min="6646" max="6646" width="0" style="37" hidden="1" customWidth="1"/>
    <col min="6647" max="6647" width="2" style="37" bestFit="1" customWidth="1"/>
    <col min="6648" max="6648" width="2.140625" style="37" customWidth="1"/>
    <col min="6649" max="6649" width="2" style="37" customWidth="1"/>
    <col min="6650" max="6650" width="2.28515625" style="37" customWidth="1"/>
    <col min="6651" max="6651" width="11.42578125" style="37"/>
    <col min="6652" max="6652" width="2" style="37" bestFit="1" customWidth="1"/>
    <col min="6653" max="6892" width="11.42578125" style="37"/>
    <col min="6893" max="6893" width="2.42578125" style="37" customWidth="1"/>
    <col min="6894" max="6894" width="2.140625" style="37" bestFit="1" customWidth="1"/>
    <col min="6895" max="6895" width="0.85546875" style="37" bestFit="1" customWidth="1"/>
    <col min="6896" max="6896" width="2" style="37" customWidth="1"/>
    <col min="6897" max="6897" width="2" style="37" bestFit="1" customWidth="1"/>
    <col min="6898" max="6898" width="1.28515625" style="37" bestFit="1" customWidth="1"/>
    <col min="6899" max="6899" width="2" style="37" bestFit="1" customWidth="1"/>
    <col min="6900" max="6900" width="2.140625" style="37" customWidth="1"/>
    <col min="6901" max="6901" width="1.140625" style="37" customWidth="1"/>
    <col min="6902" max="6902" width="0" style="37" hidden="1" customWidth="1"/>
    <col min="6903" max="6903" width="2" style="37" bestFit="1" customWidth="1"/>
    <col min="6904" max="6904" width="2.140625" style="37" customWidth="1"/>
    <col min="6905" max="6905" width="2" style="37" customWidth="1"/>
    <col min="6906" max="6906" width="2.28515625" style="37" customWidth="1"/>
    <col min="6907" max="6907" width="11.42578125" style="37"/>
    <col min="6908" max="6908" width="2" style="37" bestFit="1" customWidth="1"/>
    <col min="6909" max="7148" width="11.42578125" style="37"/>
    <col min="7149" max="7149" width="2.42578125" style="37" customWidth="1"/>
    <col min="7150" max="7150" width="2.140625" style="37" bestFit="1" customWidth="1"/>
    <col min="7151" max="7151" width="0.85546875" style="37" bestFit="1" customWidth="1"/>
    <col min="7152" max="7152" width="2" style="37" customWidth="1"/>
    <col min="7153" max="7153" width="2" style="37" bestFit="1" customWidth="1"/>
    <col min="7154" max="7154" width="1.28515625" style="37" bestFit="1" customWidth="1"/>
    <col min="7155" max="7155" width="2" style="37" bestFit="1" customWidth="1"/>
    <col min="7156" max="7156" width="2.140625" style="37" customWidth="1"/>
    <col min="7157" max="7157" width="1.140625" style="37" customWidth="1"/>
    <col min="7158" max="7158" width="0" style="37" hidden="1" customWidth="1"/>
    <col min="7159" max="7159" width="2" style="37" bestFit="1" customWidth="1"/>
    <col min="7160" max="7160" width="2.140625" style="37" customWidth="1"/>
    <col min="7161" max="7161" width="2" style="37" customWidth="1"/>
    <col min="7162" max="7162" width="2.28515625" style="37" customWidth="1"/>
    <col min="7163" max="7163" width="11.42578125" style="37"/>
    <col min="7164" max="7164" width="2" style="37" bestFit="1" customWidth="1"/>
    <col min="7165" max="7404" width="11.42578125" style="37"/>
    <col min="7405" max="7405" width="2.42578125" style="37" customWidth="1"/>
    <col min="7406" max="7406" width="2.140625" style="37" bestFit="1" customWidth="1"/>
    <col min="7407" max="7407" width="0.85546875" style="37" bestFit="1" customWidth="1"/>
    <col min="7408" max="7408" width="2" style="37" customWidth="1"/>
    <col min="7409" max="7409" width="2" style="37" bestFit="1" customWidth="1"/>
    <col min="7410" max="7410" width="1.28515625" style="37" bestFit="1" customWidth="1"/>
    <col min="7411" max="7411" width="2" style="37" bestFit="1" customWidth="1"/>
    <col min="7412" max="7412" width="2.140625" style="37" customWidth="1"/>
    <col min="7413" max="7413" width="1.140625" style="37" customWidth="1"/>
    <col min="7414" max="7414" width="0" style="37" hidden="1" customWidth="1"/>
    <col min="7415" max="7415" width="2" style="37" bestFit="1" customWidth="1"/>
    <col min="7416" max="7416" width="2.140625" style="37" customWidth="1"/>
    <col min="7417" max="7417" width="2" style="37" customWidth="1"/>
    <col min="7418" max="7418" width="2.28515625" style="37" customWidth="1"/>
    <col min="7419" max="7419" width="11.42578125" style="37"/>
    <col min="7420" max="7420" width="2" style="37" bestFit="1" customWidth="1"/>
    <col min="7421" max="7660" width="11.42578125" style="37"/>
    <col min="7661" max="7661" width="2.42578125" style="37" customWidth="1"/>
    <col min="7662" max="7662" width="2.140625" style="37" bestFit="1" customWidth="1"/>
    <col min="7663" max="7663" width="0.85546875" style="37" bestFit="1" customWidth="1"/>
    <col min="7664" max="7664" width="2" style="37" customWidth="1"/>
    <col min="7665" max="7665" width="2" style="37" bestFit="1" customWidth="1"/>
    <col min="7666" max="7666" width="1.28515625" style="37" bestFit="1" customWidth="1"/>
    <col min="7667" max="7667" width="2" style="37" bestFit="1" customWidth="1"/>
    <col min="7668" max="7668" width="2.140625" style="37" customWidth="1"/>
    <col min="7669" max="7669" width="1.140625" style="37" customWidth="1"/>
    <col min="7670" max="7670" width="0" style="37" hidden="1" customWidth="1"/>
    <col min="7671" max="7671" width="2" style="37" bestFit="1" customWidth="1"/>
    <col min="7672" max="7672" width="2.140625" style="37" customWidth="1"/>
    <col min="7673" max="7673" width="2" style="37" customWidth="1"/>
    <col min="7674" max="7674" width="2.28515625" style="37" customWidth="1"/>
    <col min="7675" max="7675" width="11.42578125" style="37"/>
    <col min="7676" max="7676" width="2" style="37" bestFit="1" customWidth="1"/>
    <col min="7677" max="7916" width="11.42578125" style="37"/>
    <col min="7917" max="7917" width="2.42578125" style="37" customWidth="1"/>
    <col min="7918" max="7918" width="2.140625" style="37" bestFit="1" customWidth="1"/>
    <col min="7919" max="7919" width="0.85546875" style="37" bestFit="1" customWidth="1"/>
    <col min="7920" max="7920" width="2" style="37" customWidth="1"/>
    <col min="7921" max="7921" width="2" style="37" bestFit="1" customWidth="1"/>
    <col min="7922" max="7922" width="1.28515625" style="37" bestFit="1" customWidth="1"/>
    <col min="7923" max="7923" width="2" style="37" bestFit="1" customWidth="1"/>
    <col min="7924" max="7924" width="2.140625" style="37" customWidth="1"/>
    <col min="7925" max="7925" width="1.140625" style="37" customWidth="1"/>
    <col min="7926" max="7926" width="0" style="37" hidden="1" customWidth="1"/>
    <col min="7927" max="7927" width="2" style="37" bestFit="1" customWidth="1"/>
    <col min="7928" max="7928" width="2.140625" style="37" customWidth="1"/>
    <col min="7929" max="7929" width="2" style="37" customWidth="1"/>
    <col min="7930" max="7930" width="2.28515625" style="37" customWidth="1"/>
    <col min="7931" max="7931" width="11.42578125" style="37"/>
    <col min="7932" max="7932" width="2" style="37" bestFit="1" customWidth="1"/>
    <col min="7933" max="8172" width="11.42578125" style="37"/>
    <col min="8173" max="8173" width="2.42578125" style="37" customWidth="1"/>
    <col min="8174" max="8174" width="2.140625" style="37" bestFit="1" customWidth="1"/>
    <col min="8175" max="8175" width="0.85546875" style="37" bestFit="1" customWidth="1"/>
    <col min="8176" max="8176" width="2" style="37" customWidth="1"/>
    <col min="8177" max="8177" width="2" style="37" bestFit="1" customWidth="1"/>
    <col min="8178" max="8178" width="1.28515625" style="37" bestFit="1" customWidth="1"/>
    <col min="8179" max="8179" width="2" style="37" bestFit="1" customWidth="1"/>
    <col min="8180" max="8180" width="2.140625" style="37" customWidth="1"/>
    <col min="8181" max="8181" width="1.140625" style="37" customWidth="1"/>
    <col min="8182" max="8182" width="0" style="37" hidden="1" customWidth="1"/>
    <col min="8183" max="8183" width="2" style="37" bestFit="1" customWidth="1"/>
    <col min="8184" max="8184" width="2.140625" style="37" customWidth="1"/>
    <col min="8185" max="8185" width="2" style="37" customWidth="1"/>
    <col min="8186" max="8186" width="2.28515625" style="37" customWidth="1"/>
    <col min="8187" max="8187" width="11.42578125" style="37"/>
    <col min="8188" max="8188" width="2" style="37" bestFit="1" customWidth="1"/>
    <col min="8189" max="8428" width="11.42578125" style="37"/>
    <col min="8429" max="8429" width="2.42578125" style="37" customWidth="1"/>
    <col min="8430" max="8430" width="2.140625" style="37" bestFit="1" customWidth="1"/>
    <col min="8431" max="8431" width="0.85546875" style="37" bestFit="1" customWidth="1"/>
    <col min="8432" max="8432" width="2" style="37" customWidth="1"/>
    <col min="8433" max="8433" width="2" style="37" bestFit="1" customWidth="1"/>
    <col min="8434" max="8434" width="1.28515625" style="37" bestFit="1" customWidth="1"/>
    <col min="8435" max="8435" width="2" style="37" bestFit="1" customWidth="1"/>
    <col min="8436" max="8436" width="2.140625" style="37" customWidth="1"/>
    <col min="8437" max="8437" width="1.140625" style="37" customWidth="1"/>
    <col min="8438" max="8438" width="0" style="37" hidden="1" customWidth="1"/>
    <col min="8439" max="8439" width="2" style="37" bestFit="1" customWidth="1"/>
    <col min="8440" max="8440" width="2.140625" style="37" customWidth="1"/>
    <col min="8441" max="8441" width="2" style="37" customWidth="1"/>
    <col min="8442" max="8442" width="2.28515625" style="37" customWidth="1"/>
    <col min="8443" max="8443" width="11.42578125" style="37"/>
    <col min="8444" max="8444" width="2" style="37" bestFit="1" customWidth="1"/>
    <col min="8445" max="8684" width="11.42578125" style="37"/>
    <col min="8685" max="8685" width="2.42578125" style="37" customWidth="1"/>
    <col min="8686" max="8686" width="2.140625" style="37" bestFit="1" customWidth="1"/>
    <col min="8687" max="8687" width="0.85546875" style="37" bestFit="1" customWidth="1"/>
    <col min="8688" max="8688" width="2" style="37" customWidth="1"/>
    <col min="8689" max="8689" width="2" style="37" bestFit="1" customWidth="1"/>
    <col min="8690" max="8690" width="1.28515625" style="37" bestFit="1" customWidth="1"/>
    <col min="8691" max="8691" width="2" style="37" bestFit="1" customWidth="1"/>
    <col min="8692" max="8692" width="2.140625" style="37" customWidth="1"/>
    <col min="8693" max="8693" width="1.140625" style="37" customWidth="1"/>
    <col min="8694" max="8694" width="0" style="37" hidden="1" customWidth="1"/>
    <col min="8695" max="8695" width="2" style="37" bestFit="1" customWidth="1"/>
    <col min="8696" max="8696" width="2.140625" style="37" customWidth="1"/>
    <col min="8697" max="8697" width="2" style="37" customWidth="1"/>
    <col min="8698" max="8698" width="2.28515625" style="37" customWidth="1"/>
    <col min="8699" max="8699" width="11.42578125" style="37"/>
    <col min="8700" max="8700" width="2" style="37" bestFit="1" customWidth="1"/>
    <col min="8701" max="8940" width="11.42578125" style="37"/>
    <col min="8941" max="8941" width="2.42578125" style="37" customWidth="1"/>
    <col min="8942" max="8942" width="2.140625" style="37" bestFit="1" customWidth="1"/>
    <col min="8943" max="8943" width="0.85546875" style="37" bestFit="1" customWidth="1"/>
    <col min="8944" max="8944" width="2" style="37" customWidth="1"/>
    <col min="8945" max="8945" width="2" style="37" bestFit="1" customWidth="1"/>
    <col min="8946" max="8946" width="1.28515625" style="37" bestFit="1" customWidth="1"/>
    <col min="8947" max="8947" width="2" style="37" bestFit="1" customWidth="1"/>
    <col min="8948" max="8948" width="2.140625" style="37" customWidth="1"/>
    <col min="8949" max="8949" width="1.140625" style="37" customWidth="1"/>
    <col min="8950" max="8950" width="0" style="37" hidden="1" customWidth="1"/>
    <col min="8951" max="8951" width="2" style="37" bestFit="1" customWidth="1"/>
    <col min="8952" max="8952" width="2.140625" style="37" customWidth="1"/>
    <col min="8953" max="8953" width="2" style="37" customWidth="1"/>
    <col min="8954" max="8954" width="2.28515625" style="37" customWidth="1"/>
    <col min="8955" max="8955" width="11.42578125" style="37"/>
    <col min="8956" max="8956" width="2" style="37" bestFit="1" customWidth="1"/>
    <col min="8957" max="9196" width="11.42578125" style="37"/>
    <col min="9197" max="9197" width="2.42578125" style="37" customWidth="1"/>
    <col min="9198" max="9198" width="2.140625" style="37" bestFit="1" customWidth="1"/>
    <col min="9199" max="9199" width="0.85546875" style="37" bestFit="1" customWidth="1"/>
    <col min="9200" max="9200" width="2" style="37" customWidth="1"/>
    <col min="9201" max="9201" width="2" style="37" bestFit="1" customWidth="1"/>
    <col min="9202" max="9202" width="1.28515625" style="37" bestFit="1" customWidth="1"/>
    <col min="9203" max="9203" width="2" style="37" bestFit="1" customWidth="1"/>
    <col min="9204" max="9204" width="2.140625" style="37" customWidth="1"/>
    <col min="9205" max="9205" width="1.140625" style="37" customWidth="1"/>
    <col min="9206" max="9206" width="0" style="37" hidden="1" customWidth="1"/>
    <col min="9207" max="9207" width="2" style="37" bestFit="1" customWidth="1"/>
    <col min="9208" max="9208" width="2.140625" style="37" customWidth="1"/>
    <col min="9209" max="9209" width="2" style="37" customWidth="1"/>
    <col min="9210" max="9210" width="2.28515625" style="37" customWidth="1"/>
    <col min="9211" max="9211" width="11.42578125" style="37"/>
    <col min="9212" max="9212" width="2" style="37" bestFit="1" customWidth="1"/>
    <col min="9213" max="9452" width="11.42578125" style="37"/>
    <col min="9453" max="9453" width="2.42578125" style="37" customWidth="1"/>
    <col min="9454" max="9454" width="2.140625" style="37" bestFit="1" customWidth="1"/>
    <col min="9455" max="9455" width="0.85546875" style="37" bestFit="1" customWidth="1"/>
    <col min="9456" max="9456" width="2" style="37" customWidth="1"/>
    <col min="9457" max="9457" width="2" style="37" bestFit="1" customWidth="1"/>
    <col min="9458" max="9458" width="1.28515625" style="37" bestFit="1" customWidth="1"/>
    <col min="9459" max="9459" width="2" style="37" bestFit="1" customWidth="1"/>
    <col min="9460" max="9460" width="2.140625" style="37" customWidth="1"/>
    <col min="9461" max="9461" width="1.140625" style="37" customWidth="1"/>
    <col min="9462" max="9462" width="0" style="37" hidden="1" customWidth="1"/>
    <col min="9463" max="9463" width="2" style="37" bestFit="1" customWidth="1"/>
    <col min="9464" max="9464" width="2.140625" style="37" customWidth="1"/>
    <col min="9465" max="9465" width="2" style="37" customWidth="1"/>
    <col min="9466" max="9466" width="2.28515625" style="37" customWidth="1"/>
    <col min="9467" max="9467" width="11.42578125" style="37"/>
    <col min="9468" max="9468" width="2" style="37" bestFit="1" customWidth="1"/>
    <col min="9469" max="9708" width="11.42578125" style="37"/>
    <col min="9709" max="9709" width="2.42578125" style="37" customWidth="1"/>
    <col min="9710" max="9710" width="2.140625" style="37" bestFit="1" customWidth="1"/>
    <col min="9711" max="9711" width="0.85546875" style="37" bestFit="1" customWidth="1"/>
    <col min="9712" max="9712" width="2" style="37" customWidth="1"/>
    <col min="9713" max="9713" width="2" style="37" bestFit="1" customWidth="1"/>
    <col min="9714" max="9714" width="1.28515625" style="37" bestFit="1" customWidth="1"/>
    <col min="9715" max="9715" width="2" style="37" bestFit="1" customWidth="1"/>
    <col min="9716" max="9716" width="2.140625" style="37" customWidth="1"/>
    <col min="9717" max="9717" width="1.140625" style="37" customWidth="1"/>
    <col min="9718" max="9718" width="0" style="37" hidden="1" customWidth="1"/>
    <col min="9719" max="9719" width="2" style="37" bestFit="1" customWidth="1"/>
    <col min="9720" max="9720" width="2.140625" style="37" customWidth="1"/>
    <col min="9721" max="9721" width="2" style="37" customWidth="1"/>
    <col min="9722" max="9722" width="2.28515625" style="37" customWidth="1"/>
    <col min="9723" max="9723" width="11.42578125" style="37"/>
    <col min="9724" max="9724" width="2" style="37" bestFit="1" customWidth="1"/>
    <col min="9725" max="9964" width="11.42578125" style="37"/>
    <col min="9965" max="9965" width="2.42578125" style="37" customWidth="1"/>
    <col min="9966" max="9966" width="2.140625" style="37" bestFit="1" customWidth="1"/>
    <col min="9967" max="9967" width="0.85546875" style="37" bestFit="1" customWidth="1"/>
    <col min="9968" max="9968" width="2" style="37" customWidth="1"/>
    <col min="9969" max="9969" width="2" style="37" bestFit="1" customWidth="1"/>
    <col min="9970" max="9970" width="1.28515625" style="37" bestFit="1" customWidth="1"/>
    <col min="9971" max="9971" width="2" style="37" bestFit="1" customWidth="1"/>
    <col min="9972" max="9972" width="2.140625" style="37" customWidth="1"/>
    <col min="9973" max="9973" width="1.140625" style="37" customWidth="1"/>
    <col min="9974" max="9974" width="0" style="37" hidden="1" customWidth="1"/>
    <col min="9975" max="9975" width="2" style="37" bestFit="1" customWidth="1"/>
    <col min="9976" max="9976" width="2.140625" style="37" customWidth="1"/>
    <col min="9977" max="9977" width="2" style="37" customWidth="1"/>
    <col min="9978" max="9978" width="2.28515625" style="37" customWidth="1"/>
    <col min="9979" max="9979" width="11.42578125" style="37"/>
    <col min="9980" max="9980" width="2" style="37" bestFit="1" customWidth="1"/>
    <col min="9981" max="10220" width="11.42578125" style="37"/>
    <col min="10221" max="10221" width="2.42578125" style="37" customWidth="1"/>
    <col min="10222" max="10222" width="2.140625" style="37" bestFit="1" customWidth="1"/>
    <col min="10223" max="10223" width="0.85546875" style="37" bestFit="1" customWidth="1"/>
    <col min="10224" max="10224" width="2" style="37" customWidth="1"/>
    <col min="10225" max="10225" width="2" style="37" bestFit="1" customWidth="1"/>
    <col min="10226" max="10226" width="1.28515625" style="37" bestFit="1" customWidth="1"/>
    <col min="10227" max="10227" width="2" style="37" bestFit="1" customWidth="1"/>
    <col min="10228" max="10228" width="2.140625" style="37" customWidth="1"/>
    <col min="10229" max="10229" width="1.140625" style="37" customWidth="1"/>
    <col min="10230" max="10230" width="0" style="37" hidden="1" customWidth="1"/>
    <col min="10231" max="10231" width="2" style="37" bestFit="1" customWidth="1"/>
    <col min="10232" max="10232" width="2.140625" style="37" customWidth="1"/>
    <col min="10233" max="10233" width="2" style="37" customWidth="1"/>
    <col min="10234" max="10234" width="2.28515625" style="37" customWidth="1"/>
    <col min="10235" max="10235" width="11.42578125" style="37"/>
    <col min="10236" max="10236" width="2" style="37" bestFit="1" customWidth="1"/>
    <col min="10237" max="10476" width="11.42578125" style="37"/>
    <col min="10477" max="10477" width="2.42578125" style="37" customWidth="1"/>
    <col min="10478" max="10478" width="2.140625" style="37" bestFit="1" customWidth="1"/>
    <col min="10479" max="10479" width="0.85546875" style="37" bestFit="1" customWidth="1"/>
    <col min="10480" max="10480" width="2" style="37" customWidth="1"/>
    <col min="10481" max="10481" width="2" style="37" bestFit="1" customWidth="1"/>
    <col min="10482" max="10482" width="1.28515625" style="37" bestFit="1" customWidth="1"/>
    <col min="10483" max="10483" width="2" style="37" bestFit="1" customWidth="1"/>
    <col min="10484" max="10484" width="2.140625" style="37" customWidth="1"/>
    <col min="10485" max="10485" width="1.140625" style="37" customWidth="1"/>
    <col min="10486" max="10486" width="0" style="37" hidden="1" customWidth="1"/>
    <col min="10487" max="10487" width="2" style="37" bestFit="1" customWidth="1"/>
    <col min="10488" max="10488" width="2.140625" style="37" customWidth="1"/>
    <col min="10489" max="10489" width="2" style="37" customWidth="1"/>
    <col min="10490" max="10490" width="2.28515625" style="37" customWidth="1"/>
    <col min="10491" max="10491" width="11.42578125" style="37"/>
    <col min="10492" max="10492" width="2" style="37" bestFit="1" customWidth="1"/>
    <col min="10493" max="10732" width="11.42578125" style="37"/>
    <col min="10733" max="10733" width="2.42578125" style="37" customWidth="1"/>
    <col min="10734" max="10734" width="2.140625" style="37" bestFit="1" customWidth="1"/>
    <col min="10735" max="10735" width="0.85546875" style="37" bestFit="1" customWidth="1"/>
    <col min="10736" max="10736" width="2" style="37" customWidth="1"/>
    <col min="10737" max="10737" width="2" style="37" bestFit="1" customWidth="1"/>
    <col min="10738" max="10738" width="1.28515625" style="37" bestFit="1" customWidth="1"/>
    <col min="10739" max="10739" width="2" style="37" bestFit="1" customWidth="1"/>
    <col min="10740" max="10740" width="2.140625" style="37" customWidth="1"/>
    <col min="10741" max="10741" width="1.140625" style="37" customWidth="1"/>
    <col min="10742" max="10742" width="0" style="37" hidden="1" customWidth="1"/>
    <col min="10743" max="10743" width="2" style="37" bestFit="1" customWidth="1"/>
    <col min="10744" max="10744" width="2.140625" style="37" customWidth="1"/>
    <col min="10745" max="10745" width="2" style="37" customWidth="1"/>
    <col min="10746" max="10746" width="2.28515625" style="37" customWidth="1"/>
    <col min="10747" max="10747" width="11.42578125" style="37"/>
    <col min="10748" max="10748" width="2" style="37" bestFit="1" customWidth="1"/>
    <col min="10749" max="10988" width="11.42578125" style="37"/>
    <col min="10989" max="10989" width="2.42578125" style="37" customWidth="1"/>
    <col min="10990" max="10990" width="2.140625" style="37" bestFit="1" customWidth="1"/>
    <col min="10991" max="10991" width="0.85546875" style="37" bestFit="1" customWidth="1"/>
    <col min="10992" max="10992" width="2" style="37" customWidth="1"/>
    <col min="10993" max="10993" width="2" style="37" bestFit="1" customWidth="1"/>
    <col min="10994" max="10994" width="1.28515625" style="37" bestFit="1" customWidth="1"/>
    <col min="10995" max="10995" width="2" style="37" bestFit="1" customWidth="1"/>
    <col min="10996" max="10996" width="2.140625" style="37" customWidth="1"/>
    <col min="10997" max="10997" width="1.140625" style="37" customWidth="1"/>
    <col min="10998" max="10998" width="0" style="37" hidden="1" customWidth="1"/>
    <col min="10999" max="10999" width="2" style="37" bestFit="1" customWidth="1"/>
    <col min="11000" max="11000" width="2.140625" style="37" customWidth="1"/>
    <col min="11001" max="11001" width="2" style="37" customWidth="1"/>
    <col min="11002" max="11002" width="2.28515625" style="37" customWidth="1"/>
    <col min="11003" max="11003" width="11.42578125" style="37"/>
    <col min="11004" max="11004" width="2" style="37" bestFit="1" customWidth="1"/>
    <col min="11005" max="11244" width="11.42578125" style="37"/>
    <col min="11245" max="11245" width="2.42578125" style="37" customWidth="1"/>
    <col min="11246" max="11246" width="2.140625" style="37" bestFit="1" customWidth="1"/>
    <col min="11247" max="11247" width="0.85546875" style="37" bestFit="1" customWidth="1"/>
    <col min="11248" max="11248" width="2" style="37" customWidth="1"/>
    <col min="11249" max="11249" width="2" style="37" bestFit="1" customWidth="1"/>
    <col min="11250" max="11250" width="1.28515625" style="37" bestFit="1" customWidth="1"/>
    <col min="11251" max="11251" width="2" style="37" bestFit="1" customWidth="1"/>
    <col min="11252" max="11252" width="2.140625" style="37" customWidth="1"/>
    <col min="11253" max="11253" width="1.140625" style="37" customWidth="1"/>
    <col min="11254" max="11254" width="0" style="37" hidden="1" customWidth="1"/>
    <col min="11255" max="11255" width="2" style="37" bestFit="1" customWidth="1"/>
    <col min="11256" max="11256" width="2.140625" style="37" customWidth="1"/>
    <col min="11257" max="11257" width="2" style="37" customWidth="1"/>
    <col min="11258" max="11258" width="2.28515625" style="37" customWidth="1"/>
    <col min="11259" max="11259" width="11.42578125" style="37"/>
    <col min="11260" max="11260" width="2" style="37" bestFit="1" customWidth="1"/>
    <col min="11261" max="11500" width="11.42578125" style="37"/>
    <col min="11501" max="11501" width="2.42578125" style="37" customWidth="1"/>
    <col min="11502" max="11502" width="2.140625" style="37" bestFit="1" customWidth="1"/>
    <col min="11503" max="11503" width="0.85546875" style="37" bestFit="1" customWidth="1"/>
    <col min="11504" max="11504" width="2" style="37" customWidth="1"/>
    <col min="11505" max="11505" width="2" style="37" bestFit="1" customWidth="1"/>
    <col min="11506" max="11506" width="1.28515625" style="37" bestFit="1" customWidth="1"/>
    <col min="11507" max="11507" width="2" style="37" bestFit="1" customWidth="1"/>
    <col min="11508" max="11508" width="2.140625" style="37" customWidth="1"/>
    <col min="11509" max="11509" width="1.140625" style="37" customWidth="1"/>
    <col min="11510" max="11510" width="0" style="37" hidden="1" customWidth="1"/>
    <col min="11511" max="11511" width="2" style="37" bestFit="1" customWidth="1"/>
    <col min="11512" max="11512" width="2.140625" style="37" customWidth="1"/>
    <col min="11513" max="11513" width="2" style="37" customWidth="1"/>
    <col min="11514" max="11514" width="2.28515625" style="37" customWidth="1"/>
    <col min="11515" max="11515" width="11.42578125" style="37"/>
    <col min="11516" max="11516" width="2" style="37" bestFit="1" customWidth="1"/>
    <col min="11517" max="11756" width="11.42578125" style="37"/>
    <col min="11757" max="11757" width="2.42578125" style="37" customWidth="1"/>
    <col min="11758" max="11758" width="2.140625" style="37" bestFit="1" customWidth="1"/>
    <col min="11759" max="11759" width="0.85546875" style="37" bestFit="1" customWidth="1"/>
    <col min="11760" max="11760" width="2" style="37" customWidth="1"/>
    <col min="11761" max="11761" width="2" style="37" bestFit="1" customWidth="1"/>
    <col min="11762" max="11762" width="1.28515625" style="37" bestFit="1" customWidth="1"/>
    <col min="11763" max="11763" width="2" style="37" bestFit="1" customWidth="1"/>
    <col min="11764" max="11764" width="2.140625" style="37" customWidth="1"/>
    <col min="11765" max="11765" width="1.140625" style="37" customWidth="1"/>
    <col min="11766" max="11766" width="0" style="37" hidden="1" customWidth="1"/>
    <col min="11767" max="11767" width="2" style="37" bestFit="1" customWidth="1"/>
    <col min="11768" max="11768" width="2.140625" style="37" customWidth="1"/>
    <col min="11769" max="11769" width="2" style="37" customWidth="1"/>
    <col min="11770" max="11770" width="2.28515625" style="37" customWidth="1"/>
    <col min="11771" max="11771" width="11.42578125" style="37"/>
    <col min="11772" max="11772" width="2" style="37" bestFit="1" customWidth="1"/>
    <col min="11773" max="12012" width="11.42578125" style="37"/>
    <col min="12013" max="12013" width="2.42578125" style="37" customWidth="1"/>
    <col min="12014" max="12014" width="2.140625" style="37" bestFit="1" customWidth="1"/>
    <col min="12015" max="12015" width="0.85546875" style="37" bestFit="1" customWidth="1"/>
    <col min="12016" max="12016" width="2" style="37" customWidth="1"/>
    <col min="12017" max="12017" width="2" style="37" bestFit="1" customWidth="1"/>
    <col min="12018" max="12018" width="1.28515625" style="37" bestFit="1" customWidth="1"/>
    <col min="12019" max="12019" width="2" style="37" bestFit="1" customWidth="1"/>
    <col min="12020" max="12020" width="2.140625" style="37" customWidth="1"/>
    <col min="12021" max="12021" width="1.140625" style="37" customWidth="1"/>
    <col min="12022" max="12022" width="0" style="37" hidden="1" customWidth="1"/>
    <col min="12023" max="12023" width="2" style="37" bestFit="1" customWidth="1"/>
    <col min="12024" max="12024" width="2.140625" style="37" customWidth="1"/>
    <col min="12025" max="12025" width="2" style="37" customWidth="1"/>
    <col min="12026" max="12026" width="2.28515625" style="37" customWidth="1"/>
    <col min="12027" max="12027" width="11.42578125" style="37"/>
    <col min="12028" max="12028" width="2" style="37" bestFit="1" customWidth="1"/>
    <col min="12029" max="12268" width="11.42578125" style="37"/>
    <col min="12269" max="12269" width="2.42578125" style="37" customWidth="1"/>
    <col min="12270" max="12270" width="2.140625" style="37" bestFit="1" customWidth="1"/>
    <col min="12271" max="12271" width="0.85546875" style="37" bestFit="1" customWidth="1"/>
    <col min="12272" max="12272" width="2" style="37" customWidth="1"/>
    <col min="12273" max="12273" width="2" style="37" bestFit="1" customWidth="1"/>
    <col min="12274" max="12274" width="1.28515625" style="37" bestFit="1" customWidth="1"/>
    <col min="12275" max="12275" width="2" style="37" bestFit="1" customWidth="1"/>
    <col min="12276" max="12276" width="2.140625" style="37" customWidth="1"/>
    <col min="12277" max="12277" width="1.140625" style="37" customWidth="1"/>
    <col min="12278" max="12278" width="0" style="37" hidden="1" customWidth="1"/>
    <col min="12279" max="12279" width="2" style="37" bestFit="1" customWidth="1"/>
    <col min="12280" max="12280" width="2.140625" style="37" customWidth="1"/>
    <col min="12281" max="12281" width="2" style="37" customWidth="1"/>
    <col min="12282" max="12282" width="2.28515625" style="37" customWidth="1"/>
    <col min="12283" max="12283" width="11.42578125" style="37"/>
    <col min="12284" max="12284" width="2" style="37" bestFit="1" customWidth="1"/>
    <col min="12285" max="12524" width="11.42578125" style="37"/>
    <col min="12525" max="12525" width="2.42578125" style="37" customWidth="1"/>
    <col min="12526" max="12526" width="2.140625" style="37" bestFit="1" customWidth="1"/>
    <col min="12527" max="12527" width="0.85546875" style="37" bestFit="1" customWidth="1"/>
    <col min="12528" max="12528" width="2" style="37" customWidth="1"/>
    <col min="12529" max="12529" width="2" style="37" bestFit="1" customWidth="1"/>
    <col min="12530" max="12530" width="1.28515625" style="37" bestFit="1" customWidth="1"/>
    <col min="12531" max="12531" width="2" style="37" bestFit="1" customWidth="1"/>
    <col min="12532" max="12532" width="2.140625" style="37" customWidth="1"/>
    <col min="12533" max="12533" width="1.140625" style="37" customWidth="1"/>
    <col min="12534" max="12534" width="0" style="37" hidden="1" customWidth="1"/>
    <col min="12535" max="12535" width="2" style="37" bestFit="1" customWidth="1"/>
    <col min="12536" max="12536" width="2.140625" style="37" customWidth="1"/>
    <col min="12537" max="12537" width="2" style="37" customWidth="1"/>
    <col min="12538" max="12538" width="2.28515625" style="37" customWidth="1"/>
    <col min="12539" max="12539" width="11.42578125" style="37"/>
    <col min="12540" max="12540" width="2" style="37" bestFit="1" customWidth="1"/>
    <col min="12541" max="12780" width="11.42578125" style="37"/>
    <col min="12781" max="12781" width="2.42578125" style="37" customWidth="1"/>
    <col min="12782" max="12782" width="2.140625" style="37" bestFit="1" customWidth="1"/>
    <col min="12783" max="12783" width="0.85546875" style="37" bestFit="1" customWidth="1"/>
    <col min="12784" max="12784" width="2" style="37" customWidth="1"/>
    <col min="12785" max="12785" width="2" style="37" bestFit="1" customWidth="1"/>
    <col min="12786" max="12786" width="1.28515625" style="37" bestFit="1" customWidth="1"/>
    <col min="12787" max="12787" width="2" style="37" bestFit="1" customWidth="1"/>
    <col min="12788" max="12788" width="2.140625" style="37" customWidth="1"/>
    <col min="12789" max="12789" width="1.140625" style="37" customWidth="1"/>
    <col min="12790" max="12790" width="0" style="37" hidden="1" customWidth="1"/>
    <col min="12791" max="12791" width="2" style="37" bestFit="1" customWidth="1"/>
    <col min="12792" max="12792" width="2.140625" style="37" customWidth="1"/>
    <col min="12793" max="12793" width="2" style="37" customWidth="1"/>
    <col min="12794" max="12794" width="2.28515625" style="37" customWidth="1"/>
    <col min="12795" max="12795" width="11.42578125" style="37"/>
    <col min="12796" max="12796" width="2" style="37" bestFit="1" customWidth="1"/>
    <col min="12797" max="13036" width="11.42578125" style="37"/>
    <col min="13037" max="13037" width="2.42578125" style="37" customWidth="1"/>
    <col min="13038" max="13038" width="2.140625" style="37" bestFit="1" customWidth="1"/>
    <col min="13039" max="13039" width="0.85546875" style="37" bestFit="1" customWidth="1"/>
    <col min="13040" max="13040" width="2" style="37" customWidth="1"/>
    <col min="13041" max="13041" width="2" style="37" bestFit="1" customWidth="1"/>
    <col min="13042" max="13042" width="1.28515625" style="37" bestFit="1" customWidth="1"/>
    <col min="13043" max="13043" width="2" style="37" bestFit="1" customWidth="1"/>
    <col min="13044" max="13044" width="2.140625" style="37" customWidth="1"/>
    <col min="13045" max="13045" width="1.140625" style="37" customWidth="1"/>
    <col min="13046" max="13046" width="0" style="37" hidden="1" customWidth="1"/>
    <col min="13047" max="13047" width="2" style="37" bestFit="1" customWidth="1"/>
    <col min="13048" max="13048" width="2.140625" style="37" customWidth="1"/>
    <col min="13049" max="13049" width="2" style="37" customWidth="1"/>
    <col min="13050" max="13050" width="2.28515625" style="37" customWidth="1"/>
    <col min="13051" max="13051" width="11.42578125" style="37"/>
    <col min="13052" max="13052" width="2" style="37" bestFit="1" customWidth="1"/>
    <col min="13053" max="13292" width="11.42578125" style="37"/>
    <col min="13293" max="13293" width="2.42578125" style="37" customWidth="1"/>
    <col min="13294" max="13294" width="2.140625" style="37" bestFit="1" customWidth="1"/>
    <col min="13295" max="13295" width="0.85546875" style="37" bestFit="1" customWidth="1"/>
    <col min="13296" max="13296" width="2" style="37" customWidth="1"/>
    <col min="13297" max="13297" width="2" style="37" bestFit="1" customWidth="1"/>
    <col min="13298" max="13298" width="1.28515625" style="37" bestFit="1" customWidth="1"/>
    <col min="13299" max="13299" width="2" style="37" bestFit="1" customWidth="1"/>
    <col min="13300" max="13300" width="2.140625" style="37" customWidth="1"/>
    <col min="13301" max="13301" width="1.140625" style="37" customWidth="1"/>
    <col min="13302" max="13302" width="0" style="37" hidden="1" customWidth="1"/>
    <col min="13303" max="13303" width="2" style="37" bestFit="1" customWidth="1"/>
    <col min="13304" max="13304" width="2.140625" style="37" customWidth="1"/>
    <col min="13305" max="13305" width="2" style="37" customWidth="1"/>
    <col min="13306" max="13306" width="2.28515625" style="37" customWidth="1"/>
    <col min="13307" max="13307" width="11.42578125" style="37"/>
    <col min="13308" max="13308" width="2" style="37" bestFit="1" customWidth="1"/>
    <col min="13309" max="13548" width="11.42578125" style="37"/>
    <col min="13549" max="13549" width="2.42578125" style="37" customWidth="1"/>
    <col min="13550" max="13550" width="2.140625" style="37" bestFit="1" customWidth="1"/>
    <col min="13551" max="13551" width="0.85546875" style="37" bestFit="1" customWidth="1"/>
    <col min="13552" max="13552" width="2" style="37" customWidth="1"/>
    <col min="13553" max="13553" width="2" style="37" bestFit="1" customWidth="1"/>
    <col min="13554" max="13554" width="1.28515625" style="37" bestFit="1" customWidth="1"/>
    <col min="13555" max="13555" width="2" style="37" bestFit="1" customWidth="1"/>
    <col min="13556" max="13556" width="2.140625" style="37" customWidth="1"/>
    <col min="13557" max="13557" width="1.140625" style="37" customWidth="1"/>
    <col min="13558" max="13558" width="0" style="37" hidden="1" customWidth="1"/>
    <col min="13559" max="13559" width="2" style="37" bestFit="1" customWidth="1"/>
    <col min="13560" max="13560" width="2.140625" style="37" customWidth="1"/>
    <col min="13561" max="13561" width="2" style="37" customWidth="1"/>
    <col min="13562" max="13562" width="2.28515625" style="37" customWidth="1"/>
    <col min="13563" max="13563" width="11.42578125" style="37"/>
    <col min="13564" max="13564" width="2" style="37" bestFit="1" customWidth="1"/>
    <col min="13565" max="13804" width="11.42578125" style="37"/>
    <col min="13805" max="13805" width="2.42578125" style="37" customWidth="1"/>
    <col min="13806" max="13806" width="2.140625" style="37" bestFit="1" customWidth="1"/>
    <col min="13807" max="13807" width="0.85546875" style="37" bestFit="1" customWidth="1"/>
    <col min="13808" max="13808" width="2" style="37" customWidth="1"/>
    <col min="13809" max="13809" width="2" style="37" bestFit="1" customWidth="1"/>
    <col min="13810" max="13810" width="1.28515625" style="37" bestFit="1" customWidth="1"/>
    <col min="13811" max="13811" width="2" style="37" bestFit="1" customWidth="1"/>
    <col min="13812" max="13812" width="2.140625" style="37" customWidth="1"/>
    <col min="13813" max="13813" width="1.140625" style="37" customWidth="1"/>
    <col min="13814" max="13814" width="0" style="37" hidden="1" customWidth="1"/>
    <col min="13815" max="13815" width="2" style="37" bestFit="1" customWidth="1"/>
    <col min="13816" max="13816" width="2.140625" style="37" customWidth="1"/>
    <col min="13817" max="13817" width="2" style="37" customWidth="1"/>
    <col min="13818" max="13818" width="2.28515625" style="37" customWidth="1"/>
    <col min="13819" max="13819" width="11.42578125" style="37"/>
    <col min="13820" max="13820" width="2" style="37" bestFit="1" customWidth="1"/>
    <col min="13821" max="14060" width="11.42578125" style="37"/>
    <col min="14061" max="14061" width="2.42578125" style="37" customWidth="1"/>
    <col min="14062" max="14062" width="2.140625" style="37" bestFit="1" customWidth="1"/>
    <col min="14063" max="14063" width="0.85546875" style="37" bestFit="1" customWidth="1"/>
    <col min="14064" max="14064" width="2" style="37" customWidth="1"/>
    <col min="14065" max="14065" width="2" style="37" bestFit="1" customWidth="1"/>
    <col min="14066" max="14066" width="1.28515625" style="37" bestFit="1" customWidth="1"/>
    <col min="14067" max="14067" width="2" style="37" bestFit="1" customWidth="1"/>
    <col min="14068" max="14068" width="2.140625" style="37" customWidth="1"/>
    <col min="14069" max="14069" width="1.140625" style="37" customWidth="1"/>
    <col min="14070" max="14070" width="0" style="37" hidden="1" customWidth="1"/>
    <col min="14071" max="14071" width="2" style="37" bestFit="1" customWidth="1"/>
    <col min="14072" max="14072" width="2.140625" style="37" customWidth="1"/>
    <col min="14073" max="14073" width="2" style="37" customWidth="1"/>
    <col min="14074" max="14074" width="2.28515625" style="37" customWidth="1"/>
    <col min="14075" max="14075" width="11.42578125" style="37"/>
    <col min="14076" max="14076" width="2" style="37" bestFit="1" customWidth="1"/>
    <col min="14077" max="14316" width="11.42578125" style="37"/>
    <col min="14317" max="14317" width="2.42578125" style="37" customWidth="1"/>
    <col min="14318" max="14318" width="2.140625" style="37" bestFit="1" customWidth="1"/>
    <col min="14319" max="14319" width="0.85546875" style="37" bestFit="1" customWidth="1"/>
    <col min="14320" max="14320" width="2" style="37" customWidth="1"/>
    <col min="14321" max="14321" width="2" style="37" bestFit="1" customWidth="1"/>
    <col min="14322" max="14322" width="1.28515625" style="37" bestFit="1" customWidth="1"/>
    <col min="14323" max="14323" width="2" style="37" bestFit="1" customWidth="1"/>
    <col min="14324" max="14324" width="2.140625" style="37" customWidth="1"/>
    <col min="14325" max="14325" width="1.140625" style="37" customWidth="1"/>
    <col min="14326" max="14326" width="0" style="37" hidden="1" customWidth="1"/>
    <col min="14327" max="14327" width="2" style="37" bestFit="1" customWidth="1"/>
    <col min="14328" max="14328" width="2.140625" style="37" customWidth="1"/>
    <col min="14329" max="14329" width="2" style="37" customWidth="1"/>
    <col min="14330" max="14330" width="2.28515625" style="37" customWidth="1"/>
    <col min="14331" max="14331" width="11.42578125" style="37"/>
    <col min="14332" max="14332" width="2" style="37" bestFit="1" customWidth="1"/>
    <col min="14333" max="14572" width="11.42578125" style="37"/>
    <col min="14573" max="14573" width="2.42578125" style="37" customWidth="1"/>
    <col min="14574" max="14574" width="2.140625" style="37" bestFit="1" customWidth="1"/>
    <col min="14575" max="14575" width="0.85546875" style="37" bestFit="1" customWidth="1"/>
    <col min="14576" max="14576" width="2" style="37" customWidth="1"/>
    <col min="14577" max="14577" width="2" style="37" bestFit="1" customWidth="1"/>
    <col min="14578" max="14578" width="1.28515625" style="37" bestFit="1" customWidth="1"/>
    <col min="14579" max="14579" width="2" style="37" bestFit="1" customWidth="1"/>
    <col min="14580" max="14580" width="2.140625" style="37" customWidth="1"/>
    <col min="14581" max="14581" width="1.140625" style="37" customWidth="1"/>
    <col min="14582" max="14582" width="0" style="37" hidden="1" customWidth="1"/>
    <col min="14583" max="14583" width="2" style="37" bestFit="1" customWidth="1"/>
    <col min="14584" max="14584" width="2.140625" style="37" customWidth="1"/>
    <col min="14585" max="14585" width="2" style="37" customWidth="1"/>
    <col min="14586" max="14586" width="2.28515625" style="37" customWidth="1"/>
    <col min="14587" max="14587" width="11.42578125" style="37"/>
    <col min="14588" max="14588" width="2" style="37" bestFit="1" customWidth="1"/>
    <col min="14589" max="14828" width="11.42578125" style="37"/>
    <col min="14829" max="14829" width="2.42578125" style="37" customWidth="1"/>
    <col min="14830" max="14830" width="2.140625" style="37" bestFit="1" customWidth="1"/>
    <col min="14831" max="14831" width="0.85546875" style="37" bestFit="1" customWidth="1"/>
    <col min="14832" max="14832" width="2" style="37" customWidth="1"/>
    <col min="14833" max="14833" width="2" style="37" bestFit="1" customWidth="1"/>
    <col min="14834" max="14834" width="1.28515625" style="37" bestFit="1" customWidth="1"/>
    <col min="14835" max="14835" width="2" style="37" bestFit="1" customWidth="1"/>
    <col min="14836" max="14836" width="2.140625" style="37" customWidth="1"/>
    <col min="14837" max="14837" width="1.140625" style="37" customWidth="1"/>
    <col min="14838" max="14838" width="0" style="37" hidden="1" customWidth="1"/>
    <col min="14839" max="14839" width="2" style="37" bestFit="1" customWidth="1"/>
    <col min="14840" max="14840" width="2.140625" style="37" customWidth="1"/>
    <col min="14841" max="14841" width="2" style="37" customWidth="1"/>
    <col min="14842" max="14842" width="2.28515625" style="37" customWidth="1"/>
    <col min="14843" max="14843" width="11.42578125" style="37"/>
    <col min="14844" max="14844" width="2" style="37" bestFit="1" customWidth="1"/>
    <col min="14845" max="15084" width="11.42578125" style="37"/>
    <col min="15085" max="15085" width="2.42578125" style="37" customWidth="1"/>
    <col min="15086" max="15086" width="2.140625" style="37" bestFit="1" customWidth="1"/>
    <col min="15087" max="15087" width="0.85546875" style="37" bestFit="1" customWidth="1"/>
    <col min="15088" max="15088" width="2" style="37" customWidth="1"/>
    <col min="15089" max="15089" width="2" style="37" bestFit="1" customWidth="1"/>
    <col min="15090" max="15090" width="1.28515625" style="37" bestFit="1" customWidth="1"/>
    <col min="15091" max="15091" width="2" style="37" bestFit="1" customWidth="1"/>
    <col min="15092" max="15092" width="2.140625" style="37" customWidth="1"/>
    <col min="15093" max="15093" width="1.140625" style="37" customWidth="1"/>
    <col min="15094" max="15094" width="0" style="37" hidden="1" customWidth="1"/>
    <col min="15095" max="15095" width="2" style="37" bestFit="1" customWidth="1"/>
    <col min="15096" max="15096" width="2.140625" style="37" customWidth="1"/>
    <col min="15097" max="15097" width="2" style="37" customWidth="1"/>
    <col min="15098" max="15098" width="2.28515625" style="37" customWidth="1"/>
    <col min="15099" max="15099" width="11.42578125" style="37"/>
    <col min="15100" max="15100" width="2" style="37" bestFit="1" customWidth="1"/>
    <col min="15101" max="15340" width="11.42578125" style="37"/>
    <col min="15341" max="15341" width="2.42578125" style="37" customWidth="1"/>
    <col min="15342" max="15342" width="2.140625" style="37" bestFit="1" customWidth="1"/>
    <col min="15343" max="15343" width="0.85546875" style="37" bestFit="1" customWidth="1"/>
    <col min="15344" max="15344" width="2" style="37" customWidth="1"/>
    <col min="15345" max="15345" width="2" style="37" bestFit="1" customWidth="1"/>
    <col min="15346" max="15346" width="1.28515625" style="37" bestFit="1" customWidth="1"/>
    <col min="15347" max="15347" width="2" style="37" bestFit="1" customWidth="1"/>
    <col min="15348" max="15348" width="2.140625" style="37" customWidth="1"/>
    <col min="15349" max="15349" width="1.140625" style="37" customWidth="1"/>
    <col min="15350" max="15350" width="0" style="37" hidden="1" customWidth="1"/>
    <col min="15351" max="15351" width="2" style="37" bestFit="1" customWidth="1"/>
    <col min="15352" max="15352" width="2.140625" style="37" customWidth="1"/>
    <col min="15353" max="15353" width="2" style="37" customWidth="1"/>
    <col min="15354" max="15354" width="2.28515625" style="37" customWidth="1"/>
    <col min="15355" max="15355" width="11.42578125" style="37"/>
    <col min="15356" max="15356" width="2" style="37" bestFit="1" customWidth="1"/>
    <col min="15357" max="15596" width="11.42578125" style="37"/>
    <col min="15597" max="15597" width="2.42578125" style="37" customWidth="1"/>
    <col min="15598" max="15598" width="2.140625" style="37" bestFit="1" customWidth="1"/>
    <col min="15599" max="15599" width="0.85546875" style="37" bestFit="1" customWidth="1"/>
    <col min="15600" max="15600" width="2" style="37" customWidth="1"/>
    <col min="15601" max="15601" width="2" style="37" bestFit="1" customWidth="1"/>
    <col min="15602" max="15602" width="1.28515625" style="37" bestFit="1" customWidth="1"/>
    <col min="15603" max="15603" width="2" style="37" bestFit="1" customWidth="1"/>
    <col min="15604" max="15604" width="2.140625" style="37" customWidth="1"/>
    <col min="15605" max="15605" width="1.140625" style="37" customWidth="1"/>
    <col min="15606" max="15606" width="0" style="37" hidden="1" customWidth="1"/>
    <col min="15607" max="15607" width="2" style="37" bestFit="1" customWidth="1"/>
    <col min="15608" max="15608" width="2.140625" style="37" customWidth="1"/>
    <col min="15609" max="15609" width="2" style="37" customWidth="1"/>
    <col min="15610" max="15610" width="2.28515625" style="37" customWidth="1"/>
    <col min="15611" max="15611" width="11.42578125" style="37"/>
    <col min="15612" max="15612" width="2" style="37" bestFit="1" customWidth="1"/>
    <col min="15613" max="15852" width="11.42578125" style="37"/>
    <col min="15853" max="15853" width="2.42578125" style="37" customWidth="1"/>
    <col min="15854" max="15854" width="2.140625" style="37" bestFit="1" customWidth="1"/>
    <col min="15855" max="15855" width="0.85546875" style="37" bestFit="1" customWidth="1"/>
    <col min="15856" max="15856" width="2" style="37" customWidth="1"/>
    <col min="15857" max="15857" width="2" style="37" bestFit="1" customWidth="1"/>
    <col min="15858" max="15858" width="1.28515625" style="37" bestFit="1" customWidth="1"/>
    <col min="15859" max="15859" width="2" style="37" bestFit="1" customWidth="1"/>
    <col min="15860" max="15860" width="2.140625" style="37" customWidth="1"/>
    <col min="15861" max="15861" width="1.140625" style="37" customWidth="1"/>
    <col min="15862" max="15862" width="0" style="37" hidden="1" customWidth="1"/>
    <col min="15863" max="15863" width="2" style="37" bestFit="1" customWidth="1"/>
    <col min="15864" max="15864" width="2.140625" style="37" customWidth="1"/>
    <col min="15865" max="15865" width="2" style="37" customWidth="1"/>
    <col min="15866" max="15866" width="2.28515625" style="37" customWidth="1"/>
    <col min="15867" max="15867" width="11.42578125" style="37"/>
    <col min="15868" max="15868" width="2" style="37" bestFit="1" customWidth="1"/>
    <col min="15869" max="16108" width="11.42578125" style="37"/>
    <col min="16109" max="16109" width="2.42578125" style="37" customWidth="1"/>
    <col min="16110" max="16110" width="2.140625" style="37" bestFit="1" customWidth="1"/>
    <col min="16111" max="16111" width="0.85546875" style="37" bestFit="1" customWidth="1"/>
    <col min="16112" max="16112" width="2" style="37" customWidth="1"/>
    <col min="16113" max="16113" width="2" style="37" bestFit="1" customWidth="1"/>
    <col min="16114" max="16114" width="1.28515625" style="37" bestFit="1" customWidth="1"/>
    <col min="16115" max="16115" width="2" style="37" bestFit="1" customWidth="1"/>
    <col min="16116" max="16116" width="2.140625" style="37" customWidth="1"/>
    <col min="16117" max="16117" width="1.140625" style="37" customWidth="1"/>
    <col min="16118" max="16118" width="0" style="37" hidden="1" customWidth="1"/>
    <col min="16119" max="16119" width="2" style="37" bestFit="1" customWidth="1"/>
    <col min="16120" max="16120" width="2.140625" style="37" customWidth="1"/>
    <col min="16121" max="16121" width="2" style="37" customWidth="1"/>
    <col min="16122" max="16122" width="2.28515625" style="37" customWidth="1"/>
    <col min="16123" max="16123" width="11.42578125" style="37"/>
    <col min="16124" max="16124" width="2" style="37" bestFit="1" customWidth="1"/>
    <col min="16125" max="16384" width="11.42578125" style="37"/>
  </cols>
  <sheetData>
    <row r="1" spans="1:21" ht="13.5" thickBot="1">
      <c r="C1" s="39"/>
    </row>
    <row r="2" spans="1:21" ht="18">
      <c r="B2" s="757" t="s">
        <v>981</v>
      </c>
      <c r="C2" s="758"/>
      <c r="E2" s="759" t="s">
        <v>982</v>
      </c>
      <c r="F2" s="760"/>
      <c r="G2" s="760"/>
      <c r="H2" s="760"/>
      <c r="I2" s="760"/>
      <c r="J2" s="760"/>
      <c r="K2" s="761"/>
    </row>
    <row r="3" spans="1:21" ht="39" customHeight="1">
      <c r="A3" s="40" t="s">
        <v>990</v>
      </c>
      <c r="B3" s="41" t="s">
        <v>12</v>
      </c>
      <c r="C3" s="42" t="s">
        <v>750</v>
      </c>
      <c r="D3" s="43" t="s">
        <v>983</v>
      </c>
      <c r="E3" s="44" t="s">
        <v>991</v>
      </c>
      <c r="F3" s="45" t="s">
        <v>23</v>
      </c>
      <c r="G3" s="46" t="s">
        <v>985</v>
      </c>
      <c r="H3" s="46" t="s">
        <v>986</v>
      </c>
      <c r="I3" s="46" t="s">
        <v>992</v>
      </c>
      <c r="J3" s="46" t="s">
        <v>993</v>
      </c>
      <c r="K3" s="47" t="s">
        <v>790</v>
      </c>
      <c r="L3" s="541"/>
    </row>
    <row r="4" spans="1:21" ht="14.1" customHeight="1">
      <c r="A4" s="48" t="str">
        <f>RESUMEN!A16</f>
        <v>LIBRE</v>
      </c>
      <c r="B4" s="49">
        <f>RESUMEN!B16</f>
        <v>172195411255</v>
      </c>
      <c r="C4" s="50">
        <f>B4/B$15</f>
        <v>0.38077845904619501</v>
      </c>
      <c r="D4" s="51">
        <f>RESUMEN!C16</f>
        <v>34477588195</v>
      </c>
      <c r="E4" s="52">
        <f>RESUMEN!D16</f>
        <v>25008957905</v>
      </c>
      <c r="F4" s="53">
        <f>RESUMEN!E16</f>
        <v>6264954226</v>
      </c>
      <c r="G4" s="744">
        <f>RESUMEN!F16</f>
        <v>31273912131</v>
      </c>
      <c r="H4" s="54">
        <f>G4/G$15</f>
        <v>0.37383984145292304</v>
      </c>
      <c r="I4" s="513">
        <v>32262177000</v>
      </c>
      <c r="J4" s="55">
        <f t="shared" ref="J4:J14" si="0">I4-G4</f>
        <v>988264869</v>
      </c>
      <c r="K4" s="56">
        <f>RESUMEN!G16</f>
        <v>106443910929</v>
      </c>
      <c r="L4" s="512">
        <v>32593247000</v>
      </c>
      <c r="M4" s="38"/>
      <c r="N4" s="38">
        <v>31808080114</v>
      </c>
      <c r="O4" s="38"/>
      <c r="P4" s="38"/>
      <c r="Q4" s="38"/>
      <c r="R4" s="38"/>
      <c r="T4" s="38"/>
      <c r="U4" s="62"/>
    </row>
    <row r="5" spans="1:21" ht="14.1" customHeight="1">
      <c r="A5" s="48" t="str">
        <f>RESUMEN!A17</f>
        <v>ENERGIZACION</v>
      </c>
      <c r="B5" s="49">
        <f>RESUMEN!B17</f>
        <v>20766200154</v>
      </c>
      <c r="C5" s="50">
        <f t="shared" ref="C5:C14" si="1">B5/B$15</f>
        <v>4.5920629575751104E-2</v>
      </c>
      <c r="D5" s="51">
        <f>RESUMEN!C17</f>
        <v>8803631310</v>
      </c>
      <c r="E5" s="52">
        <f>RESUMEN!D17</f>
        <v>4222623858</v>
      </c>
      <c r="F5" s="53">
        <f>RESUMEN!E17</f>
        <v>2318464641</v>
      </c>
      <c r="G5" s="744">
        <f>RESUMEN!F17</f>
        <v>6541088499</v>
      </c>
      <c r="H5" s="54">
        <f t="shared" ref="H5:H14" si="2">G5/G$15</f>
        <v>7.8190393231034119E-2</v>
      </c>
      <c r="I5" s="514">
        <f>6481346000+55919000</f>
        <v>6537265000</v>
      </c>
      <c r="J5" s="55">
        <f t="shared" si="0"/>
        <v>-3823499</v>
      </c>
      <c r="K5" s="149">
        <f>RESUMEN!G17</f>
        <v>5421480345</v>
      </c>
      <c r="L5" s="514">
        <v>6481346000</v>
      </c>
      <c r="M5" s="38"/>
      <c r="N5" s="38">
        <v>6481346000</v>
      </c>
    </row>
    <row r="6" spans="1:21" ht="14.1" customHeight="1">
      <c r="A6" s="48" t="str">
        <f>RESUMEN!A18</f>
        <v>FIE</v>
      </c>
      <c r="B6" s="49">
        <f>RESUMEN!B18</f>
        <v>30905114431</v>
      </c>
      <c r="C6" s="50">
        <f t="shared" si="1"/>
        <v>6.8340972409860312E-2</v>
      </c>
      <c r="D6" s="51">
        <f>RESUMEN!C18</f>
        <v>23871860775</v>
      </c>
      <c r="E6" s="52">
        <f>RESUMEN!D18</f>
        <v>2229632005</v>
      </c>
      <c r="F6" s="53">
        <f>RESUMEN!E18</f>
        <v>335367995</v>
      </c>
      <c r="G6" s="744">
        <f>RESUMEN!F18</f>
        <v>2565000000</v>
      </c>
      <c r="H6" s="54">
        <f t="shared" si="2"/>
        <v>3.0661312512170389E-2</v>
      </c>
      <c r="I6" s="514">
        <v>2565000000</v>
      </c>
      <c r="J6" s="55">
        <f t="shared" si="0"/>
        <v>0</v>
      </c>
      <c r="K6" s="56">
        <f>RESUMEN!G18</f>
        <v>4468253656</v>
      </c>
      <c r="L6" s="514">
        <v>2565000000</v>
      </c>
      <c r="M6" s="38"/>
      <c r="N6" s="38">
        <v>2565000000</v>
      </c>
    </row>
    <row r="7" spans="1:21" ht="14.1" customHeight="1">
      <c r="A7" s="48" t="str">
        <f>RESUMEN!A19</f>
        <v>SS</v>
      </c>
      <c r="B7" s="49">
        <f>RESUMEN!B19</f>
        <v>15940822149</v>
      </c>
      <c r="C7" s="50">
        <f t="shared" si="1"/>
        <v>3.5250194239130304E-2</v>
      </c>
      <c r="D7" s="51">
        <f>RESUMEN!C19</f>
        <v>3787659849</v>
      </c>
      <c r="E7" s="52">
        <f>RESUMEN!D19</f>
        <v>1004599392</v>
      </c>
      <c r="F7" s="53">
        <f>RESUMEN!E19</f>
        <v>112129243</v>
      </c>
      <c r="G7" s="744">
        <f>RESUMEN!F19</f>
        <v>1116728635</v>
      </c>
      <c r="H7" s="54">
        <f t="shared" si="2"/>
        <v>1.3349070436266847E-2</v>
      </c>
      <c r="I7" s="514">
        <v>1109619000</v>
      </c>
      <c r="J7" s="55">
        <f t="shared" si="0"/>
        <v>-7109635</v>
      </c>
      <c r="K7" s="56">
        <f>RESUMEN!G19</f>
        <v>11036433665</v>
      </c>
      <c r="L7" s="512"/>
      <c r="M7" s="38"/>
      <c r="N7" s="57">
        <v>813429886</v>
      </c>
    </row>
    <row r="8" spans="1:21" ht="14.1" customHeight="1">
      <c r="A8" s="48" t="str">
        <f>RESUMEN!A20</f>
        <v>FIC</v>
      </c>
      <c r="B8" s="49">
        <f>RESUMEN!B20</f>
        <v>1990433000</v>
      </c>
      <c r="C8" s="50">
        <f t="shared" si="1"/>
        <v>4.4014762359277891E-3</v>
      </c>
      <c r="D8" s="51">
        <f>RESUMEN!C20</f>
        <v>0</v>
      </c>
      <c r="E8" s="52">
        <f>RESUMEN!D20</f>
        <v>431501000</v>
      </c>
      <c r="F8" s="53">
        <f>RESUMEN!E20</f>
        <v>1558932000</v>
      </c>
      <c r="G8" s="744">
        <f>RESUMEN!F20</f>
        <v>1990433000</v>
      </c>
      <c r="H8" s="54">
        <f t="shared" si="2"/>
        <v>2.3793094833347697E-2</v>
      </c>
      <c r="I8" s="514">
        <v>1990433000</v>
      </c>
      <c r="J8" s="55">
        <f t="shared" si="0"/>
        <v>0</v>
      </c>
      <c r="K8" s="56">
        <f>RESUMEN!G20</f>
        <v>0</v>
      </c>
      <c r="L8" s="514">
        <v>1990433000</v>
      </c>
      <c r="M8" s="38"/>
      <c r="N8" s="38">
        <v>1990433000</v>
      </c>
    </row>
    <row r="9" spans="1:21" ht="14.1" customHeight="1">
      <c r="A9" s="48" t="str">
        <f>RESUMEN!A21</f>
        <v>RSD</v>
      </c>
      <c r="B9" s="49">
        <f>RESUMEN!B21</f>
        <v>540536658</v>
      </c>
      <c r="C9" s="50">
        <f t="shared" si="1"/>
        <v>1.1952973322060208E-3</v>
      </c>
      <c r="D9" s="51">
        <f>RESUMEN!C21</f>
        <v>0</v>
      </c>
      <c r="E9" s="52">
        <f>RESUMEN!D21</f>
        <v>540536658</v>
      </c>
      <c r="F9" s="53">
        <f>RESUMEN!E21</f>
        <v>0</v>
      </c>
      <c r="G9" s="744">
        <f>RESUMEN!F21</f>
        <v>540536658</v>
      </c>
      <c r="H9" s="54">
        <f t="shared" si="2"/>
        <v>6.4614282242581545E-3</v>
      </c>
      <c r="I9" s="514">
        <v>236893000</v>
      </c>
      <c r="J9" s="55">
        <f t="shared" si="0"/>
        <v>-303643658</v>
      </c>
      <c r="K9" s="56">
        <f>RESUMEN!G21</f>
        <v>0</v>
      </c>
      <c r="L9" s="512">
        <v>236893000</v>
      </c>
      <c r="M9" s="38"/>
      <c r="N9" s="38">
        <v>767149000</v>
      </c>
    </row>
    <row r="10" spans="1:21" ht="14.1" customHeight="1">
      <c r="A10" s="48" t="str">
        <f>RESUMEN!A22</f>
        <v>PIR</v>
      </c>
      <c r="B10" s="49">
        <f>RESUMEN!B22</f>
        <v>3271463583</v>
      </c>
      <c r="C10" s="50">
        <f t="shared" si="1"/>
        <v>7.2342395937354731E-3</v>
      </c>
      <c r="D10" s="51">
        <f>RESUMEN!C22</f>
        <v>636117892</v>
      </c>
      <c r="E10" s="52">
        <f>RESUMEN!D22</f>
        <v>1401699077</v>
      </c>
      <c r="F10" s="53">
        <f>RESUMEN!E22</f>
        <v>0</v>
      </c>
      <c r="G10" s="744">
        <f>RESUMEN!F22</f>
        <v>1401699077</v>
      </c>
      <c r="H10" s="54">
        <f t="shared" si="2"/>
        <v>1.6755529609324672E-2</v>
      </c>
      <c r="I10" s="514">
        <v>931501000</v>
      </c>
      <c r="J10" s="55">
        <f t="shared" si="0"/>
        <v>-470198077</v>
      </c>
      <c r="K10" s="56">
        <f>RESUMEN!G22</f>
        <v>1233646614</v>
      </c>
      <c r="L10" s="542">
        <v>911004000</v>
      </c>
      <c r="M10" s="38"/>
      <c r="N10" s="38">
        <v>748049000</v>
      </c>
    </row>
    <row r="11" spans="1:21" ht="14.1" customHeight="1">
      <c r="A11" s="48" t="str">
        <f>RESUMEN!A23</f>
        <v>PVP</v>
      </c>
      <c r="B11" s="49">
        <f>RESUMEN!B23</f>
        <v>1927530000</v>
      </c>
      <c r="C11" s="50">
        <f t="shared" si="1"/>
        <v>4.2623778288633134E-3</v>
      </c>
      <c r="D11" s="51">
        <f>RESUMEN!C23</f>
        <v>93439000</v>
      </c>
      <c r="E11" s="52">
        <f>RESUMEN!D23</f>
        <v>0</v>
      </c>
      <c r="F11" s="53">
        <f>RESUMEN!E23</f>
        <v>200000000</v>
      </c>
      <c r="G11" s="744">
        <f>RESUMEN!F23</f>
        <v>200000000</v>
      </c>
      <c r="H11" s="54">
        <f t="shared" si="2"/>
        <v>2.390745614984046E-3</v>
      </c>
      <c r="I11" s="515">
        <v>200000000</v>
      </c>
      <c r="J11" s="55">
        <f t="shared" si="0"/>
        <v>0</v>
      </c>
      <c r="K11" s="56">
        <f>RESUMEN!G23</f>
        <v>1634091000</v>
      </c>
      <c r="L11" s="515">
        <v>200000000</v>
      </c>
      <c r="M11" s="38"/>
      <c r="N11" s="38">
        <v>200000000</v>
      </c>
    </row>
    <row r="12" spans="1:21" ht="14.1" customHeight="1">
      <c r="A12" s="48" t="str">
        <f>RESUMEN!A24</f>
        <v>PV</v>
      </c>
      <c r="B12" s="49">
        <f>RESUMEN!B24</f>
        <v>74295043827</v>
      </c>
      <c r="C12" s="50">
        <f t="shared" si="1"/>
        <v>0.16428981525715966</v>
      </c>
      <c r="D12" s="51">
        <f>RESUMEN!C24</f>
        <v>26211448535</v>
      </c>
      <c r="E12" s="52">
        <f>RESUMEN!D24</f>
        <v>12547487441</v>
      </c>
      <c r="F12" s="53">
        <f>RESUMEN!E24</f>
        <v>269414559</v>
      </c>
      <c r="G12" s="744">
        <f>RESUMEN!F24</f>
        <v>12816902000</v>
      </c>
      <c r="H12" s="54">
        <f t="shared" si="2"/>
        <v>0.15320976127090125</v>
      </c>
      <c r="I12" s="514">
        <v>12613412000</v>
      </c>
      <c r="J12" s="55">
        <f t="shared" si="0"/>
        <v>-203490000</v>
      </c>
      <c r="K12" s="56">
        <f>RESUMEN!G24</f>
        <v>35266693292</v>
      </c>
      <c r="L12" s="512">
        <v>12613412000</v>
      </c>
      <c r="M12" s="38">
        <f>I12-L12</f>
        <v>0</v>
      </c>
      <c r="N12" s="38">
        <v>11394278000</v>
      </c>
    </row>
    <row r="13" spans="1:21" ht="14.1" customHeight="1">
      <c r="A13" s="48" t="str">
        <f>RESUMEN!A25</f>
        <v>FAR</v>
      </c>
      <c r="B13" s="49">
        <f>RESUMEN!B25</f>
        <v>124106004001</v>
      </c>
      <c r="C13" s="50">
        <f t="shared" si="1"/>
        <v>0.27443758586516637</v>
      </c>
      <c r="D13" s="51">
        <f>RESUMEN!C25</f>
        <v>31123808325</v>
      </c>
      <c r="E13" s="52">
        <f>RESUMEN!D25</f>
        <v>14511571749</v>
      </c>
      <c r="F13" s="53">
        <f>RESUMEN!E25</f>
        <v>4417184251</v>
      </c>
      <c r="G13" s="744">
        <f>RESUMEN!F25</f>
        <v>18928756000</v>
      </c>
      <c r="H13" s="54">
        <f t="shared" si="2"/>
        <v>0.22626920202051476</v>
      </c>
      <c r="I13" s="514">
        <v>18928756000</v>
      </c>
      <c r="J13" s="55">
        <f t="shared" si="0"/>
        <v>0</v>
      </c>
      <c r="K13" s="56">
        <f>RESUMEN!G25</f>
        <v>74053439676</v>
      </c>
      <c r="L13" s="514">
        <v>18928756000</v>
      </c>
      <c r="M13" s="38"/>
      <c r="N13" s="38">
        <v>18928756000</v>
      </c>
    </row>
    <row r="14" spans="1:21" ht="14.1" customHeight="1">
      <c r="A14" s="48" t="str">
        <f>RESUMEN!A26</f>
        <v>FRIL</v>
      </c>
      <c r="B14" s="49">
        <f>RESUMEN!B26</f>
        <v>6280854000</v>
      </c>
      <c r="C14" s="50">
        <f t="shared" si="1"/>
        <v>1.3888952616004658E-2</v>
      </c>
      <c r="D14" s="51">
        <f>RESUMEN!C26</f>
        <v>0</v>
      </c>
      <c r="E14" s="52">
        <f>RESUMEN!D26</f>
        <v>5990494326</v>
      </c>
      <c r="F14" s="53">
        <f>RESUMEN!E26</f>
        <v>290359674</v>
      </c>
      <c r="G14" s="744">
        <f>RESUMEN!F26</f>
        <v>6280854000</v>
      </c>
      <c r="H14" s="54">
        <f t="shared" si="2"/>
        <v>7.507962079427502E-2</v>
      </c>
      <c r="I14" s="514">
        <v>6280854000</v>
      </c>
      <c r="J14" s="55">
        <f t="shared" si="0"/>
        <v>0</v>
      </c>
      <c r="K14" s="56">
        <f>RESUMEN!G26</f>
        <v>0</v>
      </c>
      <c r="L14" s="514">
        <v>7007484000</v>
      </c>
      <c r="M14" s="38"/>
      <c r="N14" s="38">
        <v>7007484000</v>
      </c>
    </row>
    <row r="15" spans="1:21" ht="13.5" thickBot="1">
      <c r="A15" s="40" t="s">
        <v>729</v>
      </c>
      <c r="B15" s="58">
        <f t="shared" ref="B15:K15" si="3">SUM(B4:B14)</f>
        <v>452219413058</v>
      </c>
      <c r="C15" s="59">
        <f t="shared" si="3"/>
        <v>1</v>
      </c>
      <c r="D15" s="58">
        <f t="shared" si="3"/>
        <v>129005553881</v>
      </c>
      <c r="E15" s="58">
        <f t="shared" si="3"/>
        <v>67889103411</v>
      </c>
      <c r="F15" s="58">
        <f t="shared" si="3"/>
        <v>15766806589</v>
      </c>
      <c r="G15" s="60">
        <f t="shared" si="3"/>
        <v>83655910000</v>
      </c>
      <c r="H15" s="61">
        <f t="shared" si="3"/>
        <v>1</v>
      </c>
      <c r="I15" s="60">
        <f>SUM(I4:I14)</f>
        <v>83655910000</v>
      </c>
      <c r="J15" s="60">
        <f t="shared" si="3"/>
        <v>0</v>
      </c>
      <c r="K15" s="58">
        <f t="shared" si="3"/>
        <v>239557949177</v>
      </c>
      <c r="L15" s="57">
        <f>SUM(L4:L14)</f>
        <v>83527575000</v>
      </c>
      <c r="M15" s="38"/>
    </row>
    <row r="16" spans="1:21" ht="5.25" customHeight="1">
      <c r="G16" s="38"/>
      <c r="I16" s="38"/>
      <c r="J16" s="38"/>
      <c r="L16" s="541"/>
    </row>
    <row r="17" spans="1:14" s="38" customFormat="1">
      <c r="A17" s="37"/>
      <c r="B17" s="37"/>
      <c r="C17" s="37"/>
      <c r="E17" s="37"/>
      <c r="F17" s="37"/>
      <c r="H17" s="37"/>
      <c r="K17" s="37"/>
      <c r="L17" s="512">
        <v>88503509000</v>
      </c>
    </row>
    <row r="18" spans="1:14" s="38" customFormat="1">
      <c r="A18" s="37" t="s">
        <v>994</v>
      </c>
      <c r="B18" s="37"/>
      <c r="C18" s="37"/>
      <c r="D18" s="37"/>
      <c r="E18" s="37"/>
      <c r="F18" s="37"/>
      <c r="H18" s="37"/>
      <c r="L18" s="38">
        <f>L15-L17</f>
        <v>-4975934000</v>
      </c>
      <c r="N18" s="38">
        <v>88503509</v>
      </c>
    </row>
    <row r="19" spans="1:14" s="38" customFormat="1">
      <c r="A19" s="37" t="s">
        <v>995</v>
      </c>
      <c r="B19" s="37"/>
      <c r="C19" s="37"/>
      <c r="D19" s="37"/>
      <c r="E19" s="37"/>
      <c r="F19" s="37"/>
      <c r="H19" s="37"/>
      <c r="K19" s="37"/>
      <c r="L19" s="38">
        <v>3282065000</v>
      </c>
      <c r="N19" s="38">
        <v>3471737</v>
      </c>
    </row>
    <row r="20" spans="1:14" s="38" customFormat="1">
      <c r="A20" s="37" t="s">
        <v>996</v>
      </c>
      <c r="B20" s="37"/>
      <c r="C20" s="37"/>
      <c r="D20" s="37"/>
      <c r="E20" s="37"/>
      <c r="F20" s="37"/>
      <c r="G20" s="37"/>
      <c r="K20" s="37"/>
      <c r="L20" s="38">
        <v>1585864000</v>
      </c>
      <c r="N20" s="38">
        <v>1586864</v>
      </c>
    </row>
    <row r="21" spans="1:14" s="38" customFormat="1">
      <c r="A21" s="37" t="s">
        <v>997</v>
      </c>
      <c r="B21" s="37"/>
      <c r="C21" s="37"/>
      <c r="D21" s="37"/>
      <c r="E21" s="37"/>
      <c r="F21" s="37"/>
      <c r="K21" s="37"/>
      <c r="L21" s="38">
        <v>139672000</v>
      </c>
      <c r="N21" s="38">
        <v>662179</v>
      </c>
    </row>
    <row r="22" spans="1:14" s="38" customFormat="1">
      <c r="A22" s="37" t="s">
        <v>998</v>
      </c>
      <c r="B22" s="37"/>
      <c r="C22" s="37"/>
      <c r="D22" s="37"/>
      <c r="E22" s="37"/>
      <c r="F22" s="37"/>
      <c r="G22" s="37"/>
      <c r="K22" s="37"/>
      <c r="L22" s="38">
        <v>50000000</v>
      </c>
      <c r="N22" s="38">
        <f>N18-(N19+N21+N20)</f>
        <v>82782729</v>
      </c>
    </row>
    <row r="23" spans="1:14" s="38" customFormat="1">
      <c r="A23" s="37" t="s">
        <v>999</v>
      </c>
      <c r="B23" s="37"/>
      <c r="C23" s="37"/>
      <c r="D23" s="37"/>
      <c r="E23" s="37"/>
      <c r="F23" s="37"/>
      <c r="G23" s="37"/>
      <c r="I23" s="37"/>
      <c r="K23" s="37"/>
      <c r="L23" s="38">
        <f>L18+(L19+L20+L21+L22)</f>
        <v>81667000</v>
      </c>
    </row>
    <row r="24" spans="1:14" s="38" customFormat="1">
      <c r="A24" s="37" t="s">
        <v>1000</v>
      </c>
      <c r="B24" s="37"/>
      <c r="C24" s="37"/>
      <c r="D24" s="37"/>
      <c r="E24" s="37"/>
      <c r="F24" s="37"/>
      <c r="G24" s="37"/>
      <c r="K24" s="37"/>
    </row>
    <row r="25" spans="1:14" s="38" customFormat="1">
      <c r="A25" s="37" t="s">
        <v>1001</v>
      </c>
      <c r="B25" s="37"/>
      <c r="C25" s="37"/>
      <c r="D25" s="37"/>
      <c r="E25" s="37"/>
      <c r="F25" s="37"/>
      <c r="G25" s="37"/>
      <c r="K25" s="37"/>
    </row>
    <row r="26" spans="1:14" s="38" customFormat="1">
      <c r="A26" s="37" t="s">
        <v>1002</v>
      </c>
      <c r="B26" s="37"/>
      <c r="C26" s="37"/>
      <c r="D26" s="37"/>
      <c r="E26" s="37"/>
      <c r="F26" s="37"/>
      <c r="G26" s="37"/>
      <c r="K26" s="37" t="s">
        <v>1003</v>
      </c>
    </row>
    <row r="27" spans="1:14" s="38" customFormat="1">
      <c r="A27" s="37"/>
      <c r="B27" s="37"/>
      <c r="C27" s="37"/>
      <c r="D27" s="37"/>
      <c r="E27" s="37"/>
      <c r="F27" s="37"/>
      <c r="G27" s="37"/>
      <c r="K27" s="37"/>
    </row>
    <row r="28" spans="1:14" s="38" customFormat="1">
      <c r="A28" s="37"/>
      <c r="B28" s="37"/>
      <c r="C28" s="37"/>
      <c r="D28" s="37"/>
      <c r="E28" s="37"/>
      <c r="F28" s="37"/>
      <c r="G28" s="37"/>
      <c r="I28" s="37"/>
      <c r="K28" s="37"/>
    </row>
    <row r="29" spans="1:14" s="38" customFormat="1">
      <c r="A29" s="37"/>
      <c r="B29" s="37"/>
      <c r="C29" s="37"/>
      <c r="D29" s="37"/>
      <c r="E29" s="37"/>
      <c r="F29" s="37"/>
      <c r="G29" s="37"/>
      <c r="H29" s="37"/>
      <c r="I29" s="37"/>
      <c r="K29" s="37"/>
    </row>
    <row r="30" spans="1:14">
      <c r="J30" s="38"/>
    </row>
    <row r="31" spans="1:14">
      <c r="J31" s="38"/>
    </row>
    <row r="32" spans="1:14" s="38" customFormat="1">
      <c r="A32" s="37"/>
      <c r="B32" s="37"/>
      <c r="C32" s="37"/>
      <c r="D32" s="37"/>
      <c r="E32" s="37"/>
      <c r="F32" s="37"/>
      <c r="G32" s="37"/>
      <c r="I32" s="37"/>
      <c r="K32" s="37"/>
    </row>
    <row r="33" spans="8:8">
      <c r="H33" s="38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NOVIEMBRE  POR PROVISIONES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"/>
  <sheetViews>
    <sheetView zoomScaleNormal="100" workbookViewId="0">
      <selection activeCell="L18" sqref="L18"/>
    </sheetView>
  </sheetViews>
  <sheetFormatPr baseColWidth="10" defaultColWidth="11.42578125" defaultRowHeight="12.75"/>
  <cols>
    <col min="1" max="1" width="12.85546875" style="37" bestFit="1" customWidth="1"/>
    <col min="2" max="2" width="14.7109375" style="37" bestFit="1" customWidth="1"/>
    <col min="3" max="3" width="10.42578125" style="37" customWidth="1"/>
    <col min="4" max="4" width="14.7109375" style="37" bestFit="1" customWidth="1"/>
    <col min="5" max="5" width="13.7109375" style="37" bestFit="1" customWidth="1"/>
    <col min="6" max="7" width="14.7109375" style="37" customWidth="1"/>
    <col min="8" max="8" width="11.28515625" style="37" customWidth="1"/>
    <col min="9" max="9" width="13.42578125" style="37" customWidth="1"/>
    <col min="10" max="10" width="15.5703125" style="38" customWidth="1"/>
    <col min="11" max="11" width="14.7109375" style="37" hidden="1" customWidth="1"/>
    <col min="12" max="12" width="12.42578125" style="37" bestFit="1" customWidth="1"/>
    <col min="13" max="13" width="21.85546875" style="37" customWidth="1"/>
    <col min="14" max="14" width="14.7109375" style="37" bestFit="1" customWidth="1"/>
    <col min="15" max="222" width="11.42578125" style="37"/>
    <col min="223" max="223" width="2.28515625" style="37" bestFit="1" customWidth="1"/>
    <col min="224" max="224" width="2.140625" style="37" bestFit="1" customWidth="1"/>
    <col min="225" max="225" width="1.140625" style="37" customWidth="1"/>
    <col min="226" max="227" width="2" style="37" bestFit="1" customWidth="1"/>
    <col min="228" max="229" width="2.140625" style="37" bestFit="1" customWidth="1"/>
    <col min="230" max="230" width="1.7109375" style="37" bestFit="1" customWidth="1"/>
    <col min="231" max="231" width="0.85546875" style="37" bestFit="1" customWidth="1"/>
    <col min="232" max="232" width="2" style="37" bestFit="1" customWidth="1"/>
    <col min="233" max="233" width="2.140625" style="37" bestFit="1" customWidth="1"/>
    <col min="234" max="478" width="11.42578125" style="37"/>
    <col min="479" max="479" width="2.28515625" style="37" bestFit="1" customWidth="1"/>
    <col min="480" max="480" width="2.140625" style="37" bestFit="1" customWidth="1"/>
    <col min="481" max="481" width="1.140625" style="37" customWidth="1"/>
    <col min="482" max="483" width="2" style="37" bestFit="1" customWidth="1"/>
    <col min="484" max="485" width="2.140625" style="37" bestFit="1" customWidth="1"/>
    <col min="486" max="486" width="1.7109375" style="37" bestFit="1" customWidth="1"/>
    <col min="487" max="487" width="0.85546875" style="37" bestFit="1" customWidth="1"/>
    <col min="488" max="488" width="2" style="37" bestFit="1" customWidth="1"/>
    <col min="489" max="489" width="2.140625" style="37" bestFit="1" customWidth="1"/>
    <col min="490" max="734" width="11.42578125" style="37"/>
    <col min="735" max="735" width="2.28515625" style="37" bestFit="1" customWidth="1"/>
    <col min="736" max="736" width="2.140625" style="37" bestFit="1" customWidth="1"/>
    <col min="737" max="737" width="1.140625" style="37" customWidth="1"/>
    <col min="738" max="739" width="2" style="37" bestFit="1" customWidth="1"/>
    <col min="740" max="741" width="2.140625" style="37" bestFit="1" customWidth="1"/>
    <col min="742" max="742" width="1.7109375" style="37" bestFit="1" customWidth="1"/>
    <col min="743" max="743" width="0.85546875" style="37" bestFit="1" customWidth="1"/>
    <col min="744" max="744" width="2" style="37" bestFit="1" customWidth="1"/>
    <col min="745" max="745" width="2.140625" style="37" bestFit="1" customWidth="1"/>
    <col min="746" max="990" width="11.42578125" style="37"/>
    <col min="991" max="991" width="2.28515625" style="37" bestFit="1" customWidth="1"/>
    <col min="992" max="992" width="2.140625" style="37" bestFit="1" customWidth="1"/>
    <col min="993" max="993" width="1.140625" style="37" customWidth="1"/>
    <col min="994" max="995" width="2" style="37" bestFit="1" customWidth="1"/>
    <col min="996" max="997" width="2.140625" style="37" bestFit="1" customWidth="1"/>
    <col min="998" max="998" width="1.7109375" style="37" bestFit="1" customWidth="1"/>
    <col min="999" max="999" width="0.85546875" style="37" bestFit="1" customWidth="1"/>
    <col min="1000" max="1000" width="2" style="37" bestFit="1" customWidth="1"/>
    <col min="1001" max="1001" width="2.140625" style="37" bestFit="1" customWidth="1"/>
    <col min="1002" max="1246" width="11.42578125" style="37"/>
    <col min="1247" max="1247" width="2.28515625" style="37" bestFit="1" customWidth="1"/>
    <col min="1248" max="1248" width="2.140625" style="37" bestFit="1" customWidth="1"/>
    <col min="1249" max="1249" width="1.140625" style="37" customWidth="1"/>
    <col min="1250" max="1251" width="2" style="37" bestFit="1" customWidth="1"/>
    <col min="1252" max="1253" width="2.140625" style="37" bestFit="1" customWidth="1"/>
    <col min="1254" max="1254" width="1.7109375" style="37" bestFit="1" customWidth="1"/>
    <col min="1255" max="1255" width="0.85546875" style="37" bestFit="1" customWidth="1"/>
    <col min="1256" max="1256" width="2" style="37" bestFit="1" customWidth="1"/>
    <col min="1257" max="1257" width="2.140625" style="37" bestFit="1" customWidth="1"/>
    <col min="1258" max="1502" width="11.42578125" style="37"/>
    <col min="1503" max="1503" width="2.28515625" style="37" bestFit="1" customWidth="1"/>
    <col min="1504" max="1504" width="2.140625" style="37" bestFit="1" customWidth="1"/>
    <col min="1505" max="1505" width="1.140625" style="37" customWidth="1"/>
    <col min="1506" max="1507" width="2" style="37" bestFit="1" customWidth="1"/>
    <col min="1508" max="1509" width="2.140625" style="37" bestFit="1" customWidth="1"/>
    <col min="1510" max="1510" width="1.7109375" style="37" bestFit="1" customWidth="1"/>
    <col min="1511" max="1511" width="0.85546875" style="37" bestFit="1" customWidth="1"/>
    <col min="1512" max="1512" width="2" style="37" bestFit="1" customWidth="1"/>
    <col min="1513" max="1513" width="2.140625" style="37" bestFit="1" customWidth="1"/>
    <col min="1514" max="1758" width="11.42578125" style="37"/>
    <col min="1759" max="1759" width="2.28515625" style="37" bestFit="1" customWidth="1"/>
    <col min="1760" max="1760" width="2.140625" style="37" bestFit="1" customWidth="1"/>
    <col min="1761" max="1761" width="1.140625" style="37" customWidth="1"/>
    <col min="1762" max="1763" width="2" style="37" bestFit="1" customWidth="1"/>
    <col min="1764" max="1765" width="2.140625" style="37" bestFit="1" customWidth="1"/>
    <col min="1766" max="1766" width="1.7109375" style="37" bestFit="1" customWidth="1"/>
    <col min="1767" max="1767" width="0.85546875" style="37" bestFit="1" customWidth="1"/>
    <col min="1768" max="1768" width="2" style="37" bestFit="1" customWidth="1"/>
    <col min="1769" max="1769" width="2.140625" style="37" bestFit="1" customWidth="1"/>
    <col min="1770" max="2014" width="11.42578125" style="37"/>
    <col min="2015" max="2015" width="2.28515625" style="37" bestFit="1" customWidth="1"/>
    <col min="2016" max="2016" width="2.140625" style="37" bestFit="1" customWidth="1"/>
    <col min="2017" max="2017" width="1.140625" style="37" customWidth="1"/>
    <col min="2018" max="2019" width="2" style="37" bestFit="1" customWidth="1"/>
    <col min="2020" max="2021" width="2.140625" style="37" bestFit="1" customWidth="1"/>
    <col min="2022" max="2022" width="1.7109375" style="37" bestFit="1" customWidth="1"/>
    <col min="2023" max="2023" width="0.85546875" style="37" bestFit="1" customWidth="1"/>
    <col min="2024" max="2024" width="2" style="37" bestFit="1" customWidth="1"/>
    <col min="2025" max="2025" width="2.140625" style="37" bestFit="1" customWidth="1"/>
    <col min="2026" max="2270" width="11.42578125" style="37"/>
    <col min="2271" max="2271" width="2.28515625" style="37" bestFit="1" customWidth="1"/>
    <col min="2272" max="2272" width="2.140625" style="37" bestFit="1" customWidth="1"/>
    <col min="2273" max="2273" width="1.140625" style="37" customWidth="1"/>
    <col min="2274" max="2275" width="2" style="37" bestFit="1" customWidth="1"/>
    <col min="2276" max="2277" width="2.140625" style="37" bestFit="1" customWidth="1"/>
    <col min="2278" max="2278" width="1.7109375" style="37" bestFit="1" customWidth="1"/>
    <col min="2279" max="2279" width="0.85546875" style="37" bestFit="1" customWidth="1"/>
    <col min="2280" max="2280" width="2" style="37" bestFit="1" customWidth="1"/>
    <col min="2281" max="2281" width="2.140625" style="37" bestFit="1" customWidth="1"/>
    <col min="2282" max="2526" width="11.42578125" style="37"/>
    <col min="2527" max="2527" width="2.28515625" style="37" bestFit="1" customWidth="1"/>
    <col min="2528" max="2528" width="2.140625" style="37" bestFit="1" customWidth="1"/>
    <col min="2529" max="2529" width="1.140625" style="37" customWidth="1"/>
    <col min="2530" max="2531" width="2" style="37" bestFit="1" customWidth="1"/>
    <col min="2532" max="2533" width="2.140625" style="37" bestFit="1" customWidth="1"/>
    <col min="2534" max="2534" width="1.7109375" style="37" bestFit="1" customWidth="1"/>
    <col min="2535" max="2535" width="0.85546875" style="37" bestFit="1" customWidth="1"/>
    <col min="2536" max="2536" width="2" style="37" bestFit="1" customWidth="1"/>
    <col min="2537" max="2537" width="2.140625" style="37" bestFit="1" customWidth="1"/>
    <col min="2538" max="2782" width="11.42578125" style="37"/>
    <col min="2783" max="2783" width="2.28515625" style="37" bestFit="1" customWidth="1"/>
    <col min="2784" max="2784" width="2.140625" style="37" bestFit="1" customWidth="1"/>
    <col min="2785" max="2785" width="1.140625" style="37" customWidth="1"/>
    <col min="2786" max="2787" width="2" style="37" bestFit="1" customWidth="1"/>
    <col min="2788" max="2789" width="2.140625" style="37" bestFit="1" customWidth="1"/>
    <col min="2790" max="2790" width="1.7109375" style="37" bestFit="1" customWidth="1"/>
    <col min="2791" max="2791" width="0.85546875" style="37" bestFit="1" customWidth="1"/>
    <col min="2792" max="2792" width="2" style="37" bestFit="1" customWidth="1"/>
    <col min="2793" max="2793" width="2.140625" style="37" bestFit="1" customWidth="1"/>
    <col min="2794" max="3038" width="11.42578125" style="37"/>
    <col min="3039" max="3039" width="2.28515625" style="37" bestFit="1" customWidth="1"/>
    <col min="3040" max="3040" width="2.140625" style="37" bestFit="1" customWidth="1"/>
    <col min="3041" max="3041" width="1.140625" style="37" customWidth="1"/>
    <col min="3042" max="3043" width="2" style="37" bestFit="1" customWidth="1"/>
    <col min="3044" max="3045" width="2.140625" style="37" bestFit="1" customWidth="1"/>
    <col min="3046" max="3046" width="1.7109375" style="37" bestFit="1" customWidth="1"/>
    <col min="3047" max="3047" width="0.85546875" style="37" bestFit="1" customWidth="1"/>
    <col min="3048" max="3048" width="2" style="37" bestFit="1" customWidth="1"/>
    <col min="3049" max="3049" width="2.140625" style="37" bestFit="1" customWidth="1"/>
    <col min="3050" max="3294" width="11.42578125" style="37"/>
    <col min="3295" max="3295" width="2.28515625" style="37" bestFit="1" customWidth="1"/>
    <col min="3296" max="3296" width="2.140625" style="37" bestFit="1" customWidth="1"/>
    <col min="3297" max="3297" width="1.140625" style="37" customWidth="1"/>
    <col min="3298" max="3299" width="2" style="37" bestFit="1" customWidth="1"/>
    <col min="3300" max="3301" width="2.140625" style="37" bestFit="1" customWidth="1"/>
    <col min="3302" max="3302" width="1.7109375" style="37" bestFit="1" customWidth="1"/>
    <col min="3303" max="3303" width="0.85546875" style="37" bestFit="1" customWidth="1"/>
    <col min="3304" max="3304" width="2" style="37" bestFit="1" customWidth="1"/>
    <col min="3305" max="3305" width="2.140625" style="37" bestFit="1" customWidth="1"/>
    <col min="3306" max="3550" width="11.42578125" style="37"/>
    <col min="3551" max="3551" width="2.28515625" style="37" bestFit="1" customWidth="1"/>
    <col min="3552" max="3552" width="2.140625" style="37" bestFit="1" customWidth="1"/>
    <col min="3553" max="3553" width="1.140625" style="37" customWidth="1"/>
    <col min="3554" max="3555" width="2" style="37" bestFit="1" customWidth="1"/>
    <col min="3556" max="3557" width="2.140625" style="37" bestFit="1" customWidth="1"/>
    <col min="3558" max="3558" width="1.7109375" style="37" bestFit="1" customWidth="1"/>
    <col min="3559" max="3559" width="0.85546875" style="37" bestFit="1" customWidth="1"/>
    <col min="3560" max="3560" width="2" style="37" bestFit="1" customWidth="1"/>
    <col min="3561" max="3561" width="2.140625" style="37" bestFit="1" customWidth="1"/>
    <col min="3562" max="3806" width="11.42578125" style="37"/>
    <col min="3807" max="3807" width="2.28515625" style="37" bestFit="1" customWidth="1"/>
    <col min="3808" max="3808" width="2.140625" style="37" bestFit="1" customWidth="1"/>
    <col min="3809" max="3809" width="1.140625" style="37" customWidth="1"/>
    <col min="3810" max="3811" width="2" style="37" bestFit="1" customWidth="1"/>
    <col min="3812" max="3813" width="2.140625" style="37" bestFit="1" customWidth="1"/>
    <col min="3814" max="3814" width="1.7109375" style="37" bestFit="1" customWidth="1"/>
    <col min="3815" max="3815" width="0.85546875" style="37" bestFit="1" customWidth="1"/>
    <col min="3816" max="3816" width="2" style="37" bestFit="1" customWidth="1"/>
    <col min="3817" max="3817" width="2.140625" style="37" bestFit="1" customWidth="1"/>
    <col min="3818" max="4062" width="11.42578125" style="37"/>
    <col min="4063" max="4063" width="2.28515625" style="37" bestFit="1" customWidth="1"/>
    <col min="4064" max="4064" width="2.140625" style="37" bestFit="1" customWidth="1"/>
    <col min="4065" max="4065" width="1.140625" style="37" customWidth="1"/>
    <col min="4066" max="4067" width="2" style="37" bestFit="1" customWidth="1"/>
    <col min="4068" max="4069" width="2.140625" style="37" bestFit="1" customWidth="1"/>
    <col min="4070" max="4070" width="1.7109375" style="37" bestFit="1" customWidth="1"/>
    <col min="4071" max="4071" width="0.85546875" style="37" bestFit="1" customWidth="1"/>
    <col min="4072" max="4072" width="2" style="37" bestFit="1" customWidth="1"/>
    <col min="4073" max="4073" width="2.140625" style="37" bestFit="1" customWidth="1"/>
    <col min="4074" max="4318" width="11.42578125" style="37"/>
    <col min="4319" max="4319" width="2.28515625" style="37" bestFit="1" customWidth="1"/>
    <col min="4320" max="4320" width="2.140625" style="37" bestFit="1" customWidth="1"/>
    <col min="4321" max="4321" width="1.140625" style="37" customWidth="1"/>
    <col min="4322" max="4323" width="2" style="37" bestFit="1" customWidth="1"/>
    <col min="4324" max="4325" width="2.140625" style="37" bestFit="1" customWidth="1"/>
    <col min="4326" max="4326" width="1.7109375" style="37" bestFit="1" customWidth="1"/>
    <col min="4327" max="4327" width="0.85546875" style="37" bestFit="1" customWidth="1"/>
    <col min="4328" max="4328" width="2" style="37" bestFit="1" customWidth="1"/>
    <col min="4329" max="4329" width="2.140625" style="37" bestFit="1" customWidth="1"/>
    <col min="4330" max="4574" width="11.42578125" style="37"/>
    <col min="4575" max="4575" width="2.28515625" style="37" bestFit="1" customWidth="1"/>
    <col min="4576" max="4576" width="2.140625" style="37" bestFit="1" customWidth="1"/>
    <col min="4577" max="4577" width="1.140625" style="37" customWidth="1"/>
    <col min="4578" max="4579" width="2" style="37" bestFit="1" customWidth="1"/>
    <col min="4580" max="4581" width="2.140625" style="37" bestFit="1" customWidth="1"/>
    <col min="4582" max="4582" width="1.7109375" style="37" bestFit="1" customWidth="1"/>
    <col min="4583" max="4583" width="0.85546875" style="37" bestFit="1" customWidth="1"/>
    <col min="4584" max="4584" width="2" style="37" bestFit="1" customWidth="1"/>
    <col min="4585" max="4585" width="2.140625" style="37" bestFit="1" customWidth="1"/>
    <col min="4586" max="4830" width="11.42578125" style="37"/>
    <col min="4831" max="4831" width="2.28515625" style="37" bestFit="1" customWidth="1"/>
    <col min="4832" max="4832" width="2.140625" style="37" bestFit="1" customWidth="1"/>
    <col min="4833" max="4833" width="1.140625" style="37" customWidth="1"/>
    <col min="4834" max="4835" width="2" style="37" bestFit="1" customWidth="1"/>
    <col min="4836" max="4837" width="2.140625" style="37" bestFit="1" customWidth="1"/>
    <col min="4838" max="4838" width="1.7109375" style="37" bestFit="1" customWidth="1"/>
    <col min="4839" max="4839" width="0.85546875" style="37" bestFit="1" customWidth="1"/>
    <col min="4840" max="4840" width="2" style="37" bestFit="1" customWidth="1"/>
    <col min="4841" max="4841" width="2.140625" style="37" bestFit="1" customWidth="1"/>
    <col min="4842" max="5086" width="11.42578125" style="37"/>
    <col min="5087" max="5087" width="2.28515625" style="37" bestFit="1" customWidth="1"/>
    <col min="5088" max="5088" width="2.140625" style="37" bestFit="1" customWidth="1"/>
    <col min="5089" max="5089" width="1.140625" style="37" customWidth="1"/>
    <col min="5090" max="5091" width="2" style="37" bestFit="1" customWidth="1"/>
    <col min="5092" max="5093" width="2.140625" style="37" bestFit="1" customWidth="1"/>
    <col min="5094" max="5094" width="1.7109375" style="37" bestFit="1" customWidth="1"/>
    <col min="5095" max="5095" width="0.85546875" style="37" bestFit="1" customWidth="1"/>
    <col min="5096" max="5096" width="2" style="37" bestFit="1" customWidth="1"/>
    <col min="5097" max="5097" width="2.140625" style="37" bestFit="1" customWidth="1"/>
    <col min="5098" max="5342" width="11.42578125" style="37"/>
    <col min="5343" max="5343" width="2.28515625" style="37" bestFit="1" customWidth="1"/>
    <col min="5344" max="5344" width="2.140625" style="37" bestFit="1" customWidth="1"/>
    <col min="5345" max="5345" width="1.140625" style="37" customWidth="1"/>
    <col min="5346" max="5347" width="2" style="37" bestFit="1" customWidth="1"/>
    <col min="5348" max="5349" width="2.140625" style="37" bestFit="1" customWidth="1"/>
    <col min="5350" max="5350" width="1.7109375" style="37" bestFit="1" customWidth="1"/>
    <col min="5351" max="5351" width="0.85546875" style="37" bestFit="1" customWidth="1"/>
    <col min="5352" max="5352" width="2" style="37" bestFit="1" customWidth="1"/>
    <col min="5353" max="5353" width="2.140625" style="37" bestFit="1" customWidth="1"/>
    <col min="5354" max="5598" width="11.42578125" style="37"/>
    <col min="5599" max="5599" width="2.28515625" style="37" bestFit="1" customWidth="1"/>
    <col min="5600" max="5600" width="2.140625" style="37" bestFit="1" customWidth="1"/>
    <col min="5601" max="5601" width="1.140625" style="37" customWidth="1"/>
    <col min="5602" max="5603" width="2" style="37" bestFit="1" customWidth="1"/>
    <col min="5604" max="5605" width="2.140625" style="37" bestFit="1" customWidth="1"/>
    <col min="5606" max="5606" width="1.7109375" style="37" bestFit="1" customWidth="1"/>
    <col min="5607" max="5607" width="0.85546875" style="37" bestFit="1" customWidth="1"/>
    <col min="5608" max="5608" width="2" style="37" bestFit="1" customWidth="1"/>
    <col min="5609" max="5609" width="2.140625" style="37" bestFit="1" customWidth="1"/>
    <col min="5610" max="5854" width="11.42578125" style="37"/>
    <col min="5855" max="5855" width="2.28515625" style="37" bestFit="1" customWidth="1"/>
    <col min="5856" max="5856" width="2.140625" style="37" bestFit="1" customWidth="1"/>
    <col min="5857" max="5857" width="1.140625" style="37" customWidth="1"/>
    <col min="5858" max="5859" width="2" style="37" bestFit="1" customWidth="1"/>
    <col min="5860" max="5861" width="2.140625" style="37" bestFit="1" customWidth="1"/>
    <col min="5862" max="5862" width="1.7109375" style="37" bestFit="1" customWidth="1"/>
    <col min="5863" max="5863" width="0.85546875" style="37" bestFit="1" customWidth="1"/>
    <col min="5864" max="5864" width="2" style="37" bestFit="1" customWidth="1"/>
    <col min="5865" max="5865" width="2.140625" style="37" bestFit="1" customWidth="1"/>
    <col min="5866" max="6110" width="11.42578125" style="37"/>
    <col min="6111" max="6111" width="2.28515625" style="37" bestFit="1" customWidth="1"/>
    <col min="6112" max="6112" width="2.140625" style="37" bestFit="1" customWidth="1"/>
    <col min="6113" max="6113" width="1.140625" style="37" customWidth="1"/>
    <col min="6114" max="6115" width="2" style="37" bestFit="1" customWidth="1"/>
    <col min="6116" max="6117" width="2.140625" style="37" bestFit="1" customWidth="1"/>
    <col min="6118" max="6118" width="1.7109375" style="37" bestFit="1" customWidth="1"/>
    <col min="6119" max="6119" width="0.85546875" style="37" bestFit="1" customWidth="1"/>
    <col min="6120" max="6120" width="2" style="37" bestFit="1" customWidth="1"/>
    <col min="6121" max="6121" width="2.140625" style="37" bestFit="1" customWidth="1"/>
    <col min="6122" max="6366" width="11.42578125" style="37"/>
    <col min="6367" max="6367" width="2.28515625" style="37" bestFit="1" customWidth="1"/>
    <col min="6368" max="6368" width="2.140625" style="37" bestFit="1" customWidth="1"/>
    <col min="6369" max="6369" width="1.140625" style="37" customWidth="1"/>
    <col min="6370" max="6371" width="2" style="37" bestFit="1" customWidth="1"/>
    <col min="6372" max="6373" width="2.140625" style="37" bestFit="1" customWidth="1"/>
    <col min="6374" max="6374" width="1.7109375" style="37" bestFit="1" customWidth="1"/>
    <col min="6375" max="6375" width="0.85546875" style="37" bestFit="1" customWidth="1"/>
    <col min="6376" max="6376" width="2" style="37" bestFit="1" customWidth="1"/>
    <col min="6377" max="6377" width="2.140625" style="37" bestFit="1" customWidth="1"/>
    <col min="6378" max="6622" width="11.42578125" style="37"/>
    <col min="6623" max="6623" width="2.28515625" style="37" bestFit="1" customWidth="1"/>
    <col min="6624" max="6624" width="2.140625" style="37" bestFit="1" customWidth="1"/>
    <col min="6625" max="6625" width="1.140625" style="37" customWidth="1"/>
    <col min="6626" max="6627" width="2" style="37" bestFit="1" customWidth="1"/>
    <col min="6628" max="6629" width="2.140625" style="37" bestFit="1" customWidth="1"/>
    <col min="6630" max="6630" width="1.7109375" style="37" bestFit="1" customWidth="1"/>
    <col min="6631" max="6631" width="0.85546875" style="37" bestFit="1" customWidth="1"/>
    <col min="6632" max="6632" width="2" style="37" bestFit="1" customWidth="1"/>
    <col min="6633" max="6633" width="2.140625" style="37" bestFit="1" customWidth="1"/>
    <col min="6634" max="6878" width="11.42578125" style="37"/>
    <col min="6879" max="6879" width="2.28515625" style="37" bestFit="1" customWidth="1"/>
    <col min="6880" max="6880" width="2.140625" style="37" bestFit="1" customWidth="1"/>
    <col min="6881" max="6881" width="1.140625" style="37" customWidth="1"/>
    <col min="6882" max="6883" width="2" style="37" bestFit="1" customWidth="1"/>
    <col min="6884" max="6885" width="2.140625" style="37" bestFit="1" customWidth="1"/>
    <col min="6886" max="6886" width="1.7109375" style="37" bestFit="1" customWidth="1"/>
    <col min="6887" max="6887" width="0.85546875" style="37" bestFit="1" customWidth="1"/>
    <col min="6888" max="6888" width="2" style="37" bestFit="1" customWidth="1"/>
    <col min="6889" max="6889" width="2.140625" style="37" bestFit="1" customWidth="1"/>
    <col min="6890" max="7134" width="11.42578125" style="37"/>
    <col min="7135" max="7135" width="2.28515625" style="37" bestFit="1" customWidth="1"/>
    <col min="7136" max="7136" width="2.140625" style="37" bestFit="1" customWidth="1"/>
    <col min="7137" max="7137" width="1.140625" style="37" customWidth="1"/>
    <col min="7138" max="7139" width="2" style="37" bestFit="1" customWidth="1"/>
    <col min="7140" max="7141" width="2.140625" style="37" bestFit="1" customWidth="1"/>
    <col min="7142" max="7142" width="1.7109375" style="37" bestFit="1" customWidth="1"/>
    <col min="7143" max="7143" width="0.85546875" style="37" bestFit="1" customWidth="1"/>
    <col min="7144" max="7144" width="2" style="37" bestFit="1" customWidth="1"/>
    <col min="7145" max="7145" width="2.140625" style="37" bestFit="1" customWidth="1"/>
    <col min="7146" max="7390" width="11.42578125" style="37"/>
    <col min="7391" max="7391" width="2.28515625" style="37" bestFit="1" customWidth="1"/>
    <col min="7392" max="7392" width="2.140625" style="37" bestFit="1" customWidth="1"/>
    <col min="7393" max="7393" width="1.140625" style="37" customWidth="1"/>
    <col min="7394" max="7395" width="2" style="37" bestFit="1" customWidth="1"/>
    <col min="7396" max="7397" width="2.140625" style="37" bestFit="1" customWidth="1"/>
    <col min="7398" max="7398" width="1.7109375" style="37" bestFit="1" customWidth="1"/>
    <col min="7399" max="7399" width="0.85546875" style="37" bestFit="1" customWidth="1"/>
    <col min="7400" max="7400" width="2" style="37" bestFit="1" customWidth="1"/>
    <col min="7401" max="7401" width="2.140625" style="37" bestFit="1" customWidth="1"/>
    <col min="7402" max="7646" width="11.42578125" style="37"/>
    <col min="7647" max="7647" width="2.28515625" style="37" bestFit="1" customWidth="1"/>
    <col min="7648" max="7648" width="2.140625" style="37" bestFit="1" customWidth="1"/>
    <col min="7649" max="7649" width="1.140625" style="37" customWidth="1"/>
    <col min="7650" max="7651" width="2" style="37" bestFit="1" customWidth="1"/>
    <col min="7652" max="7653" width="2.140625" style="37" bestFit="1" customWidth="1"/>
    <col min="7654" max="7654" width="1.7109375" style="37" bestFit="1" customWidth="1"/>
    <col min="7655" max="7655" width="0.85546875" style="37" bestFit="1" customWidth="1"/>
    <col min="7656" max="7656" width="2" style="37" bestFit="1" customWidth="1"/>
    <col min="7657" max="7657" width="2.140625" style="37" bestFit="1" customWidth="1"/>
    <col min="7658" max="7902" width="11.42578125" style="37"/>
    <col min="7903" max="7903" width="2.28515625" style="37" bestFit="1" customWidth="1"/>
    <col min="7904" max="7904" width="2.140625" style="37" bestFit="1" customWidth="1"/>
    <col min="7905" max="7905" width="1.140625" style="37" customWidth="1"/>
    <col min="7906" max="7907" width="2" style="37" bestFit="1" customWidth="1"/>
    <col min="7908" max="7909" width="2.140625" style="37" bestFit="1" customWidth="1"/>
    <col min="7910" max="7910" width="1.7109375" style="37" bestFit="1" customWidth="1"/>
    <col min="7911" max="7911" width="0.85546875" style="37" bestFit="1" customWidth="1"/>
    <col min="7912" max="7912" width="2" style="37" bestFit="1" customWidth="1"/>
    <col min="7913" max="7913" width="2.140625" style="37" bestFit="1" customWidth="1"/>
    <col min="7914" max="8158" width="11.42578125" style="37"/>
    <col min="8159" max="8159" width="2.28515625" style="37" bestFit="1" customWidth="1"/>
    <col min="8160" max="8160" width="2.140625" style="37" bestFit="1" customWidth="1"/>
    <col min="8161" max="8161" width="1.140625" style="37" customWidth="1"/>
    <col min="8162" max="8163" width="2" style="37" bestFit="1" customWidth="1"/>
    <col min="8164" max="8165" width="2.140625" style="37" bestFit="1" customWidth="1"/>
    <col min="8166" max="8166" width="1.7109375" style="37" bestFit="1" customWidth="1"/>
    <col min="8167" max="8167" width="0.85546875" style="37" bestFit="1" customWidth="1"/>
    <col min="8168" max="8168" width="2" style="37" bestFit="1" customWidth="1"/>
    <col min="8169" max="8169" width="2.140625" style="37" bestFit="1" customWidth="1"/>
    <col min="8170" max="8414" width="11.42578125" style="37"/>
    <col min="8415" max="8415" width="2.28515625" style="37" bestFit="1" customWidth="1"/>
    <col min="8416" max="8416" width="2.140625" style="37" bestFit="1" customWidth="1"/>
    <col min="8417" max="8417" width="1.140625" style="37" customWidth="1"/>
    <col min="8418" max="8419" width="2" style="37" bestFit="1" customWidth="1"/>
    <col min="8420" max="8421" width="2.140625" style="37" bestFit="1" customWidth="1"/>
    <col min="8422" max="8422" width="1.7109375" style="37" bestFit="1" customWidth="1"/>
    <col min="8423" max="8423" width="0.85546875" style="37" bestFit="1" customWidth="1"/>
    <col min="8424" max="8424" width="2" style="37" bestFit="1" customWidth="1"/>
    <col min="8425" max="8425" width="2.140625" style="37" bestFit="1" customWidth="1"/>
    <col min="8426" max="8670" width="11.42578125" style="37"/>
    <col min="8671" max="8671" width="2.28515625" style="37" bestFit="1" customWidth="1"/>
    <col min="8672" max="8672" width="2.140625" style="37" bestFit="1" customWidth="1"/>
    <col min="8673" max="8673" width="1.140625" style="37" customWidth="1"/>
    <col min="8674" max="8675" width="2" style="37" bestFit="1" customWidth="1"/>
    <col min="8676" max="8677" width="2.140625" style="37" bestFit="1" customWidth="1"/>
    <col min="8678" max="8678" width="1.7109375" style="37" bestFit="1" customWidth="1"/>
    <col min="8679" max="8679" width="0.85546875" style="37" bestFit="1" customWidth="1"/>
    <col min="8680" max="8680" width="2" style="37" bestFit="1" customWidth="1"/>
    <col min="8681" max="8681" width="2.140625" style="37" bestFit="1" customWidth="1"/>
    <col min="8682" max="8926" width="11.42578125" style="37"/>
    <col min="8927" max="8927" width="2.28515625" style="37" bestFit="1" customWidth="1"/>
    <col min="8928" max="8928" width="2.140625" style="37" bestFit="1" customWidth="1"/>
    <col min="8929" max="8929" width="1.140625" style="37" customWidth="1"/>
    <col min="8930" max="8931" width="2" style="37" bestFit="1" customWidth="1"/>
    <col min="8932" max="8933" width="2.140625" style="37" bestFit="1" customWidth="1"/>
    <col min="8934" max="8934" width="1.7109375" style="37" bestFit="1" customWidth="1"/>
    <col min="8935" max="8935" width="0.85546875" style="37" bestFit="1" customWidth="1"/>
    <col min="8936" max="8936" width="2" style="37" bestFit="1" customWidth="1"/>
    <col min="8937" max="8937" width="2.140625" style="37" bestFit="1" customWidth="1"/>
    <col min="8938" max="9182" width="11.42578125" style="37"/>
    <col min="9183" max="9183" width="2.28515625" style="37" bestFit="1" customWidth="1"/>
    <col min="9184" max="9184" width="2.140625" style="37" bestFit="1" customWidth="1"/>
    <col min="9185" max="9185" width="1.140625" style="37" customWidth="1"/>
    <col min="9186" max="9187" width="2" style="37" bestFit="1" customWidth="1"/>
    <col min="9188" max="9189" width="2.140625" style="37" bestFit="1" customWidth="1"/>
    <col min="9190" max="9190" width="1.7109375" style="37" bestFit="1" customWidth="1"/>
    <col min="9191" max="9191" width="0.85546875" style="37" bestFit="1" customWidth="1"/>
    <col min="9192" max="9192" width="2" style="37" bestFit="1" customWidth="1"/>
    <col min="9193" max="9193" width="2.140625" style="37" bestFit="1" customWidth="1"/>
    <col min="9194" max="9438" width="11.42578125" style="37"/>
    <col min="9439" max="9439" width="2.28515625" style="37" bestFit="1" customWidth="1"/>
    <col min="9440" max="9440" width="2.140625" style="37" bestFit="1" customWidth="1"/>
    <col min="9441" max="9441" width="1.140625" style="37" customWidth="1"/>
    <col min="9442" max="9443" width="2" style="37" bestFit="1" customWidth="1"/>
    <col min="9444" max="9445" width="2.140625" style="37" bestFit="1" customWidth="1"/>
    <col min="9446" max="9446" width="1.7109375" style="37" bestFit="1" customWidth="1"/>
    <col min="9447" max="9447" width="0.85546875" style="37" bestFit="1" customWidth="1"/>
    <col min="9448" max="9448" width="2" style="37" bestFit="1" customWidth="1"/>
    <col min="9449" max="9449" width="2.140625" style="37" bestFit="1" customWidth="1"/>
    <col min="9450" max="9694" width="11.42578125" style="37"/>
    <col min="9695" max="9695" width="2.28515625" style="37" bestFit="1" customWidth="1"/>
    <col min="9696" max="9696" width="2.140625" style="37" bestFit="1" customWidth="1"/>
    <col min="9697" max="9697" width="1.140625" style="37" customWidth="1"/>
    <col min="9698" max="9699" width="2" style="37" bestFit="1" customWidth="1"/>
    <col min="9700" max="9701" width="2.140625" style="37" bestFit="1" customWidth="1"/>
    <col min="9702" max="9702" width="1.7109375" style="37" bestFit="1" customWidth="1"/>
    <col min="9703" max="9703" width="0.85546875" style="37" bestFit="1" customWidth="1"/>
    <col min="9704" max="9704" width="2" style="37" bestFit="1" customWidth="1"/>
    <col min="9705" max="9705" width="2.140625" style="37" bestFit="1" customWidth="1"/>
    <col min="9706" max="9950" width="11.42578125" style="37"/>
    <col min="9951" max="9951" width="2.28515625" style="37" bestFit="1" customWidth="1"/>
    <col min="9952" max="9952" width="2.140625" style="37" bestFit="1" customWidth="1"/>
    <col min="9953" max="9953" width="1.140625" style="37" customWidth="1"/>
    <col min="9954" max="9955" width="2" style="37" bestFit="1" customWidth="1"/>
    <col min="9956" max="9957" width="2.140625" style="37" bestFit="1" customWidth="1"/>
    <col min="9958" max="9958" width="1.7109375" style="37" bestFit="1" customWidth="1"/>
    <col min="9959" max="9959" width="0.85546875" style="37" bestFit="1" customWidth="1"/>
    <col min="9960" max="9960" width="2" style="37" bestFit="1" customWidth="1"/>
    <col min="9961" max="9961" width="2.140625" style="37" bestFit="1" customWidth="1"/>
    <col min="9962" max="10206" width="11.42578125" style="37"/>
    <col min="10207" max="10207" width="2.28515625" style="37" bestFit="1" customWidth="1"/>
    <col min="10208" max="10208" width="2.140625" style="37" bestFit="1" customWidth="1"/>
    <col min="10209" max="10209" width="1.140625" style="37" customWidth="1"/>
    <col min="10210" max="10211" width="2" style="37" bestFit="1" customWidth="1"/>
    <col min="10212" max="10213" width="2.140625" style="37" bestFit="1" customWidth="1"/>
    <col min="10214" max="10214" width="1.7109375" style="37" bestFit="1" customWidth="1"/>
    <col min="10215" max="10215" width="0.85546875" style="37" bestFit="1" customWidth="1"/>
    <col min="10216" max="10216" width="2" style="37" bestFit="1" customWidth="1"/>
    <col min="10217" max="10217" width="2.140625" style="37" bestFit="1" customWidth="1"/>
    <col min="10218" max="10462" width="11.42578125" style="37"/>
    <col min="10463" max="10463" width="2.28515625" style="37" bestFit="1" customWidth="1"/>
    <col min="10464" max="10464" width="2.140625" style="37" bestFit="1" customWidth="1"/>
    <col min="10465" max="10465" width="1.140625" style="37" customWidth="1"/>
    <col min="10466" max="10467" width="2" style="37" bestFit="1" customWidth="1"/>
    <col min="10468" max="10469" width="2.140625" style="37" bestFit="1" customWidth="1"/>
    <col min="10470" max="10470" width="1.7109375" style="37" bestFit="1" customWidth="1"/>
    <col min="10471" max="10471" width="0.85546875" style="37" bestFit="1" customWidth="1"/>
    <col min="10472" max="10472" width="2" style="37" bestFit="1" customWidth="1"/>
    <col min="10473" max="10473" width="2.140625" style="37" bestFit="1" customWidth="1"/>
    <col min="10474" max="10718" width="11.42578125" style="37"/>
    <col min="10719" max="10719" width="2.28515625" style="37" bestFit="1" customWidth="1"/>
    <col min="10720" max="10720" width="2.140625" style="37" bestFit="1" customWidth="1"/>
    <col min="10721" max="10721" width="1.140625" style="37" customWidth="1"/>
    <col min="10722" max="10723" width="2" style="37" bestFit="1" customWidth="1"/>
    <col min="10724" max="10725" width="2.140625" style="37" bestFit="1" customWidth="1"/>
    <col min="10726" max="10726" width="1.7109375" style="37" bestFit="1" customWidth="1"/>
    <col min="10727" max="10727" width="0.85546875" style="37" bestFit="1" customWidth="1"/>
    <col min="10728" max="10728" width="2" style="37" bestFit="1" customWidth="1"/>
    <col min="10729" max="10729" width="2.140625" style="37" bestFit="1" customWidth="1"/>
    <col min="10730" max="10974" width="11.42578125" style="37"/>
    <col min="10975" max="10975" width="2.28515625" style="37" bestFit="1" customWidth="1"/>
    <col min="10976" max="10976" width="2.140625" style="37" bestFit="1" customWidth="1"/>
    <col min="10977" max="10977" width="1.140625" style="37" customWidth="1"/>
    <col min="10978" max="10979" width="2" style="37" bestFit="1" customWidth="1"/>
    <col min="10980" max="10981" width="2.140625" style="37" bestFit="1" customWidth="1"/>
    <col min="10982" max="10982" width="1.7109375" style="37" bestFit="1" customWidth="1"/>
    <col min="10983" max="10983" width="0.85546875" style="37" bestFit="1" customWidth="1"/>
    <col min="10984" max="10984" width="2" style="37" bestFit="1" customWidth="1"/>
    <col min="10985" max="10985" width="2.140625" style="37" bestFit="1" customWidth="1"/>
    <col min="10986" max="11230" width="11.42578125" style="37"/>
    <col min="11231" max="11231" width="2.28515625" style="37" bestFit="1" customWidth="1"/>
    <col min="11232" max="11232" width="2.140625" style="37" bestFit="1" customWidth="1"/>
    <col min="11233" max="11233" width="1.140625" style="37" customWidth="1"/>
    <col min="11234" max="11235" width="2" style="37" bestFit="1" customWidth="1"/>
    <col min="11236" max="11237" width="2.140625" style="37" bestFit="1" customWidth="1"/>
    <col min="11238" max="11238" width="1.7109375" style="37" bestFit="1" customWidth="1"/>
    <col min="11239" max="11239" width="0.85546875" style="37" bestFit="1" customWidth="1"/>
    <col min="11240" max="11240" width="2" style="37" bestFit="1" customWidth="1"/>
    <col min="11241" max="11241" width="2.140625" style="37" bestFit="1" customWidth="1"/>
    <col min="11242" max="11486" width="11.42578125" style="37"/>
    <col min="11487" max="11487" width="2.28515625" style="37" bestFit="1" customWidth="1"/>
    <col min="11488" max="11488" width="2.140625" style="37" bestFit="1" customWidth="1"/>
    <col min="11489" max="11489" width="1.140625" style="37" customWidth="1"/>
    <col min="11490" max="11491" width="2" style="37" bestFit="1" customWidth="1"/>
    <col min="11492" max="11493" width="2.140625" style="37" bestFit="1" customWidth="1"/>
    <col min="11494" max="11494" width="1.7109375" style="37" bestFit="1" customWidth="1"/>
    <col min="11495" max="11495" width="0.85546875" style="37" bestFit="1" customWidth="1"/>
    <col min="11496" max="11496" width="2" style="37" bestFit="1" customWidth="1"/>
    <col min="11497" max="11497" width="2.140625" style="37" bestFit="1" customWidth="1"/>
    <col min="11498" max="11742" width="11.42578125" style="37"/>
    <col min="11743" max="11743" width="2.28515625" style="37" bestFit="1" customWidth="1"/>
    <col min="11744" max="11744" width="2.140625" style="37" bestFit="1" customWidth="1"/>
    <col min="11745" max="11745" width="1.140625" style="37" customWidth="1"/>
    <col min="11746" max="11747" width="2" style="37" bestFit="1" customWidth="1"/>
    <col min="11748" max="11749" width="2.140625" style="37" bestFit="1" customWidth="1"/>
    <col min="11750" max="11750" width="1.7109375" style="37" bestFit="1" customWidth="1"/>
    <col min="11751" max="11751" width="0.85546875" style="37" bestFit="1" customWidth="1"/>
    <col min="11752" max="11752" width="2" style="37" bestFit="1" customWidth="1"/>
    <col min="11753" max="11753" width="2.140625" style="37" bestFit="1" customWidth="1"/>
    <col min="11754" max="11998" width="11.42578125" style="37"/>
    <col min="11999" max="11999" width="2.28515625" style="37" bestFit="1" customWidth="1"/>
    <col min="12000" max="12000" width="2.140625" style="37" bestFit="1" customWidth="1"/>
    <col min="12001" max="12001" width="1.140625" style="37" customWidth="1"/>
    <col min="12002" max="12003" width="2" style="37" bestFit="1" customWidth="1"/>
    <col min="12004" max="12005" width="2.140625" style="37" bestFit="1" customWidth="1"/>
    <col min="12006" max="12006" width="1.7109375" style="37" bestFit="1" customWidth="1"/>
    <col min="12007" max="12007" width="0.85546875" style="37" bestFit="1" customWidth="1"/>
    <col min="12008" max="12008" width="2" style="37" bestFit="1" customWidth="1"/>
    <col min="12009" max="12009" width="2.140625" style="37" bestFit="1" customWidth="1"/>
    <col min="12010" max="12254" width="11.42578125" style="37"/>
    <col min="12255" max="12255" width="2.28515625" style="37" bestFit="1" customWidth="1"/>
    <col min="12256" max="12256" width="2.140625" style="37" bestFit="1" customWidth="1"/>
    <col min="12257" max="12257" width="1.140625" style="37" customWidth="1"/>
    <col min="12258" max="12259" width="2" style="37" bestFit="1" customWidth="1"/>
    <col min="12260" max="12261" width="2.140625" style="37" bestFit="1" customWidth="1"/>
    <col min="12262" max="12262" width="1.7109375" style="37" bestFit="1" customWidth="1"/>
    <col min="12263" max="12263" width="0.85546875" style="37" bestFit="1" customWidth="1"/>
    <col min="12264" max="12264" width="2" style="37" bestFit="1" customWidth="1"/>
    <col min="12265" max="12265" width="2.140625" style="37" bestFit="1" customWidth="1"/>
    <col min="12266" max="12510" width="11.42578125" style="37"/>
    <col min="12511" max="12511" width="2.28515625" style="37" bestFit="1" customWidth="1"/>
    <col min="12512" max="12512" width="2.140625" style="37" bestFit="1" customWidth="1"/>
    <col min="12513" max="12513" width="1.140625" style="37" customWidth="1"/>
    <col min="12514" max="12515" width="2" style="37" bestFit="1" customWidth="1"/>
    <col min="12516" max="12517" width="2.140625" style="37" bestFit="1" customWidth="1"/>
    <col min="12518" max="12518" width="1.7109375" style="37" bestFit="1" customWidth="1"/>
    <col min="12519" max="12519" width="0.85546875" style="37" bestFit="1" customWidth="1"/>
    <col min="12520" max="12520" width="2" style="37" bestFit="1" customWidth="1"/>
    <col min="12521" max="12521" width="2.140625" style="37" bestFit="1" customWidth="1"/>
    <col min="12522" max="12766" width="11.42578125" style="37"/>
    <col min="12767" max="12767" width="2.28515625" style="37" bestFit="1" customWidth="1"/>
    <col min="12768" max="12768" width="2.140625" style="37" bestFit="1" customWidth="1"/>
    <col min="12769" max="12769" width="1.140625" style="37" customWidth="1"/>
    <col min="12770" max="12771" width="2" style="37" bestFit="1" customWidth="1"/>
    <col min="12772" max="12773" width="2.140625" style="37" bestFit="1" customWidth="1"/>
    <col min="12774" max="12774" width="1.7109375" style="37" bestFit="1" customWidth="1"/>
    <col min="12775" max="12775" width="0.85546875" style="37" bestFit="1" customWidth="1"/>
    <col min="12776" max="12776" width="2" style="37" bestFit="1" customWidth="1"/>
    <col min="12777" max="12777" width="2.140625" style="37" bestFit="1" customWidth="1"/>
    <col min="12778" max="13022" width="11.42578125" style="37"/>
    <col min="13023" max="13023" width="2.28515625" style="37" bestFit="1" customWidth="1"/>
    <col min="13024" max="13024" width="2.140625" style="37" bestFit="1" customWidth="1"/>
    <col min="13025" max="13025" width="1.140625" style="37" customWidth="1"/>
    <col min="13026" max="13027" width="2" style="37" bestFit="1" customWidth="1"/>
    <col min="13028" max="13029" width="2.140625" style="37" bestFit="1" customWidth="1"/>
    <col min="13030" max="13030" width="1.7109375" style="37" bestFit="1" customWidth="1"/>
    <col min="13031" max="13031" width="0.85546875" style="37" bestFit="1" customWidth="1"/>
    <col min="13032" max="13032" width="2" style="37" bestFit="1" customWidth="1"/>
    <col min="13033" max="13033" width="2.140625" style="37" bestFit="1" customWidth="1"/>
    <col min="13034" max="13278" width="11.42578125" style="37"/>
    <col min="13279" max="13279" width="2.28515625" style="37" bestFit="1" customWidth="1"/>
    <col min="13280" max="13280" width="2.140625" style="37" bestFit="1" customWidth="1"/>
    <col min="13281" max="13281" width="1.140625" style="37" customWidth="1"/>
    <col min="13282" max="13283" width="2" style="37" bestFit="1" customWidth="1"/>
    <col min="13284" max="13285" width="2.140625" style="37" bestFit="1" customWidth="1"/>
    <col min="13286" max="13286" width="1.7109375" style="37" bestFit="1" customWidth="1"/>
    <col min="13287" max="13287" width="0.85546875" style="37" bestFit="1" customWidth="1"/>
    <col min="13288" max="13288" width="2" style="37" bestFit="1" customWidth="1"/>
    <col min="13289" max="13289" width="2.140625" style="37" bestFit="1" customWidth="1"/>
    <col min="13290" max="13534" width="11.42578125" style="37"/>
    <col min="13535" max="13535" width="2.28515625" style="37" bestFit="1" customWidth="1"/>
    <col min="13536" max="13536" width="2.140625" style="37" bestFit="1" customWidth="1"/>
    <col min="13537" max="13537" width="1.140625" style="37" customWidth="1"/>
    <col min="13538" max="13539" width="2" style="37" bestFit="1" customWidth="1"/>
    <col min="13540" max="13541" width="2.140625" style="37" bestFit="1" customWidth="1"/>
    <col min="13542" max="13542" width="1.7109375" style="37" bestFit="1" customWidth="1"/>
    <col min="13543" max="13543" width="0.85546875" style="37" bestFit="1" customWidth="1"/>
    <col min="13544" max="13544" width="2" style="37" bestFit="1" customWidth="1"/>
    <col min="13545" max="13545" width="2.140625" style="37" bestFit="1" customWidth="1"/>
    <col min="13546" max="13790" width="11.42578125" style="37"/>
    <col min="13791" max="13791" width="2.28515625" style="37" bestFit="1" customWidth="1"/>
    <col min="13792" max="13792" width="2.140625" style="37" bestFit="1" customWidth="1"/>
    <col min="13793" max="13793" width="1.140625" style="37" customWidth="1"/>
    <col min="13794" max="13795" width="2" style="37" bestFit="1" customWidth="1"/>
    <col min="13796" max="13797" width="2.140625" style="37" bestFit="1" customWidth="1"/>
    <col min="13798" max="13798" width="1.7109375" style="37" bestFit="1" customWidth="1"/>
    <col min="13799" max="13799" width="0.85546875" style="37" bestFit="1" customWidth="1"/>
    <col min="13800" max="13800" width="2" style="37" bestFit="1" customWidth="1"/>
    <col min="13801" max="13801" width="2.140625" style="37" bestFit="1" customWidth="1"/>
    <col min="13802" max="14046" width="11.42578125" style="37"/>
    <col min="14047" max="14047" width="2.28515625" style="37" bestFit="1" customWidth="1"/>
    <col min="14048" max="14048" width="2.140625" style="37" bestFit="1" customWidth="1"/>
    <col min="14049" max="14049" width="1.140625" style="37" customWidth="1"/>
    <col min="14050" max="14051" width="2" style="37" bestFit="1" customWidth="1"/>
    <col min="14052" max="14053" width="2.140625" style="37" bestFit="1" customWidth="1"/>
    <col min="14054" max="14054" width="1.7109375" style="37" bestFit="1" customWidth="1"/>
    <col min="14055" max="14055" width="0.85546875" style="37" bestFit="1" customWidth="1"/>
    <col min="14056" max="14056" width="2" style="37" bestFit="1" customWidth="1"/>
    <col min="14057" max="14057" width="2.140625" style="37" bestFit="1" customWidth="1"/>
    <col min="14058" max="14302" width="11.42578125" style="37"/>
    <col min="14303" max="14303" width="2.28515625" style="37" bestFit="1" customWidth="1"/>
    <col min="14304" max="14304" width="2.140625" style="37" bestFit="1" customWidth="1"/>
    <col min="14305" max="14305" width="1.140625" style="37" customWidth="1"/>
    <col min="14306" max="14307" width="2" style="37" bestFit="1" customWidth="1"/>
    <col min="14308" max="14309" width="2.140625" style="37" bestFit="1" customWidth="1"/>
    <col min="14310" max="14310" width="1.7109375" style="37" bestFit="1" customWidth="1"/>
    <col min="14311" max="14311" width="0.85546875" style="37" bestFit="1" customWidth="1"/>
    <col min="14312" max="14312" width="2" style="37" bestFit="1" customWidth="1"/>
    <col min="14313" max="14313" width="2.140625" style="37" bestFit="1" customWidth="1"/>
    <col min="14314" max="14558" width="11.42578125" style="37"/>
    <col min="14559" max="14559" width="2.28515625" style="37" bestFit="1" customWidth="1"/>
    <col min="14560" max="14560" width="2.140625" style="37" bestFit="1" customWidth="1"/>
    <col min="14561" max="14561" width="1.140625" style="37" customWidth="1"/>
    <col min="14562" max="14563" width="2" style="37" bestFit="1" customWidth="1"/>
    <col min="14564" max="14565" width="2.140625" style="37" bestFit="1" customWidth="1"/>
    <col min="14566" max="14566" width="1.7109375" style="37" bestFit="1" customWidth="1"/>
    <col min="14567" max="14567" width="0.85546875" style="37" bestFit="1" customWidth="1"/>
    <col min="14568" max="14568" width="2" style="37" bestFit="1" customWidth="1"/>
    <col min="14569" max="14569" width="2.140625" style="37" bestFit="1" customWidth="1"/>
    <col min="14570" max="14814" width="11.42578125" style="37"/>
    <col min="14815" max="14815" width="2.28515625" style="37" bestFit="1" customWidth="1"/>
    <col min="14816" max="14816" width="2.140625" style="37" bestFit="1" customWidth="1"/>
    <col min="14817" max="14817" width="1.140625" style="37" customWidth="1"/>
    <col min="14818" max="14819" width="2" style="37" bestFit="1" customWidth="1"/>
    <col min="14820" max="14821" width="2.140625" style="37" bestFit="1" customWidth="1"/>
    <col min="14822" max="14822" width="1.7109375" style="37" bestFit="1" customWidth="1"/>
    <col min="14823" max="14823" width="0.85546875" style="37" bestFit="1" customWidth="1"/>
    <col min="14824" max="14824" width="2" style="37" bestFit="1" customWidth="1"/>
    <col min="14825" max="14825" width="2.140625" style="37" bestFit="1" customWidth="1"/>
    <col min="14826" max="15070" width="11.42578125" style="37"/>
    <col min="15071" max="15071" width="2.28515625" style="37" bestFit="1" customWidth="1"/>
    <col min="15072" max="15072" width="2.140625" style="37" bestFit="1" customWidth="1"/>
    <col min="15073" max="15073" width="1.140625" style="37" customWidth="1"/>
    <col min="15074" max="15075" width="2" style="37" bestFit="1" customWidth="1"/>
    <col min="15076" max="15077" width="2.140625" style="37" bestFit="1" customWidth="1"/>
    <col min="15078" max="15078" width="1.7109375" style="37" bestFit="1" customWidth="1"/>
    <col min="15079" max="15079" width="0.85546875" style="37" bestFit="1" customWidth="1"/>
    <col min="15080" max="15080" width="2" style="37" bestFit="1" customWidth="1"/>
    <col min="15081" max="15081" width="2.140625" style="37" bestFit="1" customWidth="1"/>
    <col min="15082" max="15326" width="11.42578125" style="37"/>
    <col min="15327" max="15327" width="2.28515625" style="37" bestFit="1" customWidth="1"/>
    <col min="15328" max="15328" width="2.140625" style="37" bestFit="1" customWidth="1"/>
    <col min="15329" max="15329" width="1.140625" style="37" customWidth="1"/>
    <col min="15330" max="15331" width="2" style="37" bestFit="1" customWidth="1"/>
    <col min="15332" max="15333" width="2.140625" style="37" bestFit="1" customWidth="1"/>
    <col min="15334" max="15334" width="1.7109375" style="37" bestFit="1" customWidth="1"/>
    <col min="15335" max="15335" width="0.85546875" style="37" bestFit="1" customWidth="1"/>
    <col min="15336" max="15336" width="2" style="37" bestFit="1" customWidth="1"/>
    <col min="15337" max="15337" width="2.140625" style="37" bestFit="1" customWidth="1"/>
    <col min="15338" max="15582" width="11.42578125" style="37"/>
    <col min="15583" max="15583" width="2.28515625" style="37" bestFit="1" customWidth="1"/>
    <col min="15584" max="15584" width="2.140625" style="37" bestFit="1" customWidth="1"/>
    <col min="15585" max="15585" width="1.140625" style="37" customWidth="1"/>
    <col min="15586" max="15587" width="2" style="37" bestFit="1" customWidth="1"/>
    <col min="15588" max="15589" width="2.140625" style="37" bestFit="1" customWidth="1"/>
    <col min="15590" max="15590" width="1.7109375" style="37" bestFit="1" customWidth="1"/>
    <col min="15591" max="15591" width="0.85546875" style="37" bestFit="1" customWidth="1"/>
    <col min="15592" max="15592" width="2" style="37" bestFit="1" customWidth="1"/>
    <col min="15593" max="15593" width="2.140625" style="37" bestFit="1" customWidth="1"/>
    <col min="15594" max="15838" width="11.42578125" style="37"/>
    <col min="15839" max="15839" width="2.28515625" style="37" bestFit="1" customWidth="1"/>
    <col min="15840" max="15840" width="2.140625" style="37" bestFit="1" customWidth="1"/>
    <col min="15841" max="15841" width="1.140625" style="37" customWidth="1"/>
    <col min="15842" max="15843" width="2" style="37" bestFit="1" customWidth="1"/>
    <col min="15844" max="15845" width="2.140625" style="37" bestFit="1" customWidth="1"/>
    <col min="15846" max="15846" width="1.7109375" style="37" bestFit="1" customWidth="1"/>
    <col min="15847" max="15847" width="0.85546875" style="37" bestFit="1" customWidth="1"/>
    <col min="15848" max="15848" width="2" style="37" bestFit="1" customWidth="1"/>
    <col min="15849" max="15849" width="2.140625" style="37" bestFit="1" customWidth="1"/>
    <col min="15850" max="16094" width="11.42578125" style="37"/>
    <col min="16095" max="16095" width="2.28515625" style="37" bestFit="1" customWidth="1"/>
    <col min="16096" max="16096" width="2.140625" style="37" bestFit="1" customWidth="1"/>
    <col min="16097" max="16097" width="1.140625" style="37" customWidth="1"/>
    <col min="16098" max="16099" width="2" style="37" bestFit="1" customWidth="1"/>
    <col min="16100" max="16101" width="2.140625" style="37" bestFit="1" customWidth="1"/>
    <col min="16102" max="16102" width="1.7109375" style="37" bestFit="1" customWidth="1"/>
    <col min="16103" max="16103" width="0.85546875" style="37" bestFit="1" customWidth="1"/>
    <col min="16104" max="16104" width="2" style="37" bestFit="1" customWidth="1"/>
    <col min="16105" max="16105" width="2.140625" style="37" bestFit="1" customWidth="1"/>
    <col min="16106" max="16384" width="11.42578125" style="37"/>
  </cols>
  <sheetData>
    <row r="1" spans="1:14" ht="13.5" thickBot="1">
      <c r="E1" s="62"/>
      <c r="F1" s="62"/>
    </row>
    <row r="2" spans="1:14" ht="42" customHeight="1">
      <c r="B2" s="757" t="s">
        <v>981</v>
      </c>
      <c r="C2" s="758"/>
      <c r="E2" s="759" t="s">
        <v>982</v>
      </c>
      <c r="F2" s="760"/>
      <c r="G2" s="760"/>
      <c r="H2" s="760"/>
      <c r="I2" s="760"/>
      <c r="J2" s="761"/>
    </row>
    <row r="3" spans="1:14" ht="51">
      <c r="A3" s="77" t="s">
        <v>3</v>
      </c>
      <c r="B3" s="78" t="s">
        <v>12</v>
      </c>
      <c r="C3" s="79" t="s">
        <v>750</v>
      </c>
      <c r="D3" s="80" t="s">
        <v>983</v>
      </c>
      <c r="E3" s="81" t="s">
        <v>984</v>
      </c>
      <c r="F3" s="82" t="s">
        <v>23</v>
      </c>
      <c r="G3" s="83" t="s">
        <v>985</v>
      </c>
      <c r="H3" s="83" t="s">
        <v>988</v>
      </c>
      <c r="I3" s="84" t="s">
        <v>986</v>
      </c>
      <c r="J3" s="85" t="s">
        <v>790</v>
      </c>
    </row>
    <row r="4" spans="1:14" ht="15">
      <c r="A4" s="48" t="str">
        <f>RESUMEN!A4</f>
        <v>OSORNO</v>
      </c>
      <c r="B4" s="49">
        <f>RESUMEN!B4</f>
        <v>87117113151</v>
      </c>
      <c r="C4" s="50">
        <f>B4/B$10</f>
        <v>0.19264346163712057</v>
      </c>
      <c r="D4" s="86">
        <f>RESUMEN!C4</f>
        <v>15461567537</v>
      </c>
      <c r="E4" s="87">
        <f>RESUMEN!D4</f>
        <v>11811792374.25</v>
      </c>
      <c r="F4" s="88">
        <f>RESUMEN!E4</f>
        <v>3904054890.9499969</v>
      </c>
      <c r="G4" s="89">
        <f>RESUMEN!F4</f>
        <v>15715847265.199997</v>
      </c>
      <c r="H4" s="90">
        <f t="shared" ref="H4:H10" si="0">E4/G4</f>
        <v>0.75158482867195808</v>
      </c>
      <c r="I4" s="148">
        <f>G4/G$10</f>
        <v>0.18786296467517952</v>
      </c>
      <c r="J4" s="56">
        <f>RESUMEN!G4</f>
        <v>55939698348.800003</v>
      </c>
      <c r="K4" s="38">
        <v>22126741578</v>
      </c>
      <c r="M4" s="38"/>
      <c r="N4" s="38"/>
    </row>
    <row r="5" spans="1:14" ht="15">
      <c r="A5" s="48" t="str">
        <f>RESUMEN!A5</f>
        <v>LLANQUIHUE</v>
      </c>
      <c r="B5" s="49">
        <f>RESUMEN!B5</f>
        <v>116236002635</v>
      </c>
      <c r="C5" s="50">
        <f t="shared" ref="C5:C9" si="1">B5/B$10</f>
        <v>0.2570345263353212</v>
      </c>
      <c r="D5" s="86">
        <f>RESUMEN!C5</f>
        <v>39612373858</v>
      </c>
      <c r="E5" s="87">
        <f>RESUMEN!D5</f>
        <v>15192062785.25</v>
      </c>
      <c r="F5" s="88">
        <f>RESUMEN!E5</f>
        <v>3046197358.75</v>
      </c>
      <c r="G5" s="89">
        <f>RESUMEN!F5</f>
        <v>18238260144</v>
      </c>
      <c r="H5" s="90">
        <f t="shared" si="0"/>
        <v>0.83297763412196235</v>
      </c>
      <c r="I5" s="148">
        <f t="shared" ref="I5:I10" si="2">G5/G$10</f>
        <v>0.21801520232103147</v>
      </c>
      <c r="J5" s="56">
        <f>RESUMEN!G5</f>
        <v>58385368633</v>
      </c>
      <c r="K5" s="38">
        <v>23947149319</v>
      </c>
      <c r="M5" s="38"/>
      <c r="N5" s="38"/>
    </row>
    <row r="6" spans="1:14" ht="15">
      <c r="A6" s="48" t="str">
        <f>RESUMEN!A6</f>
        <v>CHILOE</v>
      </c>
      <c r="B6" s="49">
        <f>RESUMEN!B6</f>
        <v>97680133556</v>
      </c>
      <c r="C6" s="50">
        <f t="shared" si="1"/>
        <v>0.21600163711563597</v>
      </c>
      <c r="D6" s="86">
        <f>RESUMEN!C6</f>
        <v>30882585803</v>
      </c>
      <c r="E6" s="87">
        <f>RESUMEN!D6</f>
        <v>15274848616.25</v>
      </c>
      <c r="F6" s="88">
        <f>RESUMEN!E6</f>
        <v>3601565063.5500031</v>
      </c>
      <c r="G6" s="89">
        <f>RESUMEN!F6</f>
        <v>18876413679.800003</v>
      </c>
      <c r="H6" s="90">
        <f t="shared" si="0"/>
        <v>0.80920289602446549</v>
      </c>
      <c r="I6" s="148">
        <f t="shared" si="2"/>
        <v>0.22564351615803357</v>
      </c>
      <c r="J6" s="56">
        <f>RESUMEN!G6</f>
        <v>47921134073.199997</v>
      </c>
      <c r="K6" s="38">
        <v>23132841009</v>
      </c>
      <c r="M6" s="38"/>
      <c r="N6" s="38"/>
    </row>
    <row r="7" spans="1:14" ht="15">
      <c r="A7" s="48" t="str">
        <f>RESUMEN!A7</f>
        <v>PALENA</v>
      </c>
      <c r="B7" s="49">
        <f>RESUMEN!B7</f>
        <v>95574070677</v>
      </c>
      <c r="C7" s="50">
        <f t="shared" si="1"/>
        <v>0.21134446668423326</v>
      </c>
      <c r="D7" s="86">
        <f>RESUMEN!C7</f>
        <v>25376830767</v>
      </c>
      <c r="E7" s="87">
        <f>RESUMEN!D7</f>
        <v>14175786327.25</v>
      </c>
      <c r="F7" s="88">
        <f>RESUMEN!E7</f>
        <v>831340823.75</v>
      </c>
      <c r="G7" s="89">
        <f>RESUMEN!F7</f>
        <v>15007127151</v>
      </c>
      <c r="H7" s="90">
        <f t="shared" si="0"/>
        <v>0.94460359965067642</v>
      </c>
      <c r="I7" s="148">
        <f t="shared" si="2"/>
        <v>0.17939111714880634</v>
      </c>
      <c r="J7" s="56">
        <f>RESUMEN!G7</f>
        <v>55190112759</v>
      </c>
      <c r="K7" s="38">
        <v>22009223558</v>
      </c>
      <c r="M7" s="38"/>
      <c r="N7" s="38"/>
    </row>
    <row r="8" spans="1:14" ht="15">
      <c r="A8" s="91" t="str">
        <f>RESUMEN!A8</f>
        <v>REGIONAL</v>
      </c>
      <c r="B8" s="49">
        <f>RESUMEN!B8</f>
        <v>21652289676</v>
      </c>
      <c r="C8" s="50">
        <f t="shared" si="1"/>
        <v>4.7880053466928356E-2</v>
      </c>
      <c r="D8" s="86">
        <f>RESUMEN!C8</f>
        <v>4994331000</v>
      </c>
      <c r="E8" s="87">
        <f>RESUMEN!D8</f>
        <v>6502925829</v>
      </c>
      <c r="F8" s="88">
        <f>RESUMEN!E8</f>
        <v>1026952772</v>
      </c>
      <c r="G8" s="89">
        <f>RESUMEN!F8</f>
        <v>7529878601</v>
      </c>
      <c r="H8" s="90">
        <f t="shared" si="0"/>
        <v>0.86361629098992165</v>
      </c>
      <c r="I8" s="148">
        <f t="shared" si="2"/>
        <v>9.0010121233514762E-2</v>
      </c>
      <c r="J8" s="56">
        <f>RESUMEN!G8</f>
        <v>9128080075</v>
      </c>
      <c r="K8" s="38">
        <v>4121687000</v>
      </c>
      <c r="M8" s="38"/>
      <c r="N8" s="38"/>
    </row>
    <row r="9" spans="1:14" ht="15">
      <c r="A9" s="91" t="str">
        <f>RESUMEN!A9</f>
        <v>FOMENTO</v>
      </c>
      <c r="B9" s="49">
        <f>RESUMEN!B9</f>
        <v>33959803363</v>
      </c>
      <c r="C9" s="50">
        <f t="shared" si="1"/>
        <v>7.5095854760760652E-2</v>
      </c>
      <c r="D9" s="86">
        <f>RESUMEN!C9</f>
        <v>12677864916</v>
      </c>
      <c r="E9" s="87">
        <f>RESUMEN!D9</f>
        <v>4931687479</v>
      </c>
      <c r="F9" s="88">
        <f>RESUMEN!E9</f>
        <v>3356695680</v>
      </c>
      <c r="G9" s="89">
        <f>RESUMEN!F9</f>
        <v>8288383159</v>
      </c>
      <c r="H9" s="90">
        <f t="shared" si="0"/>
        <v>0.59501200468089988</v>
      </c>
      <c r="I9" s="148">
        <f t="shared" si="2"/>
        <v>9.9077078463434318E-2</v>
      </c>
      <c r="J9" s="56">
        <f>RESUMEN!G9</f>
        <v>12993555288</v>
      </c>
      <c r="K9" s="38"/>
      <c r="M9" s="38"/>
      <c r="N9" s="38"/>
    </row>
    <row r="10" spans="1:14" ht="15.75" thickBot="1">
      <c r="A10" s="157" t="s">
        <v>729</v>
      </c>
      <c r="B10" s="150">
        <f>RESUMEN!B10</f>
        <v>452219413058</v>
      </c>
      <c r="C10" s="151">
        <f>B10/B$10</f>
        <v>1</v>
      </c>
      <c r="D10" s="80">
        <f>RESUMEN!C10</f>
        <v>129005553881</v>
      </c>
      <c r="E10" s="150">
        <f>RESUMEN!D10</f>
        <v>67889103411</v>
      </c>
      <c r="F10" s="152">
        <f>RESUMEN!E10</f>
        <v>15766806589</v>
      </c>
      <c r="G10" s="153">
        <f>RESUMEN!F10</f>
        <v>83655910000</v>
      </c>
      <c r="H10" s="154">
        <f t="shared" si="0"/>
        <v>0.81152788142523347</v>
      </c>
      <c r="I10" s="155">
        <f t="shared" si="2"/>
        <v>1</v>
      </c>
      <c r="J10" s="156">
        <f>RESUMEN!G10</f>
        <v>239557949177</v>
      </c>
      <c r="K10" s="38">
        <v>5390362000</v>
      </c>
      <c r="M10" s="38"/>
      <c r="N10" s="38"/>
    </row>
    <row r="11" spans="1:14">
      <c r="B11" s="762" t="s">
        <v>989</v>
      </c>
      <c r="C11" s="762"/>
      <c r="D11" s="762"/>
      <c r="E11" s="762"/>
      <c r="F11" s="762"/>
      <c r="G11" s="762"/>
      <c r="H11" s="762"/>
    </row>
    <row r="12" spans="1:14" ht="10.5" customHeight="1">
      <c r="B12" s="762"/>
      <c r="C12" s="762"/>
      <c r="D12" s="762"/>
      <c r="E12" s="762"/>
      <c r="F12" s="762"/>
      <c r="G12" s="762"/>
      <c r="H12" s="762"/>
    </row>
    <row r="13" spans="1:14" hidden="1">
      <c r="B13" s="762"/>
      <c r="C13" s="762"/>
      <c r="D13" s="762"/>
      <c r="E13" s="762"/>
      <c r="F13" s="762"/>
      <c r="G13" s="762"/>
      <c r="H13" s="762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NOVIEMBRE POR PROVINCIA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workbookViewId="0">
      <selection sqref="A1:I16"/>
    </sheetView>
  </sheetViews>
  <sheetFormatPr baseColWidth="10" defaultColWidth="11.42578125" defaultRowHeight="12.75"/>
  <cols>
    <col min="1" max="1" width="35.28515625" style="37" bestFit="1" customWidth="1"/>
    <col min="2" max="2" width="14.7109375" style="37" bestFit="1" customWidth="1"/>
    <col min="3" max="3" width="8.85546875" style="37" customWidth="1"/>
    <col min="4" max="5" width="14.7109375" style="37" bestFit="1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6.85546875" style="62" customWidth="1"/>
    <col min="10" max="247" width="11.42578125" style="37"/>
    <col min="248" max="248" width="5.28515625" style="37" bestFit="1" customWidth="1"/>
    <col min="249" max="249" width="2.140625" style="37" bestFit="1" customWidth="1"/>
    <col min="250" max="250" width="0.85546875" style="37" bestFit="1" customWidth="1"/>
    <col min="251" max="252" width="2" style="37" bestFit="1" customWidth="1"/>
    <col min="253" max="253" width="1.140625" style="37" bestFit="1" customWidth="1"/>
    <col min="254" max="254" width="2" style="37" bestFit="1" customWidth="1"/>
    <col min="255" max="255" width="2.140625" style="37" bestFit="1" customWidth="1"/>
    <col min="256" max="256" width="0.85546875" style="37" bestFit="1" customWidth="1"/>
    <col min="257" max="257" width="2" style="37" bestFit="1" customWidth="1"/>
    <col min="258" max="258" width="2.28515625" style="37" bestFit="1" customWidth="1"/>
    <col min="259" max="503" width="11.42578125" style="37"/>
    <col min="504" max="504" width="5.28515625" style="37" bestFit="1" customWidth="1"/>
    <col min="505" max="505" width="2.140625" style="37" bestFit="1" customWidth="1"/>
    <col min="506" max="506" width="0.85546875" style="37" bestFit="1" customWidth="1"/>
    <col min="507" max="508" width="2" style="37" bestFit="1" customWidth="1"/>
    <col min="509" max="509" width="1.140625" style="37" bestFit="1" customWidth="1"/>
    <col min="510" max="510" width="2" style="37" bestFit="1" customWidth="1"/>
    <col min="511" max="511" width="2.140625" style="37" bestFit="1" customWidth="1"/>
    <col min="512" max="512" width="0.85546875" style="37" bestFit="1" customWidth="1"/>
    <col min="513" max="513" width="2" style="37" bestFit="1" customWidth="1"/>
    <col min="514" max="514" width="2.28515625" style="37" bestFit="1" customWidth="1"/>
    <col min="515" max="759" width="11.42578125" style="37"/>
    <col min="760" max="760" width="5.28515625" style="37" bestFit="1" customWidth="1"/>
    <col min="761" max="761" width="2.140625" style="37" bestFit="1" customWidth="1"/>
    <col min="762" max="762" width="0.85546875" style="37" bestFit="1" customWidth="1"/>
    <col min="763" max="764" width="2" style="37" bestFit="1" customWidth="1"/>
    <col min="765" max="765" width="1.140625" style="37" bestFit="1" customWidth="1"/>
    <col min="766" max="766" width="2" style="37" bestFit="1" customWidth="1"/>
    <col min="767" max="767" width="2.140625" style="37" bestFit="1" customWidth="1"/>
    <col min="768" max="768" width="0.85546875" style="37" bestFit="1" customWidth="1"/>
    <col min="769" max="769" width="2" style="37" bestFit="1" customWidth="1"/>
    <col min="770" max="770" width="2.28515625" style="37" bestFit="1" customWidth="1"/>
    <col min="771" max="1015" width="11.42578125" style="37"/>
    <col min="1016" max="1016" width="5.28515625" style="37" bestFit="1" customWidth="1"/>
    <col min="1017" max="1017" width="2.140625" style="37" bestFit="1" customWidth="1"/>
    <col min="1018" max="1018" width="0.85546875" style="37" bestFit="1" customWidth="1"/>
    <col min="1019" max="1020" width="2" style="37" bestFit="1" customWidth="1"/>
    <col min="1021" max="1021" width="1.140625" style="37" bestFit="1" customWidth="1"/>
    <col min="1022" max="1022" width="2" style="37" bestFit="1" customWidth="1"/>
    <col min="1023" max="1023" width="2.140625" style="37" bestFit="1" customWidth="1"/>
    <col min="1024" max="1024" width="0.85546875" style="37" bestFit="1" customWidth="1"/>
    <col min="1025" max="1025" width="2" style="37" bestFit="1" customWidth="1"/>
    <col min="1026" max="1026" width="2.28515625" style="37" bestFit="1" customWidth="1"/>
    <col min="1027" max="1271" width="11.42578125" style="37"/>
    <col min="1272" max="1272" width="5.28515625" style="37" bestFit="1" customWidth="1"/>
    <col min="1273" max="1273" width="2.140625" style="37" bestFit="1" customWidth="1"/>
    <col min="1274" max="1274" width="0.85546875" style="37" bestFit="1" customWidth="1"/>
    <col min="1275" max="1276" width="2" style="37" bestFit="1" customWidth="1"/>
    <col min="1277" max="1277" width="1.140625" style="37" bestFit="1" customWidth="1"/>
    <col min="1278" max="1278" width="2" style="37" bestFit="1" customWidth="1"/>
    <col min="1279" max="1279" width="2.140625" style="37" bestFit="1" customWidth="1"/>
    <col min="1280" max="1280" width="0.85546875" style="37" bestFit="1" customWidth="1"/>
    <col min="1281" max="1281" width="2" style="37" bestFit="1" customWidth="1"/>
    <col min="1282" max="1282" width="2.28515625" style="37" bestFit="1" customWidth="1"/>
    <col min="1283" max="1527" width="11.42578125" style="37"/>
    <col min="1528" max="1528" width="5.28515625" style="37" bestFit="1" customWidth="1"/>
    <col min="1529" max="1529" width="2.140625" style="37" bestFit="1" customWidth="1"/>
    <col min="1530" max="1530" width="0.85546875" style="37" bestFit="1" customWidth="1"/>
    <col min="1531" max="1532" width="2" style="37" bestFit="1" customWidth="1"/>
    <col min="1533" max="1533" width="1.140625" style="37" bestFit="1" customWidth="1"/>
    <col min="1534" max="1534" width="2" style="37" bestFit="1" customWidth="1"/>
    <col min="1535" max="1535" width="2.140625" style="37" bestFit="1" customWidth="1"/>
    <col min="1536" max="1536" width="0.85546875" style="37" bestFit="1" customWidth="1"/>
    <col min="1537" max="1537" width="2" style="37" bestFit="1" customWidth="1"/>
    <col min="1538" max="1538" width="2.28515625" style="37" bestFit="1" customWidth="1"/>
    <col min="1539" max="1783" width="11.42578125" style="37"/>
    <col min="1784" max="1784" width="5.28515625" style="37" bestFit="1" customWidth="1"/>
    <col min="1785" max="1785" width="2.140625" style="37" bestFit="1" customWidth="1"/>
    <col min="1786" max="1786" width="0.85546875" style="37" bestFit="1" customWidth="1"/>
    <col min="1787" max="1788" width="2" style="37" bestFit="1" customWidth="1"/>
    <col min="1789" max="1789" width="1.140625" style="37" bestFit="1" customWidth="1"/>
    <col min="1790" max="1790" width="2" style="37" bestFit="1" customWidth="1"/>
    <col min="1791" max="1791" width="2.140625" style="37" bestFit="1" customWidth="1"/>
    <col min="1792" max="1792" width="0.85546875" style="37" bestFit="1" customWidth="1"/>
    <col min="1793" max="1793" width="2" style="37" bestFit="1" customWidth="1"/>
    <col min="1794" max="1794" width="2.28515625" style="37" bestFit="1" customWidth="1"/>
    <col min="1795" max="2039" width="11.42578125" style="37"/>
    <col min="2040" max="2040" width="5.28515625" style="37" bestFit="1" customWidth="1"/>
    <col min="2041" max="2041" width="2.140625" style="37" bestFit="1" customWidth="1"/>
    <col min="2042" max="2042" width="0.85546875" style="37" bestFit="1" customWidth="1"/>
    <col min="2043" max="2044" width="2" style="37" bestFit="1" customWidth="1"/>
    <col min="2045" max="2045" width="1.140625" style="37" bestFit="1" customWidth="1"/>
    <col min="2046" max="2046" width="2" style="37" bestFit="1" customWidth="1"/>
    <col min="2047" max="2047" width="2.140625" style="37" bestFit="1" customWidth="1"/>
    <col min="2048" max="2048" width="0.85546875" style="37" bestFit="1" customWidth="1"/>
    <col min="2049" max="2049" width="2" style="37" bestFit="1" customWidth="1"/>
    <col min="2050" max="2050" width="2.28515625" style="37" bestFit="1" customWidth="1"/>
    <col min="2051" max="2295" width="11.42578125" style="37"/>
    <col min="2296" max="2296" width="5.28515625" style="37" bestFit="1" customWidth="1"/>
    <col min="2297" max="2297" width="2.140625" style="37" bestFit="1" customWidth="1"/>
    <col min="2298" max="2298" width="0.85546875" style="37" bestFit="1" customWidth="1"/>
    <col min="2299" max="2300" width="2" style="37" bestFit="1" customWidth="1"/>
    <col min="2301" max="2301" width="1.140625" style="37" bestFit="1" customWidth="1"/>
    <col min="2302" max="2302" width="2" style="37" bestFit="1" customWidth="1"/>
    <col min="2303" max="2303" width="2.140625" style="37" bestFit="1" customWidth="1"/>
    <col min="2304" max="2304" width="0.85546875" style="37" bestFit="1" customWidth="1"/>
    <col min="2305" max="2305" width="2" style="37" bestFit="1" customWidth="1"/>
    <col min="2306" max="2306" width="2.28515625" style="37" bestFit="1" customWidth="1"/>
    <col min="2307" max="2551" width="11.42578125" style="37"/>
    <col min="2552" max="2552" width="5.28515625" style="37" bestFit="1" customWidth="1"/>
    <col min="2553" max="2553" width="2.140625" style="37" bestFit="1" customWidth="1"/>
    <col min="2554" max="2554" width="0.85546875" style="37" bestFit="1" customWidth="1"/>
    <col min="2555" max="2556" width="2" style="37" bestFit="1" customWidth="1"/>
    <col min="2557" max="2557" width="1.140625" style="37" bestFit="1" customWidth="1"/>
    <col min="2558" max="2558" width="2" style="37" bestFit="1" customWidth="1"/>
    <col min="2559" max="2559" width="2.140625" style="37" bestFit="1" customWidth="1"/>
    <col min="2560" max="2560" width="0.85546875" style="37" bestFit="1" customWidth="1"/>
    <col min="2561" max="2561" width="2" style="37" bestFit="1" customWidth="1"/>
    <col min="2562" max="2562" width="2.28515625" style="37" bestFit="1" customWidth="1"/>
    <col min="2563" max="2807" width="11.42578125" style="37"/>
    <col min="2808" max="2808" width="5.28515625" style="37" bestFit="1" customWidth="1"/>
    <col min="2809" max="2809" width="2.140625" style="37" bestFit="1" customWidth="1"/>
    <col min="2810" max="2810" width="0.85546875" style="37" bestFit="1" customWidth="1"/>
    <col min="2811" max="2812" width="2" style="37" bestFit="1" customWidth="1"/>
    <col min="2813" max="2813" width="1.140625" style="37" bestFit="1" customWidth="1"/>
    <col min="2814" max="2814" width="2" style="37" bestFit="1" customWidth="1"/>
    <col min="2815" max="2815" width="2.140625" style="37" bestFit="1" customWidth="1"/>
    <col min="2816" max="2816" width="0.85546875" style="37" bestFit="1" customWidth="1"/>
    <col min="2817" max="2817" width="2" style="37" bestFit="1" customWidth="1"/>
    <col min="2818" max="2818" width="2.28515625" style="37" bestFit="1" customWidth="1"/>
    <col min="2819" max="3063" width="11.42578125" style="37"/>
    <col min="3064" max="3064" width="5.28515625" style="37" bestFit="1" customWidth="1"/>
    <col min="3065" max="3065" width="2.140625" style="37" bestFit="1" customWidth="1"/>
    <col min="3066" max="3066" width="0.85546875" style="37" bestFit="1" customWidth="1"/>
    <col min="3067" max="3068" width="2" style="37" bestFit="1" customWidth="1"/>
    <col min="3069" max="3069" width="1.140625" style="37" bestFit="1" customWidth="1"/>
    <col min="3070" max="3070" width="2" style="37" bestFit="1" customWidth="1"/>
    <col min="3071" max="3071" width="2.140625" style="37" bestFit="1" customWidth="1"/>
    <col min="3072" max="3072" width="0.85546875" style="37" bestFit="1" customWidth="1"/>
    <col min="3073" max="3073" width="2" style="37" bestFit="1" customWidth="1"/>
    <col min="3074" max="3074" width="2.28515625" style="37" bestFit="1" customWidth="1"/>
    <col min="3075" max="3319" width="11.42578125" style="37"/>
    <col min="3320" max="3320" width="5.28515625" style="37" bestFit="1" customWidth="1"/>
    <col min="3321" max="3321" width="2.140625" style="37" bestFit="1" customWidth="1"/>
    <col min="3322" max="3322" width="0.85546875" style="37" bestFit="1" customWidth="1"/>
    <col min="3323" max="3324" width="2" style="37" bestFit="1" customWidth="1"/>
    <col min="3325" max="3325" width="1.140625" style="37" bestFit="1" customWidth="1"/>
    <col min="3326" max="3326" width="2" style="37" bestFit="1" customWidth="1"/>
    <col min="3327" max="3327" width="2.140625" style="37" bestFit="1" customWidth="1"/>
    <col min="3328" max="3328" width="0.85546875" style="37" bestFit="1" customWidth="1"/>
    <col min="3329" max="3329" width="2" style="37" bestFit="1" customWidth="1"/>
    <col min="3330" max="3330" width="2.28515625" style="37" bestFit="1" customWidth="1"/>
    <col min="3331" max="3575" width="11.42578125" style="37"/>
    <col min="3576" max="3576" width="5.28515625" style="37" bestFit="1" customWidth="1"/>
    <col min="3577" max="3577" width="2.140625" style="37" bestFit="1" customWidth="1"/>
    <col min="3578" max="3578" width="0.85546875" style="37" bestFit="1" customWidth="1"/>
    <col min="3579" max="3580" width="2" style="37" bestFit="1" customWidth="1"/>
    <col min="3581" max="3581" width="1.140625" style="37" bestFit="1" customWidth="1"/>
    <col min="3582" max="3582" width="2" style="37" bestFit="1" customWidth="1"/>
    <col min="3583" max="3583" width="2.140625" style="37" bestFit="1" customWidth="1"/>
    <col min="3584" max="3584" width="0.85546875" style="37" bestFit="1" customWidth="1"/>
    <col min="3585" max="3585" width="2" style="37" bestFit="1" customWidth="1"/>
    <col min="3586" max="3586" width="2.28515625" style="37" bestFit="1" customWidth="1"/>
    <col min="3587" max="3831" width="11.42578125" style="37"/>
    <col min="3832" max="3832" width="5.28515625" style="37" bestFit="1" customWidth="1"/>
    <col min="3833" max="3833" width="2.140625" style="37" bestFit="1" customWidth="1"/>
    <col min="3834" max="3834" width="0.85546875" style="37" bestFit="1" customWidth="1"/>
    <col min="3835" max="3836" width="2" style="37" bestFit="1" customWidth="1"/>
    <col min="3837" max="3837" width="1.140625" style="37" bestFit="1" customWidth="1"/>
    <col min="3838" max="3838" width="2" style="37" bestFit="1" customWidth="1"/>
    <col min="3839" max="3839" width="2.140625" style="37" bestFit="1" customWidth="1"/>
    <col min="3840" max="3840" width="0.85546875" style="37" bestFit="1" customWidth="1"/>
    <col min="3841" max="3841" width="2" style="37" bestFit="1" customWidth="1"/>
    <col min="3842" max="3842" width="2.28515625" style="37" bestFit="1" customWidth="1"/>
    <col min="3843" max="4087" width="11.42578125" style="37"/>
    <col min="4088" max="4088" width="5.28515625" style="37" bestFit="1" customWidth="1"/>
    <col min="4089" max="4089" width="2.140625" style="37" bestFit="1" customWidth="1"/>
    <col min="4090" max="4090" width="0.85546875" style="37" bestFit="1" customWidth="1"/>
    <col min="4091" max="4092" width="2" style="37" bestFit="1" customWidth="1"/>
    <col min="4093" max="4093" width="1.140625" style="37" bestFit="1" customWidth="1"/>
    <col min="4094" max="4094" width="2" style="37" bestFit="1" customWidth="1"/>
    <col min="4095" max="4095" width="2.140625" style="37" bestFit="1" customWidth="1"/>
    <col min="4096" max="4096" width="0.85546875" style="37" bestFit="1" customWidth="1"/>
    <col min="4097" max="4097" width="2" style="37" bestFit="1" customWidth="1"/>
    <col min="4098" max="4098" width="2.28515625" style="37" bestFit="1" customWidth="1"/>
    <col min="4099" max="4343" width="11.42578125" style="37"/>
    <col min="4344" max="4344" width="5.28515625" style="37" bestFit="1" customWidth="1"/>
    <col min="4345" max="4345" width="2.140625" style="37" bestFit="1" customWidth="1"/>
    <col min="4346" max="4346" width="0.85546875" style="37" bestFit="1" customWidth="1"/>
    <col min="4347" max="4348" width="2" style="37" bestFit="1" customWidth="1"/>
    <col min="4349" max="4349" width="1.140625" style="37" bestFit="1" customWidth="1"/>
    <col min="4350" max="4350" width="2" style="37" bestFit="1" customWidth="1"/>
    <col min="4351" max="4351" width="2.140625" style="37" bestFit="1" customWidth="1"/>
    <col min="4352" max="4352" width="0.85546875" style="37" bestFit="1" customWidth="1"/>
    <col min="4353" max="4353" width="2" style="37" bestFit="1" customWidth="1"/>
    <col min="4354" max="4354" width="2.28515625" style="37" bestFit="1" customWidth="1"/>
    <col min="4355" max="4599" width="11.42578125" style="37"/>
    <col min="4600" max="4600" width="5.28515625" style="37" bestFit="1" customWidth="1"/>
    <col min="4601" max="4601" width="2.140625" style="37" bestFit="1" customWidth="1"/>
    <col min="4602" max="4602" width="0.85546875" style="37" bestFit="1" customWidth="1"/>
    <col min="4603" max="4604" width="2" style="37" bestFit="1" customWidth="1"/>
    <col min="4605" max="4605" width="1.140625" style="37" bestFit="1" customWidth="1"/>
    <col min="4606" max="4606" width="2" style="37" bestFit="1" customWidth="1"/>
    <col min="4607" max="4607" width="2.140625" style="37" bestFit="1" customWidth="1"/>
    <col min="4608" max="4608" width="0.85546875" style="37" bestFit="1" customWidth="1"/>
    <col min="4609" max="4609" width="2" style="37" bestFit="1" customWidth="1"/>
    <col min="4610" max="4610" width="2.28515625" style="37" bestFit="1" customWidth="1"/>
    <col min="4611" max="4855" width="11.42578125" style="37"/>
    <col min="4856" max="4856" width="5.28515625" style="37" bestFit="1" customWidth="1"/>
    <col min="4857" max="4857" width="2.140625" style="37" bestFit="1" customWidth="1"/>
    <col min="4858" max="4858" width="0.85546875" style="37" bestFit="1" customWidth="1"/>
    <col min="4859" max="4860" width="2" style="37" bestFit="1" customWidth="1"/>
    <col min="4861" max="4861" width="1.140625" style="37" bestFit="1" customWidth="1"/>
    <col min="4862" max="4862" width="2" style="37" bestFit="1" customWidth="1"/>
    <col min="4863" max="4863" width="2.140625" style="37" bestFit="1" customWidth="1"/>
    <col min="4864" max="4864" width="0.85546875" style="37" bestFit="1" customWidth="1"/>
    <col min="4865" max="4865" width="2" style="37" bestFit="1" customWidth="1"/>
    <col min="4866" max="4866" width="2.28515625" style="37" bestFit="1" customWidth="1"/>
    <col min="4867" max="5111" width="11.42578125" style="37"/>
    <col min="5112" max="5112" width="5.28515625" style="37" bestFit="1" customWidth="1"/>
    <col min="5113" max="5113" width="2.140625" style="37" bestFit="1" customWidth="1"/>
    <col min="5114" max="5114" width="0.85546875" style="37" bestFit="1" customWidth="1"/>
    <col min="5115" max="5116" width="2" style="37" bestFit="1" customWidth="1"/>
    <col min="5117" max="5117" width="1.140625" style="37" bestFit="1" customWidth="1"/>
    <col min="5118" max="5118" width="2" style="37" bestFit="1" customWidth="1"/>
    <col min="5119" max="5119" width="2.140625" style="37" bestFit="1" customWidth="1"/>
    <col min="5120" max="5120" width="0.85546875" style="37" bestFit="1" customWidth="1"/>
    <col min="5121" max="5121" width="2" style="37" bestFit="1" customWidth="1"/>
    <col min="5122" max="5122" width="2.28515625" style="37" bestFit="1" customWidth="1"/>
    <col min="5123" max="5367" width="11.42578125" style="37"/>
    <col min="5368" max="5368" width="5.28515625" style="37" bestFit="1" customWidth="1"/>
    <col min="5369" max="5369" width="2.140625" style="37" bestFit="1" customWidth="1"/>
    <col min="5370" max="5370" width="0.85546875" style="37" bestFit="1" customWidth="1"/>
    <col min="5371" max="5372" width="2" style="37" bestFit="1" customWidth="1"/>
    <col min="5373" max="5373" width="1.140625" style="37" bestFit="1" customWidth="1"/>
    <col min="5374" max="5374" width="2" style="37" bestFit="1" customWidth="1"/>
    <col min="5375" max="5375" width="2.140625" style="37" bestFit="1" customWidth="1"/>
    <col min="5376" max="5376" width="0.85546875" style="37" bestFit="1" customWidth="1"/>
    <col min="5377" max="5377" width="2" style="37" bestFit="1" customWidth="1"/>
    <col min="5378" max="5378" width="2.28515625" style="37" bestFit="1" customWidth="1"/>
    <col min="5379" max="5623" width="11.42578125" style="37"/>
    <col min="5624" max="5624" width="5.28515625" style="37" bestFit="1" customWidth="1"/>
    <col min="5625" max="5625" width="2.140625" style="37" bestFit="1" customWidth="1"/>
    <col min="5626" max="5626" width="0.85546875" style="37" bestFit="1" customWidth="1"/>
    <col min="5627" max="5628" width="2" style="37" bestFit="1" customWidth="1"/>
    <col min="5629" max="5629" width="1.140625" style="37" bestFit="1" customWidth="1"/>
    <col min="5630" max="5630" width="2" style="37" bestFit="1" customWidth="1"/>
    <col min="5631" max="5631" width="2.140625" style="37" bestFit="1" customWidth="1"/>
    <col min="5632" max="5632" width="0.85546875" style="37" bestFit="1" customWidth="1"/>
    <col min="5633" max="5633" width="2" style="37" bestFit="1" customWidth="1"/>
    <col min="5634" max="5634" width="2.28515625" style="37" bestFit="1" customWidth="1"/>
    <col min="5635" max="5879" width="11.42578125" style="37"/>
    <col min="5880" max="5880" width="5.28515625" style="37" bestFit="1" customWidth="1"/>
    <col min="5881" max="5881" width="2.140625" style="37" bestFit="1" customWidth="1"/>
    <col min="5882" max="5882" width="0.85546875" style="37" bestFit="1" customWidth="1"/>
    <col min="5883" max="5884" width="2" style="37" bestFit="1" customWidth="1"/>
    <col min="5885" max="5885" width="1.140625" style="37" bestFit="1" customWidth="1"/>
    <col min="5886" max="5886" width="2" style="37" bestFit="1" customWidth="1"/>
    <col min="5887" max="5887" width="2.140625" style="37" bestFit="1" customWidth="1"/>
    <col min="5888" max="5888" width="0.85546875" style="37" bestFit="1" customWidth="1"/>
    <col min="5889" max="5889" width="2" style="37" bestFit="1" customWidth="1"/>
    <col min="5890" max="5890" width="2.28515625" style="37" bestFit="1" customWidth="1"/>
    <col min="5891" max="6135" width="11.42578125" style="37"/>
    <col min="6136" max="6136" width="5.28515625" style="37" bestFit="1" customWidth="1"/>
    <col min="6137" max="6137" width="2.140625" style="37" bestFit="1" customWidth="1"/>
    <col min="6138" max="6138" width="0.85546875" style="37" bestFit="1" customWidth="1"/>
    <col min="6139" max="6140" width="2" style="37" bestFit="1" customWidth="1"/>
    <col min="6141" max="6141" width="1.140625" style="37" bestFit="1" customWidth="1"/>
    <col min="6142" max="6142" width="2" style="37" bestFit="1" customWidth="1"/>
    <col min="6143" max="6143" width="2.140625" style="37" bestFit="1" customWidth="1"/>
    <col min="6144" max="6144" width="0.85546875" style="37" bestFit="1" customWidth="1"/>
    <col min="6145" max="6145" width="2" style="37" bestFit="1" customWidth="1"/>
    <col min="6146" max="6146" width="2.28515625" style="37" bestFit="1" customWidth="1"/>
    <col min="6147" max="6391" width="11.42578125" style="37"/>
    <col min="6392" max="6392" width="5.28515625" style="37" bestFit="1" customWidth="1"/>
    <col min="6393" max="6393" width="2.140625" style="37" bestFit="1" customWidth="1"/>
    <col min="6394" max="6394" width="0.85546875" style="37" bestFit="1" customWidth="1"/>
    <col min="6395" max="6396" width="2" style="37" bestFit="1" customWidth="1"/>
    <col min="6397" max="6397" width="1.140625" style="37" bestFit="1" customWidth="1"/>
    <col min="6398" max="6398" width="2" style="37" bestFit="1" customWidth="1"/>
    <col min="6399" max="6399" width="2.140625" style="37" bestFit="1" customWidth="1"/>
    <col min="6400" max="6400" width="0.85546875" style="37" bestFit="1" customWidth="1"/>
    <col min="6401" max="6401" width="2" style="37" bestFit="1" customWidth="1"/>
    <col min="6402" max="6402" width="2.28515625" style="37" bestFit="1" customWidth="1"/>
    <col min="6403" max="6647" width="11.42578125" style="37"/>
    <col min="6648" max="6648" width="5.28515625" style="37" bestFit="1" customWidth="1"/>
    <col min="6649" max="6649" width="2.140625" style="37" bestFit="1" customWidth="1"/>
    <col min="6650" max="6650" width="0.85546875" style="37" bestFit="1" customWidth="1"/>
    <col min="6651" max="6652" width="2" style="37" bestFit="1" customWidth="1"/>
    <col min="6653" max="6653" width="1.140625" style="37" bestFit="1" customWidth="1"/>
    <col min="6654" max="6654" width="2" style="37" bestFit="1" customWidth="1"/>
    <col min="6655" max="6655" width="2.140625" style="37" bestFit="1" customWidth="1"/>
    <col min="6656" max="6656" width="0.85546875" style="37" bestFit="1" customWidth="1"/>
    <col min="6657" max="6657" width="2" style="37" bestFit="1" customWidth="1"/>
    <col min="6658" max="6658" width="2.28515625" style="37" bestFit="1" customWidth="1"/>
    <col min="6659" max="6903" width="11.42578125" style="37"/>
    <col min="6904" max="6904" width="5.28515625" style="37" bestFit="1" customWidth="1"/>
    <col min="6905" max="6905" width="2.140625" style="37" bestFit="1" customWidth="1"/>
    <col min="6906" max="6906" width="0.85546875" style="37" bestFit="1" customWidth="1"/>
    <col min="6907" max="6908" width="2" style="37" bestFit="1" customWidth="1"/>
    <col min="6909" max="6909" width="1.140625" style="37" bestFit="1" customWidth="1"/>
    <col min="6910" max="6910" width="2" style="37" bestFit="1" customWidth="1"/>
    <col min="6911" max="6911" width="2.140625" style="37" bestFit="1" customWidth="1"/>
    <col min="6912" max="6912" width="0.85546875" style="37" bestFit="1" customWidth="1"/>
    <col min="6913" max="6913" width="2" style="37" bestFit="1" customWidth="1"/>
    <col min="6914" max="6914" width="2.28515625" style="37" bestFit="1" customWidth="1"/>
    <col min="6915" max="7159" width="11.42578125" style="37"/>
    <col min="7160" max="7160" width="5.28515625" style="37" bestFit="1" customWidth="1"/>
    <col min="7161" max="7161" width="2.140625" style="37" bestFit="1" customWidth="1"/>
    <col min="7162" max="7162" width="0.85546875" style="37" bestFit="1" customWidth="1"/>
    <col min="7163" max="7164" width="2" style="37" bestFit="1" customWidth="1"/>
    <col min="7165" max="7165" width="1.140625" style="37" bestFit="1" customWidth="1"/>
    <col min="7166" max="7166" width="2" style="37" bestFit="1" customWidth="1"/>
    <col min="7167" max="7167" width="2.140625" style="37" bestFit="1" customWidth="1"/>
    <col min="7168" max="7168" width="0.85546875" style="37" bestFit="1" customWidth="1"/>
    <col min="7169" max="7169" width="2" style="37" bestFit="1" customWidth="1"/>
    <col min="7170" max="7170" width="2.28515625" style="37" bestFit="1" customWidth="1"/>
    <col min="7171" max="7415" width="11.42578125" style="37"/>
    <col min="7416" max="7416" width="5.28515625" style="37" bestFit="1" customWidth="1"/>
    <col min="7417" max="7417" width="2.140625" style="37" bestFit="1" customWidth="1"/>
    <col min="7418" max="7418" width="0.85546875" style="37" bestFit="1" customWidth="1"/>
    <col min="7419" max="7420" width="2" style="37" bestFit="1" customWidth="1"/>
    <col min="7421" max="7421" width="1.140625" style="37" bestFit="1" customWidth="1"/>
    <col min="7422" max="7422" width="2" style="37" bestFit="1" customWidth="1"/>
    <col min="7423" max="7423" width="2.140625" style="37" bestFit="1" customWidth="1"/>
    <col min="7424" max="7424" width="0.85546875" style="37" bestFit="1" customWidth="1"/>
    <col min="7425" max="7425" width="2" style="37" bestFit="1" customWidth="1"/>
    <col min="7426" max="7426" width="2.28515625" style="37" bestFit="1" customWidth="1"/>
    <col min="7427" max="7671" width="11.42578125" style="37"/>
    <col min="7672" max="7672" width="5.28515625" style="37" bestFit="1" customWidth="1"/>
    <col min="7673" max="7673" width="2.140625" style="37" bestFit="1" customWidth="1"/>
    <col min="7674" max="7674" width="0.85546875" style="37" bestFit="1" customWidth="1"/>
    <col min="7675" max="7676" width="2" style="37" bestFit="1" customWidth="1"/>
    <col min="7677" max="7677" width="1.140625" style="37" bestFit="1" customWidth="1"/>
    <col min="7678" max="7678" width="2" style="37" bestFit="1" customWidth="1"/>
    <col min="7679" max="7679" width="2.140625" style="37" bestFit="1" customWidth="1"/>
    <col min="7680" max="7680" width="0.85546875" style="37" bestFit="1" customWidth="1"/>
    <col min="7681" max="7681" width="2" style="37" bestFit="1" customWidth="1"/>
    <col min="7682" max="7682" width="2.28515625" style="37" bestFit="1" customWidth="1"/>
    <col min="7683" max="7927" width="11.42578125" style="37"/>
    <col min="7928" max="7928" width="5.28515625" style="37" bestFit="1" customWidth="1"/>
    <col min="7929" max="7929" width="2.140625" style="37" bestFit="1" customWidth="1"/>
    <col min="7930" max="7930" width="0.85546875" style="37" bestFit="1" customWidth="1"/>
    <col min="7931" max="7932" width="2" style="37" bestFit="1" customWidth="1"/>
    <col min="7933" max="7933" width="1.140625" style="37" bestFit="1" customWidth="1"/>
    <col min="7934" max="7934" width="2" style="37" bestFit="1" customWidth="1"/>
    <col min="7935" max="7935" width="2.140625" style="37" bestFit="1" customWidth="1"/>
    <col min="7936" max="7936" width="0.85546875" style="37" bestFit="1" customWidth="1"/>
    <col min="7937" max="7937" width="2" style="37" bestFit="1" customWidth="1"/>
    <col min="7938" max="7938" width="2.28515625" style="37" bestFit="1" customWidth="1"/>
    <col min="7939" max="8183" width="11.42578125" style="37"/>
    <col min="8184" max="8184" width="5.28515625" style="37" bestFit="1" customWidth="1"/>
    <col min="8185" max="8185" width="2.140625" style="37" bestFit="1" customWidth="1"/>
    <col min="8186" max="8186" width="0.85546875" style="37" bestFit="1" customWidth="1"/>
    <col min="8187" max="8188" width="2" style="37" bestFit="1" customWidth="1"/>
    <col min="8189" max="8189" width="1.140625" style="37" bestFit="1" customWidth="1"/>
    <col min="8190" max="8190" width="2" style="37" bestFit="1" customWidth="1"/>
    <col min="8191" max="8191" width="2.140625" style="37" bestFit="1" customWidth="1"/>
    <col min="8192" max="8192" width="0.85546875" style="37" bestFit="1" customWidth="1"/>
    <col min="8193" max="8193" width="2" style="37" bestFit="1" customWidth="1"/>
    <col min="8194" max="8194" width="2.28515625" style="37" bestFit="1" customWidth="1"/>
    <col min="8195" max="8439" width="11.42578125" style="37"/>
    <col min="8440" max="8440" width="5.28515625" style="37" bestFit="1" customWidth="1"/>
    <col min="8441" max="8441" width="2.140625" style="37" bestFit="1" customWidth="1"/>
    <col min="8442" max="8442" width="0.85546875" style="37" bestFit="1" customWidth="1"/>
    <col min="8443" max="8444" width="2" style="37" bestFit="1" customWidth="1"/>
    <col min="8445" max="8445" width="1.140625" style="37" bestFit="1" customWidth="1"/>
    <col min="8446" max="8446" width="2" style="37" bestFit="1" customWidth="1"/>
    <col min="8447" max="8447" width="2.140625" style="37" bestFit="1" customWidth="1"/>
    <col min="8448" max="8448" width="0.85546875" style="37" bestFit="1" customWidth="1"/>
    <col min="8449" max="8449" width="2" style="37" bestFit="1" customWidth="1"/>
    <col min="8450" max="8450" width="2.28515625" style="37" bestFit="1" customWidth="1"/>
    <col min="8451" max="8695" width="11.42578125" style="37"/>
    <col min="8696" max="8696" width="5.28515625" style="37" bestFit="1" customWidth="1"/>
    <col min="8697" max="8697" width="2.140625" style="37" bestFit="1" customWidth="1"/>
    <col min="8698" max="8698" width="0.85546875" style="37" bestFit="1" customWidth="1"/>
    <col min="8699" max="8700" width="2" style="37" bestFit="1" customWidth="1"/>
    <col min="8701" max="8701" width="1.140625" style="37" bestFit="1" customWidth="1"/>
    <col min="8702" max="8702" width="2" style="37" bestFit="1" customWidth="1"/>
    <col min="8703" max="8703" width="2.140625" style="37" bestFit="1" customWidth="1"/>
    <col min="8704" max="8704" width="0.85546875" style="37" bestFit="1" customWidth="1"/>
    <col min="8705" max="8705" width="2" style="37" bestFit="1" customWidth="1"/>
    <col min="8706" max="8706" width="2.28515625" style="37" bestFit="1" customWidth="1"/>
    <col min="8707" max="8951" width="11.42578125" style="37"/>
    <col min="8952" max="8952" width="5.28515625" style="37" bestFit="1" customWidth="1"/>
    <col min="8953" max="8953" width="2.140625" style="37" bestFit="1" customWidth="1"/>
    <col min="8954" max="8954" width="0.85546875" style="37" bestFit="1" customWidth="1"/>
    <col min="8955" max="8956" width="2" style="37" bestFit="1" customWidth="1"/>
    <col min="8957" max="8957" width="1.140625" style="37" bestFit="1" customWidth="1"/>
    <col min="8958" max="8958" width="2" style="37" bestFit="1" customWidth="1"/>
    <col min="8959" max="8959" width="2.140625" style="37" bestFit="1" customWidth="1"/>
    <col min="8960" max="8960" width="0.85546875" style="37" bestFit="1" customWidth="1"/>
    <col min="8961" max="8961" width="2" style="37" bestFit="1" customWidth="1"/>
    <col min="8962" max="8962" width="2.28515625" style="37" bestFit="1" customWidth="1"/>
    <col min="8963" max="9207" width="11.42578125" style="37"/>
    <col min="9208" max="9208" width="5.28515625" style="37" bestFit="1" customWidth="1"/>
    <col min="9209" max="9209" width="2.140625" style="37" bestFit="1" customWidth="1"/>
    <col min="9210" max="9210" width="0.85546875" style="37" bestFit="1" customWidth="1"/>
    <col min="9211" max="9212" width="2" style="37" bestFit="1" customWidth="1"/>
    <col min="9213" max="9213" width="1.140625" style="37" bestFit="1" customWidth="1"/>
    <col min="9214" max="9214" width="2" style="37" bestFit="1" customWidth="1"/>
    <col min="9215" max="9215" width="2.140625" style="37" bestFit="1" customWidth="1"/>
    <col min="9216" max="9216" width="0.85546875" style="37" bestFit="1" customWidth="1"/>
    <col min="9217" max="9217" width="2" style="37" bestFit="1" customWidth="1"/>
    <col min="9218" max="9218" width="2.28515625" style="37" bestFit="1" customWidth="1"/>
    <col min="9219" max="9463" width="11.42578125" style="37"/>
    <col min="9464" max="9464" width="5.28515625" style="37" bestFit="1" customWidth="1"/>
    <col min="9465" max="9465" width="2.140625" style="37" bestFit="1" customWidth="1"/>
    <col min="9466" max="9466" width="0.85546875" style="37" bestFit="1" customWidth="1"/>
    <col min="9467" max="9468" width="2" style="37" bestFit="1" customWidth="1"/>
    <col min="9469" max="9469" width="1.140625" style="37" bestFit="1" customWidth="1"/>
    <col min="9470" max="9470" width="2" style="37" bestFit="1" customWidth="1"/>
    <col min="9471" max="9471" width="2.140625" style="37" bestFit="1" customWidth="1"/>
    <col min="9472" max="9472" width="0.85546875" style="37" bestFit="1" customWidth="1"/>
    <col min="9473" max="9473" width="2" style="37" bestFit="1" customWidth="1"/>
    <col min="9474" max="9474" width="2.28515625" style="37" bestFit="1" customWidth="1"/>
    <col min="9475" max="9719" width="11.42578125" style="37"/>
    <col min="9720" max="9720" width="5.28515625" style="37" bestFit="1" customWidth="1"/>
    <col min="9721" max="9721" width="2.140625" style="37" bestFit="1" customWidth="1"/>
    <col min="9722" max="9722" width="0.85546875" style="37" bestFit="1" customWidth="1"/>
    <col min="9723" max="9724" width="2" style="37" bestFit="1" customWidth="1"/>
    <col min="9725" max="9725" width="1.140625" style="37" bestFit="1" customWidth="1"/>
    <col min="9726" max="9726" width="2" style="37" bestFit="1" customWidth="1"/>
    <col min="9727" max="9727" width="2.140625" style="37" bestFit="1" customWidth="1"/>
    <col min="9728" max="9728" width="0.85546875" style="37" bestFit="1" customWidth="1"/>
    <col min="9729" max="9729" width="2" style="37" bestFit="1" customWidth="1"/>
    <col min="9730" max="9730" width="2.28515625" style="37" bestFit="1" customWidth="1"/>
    <col min="9731" max="9975" width="11.42578125" style="37"/>
    <col min="9976" max="9976" width="5.28515625" style="37" bestFit="1" customWidth="1"/>
    <col min="9977" max="9977" width="2.140625" style="37" bestFit="1" customWidth="1"/>
    <col min="9978" max="9978" width="0.85546875" style="37" bestFit="1" customWidth="1"/>
    <col min="9979" max="9980" width="2" style="37" bestFit="1" customWidth="1"/>
    <col min="9981" max="9981" width="1.140625" style="37" bestFit="1" customWidth="1"/>
    <col min="9982" max="9982" width="2" style="37" bestFit="1" customWidth="1"/>
    <col min="9983" max="9983" width="2.140625" style="37" bestFit="1" customWidth="1"/>
    <col min="9984" max="9984" width="0.85546875" style="37" bestFit="1" customWidth="1"/>
    <col min="9985" max="9985" width="2" style="37" bestFit="1" customWidth="1"/>
    <col min="9986" max="9986" width="2.28515625" style="37" bestFit="1" customWidth="1"/>
    <col min="9987" max="10231" width="11.42578125" style="37"/>
    <col min="10232" max="10232" width="5.28515625" style="37" bestFit="1" customWidth="1"/>
    <col min="10233" max="10233" width="2.140625" style="37" bestFit="1" customWidth="1"/>
    <col min="10234" max="10234" width="0.85546875" style="37" bestFit="1" customWidth="1"/>
    <col min="10235" max="10236" width="2" style="37" bestFit="1" customWidth="1"/>
    <col min="10237" max="10237" width="1.140625" style="37" bestFit="1" customWidth="1"/>
    <col min="10238" max="10238" width="2" style="37" bestFit="1" customWidth="1"/>
    <col min="10239" max="10239" width="2.140625" style="37" bestFit="1" customWidth="1"/>
    <col min="10240" max="10240" width="0.85546875" style="37" bestFit="1" customWidth="1"/>
    <col min="10241" max="10241" width="2" style="37" bestFit="1" customWidth="1"/>
    <col min="10242" max="10242" width="2.28515625" style="37" bestFit="1" customWidth="1"/>
    <col min="10243" max="10487" width="11.42578125" style="37"/>
    <col min="10488" max="10488" width="5.28515625" style="37" bestFit="1" customWidth="1"/>
    <col min="10489" max="10489" width="2.140625" style="37" bestFit="1" customWidth="1"/>
    <col min="10490" max="10490" width="0.85546875" style="37" bestFit="1" customWidth="1"/>
    <col min="10491" max="10492" width="2" style="37" bestFit="1" customWidth="1"/>
    <col min="10493" max="10493" width="1.140625" style="37" bestFit="1" customWidth="1"/>
    <col min="10494" max="10494" width="2" style="37" bestFit="1" customWidth="1"/>
    <col min="10495" max="10495" width="2.140625" style="37" bestFit="1" customWidth="1"/>
    <col min="10496" max="10496" width="0.85546875" style="37" bestFit="1" customWidth="1"/>
    <col min="10497" max="10497" width="2" style="37" bestFit="1" customWidth="1"/>
    <col min="10498" max="10498" width="2.28515625" style="37" bestFit="1" customWidth="1"/>
    <col min="10499" max="10743" width="11.42578125" style="37"/>
    <col min="10744" max="10744" width="5.28515625" style="37" bestFit="1" customWidth="1"/>
    <col min="10745" max="10745" width="2.140625" style="37" bestFit="1" customWidth="1"/>
    <col min="10746" max="10746" width="0.85546875" style="37" bestFit="1" customWidth="1"/>
    <col min="10747" max="10748" width="2" style="37" bestFit="1" customWidth="1"/>
    <col min="10749" max="10749" width="1.140625" style="37" bestFit="1" customWidth="1"/>
    <col min="10750" max="10750" width="2" style="37" bestFit="1" customWidth="1"/>
    <col min="10751" max="10751" width="2.140625" style="37" bestFit="1" customWidth="1"/>
    <col min="10752" max="10752" width="0.85546875" style="37" bestFit="1" customWidth="1"/>
    <col min="10753" max="10753" width="2" style="37" bestFit="1" customWidth="1"/>
    <col min="10754" max="10754" width="2.28515625" style="37" bestFit="1" customWidth="1"/>
    <col min="10755" max="10999" width="11.42578125" style="37"/>
    <col min="11000" max="11000" width="5.28515625" style="37" bestFit="1" customWidth="1"/>
    <col min="11001" max="11001" width="2.140625" style="37" bestFit="1" customWidth="1"/>
    <col min="11002" max="11002" width="0.85546875" style="37" bestFit="1" customWidth="1"/>
    <col min="11003" max="11004" width="2" style="37" bestFit="1" customWidth="1"/>
    <col min="11005" max="11005" width="1.140625" style="37" bestFit="1" customWidth="1"/>
    <col min="11006" max="11006" width="2" style="37" bestFit="1" customWidth="1"/>
    <col min="11007" max="11007" width="2.140625" style="37" bestFit="1" customWidth="1"/>
    <col min="11008" max="11008" width="0.85546875" style="37" bestFit="1" customWidth="1"/>
    <col min="11009" max="11009" width="2" style="37" bestFit="1" customWidth="1"/>
    <col min="11010" max="11010" width="2.28515625" style="37" bestFit="1" customWidth="1"/>
    <col min="11011" max="11255" width="11.42578125" style="37"/>
    <col min="11256" max="11256" width="5.28515625" style="37" bestFit="1" customWidth="1"/>
    <col min="11257" max="11257" width="2.140625" style="37" bestFit="1" customWidth="1"/>
    <col min="11258" max="11258" width="0.85546875" style="37" bestFit="1" customWidth="1"/>
    <col min="11259" max="11260" width="2" style="37" bestFit="1" customWidth="1"/>
    <col min="11261" max="11261" width="1.140625" style="37" bestFit="1" customWidth="1"/>
    <col min="11262" max="11262" width="2" style="37" bestFit="1" customWidth="1"/>
    <col min="11263" max="11263" width="2.140625" style="37" bestFit="1" customWidth="1"/>
    <col min="11264" max="11264" width="0.85546875" style="37" bestFit="1" customWidth="1"/>
    <col min="11265" max="11265" width="2" style="37" bestFit="1" customWidth="1"/>
    <col min="11266" max="11266" width="2.28515625" style="37" bestFit="1" customWidth="1"/>
    <col min="11267" max="11511" width="11.42578125" style="37"/>
    <col min="11512" max="11512" width="5.28515625" style="37" bestFit="1" customWidth="1"/>
    <col min="11513" max="11513" width="2.140625" style="37" bestFit="1" customWidth="1"/>
    <col min="11514" max="11514" width="0.85546875" style="37" bestFit="1" customWidth="1"/>
    <col min="11515" max="11516" width="2" style="37" bestFit="1" customWidth="1"/>
    <col min="11517" max="11517" width="1.140625" style="37" bestFit="1" customWidth="1"/>
    <col min="11518" max="11518" width="2" style="37" bestFit="1" customWidth="1"/>
    <col min="11519" max="11519" width="2.140625" style="37" bestFit="1" customWidth="1"/>
    <col min="11520" max="11520" width="0.85546875" style="37" bestFit="1" customWidth="1"/>
    <col min="11521" max="11521" width="2" style="37" bestFit="1" customWidth="1"/>
    <col min="11522" max="11522" width="2.28515625" style="37" bestFit="1" customWidth="1"/>
    <col min="11523" max="11767" width="11.42578125" style="37"/>
    <col min="11768" max="11768" width="5.28515625" style="37" bestFit="1" customWidth="1"/>
    <col min="11769" max="11769" width="2.140625" style="37" bestFit="1" customWidth="1"/>
    <col min="11770" max="11770" width="0.85546875" style="37" bestFit="1" customWidth="1"/>
    <col min="11771" max="11772" width="2" style="37" bestFit="1" customWidth="1"/>
    <col min="11773" max="11773" width="1.140625" style="37" bestFit="1" customWidth="1"/>
    <col min="11774" max="11774" width="2" style="37" bestFit="1" customWidth="1"/>
    <col min="11775" max="11775" width="2.140625" style="37" bestFit="1" customWidth="1"/>
    <col min="11776" max="11776" width="0.85546875" style="37" bestFit="1" customWidth="1"/>
    <col min="11777" max="11777" width="2" style="37" bestFit="1" customWidth="1"/>
    <col min="11778" max="11778" width="2.28515625" style="37" bestFit="1" customWidth="1"/>
    <col min="11779" max="12023" width="11.42578125" style="37"/>
    <col min="12024" max="12024" width="5.28515625" style="37" bestFit="1" customWidth="1"/>
    <col min="12025" max="12025" width="2.140625" style="37" bestFit="1" customWidth="1"/>
    <col min="12026" max="12026" width="0.85546875" style="37" bestFit="1" customWidth="1"/>
    <col min="12027" max="12028" width="2" style="37" bestFit="1" customWidth="1"/>
    <col min="12029" max="12029" width="1.140625" style="37" bestFit="1" customWidth="1"/>
    <col min="12030" max="12030" width="2" style="37" bestFit="1" customWidth="1"/>
    <col min="12031" max="12031" width="2.140625" style="37" bestFit="1" customWidth="1"/>
    <col min="12032" max="12032" width="0.85546875" style="37" bestFit="1" customWidth="1"/>
    <col min="12033" max="12033" width="2" style="37" bestFit="1" customWidth="1"/>
    <col min="12034" max="12034" width="2.28515625" style="37" bestFit="1" customWidth="1"/>
    <col min="12035" max="12279" width="11.42578125" style="37"/>
    <col min="12280" max="12280" width="5.28515625" style="37" bestFit="1" customWidth="1"/>
    <col min="12281" max="12281" width="2.140625" style="37" bestFit="1" customWidth="1"/>
    <col min="12282" max="12282" width="0.85546875" style="37" bestFit="1" customWidth="1"/>
    <col min="12283" max="12284" width="2" style="37" bestFit="1" customWidth="1"/>
    <col min="12285" max="12285" width="1.140625" style="37" bestFit="1" customWidth="1"/>
    <col min="12286" max="12286" width="2" style="37" bestFit="1" customWidth="1"/>
    <col min="12287" max="12287" width="2.140625" style="37" bestFit="1" customWidth="1"/>
    <col min="12288" max="12288" width="0.85546875" style="37" bestFit="1" customWidth="1"/>
    <col min="12289" max="12289" width="2" style="37" bestFit="1" customWidth="1"/>
    <col min="12290" max="12290" width="2.28515625" style="37" bestFit="1" customWidth="1"/>
    <col min="12291" max="12535" width="11.42578125" style="37"/>
    <col min="12536" max="12536" width="5.28515625" style="37" bestFit="1" customWidth="1"/>
    <col min="12537" max="12537" width="2.140625" style="37" bestFit="1" customWidth="1"/>
    <col min="12538" max="12538" width="0.85546875" style="37" bestFit="1" customWidth="1"/>
    <col min="12539" max="12540" width="2" style="37" bestFit="1" customWidth="1"/>
    <col min="12541" max="12541" width="1.140625" style="37" bestFit="1" customWidth="1"/>
    <col min="12542" max="12542" width="2" style="37" bestFit="1" customWidth="1"/>
    <col min="12543" max="12543" width="2.140625" style="37" bestFit="1" customWidth="1"/>
    <col min="12544" max="12544" width="0.85546875" style="37" bestFit="1" customWidth="1"/>
    <col min="12545" max="12545" width="2" style="37" bestFit="1" customWidth="1"/>
    <col min="12546" max="12546" width="2.28515625" style="37" bestFit="1" customWidth="1"/>
    <col min="12547" max="12791" width="11.42578125" style="37"/>
    <col min="12792" max="12792" width="5.28515625" style="37" bestFit="1" customWidth="1"/>
    <col min="12793" max="12793" width="2.140625" style="37" bestFit="1" customWidth="1"/>
    <col min="12794" max="12794" width="0.85546875" style="37" bestFit="1" customWidth="1"/>
    <col min="12795" max="12796" width="2" style="37" bestFit="1" customWidth="1"/>
    <col min="12797" max="12797" width="1.140625" style="37" bestFit="1" customWidth="1"/>
    <col min="12798" max="12798" width="2" style="37" bestFit="1" customWidth="1"/>
    <col min="12799" max="12799" width="2.140625" style="37" bestFit="1" customWidth="1"/>
    <col min="12800" max="12800" width="0.85546875" style="37" bestFit="1" customWidth="1"/>
    <col min="12801" max="12801" width="2" style="37" bestFit="1" customWidth="1"/>
    <col min="12802" max="12802" width="2.28515625" style="37" bestFit="1" customWidth="1"/>
    <col min="12803" max="13047" width="11.42578125" style="37"/>
    <col min="13048" max="13048" width="5.28515625" style="37" bestFit="1" customWidth="1"/>
    <col min="13049" max="13049" width="2.140625" style="37" bestFit="1" customWidth="1"/>
    <col min="13050" max="13050" width="0.85546875" style="37" bestFit="1" customWidth="1"/>
    <col min="13051" max="13052" width="2" style="37" bestFit="1" customWidth="1"/>
    <col min="13053" max="13053" width="1.140625" style="37" bestFit="1" customWidth="1"/>
    <col min="13054" max="13054" width="2" style="37" bestFit="1" customWidth="1"/>
    <col min="13055" max="13055" width="2.140625" style="37" bestFit="1" customWidth="1"/>
    <col min="13056" max="13056" width="0.85546875" style="37" bestFit="1" customWidth="1"/>
    <col min="13057" max="13057" width="2" style="37" bestFit="1" customWidth="1"/>
    <col min="13058" max="13058" width="2.28515625" style="37" bestFit="1" customWidth="1"/>
    <col min="13059" max="13303" width="11.42578125" style="37"/>
    <col min="13304" max="13304" width="5.28515625" style="37" bestFit="1" customWidth="1"/>
    <col min="13305" max="13305" width="2.140625" style="37" bestFit="1" customWidth="1"/>
    <col min="13306" max="13306" width="0.85546875" style="37" bestFit="1" customWidth="1"/>
    <col min="13307" max="13308" width="2" style="37" bestFit="1" customWidth="1"/>
    <col min="13309" max="13309" width="1.140625" style="37" bestFit="1" customWidth="1"/>
    <col min="13310" max="13310" width="2" style="37" bestFit="1" customWidth="1"/>
    <col min="13311" max="13311" width="2.140625" style="37" bestFit="1" customWidth="1"/>
    <col min="13312" max="13312" width="0.85546875" style="37" bestFit="1" customWidth="1"/>
    <col min="13313" max="13313" width="2" style="37" bestFit="1" customWidth="1"/>
    <col min="13314" max="13314" width="2.28515625" style="37" bestFit="1" customWidth="1"/>
    <col min="13315" max="13559" width="11.42578125" style="37"/>
    <col min="13560" max="13560" width="5.28515625" style="37" bestFit="1" customWidth="1"/>
    <col min="13561" max="13561" width="2.140625" style="37" bestFit="1" customWidth="1"/>
    <col min="13562" max="13562" width="0.85546875" style="37" bestFit="1" customWidth="1"/>
    <col min="13563" max="13564" width="2" style="37" bestFit="1" customWidth="1"/>
    <col min="13565" max="13565" width="1.140625" style="37" bestFit="1" customWidth="1"/>
    <col min="13566" max="13566" width="2" style="37" bestFit="1" customWidth="1"/>
    <col min="13567" max="13567" width="2.140625" style="37" bestFit="1" customWidth="1"/>
    <col min="13568" max="13568" width="0.85546875" style="37" bestFit="1" customWidth="1"/>
    <col min="13569" max="13569" width="2" style="37" bestFit="1" customWidth="1"/>
    <col min="13570" max="13570" width="2.28515625" style="37" bestFit="1" customWidth="1"/>
    <col min="13571" max="13815" width="11.42578125" style="37"/>
    <col min="13816" max="13816" width="5.28515625" style="37" bestFit="1" customWidth="1"/>
    <col min="13817" max="13817" width="2.140625" style="37" bestFit="1" customWidth="1"/>
    <col min="13818" max="13818" width="0.85546875" style="37" bestFit="1" customWidth="1"/>
    <col min="13819" max="13820" width="2" style="37" bestFit="1" customWidth="1"/>
    <col min="13821" max="13821" width="1.140625" style="37" bestFit="1" customWidth="1"/>
    <col min="13822" max="13822" width="2" style="37" bestFit="1" customWidth="1"/>
    <col min="13823" max="13823" width="2.140625" style="37" bestFit="1" customWidth="1"/>
    <col min="13824" max="13824" width="0.85546875" style="37" bestFit="1" customWidth="1"/>
    <col min="13825" max="13825" width="2" style="37" bestFit="1" customWidth="1"/>
    <col min="13826" max="13826" width="2.28515625" style="37" bestFit="1" customWidth="1"/>
    <col min="13827" max="14071" width="11.42578125" style="37"/>
    <col min="14072" max="14072" width="5.28515625" style="37" bestFit="1" customWidth="1"/>
    <col min="14073" max="14073" width="2.140625" style="37" bestFit="1" customWidth="1"/>
    <col min="14074" max="14074" width="0.85546875" style="37" bestFit="1" customWidth="1"/>
    <col min="14075" max="14076" width="2" style="37" bestFit="1" customWidth="1"/>
    <col min="14077" max="14077" width="1.140625" style="37" bestFit="1" customWidth="1"/>
    <col min="14078" max="14078" width="2" style="37" bestFit="1" customWidth="1"/>
    <col min="14079" max="14079" width="2.140625" style="37" bestFit="1" customWidth="1"/>
    <col min="14080" max="14080" width="0.85546875" style="37" bestFit="1" customWidth="1"/>
    <col min="14081" max="14081" width="2" style="37" bestFit="1" customWidth="1"/>
    <col min="14082" max="14082" width="2.28515625" style="37" bestFit="1" customWidth="1"/>
    <col min="14083" max="14327" width="11.42578125" style="37"/>
    <col min="14328" max="14328" width="5.28515625" style="37" bestFit="1" customWidth="1"/>
    <col min="14329" max="14329" width="2.140625" style="37" bestFit="1" customWidth="1"/>
    <col min="14330" max="14330" width="0.85546875" style="37" bestFit="1" customWidth="1"/>
    <col min="14331" max="14332" width="2" style="37" bestFit="1" customWidth="1"/>
    <col min="14333" max="14333" width="1.140625" style="37" bestFit="1" customWidth="1"/>
    <col min="14334" max="14334" width="2" style="37" bestFit="1" customWidth="1"/>
    <col min="14335" max="14335" width="2.140625" style="37" bestFit="1" customWidth="1"/>
    <col min="14336" max="14336" width="0.85546875" style="37" bestFit="1" customWidth="1"/>
    <col min="14337" max="14337" width="2" style="37" bestFit="1" customWidth="1"/>
    <col min="14338" max="14338" width="2.28515625" style="37" bestFit="1" customWidth="1"/>
    <col min="14339" max="14583" width="11.42578125" style="37"/>
    <col min="14584" max="14584" width="5.28515625" style="37" bestFit="1" customWidth="1"/>
    <col min="14585" max="14585" width="2.140625" style="37" bestFit="1" customWidth="1"/>
    <col min="14586" max="14586" width="0.85546875" style="37" bestFit="1" customWidth="1"/>
    <col min="14587" max="14588" width="2" style="37" bestFit="1" customWidth="1"/>
    <col min="14589" max="14589" width="1.140625" style="37" bestFit="1" customWidth="1"/>
    <col min="14590" max="14590" width="2" style="37" bestFit="1" customWidth="1"/>
    <col min="14591" max="14591" width="2.140625" style="37" bestFit="1" customWidth="1"/>
    <col min="14592" max="14592" width="0.85546875" style="37" bestFit="1" customWidth="1"/>
    <col min="14593" max="14593" width="2" style="37" bestFit="1" customWidth="1"/>
    <col min="14594" max="14594" width="2.28515625" style="37" bestFit="1" customWidth="1"/>
    <col min="14595" max="14839" width="11.42578125" style="37"/>
    <col min="14840" max="14840" width="5.28515625" style="37" bestFit="1" customWidth="1"/>
    <col min="14841" max="14841" width="2.140625" style="37" bestFit="1" customWidth="1"/>
    <col min="14842" max="14842" width="0.85546875" style="37" bestFit="1" customWidth="1"/>
    <col min="14843" max="14844" width="2" style="37" bestFit="1" customWidth="1"/>
    <col min="14845" max="14845" width="1.140625" style="37" bestFit="1" customWidth="1"/>
    <col min="14846" max="14846" width="2" style="37" bestFit="1" customWidth="1"/>
    <col min="14847" max="14847" width="2.140625" style="37" bestFit="1" customWidth="1"/>
    <col min="14848" max="14848" width="0.85546875" style="37" bestFit="1" customWidth="1"/>
    <col min="14849" max="14849" width="2" style="37" bestFit="1" customWidth="1"/>
    <col min="14850" max="14850" width="2.28515625" style="37" bestFit="1" customWidth="1"/>
    <col min="14851" max="15095" width="11.42578125" style="37"/>
    <col min="15096" max="15096" width="5.28515625" style="37" bestFit="1" customWidth="1"/>
    <col min="15097" max="15097" width="2.140625" style="37" bestFit="1" customWidth="1"/>
    <col min="15098" max="15098" width="0.85546875" style="37" bestFit="1" customWidth="1"/>
    <col min="15099" max="15100" width="2" style="37" bestFit="1" customWidth="1"/>
    <col min="15101" max="15101" width="1.140625" style="37" bestFit="1" customWidth="1"/>
    <col min="15102" max="15102" width="2" style="37" bestFit="1" customWidth="1"/>
    <col min="15103" max="15103" width="2.140625" style="37" bestFit="1" customWidth="1"/>
    <col min="15104" max="15104" width="0.85546875" style="37" bestFit="1" customWidth="1"/>
    <col min="15105" max="15105" width="2" style="37" bestFit="1" customWidth="1"/>
    <col min="15106" max="15106" width="2.28515625" style="37" bestFit="1" customWidth="1"/>
    <col min="15107" max="15351" width="11.42578125" style="37"/>
    <col min="15352" max="15352" width="5.28515625" style="37" bestFit="1" customWidth="1"/>
    <col min="15353" max="15353" width="2.140625" style="37" bestFit="1" customWidth="1"/>
    <col min="15354" max="15354" width="0.85546875" style="37" bestFit="1" customWidth="1"/>
    <col min="15355" max="15356" width="2" style="37" bestFit="1" customWidth="1"/>
    <col min="15357" max="15357" width="1.140625" style="37" bestFit="1" customWidth="1"/>
    <col min="15358" max="15358" width="2" style="37" bestFit="1" customWidth="1"/>
    <col min="15359" max="15359" width="2.140625" style="37" bestFit="1" customWidth="1"/>
    <col min="15360" max="15360" width="0.85546875" style="37" bestFit="1" customWidth="1"/>
    <col min="15361" max="15361" width="2" style="37" bestFit="1" customWidth="1"/>
    <col min="15362" max="15362" width="2.28515625" style="37" bestFit="1" customWidth="1"/>
    <col min="15363" max="15607" width="11.42578125" style="37"/>
    <col min="15608" max="15608" width="5.28515625" style="37" bestFit="1" customWidth="1"/>
    <col min="15609" max="15609" width="2.140625" style="37" bestFit="1" customWidth="1"/>
    <col min="15610" max="15610" width="0.85546875" style="37" bestFit="1" customWidth="1"/>
    <col min="15611" max="15612" width="2" style="37" bestFit="1" customWidth="1"/>
    <col min="15613" max="15613" width="1.140625" style="37" bestFit="1" customWidth="1"/>
    <col min="15614" max="15614" width="2" style="37" bestFit="1" customWidth="1"/>
    <col min="15615" max="15615" width="2.140625" style="37" bestFit="1" customWidth="1"/>
    <col min="15616" max="15616" width="0.85546875" style="37" bestFit="1" customWidth="1"/>
    <col min="15617" max="15617" width="2" style="37" bestFit="1" customWidth="1"/>
    <col min="15618" max="15618" width="2.28515625" style="37" bestFit="1" customWidth="1"/>
    <col min="15619" max="15863" width="11.42578125" style="37"/>
    <col min="15864" max="15864" width="5.28515625" style="37" bestFit="1" customWidth="1"/>
    <col min="15865" max="15865" width="2.140625" style="37" bestFit="1" customWidth="1"/>
    <col min="15866" max="15866" width="0.85546875" style="37" bestFit="1" customWidth="1"/>
    <col min="15867" max="15868" width="2" style="37" bestFit="1" customWidth="1"/>
    <col min="15869" max="15869" width="1.140625" style="37" bestFit="1" customWidth="1"/>
    <col min="15870" max="15870" width="2" style="37" bestFit="1" customWidth="1"/>
    <col min="15871" max="15871" width="2.140625" style="37" bestFit="1" customWidth="1"/>
    <col min="15872" max="15872" width="0.85546875" style="37" bestFit="1" customWidth="1"/>
    <col min="15873" max="15873" width="2" style="37" bestFit="1" customWidth="1"/>
    <col min="15874" max="15874" width="2.28515625" style="37" bestFit="1" customWidth="1"/>
    <col min="15875" max="16119" width="11.42578125" style="37"/>
    <col min="16120" max="16120" width="5.28515625" style="37" bestFit="1" customWidth="1"/>
    <col min="16121" max="16121" width="2.140625" style="37" bestFit="1" customWidth="1"/>
    <col min="16122" max="16122" width="0.85546875" style="37" bestFit="1" customWidth="1"/>
    <col min="16123" max="16124" width="2" style="37" bestFit="1" customWidth="1"/>
    <col min="16125" max="16125" width="1.140625" style="37" bestFit="1" customWidth="1"/>
    <col min="16126" max="16126" width="2" style="37" bestFit="1" customWidth="1"/>
    <col min="16127" max="16127" width="2.140625" style="37" bestFit="1" customWidth="1"/>
    <col min="16128" max="16128" width="0.85546875" style="37" bestFit="1" customWidth="1"/>
    <col min="16129" max="16129" width="2" style="37" bestFit="1" customWidth="1"/>
    <col min="16130" max="16130" width="2.28515625" style="37" bestFit="1" customWidth="1"/>
    <col min="16131" max="16384" width="11.42578125" style="37"/>
  </cols>
  <sheetData>
    <row r="1" spans="1:9" ht="13.5" thickBot="1">
      <c r="E1" s="62"/>
      <c r="F1" s="62"/>
    </row>
    <row r="2" spans="1:9" ht="18" customHeight="1">
      <c r="B2" s="757" t="s">
        <v>981</v>
      </c>
      <c r="C2" s="758"/>
      <c r="E2" s="763" t="s">
        <v>982</v>
      </c>
      <c r="F2" s="764"/>
      <c r="G2" s="764"/>
      <c r="H2" s="764"/>
      <c r="I2" s="765"/>
    </row>
    <row r="3" spans="1:9" ht="38.25">
      <c r="A3" s="63" t="s">
        <v>2</v>
      </c>
      <c r="B3" s="64" t="s">
        <v>12</v>
      </c>
      <c r="C3" s="65" t="s">
        <v>750</v>
      </c>
      <c r="D3" s="66" t="s">
        <v>983</v>
      </c>
      <c r="E3" s="67" t="s">
        <v>984</v>
      </c>
      <c r="F3" s="45" t="s">
        <v>23</v>
      </c>
      <c r="G3" s="45" t="s">
        <v>985</v>
      </c>
      <c r="H3" s="45" t="s">
        <v>986</v>
      </c>
      <c r="I3" s="47" t="s">
        <v>790</v>
      </c>
    </row>
    <row r="4" spans="1:9" ht="15" customHeight="1">
      <c r="A4" s="48" t="str">
        <f>RESUMEN!A32</f>
        <v>TRANSPORTE</v>
      </c>
      <c r="B4" s="49">
        <f>RESUMEN!B32</f>
        <v>127426056298</v>
      </c>
      <c r="C4" s="50">
        <f t="shared" ref="C4:C15" si="0">B4/B$16</f>
        <v>0.28177927045705314</v>
      </c>
      <c r="D4" s="51">
        <f>RESUMEN!C32</f>
        <v>28488935769</v>
      </c>
      <c r="E4" s="68">
        <f>RESUMEN!D32</f>
        <v>17228825128</v>
      </c>
      <c r="F4" s="69">
        <f>RESUMEN!E32</f>
        <v>3215273734.1999969</v>
      </c>
      <c r="G4" s="69">
        <f>RESUMEN!F32</f>
        <v>20444098862.199997</v>
      </c>
      <c r="H4" s="70">
        <f t="shared" ref="H4:H15" si="1">G4/G$16</f>
        <v>0.24438319853552484</v>
      </c>
      <c r="I4" s="56">
        <f>RESUMEN!G32</f>
        <v>78493021666.800003</v>
      </c>
    </row>
    <row r="5" spans="1:9" ht="15" customHeight="1">
      <c r="A5" s="48" t="str">
        <f>RESUMEN!A33</f>
        <v>MULTISECTORIAL</v>
      </c>
      <c r="B5" s="49">
        <f>RESUMEN!B33</f>
        <v>50050416308</v>
      </c>
      <c r="C5" s="50">
        <f t="shared" si="0"/>
        <v>0.11067728377591945</v>
      </c>
      <c r="D5" s="51">
        <f>RESUMEN!C33</f>
        <v>9555301053</v>
      </c>
      <c r="E5" s="68">
        <f>RESUMEN!D33</f>
        <v>12905335666</v>
      </c>
      <c r="F5" s="69">
        <f>RESUMEN!E33</f>
        <v>2809674127</v>
      </c>
      <c r="G5" s="69">
        <f>RESUMEN!F33</f>
        <v>15715009793</v>
      </c>
      <c r="H5" s="70">
        <f t="shared" si="1"/>
        <v>0.18785295376023045</v>
      </c>
      <c r="I5" s="56">
        <f>RESUMEN!G33</f>
        <v>24780105462</v>
      </c>
    </row>
    <row r="6" spans="1:9" ht="15" customHeight="1">
      <c r="A6" s="48" t="str">
        <f>RESUMEN!A34</f>
        <v>EDUCACIÓN Y CULTURA</v>
      </c>
      <c r="B6" s="49">
        <f>RESUMEN!B34</f>
        <v>73671074344</v>
      </c>
      <c r="C6" s="50">
        <f t="shared" si="0"/>
        <v>0.16291002158846113</v>
      </c>
      <c r="D6" s="51">
        <f>RESUMEN!C34</f>
        <v>26161109685</v>
      </c>
      <c r="E6" s="68">
        <f>RESUMEN!D34</f>
        <v>11939282359</v>
      </c>
      <c r="F6" s="69">
        <f>RESUMEN!E34</f>
        <v>2376142369</v>
      </c>
      <c r="G6" s="69">
        <f>RESUMEN!F34</f>
        <v>14315424728</v>
      </c>
      <c r="H6" s="70">
        <f t="shared" si="1"/>
        <v>0.17112269447550088</v>
      </c>
      <c r="I6" s="56">
        <f>RESUMEN!G34</f>
        <v>33194539931</v>
      </c>
    </row>
    <row r="7" spans="1:9" ht="15" customHeight="1">
      <c r="A7" s="48" t="str">
        <f>RESUMEN!A35</f>
        <v>SALUD</v>
      </c>
      <c r="B7" s="49">
        <f>RESUMEN!B35</f>
        <v>74656750963</v>
      </c>
      <c r="C7" s="50">
        <f t="shared" si="0"/>
        <v>0.1650896640154296</v>
      </c>
      <c r="D7" s="51">
        <f>RESUMEN!C35</f>
        <v>22009625517</v>
      </c>
      <c r="E7" s="68">
        <f>RESUMEN!D35</f>
        <v>8249641835</v>
      </c>
      <c r="F7" s="69">
        <f>RESUMEN!E35</f>
        <v>1951771673.8000031</v>
      </c>
      <c r="G7" s="69">
        <f>RESUMEN!F35</f>
        <v>10201413508.800003</v>
      </c>
      <c r="H7" s="70">
        <f t="shared" si="1"/>
        <v>0.12194492306401308</v>
      </c>
      <c r="I7" s="56">
        <f>RESUMEN!G35</f>
        <v>42445711937.199997</v>
      </c>
    </row>
    <row r="8" spans="1:9" ht="15" customHeight="1">
      <c r="A8" s="48" t="str">
        <f>RESUMEN!A36</f>
        <v>ENERGIA</v>
      </c>
      <c r="B8" s="49">
        <f>RESUMEN!B36</f>
        <v>21054253154</v>
      </c>
      <c r="C8" s="50">
        <f t="shared" si="0"/>
        <v>4.6557605768462795E-2</v>
      </c>
      <c r="D8" s="51">
        <f>RESUMEN!C36</f>
        <v>8803631310</v>
      </c>
      <c r="E8" s="68">
        <f>RESUMEN!D36</f>
        <v>4222623858</v>
      </c>
      <c r="F8" s="69">
        <f>RESUMEN!E36</f>
        <v>2318464641</v>
      </c>
      <c r="G8" s="69">
        <f>RESUMEN!F36</f>
        <v>6541088499</v>
      </c>
      <c r="H8" s="70">
        <f t="shared" si="1"/>
        <v>7.8190393231034119E-2</v>
      </c>
      <c r="I8" s="56">
        <f>RESUMEN!G36</f>
        <v>5709533345</v>
      </c>
    </row>
    <row r="9" spans="1:9" ht="15" customHeight="1">
      <c r="A9" s="48" t="str">
        <f>RESUMEN!A37</f>
        <v>DEFENSA Y SEGURIDAD</v>
      </c>
      <c r="B9" s="49">
        <f>RESUMEN!B37</f>
        <v>21239480885</v>
      </c>
      <c r="C9" s="50">
        <f t="shared" si="0"/>
        <v>4.6967202803997937E-2</v>
      </c>
      <c r="D9" s="51">
        <f>RESUMEN!C37</f>
        <v>2139084879</v>
      </c>
      <c r="E9" s="68">
        <f>RESUMEN!D37</f>
        <v>4337992257</v>
      </c>
      <c r="F9" s="69">
        <f>RESUMEN!E37</f>
        <v>350497810</v>
      </c>
      <c r="G9" s="69">
        <f>RESUMEN!F37</f>
        <v>4688490067</v>
      </c>
      <c r="H9" s="70">
        <f t="shared" si="1"/>
        <v>5.6044935342882532E-2</v>
      </c>
      <c r="I9" s="56">
        <f>RESUMEN!G37</f>
        <v>14411905939</v>
      </c>
    </row>
    <row r="10" spans="1:9" ht="15" customHeight="1">
      <c r="A10" s="48" t="str">
        <f>RESUMEN!A38</f>
        <v>SILVOAGROPECUARIO</v>
      </c>
      <c r="B10" s="49">
        <f>RESUMEN!B38</f>
        <v>11298917601</v>
      </c>
      <c r="C10" s="50">
        <f t="shared" si="0"/>
        <v>2.4985476683971643E-2</v>
      </c>
      <c r="D10" s="71">
        <f>RESUMEN!C38</f>
        <v>3867412646</v>
      </c>
      <c r="E10" s="68">
        <f>RESUMEN!D38</f>
        <v>2161048158</v>
      </c>
      <c r="F10" s="69">
        <f>RESUMEN!E38</f>
        <v>1059630656</v>
      </c>
      <c r="G10" s="69">
        <f>RESUMEN!F38</f>
        <v>3220678814</v>
      </c>
      <c r="H10" s="70">
        <f t="shared" si="1"/>
        <v>3.8499118759212587E-2</v>
      </c>
      <c r="I10" s="56">
        <f>RESUMEN!G38</f>
        <v>4210826141</v>
      </c>
    </row>
    <row r="11" spans="1:9" ht="15" customHeight="1">
      <c r="A11" s="48" t="str">
        <f>RESUMEN!A39</f>
        <v>AGUA POTABLE Y ALCANTARILLADO</v>
      </c>
      <c r="B11" s="49">
        <f>RESUMEN!B39</f>
        <v>24676578646</v>
      </c>
      <c r="C11" s="50">
        <f t="shared" si="0"/>
        <v>5.4567711897045588E-2</v>
      </c>
      <c r="D11" s="51">
        <f>RESUMEN!C39</f>
        <v>5751685884</v>
      </c>
      <c r="E11" s="68">
        <f>RESUMEN!D39</f>
        <v>2854795127</v>
      </c>
      <c r="F11" s="69">
        <f>RESUMEN!E39</f>
        <v>280619844</v>
      </c>
      <c r="G11" s="69">
        <f>RESUMEN!F39</f>
        <v>3135414971</v>
      </c>
      <c r="H11" s="70">
        <f t="shared" si="1"/>
        <v>3.7479897965367895E-2</v>
      </c>
      <c r="I11" s="56">
        <f>RESUMEN!G39</f>
        <v>15789477791</v>
      </c>
    </row>
    <row r="12" spans="1:9" ht="15" customHeight="1">
      <c r="A12" s="48" t="str">
        <f>RESUMEN!A40</f>
        <v>DEPORTE</v>
      </c>
      <c r="B12" s="49">
        <f>RESUMEN!B40</f>
        <v>23201660745</v>
      </c>
      <c r="C12" s="50">
        <f t="shared" si="0"/>
        <v>5.1306202420868294E-2</v>
      </c>
      <c r="D12" s="51">
        <f>RESUMEN!C40</f>
        <v>9377234982</v>
      </c>
      <c r="E12" s="68">
        <f>RESUMEN!D40</f>
        <v>1271645884</v>
      </c>
      <c r="F12" s="69">
        <f>RESUMEN!E40</f>
        <v>503850374</v>
      </c>
      <c r="G12" s="69">
        <f>RESUMEN!F40</f>
        <v>1775496258</v>
      </c>
      <c r="H12" s="70">
        <f t="shared" si="1"/>
        <v>2.1223799466170413E-2</v>
      </c>
      <c r="I12" s="56">
        <f>RESUMEN!G40</f>
        <v>12048929505</v>
      </c>
    </row>
    <row r="13" spans="1:9" ht="15" customHeight="1">
      <c r="A13" s="48" t="str">
        <f>RESUMEN!A41</f>
        <v>VIVIENDA</v>
      </c>
      <c r="B13" s="49">
        <f>RESUMEN!B41</f>
        <v>6571377709</v>
      </c>
      <c r="C13" s="50">
        <f t="shared" si="0"/>
        <v>1.4531392326930421E-2</v>
      </c>
      <c r="D13" s="51">
        <f>RESUMEN!C41</f>
        <v>2337989213</v>
      </c>
      <c r="E13" s="68">
        <f>RESUMEN!D41</f>
        <v>1203340619</v>
      </c>
      <c r="F13" s="69">
        <f>RESUMEN!E41</f>
        <v>369508538</v>
      </c>
      <c r="G13" s="69">
        <f>RESUMEN!F41</f>
        <v>1572849157</v>
      </c>
      <c r="H13" s="70">
        <f t="shared" si="1"/>
        <v>1.8801411125645515E-2</v>
      </c>
      <c r="I13" s="56">
        <f>RESUMEN!G41</f>
        <v>2660539339</v>
      </c>
    </row>
    <row r="14" spans="1:9" ht="15" customHeight="1">
      <c r="A14" s="48" t="str">
        <f>RESUMEN!A42</f>
        <v>PESCA</v>
      </c>
      <c r="B14" s="49">
        <f>RESUMEN!B42</f>
        <v>6110534100</v>
      </c>
      <c r="C14" s="50">
        <f t="shared" si="0"/>
        <v>1.3512321504906923E-2</v>
      </c>
      <c r="D14" s="51">
        <f>RESUMEN!C42</f>
        <v>2424120422</v>
      </c>
      <c r="E14" s="68">
        <f>RESUMEN!D42</f>
        <v>853804494</v>
      </c>
      <c r="F14" s="69">
        <f>RESUMEN!E42</f>
        <v>347478424</v>
      </c>
      <c r="G14" s="69">
        <f>RESUMEN!F42</f>
        <v>1201282918</v>
      </c>
      <c r="H14" s="70">
        <f t="shared" si="1"/>
        <v>1.4359809342818696E-2</v>
      </c>
      <c r="I14" s="56">
        <f>RESUMEN!G42</f>
        <v>2485130760</v>
      </c>
    </row>
    <row r="15" spans="1:9" ht="15" customHeight="1">
      <c r="A15" s="72" t="str">
        <f>RESUMEN!A43</f>
        <v>INDUSTRIA, COMERCIO, FINANZAS Y TURISMO</v>
      </c>
      <c r="B15" s="49">
        <f>RESUMEN!B43</f>
        <v>12262312305</v>
      </c>
      <c r="C15" s="50">
        <f t="shared" si="0"/>
        <v>2.7115846756953093E-2</v>
      </c>
      <c r="D15" s="51">
        <f>RESUMEN!C43</f>
        <v>8089422521</v>
      </c>
      <c r="E15" s="68">
        <f>RESUMEN!D43</f>
        <v>660768026</v>
      </c>
      <c r="F15" s="69">
        <f>RESUMEN!E43</f>
        <v>183894398</v>
      </c>
      <c r="G15" s="69">
        <f>RESUMEN!F43</f>
        <v>844662424</v>
      </c>
      <c r="H15" s="73">
        <f t="shared" si="1"/>
        <v>1.0096864931598976E-2</v>
      </c>
      <c r="I15" s="56">
        <f>RESUMEN!G43</f>
        <v>3328227360</v>
      </c>
    </row>
    <row r="16" spans="1:9" s="38" customFormat="1" ht="15" customHeight="1" thickBot="1">
      <c r="A16" s="40" t="s">
        <v>729</v>
      </c>
      <c r="B16" s="58">
        <f>SUM(B4:B15)</f>
        <v>452219413058</v>
      </c>
      <c r="C16" s="59">
        <f>B16/B$16</f>
        <v>1</v>
      </c>
      <c r="D16" s="74">
        <f t="shared" ref="D16:I16" si="2">SUM(D4:D15)</f>
        <v>129005553881</v>
      </c>
      <c r="E16" s="58">
        <f t="shared" si="2"/>
        <v>67889103411</v>
      </c>
      <c r="F16" s="60">
        <f t="shared" si="2"/>
        <v>15766806589</v>
      </c>
      <c r="G16" s="60">
        <f t="shared" si="2"/>
        <v>83655910000</v>
      </c>
      <c r="H16" s="75">
        <f t="shared" si="2"/>
        <v>1</v>
      </c>
      <c r="I16" s="76">
        <f t="shared" si="2"/>
        <v>239557949177</v>
      </c>
    </row>
    <row r="18" spans="1:9" s="38" customFormat="1">
      <c r="A18" s="37"/>
      <c r="B18" s="37"/>
      <c r="C18" s="37"/>
      <c r="D18" s="37"/>
      <c r="E18" s="37"/>
      <c r="F18" s="37"/>
      <c r="H18" s="37"/>
      <c r="I18" s="62" t="s">
        <v>987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NOVIEMBRE POR SECTORES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2"/>
  <sheetViews>
    <sheetView workbookViewId="0">
      <selection activeCell="J8" sqref="J8:J9"/>
    </sheetView>
  </sheetViews>
  <sheetFormatPr baseColWidth="10" defaultColWidth="11.42578125" defaultRowHeight="12.75"/>
  <cols>
    <col min="1" max="1" width="11.5703125" style="37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5.42578125" style="37" customWidth="1"/>
    <col min="6" max="6" width="14.140625" style="37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6.140625" style="37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15" width="13.7109375" style="38" bestFit="1" customWidth="1"/>
    <col min="16" max="16" width="13.7109375" style="37" bestFit="1" customWidth="1"/>
    <col min="17" max="237" width="11.42578125" style="37"/>
    <col min="238" max="238" width="2.42578125" style="37" customWidth="1"/>
    <col min="239" max="239" width="2.140625" style="37" bestFit="1" customWidth="1"/>
    <col min="240" max="240" width="0.85546875" style="37" bestFit="1" customWidth="1"/>
    <col min="241" max="241" width="2" style="37" customWidth="1"/>
    <col min="242" max="242" width="2" style="37" bestFit="1" customWidth="1"/>
    <col min="243" max="243" width="1.28515625" style="37" bestFit="1" customWidth="1"/>
    <col min="244" max="244" width="2" style="37" bestFit="1" customWidth="1"/>
    <col min="245" max="245" width="2.140625" style="37" customWidth="1"/>
    <col min="246" max="246" width="1.140625" style="37" customWidth="1"/>
    <col min="247" max="247" width="0" style="37" hidden="1" customWidth="1"/>
    <col min="248" max="248" width="2" style="37" bestFit="1" customWidth="1"/>
    <col min="249" max="249" width="2.140625" style="37" customWidth="1"/>
    <col min="250" max="250" width="2" style="37" customWidth="1"/>
    <col min="251" max="251" width="2.28515625" style="37" customWidth="1"/>
    <col min="252" max="252" width="11.42578125" style="37"/>
    <col min="253" max="253" width="2" style="37" bestFit="1" customWidth="1"/>
    <col min="254" max="493" width="11.42578125" style="37"/>
    <col min="494" max="494" width="2.42578125" style="37" customWidth="1"/>
    <col min="495" max="495" width="2.140625" style="37" bestFit="1" customWidth="1"/>
    <col min="496" max="496" width="0.85546875" style="37" bestFit="1" customWidth="1"/>
    <col min="497" max="497" width="2" style="37" customWidth="1"/>
    <col min="498" max="498" width="2" style="37" bestFit="1" customWidth="1"/>
    <col min="499" max="499" width="1.28515625" style="37" bestFit="1" customWidth="1"/>
    <col min="500" max="500" width="2" style="37" bestFit="1" customWidth="1"/>
    <col min="501" max="501" width="2.140625" style="37" customWidth="1"/>
    <col min="502" max="502" width="1.140625" style="37" customWidth="1"/>
    <col min="503" max="503" width="0" style="37" hidden="1" customWidth="1"/>
    <col min="504" max="504" width="2" style="37" bestFit="1" customWidth="1"/>
    <col min="505" max="505" width="2.140625" style="37" customWidth="1"/>
    <col min="506" max="506" width="2" style="37" customWidth="1"/>
    <col min="507" max="507" width="2.28515625" style="37" customWidth="1"/>
    <col min="508" max="508" width="11.42578125" style="37"/>
    <col min="509" max="509" width="2" style="37" bestFit="1" customWidth="1"/>
    <col min="510" max="749" width="11.42578125" style="37"/>
    <col min="750" max="750" width="2.42578125" style="37" customWidth="1"/>
    <col min="751" max="751" width="2.140625" style="37" bestFit="1" customWidth="1"/>
    <col min="752" max="752" width="0.85546875" style="37" bestFit="1" customWidth="1"/>
    <col min="753" max="753" width="2" style="37" customWidth="1"/>
    <col min="754" max="754" width="2" style="37" bestFit="1" customWidth="1"/>
    <col min="755" max="755" width="1.28515625" style="37" bestFit="1" customWidth="1"/>
    <col min="756" max="756" width="2" style="37" bestFit="1" customWidth="1"/>
    <col min="757" max="757" width="2.140625" style="37" customWidth="1"/>
    <col min="758" max="758" width="1.140625" style="37" customWidth="1"/>
    <col min="759" max="759" width="0" style="37" hidden="1" customWidth="1"/>
    <col min="760" max="760" width="2" style="37" bestFit="1" customWidth="1"/>
    <col min="761" max="761" width="2.140625" style="37" customWidth="1"/>
    <col min="762" max="762" width="2" style="37" customWidth="1"/>
    <col min="763" max="763" width="2.28515625" style="37" customWidth="1"/>
    <col min="764" max="764" width="11.42578125" style="37"/>
    <col min="765" max="765" width="2" style="37" bestFit="1" customWidth="1"/>
    <col min="766" max="1005" width="11.42578125" style="37"/>
    <col min="1006" max="1006" width="2.42578125" style="37" customWidth="1"/>
    <col min="1007" max="1007" width="2.140625" style="37" bestFit="1" customWidth="1"/>
    <col min="1008" max="1008" width="0.85546875" style="37" bestFit="1" customWidth="1"/>
    <col min="1009" max="1009" width="2" style="37" customWidth="1"/>
    <col min="1010" max="1010" width="2" style="37" bestFit="1" customWidth="1"/>
    <col min="1011" max="1011" width="1.28515625" style="37" bestFit="1" customWidth="1"/>
    <col min="1012" max="1012" width="2" style="37" bestFit="1" customWidth="1"/>
    <col min="1013" max="1013" width="2.140625" style="37" customWidth="1"/>
    <col min="1014" max="1014" width="1.140625" style="37" customWidth="1"/>
    <col min="1015" max="1015" width="0" style="37" hidden="1" customWidth="1"/>
    <col min="1016" max="1016" width="2" style="37" bestFit="1" customWidth="1"/>
    <col min="1017" max="1017" width="2.140625" style="37" customWidth="1"/>
    <col min="1018" max="1018" width="2" style="37" customWidth="1"/>
    <col min="1019" max="1019" width="2.28515625" style="37" customWidth="1"/>
    <col min="1020" max="1020" width="11.42578125" style="37"/>
    <col min="1021" max="1021" width="2" style="37" bestFit="1" customWidth="1"/>
    <col min="1022" max="1261" width="11.42578125" style="37"/>
    <col min="1262" max="1262" width="2.42578125" style="37" customWidth="1"/>
    <col min="1263" max="1263" width="2.140625" style="37" bestFit="1" customWidth="1"/>
    <col min="1264" max="1264" width="0.85546875" style="37" bestFit="1" customWidth="1"/>
    <col min="1265" max="1265" width="2" style="37" customWidth="1"/>
    <col min="1266" max="1266" width="2" style="37" bestFit="1" customWidth="1"/>
    <col min="1267" max="1267" width="1.28515625" style="37" bestFit="1" customWidth="1"/>
    <col min="1268" max="1268" width="2" style="37" bestFit="1" customWidth="1"/>
    <col min="1269" max="1269" width="2.140625" style="37" customWidth="1"/>
    <col min="1270" max="1270" width="1.140625" style="37" customWidth="1"/>
    <col min="1271" max="1271" width="0" style="37" hidden="1" customWidth="1"/>
    <col min="1272" max="1272" width="2" style="37" bestFit="1" customWidth="1"/>
    <col min="1273" max="1273" width="2.140625" style="37" customWidth="1"/>
    <col min="1274" max="1274" width="2" style="37" customWidth="1"/>
    <col min="1275" max="1275" width="2.28515625" style="37" customWidth="1"/>
    <col min="1276" max="1276" width="11.42578125" style="37"/>
    <col min="1277" max="1277" width="2" style="37" bestFit="1" customWidth="1"/>
    <col min="1278" max="1517" width="11.42578125" style="37"/>
    <col min="1518" max="1518" width="2.42578125" style="37" customWidth="1"/>
    <col min="1519" max="1519" width="2.140625" style="37" bestFit="1" customWidth="1"/>
    <col min="1520" max="1520" width="0.85546875" style="37" bestFit="1" customWidth="1"/>
    <col min="1521" max="1521" width="2" style="37" customWidth="1"/>
    <col min="1522" max="1522" width="2" style="37" bestFit="1" customWidth="1"/>
    <col min="1523" max="1523" width="1.28515625" style="37" bestFit="1" customWidth="1"/>
    <col min="1524" max="1524" width="2" style="37" bestFit="1" customWidth="1"/>
    <col min="1525" max="1525" width="2.140625" style="37" customWidth="1"/>
    <col min="1526" max="1526" width="1.140625" style="37" customWidth="1"/>
    <col min="1527" max="1527" width="0" style="37" hidden="1" customWidth="1"/>
    <col min="1528" max="1528" width="2" style="37" bestFit="1" customWidth="1"/>
    <col min="1529" max="1529" width="2.140625" style="37" customWidth="1"/>
    <col min="1530" max="1530" width="2" style="37" customWidth="1"/>
    <col min="1531" max="1531" width="2.28515625" style="37" customWidth="1"/>
    <col min="1532" max="1532" width="11.42578125" style="37"/>
    <col min="1533" max="1533" width="2" style="37" bestFit="1" customWidth="1"/>
    <col min="1534" max="1773" width="11.42578125" style="37"/>
    <col min="1774" max="1774" width="2.42578125" style="37" customWidth="1"/>
    <col min="1775" max="1775" width="2.140625" style="37" bestFit="1" customWidth="1"/>
    <col min="1776" max="1776" width="0.85546875" style="37" bestFit="1" customWidth="1"/>
    <col min="1777" max="1777" width="2" style="37" customWidth="1"/>
    <col min="1778" max="1778" width="2" style="37" bestFit="1" customWidth="1"/>
    <col min="1779" max="1779" width="1.28515625" style="37" bestFit="1" customWidth="1"/>
    <col min="1780" max="1780" width="2" style="37" bestFit="1" customWidth="1"/>
    <col min="1781" max="1781" width="2.140625" style="37" customWidth="1"/>
    <col min="1782" max="1782" width="1.140625" style="37" customWidth="1"/>
    <col min="1783" max="1783" width="0" style="37" hidden="1" customWidth="1"/>
    <col min="1784" max="1784" width="2" style="37" bestFit="1" customWidth="1"/>
    <col min="1785" max="1785" width="2.140625" style="37" customWidth="1"/>
    <col min="1786" max="1786" width="2" style="37" customWidth="1"/>
    <col min="1787" max="1787" width="2.28515625" style="37" customWidth="1"/>
    <col min="1788" max="1788" width="11.42578125" style="37"/>
    <col min="1789" max="1789" width="2" style="37" bestFit="1" customWidth="1"/>
    <col min="1790" max="2029" width="11.42578125" style="37"/>
    <col min="2030" max="2030" width="2.42578125" style="37" customWidth="1"/>
    <col min="2031" max="2031" width="2.140625" style="37" bestFit="1" customWidth="1"/>
    <col min="2032" max="2032" width="0.85546875" style="37" bestFit="1" customWidth="1"/>
    <col min="2033" max="2033" width="2" style="37" customWidth="1"/>
    <col min="2034" max="2034" width="2" style="37" bestFit="1" customWidth="1"/>
    <col min="2035" max="2035" width="1.28515625" style="37" bestFit="1" customWidth="1"/>
    <col min="2036" max="2036" width="2" style="37" bestFit="1" customWidth="1"/>
    <col min="2037" max="2037" width="2.140625" style="37" customWidth="1"/>
    <col min="2038" max="2038" width="1.140625" style="37" customWidth="1"/>
    <col min="2039" max="2039" width="0" style="37" hidden="1" customWidth="1"/>
    <col min="2040" max="2040" width="2" style="37" bestFit="1" customWidth="1"/>
    <col min="2041" max="2041" width="2.140625" style="37" customWidth="1"/>
    <col min="2042" max="2042" width="2" style="37" customWidth="1"/>
    <col min="2043" max="2043" width="2.28515625" style="37" customWidth="1"/>
    <col min="2044" max="2044" width="11.42578125" style="37"/>
    <col min="2045" max="2045" width="2" style="37" bestFit="1" customWidth="1"/>
    <col min="2046" max="2285" width="11.42578125" style="37"/>
    <col min="2286" max="2286" width="2.42578125" style="37" customWidth="1"/>
    <col min="2287" max="2287" width="2.140625" style="37" bestFit="1" customWidth="1"/>
    <col min="2288" max="2288" width="0.85546875" style="37" bestFit="1" customWidth="1"/>
    <col min="2289" max="2289" width="2" style="37" customWidth="1"/>
    <col min="2290" max="2290" width="2" style="37" bestFit="1" customWidth="1"/>
    <col min="2291" max="2291" width="1.28515625" style="37" bestFit="1" customWidth="1"/>
    <col min="2292" max="2292" width="2" style="37" bestFit="1" customWidth="1"/>
    <col min="2293" max="2293" width="2.140625" style="37" customWidth="1"/>
    <col min="2294" max="2294" width="1.140625" style="37" customWidth="1"/>
    <col min="2295" max="2295" width="0" style="37" hidden="1" customWidth="1"/>
    <col min="2296" max="2296" width="2" style="37" bestFit="1" customWidth="1"/>
    <col min="2297" max="2297" width="2.140625" style="37" customWidth="1"/>
    <col min="2298" max="2298" width="2" style="37" customWidth="1"/>
    <col min="2299" max="2299" width="2.28515625" style="37" customWidth="1"/>
    <col min="2300" max="2300" width="11.42578125" style="37"/>
    <col min="2301" max="2301" width="2" style="37" bestFit="1" customWidth="1"/>
    <col min="2302" max="2541" width="11.42578125" style="37"/>
    <col min="2542" max="2542" width="2.42578125" style="37" customWidth="1"/>
    <col min="2543" max="2543" width="2.140625" style="37" bestFit="1" customWidth="1"/>
    <col min="2544" max="2544" width="0.85546875" style="37" bestFit="1" customWidth="1"/>
    <col min="2545" max="2545" width="2" style="37" customWidth="1"/>
    <col min="2546" max="2546" width="2" style="37" bestFit="1" customWidth="1"/>
    <col min="2547" max="2547" width="1.28515625" style="37" bestFit="1" customWidth="1"/>
    <col min="2548" max="2548" width="2" style="37" bestFit="1" customWidth="1"/>
    <col min="2549" max="2549" width="2.140625" style="37" customWidth="1"/>
    <col min="2550" max="2550" width="1.140625" style="37" customWidth="1"/>
    <col min="2551" max="2551" width="0" style="37" hidden="1" customWidth="1"/>
    <col min="2552" max="2552" width="2" style="37" bestFit="1" customWidth="1"/>
    <col min="2553" max="2553" width="2.140625" style="37" customWidth="1"/>
    <col min="2554" max="2554" width="2" style="37" customWidth="1"/>
    <col min="2555" max="2555" width="2.28515625" style="37" customWidth="1"/>
    <col min="2556" max="2556" width="11.42578125" style="37"/>
    <col min="2557" max="2557" width="2" style="37" bestFit="1" customWidth="1"/>
    <col min="2558" max="2797" width="11.42578125" style="37"/>
    <col min="2798" max="2798" width="2.42578125" style="37" customWidth="1"/>
    <col min="2799" max="2799" width="2.140625" style="37" bestFit="1" customWidth="1"/>
    <col min="2800" max="2800" width="0.85546875" style="37" bestFit="1" customWidth="1"/>
    <col min="2801" max="2801" width="2" style="37" customWidth="1"/>
    <col min="2802" max="2802" width="2" style="37" bestFit="1" customWidth="1"/>
    <col min="2803" max="2803" width="1.28515625" style="37" bestFit="1" customWidth="1"/>
    <col min="2804" max="2804" width="2" style="37" bestFit="1" customWidth="1"/>
    <col min="2805" max="2805" width="2.140625" style="37" customWidth="1"/>
    <col min="2806" max="2806" width="1.140625" style="37" customWidth="1"/>
    <col min="2807" max="2807" width="0" style="37" hidden="1" customWidth="1"/>
    <col min="2808" max="2808" width="2" style="37" bestFit="1" customWidth="1"/>
    <col min="2809" max="2809" width="2.140625" style="37" customWidth="1"/>
    <col min="2810" max="2810" width="2" style="37" customWidth="1"/>
    <col min="2811" max="2811" width="2.28515625" style="37" customWidth="1"/>
    <col min="2812" max="2812" width="11.42578125" style="37"/>
    <col min="2813" max="2813" width="2" style="37" bestFit="1" customWidth="1"/>
    <col min="2814" max="3053" width="11.42578125" style="37"/>
    <col min="3054" max="3054" width="2.42578125" style="37" customWidth="1"/>
    <col min="3055" max="3055" width="2.140625" style="37" bestFit="1" customWidth="1"/>
    <col min="3056" max="3056" width="0.85546875" style="37" bestFit="1" customWidth="1"/>
    <col min="3057" max="3057" width="2" style="37" customWidth="1"/>
    <col min="3058" max="3058" width="2" style="37" bestFit="1" customWidth="1"/>
    <col min="3059" max="3059" width="1.28515625" style="37" bestFit="1" customWidth="1"/>
    <col min="3060" max="3060" width="2" style="37" bestFit="1" customWidth="1"/>
    <col min="3061" max="3061" width="2.140625" style="37" customWidth="1"/>
    <col min="3062" max="3062" width="1.140625" style="37" customWidth="1"/>
    <col min="3063" max="3063" width="0" style="37" hidden="1" customWidth="1"/>
    <col min="3064" max="3064" width="2" style="37" bestFit="1" customWidth="1"/>
    <col min="3065" max="3065" width="2.140625" style="37" customWidth="1"/>
    <col min="3066" max="3066" width="2" style="37" customWidth="1"/>
    <col min="3067" max="3067" width="2.28515625" style="37" customWidth="1"/>
    <col min="3068" max="3068" width="11.42578125" style="37"/>
    <col min="3069" max="3069" width="2" style="37" bestFit="1" customWidth="1"/>
    <col min="3070" max="3309" width="11.42578125" style="37"/>
    <col min="3310" max="3310" width="2.42578125" style="37" customWidth="1"/>
    <col min="3311" max="3311" width="2.140625" style="37" bestFit="1" customWidth="1"/>
    <col min="3312" max="3312" width="0.85546875" style="37" bestFit="1" customWidth="1"/>
    <col min="3313" max="3313" width="2" style="37" customWidth="1"/>
    <col min="3314" max="3314" width="2" style="37" bestFit="1" customWidth="1"/>
    <col min="3315" max="3315" width="1.28515625" style="37" bestFit="1" customWidth="1"/>
    <col min="3316" max="3316" width="2" style="37" bestFit="1" customWidth="1"/>
    <col min="3317" max="3317" width="2.140625" style="37" customWidth="1"/>
    <col min="3318" max="3318" width="1.140625" style="37" customWidth="1"/>
    <col min="3319" max="3319" width="0" style="37" hidden="1" customWidth="1"/>
    <col min="3320" max="3320" width="2" style="37" bestFit="1" customWidth="1"/>
    <col min="3321" max="3321" width="2.140625" style="37" customWidth="1"/>
    <col min="3322" max="3322" width="2" style="37" customWidth="1"/>
    <col min="3323" max="3323" width="2.28515625" style="37" customWidth="1"/>
    <col min="3324" max="3324" width="11.42578125" style="37"/>
    <col min="3325" max="3325" width="2" style="37" bestFit="1" customWidth="1"/>
    <col min="3326" max="3565" width="11.42578125" style="37"/>
    <col min="3566" max="3566" width="2.42578125" style="37" customWidth="1"/>
    <col min="3567" max="3567" width="2.140625" style="37" bestFit="1" customWidth="1"/>
    <col min="3568" max="3568" width="0.85546875" style="37" bestFit="1" customWidth="1"/>
    <col min="3569" max="3569" width="2" style="37" customWidth="1"/>
    <col min="3570" max="3570" width="2" style="37" bestFit="1" customWidth="1"/>
    <col min="3571" max="3571" width="1.28515625" style="37" bestFit="1" customWidth="1"/>
    <col min="3572" max="3572" width="2" style="37" bestFit="1" customWidth="1"/>
    <col min="3573" max="3573" width="2.140625" style="37" customWidth="1"/>
    <col min="3574" max="3574" width="1.140625" style="37" customWidth="1"/>
    <col min="3575" max="3575" width="0" style="37" hidden="1" customWidth="1"/>
    <col min="3576" max="3576" width="2" style="37" bestFit="1" customWidth="1"/>
    <col min="3577" max="3577" width="2.140625" style="37" customWidth="1"/>
    <col min="3578" max="3578" width="2" style="37" customWidth="1"/>
    <col min="3579" max="3579" width="2.28515625" style="37" customWidth="1"/>
    <col min="3580" max="3580" width="11.42578125" style="37"/>
    <col min="3581" max="3581" width="2" style="37" bestFit="1" customWidth="1"/>
    <col min="3582" max="3821" width="11.42578125" style="37"/>
    <col min="3822" max="3822" width="2.42578125" style="37" customWidth="1"/>
    <col min="3823" max="3823" width="2.140625" style="37" bestFit="1" customWidth="1"/>
    <col min="3824" max="3824" width="0.85546875" style="37" bestFit="1" customWidth="1"/>
    <col min="3825" max="3825" width="2" style="37" customWidth="1"/>
    <col min="3826" max="3826" width="2" style="37" bestFit="1" customWidth="1"/>
    <col min="3827" max="3827" width="1.28515625" style="37" bestFit="1" customWidth="1"/>
    <col min="3828" max="3828" width="2" style="37" bestFit="1" customWidth="1"/>
    <col min="3829" max="3829" width="2.140625" style="37" customWidth="1"/>
    <col min="3830" max="3830" width="1.140625" style="37" customWidth="1"/>
    <col min="3831" max="3831" width="0" style="37" hidden="1" customWidth="1"/>
    <col min="3832" max="3832" width="2" style="37" bestFit="1" customWidth="1"/>
    <col min="3833" max="3833" width="2.140625" style="37" customWidth="1"/>
    <col min="3834" max="3834" width="2" style="37" customWidth="1"/>
    <col min="3835" max="3835" width="2.28515625" style="37" customWidth="1"/>
    <col min="3836" max="3836" width="11.42578125" style="37"/>
    <col min="3837" max="3837" width="2" style="37" bestFit="1" customWidth="1"/>
    <col min="3838" max="4077" width="11.42578125" style="37"/>
    <col min="4078" max="4078" width="2.42578125" style="37" customWidth="1"/>
    <col min="4079" max="4079" width="2.140625" style="37" bestFit="1" customWidth="1"/>
    <col min="4080" max="4080" width="0.85546875" style="37" bestFit="1" customWidth="1"/>
    <col min="4081" max="4081" width="2" style="37" customWidth="1"/>
    <col min="4082" max="4082" width="2" style="37" bestFit="1" customWidth="1"/>
    <col min="4083" max="4083" width="1.28515625" style="37" bestFit="1" customWidth="1"/>
    <col min="4084" max="4084" width="2" style="37" bestFit="1" customWidth="1"/>
    <col min="4085" max="4085" width="2.140625" style="37" customWidth="1"/>
    <col min="4086" max="4086" width="1.140625" style="37" customWidth="1"/>
    <col min="4087" max="4087" width="0" style="37" hidden="1" customWidth="1"/>
    <col min="4088" max="4088" width="2" style="37" bestFit="1" customWidth="1"/>
    <col min="4089" max="4089" width="2.140625" style="37" customWidth="1"/>
    <col min="4090" max="4090" width="2" style="37" customWidth="1"/>
    <col min="4091" max="4091" width="2.28515625" style="37" customWidth="1"/>
    <col min="4092" max="4092" width="11.42578125" style="37"/>
    <col min="4093" max="4093" width="2" style="37" bestFit="1" customWidth="1"/>
    <col min="4094" max="4333" width="11.42578125" style="37"/>
    <col min="4334" max="4334" width="2.42578125" style="37" customWidth="1"/>
    <col min="4335" max="4335" width="2.140625" style="37" bestFit="1" customWidth="1"/>
    <col min="4336" max="4336" width="0.85546875" style="37" bestFit="1" customWidth="1"/>
    <col min="4337" max="4337" width="2" style="37" customWidth="1"/>
    <col min="4338" max="4338" width="2" style="37" bestFit="1" customWidth="1"/>
    <col min="4339" max="4339" width="1.28515625" style="37" bestFit="1" customWidth="1"/>
    <col min="4340" max="4340" width="2" style="37" bestFit="1" customWidth="1"/>
    <col min="4341" max="4341" width="2.140625" style="37" customWidth="1"/>
    <col min="4342" max="4342" width="1.140625" style="37" customWidth="1"/>
    <col min="4343" max="4343" width="0" style="37" hidden="1" customWidth="1"/>
    <col min="4344" max="4344" width="2" style="37" bestFit="1" customWidth="1"/>
    <col min="4345" max="4345" width="2.140625" style="37" customWidth="1"/>
    <col min="4346" max="4346" width="2" style="37" customWidth="1"/>
    <col min="4347" max="4347" width="2.28515625" style="37" customWidth="1"/>
    <col min="4348" max="4348" width="11.42578125" style="37"/>
    <col min="4349" max="4349" width="2" style="37" bestFit="1" customWidth="1"/>
    <col min="4350" max="4589" width="11.42578125" style="37"/>
    <col min="4590" max="4590" width="2.42578125" style="37" customWidth="1"/>
    <col min="4591" max="4591" width="2.140625" style="37" bestFit="1" customWidth="1"/>
    <col min="4592" max="4592" width="0.85546875" style="37" bestFit="1" customWidth="1"/>
    <col min="4593" max="4593" width="2" style="37" customWidth="1"/>
    <col min="4594" max="4594" width="2" style="37" bestFit="1" customWidth="1"/>
    <col min="4595" max="4595" width="1.28515625" style="37" bestFit="1" customWidth="1"/>
    <col min="4596" max="4596" width="2" style="37" bestFit="1" customWidth="1"/>
    <col min="4597" max="4597" width="2.140625" style="37" customWidth="1"/>
    <col min="4598" max="4598" width="1.140625" style="37" customWidth="1"/>
    <col min="4599" max="4599" width="0" style="37" hidden="1" customWidth="1"/>
    <col min="4600" max="4600" width="2" style="37" bestFit="1" customWidth="1"/>
    <col min="4601" max="4601" width="2.140625" style="37" customWidth="1"/>
    <col min="4602" max="4602" width="2" style="37" customWidth="1"/>
    <col min="4603" max="4603" width="2.28515625" style="37" customWidth="1"/>
    <col min="4604" max="4604" width="11.42578125" style="37"/>
    <col min="4605" max="4605" width="2" style="37" bestFit="1" customWidth="1"/>
    <col min="4606" max="4845" width="11.42578125" style="37"/>
    <col min="4846" max="4846" width="2.42578125" style="37" customWidth="1"/>
    <col min="4847" max="4847" width="2.140625" style="37" bestFit="1" customWidth="1"/>
    <col min="4848" max="4848" width="0.85546875" style="37" bestFit="1" customWidth="1"/>
    <col min="4849" max="4849" width="2" style="37" customWidth="1"/>
    <col min="4850" max="4850" width="2" style="37" bestFit="1" customWidth="1"/>
    <col min="4851" max="4851" width="1.28515625" style="37" bestFit="1" customWidth="1"/>
    <col min="4852" max="4852" width="2" style="37" bestFit="1" customWidth="1"/>
    <col min="4853" max="4853" width="2.140625" style="37" customWidth="1"/>
    <col min="4854" max="4854" width="1.140625" style="37" customWidth="1"/>
    <col min="4855" max="4855" width="0" style="37" hidden="1" customWidth="1"/>
    <col min="4856" max="4856" width="2" style="37" bestFit="1" customWidth="1"/>
    <col min="4857" max="4857" width="2.140625" style="37" customWidth="1"/>
    <col min="4858" max="4858" width="2" style="37" customWidth="1"/>
    <col min="4859" max="4859" width="2.28515625" style="37" customWidth="1"/>
    <col min="4860" max="4860" width="11.42578125" style="37"/>
    <col min="4861" max="4861" width="2" style="37" bestFit="1" customWidth="1"/>
    <col min="4862" max="5101" width="11.42578125" style="37"/>
    <col min="5102" max="5102" width="2.42578125" style="37" customWidth="1"/>
    <col min="5103" max="5103" width="2.140625" style="37" bestFit="1" customWidth="1"/>
    <col min="5104" max="5104" width="0.85546875" style="37" bestFit="1" customWidth="1"/>
    <col min="5105" max="5105" width="2" style="37" customWidth="1"/>
    <col min="5106" max="5106" width="2" style="37" bestFit="1" customWidth="1"/>
    <col min="5107" max="5107" width="1.28515625" style="37" bestFit="1" customWidth="1"/>
    <col min="5108" max="5108" width="2" style="37" bestFit="1" customWidth="1"/>
    <col min="5109" max="5109" width="2.140625" style="37" customWidth="1"/>
    <col min="5110" max="5110" width="1.140625" style="37" customWidth="1"/>
    <col min="5111" max="5111" width="0" style="37" hidden="1" customWidth="1"/>
    <col min="5112" max="5112" width="2" style="37" bestFit="1" customWidth="1"/>
    <col min="5113" max="5113" width="2.140625" style="37" customWidth="1"/>
    <col min="5114" max="5114" width="2" style="37" customWidth="1"/>
    <col min="5115" max="5115" width="2.28515625" style="37" customWidth="1"/>
    <col min="5116" max="5116" width="11.42578125" style="37"/>
    <col min="5117" max="5117" width="2" style="37" bestFit="1" customWidth="1"/>
    <col min="5118" max="5357" width="11.42578125" style="37"/>
    <col min="5358" max="5358" width="2.42578125" style="37" customWidth="1"/>
    <col min="5359" max="5359" width="2.140625" style="37" bestFit="1" customWidth="1"/>
    <col min="5360" max="5360" width="0.85546875" style="37" bestFit="1" customWidth="1"/>
    <col min="5361" max="5361" width="2" style="37" customWidth="1"/>
    <col min="5362" max="5362" width="2" style="37" bestFit="1" customWidth="1"/>
    <col min="5363" max="5363" width="1.28515625" style="37" bestFit="1" customWidth="1"/>
    <col min="5364" max="5364" width="2" style="37" bestFit="1" customWidth="1"/>
    <col min="5365" max="5365" width="2.140625" style="37" customWidth="1"/>
    <col min="5366" max="5366" width="1.140625" style="37" customWidth="1"/>
    <col min="5367" max="5367" width="0" style="37" hidden="1" customWidth="1"/>
    <col min="5368" max="5368" width="2" style="37" bestFit="1" customWidth="1"/>
    <col min="5369" max="5369" width="2.140625" style="37" customWidth="1"/>
    <col min="5370" max="5370" width="2" style="37" customWidth="1"/>
    <col min="5371" max="5371" width="2.28515625" style="37" customWidth="1"/>
    <col min="5372" max="5372" width="11.42578125" style="37"/>
    <col min="5373" max="5373" width="2" style="37" bestFit="1" customWidth="1"/>
    <col min="5374" max="5613" width="11.42578125" style="37"/>
    <col min="5614" max="5614" width="2.42578125" style="37" customWidth="1"/>
    <col min="5615" max="5615" width="2.140625" style="37" bestFit="1" customWidth="1"/>
    <col min="5616" max="5616" width="0.85546875" style="37" bestFit="1" customWidth="1"/>
    <col min="5617" max="5617" width="2" style="37" customWidth="1"/>
    <col min="5618" max="5618" width="2" style="37" bestFit="1" customWidth="1"/>
    <col min="5619" max="5619" width="1.28515625" style="37" bestFit="1" customWidth="1"/>
    <col min="5620" max="5620" width="2" style="37" bestFit="1" customWidth="1"/>
    <col min="5621" max="5621" width="2.140625" style="37" customWidth="1"/>
    <col min="5622" max="5622" width="1.140625" style="37" customWidth="1"/>
    <col min="5623" max="5623" width="0" style="37" hidden="1" customWidth="1"/>
    <col min="5624" max="5624" width="2" style="37" bestFit="1" customWidth="1"/>
    <col min="5625" max="5625" width="2.140625" style="37" customWidth="1"/>
    <col min="5626" max="5626" width="2" style="37" customWidth="1"/>
    <col min="5627" max="5627" width="2.28515625" style="37" customWidth="1"/>
    <col min="5628" max="5628" width="11.42578125" style="37"/>
    <col min="5629" max="5629" width="2" style="37" bestFit="1" customWidth="1"/>
    <col min="5630" max="5869" width="11.42578125" style="37"/>
    <col min="5870" max="5870" width="2.42578125" style="37" customWidth="1"/>
    <col min="5871" max="5871" width="2.140625" style="37" bestFit="1" customWidth="1"/>
    <col min="5872" max="5872" width="0.85546875" style="37" bestFit="1" customWidth="1"/>
    <col min="5873" max="5873" width="2" style="37" customWidth="1"/>
    <col min="5874" max="5874" width="2" style="37" bestFit="1" customWidth="1"/>
    <col min="5875" max="5875" width="1.28515625" style="37" bestFit="1" customWidth="1"/>
    <col min="5876" max="5876" width="2" style="37" bestFit="1" customWidth="1"/>
    <col min="5877" max="5877" width="2.140625" style="37" customWidth="1"/>
    <col min="5878" max="5878" width="1.140625" style="37" customWidth="1"/>
    <col min="5879" max="5879" width="0" style="37" hidden="1" customWidth="1"/>
    <col min="5880" max="5880" width="2" style="37" bestFit="1" customWidth="1"/>
    <col min="5881" max="5881" width="2.140625" style="37" customWidth="1"/>
    <col min="5882" max="5882" width="2" style="37" customWidth="1"/>
    <col min="5883" max="5883" width="2.28515625" style="37" customWidth="1"/>
    <col min="5884" max="5884" width="11.42578125" style="37"/>
    <col min="5885" max="5885" width="2" style="37" bestFit="1" customWidth="1"/>
    <col min="5886" max="6125" width="11.42578125" style="37"/>
    <col min="6126" max="6126" width="2.42578125" style="37" customWidth="1"/>
    <col min="6127" max="6127" width="2.140625" style="37" bestFit="1" customWidth="1"/>
    <col min="6128" max="6128" width="0.85546875" style="37" bestFit="1" customWidth="1"/>
    <col min="6129" max="6129" width="2" style="37" customWidth="1"/>
    <col min="6130" max="6130" width="2" style="37" bestFit="1" customWidth="1"/>
    <col min="6131" max="6131" width="1.28515625" style="37" bestFit="1" customWidth="1"/>
    <col min="6132" max="6132" width="2" style="37" bestFit="1" customWidth="1"/>
    <col min="6133" max="6133" width="2.140625" style="37" customWidth="1"/>
    <col min="6134" max="6134" width="1.140625" style="37" customWidth="1"/>
    <col min="6135" max="6135" width="0" style="37" hidden="1" customWidth="1"/>
    <col min="6136" max="6136" width="2" style="37" bestFit="1" customWidth="1"/>
    <col min="6137" max="6137" width="2.140625" style="37" customWidth="1"/>
    <col min="6138" max="6138" width="2" style="37" customWidth="1"/>
    <col min="6139" max="6139" width="2.28515625" style="37" customWidth="1"/>
    <col min="6140" max="6140" width="11.42578125" style="37"/>
    <col min="6141" max="6141" width="2" style="37" bestFit="1" customWidth="1"/>
    <col min="6142" max="6381" width="11.42578125" style="37"/>
    <col min="6382" max="6382" width="2.42578125" style="37" customWidth="1"/>
    <col min="6383" max="6383" width="2.140625" style="37" bestFit="1" customWidth="1"/>
    <col min="6384" max="6384" width="0.85546875" style="37" bestFit="1" customWidth="1"/>
    <col min="6385" max="6385" width="2" style="37" customWidth="1"/>
    <col min="6386" max="6386" width="2" style="37" bestFit="1" customWidth="1"/>
    <col min="6387" max="6387" width="1.28515625" style="37" bestFit="1" customWidth="1"/>
    <col min="6388" max="6388" width="2" style="37" bestFit="1" customWidth="1"/>
    <col min="6389" max="6389" width="2.140625" style="37" customWidth="1"/>
    <col min="6390" max="6390" width="1.140625" style="37" customWidth="1"/>
    <col min="6391" max="6391" width="0" style="37" hidden="1" customWidth="1"/>
    <col min="6392" max="6392" width="2" style="37" bestFit="1" customWidth="1"/>
    <col min="6393" max="6393" width="2.140625" style="37" customWidth="1"/>
    <col min="6394" max="6394" width="2" style="37" customWidth="1"/>
    <col min="6395" max="6395" width="2.28515625" style="37" customWidth="1"/>
    <col min="6396" max="6396" width="11.42578125" style="37"/>
    <col min="6397" max="6397" width="2" style="37" bestFit="1" customWidth="1"/>
    <col min="6398" max="6637" width="11.42578125" style="37"/>
    <col min="6638" max="6638" width="2.42578125" style="37" customWidth="1"/>
    <col min="6639" max="6639" width="2.140625" style="37" bestFit="1" customWidth="1"/>
    <col min="6640" max="6640" width="0.85546875" style="37" bestFit="1" customWidth="1"/>
    <col min="6641" max="6641" width="2" style="37" customWidth="1"/>
    <col min="6642" max="6642" width="2" style="37" bestFit="1" customWidth="1"/>
    <col min="6643" max="6643" width="1.28515625" style="37" bestFit="1" customWidth="1"/>
    <col min="6644" max="6644" width="2" style="37" bestFit="1" customWidth="1"/>
    <col min="6645" max="6645" width="2.140625" style="37" customWidth="1"/>
    <col min="6646" max="6646" width="1.140625" style="37" customWidth="1"/>
    <col min="6647" max="6647" width="0" style="37" hidden="1" customWidth="1"/>
    <col min="6648" max="6648" width="2" style="37" bestFit="1" customWidth="1"/>
    <col min="6649" max="6649" width="2.140625" style="37" customWidth="1"/>
    <col min="6650" max="6650" width="2" style="37" customWidth="1"/>
    <col min="6651" max="6651" width="2.28515625" style="37" customWidth="1"/>
    <col min="6652" max="6652" width="11.42578125" style="37"/>
    <col min="6653" max="6653" width="2" style="37" bestFit="1" customWidth="1"/>
    <col min="6654" max="6893" width="11.42578125" style="37"/>
    <col min="6894" max="6894" width="2.42578125" style="37" customWidth="1"/>
    <col min="6895" max="6895" width="2.140625" style="37" bestFit="1" customWidth="1"/>
    <col min="6896" max="6896" width="0.85546875" style="37" bestFit="1" customWidth="1"/>
    <col min="6897" max="6897" width="2" style="37" customWidth="1"/>
    <col min="6898" max="6898" width="2" style="37" bestFit="1" customWidth="1"/>
    <col min="6899" max="6899" width="1.28515625" style="37" bestFit="1" customWidth="1"/>
    <col min="6900" max="6900" width="2" style="37" bestFit="1" customWidth="1"/>
    <col min="6901" max="6901" width="2.140625" style="37" customWidth="1"/>
    <col min="6902" max="6902" width="1.140625" style="37" customWidth="1"/>
    <col min="6903" max="6903" width="0" style="37" hidden="1" customWidth="1"/>
    <col min="6904" max="6904" width="2" style="37" bestFit="1" customWidth="1"/>
    <col min="6905" max="6905" width="2.140625" style="37" customWidth="1"/>
    <col min="6906" max="6906" width="2" style="37" customWidth="1"/>
    <col min="6907" max="6907" width="2.28515625" style="37" customWidth="1"/>
    <col min="6908" max="6908" width="11.42578125" style="37"/>
    <col min="6909" max="6909" width="2" style="37" bestFit="1" customWidth="1"/>
    <col min="6910" max="7149" width="11.42578125" style="37"/>
    <col min="7150" max="7150" width="2.42578125" style="37" customWidth="1"/>
    <col min="7151" max="7151" width="2.140625" style="37" bestFit="1" customWidth="1"/>
    <col min="7152" max="7152" width="0.85546875" style="37" bestFit="1" customWidth="1"/>
    <col min="7153" max="7153" width="2" style="37" customWidth="1"/>
    <col min="7154" max="7154" width="2" style="37" bestFit="1" customWidth="1"/>
    <col min="7155" max="7155" width="1.28515625" style="37" bestFit="1" customWidth="1"/>
    <col min="7156" max="7156" width="2" style="37" bestFit="1" customWidth="1"/>
    <col min="7157" max="7157" width="2.140625" style="37" customWidth="1"/>
    <col min="7158" max="7158" width="1.140625" style="37" customWidth="1"/>
    <col min="7159" max="7159" width="0" style="37" hidden="1" customWidth="1"/>
    <col min="7160" max="7160" width="2" style="37" bestFit="1" customWidth="1"/>
    <col min="7161" max="7161" width="2.140625" style="37" customWidth="1"/>
    <col min="7162" max="7162" width="2" style="37" customWidth="1"/>
    <col min="7163" max="7163" width="2.28515625" style="37" customWidth="1"/>
    <col min="7164" max="7164" width="11.42578125" style="37"/>
    <col min="7165" max="7165" width="2" style="37" bestFit="1" customWidth="1"/>
    <col min="7166" max="7405" width="11.42578125" style="37"/>
    <col min="7406" max="7406" width="2.42578125" style="37" customWidth="1"/>
    <col min="7407" max="7407" width="2.140625" style="37" bestFit="1" customWidth="1"/>
    <col min="7408" max="7408" width="0.85546875" style="37" bestFit="1" customWidth="1"/>
    <col min="7409" max="7409" width="2" style="37" customWidth="1"/>
    <col min="7410" max="7410" width="2" style="37" bestFit="1" customWidth="1"/>
    <col min="7411" max="7411" width="1.28515625" style="37" bestFit="1" customWidth="1"/>
    <col min="7412" max="7412" width="2" style="37" bestFit="1" customWidth="1"/>
    <col min="7413" max="7413" width="2.140625" style="37" customWidth="1"/>
    <col min="7414" max="7414" width="1.140625" style="37" customWidth="1"/>
    <col min="7415" max="7415" width="0" style="37" hidden="1" customWidth="1"/>
    <col min="7416" max="7416" width="2" style="37" bestFit="1" customWidth="1"/>
    <col min="7417" max="7417" width="2.140625" style="37" customWidth="1"/>
    <col min="7418" max="7418" width="2" style="37" customWidth="1"/>
    <col min="7419" max="7419" width="2.28515625" style="37" customWidth="1"/>
    <col min="7420" max="7420" width="11.42578125" style="37"/>
    <col min="7421" max="7421" width="2" style="37" bestFit="1" customWidth="1"/>
    <col min="7422" max="7661" width="11.42578125" style="37"/>
    <col min="7662" max="7662" width="2.42578125" style="37" customWidth="1"/>
    <col min="7663" max="7663" width="2.140625" style="37" bestFit="1" customWidth="1"/>
    <col min="7664" max="7664" width="0.85546875" style="37" bestFit="1" customWidth="1"/>
    <col min="7665" max="7665" width="2" style="37" customWidth="1"/>
    <col min="7666" max="7666" width="2" style="37" bestFit="1" customWidth="1"/>
    <col min="7667" max="7667" width="1.28515625" style="37" bestFit="1" customWidth="1"/>
    <col min="7668" max="7668" width="2" style="37" bestFit="1" customWidth="1"/>
    <col min="7669" max="7669" width="2.140625" style="37" customWidth="1"/>
    <col min="7670" max="7670" width="1.140625" style="37" customWidth="1"/>
    <col min="7671" max="7671" width="0" style="37" hidden="1" customWidth="1"/>
    <col min="7672" max="7672" width="2" style="37" bestFit="1" customWidth="1"/>
    <col min="7673" max="7673" width="2.140625" style="37" customWidth="1"/>
    <col min="7674" max="7674" width="2" style="37" customWidth="1"/>
    <col min="7675" max="7675" width="2.28515625" style="37" customWidth="1"/>
    <col min="7676" max="7676" width="11.42578125" style="37"/>
    <col min="7677" max="7677" width="2" style="37" bestFit="1" customWidth="1"/>
    <col min="7678" max="7917" width="11.42578125" style="37"/>
    <col min="7918" max="7918" width="2.42578125" style="37" customWidth="1"/>
    <col min="7919" max="7919" width="2.140625" style="37" bestFit="1" customWidth="1"/>
    <col min="7920" max="7920" width="0.85546875" style="37" bestFit="1" customWidth="1"/>
    <col min="7921" max="7921" width="2" style="37" customWidth="1"/>
    <col min="7922" max="7922" width="2" style="37" bestFit="1" customWidth="1"/>
    <col min="7923" max="7923" width="1.28515625" style="37" bestFit="1" customWidth="1"/>
    <col min="7924" max="7924" width="2" style="37" bestFit="1" customWidth="1"/>
    <col min="7925" max="7925" width="2.140625" style="37" customWidth="1"/>
    <col min="7926" max="7926" width="1.140625" style="37" customWidth="1"/>
    <col min="7927" max="7927" width="0" style="37" hidden="1" customWidth="1"/>
    <col min="7928" max="7928" width="2" style="37" bestFit="1" customWidth="1"/>
    <col min="7929" max="7929" width="2.140625" style="37" customWidth="1"/>
    <col min="7930" max="7930" width="2" style="37" customWidth="1"/>
    <col min="7931" max="7931" width="2.28515625" style="37" customWidth="1"/>
    <col min="7932" max="7932" width="11.42578125" style="37"/>
    <col min="7933" max="7933" width="2" style="37" bestFit="1" customWidth="1"/>
    <col min="7934" max="8173" width="11.42578125" style="37"/>
    <col min="8174" max="8174" width="2.42578125" style="37" customWidth="1"/>
    <col min="8175" max="8175" width="2.140625" style="37" bestFit="1" customWidth="1"/>
    <col min="8176" max="8176" width="0.85546875" style="37" bestFit="1" customWidth="1"/>
    <col min="8177" max="8177" width="2" style="37" customWidth="1"/>
    <col min="8178" max="8178" width="2" style="37" bestFit="1" customWidth="1"/>
    <col min="8179" max="8179" width="1.28515625" style="37" bestFit="1" customWidth="1"/>
    <col min="8180" max="8180" width="2" style="37" bestFit="1" customWidth="1"/>
    <col min="8181" max="8181" width="2.140625" style="37" customWidth="1"/>
    <col min="8182" max="8182" width="1.140625" style="37" customWidth="1"/>
    <col min="8183" max="8183" width="0" style="37" hidden="1" customWidth="1"/>
    <col min="8184" max="8184" width="2" style="37" bestFit="1" customWidth="1"/>
    <col min="8185" max="8185" width="2.140625" style="37" customWidth="1"/>
    <col min="8186" max="8186" width="2" style="37" customWidth="1"/>
    <col min="8187" max="8187" width="2.28515625" style="37" customWidth="1"/>
    <col min="8188" max="8188" width="11.42578125" style="37"/>
    <col min="8189" max="8189" width="2" style="37" bestFit="1" customWidth="1"/>
    <col min="8190" max="8429" width="11.42578125" style="37"/>
    <col min="8430" max="8430" width="2.42578125" style="37" customWidth="1"/>
    <col min="8431" max="8431" width="2.140625" style="37" bestFit="1" customWidth="1"/>
    <col min="8432" max="8432" width="0.85546875" style="37" bestFit="1" customWidth="1"/>
    <col min="8433" max="8433" width="2" style="37" customWidth="1"/>
    <col min="8434" max="8434" width="2" style="37" bestFit="1" customWidth="1"/>
    <col min="8435" max="8435" width="1.28515625" style="37" bestFit="1" customWidth="1"/>
    <col min="8436" max="8436" width="2" style="37" bestFit="1" customWidth="1"/>
    <col min="8437" max="8437" width="2.140625" style="37" customWidth="1"/>
    <col min="8438" max="8438" width="1.140625" style="37" customWidth="1"/>
    <col min="8439" max="8439" width="0" style="37" hidden="1" customWidth="1"/>
    <col min="8440" max="8440" width="2" style="37" bestFit="1" customWidth="1"/>
    <col min="8441" max="8441" width="2.140625" style="37" customWidth="1"/>
    <col min="8442" max="8442" width="2" style="37" customWidth="1"/>
    <col min="8443" max="8443" width="2.28515625" style="37" customWidth="1"/>
    <col min="8444" max="8444" width="11.42578125" style="37"/>
    <col min="8445" max="8445" width="2" style="37" bestFit="1" customWidth="1"/>
    <col min="8446" max="8685" width="11.42578125" style="37"/>
    <col min="8686" max="8686" width="2.42578125" style="37" customWidth="1"/>
    <col min="8687" max="8687" width="2.140625" style="37" bestFit="1" customWidth="1"/>
    <col min="8688" max="8688" width="0.85546875" style="37" bestFit="1" customWidth="1"/>
    <col min="8689" max="8689" width="2" style="37" customWidth="1"/>
    <col min="8690" max="8690" width="2" style="37" bestFit="1" customWidth="1"/>
    <col min="8691" max="8691" width="1.28515625" style="37" bestFit="1" customWidth="1"/>
    <col min="8692" max="8692" width="2" style="37" bestFit="1" customWidth="1"/>
    <col min="8693" max="8693" width="2.140625" style="37" customWidth="1"/>
    <col min="8694" max="8694" width="1.140625" style="37" customWidth="1"/>
    <col min="8695" max="8695" width="0" style="37" hidden="1" customWidth="1"/>
    <col min="8696" max="8696" width="2" style="37" bestFit="1" customWidth="1"/>
    <col min="8697" max="8697" width="2.140625" style="37" customWidth="1"/>
    <col min="8698" max="8698" width="2" style="37" customWidth="1"/>
    <col min="8699" max="8699" width="2.28515625" style="37" customWidth="1"/>
    <col min="8700" max="8700" width="11.42578125" style="37"/>
    <col min="8701" max="8701" width="2" style="37" bestFit="1" customWidth="1"/>
    <col min="8702" max="8941" width="11.42578125" style="37"/>
    <col min="8942" max="8942" width="2.42578125" style="37" customWidth="1"/>
    <col min="8943" max="8943" width="2.140625" style="37" bestFit="1" customWidth="1"/>
    <col min="8944" max="8944" width="0.85546875" style="37" bestFit="1" customWidth="1"/>
    <col min="8945" max="8945" width="2" style="37" customWidth="1"/>
    <col min="8946" max="8946" width="2" style="37" bestFit="1" customWidth="1"/>
    <col min="8947" max="8947" width="1.28515625" style="37" bestFit="1" customWidth="1"/>
    <col min="8948" max="8948" width="2" style="37" bestFit="1" customWidth="1"/>
    <col min="8949" max="8949" width="2.140625" style="37" customWidth="1"/>
    <col min="8950" max="8950" width="1.140625" style="37" customWidth="1"/>
    <col min="8951" max="8951" width="0" style="37" hidden="1" customWidth="1"/>
    <col min="8952" max="8952" width="2" style="37" bestFit="1" customWidth="1"/>
    <col min="8953" max="8953" width="2.140625" style="37" customWidth="1"/>
    <col min="8954" max="8954" width="2" style="37" customWidth="1"/>
    <col min="8955" max="8955" width="2.28515625" style="37" customWidth="1"/>
    <col min="8956" max="8956" width="11.42578125" style="37"/>
    <col min="8957" max="8957" width="2" style="37" bestFit="1" customWidth="1"/>
    <col min="8958" max="9197" width="11.42578125" style="37"/>
    <col min="9198" max="9198" width="2.42578125" style="37" customWidth="1"/>
    <col min="9199" max="9199" width="2.140625" style="37" bestFit="1" customWidth="1"/>
    <col min="9200" max="9200" width="0.85546875" style="37" bestFit="1" customWidth="1"/>
    <col min="9201" max="9201" width="2" style="37" customWidth="1"/>
    <col min="9202" max="9202" width="2" style="37" bestFit="1" customWidth="1"/>
    <col min="9203" max="9203" width="1.28515625" style="37" bestFit="1" customWidth="1"/>
    <col min="9204" max="9204" width="2" style="37" bestFit="1" customWidth="1"/>
    <col min="9205" max="9205" width="2.140625" style="37" customWidth="1"/>
    <col min="9206" max="9206" width="1.140625" style="37" customWidth="1"/>
    <col min="9207" max="9207" width="0" style="37" hidden="1" customWidth="1"/>
    <col min="9208" max="9208" width="2" style="37" bestFit="1" customWidth="1"/>
    <col min="9209" max="9209" width="2.140625" style="37" customWidth="1"/>
    <col min="9210" max="9210" width="2" style="37" customWidth="1"/>
    <col min="9211" max="9211" width="2.28515625" style="37" customWidth="1"/>
    <col min="9212" max="9212" width="11.42578125" style="37"/>
    <col min="9213" max="9213" width="2" style="37" bestFit="1" customWidth="1"/>
    <col min="9214" max="9453" width="11.42578125" style="37"/>
    <col min="9454" max="9454" width="2.42578125" style="37" customWidth="1"/>
    <col min="9455" max="9455" width="2.140625" style="37" bestFit="1" customWidth="1"/>
    <col min="9456" max="9456" width="0.85546875" style="37" bestFit="1" customWidth="1"/>
    <col min="9457" max="9457" width="2" style="37" customWidth="1"/>
    <col min="9458" max="9458" width="2" style="37" bestFit="1" customWidth="1"/>
    <col min="9459" max="9459" width="1.28515625" style="37" bestFit="1" customWidth="1"/>
    <col min="9460" max="9460" width="2" style="37" bestFit="1" customWidth="1"/>
    <col min="9461" max="9461" width="2.140625" style="37" customWidth="1"/>
    <col min="9462" max="9462" width="1.140625" style="37" customWidth="1"/>
    <col min="9463" max="9463" width="0" style="37" hidden="1" customWidth="1"/>
    <col min="9464" max="9464" width="2" style="37" bestFit="1" customWidth="1"/>
    <col min="9465" max="9465" width="2.140625" style="37" customWidth="1"/>
    <col min="9466" max="9466" width="2" style="37" customWidth="1"/>
    <col min="9467" max="9467" width="2.28515625" style="37" customWidth="1"/>
    <col min="9468" max="9468" width="11.42578125" style="37"/>
    <col min="9469" max="9469" width="2" style="37" bestFit="1" customWidth="1"/>
    <col min="9470" max="9709" width="11.42578125" style="37"/>
    <col min="9710" max="9710" width="2.42578125" style="37" customWidth="1"/>
    <col min="9711" max="9711" width="2.140625" style="37" bestFit="1" customWidth="1"/>
    <col min="9712" max="9712" width="0.85546875" style="37" bestFit="1" customWidth="1"/>
    <col min="9713" max="9713" width="2" style="37" customWidth="1"/>
    <col min="9714" max="9714" width="2" style="37" bestFit="1" customWidth="1"/>
    <col min="9715" max="9715" width="1.28515625" style="37" bestFit="1" customWidth="1"/>
    <col min="9716" max="9716" width="2" style="37" bestFit="1" customWidth="1"/>
    <col min="9717" max="9717" width="2.140625" style="37" customWidth="1"/>
    <col min="9718" max="9718" width="1.140625" style="37" customWidth="1"/>
    <col min="9719" max="9719" width="0" style="37" hidden="1" customWidth="1"/>
    <col min="9720" max="9720" width="2" style="37" bestFit="1" customWidth="1"/>
    <col min="9721" max="9721" width="2.140625" style="37" customWidth="1"/>
    <col min="9722" max="9722" width="2" style="37" customWidth="1"/>
    <col min="9723" max="9723" width="2.28515625" style="37" customWidth="1"/>
    <col min="9724" max="9724" width="11.42578125" style="37"/>
    <col min="9725" max="9725" width="2" style="37" bestFit="1" customWidth="1"/>
    <col min="9726" max="9965" width="11.42578125" style="37"/>
    <col min="9966" max="9966" width="2.42578125" style="37" customWidth="1"/>
    <col min="9967" max="9967" width="2.140625" style="37" bestFit="1" customWidth="1"/>
    <col min="9968" max="9968" width="0.85546875" style="37" bestFit="1" customWidth="1"/>
    <col min="9969" max="9969" width="2" style="37" customWidth="1"/>
    <col min="9970" max="9970" width="2" style="37" bestFit="1" customWidth="1"/>
    <col min="9971" max="9971" width="1.28515625" style="37" bestFit="1" customWidth="1"/>
    <col min="9972" max="9972" width="2" style="37" bestFit="1" customWidth="1"/>
    <col min="9973" max="9973" width="2.140625" style="37" customWidth="1"/>
    <col min="9974" max="9974" width="1.140625" style="37" customWidth="1"/>
    <col min="9975" max="9975" width="0" style="37" hidden="1" customWidth="1"/>
    <col min="9976" max="9976" width="2" style="37" bestFit="1" customWidth="1"/>
    <col min="9977" max="9977" width="2.140625" style="37" customWidth="1"/>
    <col min="9978" max="9978" width="2" style="37" customWidth="1"/>
    <col min="9979" max="9979" width="2.28515625" style="37" customWidth="1"/>
    <col min="9980" max="9980" width="11.42578125" style="37"/>
    <col min="9981" max="9981" width="2" style="37" bestFit="1" customWidth="1"/>
    <col min="9982" max="10221" width="11.42578125" style="37"/>
    <col min="10222" max="10222" width="2.42578125" style="37" customWidth="1"/>
    <col min="10223" max="10223" width="2.140625" style="37" bestFit="1" customWidth="1"/>
    <col min="10224" max="10224" width="0.85546875" style="37" bestFit="1" customWidth="1"/>
    <col min="10225" max="10225" width="2" style="37" customWidth="1"/>
    <col min="10226" max="10226" width="2" style="37" bestFit="1" customWidth="1"/>
    <col min="10227" max="10227" width="1.28515625" style="37" bestFit="1" customWidth="1"/>
    <col min="10228" max="10228" width="2" style="37" bestFit="1" customWidth="1"/>
    <col min="10229" max="10229" width="2.140625" style="37" customWidth="1"/>
    <col min="10230" max="10230" width="1.140625" style="37" customWidth="1"/>
    <col min="10231" max="10231" width="0" style="37" hidden="1" customWidth="1"/>
    <col min="10232" max="10232" width="2" style="37" bestFit="1" customWidth="1"/>
    <col min="10233" max="10233" width="2.140625" style="37" customWidth="1"/>
    <col min="10234" max="10234" width="2" style="37" customWidth="1"/>
    <col min="10235" max="10235" width="2.28515625" style="37" customWidth="1"/>
    <col min="10236" max="10236" width="11.42578125" style="37"/>
    <col min="10237" max="10237" width="2" style="37" bestFit="1" customWidth="1"/>
    <col min="10238" max="10477" width="11.42578125" style="37"/>
    <col min="10478" max="10478" width="2.42578125" style="37" customWidth="1"/>
    <col min="10479" max="10479" width="2.140625" style="37" bestFit="1" customWidth="1"/>
    <col min="10480" max="10480" width="0.85546875" style="37" bestFit="1" customWidth="1"/>
    <col min="10481" max="10481" width="2" style="37" customWidth="1"/>
    <col min="10482" max="10482" width="2" style="37" bestFit="1" customWidth="1"/>
    <col min="10483" max="10483" width="1.28515625" style="37" bestFit="1" customWidth="1"/>
    <col min="10484" max="10484" width="2" style="37" bestFit="1" customWidth="1"/>
    <col min="10485" max="10485" width="2.140625" style="37" customWidth="1"/>
    <col min="10486" max="10486" width="1.140625" style="37" customWidth="1"/>
    <col min="10487" max="10487" width="0" style="37" hidden="1" customWidth="1"/>
    <col min="10488" max="10488" width="2" style="37" bestFit="1" customWidth="1"/>
    <col min="10489" max="10489" width="2.140625" style="37" customWidth="1"/>
    <col min="10490" max="10490" width="2" style="37" customWidth="1"/>
    <col min="10491" max="10491" width="2.28515625" style="37" customWidth="1"/>
    <col min="10492" max="10492" width="11.42578125" style="37"/>
    <col min="10493" max="10493" width="2" style="37" bestFit="1" customWidth="1"/>
    <col min="10494" max="10733" width="11.42578125" style="37"/>
    <col min="10734" max="10734" width="2.42578125" style="37" customWidth="1"/>
    <col min="10735" max="10735" width="2.140625" style="37" bestFit="1" customWidth="1"/>
    <col min="10736" max="10736" width="0.85546875" style="37" bestFit="1" customWidth="1"/>
    <col min="10737" max="10737" width="2" style="37" customWidth="1"/>
    <col min="10738" max="10738" width="2" style="37" bestFit="1" customWidth="1"/>
    <col min="10739" max="10739" width="1.28515625" style="37" bestFit="1" customWidth="1"/>
    <col min="10740" max="10740" width="2" style="37" bestFit="1" customWidth="1"/>
    <col min="10741" max="10741" width="2.140625" style="37" customWidth="1"/>
    <col min="10742" max="10742" width="1.140625" style="37" customWidth="1"/>
    <col min="10743" max="10743" width="0" style="37" hidden="1" customWidth="1"/>
    <col min="10744" max="10744" width="2" style="37" bestFit="1" customWidth="1"/>
    <col min="10745" max="10745" width="2.140625" style="37" customWidth="1"/>
    <col min="10746" max="10746" width="2" style="37" customWidth="1"/>
    <col min="10747" max="10747" width="2.28515625" style="37" customWidth="1"/>
    <col min="10748" max="10748" width="11.42578125" style="37"/>
    <col min="10749" max="10749" width="2" style="37" bestFit="1" customWidth="1"/>
    <col min="10750" max="10989" width="11.42578125" style="37"/>
    <col min="10990" max="10990" width="2.42578125" style="37" customWidth="1"/>
    <col min="10991" max="10991" width="2.140625" style="37" bestFit="1" customWidth="1"/>
    <col min="10992" max="10992" width="0.85546875" style="37" bestFit="1" customWidth="1"/>
    <col min="10993" max="10993" width="2" style="37" customWidth="1"/>
    <col min="10994" max="10994" width="2" style="37" bestFit="1" customWidth="1"/>
    <col min="10995" max="10995" width="1.28515625" style="37" bestFit="1" customWidth="1"/>
    <col min="10996" max="10996" width="2" style="37" bestFit="1" customWidth="1"/>
    <col min="10997" max="10997" width="2.140625" style="37" customWidth="1"/>
    <col min="10998" max="10998" width="1.140625" style="37" customWidth="1"/>
    <col min="10999" max="10999" width="0" style="37" hidden="1" customWidth="1"/>
    <col min="11000" max="11000" width="2" style="37" bestFit="1" customWidth="1"/>
    <col min="11001" max="11001" width="2.140625" style="37" customWidth="1"/>
    <col min="11002" max="11002" width="2" style="37" customWidth="1"/>
    <col min="11003" max="11003" width="2.28515625" style="37" customWidth="1"/>
    <col min="11004" max="11004" width="11.42578125" style="37"/>
    <col min="11005" max="11005" width="2" style="37" bestFit="1" customWidth="1"/>
    <col min="11006" max="11245" width="11.42578125" style="37"/>
    <col min="11246" max="11246" width="2.42578125" style="37" customWidth="1"/>
    <col min="11247" max="11247" width="2.140625" style="37" bestFit="1" customWidth="1"/>
    <col min="11248" max="11248" width="0.85546875" style="37" bestFit="1" customWidth="1"/>
    <col min="11249" max="11249" width="2" style="37" customWidth="1"/>
    <col min="11250" max="11250" width="2" style="37" bestFit="1" customWidth="1"/>
    <col min="11251" max="11251" width="1.28515625" style="37" bestFit="1" customWidth="1"/>
    <col min="11252" max="11252" width="2" style="37" bestFit="1" customWidth="1"/>
    <col min="11253" max="11253" width="2.140625" style="37" customWidth="1"/>
    <col min="11254" max="11254" width="1.140625" style="37" customWidth="1"/>
    <col min="11255" max="11255" width="0" style="37" hidden="1" customWidth="1"/>
    <col min="11256" max="11256" width="2" style="37" bestFit="1" customWidth="1"/>
    <col min="11257" max="11257" width="2.140625" style="37" customWidth="1"/>
    <col min="11258" max="11258" width="2" style="37" customWidth="1"/>
    <col min="11259" max="11259" width="2.28515625" style="37" customWidth="1"/>
    <col min="11260" max="11260" width="11.42578125" style="37"/>
    <col min="11261" max="11261" width="2" style="37" bestFit="1" customWidth="1"/>
    <col min="11262" max="11501" width="11.42578125" style="37"/>
    <col min="11502" max="11502" width="2.42578125" style="37" customWidth="1"/>
    <col min="11503" max="11503" width="2.140625" style="37" bestFit="1" customWidth="1"/>
    <col min="11504" max="11504" width="0.85546875" style="37" bestFit="1" customWidth="1"/>
    <col min="11505" max="11505" width="2" style="37" customWidth="1"/>
    <col min="11506" max="11506" width="2" style="37" bestFit="1" customWidth="1"/>
    <col min="11507" max="11507" width="1.28515625" style="37" bestFit="1" customWidth="1"/>
    <col min="11508" max="11508" width="2" style="37" bestFit="1" customWidth="1"/>
    <col min="11509" max="11509" width="2.140625" style="37" customWidth="1"/>
    <col min="11510" max="11510" width="1.140625" style="37" customWidth="1"/>
    <col min="11511" max="11511" width="0" style="37" hidden="1" customWidth="1"/>
    <col min="11512" max="11512" width="2" style="37" bestFit="1" customWidth="1"/>
    <col min="11513" max="11513" width="2.140625" style="37" customWidth="1"/>
    <col min="11514" max="11514" width="2" style="37" customWidth="1"/>
    <col min="11515" max="11515" width="2.28515625" style="37" customWidth="1"/>
    <col min="11516" max="11516" width="11.42578125" style="37"/>
    <col min="11517" max="11517" width="2" style="37" bestFit="1" customWidth="1"/>
    <col min="11518" max="11757" width="11.42578125" style="37"/>
    <col min="11758" max="11758" width="2.42578125" style="37" customWidth="1"/>
    <col min="11759" max="11759" width="2.140625" style="37" bestFit="1" customWidth="1"/>
    <col min="11760" max="11760" width="0.85546875" style="37" bestFit="1" customWidth="1"/>
    <col min="11761" max="11761" width="2" style="37" customWidth="1"/>
    <col min="11762" max="11762" width="2" style="37" bestFit="1" customWidth="1"/>
    <col min="11763" max="11763" width="1.28515625" style="37" bestFit="1" customWidth="1"/>
    <col min="11764" max="11764" width="2" style="37" bestFit="1" customWidth="1"/>
    <col min="11765" max="11765" width="2.140625" style="37" customWidth="1"/>
    <col min="11766" max="11766" width="1.140625" style="37" customWidth="1"/>
    <col min="11767" max="11767" width="0" style="37" hidden="1" customWidth="1"/>
    <col min="11768" max="11768" width="2" style="37" bestFit="1" customWidth="1"/>
    <col min="11769" max="11769" width="2.140625" style="37" customWidth="1"/>
    <col min="11770" max="11770" width="2" style="37" customWidth="1"/>
    <col min="11771" max="11771" width="2.28515625" style="37" customWidth="1"/>
    <col min="11772" max="11772" width="11.42578125" style="37"/>
    <col min="11773" max="11773" width="2" style="37" bestFit="1" customWidth="1"/>
    <col min="11774" max="12013" width="11.42578125" style="37"/>
    <col min="12014" max="12014" width="2.42578125" style="37" customWidth="1"/>
    <col min="12015" max="12015" width="2.140625" style="37" bestFit="1" customWidth="1"/>
    <col min="12016" max="12016" width="0.85546875" style="37" bestFit="1" customWidth="1"/>
    <col min="12017" max="12017" width="2" style="37" customWidth="1"/>
    <col min="12018" max="12018" width="2" style="37" bestFit="1" customWidth="1"/>
    <col min="12019" max="12019" width="1.28515625" style="37" bestFit="1" customWidth="1"/>
    <col min="12020" max="12020" width="2" style="37" bestFit="1" customWidth="1"/>
    <col min="12021" max="12021" width="2.140625" style="37" customWidth="1"/>
    <col min="12022" max="12022" width="1.140625" style="37" customWidth="1"/>
    <col min="12023" max="12023" width="0" style="37" hidden="1" customWidth="1"/>
    <col min="12024" max="12024" width="2" style="37" bestFit="1" customWidth="1"/>
    <col min="12025" max="12025" width="2.140625" style="37" customWidth="1"/>
    <col min="12026" max="12026" width="2" style="37" customWidth="1"/>
    <col min="12027" max="12027" width="2.28515625" style="37" customWidth="1"/>
    <col min="12028" max="12028" width="11.42578125" style="37"/>
    <col min="12029" max="12029" width="2" style="37" bestFit="1" customWidth="1"/>
    <col min="12030" max="12269" width="11.42578125" style="37"/>
    <col min="12270" max="12270" width="2.42578125" style="37" customWidth="1"/>
    <col min="12271" max="12271" width="2.140625" style="37" bestFit="1" customWidth="1"/>
    <col min="12272" max="12272" width="0.85546875" style="37" bestFit="1" customWidth="1"/>
    <col min="12273" max="12273" width="2" style="37" customWidth="1"/>
    <col min="12274" max="12274" width="2" style="37" bestFit="1" customWidth="1"/>
    <col min="12275" max="12275" width="1.28515625" style="37" bestFit="1" customWidth="1"/>
    <col min="12276" max="12276" width="2" style="37" bestFit="1" customWidth="1"/>
    <col min="12277" max="12277" width="2.140625" style="37" customWidth="1"/>
    <col min="12278" max="12278" width="1.140625" style="37" customWidth="1"/>
    <col min="12279" max="12279" width="0" style="37" hidden="1" customWidth="1"/>
    <col min="12280" max="12280" width="2" style="37" bestFit="1" customWidth="1"/>
    <col min="12281" max="12281" width="2.140625" style="37" customWidth="1"/>
    <col min="12282" max="12282" width="2" style="37" customWidth="1"/>
    <col min="12283" max="12283" width="2.28515625" style="37" customWidth="1"/>
    <col min="12284" max="12284" width="11.42578125" style="37"/>
    <col min="12285" max="12285" width="2" style="37" bestFit="1" customWidth="1"/>
    <col min="12286" max="12525" width="11.42578125" style="37"/>
    <col min="12526" max="12526" width="2.42578125" style="37" customWidth="1"/>
    <col min="12527" max="12527" width="2.140625" style="37" bestFit="1" customWidth="1"/>
    <col min="12528" max="12528" width="0.85546875" style="37" bestFit="1" customWidth="1"/>
    <col min="12529" max="12529" width="2" style="37" customWidth="1"/>
    <col min="12530" max="12530" width="2" style="37" bestFit="1" customWidth="1"/>
    <col min="12531" max="12531" width="1.28515625" style="37" bestFit="1" customWidth="1"/>
    <col min="12532" max="12532" width="2" style="37" bestFit="1" customWidth="1"/>
    <col min="12533" max="12533" width="2.140625" style="37" customWidth="1"/>
    <col min="12534" max="12534" width="1.140625" style="37" customWidth="1"/>
    <col min="12535" max="12535" width="0" style="37" hidden="1" customWidth="1"/>
    <col min="12536" max="12536" width="2" style="37" bestFit="1" customWidth="1"/>
    <col min="12537" max="12537" width="2.140625" style="37" customWidth="1"/>
    <col min="12538" max="12538" width="2" style="37" customWidth="1"/>
    <col min="12539" max="12539" width="2.28515625" style="37" customWidth="1"/>
    <col min="12540" max="12540" width="11.42578125" style="37"/>
    <col min="12541" max="12541" width="2" style="37" bestFit="1" customWidth="1"/>
    <col min="12542" max="12781" width="11.42578125" style="37"/>
    <col min="12782" max="12782" width="2.42578125" style="37" customWidth="1"/>
    <col min="12783" max="12783" width="2.140625" style="37" bestFit="1" customWidth="1"/>
    <col min="12784" max="12784" width="0.85546875" style="37" bestFit="1" customWidth="1"/>
    <col min="12785" max="12785" width="2" style="37" customWidth="1"/>
    <col min="12786" max="12786" width="2" style="37" bestFit="1" customWidth="1"/>
    <col min="12787" max="12787" width="1.28515625" style="37" bestFit="1" customWidth="1"/>
    <col min="12788" max="12788" width="2" style="37" bestFit="1" customWidth="1"/>
    <col min="12789" max="12789" width="2.140625" style="37" customWidth="1"/>
    <col min="12790" max="12790" width="1.140625" style="37" customWidth="1"/>
    <col min="12791" max="12791" width="0" style="37" hidden="1" customWidth="1"/>
    <col min="12792" max="12792" width="2" style="37" bestFit="1" customWidth="1"/>
    <col min="12793" max="12793" width="2.140625" style="37" customWidth="1"/>
    <col min="12794" max="12794" width="2" style="37" customWidth="1"/>
    <col min="12795" max="12795" width="2.28515625" style="37" customWidth="1"/>
    <col min="12796" max="12796" width="11.42578125" style="37"/>
    <col min="12797" max="12797" width="2" style="37" bestFit="1" customWidth="1"/>
    <col min="12798" max="13037" width="11.42578125" style="37"/>
    <col min="13038" max="13038" width="2.42578125" style="37" customWidth="1"/>
    <col min="13039" max="13039" width="2.140625" style="37" bestFit="1" customWidth="1"/>
    <col min="13040" max="13040" width="0.85546875" style="37" bestFit="1" customWidth="1"/>
    <col min="13041" max="13041" width="2" style="37" customWidth="1"/>
    <col min="13042" max="13042" width="2" style="37" bestFit="1" customWidth="1"/>
    <col min="13043" max="13043" width="1.28515625" style="37" bestFit="1" customWidth="1"/>
    <col min="13044" max="13044" width="2" style="37" bestFit="1" customWidth="1"/>
    <col min="13045" max="13045" width="2.140625" style="37" customWidth="1"/>
    <col min="13046" max="13046" width="1.140625" style="37" customWidth="1"/>
    <col min="13047" max="13047" width="0" style="37" hidden="1" customWidth="1"/>
    <col min="13048" max="13048" width="2" style="37" bestFit="1" customWidth="1"/>
    <col min="13049" max="13049" width="2.140625" style="37" customWidth="1"/>
    <col min="13050" max="13050" width="2" style="37" customWidth="1"/>
    <col min="13051" max="13051" width="2.28515625" style="37" customWidth="1"/>
    <col min="13052" max="13052" width="11.42578125" style="37"/>
    <col min="13053" max="13053" width="2" style="37" bestFit="1" customWidth="1"/>
    <col min="13054" max="13293" width="11.42578125" style="37"/>
    <col min="13294" max="13294" width="2.42578125" style="37" customWidth="1"/>
    <col min="13295" max="13295" width="2.140625" style="37" bestFit="1" customWidth="1"/>
    <col min="13296" max="13296" width="0.85546875" style="37" bestFit="1" customWidth="1"/>
    <col min="13297" max="13297" width="2" style="37" customWidth="1"/>
    <col min="13298" max="13298" width="2" style="37" bestFit="1" customWidth="1"/>
    <col min="13299" max="13299" width="1.28515625" style="37" bestFit="1" customWidth="1"/>
    <col min="13300" max="13300" width="2" style="37" bestFit="1" customWidth="1"/>
    <col min="13301" max="13301" width="2.140625" style="37" customWidth="1"/>
    <col min="13302" max="13302" width="1.140625" style="37" customWidth="1"/>
    <col min="13303" max="13303" width="0" style="37" hidden="1" customWidth="1"/>
    <col min="13304" max="13304" width="2" style="37" bestFit="1" customWidth="1"/>
    <col min="13305" max="13305" width="2.140625" style="37" customWidth="1"/>
    <col min="13306" max="13306" width="2" style="37" customWidth="1"/>
    <col min="13307" max="13307" width="2.28515625" style="37" customWidth="1"/>
    <col min="13308" max="13308" width="11.42578125" style="37"/>
    <col min="13309" max="13309" width="2" style="37" bestFit="1" customWidth="1"/>
    <col min="13310" max="13549" width="11.42578125" style="37"/>
    <col min="13550" max="13550" width="2.42578125" style="37" customWidth="1"/>
    <col min="13551" max="13551" width="2.140625" style="37" bestFit="1" customWidth="1"/>
    <col min="13552" max="13552" width="0.85546875" style="37" bestFit="1" customWidth="1"/>
    <col min="13553" max="13553" width="2" style="37" customWidth="1"/>
    <col min="13554" max="13554" width="2" style="37" bestFit="1" customWidth="1"/>
    <col min="13555" max="13555" width="1.28515625" style="37" bestFit="1" customWidth="1"/>
    <col min="13556" max="13556" width="2" style="37" bestFit="1" customWidth="1"/>
    <col min="13557" max="13557" width="2.140625" style="37" customWidth="1"/>
    <col min="13558" max="13558" width="1.140625" style="37" customWidth="1"/>
    <col min="13559" max="13559" width="0" style="37" hidden="1" customWidth="1"/>
    <col min="13560" max="13560" width="2" style="37" bestFit="1" customWidth="1"/>
    <col min="13561" max="13561" width="2.140625" style="37" customWidth="1"/>
    <col min="13562" max="13562" width="2" style="37" customWidth="1"/>
    <col min="13563" max="13563" width="2.28515625" style="37" customWidth="1"/>
    <col min="13564" max="13564" width="11.42578125" style="37"/>
    <col min="13565" max="13565" width="2" style="37" bestFit="1" customWidth="1"/>
    <col min="13566" max="13805" width="11.42578125" style="37"/>
    <col min="13806" max="13806" width="2.42578125" style="37" customWidth="1"/>
    <col min="13807" max="13807" width="2.140625" style="37" bestFit="1" customWidth="1"/>
    <col min="13808" max="13808" width="0.85546875" style="37" bestFit="1" customWidth="1"/>
    <col min="13809" max="13809" width="2" style="37" customWidth="1"/>
    <col min="13810" max="13810" width="2" style="37" bestFit="1" customWidth="1"/>
    <col min="13811" max="13811" width="1.28515625" style="37" bestFit="1" customWidth="1"/>
    <col min="13812" max="13812" width="2" style="37" bestFit="1" customWidth="1"/>
    <col min="13813" max="13813" width="2.140625" style="37" customWidth="1"/>
    <col min="13814" max="13814" width="1.140625" style="37" customWidth="1"/>
    <col min="13815" max="13815" width="0" style="37" hidden="1" customWidth="1"/>
    <col min="13816" max="13816" width="2" style="37" bestFit="1" customWidth="1"/>
    <col min="13817" max="13817" width="2.140625" style="37" customWidth="1"/>
    <col min="13818" max="13818" width="2" style="37" customWidth="1"/>
    <col min="13819" max="13819" width="2.28515625" style="37" customWidth="1"/>
    <col min="13820" max="13820" width="11.42578125" style="37"/>
    <col min="13821" max="13821" width="2" style="37" bestFit="1" customWidth="1"/>
    <col min="13822" max="14061" width="11.42578125" style="37"/>
    <col min="14062" max="14062" width="2.42578125" style="37" customWidth="1"/>
    <col min="14063" max="14063" width="2.140625" style="37" bestFit="1" customWidth="1"/>
    <col min="14064" max="14064" width="0.85546875" style="37" bestFit="1" customWidth="1"/>
    <col min="14065" max="14065" width="2" style="37" customWidth="1"/>
    <col min="14066" max="14066" width="2" style="37" bestFit="1" customWidth="1"/>
    <col min="14067" max="14067" width="1.28515625" style="37" bestFit="1" customWidth="1"/>
    <col min="14068" max="14068" width="2" style="37" bestFit="1" customWidth="1"/>
    <col min="14069" max="14069" width="2.140625" style="37" customWidth="1"/>
    <col min="14070" max="14070" width="1.140625" style="37" customWidth="1"/>
    <col min="14071" max="14071" width="0" style="37" hidden="1" customWidth="1"/>
    <col min="14072" max="14072" width="2" style="37" bestFit="1" customWidth="1"/>
    <col min="14073" max="14073" width="2.140625" style="37" customWidth="1"/>
    <col min="14074" max="14074" width="2" style="37" customWidth="1"/>
    <col min="14075" max="14075" width="2.28515625" style="37" customWidth="1"/>
    <col min="14076" max="14076" width="11.42578125" style="37"/>
    <col min="14077" max="14077" width="2" style="37" bestFit="1" customWidth="1"/>
    <col min="14078" max="14317" width="11.42578125" style="37"/>
    <col min="14318" max="14318" width="2.42578125" style="37" customWidth="1"/>
    <col min="14319" max="14319" width="2.140625" style="37" bestFit="1" customWidth="1"/>
    <col min="14320" max="14320" width="0.85546875" style="37" bestFit="1" customWidth="1"/>
    <col min="14321" max="14321" width="2" style="37" customWidth="1"/>
    <col min="14322" max="14322" width="2" style="37" bestFit="1" customWidth="1"/>
    <col min="14323" max="14323" width="1.28515625" style="37" bestFit="1" customWidth="1"/>
    <col min="14324" max="14324" width="2" style="37" bestFit="1" customWidth="1"/>
    <col min="14325" max="14325" width="2.140625" style="37" customWidth="1"/>
    <col min="14326" max="14326" width="1.140625" style="37" customWidth="1"/>
    <col min="14327" max="14327" width="0" style="37" hidden="1" customWidth="1"/>
    <col min="14328" max="14328" width="2" style="37" bestFit="1" customWidth="1"/>
    <col min="14329" max="14329" width="2.140625" style="37" customWidth="1"/>
    <col min="14330" max="14330" width="2" style="37" customWidth="1"/>
    <col min="14331" max="14331" width="2.28515625" style="37" customWidth="1"/>
    <col min="14332" max="14332" width="11.42578125" style="37"/>
    <col min="14333" max="14333" width="2" style="37" bestFit="1" customWidth="1"/>
    <col min="14334" max="14573" width="11.42578125" style="37"/>
    <col min="14574" max="14574" width="2.42578125" style="37" customWidth="1"/>
    <col min="14575" max="14575" width="2.140625" style="37" bestFit="1" customWidth="1"/>
    <col min="14576" max="14576" width="0.85546875" style="37" bestFit="1" customWidth="1"/>
    <col min="14577" max="14577" width="2" style="37" customWidth="1"/>
    <col min="14578" max="14578" width="2" style="37" bestFit="1" customWidth="1"/>
    <col min="14579" max="14579" width="1.28515625" style="37" bestFit="1" customWidth="1"/>
    <col min="14580" max="14580" width="2" style="37" bestFit="1" customWidth="1"/>
    <col min="14581" max="14581" width="2.140625" style="37" customWidth="1"/>
    <col min="14582" max="14582" width="1.140625" style="37" customWidth="1"/>
    <col min="14583" max="14583" width="0" style="37" hidden="1" customWidth="1"/>
    <col min="14584" max="14584" width="2" style="37" bestFit="1" customWidth="1"/>
    <col min="14585" max="14585" width="2.140625" style="37" customWidth="1"/>
    <col min="14586" max="14586" width="2" style="37" customWidth="1"/>
    <col min="14587" max="14587" width="2.28515625" style="37" customWidth="1"/>
    <col min="14588" max="14588" width="11.42578125" style="37"/>
    <col min="14589" max="14589" width="2" style="37" bestFit="1" customWidth="1"/>
    <col min="14590" max="14829" width="11.42578125" style="37"/>
    <col min="14830" max="14830" width="2.42578125" style="37" customWidth="1"/>
    <col min="14831" max="14831" width="2.140625" style="37" bestFit="1" customWidth="1"/>
    <col min="14832" max="14832" width="0.85546875" style="37" bestFit="1" customWidth="1"/>
    <col min="14833" max="14833" width="2" style="37" customWidth="1"/>
    <col min="14834" max="14834" width="2" style="37" bestFit="1" customWidth="1"/>
    <col min="14835" max="14835" width="1.28515625" style="37" bestFit="1" customWidth="1"/>
    <col min="14836" max="14836" width="2" style="37" bestFit="1" customWidth="1"/>
    <col min="14837" max="14837" width="2.140625" style="37" customWidth="1"/>
    <col min="14838" max="14838" width="1.140625" style="37" customWidth="1"/>
    <col min="14839" max="14839" width="0" style="37" hidden="1" customWidth="1"/>
    <col min="14840" max="14840" width="2" style="37" bestFit="1" customWidth="1"/>
    <col min="14841" max="14841" width="2.140625" style="37" customWidth="1"/>
    <col min="14842" max="14842" width="2" style="37" customWidth="1"/>
    <col min="14843" max="14843" width="2.28515625" style="37" customWidth="1"/>
    <col min="14844" max="14844" width="11.42578125" style="37"/>
    <col min="14845" max="14845" width="2" style="37" bestFit="1" customWidth="1"/>
    <col min="14846" max="15085" width="11.42578125" style="37"/>
    <col min="15086" max="15086" width="2.42578125" style="37" customWidth="1"/>
    <col min="15087" max="15087" width="2.140625" style="37" bestFit="1" customWidth="1"/>
    <col min="15088" max="15088" width="0.85546875" style="37" bestFit="1" customWidth="1"/>
    <col min="15089" max="15089" width="2" style="37" customWidth="1"/>
    <col min="15090" max="15090" width="2" style="37" bestFit="1" customWidth="1"/>
    <col min="15091" max="15091" width="1.28515625" style="37" bestFit="1" customWidth="1"/>
    <col min="15092" max="15092" width="2" style="37" bestFit="1" customWidth="1"/>
    <col min="15093" max="15093" width="2.140625" style="37" customWidth="1"/>
    <col min="15094" max="15094" width="1.140625" style="37" customWidth="1"/>
    <col min="15095" max="15095" width="0" style="37" hidden="1" customWidth="1"/>
    <col min="15096" max="15096" width="2" style="37" bestFit="1" customWidth="1"/>
    <col min="15097" max="15097" width="2.140625" style="37" customWidth="1"/>
    <col min="15098" max="15098" width="2" style="37" customWidth="1"/>
    <col min="15099" max="15099" width="2.28515625" style="37" customWidth="1"/>
    <col min="15100" max="15100" width="11.42578125" style="37"/>
    <col min="15101" max="15101" width="2" style="37" bestFit="1" customWidth="1"/>
    <col min="15102" max="15341" width="11.42578125" style="37"/>
    <col min="15342" max="15342" width="2.42578125" style="37" customWidth="1"/>
    <col min="15343" max="15343" width="2.140625" style="37" bestFit="1" customWidth="1"/>
    <col min="15344" max="15344" width="0.85546875" style="37" bestFit="1" customWidth="1"/>
    <col min="15345" max="15345" width="2" style="37" customWidth="1"/>
    <col min="15346" max="15346" width="2" style="37" bestFit="1" customWidth="1"/>
    <col min="15347" max="15347" width="1.28515625" style="37" bestFit="1" customWidth="1"/>
    <col min="15348" max="15348" width="2" style="37" bestFit="1" customWidth="1"/>
    <col min="15349" max="15349" width="2.140625" style="37" customWidth="1"/>
    <col min="15350" max="15350" width="1.140625" style="37" customWidth="1"/>
    <col min="15351" max="15351" width="0" style="37" hidden="1" customWidth="1"/>
    <col min="15352" max="15352" width="2" style="37" bestFit="1" customWidth="1"/>
    <col min="15353" max="15353" width="2.140625" style="37" customWidth="1"/>
    <col min="15354" max="15354" width="2" style="37" customWidth="1"/>
    <col min="15355" max="15355" width="2.28515625" style="37" customWidth="1"/>
    <col min="15356" max="15356" width="11.42578125" style="37"/>
    <col min="15357" max="15357" width="2" style="37" bestFit="1" customWidth="1"/>
    <col min="15358" max="15597" width="11.42578125" style="37"/>
    <col min="15598" max="15598" width="2.42578125" style="37" customWidth="1"/>
    <col min="15599" max="15599" width="2.140625" style="37" bestFit="1" customWidth="1"/>
    <col min="15600" max="15600" width="0.85546875" style="37" bestFit="1" customWidth="1"/>
    <col min="15601" max="15601" width="2" style="37" customWidth="1"/>
    <col min="15602" max="15602" width="2" style="37" bestFit="1" customWidth="1"/>
    <col min="15603" max="15603" width="1.28515625" style="37" bestFit="1" customWidth="1"/>
    <col min="15604" max="15604" width="2" style="37" bestFit="1" customWidth="1"/>
    <col min="15605" max="15605" width="2.140625" style="37" customWidth="1"/>
    <col min="15606" max="15606" width="1.140625" style="37" customWidth="1"/>
    <col min="15607" max="15607" width="0" style="37" hidden="1" customWidth="1"/>
    <col min="15608" max="15608" width="2" style="37" bestFit="1" customWidth="1"/>
    <col min="15609" max="15609" width="2.140625" style="37" customWidth="1"/>
    <col min="15610" max="15610" width="2" style="37" customWidth="1"/>
    <col min="15611" max="15611" width="2.28515625" style="37" customWidth="1"/>
    <col min="15612" max="15612" width="11.42578125" style="37"/>
    <col min="15613" max="15613" width="2" style="37" bestFit="1" customWidth="1"/>
    <col min="15614" max="15853" width="11.42578125" style="37"/>
    <col min="15854" max="15854" width="2.42578125" style="37" customWidth="1"/>
    <col min="15855" max="15855" width="2.140625" style="37" bestFit="1" customWidth="1"/>
    <col min="15856" max="15856" width="0.85546875" style="37" bestFit="1" customWidth="1"/>
    <col min="15857" max="15857" width="2" style="37" customWidth="1"/>
    <col min="15858" max="15858" width="2" style="37" bestFit="1" customWidth="1"/>
    <col min="15859" max="15859" width="1.28515625" style="37" bestFit="1" customWidth="1"/>
    <col min="15860" max="15860" width="2" style="37" bestFit="1" customWidth="1"/>
    <col min="15861" max="15861" width="2.140625" style="37" customWidth="1"/>
    <col min="15862" max="15862" width="1.140625" style="37" customWidth="1"/>
    <col min="15863" max="15863" width="0" style="37" hidden="1" customWidth="1"/>
    <col min="15864" max="15864" width="2" style="37" bestFit="1" customWidth="1"/>
    <col min="15865" max="15865" width="2.140625" style="37" customWidth="1"/>
    <col min="15866" max="15866" width="2" style="37" customWidth="1"/>
    <col min="15867" max="15867" width="2.28515625" style="37" customWidth="1"/>
    <col min="15868" max="15868" width="11.42578125" style="37"/>
    <col min="15869" max="15869" width="2" style="37" bestFit="1" customWidth="1"/>
    <col min="15870" max="16109" width="11.42578125" style="37"/>
    <col min="16110" max="16110" width="2.42578125" style="37" customWidth="1"/>
    <col min="16111" max="16111" width="2.140625" style="37" bestFit="1" customWidth="1"/>
    <col min="16112" max="16112" width="0.85546875" style="37" bestFit="1" customWidth="1"/>
    <col min="16113" max="16113" width="2" style="37" customWidth="1"/>
    <col min="16114" max="16114" width="2" style="37" bestFit="1" customWidth="1"/>
    <col min="16115" max="16115" width="1.28515625" style="37" bestFit="1" customWidth="1"/>
    <col min="16116" max="16116" width="2" style="37" bestFit="1" customWidth="1"/>
    <col min="16117" max="16117" width="2.140625" style="37" customWidth="1"/>
    <col min="16118" max="16118" width="1.140625" style="37" customWidth="1"/>
    <col min="16119" max="16119" width="0" style="37" hidden="1" customWidth="1"/>
    <col min="16120" max="16120" width="2" style="37" bestFit="1" customWidth="1"/>
    <col min="16121" max="16121" width="2.140625" style="37" customWidth="1"/>
    <col min="16122" max="16122" width="2" style="37" customWidth="1"/>
    <col min="16123" max="16123" width="2.28515625" style="37" customWidth="1"/>
    <col min="16124" max="16124" width="11.42578125" style="37"/>
    <col min="16125" max="16125" width="2" style="37" bestFit="1" customWidth="1"/>
    <col min="16126" max="16384" width="11.42578125" style="37"/>
  </cols>
  <sheetData>
    <row r="1" spans="1:22" ht="13.5" thickBot="1">
      <c r="C1" s="39"/>
    </row>
    <row r="2" spans="1:22" ht="18">
      <c r="B2" s="757" t="s">
        <v>981</v>
      </c>
      <c r="C2" s="758"/>
      <c r="E2" s="759" t="s">
        <v>982</v>
      </c>
      <c r="F2" s="760"/>
      <c r="G2" s="760"/>
      <c r="H2" s="760"/>
      <c r="I2" s="760"/>
      <c r="J2" s="760"/>
      <c r="K2" s="761"/>
    </row>
    <row r="3" spans="1:22" ht="39" customHeight="1">
      <c r="A3" s="40" t="s">
        <v>1359</v>
      </c>
      <c r="B3" s="41" t="s">
        <v>12</v>
      </c>
      <c r="C3" s="42" t="s">
        <v>750</v>
      </c>
      <c r="D3" s="43" t="s">
        <v>983</v>
      </c>
      <c r="E3" s="44" t="s">
        <v>991</v>
      </c>
      <c r="F3" s="45" t="s">
        <v>23</v>
      </c>
      <c r="G3" s="46" t="s">
        <v>985</v>
      </c>
      <c r="H3" s="46" t="s">
        <v>986</v>
      </c>
      <c r="I3" s="46" t="s">
        <v>992</v>
      </c>
      <c r="J3" s="46" t="s">
        <v>993</v>
      </c>
      <c r="K3" s="47" t="s">
        <v>790</v>
      </c>
      <c r="L3" s="541"/>
    </row>
    <row r="4" spans="1:22" ht="14.1" customHeight="1">
      <c r="A4" s="48">
        <f>RESUMEN!A79</f>
        <v>22</v>
      </c>
      <c r="B4" s="49">
        <f>RESUMEN!B79</f>
        <v>683457000</v>
      </c>
      <c r="C4" s="50">
        <f t="shared" ref="C4:C9" si="0">B4/B$10</f>
        <v>1.5113393637356792E-3</v>
      </c>
      <c r="D4" s="51">
        <f>RESUMEN!C79</f>
        <v>0</v>
      </c>
      <c r="E4" s="52">
        <f>RESUMEN!D79</f>
        <v>20000000</v>
      </c>
      <c r="F4" s="53">
        <f>RESUMEN!E79</f>
        <v>0</v>
      </c>
      <c r="G4" s="53">
        <f>RESUMEN!F79</f>
        <v>20000000</v>
      </c>
      <c r="H4" s="54">
        <f t="shared" ref="H4:H9" si="1">G4/G$10</f>
        <v>2.3907456149840458E-4</v>
      </c>
      <c r="I4" s="513">
        <v>20000000</v>
      </c>
      <c r="J4" s="55">
        <f t="shared" ref="J4:J9" si="2">I4-G4</f>
        <v>0</v>
      </c>
      <c r="K4" s="56">
        <f>RESUMEN!G79</f>
        <v>663457000</v>
      </c>
      <c r="L4" s="512">
        <v>32593247000</v>
      </c>
      <c r="M4" s="38"/>
      <c r="N4" s="38">
        <v>31808080114</v>
      </c>
      <c r="P4" s="38"/>
      <c r="Q4" s="38"/>
      <c r="R4" s="38"/>
      <c r="S4" s="38"/>
      <c r="U4" s="38"/>
      <c r="V4" s="62"/>
    </row>
    <row r="5" spans="1:22" ht="14.1" customHeight="1">
      <c r="A5" s="48">
        <f>RESUMEN!A80</f>
        <v>24</v>
      </c>
      <c r="B5" s="49">
        <f>RESUMEN!B80</f>
        <v>10937102154</v>
      </c>
      <c r="C5" s="50">
        <f t="shared" si="0"/>
        <v>2.4185388415860085E-2</v>
      </c>
      <c r="D5" s="51">
        <f>RESUMEN!C80</f>
        <v>803631310</v>
      </c>
      <c r="E5" s="52">
        <f>RESUMEN!D80</f>
        <v>4282971619</v>
      </c>
      <c r="F5" s="53">
        <f>RESUMEN!E80</f>
        <v>1237102381</v>
      </c>
      <c r="G5" s="53">
        <f>RESUMEN!F80</f>
        <v>5520074000</v>
      </c>
      <c r="H5" s="54">
        <f t="shared" si="1"/>
        <v>6.5985463549437212E-2</v>
      </c>
      <c r="I5" s="514">
        <v>5520074000</v>
      </c>
      <c r="J5" s="55">
        <f t="shared" si="2"/>
        <v>0</v>
      </c>
      <c r="K5" s="149">
        <f>RESUMEN!G80</f>
        <v>4613396844</v>
      </c>
      <c r="L5" s="621">
        <v>6481346000</v>
      </c>
      <c r="M5" s="38"/>
      <c r="N5" s="38">
        <v>6481346000</v>
      </c>
      <c r="P5" s="38"/>
    </row>
    <row r="6" spans="1:22" ht="14.1" customHeight="1">
      <c r="A6" s="48">
        <f>RESUMEN!A81</f>
        <v>26</v>
      </c>
      <c r="B6" s="49">
        <f>RESUMEN!B81</f>
        <v>30521000</v>
      </c>
      <c r="C6" s="50">
        <f t="shared" si="0"/>
        <v>6.7491574042809809E-5</v>
      </c>
      <c r="D6" s="51">
        <f>RESUMEN!C81</f>
        <v>0</v>
      </c>
      <c r="E6" s="52">
        <f>RESUMEN!D81</f>
        <v>29679810</v>
      </c>
      <c r="F6" s="53">
        <f>RESUMEN!E81</f>
        <v>841190</v>
      </c>
      <c r="G6" s="53">
        <f>RESUMEN!F81</f>
        <v>30521000</v>
      </c>
      <c r="H6" s="54">
        <f t="shared" si="1"/>
        <v>3.6483973457464031E-4</v>
      </c>
      <c r="I6" s="514">
        <v>30521000</v>
      </c>
      <c r="J6" s="55">
        <f t="shared" si="2"/>
        <v>0</v>
      </c>
      <c r="K6" s="56">
        <f>RESUMEN!G81</f>
        <v>0</v>
      </c>
      <c r="L6" s="621">
        <v>2565000000</v>
      </c>
      <c r="M6" s="38"/>
      <c r="N6" s="38">
        <v>2565000000</v>
      </c>
    </row>
    <row r="7" spans="1:22" ht="14.1" customHeight="1">
      <c r="A7" s="48">
        <f>RESUMEN!A82</f>
        <v>29</v>
      </c>
      <c r="B7" s="49">
        <f>RESUMEN!B82</f>
        <v>19387349677</v>
      </c>
      <c r="C7" s="50">
        <f t="shared" si="0"/>
        <v>4.2871555526329097E-2</v>
      </c>
      <c r="D7" s="51">
        <f>RESUMEN!C82</f>
        <v>245825169</v>
      </c>
      <c r="E7" s="52">
        <f>RESUMEN!D82</f>
        <v>7105087912</v>
      </c>
      <c r="F7" s="53">
        <f>RESUMEN!E82</f>
        <v>760964088</v>
      </c>
      <c r="G7" s="53">
        <f>RESUMEN!F82</f>
        <v>7866052000</v>
      </c>
      <c r="H7" s="54">
        <f t="shared" si="1"/>
        <v>9.4028646631182419E-2</v>
      </c>
      <c r="I7" s="514">
        <v>7866052000</v>
      </c>
      <c r="J7" s="55">
        <f t="shared" si="2"/>
        <v>0</v>
      </c>
      <c r="K7" s="56">
        <f>RESUMEN!G82</f>
        <v>11275472508</v>
      </c>
      <c r="L7" s="512"/>
      <c r="M7" s="38"/>
      <c r="N7" s="57">
        <v>813429886</v>
      </c>
      <c r="P7" s="38"/>
    </row>
    <row r="8" spans="1:22" ht="14.1" customHeight="1">
      <c r="A8" s="48">
        <f>RESUMEN!A83</f>
        <v>31</v>
      </c>
      <c r="B8" s="49">
        <f>RESUMEN!B83</f>
        <v>368743063948</v>
      </c>
      <c r="C8" s="50">
        <f t="shared" si="0"/>
        <v>0.81540741794892024</v>
      </c>
      <c r="D8" s="51">
        <f>RESUMEN!C83</f>
        <v>110496402637</v>
      </c>
      <c r="E8" s="52">
        <f>RESUMEN!D83</f>
        <v>39105517133</v>
      </c>
      <c r="F8" s="53">
        <f>RESUMEN!E83</f>
        <v>10031042708</v>
      </c>
      <c r="G8" s="53">
        <f>RESUMEN!F83</f>
        <v>49136559841</v>
      </c>
      <c r="H8" s="54">
        <f t="shared" si="1"/>
        <v>0.58736507487635958</v>
      </c>
      <c r="I8" s="514">
        <f>49732245000</f>
        <v>49732245000</v>
      </c>
      <c r="J8" s="55">
        <f t="shared" si="2"/>
        <v>595685159</v>
      </c>
      <c r="K8" s="56">
        <f>RESUMEN!G83</f>
        <v>209110101470</v>
      </c>
      <c r="L8" s="621">
        <v>1990433000</v>
      </c>
      <c r="M8" s="38"/>
      <c r="N8" s="38">
        <v>1990433000</v>
      </c>
      <c r="P8" s="38"/>
    </row>
    <row r="9" spans="1:22" ht="14.1" customHeight="1">
      <c r="A9" s="48">
        <f>RESUMEN!A84</f>
        <v>33</v>
      </c>
      <c r="B9" s="49">
        <f>RESUMEN!B84</f>
        <v>52437919279</v>
      </c>
      <c r="C9" s="50">
        <f t="shared" si="0"/>
        <v>0.11595680717111211</v>
      </c>
      <c r="D9" s="51">
        <f>RESUMEN!C84</f>
        <v>17459694765</v>
      </c>
      <c r="E9" s="52">
        <f>RESUMEN!D84</f>
        <v>17345846937</v>
      </c>
      <c r="F9" s="53">
        <f>RESUMEN!E84</f>
        <v>3736856222</v>
      </c>
      <c r="G9" s="53">
        <f>RESUMEN!F84</f>
        <v>21082703159</v>
      </c>
      <c r="H9" s="54">
        <f t="shared" si="1"/>
        <v>0.25201690064694771</v>
      </c>
      <c r="I9" s="514">
        <f>6702461000+13784557000</f>
        <v>20487018000</v>
      </c>
      <c r="J9" s="55">
        <f t="shared" si="2"/>
        <v>-595685159</v>
      </c>
      <c r="K9" s="56">
        <f>RESUMEN!G84</f>
        <v>13895521355</v>
      </c>
      <c r="L9" s="512">
        <v>236893000</v>
      </c>
      <c r="M9" s="38"/>
      <c r="N9" s="38">
        <v>767149000</v>
      </c>
      <c r="P9" s="38"/>
    </row>
    <row r="10" spans="1:22" ht="13.5" thickBot="1">
      <c r="A10" s="40" t="s">
        <v>729</v>
      </c>
      <c r="B10" s="58">
        <f t="shared" ref="B10:L10" si="3">SUM(B4:B9)</f>
        <v>452219413058</v>
      </c>
      <c r="C10" s="59">
        <f t="shared" si="3"/>
        <v>1</v>
      </c>
      <c r="D10" s="58">
        <f t="shared" si="3"/>
        <v>129005553881</v>
      </c>
      <c r="E10" s="58">
        <f t="shared" si="3"/>
        <v>67889103411</v>
      </c>
      <c r="F10" s="58">
        <f t="shared" si="3"/>
        <v>15766806589</v>
      </c>
      <c r="G10" s="60">
        <f t="shared" si="3"/>
        <v>83655910000</v>
      </c>
      <c r="H10" s="61">
        <f t="shared" si="3"/>
        <v>1</v>
      </c>
      <c r="I10" s="60">
        <f t="shared" si="3"/>
        <v>83655910000</v>
      </c>
      <c r="J10" s="60">
        <f t="shared" si="3"/>
        <v>0</v>
      </c>
      <c r="K10" s="622">
        <f t="shared" si="3"/>
        <v>239557949177</v>
      </c>
      <c r="L10" s="57">
        <f t="shared" si="3"/>
        <v>43866919000</v>
      </c>
      <c r="M10" s="38"/>
    </row>
    <row r="11" spans="1:22">
      <c r="I11" s="38"/>
      <c r="P11" s="38"/>
    </row>
    <row r="12" spans="1:22">
      <c r="I12" s="38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NOVIEMBRE POR SUBTITULOS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V277"/>
  <sheetViews>
    <sheetView topLeftCell="A10" zoomScale="86" zoomScaleNormal="86" workbookViewId="0">
      <selection activeCell="CP10" sqref="CP10"/>
    </sheetView>
  </sheetViews>
  <sheetFormatPr baseColWidth="10" defaultRowHeight="11.25" outlineLevelRow="2"/>
  <cols>
    <col min="1" max="1" width="7.7109375" style="137" customWidth="1"/>
    <col min="2" max="2" width="5.42578125" style="140" customWidth="1"/>
    <col min="3" max="3" width="16" style="137" customWidth="1"/>
    <col min="4" max="4" width="15.7109375" style="139" hidden="1" customWidth="1"/>
    <col min="5" max="5" width="22" style="139" hidden="1" customWidth="1"/>
    <col min="6" max="6" width="11.7109375" style="137" hidden="1" customWidth="1"/>
    <col min="7" max="7" width="12.42578125" style="141" customWidth="1"/>
    <col min="8" max="8" width="58.42578125" style="137" customWidth="1"/>
    <col min="9" max="9" width="9.7109375" style="137" hidden="1" customWidth="1"/>
    <col min="10" max="10" width="11" style="137" hidden="1" customWidth="1"/>
    <col min="11" max="11" width="5" style="140" hidden="1" customWidth="1"/>
    <col min="12" max="12" width="8.5703125" style="137" hidden="1" customWidth="1"/>
    <col min="13" max="13" width="11.28515625" style="137" hidden="1" customWidth="1"/>
    <col min="14" max="14" width="11.5703125" style="137" hidden="1" customWidth="1"/>
    <col min="15" max="15" width="7" style="137" hidden="1" customWidth="1"/>
    <col min="16" max="16" width="11.7109375" style="137" hidden="1" customWidth="1"/>
    <col min="17" max="17" width="9" style="140" hidden="1" customWidth="1"/>
    <col min="18" max="18" width="9" style="137" hidden="1" customWidth="1"/>
    <col min="19" max="19" width="13.42578125" style="137" hidden="1" customWidth="1"/>
    <col min="20" max="28" width="9" style="137" hidden="1" customWidth="1"/>
    <col min="29" max="29" width="9.5703125" style="140" hidden="1" customWidth="1"/>
    <col min="30" max="30" width="9.5703125" style="434" hidden="1" customWidth="1"/>
    <col min="31" max="31" width="14.42578125" style="137" hidden="1" customWidth="1"/>
    <col min="32" max="34" width="8.7109375" style="137" hidden="1" customWidth="1"/>
    <col min="35" max="35" width="13.28515625" style="434" hidden="1" customWidth="1"/>
    <col min="36" max="36" width="8.7109375" style="140" hidden="1" customWidth="1"/>
    <col min="37" max="41" width="8.7109375" style="137" hidden="1" customWidth="1"/>
    <col min="42" max="42" width="7.7109375" style="137" hidden="1" customWidth="1"/>
    <col min="43" max="43" width="8.42578125" style="137" hidden="1" customWidth="1"/>
    <col min="44" max="44" width="8.7109375" style="137" hidden="1" customWidth="1"/>
    <col min="45" max="45" width="11.7109375" style="137" hidden="1" customWidth="1"/>
    <col min="46" max="46" width="17.28515625" style="137" hidden="1" customWidth="1"/>
    <col min="47" max="47" width="16" style="137" hidden="1" customWidth="1"/>
    <col min="48" max="48" width="10.7109375" style="137" hidden="1" customWidth="1"/>
    <col min="49" max="52" width="11.140625" style="137" hidden="1" customWidth="1"/>
    <col min="53" max="54" width="14" style="137" hidden="1" customWidth="1"/>
    <col min="55" max="55" width="4.7109375" style="137" hidden="1" customWidth="1"/>
    <col min="56" max="56" width="15" style="504" customWidth="1"/>
    <col min="57" max="57" width="10" style="140" hidden="1" customWidth="1"/>
    <col min="58" max="58" width="12.140625" style="140" hidden="1" customWidth="1"/>
    <col min="59" max="59" width="14" style="505" customWidth="1"/>
    <col min="60" max="60" width="15.28515625" style="140" hidden="1" customWidth="1"/>
    <col min="61" max="61" width="12.42578125" style="140" hidden="1" customWidth="1"/>
    <col min="62" max="62" width="17" style="140" hidden="1" customWidth="1"/>
    <col min="63" max="63" width="15.140625" style="506" hidden="1" customWidth="1"/>
    <col min="64" max="64" width="12.140625" style="505" hidden="1" customWidth="1"/>
    <col min="65" max="68" width="13.28515625" style="505" hidden="1" customWidth="1"/>
    <col min="69" max="69" width="11.42578125" style="505" hidden="1" customWidth="1"/>
    <col min="70" max="70" width="15.140625" style="505" hidden="1" customWidth="1"/>
    <col min="71" max="71" width="11.42578125" style="505" hidden="1" customWidth="1"/>
    <col min="72" max="75" width="12.85546875" style="505" hidden="1" customWidth="1"/>
    <col min="76" max="76" width="12.85546875" style="505" customWidth="1"/>
    <col min="77" max="77" width="14.5703125" style="505" customWidth="1"/>
    <col min="78" max="84" width="13.28515625" style="140" hidden="1" customWidth="1"/>
    <col min="85" max="85" width="13.28515625" style="507" hidden="1" customWidth="1"/>
    <col min="86" max="86" width="15.28515625" style="140" hidden="1" customWidth="1"/>
    <col min="87" max="87" width="15.28515625" style="508" hidden="1" customWidth="1"/>
    <col min="88" max="88" width="15.28515625" style="140" hidden="1" customWidth="1"/>
    <col min="89" max="89" width="72.140625" style="140" hidden="1" customWidth="1"/>
    <col min="90" max="90" width="12.5703125" style="140" hidden="1" customWidth="1"/>
    <col min="91" max="91" width="107.85546875" style="507" hidden="1" customWidth="1"/>
    <col min="92" max="92" width="11.42578125" style="509" hidden="1" customWidth="1"/>
    <col min="93" max="93" width="11.42578125" style="510" hidden="1" customWidth="1"/>
    <col min="94" max="94" width="15.140625" style="511" customWidth="1"/>
    <col min="95" max="95" width="14" style="433" customWidth="1"/>
    <col min="96" max="96" width="0" style="137" hidden="1" customWidth="1"/>
    <col min="97" max="97" width="0" style="138" hidden="1" customWidth="1"/>
    <col min="98" max="16384" width="11.42578125" style="137"/>
  </cols>
  <sheetData>
    <row r="1" spans="1:97" s="142" customFormat="1" ht="49.5" customHeight="1">
      <c r="A1" s="189" t="s">
        <v>0</v>
      </c>
      <c r="B1" s="189" t="s">
        <v>1</v>
      </c>
      <c r="C1" s="189" t="s">
        <v>2</v>
      </c>
      <c r="D1" s="189" t="s">
        <v>3</v>
      </c>
      <c r="E1" s="189" t="s">
        <v>4</v>
      </c>
      <c r="F1" s="189" t="s">
        <v>5</v>
      </c>
      <c r="G1" s="189" t="s">
        <v>7</v>
      </c>
      <c r="H1" s="189" t="s">
        <v>11</v>
      </c>
      <c r="I1" s="190" t="s">
        <v>1015</v>
      </c>
      <c r="J1" s="191" t="s">
        <v>1016</v>
      </c>
      <c r="K1" s="192" t="s">
        <v>1017</v>
      </c>
      <c r="L1" s="193" t="s">
        <v>1018</v>
      </c>
      <c r="M1" s="194" t="s">
        <v>1019</v>
      </c>
      <c r="N1" s="195" t="s">
        <v>1020</v>
      </c>
      <c r="O1" s="195" t="s">
        <v>1021</v>
      </c>
      <c r="P1" s="196" t="s">
        <v>1022</v>
      </c>
      <c r="Q1" s="197" t="s">
        <v>1023</v>
      </c>
      <c r="R1" s="198" t="s">
        <v>1024</v>
      </c>
      <c r="S1" s="199" t="s">
        <v>1025</v>
      </c>
      <c r="T1" s="200" t="s">
        <v>1026</v>
      </c>
      <c r="U1" s="201" t="s">
        <v>1027</v>
      </c>
      <c r="V1" s="202" t="s">
        <v>1028</v>
      </c>
      <c r="W1" s="202" t="s">
        <v>1029</v>
      </c>
      <c r="X1" s="202" t="s">
        <v>1030</v>
      </c>
      <c r="Y1" s="202" t="s">
        <v>1031</v>
      </c>
      <c r="Z1" s="203" t="s">
        <v>1032</v>
      </c>
      <c r="AA1" s="204" t="s">
        <v>1033</v>
      </c>
      <c r="AB1" s="205" t="s">
        <v>1034</v>
      </c>
      <c r="AC1" s="206" t="s">
        <v>1035</v>
      </c>
      <c r="AD1" s="207" t="s">
        <v>1036</v>
      </c>
      <c r="AE1" s="208" t="s">
        <v>1037</v>
      </c>
      <c r="AF1" s="208" t="s">
        <v>1038</v>
      </c>
      <c r="AG1" s="209" t="s">
        <v>1039</v>
      </c>
      <c r="AH1" s="210" t="s">
        <v>1040</v>
      </c>
      <c r="AI1" s="211" t="s">
        <v>1041</v>
      </c>
      <c r="AJ1" s="212" t="s">
        <v>1042</v>
      </c>
      <c r="AK1" s="213" t="s">
        <v>1043</v>
      </c>
      <c r="AL1" s="214" t="s">
        <v>1044</v>
      </c>
      <c r="AM1" s="215" t="s">
        <v>1045</v>
      </c>
      <c r="AN1" s="216" t="s">
        <v>1046</v>
      </c>
      <c r="AO1" s="217" t="s">
        <v>1047</v>
      </c>
      <c r="AP1" s="218" t="s">
        <v>1048</v>
      </c>
      <c r="AQ1" s="218" t="s">
        <v>1049</v>
      </c>
      <c r="AR1" s="219" t="s">
        <v>1050</v>
      </c>
      <c r="AS1" s="219" t="s">
        <v>1022</v>
      </c>
      <c r="AT1" s="220" t="s">
        <v>1051</v>
      </c>
      <c r="AU1" s="221"/>
      <c r="AV1" s="222" t="s">
        <v>1052</v>
      </c>
      <c r="AW1" s="223" t="s">
        <v>1044</v>
      </c>
      <c r="AX1" s="224" t="s">
        <v>1053</v>
      </c>
      <c r="AY1" s="225" t="s">
        <v>1046</v>
      </c>
      <c r="AZ1" s="225" t="s">
        <v>1054</v>
      </c>
      <c r="BA1" s="226" t="s">
        <v>1055</v>
      </c>
      <c r="BB1" s="226" t="s">
        <v>1056</v>
      </c>
      <c r="BC1" s="227" t="s">
        <v>1057</v>
      </c>
      <c r="BD1" s="228" t="s">
        <v>12</v>
      </c>
      <c r="BE1" s="229" t="s">
        <v>1058</v>
      </c>
      <c r="BF1" s="230" t="s">
        <v>737</v>
      </c>
      <c r="BG1" s="228" t="s">
        <v>13</v>
      </c>
      <c r="BH1" s="231" t="s">
        <v>1059</v>
      </c>
      <c r="BI1" s="232" t="s">
        <v>1060</v>
      </c>
      <c r="BJ1" s="233" t="s">
        <v>1061</v>
      </c>
      <c r="BK1" s="234" t="s">
        <v>1062</v>
      </c>
      <c r="BL1" s="436" t="s">
        <v>786</v>
      </c>
      <c r="BM1" s="436" t="s">
        <v>787</v>
      </c>
      <c r="BN1" s="436" t="s">
        <v>788</v>
      </c>
      <c r="BO1" s="436" t="s">
        <v>19</v>
      </c>
      <c r="BP1" s="437" t="s">
        <v>789</v>
      </c>
      <c r="BQ1" s="228" t="s">
        <v>21</v>
      </c>
      <c r="BR1" s="228" t="s">
        <v>1013</v>
      </c>
      <c r="BS1" s="228" t="s">
        <v>731</v>
      </c>
      <c r="BT1" s="228" t="s">
        <v>732</v>
      </c>
      <c r="BU1" s="228" t="s">
        <v>733</v>
      </c>
      <c r="BV1" s="228" t="s">
        <v>4698</v>
      </c>
      <c r="BW1" s="228" t="s">
        <v>734</v>
      </c>
      <c r="BX1" s="228" t="s">
        <v>735</v>
      </c>
      <c r="BY1" s="228" t="s">
        <v>22</v>
      </c>
      <c r="BZ1" s="235" t="s">
        <v>1063</v>
      </c>
      <c r="CA1" s="236" t="s">
        <v>21</v>
      </c>
      <c r="CB1" s="236" t="s">
        <v>731</v>
      </c>
      <c r="CC1" s="236" t="s">
        <v>732</v>
      </c>
      <c r="CD1" s="237" t="s">
        <v>733</v>
      </c>
      <c r="CE1" s="236" t="s">
        <v>734</v>
      </c>
      <c r="CF1" s="236" t="s">
        <v>735</v>
      </c>
      <c r="CG1" s="236" t="s">
        <v>736</v>
      </c>
      <c r="CH1" s="238" t="s">
        <v>1064</v>
      </c>
      <c r="CI1" s="239" t="s">
        <v>1065</v>
      </c>
      <c r="CJ1" s="240" t="s">
        <v>1066</v>
      </c>
      <c r="CK1" s="226" t="s">
        <v>1067</v>
      </c>
      <c r="CL1" s="241" t="s">
        <v>1068</v>
      </c>
      <c r="CM1" s="241" t="s">
        <v>31</v>
      </c>
      <c r="CN1" s="242" t="s">
        <v>1069</v>
      </c>
      <c r="CO1" s="242" t="s">
        <v>1069</v>
      </c>
      <c r="CP1" s="228" t="s">
        <v>790</v>
      </c>
      <c r="CQ1" s="228" t="s">
        <v>25</v>
      </c>
      <c r="CS1" s="243"/>
    </row>
    <row r="2" spans="1:97" s="145" customFormat="1" ht="15.75">
      <c r="A2" s="244"/>
      <c r="B2" s="244"/>
      <c r="C2" s="244"/>
      <c r="D2" s="244"/>
      <c r="E2" s="244"/>
      <c r="F2" s="244"/>
      <c r="G2" s="244"/>
      <c r="H2" s="245" t="s">
        <v>46</v>
      </c>
      <c r="I2" s="246"/>
      <c r="J2" s="246"/>
      <c r="K2" s="247"/>
      <c r="L2" s="247"/>
      <c r="M2" s="247"/>
      <c r="N2" s="248"/>
      <c r="O2" s="248"/>
      <c r="P2" s="249"/>
      <c r="Q2" s="250"/>
      <c r="R2" s="249"/>
      <c r="S2" s="247"/>
      <c r="T2" s="247"/>
      <c r="U2" s="250"/>
      <c r="V2" s="248"/>
      <c r="W2" s="248"/>
      <c r="X2" s="248"/>
      <c r="Y2" s="248"/>
      <c r="Z2" s="249"/>
      <c r="AA2" s="250"/>
      <c r="AB2" s="249"/>
      <c r="AC2" s="250"/>
      <c r="AD2" s="251"/>
      <c r="AE2" s="250"/>
      <c r="AF2" s="250"/>
      <c r="AG2" s="248"/>
      <c r="AH2" s="252"/>
      <c r="AI2" s="253"/>
      <c r="AJ2" s="249"/>
      <c r="AK2" s="253"/>
      <c r="AL2" s="248"/>
      <c r="AM2" s="250"/>
      <c r="AN2" s="249"/>
      <c r="AO2" s="250"/>
      <c r="AP2" s="254"/>
      <c r="AQ2" s="254"/>
      <c r="AR2" s="248"/>
      <c r="AS2" s="248"/>
      <c r="AT2" s="255"/>
      <c r="AU2" s="256"/>
      <c r="AV2" s="256"/>
      <c r="AW2" s="256"/>
      <c r="AX2" s="256"/>
      <c r="AY2" s="256"/>
      <c r="AZ2" s="256"/>
      <c r="BA2" s="257"/>
      <c r="BB2" s="257"/>
      <c r="BC2" s="258"/>
      <c r="BD2" s="259"/>
      <c r="BE2" s="260"/>
      <c r="BF2" s="260"/>
      <c r="BG2" s="259"/>
      <c r="BH2" s="260"/>
      <c r="BI2" s="260"/>
      <c r="BJ2" s="258"/>
      <c r="BK2" s="261"/>
      <c r="BL2" s="246"/>
      <c r="BM2" s="246"/>
      <c r="BN2" s="246"/>
      <c r="BO2" s="260"/>
      <c r="BP2" s="260"/>
      <c r="BQ2" s="259"/>
      <c r="BR2" s="259"/>
      <c r="BS2" s="259"/>
      <c r="BT2" s="259"/>
      <c r="BU2" s="259"/>
      <c r="BV2" s="259"/>
      <c r="BW2" s="259"/>
      <c r="BX2" s="259"/>
      <c r="BY2" s="259"/>
      <c r="BZ2" s="246"/>
      <c r="CA2" s="246"/>
      <c r="CB2" s="246"/>
      <c r="CC2" s="246"/>
      <c r="CD2" s="258"/>
      <c r="CE2" s="246"/>
      <c r="CF2" s="246"/>
      <c r="CG2" s="246"/>
      <c r="CH2" s="246"/>
      <c r="CI2" s="260"/>
      <c r="CJ2" s="257"/>
      <c r="CK2" s="257"/>
      <c r="CL2" s="257"/>
      <c r="CM2" s="257"/>
      <c r="CN2" s="258"/>
      <c r="CO2" s="258"/>
      <c r="CP2" s="259"/>
      <c r="CQ2" s="259"/>
    </row>
    <row r="3" spans="1:97" s="294" customFormat="1" ht="15" customHeight="1" outlineLevel="2">
      <c r="A3" s="262">
        <v>33125</v>
      </c>
      <c r="B3" s="263" t="s">
        <v>48</v>
      </c>
      <c r="C3" s="264" t="s">
        <v>140</v>
      </c>
      <c r="D3" s="265" t="s">
        <v>50</v>
      </c>
      <c r="E3" s="265" t="s">
        <v>50</v>
      </c>
      <c r="F3" s="264" t="s">
        <v>58</v>
      </c>
      <c r="G3" s="266">
        <v>30427174</v>
      </c>
      <c r="H3" s="267" t="s">
        <v>791</v>
      </c>
      <c r="I3" s="266" t="str">
        <f>IF(BJ3&gt;1000,"EJECUCIÓN",IF(BD3=0,"SIN CONTRATO","TERMINADO"))</f>
        <v>TERMINADO</v>
      </c>
      <c r="J3" s="268" t="s">
        <v>1070</v>
      </c>
      <c r="K3" s="269">
        <v>64</v>
      </c>
      <c r="L3" s="270">
        <v>42831</v>
      </c>
      <c r="M3" s="271">
        <v>48518000</v>
      </c>
      <c r="N3" s="272">
        <v>42851</v>
      </c>
      <c r="O3" s="273">
        <v>365</v>
      </c>
      <c r="P3" s="274">
        <f>O3+N3</f>
        <v>43216</v>
      </c>
      <c r="Q3" s="275">
        <v>884</v>
      </c>
      <c r="R3" s="272">
        <v>42858</v>
      </c>
      <c r="S3" s="272" t="s">
        <v>1071</v>
      </c>
      <c r="T3" s="276"/>
      <c r="U3" s="277"/>
      <c r="V3" s="277"/>
      <c r="W3" s="276"/>
      <c r="X3" s="278">
        <f>O3+W3</f>
        <v>365</v>
      </c>
      <c r="Y3" s="279">
        <f>N3+X3</f>
        <v>43216</v>
      </c>
      <c r="Z3" s="280">
        <f ca="1">Y3-TODAY()</f>
        <v>-245</v>
      </c>
      <c r="AA3" s="276"/>
      <c r="AB3" s="277"/>
      <c r="AC3" s="275">
        <v>2014</v>
      </c>
      <c r="AD3" s="272">
        <v>42867</v>
      </c>
      <c r="AE3" s="268" t="s">
        <v>1072</v>
      </c>
      <c r="AF3" s="281">
        <v>42899</v>
      </c>
      <c r="AG3" s="277"/>
      <c r="AH3" s="282"/>
      <c r="AI3" s="276">
        <v>2778</v>
      </c>
      <c r="AJ3" s="283">
        <v>42928</v>
      </c>
      <c r="AK3" s="282"/>
      <c r="AL3" s="282"/>
      <c r="AM3" s="276">
        <v>8579</v>
      </c>
      <c r="AN3" s="282">
        <v>42956</v>
      </c>
      <c r="AO3" s="282">
        <v>42975</v>
      </c>
      <c r="AP3" s="284">
        <v>109</v>
      </c>
      <c r="AQ3" s="284"/>
      <c r="AR3" s="285">
        <f>AP3+AQ3</f>
        <v>109</v>
      </c>
      <c r="AS3" s="274">
        <f>IF(AO3&gt;0,AO3+AR3-1," ")</f>
        <v>43083</v>
      </c>
      <c r="AT3" s="286">
        <f ca="1">IF(AO3&lt;&gt;"",AS3-TODAY(),"INGRESAR FECHA INICIO")</f>
        <v>-378</v>
      </c>
      <c r="AU3" s="286" t="str">
        <f ca="1">IF(AT3&lt;=0,"PLAZO TERMINADO","EN EJECUCIÓN")</f>
        <v>PLAZO TERMINADO</v>
      </c>
      <c r="AV3" s="284"/>
      <c r="AW3" s="287"/>
      <c r="AX3" s="287"/>
      <c r="AY3" s="287"/>
      <c r="AZ3" s="287"/>
      <c r="BA3" s="288"/>
      <c r="BB3" s="282"/>
      <c r="BC3" s="289">
        <v>48518000</v>
      </c>
      <c r="BD3" s="438">
        <v>43950374</v>
      </c>
      <c r="BE3" s="291"/>
      <c r="BF3" s="291">
        <f>BD3-BG3</f>
        <v>22227634</v>
      </c>
      <c r="BG3" s="439">
        <v>21722740</v>
      </c>
      <c r="BH3" s="291">
        <f>CH3</f>
        <v>66682902</v>
      </c>
      <c r="BI3" s="291">
        <f>BG3+BH3</f>
        <v>88405642</v>
      </c>
      <c r="BJ3" s="440">
        <f>BF3-BH3</f>
        <v>-44455268</v>
      </c>
      <c r="BK3" s="441">
        <f>IF(BD3&gt;0,100-(BJ3*100/BD3),"SIN CONTRATO")</f>
        <v>201.14878203311764</v>
      </c>
      <c r="BL3" s="442">
        <v>0</v>
      </c>
      <c r="BM3" s="442">
        <v>22227634</v>
      </c>
      <c r="BN3" s="442">
        <v>0</v>
      </c>
      <c r="BO3" s="439">
        <v>0</v>
      </c>
      <c r="BP3" s="439">
        <v>0</v>
      </c>
      <c r="BQ3" s="439">
        <v>0</v>
      </c>
      <c r="BR3" s="439">
        <f>BL3+BM3+BN3+BO3+BP3+BQ3</f>
        <v>22227634</v>
      </c>
      <c r="BS3" s="439">
        <v>0</v>
      </c>
      <c r="BT3" s="439">
        <v>0</v>
      </c>
      <c r="BU3" s="439">
        <v>0</v>
      </c>
      <c r="BV3" s="439">
        <f>BS3+BT3+BU3</f>
        <v>0</v>
      </c>
      <c r="BW3" s="439">
        <v>0</v>
      </c>
      <c r="BX3" s="439">
        <v>0</v>
      </c>
      <c r="BY3" s="291">
        <f>BL3+BM3+BN3+BO3+BP3+BQ3+BS3+BT3+BU3+BW3+BX3</f>
        <v>22227634</v>
      </c>
      <c r="BZ3" s="439"/>
      <c r="CA3" s="439"/>
      <c r="CB3" s="443"/>
      <c r="CC3" s="439"/>
      <c r="CD3" s="443"/>
      <c r="CE3" s="439"/>
      <c r="CF3" s="439"/>
      <c r="CG3" s="440"/>
      <c r="CH3" s="291">
        <f>SUM(BL3:CG3)</f>
        <v>66682902</v>
      </c>
      <c r="CI3" s="291"/>
      <c r="CJ3" s="312"/>
      <c r="CK3" s="281" t="s">
        <v>1073</v>
      </c>
      <c r="CL3" s="281" t="s">
        <v>1074</v>
      </c>
      <c r="CM3" s="444"/>
      <c r="CN3" s="263"/>
      <c r="CO3" s="443"/>
      <c r="CP3" s="445">
        <f>BD3-(BG3+BY3)</f>
        <v>0</v>
      </c>
      <c r="CQ3" s="264" t="str">
        <f>I3</f>
        <v>TERMINADO</v>
      </c>
      <c r="CR3" s="294" t="str">
        <f>VLOOKUP(G3,'[1]FRIL JUNIO'!A$2:D$163,3,FALSE)</f>
        <v>TERMINADO</v>
      </c>
      <c r="CS3" s="294" t="e">
        <f>VLOOKUP(G3,'[1]fril pagado'!A$1:B$52,2,FALSE)</f>
        <v>#N/A</v>
      </c>
    </row>
    <row r="4" spans="1:97" s="294" customFormat="1" ht="15" customHeight="1" outlineLevel="2">
      <c r="A4" s="262">
        <v>33125</v>
      </c>
      <c r="B4" s="263" t="s">
        <v>48</v>
      </c>
      <c r="C4" s="264" t="s">
        <v>83</v>
      </c>
      <c r="D4" s="265" t="s">
        <v>50</v>
      </c>
      <c r="E4" s="265" t="s">
        <v>50</v>
      </c>
      <c r="F4" s="264" t="s">
        <v>58</v>
      </c>
      <c r="G4" s="266">
        <v>30482470</v>
      </c>
      <c r="H4" s="295" t="s">
        <v>792</v>
      </c>
      <c r="I4" s="266" t="str">
        <f>IF(BJ4&gt;1000,"EJECUCIÓN",IF(BD4=0,"SIN CONTRATO","TERMINADO"))</f>
        <v>TERMINADO</v>
      </c>
      <c r="J4" s="268" t="s">
        <v>1070</v>
      </c>
      <c r="K4" s="269">
        <v>64</v>
      </c>
      <c r="L4" s="270">
        <v>42831</v>
      </c>
      <c r="M4" s="271">
        <v>92264000</v>
      </c>
      <c r="N4" s="272">
        <v>42851</v>
      </c>
      <c r="O4" s="273">
        <v>365</v>
      </c>
      <c r="P4" s="274">
        <f>O4+N4</f>
        <v>43216</v>
      </c>
      <c r="Q4" s="275">
        <v>908</v>
      </c>
      <c r="R4" s="272">
        <v>42858</v>
      </c>
      <c r="S4" s="272" t="s">
        <v>1071</v>
      </c>
      <c r="T4" s="273"/>
      <c r="U4" s="272"/>
      <c r="V4" s="272"/>
      <c r="W4" s="273"/>
      <c r="X4" s="278">
        <f>O4+W4</f>
        <v>365</v>
      </c>
      <c r="Y4" s="279">
        <f>N4+X4</f>
        <v>43216</v>
      </c>
      <c r="Z4" s="280">
        <f ca="1">Y4-TODAY()</f>
        <v>-245</v>
      </c>
      <c r="AA4" s="273"/>
      <c r="AB4" s="272"/>
      <c r="AC4" s="275">
        <v>2015</v>
      </c>
      <c r="AD4" s="272">
        <v>42867</v>
      </c>
      <c r="AE4" s="268" t="s">
        <v>1075</v>
      </c>
      <c r="AF4" s="281">
        <v>42899</v>
      </c>
      <c r="AG4" s="277"/>
      <c r="AH4" s="282"/>
      <c r="AI4" s="276">
        <v>3232</v>
      </c>
      <c r="AJ4" s="283">
        <v>42975</v>
      </c>
      <c r="AK4" s="282"/>
      <c r="AL4" s="282"/>
      <c r="AM4" s="276">
        <v>10499</v>
      </c>
      <c r="AN4" s="282">
        <v>43006</v>
      </c>
      <c r="AO4" s="282">
        <v>43019</v>
      </c>
      <c r="AP4" s="284">
        <v>109</v>
      </c>
      <c r="AQ4" s="284"/>
      <c r="AR4" s="285">
        <f>AP4+AQ4</f>
        <v>109</v>
      </c>
      <c r="AS4" s="274">
        <f>IF(AO4&gt;0,AO4+AR4-1," ")</f>
        <v>43127</v>
      </c>
      <c r="AT4" s="286">
        <f ca="1">IF(AO4&lt;&gt;"",AS4-TODAY(),"INGRESAR FECHA INICIO")</f>
        <v>-334</v>
      </c>
      <c r="AU4" s="286" t="str">
        <f ca="1">IF(AT4&lt;=0,"PLAZO TERMINADO","EN EJECUCIÓN")</f>
        <v>PLAZO TERMINADO</v>
      </c>
      <c r="AV4" s="284"/>
      <c r="AW4" s="287"/>
      <c r="AX4" s="287"/>
      <c r="AY4" s="287"/>
      <c r="AZ4" s="287"/>
      <c r="BA4" s="288"/>
      <c r="BB4" s="282"/>
      <c r="BC4" s="289">
        <v>92264000</v>
      </c>
      <c r="BD4" s="438">
        <v>89250000</v>
      </c>
      <c r="BE4" s="291"/>
      <c r="BF4" s="291">
        <f>BD4-BG4</f>
        <v>43487964</v>
      </c>
      <c r="BG4" s="439">
        <v>45762036</v>
      </c>
      <c r="BH4" s="291">
        <f>CH4</f>
        <v>130463892</v>
      </c>
      <c r="BI4" s="291">
        <f>BG4+BH4</f>
        <v>176225928</v>
      </c>
      <c r="BJ4" s="440">
        <f>BF4-BH4</f>
        <v>-86975928</v>
      </c>
      <c r="BK4" s="441">
        <f>IF(BD4&gt;0,100-(BJ4*100/BD4),"SIN CONTRATO")</f>
        <v>197.45202016806724</v>
      </c>
      <c r="BL4" s="442">
        <v>31077847</v>
      </c>
      <c r="BM4" s="442">
        <v>0</v>
      </c>
      <c r="BN4" s="442">
        <v>12410117</v>
      </c>
      <c r="BO4" s="439">
        <v>0</v>
      </c>
      <c r="BP4" s="439">
        <v>0</v>
      </c>
      <c r="BQ4" s="439">
        <v>0</v>
      </c>
      <c r="BR4" s="439">
        <f t="shared" ref="BR4:BR5" si="0">BL4+BM4+BN4+BO4+BP4+BQ4</f>
        <v>43487964</v>
      </c>
      <c r="BS4" s="439">
        <v>0</v>
      </c>
      <c r="BT4" s="439">
        <v>0</v>
      </c>
      <c r="BU4" s="439">
        <v>0</v>
      </c>
      <c r="BV4" s="439">
        <f t="shared" ref="BV4:BV5" si="1">BS4+BT4+BU4</f>
        <v>0</v>
      </c>
      <c r="BW4" s="439">
        <v>0</v>
      </c>
      <c r="BX4" s="439">
        <v>0</v>
      </c>
      <c r="BY4" s="291">
        <f t="shared" ref="BY4:BY5" si="2">BL4+BM4+BN4+BO4+BP4+BQ4+BS4+BT4+BU4+BW4+BX4</f>
        <v>43487964</v>
      </c>
      <c r="BZ4" s="439"/>
      <c r="CA4" s="439"/>
      <c r="CB4" s="443"/>
      <c r="CC4" s="439"/>
      <c r="CD4" s="443"/>
      <c r="CE4" s="439"/>
      <c r="CF4" s="439"/>
      <c r="CG4" s="440"/>
      <c r="CH4" s="291">
        <f>SUM(BL4:CG4)</f>
        <v>130463892</v>
      </c>
      <c r="CI4" s="291"/>
      <c r="CJ4" s="312"/>
      <c r="CK4" s="281"/>
      <c r="CL4" s="281"/>
      <c r="CM4" s="444"/>
      <c r="CN4" s="263"/>
      <c r="CO4" s="443"/>
      <c r="CP4" s="445">
        <f>BD4-(BG4+BY4)</f>
        <v>0</v>
      </c>
      <c r="CQ4" s="264" t="str">
        <f>I4</f>
        <v>TERMINADO</v>
      </c>
      <c r="CR4" s="294" t="str">
        <f>VLOOKUP(G4,'[1]FRIL JUNIO'!A$2:D$163,3,FALSE)</f>
        <v>TERMINADO</v>
      </c>
      <c r="CS4" s="294" t="e">
        <f>VLOOKUP(G4,'[1]fril pagado'!A$1:B$52,2,FALSE)</f>
        <v>#N/A</v>
      </c>
    </row>
    <row r="5" spans="1:97" s="294" customFormat="1" ht="15" customHeight="1" outlineLevel="2">
      <c r="A5" s="262">
        <v>33125</v>
      </c>
      <c r="B5" s="263" t="s">
        <v>48</v>
      </c>
      <c r="C5" s="264" t="s">
        <v>61</v>
      </c>
      <c r="D5" s="265" t="s">
        <v>50</v>
      </c>
      <c r="E5" s="265" t="s">
        <v>50</v>
      </c>
      <c r="F5" s="264" t="s">
        <v>58</v>
      </c>
      <c r="G5" s="266">
        <v>30488515</v>
      </c>
      <c r="H5" s="295" t="s">
        <v>793</v>
      </c>
      <c r="I5" s="266" t="str">
        <f>IF(BJ5&gt;1000,"EJECUCIÓN",IF(BD5=0,"SIN CONTRATO","TERMINADO"))</f>
        <v>TERMINADO</v>
      </c>
      <c r="J5" s="268" t="s">
        <v>1070</v>
      </c>
      <c r="K5" s="266">
        <v>303</v>
      </c>
      <c r="L5" s="283">
        <v>43027</v>
      </c>
      <c r="M5" s="271">
        <v>89926000</v>
      </c>
      <c r="N5" s="272">
        <v>43034</v>
      </c>
      <c r="O5" s="296">
        <v>365</v>
      </c>
      <c r="P5" s="274">
        <f>O5+N5</f>
        <v>43399</v>
      </c>
      <c r="Q5" s="275">
        <v>3482</v>
      </c>
      <c r="R5" s="272">
        <v>43041</v>
      </c>
      <c r="S5" s="272">
        <v>43097</v>
      </c>
      <c r="T5" s="273"/>
      <c r="U5" s="272"/>
      <c r="V5" s="272"/>
      <c r="W5" s="273"/>
      <c r="X5" s="278">
        <f>O5+W5</f>
        <v>365</v>
      </c>
      <c r="Y5" s="279">
        <f>N5+X5</f>
        <v>43399</v>
      </c>
      <c r="Z5" s="280">
        <f ca="1">Y5-TODAY()</f>
        <v>-62</v>
      </c>
      <c r="AA5" s="273"/>
      <c r="AB5" s="272"/>
      <c r="AC5" s="275">
        <v>3859</v>
      </c>
      <c r="AD5" s="272">
        <v>43048</v>
      </c>
      <c r="AE5" s="268"/>
      <c r="AF5" s="281"/>
      <c r="AG5" s="277"/>
      <c r="AH5" s="282"/>
      <c r="AI5" s="276">
        <v>4471</v>
      </c>
      <c r="AJ5" s="283">
        <v>43090</v>
      </c>
      <c r="AK5" s="282"/>
      <c r="AL5" s="282"/>
      <c r="AM5" s="276">
        <v>13861</v>
      </c>
      <c r="AN5" s="282">
        <v>43097</v>
      </c>
      <c r="AO5" s="282">
        <v>43105</v>
      </c>
      <c r="AP5" s="284">
        <v>109</v>
      </c>
      <c r="AQ5" s="284"/>
      <c r="AR5" s="285">
        <f>AP5+AQ5</f>
        <v>109</v>
      </c>
      <c r="AS5" s="274">
        <f>IF(AO5&gt;0,AO5+AR5-1," ")</f>
        <v>43213</v>
      </c>
      <c r="AT5" s="286">
        <f ca="1">IF(AO5&lt;&gt;"",AS5-TODAY(),"INGRESAR FECHA INICIO")</f>
        <v>-248</v>
      </c>
      <c r="AU5" s="286" t="str">
        <f ca="1">IF(AT5&lt;=0,"PLAZO TERMINADO","EN EJECUCIÓN")</f>
        <v>PLAZO TERMINADO</v>
      </c>
      <c r="AV5" s="284"/>
      <c r="AW5" s="287"/>
      <c r="AX5" s="287"/>
      <c r="AY5" s="287"/>
      <c r="AZ5" s="287"/>
      <c r="BA5" s="288"/>
      <c r="BB5" s="282"/>
      <c r="BC5" s="289">
        <v>89926000</v>
      </c>
      <c r="BD5" s="446">
        <v>89635382</v>
      </c>
      <c r="BE5" s="291"/>
      <c r="BF5" s="291">
        <f>BD5-BG5</f>
        <v>89635382</v>
      </c>
      <c r="BG5" s="447">
        <v>0</v>
      </c>
      <c r="BH5" s="291">
        <f>CH5</f>
        <v>268906146</v>
      </c>
      <c r="BI5" s="291">
        <f>BG5+BH5</f>
        <v>268906146</v>
      </c>
      <c r="BJ5" s="440">
        <f>BF5-BH5</f>
        <v>-179270764</v>
      </c>
      <c r="BK5" s="441">
        <f>IF(BD5&gt;0,100-(BJ5*100/BD5),"SIN CONTRATO")</f>
        <v>300</v>
      </c>
      <c r="BL5" s="448">
        <v>0</v>
      </c>
      <c r="BM5" s="448">
        <v>0</v>
      </c>
      <c r="BN5" s="448">
        <v>41922629</v>
      </c>
      <c r="BO5" s="447">
        <v>0</v>
      </c>
      <c r="BP5" s="447">
        <v>47712753</v>
      </c>
      <c r="BQ5" s="447">
        <v>0</v>
      </c>
      <c r="BR5" s="439">
        <f t="shared" si="0"/>
        <v>89635382</v>
      </c>
      <c r="BS5" s="439">
        <v>0</v>
      </c>
      <c r="BT5" s="439">
        <v>0</v>
      </c>
      <c r="BU5" s="439">
        <v>0</v>
      </c>
      <c r="BV5" s="439">
        <f t="shared" si="1"/>
        <v>0</v>
      </c>
      <c r="BW5" s="439">
        <v>0</v>
      </c>
      <c r="BX5" s="439">
        <v>0</v>
      </c>
      <c r="BY5" s="291">
        <f t="shared" si="2"/>
        <v>89635382</v>
      </c>
      <c r="BZ5" s="439"/>
      <c r="CA5" s="439"/>
      <c r="CB5" s="443"/>
      <c r="CC5" s="439"/>
      <c r="CD5" s="443"/>
      <c r="CE5" s="439"/>
      <c r="CF5" s="439"/>
      <c r="CG5" s="440"/>
      <c r="CH5" s="291">
        <f>SUM(BL5:CG5)</f>
        <v>268906146</v>
      </c>
      <c r="CI5" s="291">
        <v>27712753</v>
      </c>
      <c r="CJ5" s="312"/>
      <c r="CK5" s="281" t="s">
        <v>1076</v>
      </c>
      <c r="CL5" s="281" t="s">
        <v>1077</v>
      </c>
      <c r="CM5" s="444"/>
      <c r="CN5" s="443">
        <v>-20000000</v>
      </c>
      <c r="CO5" s="449"/>
      <c r="CP5" s="445">
        <f>BD5-(BG5+BY5)</f>
        <v>0</v>
      </c>
      <c r="CQ5" s="264" t="s">
        <v>131</v>
      </c>
      <c r="CR5" s="294" t="str">
        <f>VLOOKUP(G5,'[1]FRIL JUNIO'!A$2:D$163,3,FALSE)</f>
        <v>TERMINADO</v>
      </c>
      <c r="CS5" s="297">
        <f>VLOOKUP(G5,'[1]fril pagado'!A$1:B$52,2,FALSE)</f>
        <v>47712753</v>
      </c>
    </row>
    <row r="6" spans="1:97" s="294" customFormat="1" ht="15" customHeight="1" outlineLevel="1">
      <c r="A6" s="298"/>
      <c r="B6" s="299"/>
      <c r="C6" s="300"/>
      <c r="D6" s="301"/>
      <c r="E6" s="302"/>
      <c r="F6" s="300"/>
      <c r="G6" s="303"/>
      <c r="H6" s="143" t="s">
        <v>106</v>
      </c>
      <c r="I6" s="304"/>
      <c r="J6" s="268"/>
      <c r="K6" s="266"/>
      <c r="L6" s="283"/>
      <c r="M6" s="271"/>
      <c r="N6" s="272"/>
      <c r="O6" s="296"/>
      <c r="P6" s="274"/>
      <c r="Q6" s="275"/>
      <c r="R6" s="272"/>
      <c r="S6" s="272"/>
      <c r="T6" s="273"/>
      <c r="U6" s="272"/>
      <c r="V6" s="272"/>
      <c r="W6" s="273"/>
      <c r="X6" s="278"/>
      <c r="Y6" s="279"/>
      <c r="Z6" s="280"/>
      <c r="AA6" s="273"/>
      <c r="AB6" s="272"/>
      <c r="AC6" s="275"/>
      <c r="AD6" s="272"/>
      <c r="AE6" s="268"/>
      <c r="AF6" s="281"/>
      <c r="AG6" s="277"/>
      <c r="AH6" s="282"/>
      <c r="AI6" s="276"/>
      <c r="AJ6" s="283"/>
      <c r="AK6" s="282"/>
      <c r="AL6" s="282"/>
      <c r="AM6" s="276"/>
      <c r="AN6" s="282"/>
      <c r="AO6" s="282"/>
      <c r="AP6" s="284"/>
      <c r="AQ6" s="284"/>
      <c r="AR6" s="285"/>
      <c r="AS6" s="274"/>
      <c r="AT6" s="286"/>
      <c r="AU6" s="286"/>
      <c r="AV6" s="284"/>
      <c r="AW6" s="287"/>
      <c r="AX6" s="287"/>
      <c r="AY6" s="287"/>
      <c r="AZ6" s="287"/>
      <c r="BA6" s="288"/>
      <c r="BB6" s="282"/>
      <c r="BC6" s="305"/>
      <c r="BD6" s="450">
        <f>SUBTOTAL(9,BD3:BD5)</f>
        <v>222835756</v>
      </c>
      <c r="BE6" s="306">
        <f>SUBTOTAL(9,BE3:BE5)</f>
        <v>0</v>
      </c>
      <c r="BF6" s="451"/>
      <c r="BG6" s="450">
        <f>SUBTOTAL(9,BG3:BG5)</f>
        <v>67484776</v>
      </c>
      <c r="BH6" s="306">
        <f>SUBTOTAL(9,BH3:BH5)</f>
        <v>466052940</v>
      </c>
      <c r="BI6" s="291"/>
      <c r="BJ6" s="440"/>
      <c r="BK6" s="441"/>
      <c r="BL6" s="450">
        <f t="shared" ref="BL6:BY6" si="3">SUBTOTAL(9,BL3:BL5)</f>
        <v>31077847</v>
      </c>
      <c r="BM6" s="450">
        <f t="shared" si="3"/>
        <v>22227634</v>
      </c>
      <c r="BN6" s="450">
        <f t="shared" si="3"/>
        <v>54332746</v>
      </c>
      <c r="BO6" s="450">
        <f t="shared" si="3"/>
        <v>0</v>
      </c>
      <c r="BP6" s="450">
        <f t="shared" si="3"/>
        <v>47712753</v>
      </c>
      <c r="BQ6" s="450">
        <f t="shared" si="3"/>
        <v>0</v>
      </c>
      <c r="BR6" s="450">
        <f t="shared" si="3"/>
        <v>155350980</v>
      </c>
      <c r="BS6" s="450">
        <f t="shared" si="3"/>
        <v>0</v>
      </c>
      <c r="BT6" s="450">
        <f t="shared" si="3"/>
        <v>0</v>
      </c>
      <c r="BU6" s="450">
        <f t="shared" si="3"/>
        <v>0</v>
      </c>
      <c r="BV6" s="450">
        <f t="shared" si="3"/>
        <v>0</v>
      </c>
      <c r="BW6" s="450">
        <f t="shared" si="3"/>
        <v>0</v>
      </c>
      <c r="BX6" s="450">
        <f t="shared" si="3"/>
        <v>0</v>
      </c>
      <c r="BY6" s="450">
        <f t="shared" si="3"/>
        <v>155350980</v>
      </c>
      <c r="BZ6" s="452">
        <f>SUBTOTAL(9,BZ3:BZ5)</f>
        <v>0</v>
      </c>
      <c r="CA6" s="439"/>
      <c r="CB6" s="443"/>
      <c r="CC6" s="439"/>
      <c r="CD6" s="443"/>
      <c r="CE6" s="439"/>
      <c r="CF6" s="439"/>
      <c r="CG6" s="440"/>
      <c r="CH6" s="291"/>
      <c r="CI6" s="291"/>
      <c r="CJ6" s="312"/>
      <c r="CK6" s="281"/>
      <c r="CL6" s="281"/>
      <c r="CM6" s="444"/>
      <c r="CN6" s="443"/>
      <c r="CO6" s="453"/>
      <c r="CP6" s="450">
        <f>SUBTOTAL(9,CP3:CP5)</f>
        <v>0</v>
      </c>
      <c r="CQ6" s="307"/>
    </row>
    <row r="7" spans="1:97" s="300" customFormat="1" ht="15" customHeight="1" outlineLevel="1">
      <c r="A7" s="298"/>
      <c r="B7" s="299"/>
      <c r="D7" s="301"/>
      <c r="E7" s="302"/>
      <c r="G7" s="303"/>
      <c r="H7" s="308"/>
      <c r="I7" s="304"/>
      <c r="J7" s="268"/>
      <c r="K7" s="266"/>
      <c r="L7" s="283"/>
      <c r="M7" s="271"/>
      <c r="N7" s="272"/>
      <c r="O7" s="296"/>
      <c r="P7" s="274"/>
      <c r="Q7" s="275"/>
      <c r="R7" s="272"/>
      <c r="S7" s="272"/>
      <c r="T7" s="273"/>
      <c r="U7" s="272"/>
      <c r="V7" s="272"/>
      <c r="W7" s="273"/>
      <c r="X7" s="278"/>
      <c r="Y7" s="279"/>
      <c r="Z7" s="280"/>
      <c r="AA7" s="273"/>
      <c r="AB7" s="272"/>
      <c r="AC7" s="275"/>
      <c r="AD7" s="272"/>
      <c r="AE7" s="268"/>
      <c r="AF7" s="281"/>
      <c r="AG7" s="277"/>
      <c r="AH7" s="282"/>
      <c r="AI7" s="276"/>
      <c r="AJ7" s="283"/>
      <c r="AK7" s="282"/>
      <c r="AL7" s="282"/>
      <c r="AM7" s="276"/>
      <c r="AN7" s="282"/>
      <c r="AO7" s="282"/>
      <c r="AP7" s="284"/>
      <c r="AQ7" s="284"/>
      <c r="AR7" s="285"/>
      <c r="AS7" s="274"/>
      <c r="AT7" s="286"/>
      <c r="AU7" s="286"/>
      <c r="AV7" s="284"/>
      <c r="AW7" s="287"/>
      <c r="AX7" s="287"/>
      <c r="AY7" s="287"/>
      <c r="AZ7" s="287"/>
      <c r="BA7" s="288"/>
      <c r="BB7" s="282"/>
      <c r="BC7" s="305"/>
      <c r="BD7" s="454"/>
      <c r="BE7" s="306"/>
      <c r="BF7" s="451"/>
      <c r="BG7" s="454"/>
      <c r="BH7" s="306"/>
      <c r="BI7" s="291"/>
      <c r="BJ7" s="440"/>
      <c r="BK7" s="455"/>
      <c r="BL7" s="456"/>
      <c r="BM7" s="456"/>
      <c r="BN7" s="456"/>
      <c r="BO7" s="457"/>
      <c r="BP7" s="457"/>
      <c r="BQ7" s="454"/>
      <c r="BR7" s="454"/>
      <c r="BS7" s="454"/>
      <c r="BT7" s="454"/>
      <c r="BU7" s="454"/>
      <c r="BV7" s="454"/>
      <c r="BW7" s="454"/>
      <c r="BX7" s="454"/>
      <c r="BY7" s="454"/>
      <c r="BZ7" s="452"/>
      <c r="CA7" s="439"/>
      <c r="CB7" s="443"/>
      <c r="CC7" s="439"/>
      <c r="CD7" s="443"/>
      <c r="CE7" s="439"/>
      <c r="CF7" s="439"/>
      <c r="CG7" s="440"/>
      <c r="CH7" s="291"/>
      <c r="CI7" s="291"/>
      <c r="CJ7" s="312"/>
      <c r="CK7" s="281"/>
      <c r="CL7" s="281"/>
      <c r="CM7" s="444"/>
      <c r="CN7" s="443"/>
      <c r="CO7" s="453"/>
      <c r="CP7" s="454"/>
      <c r="CQ7" s="307"/>
    </row>
    <row r="8" spans="1:97" s="294" customFormat="1" ht="15.75" outlineLevel="1">
      <c r="A8" s="298"/>
      <c r="B8" s="299"/>
      <c r="C8" s="300"/>
      <c r="D8" s="301"/>
      <c r="E8" s="302"/>
      <c r="F8" s="300"/>
      <c r="G8" s="303"/>
      <c r="H8" s="245" t="s">
        <v>107</v>
      </c>
      <c r="I8" s="304"/>
      <c r="J8" s="268"/>
      <c r="K8" s="266"/>
      <c r="L8" s="283"/>
      <c r="M8" s="271"/>
      <c r="N8" s="272"/>
      <c r="O8" s="296"/>
      <c r="P8" s="274"/>
      <c r="Q8" s="275"/>
      <c r="R8" s="272"/>
      <c r="S8" s="272"/>
      <c r="T8" s="273"/>
      <c r="U8" s="272"/>
      <c r="V8" s="272"/>
      <c r="W8" s="273"/>
      <c r="X8" s="278"/>
      <c r="Y8" s="279"/>
      <c r="Z8" s="280"/>
      <c r="AA8" s="273"/>
      <c r="AB8" s="272"/>
      <c r="AC8" s="275"/>
      <c r="AD8" s="272"/>
      <c r="AE8" s="268"/>
      <c r="AF8" s="281"/>
      <c r="AG8" s="277"/>
      <c r="AH8" s="282"/>
      <c r="AI8" s="276"/>
      <c r="AJ8" s="283"/>
      <c r="AK8" s="282"/>
      <c r="AL8" s="282"/>
      <c r="AM8" s="276"/>
      <c r="AN8" s="282"/>
      <c r="AO8" s="282"/>
      <c r="AP8" s="284"/>
      <c r="AQ8" s="284"/>
      <c r="AR8" s="285"/>
      <c r="AS8" s="274"/>
      <c r="AT8" s="286"/>
      <c r="AU8" s="286"/>
      <c r="AV8" s="284"/>
      <c r="AW8" s="287"/>
      <c r="AX8" s="287"/>
      <c r="AY8" s="287"/>
      <c r="AZ8" s="287"/>
      <c r="BA8" s="288"/>
      <c r="BB8" s="282"/>
      <c r="BC8" s="305"/>
      <c r="BD8" s="454"/>
      <c r="BE8" s="306"/>
      <c r="BF8" s="451"/>
      <c r="BG8" s="454"/>
      <c r="BH8" s="306"/>
      <c r="BI8" s="291"/>
      <c r="BJ8" s="440"/>
      <c r="BK8" s="455"/>
      <c r="BL8" s="456"/>
      <c r="BM8" s="456"/>
      <c r="BN8" s="456"/>
      <c r="BO8" s="457"/>
      <c r="BP8" s="457"/>
      <c r="BQ8" s="454"/>
      <c r="BR8" s="454"/>
      <c r="BS8" s="454"/>
      <c r="BT8" s="454"/>
      <c r="BU8" s="454"/>
      <c r="BV8" s="454"/>
      <c r="BW8" s="454"/>
      <c r="BX8" s="454"/>
      <c r="BY8" s="454"/>
      <c r="BZ8" s="452"/>
      <c r="CA8" s="439"/>
      <c r="CB8" s="443"/>
      <c r="CC8" s="439"/>
      <c r="CD8" s="443"/>
      <c r="CE8" s="439"/>
      <c r="CF8" s="439"/>
      <c r="CG8" s="440"/>
      <c r="CH8" s="291"/>
      <c r="CI8" s="291"/>
      <c r="CJ8" s="312"/>
      <c r="CK8" s="281"/>
      <c r="CL8" s="281"/>
      <c r="CM8" s="444"/>
      <c r="CN8" s="443"/>
      <c r="CO8" s="453"/>
      <c r="CP8" s="454"/>
      <c r="CQ8" s="307"/>
    </row>
    <row r="9" spans="1:97" s="294" customFormat="1" ht="15" customHeight="1" outlineLevel="2">
      <c r="A9" s="262">
        <v>33125</v>
      </c>
      <c r="B9" s="263" t="s">
        <v>48</v>
      </c>
      <c r="C9" s="264" t="s">
        <v>796</v>
      </c>
      <c r="D9" s="309" t="s">
        <v>50</v>
      </c>
      <c r="E9" s="309" t="s">
        <v>794</v>
      </c>
      <c r="F9" s="264" t="s">
        <v>58</v>
      </c>
      <c r="G9" s="266">
        <v>30483068</v>
      </c>
      <c r="H9" s="310" t="s">
        <v>797</v>
      </c>
      <c r="I9" s="266" t="str">
        <f t="shared" ref="I9:I14" si="4">IF(BJ9&gt;1000,"EJECUCIÓN",IF(BD9=0,"SIN CONTRATO","TERMINADO"))</f>
        <v>TERMINADO</v>
      </c>
      <c r="J9" s="268" t="s">
        <v>1070</v>
      </c>
      <c r="K9" s="266">
        <v>115</v>
      </c>
      <c r="L9" s="283">
        <v>42866</v>
      </c>
      <c r="M9" s="289">
        <v>53507000</v>
      </c>
      <c r="N9" s="274">
        <v>42870</v>
      </c>
      <c r="O9" s="311">
        <v>365</v>
      </c>
      <c r="P9" s="274">
        <f t="shared" ref="P9:P14" si="5">O9+N9</f>
        <v>43235</v>
      </c>
      <c r="Q9" s="266">
        <v>1048</v>
      </c>
      <c r="R9" s="274">
        <v>42877</v>
      </c>
      <c r="S9" s="274" t="s">
        <v>1071</v>
      </c>
      <c r="T9" s="311"/>
      <c r="U9" s="283"/>
      <c r="V9" s="283"/>
      <c r="W9" s="311"/>
      <c r="X9" s="278">
        <f t="shared" ref="X9:X14" si="6">O9+W9</f>
        <v>365</v>
      </c>
      <c r="Y9" s="279">
        <f t="shared" ref="Y9:Y14" si="7">N9+X9</f>
        <v>43235</v>
      </c>
      <c r="Z9" s="280">
        <f t="shared" ref="Z9:Z14" ca="1" si="8">Y9-TODAY()</f>
        <v>-226</v>
      </c>
      <c r="AA9" s="311"/>
      <c r="AB9" s="283"/>
      <c r="AC9" s="266">
        <v>2206</v>
      </c>
      <c r="AD9" s="274">
        <v>42884</v>
      </c>
      <c r="AE9" s="268"/>
      <c r="AF9" s="312">
        <v>42905</v>
      </c>
      <c r="AG9" s="313"/>
      <c r="AH9" s="274"/>
      <c r="AI9" s="311">
        <v>2864</v>
      </c>
      <c r="AJ9" s="283">
        <v>42933</v>
      </c>
      <c r="AK9" s="274"/>
      <c r="AL9" s="274"/>
      <c r="AM9" s="311"/>
      <c r="AN9" s="313"/>
      <c r="AO9" s="274">
        <v>42766</v>
      </c>
      <c r="AP9" s="286">
        <v>109</v>
      </c>
      <c r="AQ9" s="286">
        <v>10</v>
      </c>
      <c r="AR9" s="285">
        <f t="shared" ref="AR9:AR14" si="9">AP9+AQ9</f>
        <v>119</v>
      </c>
      <c r="AS9" s="274">
        <f t="shared" ref="AS9:AS14" si="10">IF(AO9&gt;0,AO9+AR9-1," ")</f>
        <v>42884</v>
      </c>
      <c r="AT9" s="286">
        <f t="shared" ref="AT9:AT14" ca="1" si="11">IF(AO9&lt;&gt;"",AS9-TODAY(),"INGRESAR FECHA INICIO")</f>
        <v>-577</v>
      </c>
      <c r="AU9" s="286" t="str">
        <f t="shared" ref="AU9:AU14" ca="1" si="12">IF(AT9&lt;=0,"PLAZO TERMINADO","EN EJECUCIÓN")</f>
        <v>PLAZO TERMINADO</v>
      </c>
      <c r="AV9" s="311">
        <v>3921</v>
      </c>
      <c r="AW9" s="274">
        <v>43052</v>
      </c>
      <c r="AX9" s="274"/>
      <c r="AY9" s="274"/>
      <c r="AZ9" s="274"/>
      <c r="BA9" s="268"/>
      <c r="BB9" s="274"/>
      <c r="BC9" s="289">
        <v>53507000</v>
      </c>
      <c r="BD9" s="458">
        <v>52936256</v>
      </c>
      <c r="BE9" s="440"/>
      <c r="BF9" s="291">
        <f t="shared" ref="BF9:BF14" si="13">BD9-BG9</f>
        <v>2650609</v>
      </c>
      <c r="BG9" s="459">
        <v>50285647</v>
      </c>
      <c r="BH9" s="291">
        <f t="shared" ref="BH9:BH14" si="14">CH9</f>
        <v>7951827</v>
      </c>
      <c r="BI9" s="440">
        <f t="shared" ref="BI9:BI14" si="15">BG9+BH9</f>
        <v>58237474</v>
      </c>
      <c r="BJ9" s="440">
        <f t="shared" ref="BJ9:BJ22" si="16">BD9-BI9</f>
        <v>-5301218</v>
      </c>
      <c r="BK9" s="441">
        <f t="shared" ref="BK9:BK14" si="17">IF(BD9&gt;0,100-(BJ9*100/BD9),"SIN CONTRATO")</f>
        <v>110.01434253302689</v>
      </c>
      <c r="BL9" s="442">
        <v>0</v>
      </c>
      <c r="BM9" s="442">
        <v>2650609</v>
      </c>
      <c r="BN9" s="442">
        <v>0</v>
      </c>
      <c r="BO9" s="439">
        <v>0</v>
      </c>
      <c r="BP9" s="439">
        <v>0</v>
      </c>
      <c r="BQ9" s="439">
        <v>0</v>
      </c>
      <c r="BR9" s="439">
        <f t="shared" ref="BR9:BR14" si="18">BL9+BM9+BN9+BO9+BP9+BQ9</f>
        <v>2650609</v>
      </c>
      <c r="BS9" s="439">
        <v>0</v>
      </c>
      <c r="BT9" s="439">
        <v>0</v>
      </c>
      <c r="BU9" s="439">
        <v>0</v>
      </c>
      <c r="BV9" s="439">
        <f t="shared" ref="BV9:BV14" si="19">BS9+BT9+BU9</f>
        <v>0</v>
      </c>
      <c r="BW9" s="439">
        <v>0</v>
      </c>
      <c r="BX9" s="439">
        <v>0</v>
      </c>
      <c r="BY9" s="291">
        <f t="shared" ref="BY9:BY14" si="20">BL9+BM9+BN9+BO9+BP9+BQ9+BS9+BT9+BU9+BW9+BX9</f>
        <v>2650609</v>
      </c>
      <c r="BZ9" s="291"/>
      <c r="CA9" s="291"/>
      <c r="CB9" s="440"/>
      <c r="CC9" s="440"/>
      <c r="CD9" s="440"/>
      <c r="CE9" s="291"/>
      <c r="CF9" s="291"/>
      <c r="CG9" s="440"/>
      <c r="CH9" s="291">
        <f t="shared" ref="CH9:CH14" si="21">SUM(BL9:CG9)</f>
        <v>7951827</v>
      </c>
      <c r="CI9" s="291"/>
      <c r="CJ9" s="312">
        <v>43091</v>
      </c>
      <c r="CK9" s="312" t="s">
        <v>1078</v>
      </c>
      <c r="CL9" s="312" t="s">
        <v>1079</v>
      </c>
      <c r="CM9" s="263"/>
      <c r="CN9" s="440"/>
      <c r="CO9" s="460"/>
      <c r="CP9" s="445">
        <f t="shared" ref="CP9:CP14" si="22">BD9-(BG9+BY9)</f>
        <v>0</v>
      </c>
      <c r="CQ9" s="264" t="str">
        <f>I9</f>
        <v>TERMINADO</v>
      </c>
      <c r="CR9" s="294" t="str">
        <f>VLOOKUP(G9,'[1]FRIL JUNIO'!A$2:D$163,3,FALSE)</f>
        <v>TERMINADO</v>
      </c>
      <c r="CS9" s="294" t="e">
        <f>VLOOKUP(G9,'[1]fril pagado'!A$1:B$52,2,FALSE)</f>
        <v>#N/A</v>
      </c>
    </row>
    <row r="10" spans="1:97" s="294" customFormat="1" ht="15" customHeight="1" outlineLevel="2">
      <c r="A10" s="262">
        <v>33125</v>
      </c>
      <c r="B10" s="263" t="s">
        <v>48</v>
      </c>
      <c r="C10" s="264" t="s">
        <v>140</v>
      </c>
      <c r="D10" s="309" t="s">
        <v>50</v>
      </c>
      <c r="E10" s="309" t="s">
        <v>794</v>
      </c>
      <c r="F10" s="264" t="s">
        <v>58</v>
      </c>
      <c r="G10" s="266">
        <v>30483088</v>
      </c>
      <c r="H10" s="320" t="s">
        <v>798</v>
      </c>
      <c r="I10" s="266" t="str">
        <f>IF(BJ10&gt;1000,"EJECUCIÓN",IF(BD10=0,"SIN CONTRATO","TERMINADO"))</f>
        <v>TERMINADO</v>
      </c>
      <c r="J10" s="268" t="s">
        <v>1070</v>
      </c>
      <c r="K10" s="266">
        <v>100</v>
      </c>
      <c r="L10" s="283">
        <v>42851</v>
      </c>
      <c r="M10" s="289">
        <v>6926000</v>
      </c>
      <c r="N10" s="274">
        <v>42887</v>
      </c>
      <c r="O10" s="311">
        <v>365</v>
      </c>
      <c r="P10" s="274">
        <f>O10+N10</f>
        <v>43252</v>
      </c>
      <c r="Q10" s="266">
        <v>1213</v>
      </c>
      <c r="R10" s="274">
        <v>42900</v>
      </c>
      <c r="S10" s="274" t="s">
        <v>1071</v>
      </c>
      <c r="T10" s="311"/>
      <c r="U10" s="313"/>
      <c r="V10" s="313"/>
      <c r="W10" s="311"/>
      <c r="X10" s="278">
        <f>O10+W10</f>
        <v>365</v>
      </c>
      <c r="Y10" s="279">
        <f>N10+X10</f>
        <v>43252</v>
      </c>
      <c r="Z10" s="280">
        <f ca="1">Y10-TODAY()</f>
        <v>-209</v>
      </c>
      <c r="AA10" s="311"/>
      <c r="AB10" s="313"/>
      <c r="AC10" s="266">
        <v>2546</v>
      </c>
      <c r="AD10" s="274">
        <v>42909</v>
      </c>
      <c r="AE10" s="268"/>
      <c r="AF10" s="312">
        <v>42905</v>
      </c>
      <c r="AG10" s="313"/>
      <c r="AH10" s="274"/>
      <c r="AI10" s="311">
        <v>3125</v>
      </c>
      <c r="AJ10" s="283">
        <v>42963</v>
      </c>
      <c r="AK10" s="274"/>
      <c r="AL10" s="274"/>
      <c r="AM10" s="311">
        <v>911</v>
      </c>
      <c r="AN10" s="274">
        <v>42965</v>
      </c>
      <c r="AO10" s="274">
        <v>42976</v>
      </c>
      <c r="AP10" s="286">
        <v>55</v>
      </c>
      <c r="AQ10" s="286"/>
      <c r="AR10" s="285">
        <f>AP10+AQ10</f>
        <v>55</v>
      </c>
      <c r="AS10" s="274">
        <f>IF(AO10&gt;0,AO10+AR10-1," ")</f>
        <v>43030</v>
      </c>
      <c r="AT10" s="286">
        <f ca="1">IF(AO10&lt;&gt;"",AS10-TODAY(),"INGRESAR FECHA INICIO")</f>
        <v>-431</v>
      </c>
      <c r="AU10" s="286" t="str">
        <f ca="1">IF(AT10&lt;=0,"PLAZO TERMINADO","EN EJECUCIÓN")</f>
        <v>PLAZO TERMINADO</v>
      </c>
      <c r="AV10" s="286"/>
      <c r="AW10" s="315"/>
      <c r="AX10" s="315"/>
      <c r="AY10" s="315"/>
      <c r="AZ10" s="315"/>
      <c r="BA10" s="268"/>
      <c r="BB10" s="274"/>
      <c r="BC10" s="289">
        <v>6926000</v>
      </c>
      <c r="BD10" s="458">
        <v>6850930</v>
      </c>
      <c r="BE10" s="440"/>
      <c r="BF10" s="291">
        <f>BD10-BG10</f>
        <v>732421</v>
      </c>
      <c r="BG10" s="459">
        <v>6118509</v>
      </c>
      <c r="BH10" s="291">
        <f>CH10</f>
        <v>2197263</v>
      </c>
      <c r="BI10" s="440">
        <f>BG10+BH10</f>
        <v>8315772</v>
      </c>
      <c r="BJ10" s="440">
        <f>BD10-BI10</f>
        <v>-1464842</v>
      </c>
      <c r="BK10" s="441">
        <f>IF(BD10&gt;0,100-(BJ10*100/BD10),"SIN CONTRATO")</f>
        <v>121.38165183413055</v>
      </c>
      <c r="BL10" s="442">
        <v>0</v>
      </c>
      <c r="BM10" s="442">
        <v>732421</v>
      </c>
      <c r="BN10" s="442">
        <v>0</v>
      </c>
      <c r="BO10" s="439">
        <v>0</v>
      </c>
      <c r="BP10" s="439">
        <v>0</v>
      </c>
      <c r="BQ10" s="439">
        <v>0</v>
      </c>
      <c r="BR10" s="439">
        <f t="shared" si="18"/>
        <v>732421</v>
      </c>
      <c r="BS10" s="439">
        <v>0</v>
      </c>
      <c r="BT10" s="439">
        <v>0</v>
      </c>
      <c r="BU10" s="439">
        <v>0</v>
      </c>
      <c r="BV10" s="439">
        <f t="shared" si="19"/>
        <v>0</v>
      </c>
      <c r="BW10" s="439">
        <v>0</v>
      </c>
      <c r="BX10" s="439">
        <v>0</v>
      </c>
      <c r="BY10" s="291">
        <f t="shared" si="20"/>
        <v>732421</v>
      </c>
      <c r="BZ10" s="291"/>
      <c r="CA10" s="291"/>
      <c r="CB10" s="440"/>
      <c r="CC10" s="291"/>
      <c r="CD10" s="440"/>
      <c r="CE10" s="291"/>
      <c r="CF10" s="291"/>
      <c r="CG10" s="440"/>
      <c r="CH10" s="291">
        <f t="shared" si="21"/>
        <v>2197263</v>
      </c>
      <c r="CI10" s="291"/>
      <c r="CJ10" s="312">
        <v>43049</v>
      </c>
      <c r="CK10" s="312" t="s">
        <v>1080</v>
      </c>
      <c r="CL10" s="312" t="s">
        <v>1081</v>
      </c>
      <c r="CM10" s="263"/>
      <c r="CN10" s="440"/>
      <c r="CO10" s="460"/>
      <c r="CP10" s="445">
        <f t="shared" si="22"/>
        <v>0</v>
      </c>
      <c r="CQ10" s="264" t="str">
        <f>I10</f>
        <v>TERMINADO</v>
      </c>
      <c r="CR10" s="294" t="str">
        <f>VLOOKUP(G10,'[1]FRIL JUNIO'!A$2:D$163,3,FALSE)</f>
        <v>TERMINADO</v>
      </c>
      <c r="CS10" s="294" t="e">
        <f>VLOOKUP(G10,'[1]fril pagado'!A$1:B$52,2,FALSE)</f>
        <v>#N/A</v>
      </c>
    </row>
    <row r="11" spans="1:97" s="294" customFormat="1" ht="15" customHeight="1" outlineLevel="2">
      <c r="A11" s="262">
        <v>33125</v>
      </c>
      <c r="B11" s="263" t="s">
        <v>48</v>
      </c>
      <c r="C11" s="264" t="s">
        <v>61</v>
      </c>
      <c r="D11" s="309" t="s">
        <v>50</v>
      </c>
      <c r="E11" s="309" t="s">
        <v>794</v>
      </c>
      <c r="F11" s="264" t="s">
        <v>58</v>
      </c>
      <c r="G11" s="266">
        <v>30483075</v>
      </c>
      <c r="H11" s="310" t="s">
        <v>799</v>
      </c>
      <c r="I11" s="266" t="str">
        <f t="shared" si="4"/>
        <v>TERMINADO</v>
      </c>
      <c r="J11" s="268" t="s">
        <v>1070</v>
      </c>
      <c r="K11" s="266">
        <v>115</v>
      </c>
      <c r="L11" s="283">
        <v>42866</v>
      </c>
      <c r="M11" s="289">
        <v>54627000</v>
      </c>
      <c r="N11" s="274">
        <v>42870</v>
      </c>
      <c r="O11" s="311">
        <v>365</v>
      </c>
      <c r="P11" s="274">
        <f t="shared" si="5"/>
        <v>43235</v>
      </c>
      <c r="Q11" s="266">
        <v>1046</v>
      </c>
      <c r="R11" s="274">
        <v>42870</v>
      </c>
      <c r="S11" s="274" t="s">
        <v>1071</v>
      </c>
      <c r="T11" s="311"/>
      <c r="U11" s="283"/>
      <c r="V11" s="283"/>
      <c r="W11" s="311"/>
      <c r="X11" s="278">
        <f t="shared" si="6"/>
        <v>365</v>
      </c>
      <c r="Y11" s="279">
        <f t="shared" si="7"/>
        <v>43235</v>
      </c>
      <c r="Z11" s="280">
        <f t="shared" ca="1" si="8"/>
        <v>-226</v>
      </c>
      <c r="AA11" s="311"/>
      <c r="AB11" s="283"/>
      <c r="AC11" s="266">
        <v>2208</v>
      </c>
      <c r="AD11" s="274">
        <v>42884</v>
      </c>
      <c r="AE11" s="268"/>
      <c r="AF11" s="312">
        <v>42905</v>
      </c>
      <c r="AG11" s="313"/>
      <c r="AH11" s="274"/>
      <c r="AI11" s="311">
        <v>3066</v>
      </c>
      <c r="AJ11" s="283">
        <v>42950</v>
      </c>
      <c r="AK11" s="274"/>
      <c r="AL11" s="274"/>
      <c r="AM11" s="311"/>
      <c r="AN11" s="313"/>
      <c r="AO11" s="274">
        <v>42969</v>
      </c>
      <c r="AP11" s="286">
        <v>109</v>
      </c>
      <c r="AQ11" s="286"/>
      <c r="AR11" s="285">
        <f t="shared" si="9"/>
        <v>109</v>
      </c>
      <c r="AS11" s="274">
        <f t="shared" si="10"/>
        <v>43077</v>
      </c>
      <c r="AT11" s="286">
        <f t="shared" ca="1" si="11"/>
        <v>-384</v>
      </c>
      <c r="AU11" s="286" t="str">
        <f t="shared" ca="1" si="12"/>
        <v>PLAZO TERMINADO</v>
      </c>
      <c r="AV11" s="286"/>
      <c r="AW11" s="315"/>
      <c r="AX11" s="315"/>
      <c r="AY11" s="315"/>
      <c r="AZ11" s="315"/>
      <c r="BA11" s="268"/>
      <c r="BB11" s="274"/>
      <c r="BC11" s="289">
        <v>54627000</v>
      </c>
      <c r="BD11" s="458">
        <v>54626931</v>
      </c>
      <c r="BE11" s="440"/>
      <c r="BF11" s="291">
        <f t="shared" si="13"/>
        <v>39625241</v>
      </c>
      <c r="BG11" s="440">
        <v>15001690</v>
      </c>
      <c r="BH11" s="291">
        <f t="shared" si="14"/>
        <v>118875723</v>
      </c>
      <c r="BI11" s="440">
        <f t="shared" si="15"/>
        <v>133877413</v>
      </c>
      <c r="BJ11" s="440">
        <f t="shared" si="16"/>
        <v>-79250482</v>
      </c>
      <c r="BK11" s="441">
        <f t="shared" si="17"/>
        <v>245.07584546530722</v>
      </c>
      <c r="BL11" s="442">
        <v>0</v>
      </c>
      <c r="BM11" s="442">
        <v>0</v>
      </c>
      <c r="BN11" s="442">
        <v>0</v>
      </c>
      <c r="BO11" s="439">
        <v>0</v>
      </c>
      <c r="BP11" s="439">
        <v>39625241</v>
      </c>
      <c r="BQ11" s="439">
        <v>0</v>
      </c>
      <c r="BR11" s="439">
        <f t="shared" si="18"/>
        <v>39625241</v>
      </c>
      <c r="BS11" s="439">
        <v>0</v>
      </c>
      <c r="BT11" s="439">
        <v>0</v>
      </c>
      <c r="BU11" s="439">
        <v>0</v>
      </c>
      <c r="BV11" s="439">
        <f t="shared" si="19"/>
        <v>0</v>
      </c>
      <c r="BW11" s="439">
        <v>0</v>
      </c>
      <c r="BX11" s="439">
        <v>0</v>
      </c>
      <c r="BY11" s="291">
        <f t="shared" si="20"/>
        <v>39625241</v>
      </c>
      <c r="BZ11" s="291"/>
      <c r="CA11" s="291"/>
      <c r="CB11" s="440"/>
      <c r="CC11" s="291"/>
      <c r="CD11" s="440"/>
      <c r="CE11" s="291"/>
      <c r="CF11" s="291"/>
      <c r="CG11" s="440"/>
      <c r="CH11" s="291">
        <f t="shared" si="21"/>
        <v>118875723</v>
      </c>
      <c r="CI11" s="291">
        <v>20000000</v>
      </c>
      <c r="CJ11" s="312">
        <v>43185</v>
      </c>
      <c r="CK11" s="312" t="s">
        <v>1082</v>
      </c>
      <c r="CL11" s="312" t="s">
        <v>1083</v>
      </c>
      <c r="CM11" s="263" t="s">
        <v>1084</v>
      </c>
      <c r="CN11" s="440"/>
      <c r="CO11" s="460"/>
      <c r="CP11" s="445">
        <f t="shared" si="22"/>
        <v>0</v>
      </c>
      <c r="CQ11" s="264" t="s">
        <v>131</v>
      </c>
      <c r="CR11" s="294" t="str">
        <f>VLOOKUP(G11,'[1]FRIL JUNIO'!A$2:D$163,3,FALSE)</f>
        <v>TERMINADO</v>
      </c>
      <c r="CS11" s="297">
        <f>VLOOKUP(G11,'[1]fril pagado'!A$1:B$52,2,FALSE)</f>
        <v>39625241</v>
      </c>
    </row>
    <row r="12" spans="1:97" s="294" customFormat="1" ht="15" customHeight="1" outlineLevel="2">
      <c r="A12" s="262">
        <v>33125</v>
      </c>
      <c r="B12" s="263" t="s">
        <v>48</v>
      </c>
      <c r="C12" s="293" t="s">
        <v>61</v>
      </c>
      <c r="D12" s="309" t="s">
        <v>50</v>
      </c>
      <c r="E12" s="309" t="s">
        <v>794</v>
      </c>
      <c r="F12" s="264" t="s">
        <v>58</v>
      </c>
      <c r="G12" s="266">
        <v>30483085</v>
      </c>
      <c r="H12" s="310" t="s">
        <v>800</v>
      </c>
      <c r="I12" s="266" t="str">
        <f t="shared" si="4"/>
        <v>TERMINADO</v>
      </c>
      <c r="J12" s="268" t="s">
        <v>1070</v>
      </c>
      <c r="K12" s="266">
        <v>115</v>
      </c>
      <c r="L12" s="283">
        <v>42866</v>
      </c>
      <c r="M12" s="289">
        <v>25721000</v>
      </c>
      <c r="N12" s="274">
        <v>42870</v>
      </c>
      <c r="O12" s="311">
        <v>365</v>
      </c>
      <c r="P12" s="274">
        <f t="shared" si="5"/>
        <v>43235</v>
      </c>
      <c r="Q12" s="266">
        <v>1047</v>
      </c>
      <c r="R12" s="274">
        <v>42877</v>
      </c>
      <c r="S12" s="274" t="s">
        <v>1071</v>
      </c>
      <c r="T12" s="311"/>
      <c r="U12" s="283"/>
      <c r="V12" s="283"/>
      <c r="W12" s="311"/>
      <c r="X12" s="278">
        <f t="shared" si="6"/>
        <v>365</v>
      </c>
      <c r="Y12" s="279">
        <f t="shared" si="7"/>
        <v>43235</v>
      </c>
      <c r="Z12" s="280">
        <f t="shared" ca="1" si="8"/>
        <v>-226</v>
      </c>
      <c r="AA12" s="311"/>
      <c r="AB12" s="283"/>
      <c r="AC12" s="266">
        <v>2207</v>
      </c>
      <c r="AD12" s="274">
        <v>42884</v>
      </c>
      <c r="AE12" s="268"/>
      <c r="AF12" s="312">
        <v>42905</v>
      </c>
      <c r="AG12" s="313"/>
      <c r="AH12" s="274"/>
      <c r="AI12" s="311">
        <v>3080</v>
      </c>
      <c r="AJ12" s="283">
        <v>42951</v>
      </c>
      <c r="AK12" s="274"/>
      <c r="AL12" s="274"/>
      <c r="AM12" s="311"/>
      <c r="AN12" s="313"/>
      <c r="AO12" s="274">
        <v>42969</v>
      </c>
      <c r="AP12" s="286">
        <v>109</v>
      </c>
      <c r="AQ12" s="286">
        <v>9</v>
      </c>
      <c r="AR12" s="285">
        <f t="shared" si="9"/>
        <v>118</v>
      </c>
      <c r="AS12" s="274">
        <f t="shared" si="10"/>
        <v>43086</v>
      </c>
      <c r="AT12" s="286">
        <f t="shared" ca="1" si="11"/>
        <v>-375</v>
      </c>
      <c r="AU12" s="286" t="str">
        <f t="shared" ca="1" si="12"/>
        <v>PLAZO TERMINADO</v>
      </c>
      <c r="AV12" s="286">
        <v>4308</v>
      </c>
      <c r="AW12" s="274">
        <v>43076</v>
      </c>
      <c r="AX12" s="274"/>
      <c r="AY12" s="274"/>
      <c r="AZ12" s="274"/>
      <c r="BA12" s="268"/>
      <c r="BB12" s="274"/>
      <c r="BC12" s="289">
        <v>25721000</v>
      </c>
      <c r="BD12" s="458">
        <v>25595747</v>
      </c>
      <c r="BE12" s="440"/>
      <c r="BF12" s="291">
        <f t="shared" si="13"/>
        <v>12752051</v>
      </c>
      <c r="BG12" s="440">
        <v>12843696</v>
      </c>
      <c r="BH12" s="291">
        <f t="shared" si="14"/>
        <v>38256153</v>
      </c>
      <c r="BI12" s="440">
        <f t="shared" si="15"/>
        <v>51099849</v>
      </c>
      <c r="BJ12" s="440">
        <f t="shared" si="16"/>
        <v>-25504102</v>
      </c>
      <c r="BK12" s="441">
        <f t="shared" si="17"/>
        <v>199.64195223526784</v>
      </c>
      <c r="BL12" s="442">
        <v>0</v>
      </c>
      <c r="BM12" s="442">
        <v>0</v>
      </c>
      <c r="BN12" s="442">
        <v>0</v>
      </c>
      <c r="BO12" s="439">
        <v>0</v>
      </c>
      <c r="BP12" s="439">
        <v>12752051</v>
      </c>
      <c r="BQ12" s="439">
        <v>0</v>
      </c>
      <c r="BR12" s="439">
        <f t="shared" si="18"/>
        <v>12752051</v>
      </c>
      <c r="BS12" s="439">
        <v>0</v>
      </c>
      <c r="BT12" s="439">
        <v>0</v>
      </c>
      <c r="BU12" s="439">
        <v>0</v>
      </c>
      <c r="BV12" s="439">
        <f t="shared" si="19"/>
        <v>0</v>
      </c>
      <c r="BW12" s="439">
        <v>0</v>
      </c>
      <c r="BX12" s="439">
        <v>0</v>
      </c>
      <c r="BY12" s="291">
        <f t="shared" si="20"/>
        <v>12752051</v>
      </c>
      <c r="BZ12" s="291"/>
      <c r="CA12" s="291"/>
      <c r="CB12" s="440"/>
      <c r="CC12" s="291"/>
      <c r="CD12" s="440"/>
      <c r="CE12" s="291"/>
      <c r="CF12" s="291"/>
      <c r="CG12" s="440"/>
      <c r="CH12" s="291">
        <f t="shared" si="21"/>
        <v>38256153</v>
      </c>
      <c r="CI12" s="291">
        <v>12752051</v>
      </c>
      <c r="CJ12" s="312">
        <v>43140</v>
      </c>
      <c r="CK12" s="312" t="s">
        <v>1082</v>
      </c>
      <c r="CL12" s="312" t="s">
        <v>1083</v>
      </c>
      <c r="CM12" s="263"/>
      <c r="CN12" s="440"/>
      <c r="CO12" s="460"/>
      <c r="CP12" s="445">
        <f t="shared" si="22"/>
        <v>0</v>
      </c>
      <c r="CQ12" s="264" t="s">
        <v>131</v>
      </c>
      <c r="CR12" s="294" t="str">
        <f>VLOOKUP(G12,'[1]FRIL JUNIO'!A$2:D$163,3,FALSE)</f>
        <v>TERMINADO</v>
      </c>
      <c r="CS12" s="297">
        <f>VLOOKUP(G12,'[1]fril pagado'!A$1:B$52,2,FALSE)</f>
        <v>12752051</v>
      </c>
    </row>
    <row r="13" spans="1:97" s="294" customFormat="1" ht="15" customHeight="1" outlineLevel="2">
      <c r="A13" s="262">
        <v>33125</v>
      </c>
      <c r="B13" s="263" t="s">
        <v>48</v>
      </c>
      <c r="C13" s="264" t="s">
        <v>140</v>
      </c>
      <c r="D13" s="309" t="s">
        <v>50</v>
      </c>
      <c r="E13" s="309" t="s">
        <v>794</v>
      </c>
      <c r="F13" s="264" t="s">
        <v>58</v>
      </c>
      <c r="G13" s="266">
        <v>30488224</v>
      </c>
      <c r="H13" s="310" t="s">
        <v>795</v>
      </c>
      <c r="I13" s="266" t="str">
        <f t="shared" si="4"/>
        <v>TERMINADO</v>
      </c>
      <c r="J13" s="268" t="s">
        <v>1070</v>
      </c>
      <c r="K13" s="266">
        <v>240</v>
      </c>
      <c r="L13" s="283">
        <v>42971</v>
      </c>
      <c r="M13" s="289">
        <v>87223000</v>
      </c>
      <c r="N13" s="274">
        <v>43050</v>
      </c>
      <c r="O13" s="316">
        <v>365</v>
      </c>
      <c r="P13" s="274">
        <f t="shared" si="5"/>
        <v>43415</v>
      </c>
      <c r="Q13" s="266">
        <v>3982</v>
      </c>
      <c r="R13" s="274">
        <v>43054</v>
      </c>
      <c r="S13" s="274" t="s">
        <v>1071</v>
      </c>
      <c r="T13" s="311"/>
      <c r="U13" s="283"/>
      <c r="V13" s="283"/>
      <c r="W13" s="311"/>
      <c r="X13" s="278">
        <f t="shared" si="6"/>
        <v>365</v>
      </c>
      <c r="Y13" s="279">
        <f t="shared" si="7"/>
        <v>43415</v>
      </c>
      <c r="Z13" s="280">
        <f t="shared" ca="1" si="8"/>
        <v>-46</v>
      </c>
      <c r="AA13" s="311"/>
      <c r="AB13" s="283"/>
      <c r="AC13" s="266">
        <v>3982</v>
      </c>
      <c r="AD13" s="274">
        <v>43054</v>
      </c>
      <c r="AE13" s="268"/>
      <c r="AF13" s="312"/>
      <c r="AG13" s="313"/>
      <c r="AH13" s="274"/>
      <c r="AI13" s="311">
        <v>4442</v>
      </c>
      <c r="AJ13" s="283">
        <v>43090</v>
      </c>
      <c r="AK13" s="274"/>
      <c r="AL13" s="274"/>
      <c r="AM13" s="311">
        <v>1366</v>
      </c>
      <c r="AN13" s="274">
        <v>43096</v>
      </c>
      <c r="AO13" s="274">
        <v>43108</v>
      </c>
      <c r="AP13" s="286">
        <v>109</v>
      </c>
      <c r="AQ13" s="286"/>
      <c r="AR13" s="285">
        <f t="shared" si="9"/>
        <v>109</v>
      </c>
      <c r="AS13" s="274">
        <f t="shared" si="10"/>
        <v>43216</v>
      </c>
      <c r="AT13" s="286">
        <f t="shared" ca="1" si="11"/>
        <v>-245</v>
      </c>
      <c r="AU13" s="286" t="str">
        <f t="shared" ca="1" si="12"/>
        <v>PLAZO TERMINADO</v>
      </c>
      <c r="AV13" s="286"/>
      <c r="AW13" s="315"/>
      <c r="AX13" s="315"/>
      <c r="AY13" s="315"/>
      <c r="AZ13" s="315"/>
      <c r="BA13" s="268"/>
      <c r="BB13" s="274"/>
      <c r="BC13" s="289">
        <v>87223000</v>
      </c>
      <c r="BD13" s="458">
        <v>84827658</v>
      </c>
      <c r="BE13" s="440"/>
      <c r="BF13" s="291">
        <f t="shared" si="13"/>
        <v>84827658</v>
      </c>
      <c r="BG13" s="461">
        <v>0</v>
      </c>
      <c r="BH13" s="291">
        <f t="shared" si="14"/>
        <v>254482974</v>
      </c>
      <c r="BI13" s="440">
        <f t="shared" si="15"/>
        <v>254482974</v>
      </c>
      <c r="BJ13" s="440">
        <f t="shared" si="16"/>
        <v>-169655316</v>
      </c>
      <c r="BK13" s="441">
        <f t="shared" si="17"/>
        <v>300</v>
      </c>
      <c r="BL13" s="442">
        <v>0</v>
      </c>
      <c r="BM13" s="442">
        <v>0</v>
      </c>
      <c r="BN13" s="442">
        <v>56040932</v>
      </c>
      <c r="BO13" s="439">
        <v>9994119</v>
      </c>
      <c r="BP13" s="439">
        <v>14503293</v>
      </c>
      <c r="BQ13" s="439">
        <v>4289314</v>
      </c>
      <c r="BR13" s="439">
        <f t="shared" si="18"/>
        <v>84827658</v>
      </c>
      <c r="BS13" s="439">
        <v>0</v>
      </c>
      <c r="BT13" s="439">
        <v>0</v>
      </c>
      <c r="BU13" s="439">
        <v>0</v>
      </c>
      <c r="BV13" s="439">
        <f t="shared" si="19"/>
        <v>0</v>
      </c>
      <c r="BW13" s="439">
        <v>0</v>
      </c>
      <c r="BX13" s="439">
        <v>0</v>
      </c>
      <c r="BY13" s="291">
        <f t="shared" si="20"/>
        <v>84827658</v>
      </c>
      <c r="BZ13" s="291"/>
      <c r="CA13" s="291"/>
      <c r="CB13" s="440"/>
      <c r="CC13" s="291"/>
      <c r="CD13" s="440"/>
      <c r="CE13" s="291"/>
      <c r="CF13" s="291"/>
      <c r="CG13" s="440"/>
      <c r="CH13" s="291">
        <f t="shared" si="21"/>
        <v>254482974</v>
      </c>
      <c r="CI13" s="291">
        <v>5000000</v>
      </c>
      <c r="CJ13" s="312"/>
      <c r="CK13" s="312" t="s">
        <v>1078</v>
      </c>
      <c r="CL13" s="312" t="s">
        <v>1079</v>
      </c>
      <c r="CM13" s="263"/>
      <c r="CN13" s="440">
        <v>66040932</v>
      </c>
      <c r="CO13" s="460"/>
      <c r="CP13" s="445">
        <f t="shared" si="22"/>
        <v>0</v>
      </c>
      <c r="CQ13" s="264" t="s">
        <v>131</v>
      </c>
      <c r="CR13" s="294" t="str">
        <f>VLOOKUP(G13,'[1]FRIL JUNIO'!A$2:D$163,3,FALSE)</f>
        <v>EJECUCIÓN</v>
      </c>
      <c r="CS13" s="297">
        <f>VLOOKUP(G13,'[1]fril pagado'!A$1:B$52,2,FALSE)</f>
        <v>14503293</v>
      </c>
    </row>
    <row r="14" spans="1:97" s="294" customFormat="1" ht="15" customHeight="1" outlineLevel="2">
      <c r="A14" s="262">
        <v>33125</v>
      </c>
      <c r="B14" s="263" t="s">
        <v>48</v>
      </c>
      <c r="C14" s="264" t="s">
        <v>796</v>
      </c>
      <c r="D14" s="309" t="s">
        <v>50</v>
      </c>
      <c r="E14" s="309" t="s">
        <v>794</v>
      </c>
      <c r="F14" s="264" t="s">
        <v>58</v>
      </c>
      <c r="G14" s="266">
        <v>30488407</v>
      </c>
      <c r="H14" s="310" t="s">
        <v>801</v>
      </c>
      <c r="I14" s="266" t="str">
        <f t="shared" si="4"/>
        <v>TERMINADO</v>
      </c>
      <c r="J14" s="268" t="s">
        <v>1070</v>
      </c>
      <c r="K14" s="266">
        <v>303</v>
      </c>
      <c r="L14" s="283">
        <v>43027</v>
      </c>
      <c r="M14" s="289">
        <v>65455000</v>
      </c>
      <c r="N14" s="274">
        <v>43034</v>
      </c>
      <c r="O14" s="316">
        <v>365</v>
      </c>
      <c r="P14" s="274">
        <f t="shared" si="5"/>
        <v>43399</v>
      </c>
      <c r="Q14" s="317">
        <v>3455</v>
      </c>
      <c r="R14" s="283">
        <v>43041</v>
      </c>
      <c r="S14" s="283">
        <v>43097</v>
      </c>
      <c r="T14" s="311"/>
      <c r="U14" s="283"/>
      <c r="V14" s="283"/>
      <c r="W14" s="311"/>
      <c r="X14" s="278">
        <f t="shared" si="6"/>
        <v>365</v>
      </c>
      <c r="Y14" s="279">
        <f t="shared" si="7"/>
        <v>43399</v>
      </c>
      <c r="Z14" s="280">
        <f t="shared" ca="1" si="8"/>
        <v>-62</v>
      </c>
      <c r="AA14" s="311"/>
      <c r="AB14" s="283"/>
      <c r="AC14" s="266">
        <v>3903</v>
      </c>
      <c r="AD14" s="274">
        <v>43052</v>
      </c>
      <c r="AE14" s="268"/>
      <c r="AF14" s="312"/>
      <c r="AG14" s="313"/>
      <c r="AH14" s="274"/>
      <c r="AI14" s="311">
        <v>4491</v>
      </c>
      <c r="AJ14" s="283">
        <v>43095</v>
      </c>
      <c r="AK14" s="274"/>
      <c r="AL14" s="274"/>
      <c r="AM14" s="311"/>
      <c r="AN14" s="313"/>
      <c r="AO14" s="274">
        <v>43109</v>
      </c>
      <c r="AP14" s="286">
        <v>109</v>
      </c>
      <c r="AQ14" s="286"/>
      <c r="AR14" s="285">
        <f t="shared" si="9"/>
        <v>109</v>
      </c>
      <c r="AS14" s="274">
        <f t="shared" si="10"/>
        <v>43217</v>
      </c>
      <c r="AT14" s="286">
        <f t="shared" ca="1" si="11"/>
        <v>-244</v>
      </c>
      <c r="AU14" s="286" t="str">
        <f t="shared" ca="1" si="12"/>
        <v>PLAZO TERMINADO</v>
      </c>
      <c r="AV14" s="286"/>
      <c r="AW14" s="315"/>
      <c r="AX14" s="315"/>
      <c r="AY14" s="315"/>
      <c r="AZ14" s="315"/>
      <c r="BA14" s="268"/>
      <c r="BB14" s="274"/>
      <c r="BC14" s="289">
        <v>65455000</v>
      </c>
      <c r="BD14" s="462">
        <v>65455848</v>
      </c>
      <c r="BE14" s="440"/>
      <c r="BF14" s="291">
        <f t="shared" si="13"/>
        <v>65455848</v>
      </c>
      <c r="BG14" s="463">
        <v>0</v>
      </c>
      <c r="BH14" s="291">
        <f t="shared" si="14"/>
        <v>196367544</v>
      </c>
      <c r="BI14" s="440">
        <f t="shared" si="15"/>
        <v>196367544</v>
      </c>
      <c r="BJ14" s="440">
        <f t="shared" si="16"/>
        <v>-130911696</v>
      </c>
      <c r="BK14" s="441">
        <f t="shared" si="17"/>
        <v>300</v>
      </c>
      <c r="BL14" s="448">
        <v>0</v>
      </c>
      <c r="BM14" s="448">
        <v>49731836</v>
      </c>
      <c r="BN14" s="448">
        <v>0</v>
      </c>
      <c r="BO14" s="447">
        <v>0</v>
      </c>
      <c r="BP14" s="447">
        <v>15724012</v>
      </c>
      <c r="BQ14" s="447">
        <v>0</v>
      </c>
      <c r="BR14" s="439">
        <f t="shared" si="18"/>
        <v>65455848</v>
      </c>
      <c r="BS14" s="439">
        <v>0</v>
      </c>
      <c r="BT14" s="439">
        <v>0</v>
      </c>
      <c r="BU14" s="439">
        <v>0</v>
      </c>
      <c r="BV14" s="439">
        <f t="shared" si="19"/>
        <v>0</v>
      </c>
      <c r="BW14" s="439">
        <v>0</v>
      </c>
      <c r="BX14" s="439">
        <v>0</v>
      </c>
      <c r="BY14" s="291">
        <f t="shared" si="20"/>
        <v>65455848</v>
      </c>
      <c r="BZ14" s="291"/>
      <c r="CA14" s="291"/>
      <c r="CB14" s="440"/>
      <c r="CC14" s="291"/>
      <c r="CD14" s="440"/>
      <c r="CE14" s="291"/>
      <c r="CF14" s="291"/>
      <c r="CG14" s="440"/>
      <c r="CH14" s="291">
        <f t="shared" si="21"/>
        <v>196367544</v>
      </c>
      <c r="CI14" s="291">
        <v>15724012</v>
      </c>
      <c r="CJ14" s="312">
        <v>43185</v>
      </c>
      <c r="CK14" s="312" t="s">
        <v>1085</v>
      </c>
      <c r="CL14" s="312" t="s">
        <v>1086</v>
      </c>
      <c r="CM14" s="263" t="s">
        <v>1087</v>
      </c>
      <c r="CN14" s="440"/>
      <c r="CO14" s="460"/>
      <c r="CP14" s="445">
        <f t="shared" si="22"/>
        <v>0</v>
      </c>
      <c r="CQ14" s="264" t="s">
        <v>131</v>
      </c>
      <c r="CR14" s="294" t="str">
        <f>VLOOKUP(G14,'[1]FRIL JUNIO'!A$2:D$163,3,FALSE)</f>
        <v>TERMINADO</v>
      </c>
      <c r="CS14" s="297">
        <f>VLOOKUP(G14,'[1]fril pagado'!A$1:B$52,2,FALSE)</f>
        <v>15724012</v>
      </c>
    </row>
    <row r="15" spans="1:97" s="294" customFormat="1" ht="15" customHeight="1" outlineLevel="1">
      <c r="A15" s="298"/>
      <c r="B15" s="299"/>
      <c r="C15" s="300"/>
      <c r="D15" s="318"/>
      <c r="E15" s="319"/>
      <c r="F15" s="300"/>
      <c r="G15" s="303"/>
      <c r="H15" s="143" t="s">
        <v>117</v>
      </c>
      <c r="I15" s="304"/>
      <c r="J15" s="268"/>
      <c r="K15" s="266"/>
      <c r="L15" s="283"/>
      <c r="M15" s="289"/>
      <c r="N15" s="274"/>
      <c r="O15" s="311"/>
      <c r="P15" s="274"/>
      <c r="Q15" s="266"/>
      <c r="R15" s="274"/>
      <c r="S15" s="274"/>
      <c r="T15" s="311"/>
      <c r="U15" s="313"/>
      <c r="V15" s="313"/>
      <c r="W15" s="311"/>
      <c r="X15" s="278"/>
      <c r="Y15" s="279"/>
      <c r="Z15" s="280"/>
      <c r="AA15" s="311"/>
      <c r="AB15" s="313"/>
      <c r="AC15" s="266"/>
      <c r="AD15" s="274"/>
      <c r="AE15" s="268"/>
      <c r="AF15" s="312"/>
      <c r="AG15" s="313"/>
      <c r="AH15" s="274"/>
      <c r="AI15" s="311"/>
      <c r="AJ15" s="283"/>
      <c r="AK15" s="274"/>
      <c r="AL15" s="274"/>
      <c r="AM15" s="311"/>
      <c r="AN15" s="274"/>
      <c r="AO15" s="274"/>
      <c r="AP15" s="286"/>
      <c r="AQ15" s="286"/>
      <c r="AR15" s="285"/>
      <c r="AS15" s="274"/>
      <c r="AT15" s="286"/>
      <c r="AU15" s="286"/>
      <c r="AV15" s="286"/>
      <c r="AW15" s="315"/>
      <c r="AX15" s="315"/>
      <c r="AY15" s="315"/>
      <c r="AZ15" s="315"/>
      <c r="BA15" s="268"/>
      <c r="BB15" s="274"/>
      <c r="BC15" s="305"/>
      <c r="BD15" s="450">
        <f>SUBTOTAL(9,BD9:BD14)</f>
        <v>290293370</v>
      </c>
      <c r="BE15" s="464">
        <f>SUBTOTAL(9,BE9:BE14)</f>
        <v>0</v>
      </c>
      <c r="BF15" s="451"/>
      <c r="BG15" s="450">
        <f>SUBTOTAL(9,BG9:BG14)</f>
        <v>84249542</v>
      </c>
      <c r="BH15" s="306">
        <f>SUBTOTAL(9,BH9:BH14)</f>
        <v>618131484</v>
      </c>
      <c r="BI15" s="440"/>
      <c r="BJ15" s="440"/>
      <c r="BK15" s="441"/>
      <c r="BL15" s="450">
        <f t="shared" ref="BL15:BY15" si="23">SUBTOTAL(9,BL9:BL14)</f>
        <v>0</v>
      </c>
      <c r="BM15" s="450">
        <f t="shared" si="23"/>
        <v>53114866</v>
      </c>
      <c r="BN15" s="450">
        <f t="shared" si="23"/>
        <v>56040932</v>
      </c>
      <c r="BO15" s="450">
        <f t="shared" si="23"/>
        <v>9994119</v>
      </c>
      <c r="BP15" s="450">
        <f t="shared" si="23"/>
        <v>82604597</v>
      </c>
      <c r="BQ15" s="450">
        <f t="shared" si="23"/>
        <v>4289314</v>
      </c>
      <c r="BR15" s="450">
        <f t="shared" si="23"/>
        <v>206043828</v>
      </c>
      <c r="BS15" s="450">
        <f t="shared" si="23"/>
        <v>0</v>
      </c>
      <c r="BT15" s="450">
        <f t="shared" si="23"/>
        <v>0</v>
      </c>
      <c r="BU15" s="450">
        <f t="shared" si="23"/>
        <v>0</v>
      </c>
      <c r="BV15" s="450">
        <f t="shared" si="23"/>
        <v>0</v>
      </c>
      <c r="BW15" s="450">
        <f t="shared" si="23"/>
        <v>0</v>
      </c>
      <c r="BX15" s="450">
        <f t="shared" si="23"/>
        <v>0</v>
      </c>
      <c r="BY15" s="450">
        <f t="shared" si="23"/>
        <v>206043828</v>
      </c>
      <c r="BZ15" s="306">
        <f>SUBTOTAL(9,BZ9:BZ14)</f>
        <v>0</v>
      </c>
      <c r="CA15" s="291"/>
      <c r="CB15" s="440"/>
      <c r="CC15" s="291"/>
      <c r="CD15" s="440"/>
      <c r="CE15" s="291"/>
      <c r="CF15" s="291"/>
      <c r="CG15" s="440"/>
      <c r="CH15" s="291"/>
      <c r="CI15" s="291"/>
      <c r="CJ15" s="312"/>
      <c r="CK15" s="312"/>
      <c r="CL15" s="312"/>
      <c r="CM15" s="263"/>
      <c r="CN15" s="440"/>
      <c r="CO15" s="465"/>
      <c r="CP15" s="450">
        <f>SUBTOTAL(9,CP9:CP14)</f>
        <v>0</v>
      </c>
      <c r="CQ15" s="307"/>
    </row>
    <row r="16" spans="1:97" s="300" customFormat="1" ht="15" customHeight="1" outlineLevel="1">
      <c r="A16" s="298"/>
      <c r="B16" s="299"/>
      <c r="D16" s="318"/>
      <c r="E16" s="319"/>
      <c r="G16" s="303"/>
      <c r="H16" s="308"/>
      <c r="I16" s="304"/>
      <c r="J16" s="268"/>
      <c r="K16" s="266"/>
      <c r="L16" s="283"/>
      <c r="M16" s="289"/>
      <c r="N16" s="274"/>
      <c r="O16" s="311"/>
      <c r="P16" s="274"/>
      <c r="Q16" s="266"/>
      <c r="R16" s="274"/>
      <c r="S16" s="274"/>
      <c r="T16" s="311"/>
      <c r="U16" s="313"/>
      <c r="V16" s="313"/>
      <c r="W16" s="311"/>
      <c r="X16" s="278"/>
      <c r="Y16" s="279"/>
      <c r="Z16" s="280"/>
      <c r="AA16" s="311"/>
      <c r="AB16" s="313"/>
      <c r="AC16" s="266"/>
      <c r="AD16" s="274"/>
      <c r="AE16" s="268"/>
      <c r="AF16" s="312"/>
      <c r="AG16" s="313"/>
      <c r="AH16" s="274"/>
      <c r="AI16" s="311"/>
      <c r="AJ16" s="283"/>
      <c r="AK16" s="274"/>
      <c r="AL16" s="274"/>
      <c r="AM16" s="311"/>
      <c r="AN16" s="274"/>
      <c r="AO16" s="274"/>
      <c r="AP16" s="286"/>
      <c r="AQ16" s="286"/>
      <c r="AR16" s="285"/>
      <c r="AS16" s="274"/>
      <c r="AT16" s="286"/>
      <c r="AU16" s="286"/>
      <c r="AV16" s="286"/>
      <c r="AW16" s="315"/>
      <c r="AX16" s="315"/>
      <c r="AY16" s="315"/>
      <c r="AZ16" s="315"/>
      <c r="BA16" s="268"/>
      <c r="BB16" s="274"/>
      <c r="BC16" s="305"/>
      <c r="BD16" s="454"/>
      <c r="BE16" s="464"/>
      <c r="BF16" s="451"/>
      <c r="BG16" s="454"/>
      <c r="BH16" s="306"/>
      <c r="BI16" s="440"/>
      <c r="BJ16" s="440"/>
      <c r="BK16" s="455"/>
      <c r="BL16" s="466"/>
      <c r="BM16" s="466"/>
      <c r="BN16" s="466"/>
      <c r="BO16" s="426"/>
      <c r="BP16" s="426"/>
      <c r="BQ16" s="454"/>
      <c r="BR16" s="454"/>
      <c r="BS16" s="454"/>
      <c r="BT16" s="454"/>
      <c r="BU16" s="454"/>
      <c r="BV16" s="454"/>
      <c r="BW16" s="454"/>
      <c r="BX16" s="454"/>
      <c r="BY16" s="454"/>
      <c r="BZ16" s="306"/>
      <c r="CA16" s="291"/>
      <c r="CB16" s="440"/>
      <c r="CC16" s="291"/>
      <c r="CD16" s="440"/>
      <c r="CE16" s="291"/>
      <c r="CF16" s="291"/>
      <c r="CG16" s="440"/>
      <c r="CH16" s="291"/>
      <c r="CI16" s="291"/>
      <c r="CJ16" s="312"/>
      <c r="CK16" s="312"/>
      <c r="CL16" s="312"/>
      <c r="CM16" s="263"/>
      <c r="CN16" s="440"/>
      <c r="CO16" s="465"/>
      <c r="CP16" s="454"/>
      <c r="CQ16" s="307"/>
    </row>
    <row r="17" spans="1:97" s="294" customFormat="1" ht="15.75" outlineLevel="1">
      <c r="A17" s="298"/>
      <c r="B17" s="299"/>
      <c r="C17" s="300"/>
      <c r="D17" s="318"/>
      <c r="E17" s="319"/>
      <c r="F17" s="300"/>
      <c r="G17" s="303"/>
      <c r="H17" s="245" t="s">
        <v>118</v>
      </c>
      <c r="I17" s="304"/>
      <c r="J17" s="268"/>
      <c r="K17" s="266"/>
      <c r="L17" s="283"/>
      <c r="M17" s="289"/>
      <c r="N17" s="274"/>
      <c r="O17" s="311"/>
      <c r="P17" s="274"/>
      <c r="Q17" s="266"/>
      <c r="R17" s="274"/>
      <c r="S17" s="274"/>
      <c r="T17" s="311"/>
      <c r="U17" s="313"/>
      <c r="V17" s="313"/>
      <c r="W17" s="311"/>
      <c r="X17" s="278"/>
      <c r="Y17" s="279"/>
      <c r="Z17" s="280"/>
      <c r="AA17" s="311"/>
      <c r="AB17" s="313"/>
      <c r="AC17" s="266"/>
      <c r="AD17" s="274"/>
      <c r="AE17" s="268"/>
      <c r="AF17" s="312"/>
      <c r="AG17" s="313"/>
      <c r="AH17" s="274"/>
      <c r="AI17" s="311"/>
      <c r="AJ17" s="283"/>
      <c r="AK17" s="274"/>
      <c r="AL17" s="274"/>
      <c r="AM17" s="311"/>
      <c r="AN17" s="274"/>
      <c r="AO17" s="274"/>
      <c r="AP17" s="286"/>
      <c r="AQ17" s="286"/>
      <c r="AR17" s="285"/>
      <c r="AS17" s="274"/>
      <c r="AT17" s="286"/>
      <c r="AU17" s="286"/>
      <c r="AV17" s="286"/>
      <c r="AW17" s="315"/>
      <c r="AX17" s="315"/>
      <c r="AY17" s="315"/>
      <c r="AZ17" s="315"/>
      <c r="BA17" s="268"/>
      <c r="BB17" s="274"/>
      <c r="BC17" s="305"/>
      <c r="BD17" s="454"/>
      <c r="BE17" s="464"/>
      <c r="BF17" s="451"/>
      <c r="BG17" s="454"/>
      <c r="BH17" s="306"/>
      <c r="BI17" s="440"/>
      <c r="BJ17" s="440"/>
      <c r="BK17" s="455"/>
      <c r="BL17" s="466"/>
      <c r="BM17" s="466"/>
      <c r="BN17" s="466"/>
      <c r="BO17" s="426"/>
      <c r="BP17" s="426"/>
      <c r="BQ17" s="454"/>
      <c r="BR17" s="454"/>
      <c r="BS17" s="454"/>
      <c r="BT17" s="454"/>
      <c r="BU17" s="454"/>
      <c r="BV17" s="454"/>
      <c r="BW17" s="454"/>
      <c r="BX17" s="454"/>
      <c r="BY17" s="454"/>
      <c r="BZ17" s="306"/>
      <c r="CA17" s="291"/>
      <c r="CB17" s="440"/>
      <c r="CC17" s="291"/>
      <c r="CD17" s="440"/>
      <c r="CE17" s="291"/>
      <c r="CF17" s="291"/>
      <c r="CG17" s="440"/>
      <c r="CH17" s="291"/>
      <c r="CI17" s="291"/>
      <c r="CJ17" s="312"/>
      <c r="CK17" s="312"/>
      <c r="CL17" s="312"/>
      <c r="CM17" s="263"/>
      <c r="CN17" s="440"/>
      <c r="CO17" s="465"/>
      <c r="CP17" s="454"/>
      <c r="CQ17" s="307"/>
    </row>
    <row r="18" spans="1:97" s="294" customFormat="1" ht="15" customHeight="1" outlineLevel="2">
      <c r="A18" s="262">
        <v>33125</v>
      </c>
      <c r="B18" s="263" t="s">
        <v>48</v>
      </c>
      <c r="C18" s="264" t="s">
        <v>61</v>
      </c>
      <c r="D18" s="309" t="s">
        <v>50</v>
      </c>
      <c r="E18" s="309" t="s">
        <v>119</v>
      </c>
      <c r="F18" s="264" t="s">
        <v>58</v>
      </c>
      <c r="G18" s="266">
        <v>30482960</v>
      </c>
      <c r="H18" s="320" t="s">
        <v>806</v>
      </c>
      <c r="I18" s="266" t="str">
        <f>IF(BJ18&gt;1000,"EJECUCIÓN",IF(BD18=0,"SIN CONTRATO","TERMINADO"))</f>
        <v>TERMINADO</v>
      </c>
      <c r="J18" s="268" t="s">
        <v>1070</v>
      </c>
      <c r="K18" s="266">
        <v>64</v>
      </c>
      <c r="L18" s="283">
        <v>42831</v>
      </c>
      <c r="M18" s="289">
        <v>87413000</v>
      </c>
      <c r="N18" s="321">
        <v>42836</v>
      </c>
      <c r="O18" s="278">
        <v>365</v>
      </c>
      <c r="P18" s="274">
        <f>O18+N18</f>
        <v>43201</v>
      </c>
      <c r="Q18" s="322">
        <v>877</v>
      </c>
      <c r="R18" s="321">
        <v>42858</v>
      </c>
      <c r="S18" s="321" t="s">
        <v>1071</v>
      </c>
      <c r="T18" s="311"/>
      <c r="U18" s="313"/>
      <c r="V18" s="313"/>
      <c r="W18" s="311"/>
      <c r="X18" s="278">
        <f>O18+W18</f>
        <v>365</v>
      </c>
      <c r="Y18" s="279">
        <f>N18+X18</f>
        <v>43201</v>
      </c>
      <c r="Z18" s="280">
        <f ca="1">Y18-TODAY()</f>
        <v>-260</v>
      </c>
      <c r="AA18" s="311"/>
      <c r="AB18" s="313"/>
      <c r="AC18" s="322">
        <v>1926</v>
      </c>
      <c r="AD18" s="321">
        <v>42864</v>
      </c>
      <c r="AE18" s="268" t="s">
        <v>1088</v>
      </c>
      <c r="AF18" s="312">
        <v>42895</v>
      </c>
      <c r="AG18" s="313"/>
      <c r="AH18" s="274"/>
      <c r="AI18" s="311">
        <v>2531</v>
      </c>
      <c r="AJ18" s="283">
        <v>42909</v>
      </c>
      <c r="AK18" s="274"/>
      <c r="AL18" s="274"/>
      <c r="AM18" s="311"/>
      <c r="AN18" s="274"/>
      <c r="AO18" s="274">
        <v>42941</v>
      </c>
      <c r="AP18" s="286">
        <v>118</v>
      </c>
      <c r="AQ18" s="286">
        <v>18</v>
      </c>
      <c r="AR18" s="285">
        <f>AP18+AQ18</f>
        <v>136</v>
      </c>
      <c r="AS18" s="274">
        <f>IF(AO18&gt;0,AO18+AR18-1," ")</f>
        <v>43076</v>
      </c>
      <c r="AT18" s="286">
        <f ca="1">IF(AO18&lt;&gt;"",AS18-TODAY(),"INGRESAR FECHA INICIO")</f>
        <v>-385</v>
      </c>
      <c r="AU18" s="286" t="str">
        <f ca="1">IF(AT18&lt;=0,"PLAZO TERMINADO","EN EJECUCIÓN")</f>
        <v>PLAZO TERMINADO</v>
      </c>
      <c r="AV18" s="311">
        <v>4364</v>
      </c>
      <c r="AW18" s="274">
        <v>43083</v>
      </c>
      <c r="AX18" s="274"/>
      <c r="AY18" s="274"/>
      <c r="AZ18" s="274"/>
      <c r="BA18" s="323"/>
      <c r="BB18" s="274"/>
      <c r="BC18" s="289">
        <v>87413000</v>
      </c>
      <c r="BD18" s="458">
        <v>86202700</v>
      </c>
      <c r="BE18" s="440"/>
      <c r="BF18" s="291">
        <f>BD18-BG18</f>
        <v>40752426</v>
      </c>
      <c r="BG18" s="459">
        <v>45450274</v>
      </c>
      <c r="BH18" s="291">
        <f>CH18</f>
        <v>122257278</v>
      </c>
      <c r="BI18" s="440">
        <f>BG18+BH18</f>
        <v>167707552</v>
      </c>
      <c r="BJ18" s="440">
        <f t="shared" si="16"/>
        <v>-81504852</v>
      </c>
      <c r="BK18" s="441">
        <f>IF(BD18&gt;0,100-(BJ18*100/BD18),"SIN CONTRATO")</f>
        <v>194.55023102524632</v>
      </c>
      <c r="BL18" s="442">
        <v>0</v>
      </c>
      <c r="BM18" s="442">
        <v>0</v>
      </c>
      <c r="BN18" s="442">
        <v>40752426</v>
      </c>
      <c r="BO18" s="439">
        <v>0</v>
      </c>
      <c r="BP18" s="439">
        <v>0</v>
      </c>
      <c r="BQ18" s="439">
        <v>0</v>
      </c>
      <c r="BR18" s="439">
        <f t="shared" ref="BR18:BR22" si="24">BL18+BM18+BN18+BO18+BP18+BQ18</f>
        <v>40752426</v>
      </c>
      <c r="BS18" s="439">
        <v>0</v>
      </c>
      <c r="BT18" s="439">
        <v>0</v>
      </c>
      <c r="BU18" s="439">
        <v>0</v>
      </c>
      <c r="BV18" s="439">
        <f t="shared" ref="BV18:BV22" si="25">BS18+BT18+BU18</f>
        <v>0</v>
      </c>
      <c r="BW18" s="439">
        <v>0</v>
      </c>
      <c r="BX18" s="439">
        <v>0</v>
      </c>
      <c r="BY18" s="291">
        <f t="shared" ref="BY18:BY22" si="26">BL18+BM18+BN18+BO18+BP18+BQ18+BS18+BT18+BU18+BW18+BX18</f>
        <v>40752426</v>
      </c>
      <c r="BZ18" s="291"/>
      <c r="CA18" s="291"/>
      <c r="CB18" s="440"/>
      <c r="CC18" s="291"/>
      <c r="CD18" s="440"/>
      <c r="CE18" s="291"/>
      <c r="CF18" s="291"/>
      <c r="CG18" s="440"/>
      <c r="CH18" s="291">
        <f>SUM(BL18:CG18)</f>
        <v>122257278</v>
      </c>
      <c r="CI18" s="291"/>
      <c r="CJ18" s="312">
        <v>43143</v>
      </c>
      <c r="CK18" s="263" t="s">
        <v>1089</v>
      </c>
      <c r="CL18" s="312" t="s">
        <v>1090</v>
      </c>
      <c r="CM18" s="263"/>
      <c r="CN18" s="440"/>
      <c r="CO18" s="460"/>
      <c r="CP18" s="445">
        <f>BD18-(BG18+BY18)</f>
        <v>0</v>
      </c>
      <c r="CQ18" s="264" t="str">
        <f>I18</f>
        <v>TERMINADO</v>
      </c>
      <c r="CR18" s="294" t="str">
        <f>VLOOKUP(G18,'[1]FRIL JUNIO'!A$2:D$163,3,FALSE)</f>
        <v>TERMINADO</v>
      </c>
      <c r="CS18" s="294" t="e">
        <f>VLOOKUP(G18,'[1]fril pagado'!A$1:B$52,2,FALSE)</f>
        <v>#N/A</v>
      </c>
    </row>
    <row r="19" spans="1:97" s="294" customFormat="1" ht="15" customHeight="1" outlineLevel="2">
      <c r="A19" s="262">
        <v>33125</v>
      </c>
      <c r="B19" s="263" t="s">
        <v>48</v>
      </c>
      <c r="C19" s="264" t="s">
        <v>140</v>
      </c>
      <c r="D19" s="309" t="s">
        <v>50</v>
      </c>
      <c r="E19" s="309" t="s">
        <v>119</v>
      </c>
      <c r="F19" s="264" t="s">
        <v>58</v>
      </c>
      <c r="G19" s="266">
        <v>30458561</v>
      </c>
      <c r="H19" s="309" t="s">
        <v>802</v>
      </c>
      <c r="I19" s="266" t="str">
        <f>IF(BJ19&gt;1000,"EJECUCIÓN",IF(BD19=0,"SIN CONTRATO","TERMINADO"))</f>
        <v>EJECUCIÓN</v>
      </c>
      <c r="J19" s="268" t="s">
        <v>1070</v>
      </c>
      <c r="K19" s="266">
        <v>70</v>
      </c>
      <c r="L19" s="283">
        <v>42467</v>
      </c>
      <c r="M19" s="289">
        <v>89865000</v>
      </c>
      <c r="N19" s="321">
        <v>42467</v>
      </c>
      <c r="O19" s="278">
        <v>240</v>
      </c>
      <c r="P19" s="274">
        <f>O19+N19</f>
        <v>42707</v>
      </c>
      <c r="Q19" s="322">
        <v>518</v>
      </c>
      <c r="R19" s="321">
        <v>42468</v>
      </c>
      <c r="S19" s="321" t="s">
        <v>1071</v>
      </c>
      <c r="T19" s="278"/>
      <c r="U19" s="321"/>
      <c r="V19" s="321">
        <v>42873</v>
      </c>
      <c r="W19" s="278"/>
      <c r="X19" s="278">
        <f>O19+W19</f>
        <v>240</v>
      </c>
      <c r="Y19" s="279">
        <f>N19+X19</f>
        <v>42707</v>
      </c>
      <c r="Z19" s="280">
        <f ca="1">Y19-TODAY()</f>
        <v>-754</v>
      </c>
      <c r="AA19" s="278">
        <v>1049</v>
      </c>
      <c r="AB19" s="321">
        <v>42877</v>
      </c>
      <c r="AC19" s="322">
        <v>2061</v>
      </c>
      <c r="AD19" s="321">
        <v>42471</v>
      </c>
      <c r="AE19" s="268"/>
      <c r="AF19" s="266"/>
      <c r="AG19" s="313"/>
      <c r="AH19" s="274"/>
      <c r="AI19" s="311">
        <v>3007</v>
      </c>
      <c r="AJ19" s="283">
        <v>42537</v>
      </c>
      <c r="AK19" s="274"/>
      <c r="AL19" s="274"/>
      <c r="AM19" s="311"/>
      <c r="AN19" s="274"/>
      <c r="AO19" s="274"/>
      <c r="AP19" s="286">
        <v>115</v>
      </c>
      <c r="AQ19" s="286"/>
      <c r="AR19" s="285">
        <f>AP19+AQ19</f>
        <v>115</v>
      </c>
      <c r="AS19" s="274" t="str">
        <f>IF(AO19&gt;0,AO19+AR19-1," ")</f>
        <v xml:space="preserve"> </v>
      </c>
      <c r="AT19" s="286" t="str">
        <f ca="1">IF(AO19&lt;&gt;"",AS19-TODAY(),"INGRESAR FECHA INICIO")</f>
        <v>INGRESAR FECHA INICIO</v>
      </c>
      <c r="AU19" s="286" t="str">
        <f ca="1">IF(AT19&lt;=0,"PLAZO TERMINADO","EN EJECUCIÓN")</f>
        <v>EN EJECUCIÓN</v>
      </c>
      <c r="AV19" s="286"/>
      <c r="AW19" s="315"/>
      <c r="AX19" s="315"/>
      <c r="AY19" s="315"/>
      <c r="AZ19" s="315"/>
      <c r="BA19" s="268">
        <v>2209</v>
      </c>
      <c r="BB19" s="274">
        <v>42884</v>
      </c>
      <c r="BC19" s="289">
        <v>89865000</v>
      </c>
      <c r="BD19" s="458">
        <v>89600264</v>
      </c>
      <c r="BE19" s="440"/>
      <c r="BF19" s="291">
        <f>BD19-BG19</f>
        <v>61910368</v>
      </c>
      <c r="BG19" s="440">
        <v>27689896</v>
      </c>
      <c r="BH19" s="291">
        <f>CH19</f>
        <v>0</v>
      </c>
      <c r="BI19" s="440">
        <f>BG19+BH19</f>
        <v>27689896</v>
      </c>
      <c r="BJ19" s="440">
        <f>BD19-BI19</f>
        <v>61910368</v>
      </c>
      <c r="BK19" s="441">
        <f>IF(BD19&gt;0,100-(BJ19*100/BD19),"SIN CONTRATO")</f>
        <v>30.903810729843386</v>
      </c>
      <c r="BL19" s="442">
        <v>0</v>
      </c>
      <c r="BM19" s="442">
        <v>0</v>
      </c>
      <c r="BN19" s="442">
        <v>0</v>
      </c>
      <c r="BO19" s="439">
        <v>0</v>
      </c>
      <c r="BP19" s="439">
        <v>0</v>
      </c>
      <c r="BQ19" s="439">
        <v>0</v>
      </c>
      <c r="BR19" s="439">
        <f t="shared" si="24"/>
        <v>0</v>
      </c>
      <c r="BS19" s="439">
        <v>0</v>
      </c>
      <c r="BT19" s="439">
        <v>0</v>
      </c>
      <c r="BU19" s="439">
        <v>0</v>
      </c>
      <c r="BV19" s="439">
        <f t="shared" si="25"/>
        <v>0</v>
      </c>
      <c r="BW19" s="439">
        <v>0</v>
      </c>
      <c r="BX19" s="439">
        <v>0</v>
      </c>
      <c r="BY19" s="291">
        <f t="shared" si="26"/>
        <v>0</v>
      </c>
      <c r="BZ19" s="291"/>
      <c r="CA19" s="291"/>
      <c r="CB19" s="440"/>
      <c r="CC19" s="291"/>
      <c r="CD19" s="440"/>
      <c r="CE19" s="291"/>
      <c r="CF19" s="291"/>
      <c r="CG19" s="440"/>
      <c r="CH19" s="291">
        <f>SUM(BL19:CG19)</f>
        <v>0</v>
      </c>
      <c r="CI19" s="291"/>
      <c r="CJ19" s="312"/>
      <c r="CK19" s="312" t="s">
        <v>1091</v>
      </c>
      <c r="CL19" s="312" t="s">
        <v>1092</v>
      </c>
      <c r="CM19" s="263"/>
      <c r="CN19" s="440"/>
      <c r="CO19" s="460">
        <v>-30000000</v>
      </c>
      <c r="CP19" s="445">
        <f>BD19-(BG19+BY19)</f>
        <v>61910368</v>
      </c>
      <c r="CQ19" s="264" t="s">
        <v>54</v>
      </c>
      <c r="CR19" s="294" t="str">
        <f>VLOOKUP(G19,'[1]FRIL JUNIO'!A$2:D$163,3,FALSE)</f>
        <v>EJECUCIÓN</v>
      </c>
      <c r="CS19" s="294" t="e">
        <f>VLOOKUP(G19,'[1]fril pagado'!A$1:B$52,2,FALSE)</f>
        <v>#N/A</v>
      </c>
    </row>
    <row r="20" spans="1:97" s="294" customFormat="1" ht="15" customHeight="1" outlineLevel="2">
      <c r="A20" s="262">
        <v>33125</v>
      </c>
      <c r="B20" s="263" t="s">
        <v>48</v>
      </c>
      <c r="C20" s="264" t="s">
        <v>65</v>
      </c>
      <c r="D20" s="309" t="s">
        <v>50</v>
      </c>
      <c r="E20" s="309" t="s">
        <v>119</v>
      </c>
      <c r="F20" s="264" t="s">
        <v>58</v>
      </c>
      <c r="G20" s="266">
        <v>30488417</v>
      </c>
      <c r="H20" s="309" t="s">
        <v>803</v>
      </c>
      <c r="I20" s="266" t="str">
        <f>IF(BJ20&gt;1000,"EJECUCIÓN",IF(BD20=0,"SIN CONTRATO","TERMINADO"))</f>
        <v>TERMINADO</v>
      </c>
      <c r="J20" s="268" t="s">
        <v>1070</v>
      </c>
      <c r="K20" s="266">
        <v>303</v>
      </c>
      <c r="L20" s="283">
        <v>43027</v>
      </c>
      <c r="M20" s="289">
        <v>25000000</v>
      </c>
      <c r="N20" s="321">
        <v>43033</v>
      </c>
      <c r="O20" s="324">
        <v>365</v>
      </c>
      <c r="P20" s="274">
        <f>O20+N20</f>
        <v>43398</v>
      </c>
      <c r="Q20" s="317">
        <v>3457</v>
      </c>
      <c r="R20" s="283">
        <v>43041</v>
      </c>
      <c r="S20" s="283">
        <v>43097</v>
      </c>
      <c r="T20" s="278"/>
      <c r="U20" s="321"/>
      <c r="V20" s="321"/>
      <c r="W20" s="278"/>
      <c r="X20" s="278">
        <f>O20+W20</f>
        <v>365</v>
      </c>
      <c r="Y20" s="279">
        <f>N20+X20</f>
        <v>43398</v>
      </c>
      <c r="Z20" s="280">
        <f ca="1">Y20-TODAY()</f>
        <v>-63</v>
      </c>
      <c r="AA20" s="278"/>
      <c r="AB20" s="321"/>
      <c r="AC20" s="322">
        <v>3833</v>
      </c>
      <c r="AD20" s="321">
        <v>43046</v>
      </c>
      <c r="AE20" s="268"/>
      <c r="AF20" s="266"/>
      <c r="AG20" s="313"/>
      <c r="AH20" s="274"/>
      <c r="AI20" s="311">
        <v>4534</v>
      </c>
      <c r="AJ20" s="283">
        <v>43097</v>
      </c>
      <c r="AK20" s="274"/>
      <c r="AL20" s="274"/>
      <c r="AM20" s="311">
        <v>5293</v>
      </c>
      <c r="AN20" s="274">
        <v>43098</v>
      </c>
      <c r="AO20" s="274">
        <v>43108</v>
      </c>
      <c r="AP20" s="286">
        <v>120</v>
      </c>
      <c r="AQ20" s="286"/>
      <c r="AR20" s="285">
        <f>AP20+AQ20</f>
        <v>120</v>
      </c>
      <c r="AS20" s="274">
        <f>IF(AO20&gt;0,AO20+AR20-1," ")</f>
        <v>43227</v>
      </c>
      <c r="AT20" s="286">
        <f ca="1">IF(AO20&lt;&gt;"",AS20-TODAY(),"INGRESAR FECHA INICIO")</f>
        <v>-234</v>
      </c>
      <c r="AU20" s="286" t="str">
        <f ca="1">IF(AT20&lt;=0,"PLAZO TERMINADO","EN EJECUCIÓN")</f>
        <v>PLAZO TERMINADO</v>
      </c>
      <c r="AV20" s="286"/>
      <c r="AW20" s="315"/>
      <c r="AX20" s="315"/>
      <c r="AY20" s="315"/>
      <c r="AZ20" s="315"/>
      <c r="BA20" s="268"/>
      <c r="BB20" s="274"/>
      <c r="BC20" s="289">
        <v>25000000</v>
      </c>
      <c r="BD20" s="458">
        <v>25000000</v>
      </c>
      <c r="BE20" s="440"/>
      <c r="BF20" s="291">
        <f>BD20-BG20</f>
        <v>25000000</v>
      </c>
      <c r="BG20" s="461">
        <v>0</v>
      </c>
      <c r="BH20" s="291">
        <f>CH20</f>
        <v>75000000</v>
      </c>
      <c r="BI20" s="440">
        <f>BG20+BH20</f>
        <v>75000000</v>
      </c>
      <c r="BJ20" s="440">
        <f t="shared" si="16"/>
        <v>-50000000</v>
      </c>
      <c r="BK20" s="441">
        <f>IF(BD20&gt;0,100-(BJ20*100/BD20),"SIN CONTRATO")</f>
        <v>300</v>
      </c>
      <c r="BL20" s="442">
        <v>0</v>
      </c>
      <c r="BM20" s="442">
        <v>0</v>
      </c>
      <c r="BN20" s="442">
        <v>0</v>
      </c>
      <c r="BO20" s="439">
        <v>11916363</v>
      </c>
      <c r="BP20" s="439">
        <v>0</v>
      </c>
      <c r="BQ20" s="439">
        <v>13083637</v>
      </c>
      <c r="BR20" s="439">
        <f t="shared" si="24"/>
        <v>25000000</v>
      </c>
      <c r="BS20" s="439">
        <v>0</v>
      </c>
      <c r="BT20" s="439">
        <v>0</v>
      </c>
      <c r="BU20" s="439">
        <v>0</v>
      </c>
      <c r="BV20" s="439">
        <f t="shared" si="25"/>
        <v>0</v>
      </c>
      <c r="BW20" s="439">
        <v>0</v>
      </c>
      <c r="BX20" s="439">
        <v>0</v>
      </c>
      <c r="BY20" s="291">
        <f t="shared" si="26"/>
        <v>25000000</v>
      </c>
      <c r="BZ20" s="291"/>
      <c r="CA20" s="291"/>
      <c r="CB20" s="440"/>
      <c r="CC20" s="291"/>
      <c r="CD20" s="440"/>
      <c r="CE20" s="291"/>
      <c r="CF20" s="291"/>
      <c r="CG20" s="440"/>
      <c r="CH20" s="291">
        <f>SUM(BL20:CG20)</f>
        <v>75000000</v>
      </c>
      <c r="CI20" s="291">
        <v>5000000</v>
      </c>
      <c r="CJ20" s="312"/>
      <c r="CK20" s="312" t="s">
        <v>1089</v>
      </c>
      <c r="CL20" s="312" t="s">
        <v>1090</v>
      </c>
      <c r="CM20" s="263"/>
      <c r="CN20" s="440">
        <v>-5000000</v>
      </c>
      <c r="CO20" s="460"/>
      <c r="CP20" s="445">
        <f>BD20-(BG20+BY20)</f>
        <v>0</v>
      </c>
      <c r="CQ20" s="264" t="s">
        <v>131</v>
      </c>
      <c r="CR20" s="294" t="str">
        <f>VLOOKUP(G20,'[1]FRIL JUNIO'!A$2:D$163,3,FALSE)</f>
        <v>EJECUCIÓN</v>
      </c>
      <c r="CS20" s="294" t="e">
        <f>VLOOKUP(G20,'[1]fril pagado'!A$1:B$52,2,FALSE)</f>
        <v>#N/A</v>
      </c>
    </row>
    <row r="21" spans="1:97" s="294" customFormat="1" ht="15" customHeight="1" outlineLevel="2">
      <c r="A21" s="262">
        <v>33125</v>
      </c>
      <c r="B21" s="263" t="s">
        <v>48</v>
      </c>
      <c r="C21" s="264" t="s">
        <v>65</v>
      </c>
      <c r="D21" s="309" t="s">
        <v>50</v>
      </c>
      <c r="E21" s="309" t="s">
        <v>119</v>
      </c>
      <c r="F21" s="264" t="s">
        <v>58</v>
      </c>
      <c r="G21" s="266">
        <v>30488419</v>
      </c>
      <c r="H21" s="309" t="s">
        <v>804</v>
      </c>
      <c r="I21" s="266" t="str">
        <f>IF(BJ21&gt;1000,"EJECUCIÓN",IF(BD21=0,"SIN CONTRATO","TERMINADO"))</f>
        <v>EJECUCIÓN</v>
      </c>
      <c r="J21" s="268" t="s">
        <v>1070</v>
      </c>
      <c r="K21" s="266">
        <v>303</v>
      </c>
      <c r="L21" s="283">
        <v>43027</v>
      </c>
      <c r="M21" s="289">
        <v>25000000</v>
      </c>
      <c r="N21" s="321">
        <v>43033</v>
      </c>
      <c r="O21" s="324">
        <v>365</v>
      </c>
      <c r="P21" s="274">
        <f>O21+N21</f>
        <v>43398</v>
      </c>
      <c r="Q21" s="317">
        <v>3458</v>
      </c>
      <c r="R21" s="283">
        <v>43041</v>
      </c>
      <c r="S21" s="283">
        <v>43097</v>
      </c>
      <c r="T21" s="278"/>
      <c r="U21" s="321"/>
      <c r="V21" s="321"/>
      <c r="W21" s="278"/>
      <c r="X21" s="278">
        <f>O21+W21</f>
        <v>365</v>
      </c>
      <c r="Y21" s="279">
        <f>N21+X21</f>
        <v>43398</v>
      </c>
      <c r="Z21" s="280">
        <f ca="1">Y21-TODAY()</f>
        <v>-63</v>
      </c>
      <c r="AA21" s="278"/>
      <c r="AB21" s="321"/>
      <c r="AC21" s="322">
        <v>3834</v>
      </c>
      <c r="AD21" s="321">
        <v>43046</v>
      </c>
      <c r="AE21" s="268"/>
      <c r="AF21" s="266"/>
      <c r="AG21" s="313"/>
      <c r="AH21" s="274"/>
      <c r="AI21" s="311">
        <v>4535</v>
      </c>
      <c r="AJ21" s="283">
        <v>43097</v>
      </c>
      <c r="AK21" s="274"/>
      <c r="AL21" s="274"/>
      <c r="AM21" s="311"/>
      <c r="AN21" s="274"/>
      <c r="AO21" s="274"/>
      <c r="AP21" s="286">
        <v>120</v>
      </c>
      <c r="AQ21" s="286"/>
      <c r="AR21" s="285">
        <f>AP21+AQ21</f>
        <v>120</v>
      </c>
      <c r="AS21" s="274" t="str">
        <f>IF(AO21&gt;0,AO21+AR21-1," ")</f>
        <v xml:space="preserve"> </v>
      </c>
      <c r="AT21" s="286" t="str">
        <f ca="1">IF(AO21&lt;&gt;"",AS21-TODAY(),"INGRESAR FECHA INICIO")</f>
        <v>INGRESAR FECHA INICIO</v>
      </c>
      <c r="AU21" s="286" t="str">
        <f ca="1">IF(AT21&lt;=0,"PLAZO TERMINADO","EN EJECUCIÓN")</f>
        <v>EN EJECUCIÓN</v>
      </c>
      <c r="AV21" s="286"/>
      <c r="AW21" s="315"/>
      <c r="AX21" s="315"/>
      <c r="AY21" s="315"/>
      <c r="AZ21" s="315"/>
      <c r="BA21" s="268"/>
      <c r="BB21" s="274"/>
      <c r="BC21" s="289">
        <v>25000000</v>
      </c>
      <c r="BD21" s="458">
        <v>25000000</v>
      </c>
      <c r="BE21" s="440"/>
      <c r="BF21" s="291">
        <f>BD21-BG21</f>
        <v>25000000</v>
      </c>
      <c r="BG21" s="461">
        <v>0</v>
      </c>
      <c r="BH21" s="291">
        <f>CH21</f>
        <v>7443136</v>
      </c>
      <c r="BI21" s="440">
        <f>BG21+BH21</f>
        <v>7443136</v>
      </c>
      <c r="BJ21" s="440">
        <f t="shared" si="16"/>
        <v>17556864</v>
      </c>
      <c r="BK21" s="441">
        <f>IF(BD21&gt;0,100-(BJ21*100/BD21),"SIN CONTRATO")</f>
        <v>29.772543999999996</v>
      </c>
      <c r="BL21" s="442">
        <v>0</v>
      </c>
      <c r="BM21" s="442">
        <v>0</v>
      </c>
      <c r="BN21" s="442">
        <v>0</v>
      </c>
      <c r="BO21" s="439">
        <v>0</v>
      </c>
      <c r="BP21" s="439">
        <v>0</v>
      </c>
      <c r="BQ21" s="439">
        <v>0</v>
      </c>
      <c r="BR21" s="439">
        <f t="shared" si="24"/>
        <v>0</v>
      </c>
      <c r="BS21" s="439">
        <v>0</v>
      </c>
      <c r="BT21" s="439">
        <v>0</v>
      </c>
      <c r="BU21" s="439">
        <v>0</v>
      </c>
      <c r="BV21" s="439">
        <f t="shared" si="25"/>
        <v>0</v>
      </c>
      <c r="BW21" s="439">
        <v>0</v>
      </c>
      <c r="BX21" s="439">
        <v>3721568</v>
      </c>
      <c r="BY21" s="291">
        <f t="shared" si="26"/>
        <v>3721568</v>
      </c>
      <c r="BZ21" s="291"/>
      <c r="CA21" s="291"/>
      <c r="CB21" s="440"/>
      <c r="CC21" s="291"/>
      <c r="CD21" s="440"/>
      <c r="CE21" s="291"/>
      <c r="CF21" s="291"/>
      <c r="CG21" s="440"/>
      <c r="CH21" s="291">
        <f>SUM(BL21:CG21)</f>
        <v>7443136</v>
      </c>
      <c r="CI21" s="291">
        <v>20000000</v>
      </c>
      <c r="CJ21" s="312"/>
      <c r="CK21" s="312" t="s">
        <v>1089</v>
      </c>
      <c r="CL21" s="312" t="s">
        <v>1090</v>
      </c>
      <c r="CM21" s="263"/>
      <c r="CN21" s="440"/>
      <c r="CO21" s="460">
        <v>15000000</v>
      </c>
      <c r="CP21" s="445">
        <f>BD21-(BG21+BY21)</f>
        <v>21278432</v>
      </c>
      <c r="CQ21" s="264" t="s">
        <v>54</v>
      </c>
      <c r="CR21" s="294" t="str">
        <f>VLOOKUP(G21,'[1]FRIL JUNIO'!A$2:D$163,3,FALSE)</f>
        <v>EJECUCIÓN</v>
      </c>
      <c r="CS21" s="294" t="e">
        <f>VLOOKUP(G21,'[1]fril pagado'!A$1:B$52,2,FALSE)</f>
        <v>#N/A</v>
      </c>
    </row>
    <row r="22" spans="1:97" s="294" customFormat="1" ht="15" customHeight="1" outlineLevel="2">
      <c r="A22" s="262">
        <v>33125</v>
      </c>
      <c r="B22" s="263" t="s">
        <v>48</v>
      </c>
      <c r="C22" s="264" t="s">
        <v>796</v>
      </c>
      <c r="D22" s="309" t="s">
        <v>50</v>
      </c>
      <c r="E22" s="309" t="s">
        <v>119</v>
      </c>
      <c r="F22" s="264" t="s">
        <v>58</v>
      </c>
      <c r="G22" s="266">
        <v>30488420</v>
      </c>
      <c r="H22" s="309" t="s">
        <v>805</v>
      </c>
      <c r="I22" s="266" t="str">
        <f>IF(BJ22&gt;1000,"EJECUCIÓN",IF(BD22=0,"SIN CONTRATO","TERMINADO"))</f>
        <v>TERMINADO</v>
      </c>
      <c r="J22" s="268" t="s">
        <v>1070</v>
      </c>
      <c r="K22" s="266">
        <v>303</v>
      </c>
      <c r="L22" s="283">
        <v>43027</v>
      </c>
      <c r="M22" s="289">
        <v>90000000</v>
      </c>
      <c r="N22" s="321">
        <v>43033</v>
      </c>
      <c r="O22" s="324">
        <v>365</v>
      </c>
      <c r="P22" s="274">
        <f>O22+N22</f>
        <v>43398</v>
      </c>
      <c r="Q22" s="317">
        <v>3459</v>
      </c>
      <c r="R22" s="283">
        <v>43041</v>
      </c>
      <c r="S22" s="283">
        <v>43097</v>
      </c>
      <c r="T22" s="278"/>
      <c r="U22" s="321"/>
      <c r="V22" s="321"/>
      <c r="W22" s="278"/>
      <c r="X22" s="278">
        <f>O22+W22</f>
        <v>365</v>
      </c>
      <c r="Y22" s="279">
        <f>N22+X22</f>
        <v>43398</v>
      </c>
      <c r="Z22" s="280">
        <f ca="1">Y22-TODAY()</f>
        <v>-63</v>
      </c>
      <c r="AA22" s="278"/>
      <c r="AB22" s="321"/>
      <c r="AC22" s="322">
        <v>3832</v>
      </c>
      <c r="AD22" s="321">
        <v>43046</v>
      </c>
      <c r="AE22" s="268"/>
      <c r="AF22" s="266"/>
      <c r="AG22" s="313"/>
      <c r="AH22" s="274"/>
      <c r="AI22" s="311">
        <v>4441</v>
      </c>
      <c r="AJ22" s="283">
        <v>43090</v>
      </c>
      <c r="AK22" s="274"/>
      <c r="AL22" s="274"/>
      <c r="AM22" s="311">
        <v>5219</v>
      </c>
      <c r="AN22" s="274">
        <v>43091</v>
      </c>
      <c r="AO22" s="274">
        <v>43108</v>
      </c>
      <c r="AP22" s="286">
        <v>109</v>
      </c>
      <c r="AQ22" s="286">
        <v>20</v>
      </c>
      <c r="AR22" s="285">
        <f>AP22+AQ22</f>
        <v>129</v>
      </c>
      <c r="AS22" s="274">
        <f>IF(AO22&gt;0,AO22+AR22-1," ")</f>
        <v>43236</v>
      </c>
      <c r="AT22" s="286">
        <f ca="1">IF(AO22&lt;&gt;"",AS22-TODAY(),"INGRESAR FECHA INICIO")</f>
        <v>-225</v>
      </c>
      <c r="AU22" s="286" t="str">
        <f ca="1">IF(AT22&lt;=0,"PLAZO TERMINADO","EN EJECUCIÓN")</f>
        <v>PLAZO TERMINADO</v>
      </c>
      <c r="AV22" s="286"/>
      <c r="AW22" s="315"/>
      <c r="AX22" s="315"/>
      <c r="AY22" s="315"/>
      <c r="AZ22" s="315"/>
      <c r="BA22" s="268"/>
      <c r="BB22" s="274"/>
      <c r="BC22" s="289">
        <v>90000000</v>
      </c>
      <c r="BD22" s="462">
        <v>89999173</v>
      </c>
      <c r="BE22" s="440"/>
      <c r="BF22" s="291">
        <f>BD22-BG22</f>
        <v>89999173</v>
      </c>
      <c r="BG22" s="463">
        <v>0</v>
      </c>
      <c r="BH22" s="291">
        <f>CH22</f>
        <v>308706714</v>
      </c>
      <c r="BI22" s="440">
        <f>BG22+BH22</f>
        <v>308706714</v>
      </c>
      <c r="BJ22" s="440">
        <f t="shared" si="16"/>
        <v>-218707541</v>
      </c>
      <c r="BK22" s="441">
        <f>IF(BD22&gt;0,100-(BJ22*100/BD22),"SIN CONTRATO")</f>
        <v>343.01061188640034</v>
      </c>
      <c r="BL22" s="448">
        <v>0</v>
      </c>
      <c r="BM22" s="448">
        <v>29059800</v>
      </c>
      <c r="BN22" s="448">
        <v>0</v>
      </c>
      <c r="BO22" s="447">
        <v>0</v>
      </c>
      <c r="BP22" s="447">
        <v>38709195</v>
      </c>
      <c r="BQ22" s="447">
        <v>0</v>
      </c>
      <c r="BR22" s="439">
        <f t="shared" si="24"/>
        <v>67768995</v>
      </c>
      <c r="BS22" s="439">
        <v>0</v>
      </c>
      <c r="BT22" s="439">
        <v>22230178</v>
      </c>
      <c r="BU22" s="439">
        <v>0</v>
      </c>
      <c r="BV22" s="439">
        <f t="shared" si="25"/>
        <v>22230178</v>
      </c>
      <c r="BW22" s="439">
        <v>0</v>
      </c>
      <c r="BX22" s="439">
        <v>0</v>
      </c>
      <c r="BY22" s="291">
        <f t="shared" si="26"/>
        <v>89999173</v>
      </c>
      <c r="BZ22" s="291">
        <v>38709195</v>
      </c>
      <c r="CA22" s="291"/>
      <c r="CB22" s="440"/>
      <c r="CC22" s="291"/>
      <c r="CD22" s="440"/>
      <c r="CE22" s="291"/>
      <c r="CF22" s="291"/>
      <c r="CG22" s="440"/>
      <c r="CH22" s="291">
        <f>SUM(BL22:CG22)</f>
        <v>308706714</v>
      </c>
      <c r="CI22" s="291"/>
      <c r="CJ22" s="312"/>
      <c r="CK22" s="312" t="s">
        <v>1093</v>
      </c>
      <c r="CL22" s="312" t="s">
        <v>1094</v>
      </c>
      <c r="CM22" s="263"/>
      <c r="CN22" s="440"/>
      <c r="CO22" s="460"/>
      <c r="CP22" s="445">
        <f>BD22-(BG22+BY22)</f>
        <v>0</v>
      </c>
      <c r="CQ22" s="264" t="s">
        <v>131</v>
      </c>
      <c r="CR22" s="294" t="str">
        <f>VLOOKUP(G22,'[1]FRIL JUNIO'!A$2:D$163,3,FALSE)</f>
        <v>EJECUCIÓN</v>
      </c>
      <c r="CS22" s="297">
        <f>VLOOKUP(G22,'[1]fril pagado'!A$1:B$52,2,FALSE)</f>
        <v>38709195</v>
      </c>
    </row>
    <row r="23" spans="1:97" s="294" customFormat="1" ht="15" customHeight="1" outlineLevel="1">
      <c r="A23" s="298"/>
      <c r="B23" s="299"/>
      <c r="C23" s="300"/>
      <c r="D23" s="318"/>
      <c r="E23" s="319"/>
      <c r="F23" s="300"/>
      <c r="G23" s="303"/>
      <c r="H23" s="143" t="s">
        <v>146</v>
      </c>
      <c r="I23" s="304"/>
      <c r="J23" s="268"/>
      <c r="K23" s="266"/>
      <c r="L23" s="283"/>
      <c r="M23" s="289"/>
      <c r="N23" s="321"/>
      <c r="O23" s="324"/>
      <c r="P23" s="274"/>
      <c r="Q23" s="317"/>
      <c r="R23" s="283"/>
      <c r="S23" s="283"/>
      <c r="T23" s="278"/>
      <c r="U23" s="321"/>
      <c r="V23" s="321"/>
      <c r="W23" s="278"/>
      <c r="X23" s="278"/>
      <c r="Y23" s="279"/>
      <c r="Z23" s="280"/>
      <c r="AA23" s="278"/>
      <c r="AB23" s="321"/>
      <c r="AC23" s="322"/>
      <c r="AD23" s="321"/>
      <c r="AE23" s="268"/>
      <c r="AF23" s="266"/>
      <c r="AG23" s="313"/>
      <c r="AH23" s="274"/>
      <c r="AI23" s="311"/>
      <c r="AJ23" s="283"/>
      <c r="AK23" s="274"/>
      <c r="AL23" s="274"/>
      <c r="AM23" s="311"/>
      <c r="AN23" s="274"/>
      <c r="AO23" s="274"/>
      <c r="AP23" s="286"/>
      <c r="AQ23" s="286"/>
      <c r="AR23" s="285"/>
      <c r="AS23" s="274"/>
      <c r="AT23" s="286"/>
      <c r="AU23" s="286"/>
      <c r="AV23" s="286"/>
      <c r="AW23" s="315"/>
      <c r="AX23" s="315"/>
      <c r="AY23" s="315"/>
      <c r="AZ23" s="315"/>
      <c r="BA23" s="268"/>
      <c r="BB23" s="274"/>
      <c r="BC23" s="305"/>
      <c r="BD23" s="450">
        <f>SUBTOTAL(9,BD18:BD22)</f>
        <v>315802137</v>
      </c>
      <c r="BE23" s="464">
        <f>SUBTOTAL(9,BE18:BE22)</f>
        <v>0</v>
      </c>
      <c r="BF23" s="451"/>
      <c r="BG23" s="450">
        <f>SUBTOTAL(9,BG18:BG22)</f>
        <v>73140170</v>
      </c>
      <c r="BH23" s="306">
        <f>SUBTOTAL(9,BH18:BH22)</f>
        <v>513407128</v>
      </c>
      <c r="BI23" s="440"/>
      <c r="BJ23" s="440"/>
      <c r="BK23" s="441"/>
      <c r="BL23" s="450">
        <f t="shared" ref="BL23:BY23" si="27">SUBTOTAL(9,BL18:BL22)</f>
        <v>0</v>
      </c>
      <c r="BM23" s="450">
        <f t="shared" si="27"/>
        <v>29059800</v>
      </c>
      <c r="BN23" s="450">
        <f t="shared" si="27"/>
        <v>40752426</v>
      </c>
      <c r="BO23" s="450">
        <f t="shared" si="27"/>
        <v>11916363</v>
      </c>
      <c r="BP23" s="450">
        <f t="shared" si="27"/>
        <v>38709195</v>
      </c>
      <c r="BQ23" s="450">
        <f t="shared" si="27"/>
        <v>13083637</v>
      </c>
      <c r="BR23" s="450">
        <f t="shared" si="27"/>
        <v>133521421</v>
      </c>
      <c r="BS23" s="450">
        <f t="shared" si="27"/>
        <v>0</v>
      </c>
      <c r="BT23" s="450">
        <f t="shared" si="27"/>
        <v>22230178</v>
      </c>
      <c r="BU23" s="450">
        <f t="shared" si="27"/>
        <v>0</v>
      </c>
      <c r="BV23" s="450">
        <f t="shared" si="27"/>
        <v>22230178</v>
      </c>
      <c r="BW23" s="450">
        <f t="shared" si="27"/>
        <v>0</v>
      </c>
      <c r="BX23" s="450">
        <f t="shared" si="27"/>
        <v>3721568</v>
      </c>
      <c r="BY23" s="450">
        <f t="shared" si="27"/>
        <v>159473167</v>
      </c>
      <c r="BZ23" s="306">
        <f>SUBTOTAL(9,BZ18:BZ22)</f>
        <v>38709195</v>
      </c>
      <c r="CA23" s="291"/>
      <c r="CB23" s="440"/>
      <c r="CC23" s="291"/>
      <c r="CD23" s="440"/>
      <c r="CE23" s="291"/>
      <c r="CF23" s="291"/>
      <c r="CG23" s="440"/>
      <c r="CH23" s="291"/>
      <c r="CI23" s="291"/>
      <c r="CJ23" s="312"/>
      <c r="CK23" s="312"/>
      <c r="CL23" s="312"/>
      <c r="CM23" s="263"/>
      <c r="CN23" s="440"/>
      <c r="CO23" s="465"/>
      <c r="CP23" s="450">
        <f>SUBTOTAL(9,CP18:CP22)</f>
        <v>83188800</v>
      </c>
      <c r="CQ23" s="307"/>
    </row>
    <row r="24" spans="1:97" s="300" customFormat="1" ht="15" customHeight="1" outlineLevel="1">
      <c r="A24" s="298"/>
      <c r="B24" s="299"/>
      <c r="D24" s="318"/>
      <c r="E24" s="319"/>
      <c r="G24" s="303"/>
      <c r="H24" s="308"/>
      <c r="I24" s="304"/>
      <c r="J24" s="268"/>
      <c r="K24" s="266"/>
      <c r="L24" s="283"/>
      <c r="M24" s="289"/>
      <c r="N24" s="321"/>
      <c r="O24" s="324"/>
      <c r="P24" s="274"/>
      <c r="Q24" s="317"/>
      <c r="R24" s="283"/>
      <c r="S24" s="283"/>
      <c r="T24" s="278"/>
      <c r="U24" s="321"/>
      <c r="V24" s="321"/>
      <c r="W24" s="278"/>
      <c r="X24" s="278"/>
      <c r="Y24" s="279"/>
      <c r="Z24" s="280"/>
      <c r="AA24" s="278"/>
      <c r="AB24" s="321"/>
      <c r="AC24" s="322"/>
      <c r="AD24" s="321"/>
      <c r="AE24" s="268"/>
      <c r="AF24" s="266"/>
      <c r="AG24" s="313"/>
      <c r="AH24" s="274"/>
      <c r="AI24" s="311"/>
      <c r="AJ24" s="283"/>
      <c r="AK24" s="274"/>
      <c r="AL24" s="274"/>
      <c r="AM24" s="311"/>
      <c r="AN24" s="274"/>
      <c r="AO24" s="274"/>
      <c r="AP24" s="286"/>
      <c r="AQ24" s="286"/>
      <c r="AR24" s="285"/>
      <c r="AS24" s="274"/>
      <c r="AT24" s="286"/>
      <c r="AU24" s="286"/>
      <c r="AV24" s="286"/>
      <c r="AW24" s="315"/>
      <c r="AX24" s="315"/>
      <c r="AY24" s="315"/>
      <c r="AZ24" s="315"/>
      <c r="BA24" s="268"/>
      <c r="BB24" s="274"/>
      <c r="BC24" s="305"/>
      <c r="BD24" s="454"/>
      <c r="BE24" s="464"/>
      <c r="BF24" s="451"/>
      <c r="BG24" s="454"/>
      <c r="BH24" s="306"/>
      <c r="BI24" s="440"/>
      <c r="BJ24" s="440"/>
      <c r="BK24" s="455"/>
      <c r="BL24" s="466"/>
      <c r="BM24" s="466"/>
      <c r="BN24" s="466"/>
      <c r="BO24" s="422"/>
      <c r="BP24" s="422"/>
      <c r="BQ24" s="454"/>
      <c r="BR24" s="454"/>
      <c r="BS24" s="454"/>
      <c r="BT24" s="454"/>
      <c r="BU24" s="454"/>
      <c r="BV24" s="454"/>
      <c r="BW24" s="454"/>
      <c r="BX24" s="454"/>
      <c r="BY24" s="454"/>
      <c r="BZ24" s="306"/>
      <c r="CA24" s="291"/>
      <c r="CB24" s="440"/>
      <c r="CC24" s="291"/>
      <c r="CD24" s="440"/>
      <c r="CE24" s="291"/>
      <c r="CF24" s="291"/>
      <c r="CG24" s="440"/>
      <c r="CH24" s="291"/>
      <c r="CI24" s="291"/>
      <c r="CJ24" s="312"/>
      <c r="CK24" s="312"/>
      <c r="CL24" s="312"/>
      <c r="CM24" s="263"/>
      <c r="CN24" s="440"/>
      <c r="CO24" s="465"/>
      <c r="CP24" s="454"/>
      <c r="CQ24" s="307"/>
    </row>
    <row r="25" spans="1:97" s="294" customFormat="1" ht="15.75" outlineLevel="1">
      <c r="A25" s="298"/>
      <c r="B25" s="299"/>
      <c r="C25" s="300"/>
      <c r="D25" s="318"/>
      <c r="E25" s="319"/>
      <c r="F25" s="300"/>
      <c r="G25" s="303"/>
      <c r="H25" s="245" t="s">
        <v>147</v>
      </c>
      <c r="I25" s="304"/>
      <c r="J25" s="268"/>
      <c r="K25" s="266"/>
      <c r="L25" s="283"/>
      <c r="M25" s="289"/>
      <c r="N25" s="274"/>
      <c r="O25" s="311"/>
      <c r="P25" s="274"/>
      <c r="Q25" s="266"/>
      <c r="R25" s="274"/>
      <c r="S25" s="274"/>
      <c r="T25" s="311"/>
      <c r="U25" s="313"/>
      <c r="V25" s="313"/>
      <c r="W25" s="311"/>
      <c r="X25" s="278"/>
      <c r="Y25" s="279"/>
      <c r="Z25" s="280"/>
      <c r="AA25" s="311"/>
      <c r="AB25" s="313"/>
      <c r="AC25" s="266"/>
      <c r="AD25" s="274"/>
      <c r="AE25" s="268"/>
      <c r="AF25" s="312"/>
      <c r="AG25" s="313"/>
      <c r="AH25" s="274"/>
      <c r="AI25" s="311"/>
      <c r="AJ25" s="283"/>
      <c r="AK25" s="274"/>
      <c r="AL25" s="274"/>
      <c r="AM25" s="311"/>
      <c r="AN25" s="274"/>
      <c r="AO25" s="274"/>
      <c r="AP25" s="286"/>
      <c r="AQ25" s="286"/>
      <c r="AR25" s="285"/>
      <c r="AS25" s="274"/>
      <c r="AT25" s="286"/>
      <c r="AU25" s="286"/>
      <c r="AV25" s="286"/>
      <c r="AW25" s="315"/>
      <c r="AX25" s="315"/>
      <c r="AY25" s="315"/>
      <c r="AZ25" s="315"/>
      <c r="BA25" s="268"/>
      <c r="BB25" s="274"/>
      <c r="BC25" s="305"/>
      <c r="BD25" s="454"/>
      <c r="BE25" s="464"/>
      <c r="BF25" s="451"/>
      <c r="BG25" s="454"/>
      <c r="BH25" s="306"/>
      <c r="BI25" s="440"/>
      <c r="BJ25" s="440"/>
      <c r="BK25" s="455"/>
      <c r="BL25" s="466"/>
      <c r="BM25" s="466"/>
      <c r="BN25" s="466"/>
      <c r="BO25" s="426"/>
      <c r="BP25" s="426"/>
      <c r="BQ25" s="454"/>
      <c r="BR25" s="454"/>
      <c r="BS25" s="454"/>
      <c r="BT25" s="454"/>
      <c r="BU25" s="454"/>
      <c r="BV25" s="454"/>
      <c r="BW25" s="454"/>
      <c r="BX25" s="454"/>
      <c r="BY25" s="454"/>
      <c r="BZ25" s="306"/>
      <c r="CA25" s="291"/>
      <c r="CB25" s="440"/>
      <c r="CC25" s="291"/>
      <c r="CD25" s="440"/>
      <c r="CE25" s="291"/>
      <c r="CF25" s="291"/>
      <c r="CG25" s="440"/>
      <c r="CH25" s="291"/>
      <c r="CI25" s="291"/>
      <c r="CJ25" s="312"/>
      <c r="CK25" s="312"/>
      <c r="CL25" s="312"/>
      <c r="CM25" s="263"/>
      <c r="CN25" s="440"/>
      <c r="CO25" s="465"/>
      <c r="CP25" s="454"/>
      <c r="CQ25" s="307"/>
    </row>
    <row r="26" spans="1:97" s="294" customFormat="1" ht="15" customHeight="1" outlineLevel="2">
      <c r="A26" s="262">
        <v>33125</v>
      </c>
      <c r="B26" s="263" t="s">
        <v>48</v>
      </c>
      <c r="C26" s="264" t="s">
        <v>83</v>
      </c>
      <c r="D26" s="309" t="s">
        <v>50</v>
      </c>
      <c r="E26" s="309" t="s">
        <v>148</v>
      </c>
      <c r="F26" s="264" t="s">
        <v>58</v>
      </c>
      <c r="G26" s="266">
        <v>30279923</v>
      </c>
      <c r="H26" s="309" t="s">
        <v>813</v>
      </c>
      <c r="I26" s="266" t="s">
        <v>131</v>
      </c>
      <c r="J26" s="268" t="s">
        <v>1070</v>
      </c>
      <c r="K26" s="266"/>
      <c r="L26" s="283"/>
      <c r="M26" s="289">
        <v>80000000</v>
      </c>
      <c r="N26" s="313"/>
      <c r="O26" s="311"/>
      <c r="P26" s="274">
        <f t="shared" ref="P26:P34" si="28">O26+N26</f>
        <v>0</v>
      </c>
      <c r="Q26" s="268"/>
      <c r="R26" s="313"/>
      <c r="S26" s="313" t="s">
        <v>1071</v>
      </c>
      <c r="T26" s="311"/>
      <c r="U26" s="313"/>
      <c r="V26" s="313"/>
      <c r="W26" s="311"/>
      <c r="X26" s="278">
        <f t="shared" ref="X26:X34" si="29">O26+W26</f>
        <v>0</v>
      </c>
      <c r="Y26" s="279">
        <f t="shared" ref="Y26:Y34" si="30">N26+X26</f>
        <v>0</v>
      </c>
      <c r="Z26" s="280">
        <f t="shared" ref="Z26:Z34" ca="1" si="31">Y26-TODAY()</f>
        <v>-43461</v>
      </c>
      <c r="AA26" s="311"/>
      <c r="AB26" s="313"/>
      <c r="AC26" s="266"/>
      <c r="AD26" s="274"/>
      <c r="AE26" s="268"/>
      <c r="AF26" s="266"/>
      <c r="AG26" s="313"/>
      <c r="AH26" s="274"/>
      <c r="AI26" s="311">
        <v>2309</v>
      </c>
      <c r="AJ26" s="283">
        <v>42488</v>
      </c>
      <c r="AK26" s="274"/>
      <c r="AL26" s="274"/>
      <c r="AM26" s="311"/>
      <c r="AN26" s="313"/>
      <c r="AO26" s="274"/>
      <c r="AP26" s="286">
        <v>120</v>
      </c>
      <c r="AQ26" s="286"/>
      <c r="AR26" s="285">
        <f t="shared" ref="AR26:AR34" si="32">AP26+AQ26</f>
        <v>120</v>
      </c>
      <c r="AS26" s="274" t="str">
        <f t="shared" ref="AS26:AS34" si="33">IF(AO26&gt;0,AO26+AR26-1," ")</f>
        <v xml:space="preserve"> </v>
      </c>
      <c r="AT26" s="286" t="str">
        <f t="shared" ref="AT26:AT34" ca="1" si="34">IF(AO26&lt;&gt;"",AS26-TODAY(),"INGRESAR FECHA INICIO")</f>
        <v>INGRESAR FECHA INICIO</v>
      </c>
      <c r="AU26" s="286" t="s">
        <v>1095</v>
      </c>
      <c r="AV26" s="286"/>
      <c r="AW26" s="315"/>
      <c r="AX26" s="315"/>
      <c r="AY26" s="315"/>
      <c r="AZ26" s="315"/>
      <c r="BA26" s="268"/>
      <c r="BB26" s="313"/>
      <c r="BC26" s="289">
        <v>80000000</v>
      </c>
      <c r="BD26" s="458">
        <v>77186021</v>
      </c>
      <c r="BE26" s="291"/>
      <c r="BF26" s="291">
        <f t="shared" ref="BF26:BF34" si="35">BD26-BG26</f>
        <v>0</v>
      </c>
      <c r="BG26" s="291">
        <v>77186021</v>
      </c>
      <c r="BH26" s="291">
        <f t="shared" ref="BH26:BH34" si="36">CH26</f>
        <v>0</v>
      </c>
      <c r="BI26" s="291">
        <f t="shared" ref="BI26:BI34" si="37">BG26+BH26</f>
        <v>77186021</v>
      </c>
      <c r="BJ26" s="440">
        <f t="shared" ref="BJ26:BJ43" si="38">BF26-BH26</f>
        <v>0</v>
      </c>
      <c r="BK26" s="441">
        <f t="shared" ref="BK26:BK34" si="39">IF(BD26&gt;0,100-(BJ26*100/BD26),"SIN CONTRATO")</f>
        <v>100</v>
      </c>
      <c r="BL26" s="442">
        <v>0</v>
      </c>
      <c r="BM26" s="442">
        <v>0</v>
      </c>
      <c r="BN26" s="442">
        <v>0</v>
      </c>
      <c r="BO26" s="439">
        <v>0</v>
      </c>
      <c r="BP26" s="439">
        <v>0</v>
      </c>
      <c r="BQ26" s="439">
        <v>0</v>
      </c>
      <c r="BR26" s="439">
        <f t="shared" ref="BR26:BR34" si="40">BL26+BM26+BN26+BO26+BP26+BQ26</f>
        <v>0</v>
      </c>
      <c r="BS26" s="439">
        <v>0</v>
      </c>
      <c r="BT26" s="439">
        <v>0</v>
      </c>
      <c r="BU26" s="439">
        <v>0</v>
      </c>
      <c r="BV26" s="439">
        <f t="shared" ref="BV26:BV34" si="41">BS26+BT26+BU26</f>
        <v>0</v>
      </c>
      <c r="BW26" s="439">
        <v>0</v>
      </c>
      <c r="BX26" s="439">
        <v>0</v>
      </c>
      <c r="BY26" s="291">
        <f t="shared" ref="BY26:BY34" si="42">BL26+BM26+BN26+BO26+BP26+BQ26+BS26+BT26+BU26+BW26+BX26</f>
        <v>0</v>
      </c>
      <c r="BZ26" s="291"/>
      <c r="CA26" s="291"/>
      <c r="CB26" s="440"/>
      <c r="CC26" s="291"/>
      <c r="CD26" s="440"/>
      <c r="CE26" s="291"/>
      <c r="CF26" s="291"/>
      <c r="CG26" s="440"/>
      <c r="CH26" s="291">
        <f t="shared" ref="CH26:CH34" si="43">SUM(BL26:CG26)</f>
        <v>0</v>
      </c>
      <c r="CI26" s="291"/>
      <c r="CJ26" s="312"/>
      <c r="CK26" s="266" t="s">
        <v>1096</v>
      </c>
      <c r="CL26" s="266" t="s">
        <v>1097</v>
      </c>
      <c r="CM26" s="263" t="s">
        <v>1098</v>
      </c>
      <c r="CN26" s="263"/>
      <c r="CO26" s="440"/>
      <c r="CP26" s="445">
        <f t="shared" ref="CP26:CP34" si="44">BD26-(BG26+BY26)</f>
        <v>0</v>
      </c>
      <c r="CQ26" s="264" t="s">
        <v>131</v>
      </c>
      <c r="CR26" s="294" t="str">
        <f>VLOOKUP(G26,'[1]FRIL JUNIO'!A$2:D$163,3,FALSE)</f>
        <v>TERMINADO</v>
      </c>
      <c r="CS26" s="294" t="e">
        <f>VLOOKUP(G26,'[1]fril pagado'!A$1:B$52,2,FALSE)</f>
        <v>#N/A</v>
      </c>
    </row>
    <row r="27" spans="1:97" s="294" customFormat="1" ht="15" customHeight="1" outlineLevel="2">
      <c r="A27" s="262">
        <v>33125</v>
      </c>
      <c r="B27" s="263" t="s">
        <v>48</v>
      </c>
      <c r="C27" s="264" t="s">
        <v>83</v>
      </c>
      <c r="D27" s="309" t="s">
        <v>50</v>
      </c>
      <c r="E27" s="309" t="s">
        <v>148</v>
      </c>
      <c r="F27" s="264" t="s">
        <v>58</v>
      </c>
      <c r="G27" s="266">
        <v>30482899</v>
      </c>
      <c r="H27" s="320" t="s">
        <v>814</v>
      </c>
      <c r="I27" s="266" t="str">
        <f t="shared" ref="I27:I34" si="45">IF(BJ27&gt;1000,"EJECUCIÓN",IF(BD27=0,"SIN CONTRATO","TERMINADO"))</f>
        <v>TERMINADO</v>
      </c>
      <c r="J27" s="268" t="s">
        <v>1070</v>
      </c>
      <c r="K27" s="266">
        <v>64</v>
      </c>
      <c r="L27" s="283">
        <v>42831</v>
      </c>
      <c r="M27" s="289">
        <v>80000000</v>
      </c>
      <c r="N27" s="321">
        <v>42851</v>
      </c>
      <c r="O27" s="278">
        <v>365</v>
      </c>
      <c r="P27" s="274">
        <f t="shared" si="28"/>
        <v>43216</v>
      </c>
      <c r="Q27" s="322">
        <v>847</v>
      </c>
      <c r="R27" s="321">
        <v>42858</v>
      </c>
      <c r="S27" s="321" t="s">
        <v>1071</v>
      </c>
      <c r="T27" s="311"/>
      <c r="U27" s="283"/>
      <c r="V27" s="283"/>
      <c r="W27" s="311"/>
      <c r="X27" s="278">
        <f t="shared" si="29"/>
        <v>365</v>
      </c>
      <c r="Y27" s="279">
        <f t="shared" si="30"/>
        <v>43216</v>
      </c>
      <c r="Z27" s="280">
        <f t="shared" ca="1" si="31"/>
        <v>-245</v>
      </c>
      <c r="AA27" s="311"/>
      <c r="AB27" s="283"/>
      <c r="AC27" s="322">
        <v>1919</v>
      </c>
      <c r="AD27" s="321">
        <v>42864</v>
      </c>
      <c r="AE27" s="268"/>
      <c r="AF27" s="266" t="s">
        <v>1099</v>
      </c>
      <c r="AG27" s="313"/>
      <c r="AH27" s="274"/>
      <c r="AI27" s="311">
        <v>2528</v>
      </c>
      <c r="AJ27" s="283">
        <v>42909</v>
      </c>
      <c r="AK27" s="274"/>
      <c r="AL27" s="274"/>
      <c r="AM27" s="311">
        <v>2282</v>
      </c>
      <c r="AN27" s="274">
        <v>42975</v>
      </c>
      <c r="AO27" s="274">
        <v>42937</v>
      </c>
      <c r="AP27" s="286">
        <v>109</v>
      </c>
      <c r="AQ27" s="286"/>
      <c r="AR27" s="285">
        <f t="shared" si="32"/>
        <v>109</v>
      </c>
      <c r="AS27" s="274">
        <f t="shared" si="33"/>
        <v>43045</v>
      </c>
      <c r="AT27" s="286">
        <f t="shared" ca="1" si="34"/>
        <v>-416</v>
      </c>
      <c r="AU27" s="286" t="str">
        <f t="shared" ref="AU27:AU34" ca="1" si="46">IF(AT27&lt;=0,"PLAZO TERMINADO","EN EJECUCIÓN")</f>
        <v>PLAZO TERMINADO</v>
      </c>
      <c r="AV27" s="286"/>
      <c r="AW27" s="315"/>
      <c r="AX27" s="315"/>
      <c r="AY27" s="315"/>
      <c r="AZ27" s="315"/>
      <c r="BA27" s="268"/>
      <c r="BB27" s="313"/>
      <c r="BC27" s="289">
        <v>80000000</v>
      </c>
      <c r="BD27" s="458">
        <v>75367490</v>
      </c>
      <c r="BE27" s="291"/>
      <c r="BF27" s="291">
        <f t="shared" si="35"/>
        <v>3771258</v>
      </c>
      <c r="BG27" s="291">
        <v>71596232</v>
      </c>
      <c r="BH27" s="291">
        <f t="shared" si="36"/>
        <v>11313774</v>
      </c>
      <c r="BI27" s="291">
        <f t="shared" si="37"/>
        <v>82910006</v>
      </c>
      <c r="BJ27" s="440">
        <f t="shared" si="38"/>
        <v>-7542516</v>
      </c>
      <c r="BK27" s="441">
        <f t="shared" si="39"/>
        <v>110.00765184033594</v>
      </c>
      <c r="BL27" s="442">
        <v>0</v>
      </c>
      <c r="BM27" s="442">
        <v>0</v>
      </c>
      <c r="BN27" s="442">
        <v>3771258</v>
      </c>
      <c r="BO27" s="439">
        <v>0</v>
      </c>
      <c r="BP27" s="439">
        <v>0</v>
      </c>
      <c r="BQ27" s="439">
        <v>0</v>
      </c>
      <c r="BR27" s="439">
        <f t="shared" si="40"/>
        <v>3771258</v>
      </c>
      <c r="BS27" s="439">
        <v>0</v>
      </c>
      <c r="BT27" s="439">
        <v>0</v>
      </c>
      <c r="BU27" s="439">
        <v>0</v>
      </c>
      <c r="BV27" s="439">
        <f t="shared" si="41"/>
        <v>0</v>
      </c>
      <c r="BW27" s="439">
        <v>0</v>
      </c>
      <c r="BX27" s="439">
        <v>0</v>
      </c>
      <c r="BY27" s="291">
        <f t="shared" si="42"/>
        <v>3771258</v>
      </c>
      <c r="BZ27" s="291"/>
      <c r="CA27" s="291"/>
      <c r="CB27" s="440"/>
      <c r="CC27" s="291"/>
      <c r="CD27" s="440"/>
      <c r="CE27" s="291"/>
      <c r="CF27" s="291"/>
      <c r="CG27" s="440"/>
      <c r="CH27" s="291">
        <f t="shared" si="43"/>
        <v>11313774</v>
      </c>
      <c r="CI27" s="291"/>
      <c r="CJ27" s="312"/>
      <c r="CK27" s="266" t="s">
        <v>1100</v>
      </c>
      <c r="CL27" s="266" t="s">
        <v>1101</v>
      </c>
      <c r="CM27" s="263" t="s">
        <v>1098</v>
      </c>
      <c r="CN27" s="263"/>
      <c r="CO27" s="440"/>
      <c r="CP27" s="445">
        <f t="shared" si="44"/>
        <v>0</v>
      </c>
      <c r="CQ27" s="264" t="str">
        <f>I27</f>
        <v>TERMINADO</v>
      </c>
      <c r="CR27" s="294" t="str">
        <f>VLOOKUP(G27,'[1]FRIL JUNIO'!A$2:D$163,3,FALSE)</f>
        <v>TERMINADO</v>
      </c>
      <c r="CS27" s="294" t="e">
        <f>VLOOKUP(G27,'[1]fril pagado'!A$1:B$52,2,FALSE)</f>
        <v>#N/A</v>
      </c>
    </row>
    <row r="28" spans="1:97" s="294" customFormat="1" ht="15" customHeight="1" outlineLevel="2">
      <c r="A28" s="262">
        <v>33125</v>
      </c>
      <c r="B28" s="263" t="s">
        <v>48</v>
      </c>
      <c r="C28" s="264" t="s">
        <v>140</v>
      </c>
      <c r="D28" s="309" t="s">
        <v>50</v>
      </c>
      <c r="E28" s="309" t="s">
        <v>148</v>
      </c>
      <c r="F28" s="264" t="s">
        <v>58</v>
      </c>
      <c r="G28" s="266">
        <v>30482921</v>
      </c>
      <c r="H28" s="310" t="s">
        <v>815</v>
      </c>
      <c r="I28" s="266" t="str">
        <f t="shared" si="45"/>
        <v>TERMINADO</v>
      </c>
      <c r="J28" s="268" t="s">
        <v>1070</v>
      </c>
      <c r="K28" s="266">
        <v>64</v>
      </c>
      <c r="L28" s="283">
        <v>42831</v>
      </c>
      <c r="M28" s="289">
        <v>60000000</v>
      </c>
      <c r="N28" s="321">
        <v>42851</v>
      </c>
      <c r="O28" s="278">
        <v>365</v>
      </c>
      <c r="P28" s="274">
        <f t="shared" si="28"/>
        <v>43216</v>
      </c>
      <c r="Q28" s="322">
        <v>880</v>
      </c>
      <c r="R28" s="321">
        <v>42858</v>
      </c>
      <c r="S28" s="321" t="s">
        <v>1071</v>
      </c>
      <c r="T28" s="311"/>
      <c r="U28" s="274"/>
      <c r="V28" s="313"/>
      <c r="W28" s="311"/>
      <c r="X28" s="278">
        <f t="shared" si="29"/>
        <v>365</v>
      </c>
      <c r="Y28" s="279">
        <f t="shared" si="30"/>
        <v>43216</v>
      </c>
      <c r="Z28" s="280">
        <f t="shared" ca="1" si="31"/>
        <v>-245</v>
      </c>
      <c r="AA28" s="311"/>
      <c r="AB28" s="274"/>
      <c r="AC28" s="322">
        <v>1922</v>
      </c>
      <c r="AD28" s="321">
        <v>42864</v>
      </c>
      <c r="AE28" s="268" t="s">
        <v>1102</v>
      </c>
      <c r="AF28" s="266"/>
      <c r="AG28" s="313">
        <v>1551</v>
      </c>
      <c r="AH28" s="274">
        <v>42991</v>
      </c>
      <c r="AI28" s="311">
        <v>3124</v>
      </c>
      <c r="AJ28" s="283">
        <v>42963</v>
      </c>
      <c r="AK28" s="313">
        <v>2194</v>
      </c>
      <c r="AL28" s="274">
        <v>42964</v>
      </c>
      <c r="AM28" s="311">
        <v>2194</v>
      </c>
      <c r="AN28" s="274">
        <v>42964</v>
      </c>
      <c r="AO28" s="274">
        <v>42982</v>
      </c>
      <c r="AP28" s="286">
        <v>109</v>
      </c>
      <c r="AQ28" s="286"/>
      <c r="AR28" s="285">
        <f t="shared" si="32"/>
        <v>109</v>
      </c>
      <c r="AS28" s="274">
        <f t="shared" si="33"/>
        <v>43090</v>
      </c>
      <c r="AT28" s="286">
        <f t="shared" ca="1" si="34"/>
        <v>-371</v>
      </c>
      <c r="AU28" s="286" t="str">
        <f t="shared" ca="1" si="46"/>
        <v>PLAZO TERMINADO</v>
      </c>
      <c r="AV28" s="286"/>
      <c r="AW28" s="315"/>
      <c r="AX28" s="315"/>
      <c r="AY28" s="315"/>
      <c r="AZ28" s="315"/>
      <c r="BA28" s="268"/>
      <c r="BB28" s="313"/>
      <c r="BC28" s="289">
        <v>60000000</v>
      </c>
      <c r="BD28" s="458">
        <v>59216772</v>
      </c>
      <c r="BE28" s="291"/>
      <c r="BF28" s="291">
        <f t="shared" si="35"/>
        <v>3111661</v>
      </c>
      <c r="BG28" s="291">
        <v>56105111</v>
      </c>
      <c r="BH28" s="291">
        <f t="shared" si="36"/>
        <v>9334983</v>
      </c>
      <c r="BI28" s="291">
        <f t="shared" si="37"/>
        <v>65440094</v>
      </c>
      <c r="BJ28" s="440">
        <f t="shared" si="38"/>
        <v>-6223322</v>
      </c>
      <c r="BK28" s="441">
        <f t="shared" si="39"/>
        <v>110.50939081920913</v>
      </c>
      <c r="BL28" s="442">
        <v>0</v>
      </c>
      <c r="BM28" s="442">
        <v>3111661</v>
      </c>
      <c r="BN28" s="442">
        <v>0</v>
      </c>
      <c r="BO28" s="439">
        <v>0</v>
      </c>
      <c r="BP28" s="439">
        <v>0</v>
      </c>
      <c r="BQ28" s="439">
        <v>0</v>
      </c>
      <c r="BR28" s="439">
        <f t="shared" si="40"/>
        <v>3111661</v>
      </c>
      <c r="BS28" s="439">
        <v>0</v>
      </c>
      <c r="BT28" s="439">
        <v>0</v>
      </c>
      <c r="BU28" s="439">
        <v>0</v>
      </c>
      <c r="BV28" s="439">
        <f t="shared" si="41"/>
        <v>0</v>
      </c>
      <c r="BW28" s="439">
        <v>0</v>
      </c>
      <c r="BX28" s="439">
        <v>0</v>
      </c>
      <c r="BY28" s="291">
        <f t="shared" si="42"/>
        <v>3111661</v>
      </c>
      <c r="BZ28" s="291"/>
      <c r="CA28" s="291"/>
      <c r="CB28" s="440"/>
      <c r="CC28" s="291"/>
      <c r="CD28" s="440"/>
      <c r="CE28" s="291"/>
      <c r="CF28" s="291"/>
      <c r="CG28" s="440"/>
      <c r="CH28" s="291">
        <f t="shared" si="43"/>
        <v>9334983</v>
      </c>
      <c r="CI28" s="291"/>
      <c r="CJ28" s="312">
        <v>43119</v>
      </c>
      <c r="CK28" s="266" t="s">
        <v>1103</v>
      </c>
      <c r="CL28" s="266" t="s">
        <v>1097</v>
      </c>
      <c r="CM28" s="263" t="s">
        <v>1098</v>
      </c>
      <c r="CN28" s="263"/>
      <c r="CO28" s="440"/>
      <c r="CP28" s="445">
        <f t="shared" si="44"/>
        <v>0</v>
      </c>
      <c r="CQ28" s="264" t="str">
        <f>I28</f>
        <v>TERMINADO</v>
      </c>
      <c r="CR28" s="294" t="str">
        <f>VLOOKUP(G28,'[1]FRIL JUNIO'!A$2:D$163,3,FALSE)</f>
        <v>TERMINADO</v>
      </c>
      <c r="CS28" s="294" t="e">
        <f>VLOOKUP(G28,'[1]fril pagado'!A$1:B$52,2,FALSE)</f>
        <v>#N/A</v>
      </c>
    </row>
    <row r="29" spans="1:97" s="294" customFormat="1" ht="15" customHeight="1" outlineLevel="2">
      <c r="A29" s="262">
        <v>33125</v>
      </c>
      <c r="B29" s="263" t="s">
        <v>48</v>
      </c>
      <c r="C29" s="264" t="s">
        <v>807</v>
      </c>
      <c r="D29" s="309" t="s">
        <v>50</v>
      </c>
      <c r="E29" s="309" t="s">
        <v>148</v>
      </c>
      <c r="F29" s="264" t="s">
        <v>58</v>
      </c>
      <c r="G29" s="266">
        <v>30483800</v>
      </c>
      <c r="H29" s="310" t="s">
        <v>808</v>
      </c>
      <c r="I29" s="266" t="str">
        <f t="shared" si="45"/>
        <v>TERMINADO</v>
      </c>
      <c r="J29" s="268" t="s">
        <v>1070</v>
      </c>
      <c r="K29" s="266">
        <v>200</v>
      </c>
      <c r="L29" s="283">
        <v>42936</v>
      </c>
      <c r="M29" s="289">
        <f>65000000+25000000</f>
        <v>90000000</v>
      </c>
      <c r="N29" s="321">
        <v>43019</v>
      </c>
      <c r="O29" s="324">
        <v>365</v>
      </c>
      <c r="P29" s="274">
        <f t="shared" si="28"/>
        <v>43384</v>
      </c>
      <c r="Q29" s="322">
        <v>3641</v>
      </c>
      <c r="R29" s="321">
        <v>43049</v>
      </c>
      <c r="S29" s="321" t="s">
        <v>1071</v>
      </c>
      <c r="T29" s="311"/>
      <c r="U29" s="274"/>
      <c r="V29" s="313"/>
      <c r="W29" s="311"/>
      <c r="X29" s="278">
        <f t="shared" si="29"/>
        <v>365</v>
      </c>
      <c r="Y29" s="279">
        <f t="shared" si="30"/>
        <v>43384</v>
      </c>
      <c r="Z29" s="280">
        <f t="shared" ca="1" si="31"/>
        <v>-77</v>
      </c>
      <c r="AA29" s="311"/>
      <c r="AB29" s="274"/>
      <c r="AC29" s="322">
        <v>4002</v>
      </c>
      <c r="AD29" s="321">
        <v>43054</v>
      </c>
      <c r="AE29" s="268"/>
      <c r="AF29" s="266"/>
      <c r="AG29" s="313"/>
      <c r="AH29" s="274"/>
      <c r="AI29" s="311">
        <v>4542</v>
      </c>
      <c r="AJ29" s="283">
        <v>43097</v>
      </c>
      <c r="AK29" s="274"/>
      <c r="AL29" s="274"/>
      <c r="AM29" s="311"/>
      <c r="AN29" s="274"/>
      <c r="AO29" s="274">
        <v>43108</v>
      </c>
      <c r="AP29" s="286">
        <v>109</v>
      </c>
      <c r="AQ29" s="286"/>
      <c r="AR29" s="285">
        <f t="shared" si="32"/>
        <v>109</v>
      </c>
      <c r="AS29" s="274">
        <f t="shared" si="33"/>
        <v>43216</v>
      </c>
      <c r="AT29" s="286">
        <f t="shared" ca="1" si="34"/>
        <v>-245</v>
      </c>
      <c r="AU29" s="286" t="str">
        <f t="shared" ca="1" si="46"/>
        <v>PLAZO TERMINADO</v>
      </c>
      <c r="AV29" s="286"/>
      <c r="AW29" s="315"/>
      <c r="AX29" s="315"/>
      <c r="AY29" s="315"/>
      <c r="AZ29" s="315"/>
      <c r="BA29" s="268"/>
      <c r="BB29" s="313"/>
      <c r="BC29" s="289">
        <f>65000000+25000000</f>
        <v>90000000</v>
      </c>
      <c r="BD29" s="458">
        <v>84412323</v>
      </c>
      <c r="BE29" s="291"/>
      <c r="BF29" s="291">
        <f t="shared" si="35"/>
        <v>84412323</v>
      </c>
      <c r="BG29" s="291">
        <v>0</v>
      </c>
      <c r="BH29" s="291">
        <f t="shared" si="36"/>
        <v>194373114</v>
      </c>
      <c r="BI29" s="291">
        <f t="shared" si="37"/>
        <v>194373114</v>
      </c>
      <c r="BJ29" s="440">
        <f t="shared" si="38"/>
        <v>-109960791</v>
      </c>
      <c r="BK29" s="441">
        <f t="shared" si="39"/>
        <v>230.26627759077309</v>
      </c>
      <c r="BL29" s="442">
        <v>0</v>
      </c>
      <c r="BM29" s="442">
        <v>0</v>
      </c>
      <c r="BN29" s="442">
        <v>42252438</v>
      </c>
      <c r="BO29" s="439">
        <v>0</v>
      </c>
      <c r="BP29" s="439">
        <v>16903950</v>
      </c>
      <c r="BQ29" s="439">
        <v>0</v>
      </c>
      <c r="BR29" s="439">
        <f t="shared" si="40"/>
        <v>59156388</v>
      </c>
      <c r="BS29" s="439">
        <v>0</v>
      </c>
      <c r="BT29" s="439">
        <v>0</v>
      </c>
      <c r="BU29" s="439">
        <v>0</v>
      </c>
      <c r="BV29" s="439">
        <f t="shared" si="41"/>
        <v>0</v>
      </c>
      <c r="BW29" s="439">
        <v>0</v>
      </c>
      <c r="BX29" s="439">
        <v>0</v>
      </c>
      <c r="BY29" s="291">
        <f t="shared" si="42"/>
        <v>59156388</v>
      </c>
      <c r="BZ29" s="291">
        <v>16903950</v>
      </c>
      <c r="CA29" s="291"/>
      <c r="CB29" s="440"/>
      <c r="CC29" s="291"/>
      <c r="CD29" s="440"/>
      <c r="CE29" s="291"/>
      <c r="CF29" s="291"/>
      <c r="CG29" s="440"/>
      <c r="CH29" s="291">
        <f t="shared" si="43"/>
        <v>194373114</v>
      </c>
      <c r="CI29" s="291"/>
      <c r="CJ29" s="312"/>
      <c r="CK29" s="266" t="s">
        <v>1104</v>
      </c>
      <c r="CL29" s="266" t="s">
        <v>1105</v>
      </c>
      <c r="CM29" s="263"/>
      <c r="CN29" s="440">
        <v>52252438</v>
      </c>
      <c r="CO29" s="460"/>
      <c r="CP29" s="445">
        <f t="shared" si="44"/>
        <v>25255935</v>
      </c>
      <c r="CQ29" s="264" t="s">
        <v>54</v>
      </c>
      <c r="CR29" s="294" t="str">
        <f>VLOOKUP(G29,'[1]FRIL JUNIO'!A$2:D$163,3,FALSE)</f>
        <v>EJECUCIÓN</v>
      </c>
      <c r="CS29" s="297">
        <f>VLOOKUP(G29,'[1]fril pagado'!A$1:B$52,2,FALSE)</f>
        <v>16903950</v>
      </c>
    </row>
    <row r="30" spans="1:97" s="294" customFormat="1" ht="15" customHeight="1" outlineLevel="2">
      <c r="A30" s="262">
        <v>33125</v>
      </c>
      <c r="B30" s="263" t="s">
        <v>48</v>
      </c>
      <c r="C30" s="264" t="s">
        <v>807</v>
      </c>
      <c r="D30" s="309" t="s">
        <v>50</v>
      </c>
      <c r="E30" s="309" t="s">
        <v>148</v>
      </c>
      <c r="F30" s="264" t="s">
        <v>58</v>
      </c>
      <c r="G30" s="266">
        <v>30486466</v>
      </c>
      <c r="H30" s="310" t="s">
        <v>809</v>
      </c>
      <c r="I30" s="266" t="str">
        <f t="shared" si="45"/>
        <v>TERMINADO</v>
      </c>
      <c r="J30" s="268" t="s">
        <v>1070</v>
      </c>
      <c r="K30" s="266">
        <v>183</v>
      </c>
      <c r="L30" s="283">
        <v>42922</v>
      </c>
      <c r="M30" s="289">
        <v>90000000</v>
      </c>
      <c r="N30" s="321">
        <v>43032</v>
      </c>
      <c r="O30" s="324">
        <v>365</v>
      </c>
      <c r="P30" s="274">
        <f t="shared" si="28"/>
        <v>43397</v>
      </c>
      <c r="Q30" s="322">
        <v>3640</v>
      </c>
      <c r="R30" s="321">
        <v>43049</v>
      </c>
      <c r="S30" s="321" t="s">
        <v>1071</v>
      </c>
      <c r="T30" s="311"/>
      <c r="U30" s="274"/>
      <c r="V30" s="313"/>
      <c r="W30" s="311"/>
      <c r="X30" s="278">
        <f t="shared" si="29"/>
        <v>365</v>
      </c>
      <c r="Y30" s="279">
        <f t="shared" si="30"/>
        <v>43397</v>
      </c>
      <c r="Z30" s="280">
        <f t="shared" ca="1" si="31"/>
        <v>-64</v>
      </c>
      <c r="AA30" s="311"/>
      <c r="AB30" s="274"/>
      <c r="AC30" s="322">
        <v>4005</v>
      </c>
      <c r="AD30" s="321">
        <v>43054</v>
      </c>
      <c r="AE30" s="268"/>
      <c r="AF30" s="266"/>
      <c r="AG30" s="313"/>
      <c r="AH30" s="274"/>
      <c r="AI30" s="311">
        <v>4551</v>
      </c>
      <c r="AJ30" s="283">
        <v>43097</v>
      </c>
      <c r="AK30" s="274"/>
      <c r="AL30" s="274"/>
      <c r="AM30" s="311"/>
      <c r="AN30" s="274"/>
      <c r="AO30" s="274">
        <v>43108</v>
      </c>
      <c r="AP30" s="286">
        <v>120</v>
      </c>
      <c r="AQ30" s="286">
        <v>15</v>
      </c>
      <c r="AR30" s="285">
        <f t="shared" si="32"/>
        <v>135</v>
      </c>
      <c r="AS30" s="274">
        <f t="shared" si="33"/>
        <v>43242</v>
      </c>
      <c r="AT30" s="286">
        <f t="shared" ca="1" si="34"/>
        <v>-219</v>
      </c>
      <c r="AU30" s="286" t="str">
        <f t="shared" ca="1" si="46"/>
        <v>PLAZO TERMINADO</v>
      </c>
      <c r="AV30" s="286">
        <v>1150</v>
      </c>
      <c r="AW30" s="315">
        <v>43216</v>
      </c>
      <c r="AX30" s="315"/>
      <c r="AY30" s="315"/>
      <c r="AZ30" s="315"/>
      <c r="BA30" s="268"/>
      <c r="BB30" s="313"/>
      <c r="BC30" s="289">
        <v>90000000</v>
      </c>
      <c r="BD30" s="458">
        <v>89994016</v>
      </c>
      <c r="BE30" s="291"/>
      <c r="BF30" s="291">
        <f t="shared" si="35"/>
        <v>89994016</v>
      </c>
      <c r="BG30" s="291">
        <v>0</v>
      </c>
      <c r="BH30" s="291">
        <f t="shared" si="36"/>
        <v>269982048</v>
      </c>
      <c r="BI30" s="291">
        <f t="shared" si="37"/>
        <v>269982048</v>
      </c>
      <c r="BJ30" s="440">
        <f t="shared" si="38"/>
        <v>-179988032</v>
      </c>
      <c r="BK30" s="441">
        <f t="shared" si="39"/>
        <v>300</v>
      </c>
      <c r="BL30" s="442">
        <v>0</v>
      </c>
      <c r="BM30" s="442">
        <v>33745232</v>
      </c>
      <c r="BN30" s="442">
        <v>9635281</v>
      </c>
      <c r="BO30" s="439">
        <v>9077722</v>
      </c>
      <c r="BP30" s="439">
        <v>27719515</v>
      </c>
      <c r="BQ30" s="439">
        <v>0</v>
      </c>
      <c r="BR30" s="439">
        <f t="shared" si="40"/>
        <v>80177750</v>
      </c>
      <c r="BS30" s="439">
        <v>0</v>
      </c>
      <c r="BT30" s="439">
        <v>0</v>
      </c>
      <c r="BU30" s="439">
        <v>9816266</v>
      </c>
      <c r="BV30" s="439">
        <f t="shared" si="41"/>
        <v>9816266</v>
      </c>
      <c r="BW30" s="439">
        <v>0</v>
      </c>
      <c r="BX30" s="439">
        <v>0</v>
      </c>
      <c r="BY30" s="291">
        <f t="shared" si="42"/>
        <v>89994016</v>
      </c>
      <c r="BZ30" s="291"/>
      <c r="CA30" s="291"/>
      <c r="CB30" s="440"/>
      <c r="CC30" s="291"/>
      <c r="CD30" s="440"/>
      <c r="CE30" s="291"/>
      <c r="CF30" s="291"/>
      <c r="CG30" s="440"/>
      <c r="CH30" s="291">
        <f t="shared" si="43"/>
        <v>269982048</v>
      </c>
      <c r="CI30" s="291"/>
      <c r="CJ30" s="312"/>
      <c r="CK30" s="266" t="s">
        <v>1106</v>
      </c>
      <c r="CL30" s="266" t="s">
        <v>1107</v>
      </c>
      <c r="CM30" s="263"/>
      <c r="CN30" s="440"/>
      <c r="CO30" s="460"/>
      <c r="CP30" s="445">
        <f t="shared" si="44"/>
        <v>0</v>
      </c>
      <c r="CQ30" s="264" t="s">
        <v>131</v>
      </c>
      <c r="CR30" s="294" t="str">
        <f>VLOOKUP(G30,'[1]FRIL JUNIO'!A$2:D$163,3,FALSE)</f>
        <v>EJECUCIÓN</v>
      </c>
      <c r="CS30" s="297">
        <f>VLOOKUP(G30,'[1]fril pagado'!A$1:B$52,2,FALSE)</f>
        <v>27719515</v>
      </c>
    </row>
    <row r="31" spans="1:97" s="294" customFormat="1" ht="15" customHeight="1" outlineLevel="2">
      <c r="A31" s="262">
        <v>33125</v>
      </c>
      <c r="B31" s="263" t="s">
        <v>48</v>
      </c>
      <c r="C31" s="264" t="s">
        <v>807</v>
      </c>
      <c r="D31" s="309" t="s">
        <v>50</v>
      </c>
      <c r="E31" s="309" t="s">
        <v>148</v>
      </c>
      <c r="F31" s="264" t="s">
        <v>58</v>
      </c>
      <c r="G31" s="266">
        <v>30486824</v>
      </c>
      <c r="H31" s="310" t="s">
        <v>810</v>
      </c>
      <c r="I31" s="266" t="str">
        <f t="shared" si="45"/>
        <v>TERMINADO</v>
      </c>
      <c r="J31" s="268" t="s">
        <v>1070</v>
      </c>
      <c r="K31" s="266">
        <v>205</v>
      </c>
      <c r="L31" s="283">
        <v>42936</v>
      </c>
      <c r="M31" s="289">
        <v>90000000</v>
      </c>
      <c r="N31" s="321">
        <v>43052</v>
      </c>
      <c r="O31" s="324">
        <v>365</v>
      </c>
      <c r="P31" s="274">
        <f t="shared" si="28"/>
        <v>43417</v>
      </c>
      <c r="Q31" s="322">
        <v>3642</v>
      </c>
      <c r="R31" s="321">
        <v>43049</v>
      </c>
      <c r="S31" s="321" t="s">
        <v>1071</v>
      </c>
      <c r="T31" s="311"/>
      <c r="U31" s="274"/>
      <c r="V31" s="313"/>
      <c r="W31" s="311"/>
      <c r="X31" s="278">
        <f t="shared" si="29"/>
        <v>365</v>
      </c>
      <c r="Y31" s="279">
        <f t="shared" si="30"/>
        <v>43417</v>
      </c>
      <c r="Z31" s="280">
        <f t="shared" ca="1" si="31"/>
        <v>-44</v>
      </c>
      <c r="AA31" s="311"/>
      <c r="AB31" s="274"/>
      <c r="AC31" s="322">
        <v>4003</v>
      </c>
      <c r="AD31" s="321">
        <v>43054</v>
      </c>
      <c r="AE31" s="268"/>
      <c r="AF31" s="266"/>
      <c r="AG31" s="313"/>
      <c r="AH31" s="274"/>
      <c r="AI31" s="311">
        <v>4543</v>
      </c>
      <c r="AJ31" s="283">
        <v>43097</v>
      </c>
      <c r="AK31" s="274"/>
      <c r="AL31" s="274"/>
      <c r="AM31" s="311"/>
      <c r="AN31" s="274"/>
      <c r="AO31" s="274">
        <v>43108</v>
      </c>
      <c r="AP31" s="286">
        <v>109</v>
      </c>
      <c r="AQ31" s="286">
        <v>20</v>
      </c>
      <c r="AR31" s="285">
        <f t="shared" si="32"/>
        <v>129</v>
      </c>
      <c r="AS31" s="274">
        <f t="shared" si="33"/>
        <v>43236</v>
      </c>
      <c r="AT31" s="286">
        <f t="shared" ca="1" si="34"/>
        <v>-225</v>
      </c>
      <c r="AU31" s="286" t="str">
        <f t="shared" ca="1" si="46"/>
        <v>PLAZO TERMINADO</v>
      </c>
      <c r="AV31" s="286">
        <v>1148</v>
      </c>
      <c r="AW31" s="315">
        <v>43216</v>
      </c>
      <c r="AX31" s="315"/>
      <c r="AY31" s="315"/>
      <c r="AZ31" s="315"/>
      <c r="BA31" s="268"/>
      <c r="BB31" s="313"/>
      <c r="BC31" s="289">
        <v>90000000</v>
      </c>
      <c r="BD31" s="458">
        <v>89971164</v>
      </c>
      <c r="BE31" s="291"/>
      <c r="BF31" s="291">
        <f t="shared" si="35"/>
        <v>89971164</v>
      </c>
      <c r="BG31" s="291">
        <v>0</v>
      </c>
      <c r="BH31" s="291">
        <f t="shared" si="36"/>
        <v>145997766</v>
      </c>
      <c r="BI31" s="291">
        <f t="shared" si="37"/>
        <v>145997766</v>
      </c>
      <c r="BJ31" s="440">
        <f t="shared" si="38"/>
        <v>-56026602</v>
      </c>
      <c r="BK31" s="441">
        <f t="shared" si="39"/>
        <v>162.27173186288888</v>
      </c>
      <c r="BL31" s="442">
        <v>0</v>
      </c>
      <c r="BM31" s="442">
        <v>0</v>
      </c>
      <c r="BN31" s="442">
        <v>16337564</v>
      </c>
      <c r="BO31" s="439">
        <v>13673100</v>
      </c>
      <c r="BP31" s="439">
        <v>18655258</v>
      </c>
      <c r="BQ31" s="439">
        <v>0</v>
      </c>
      <c r="BR31" s="439">
        <f t="shared" si="40"/>
        <v>48665922</v>
      </c>
      <c r="BS31" s="439">
        <v>0</v>
      </c>
      <c r="BT31" s="439">
        <v>0</v>
      </c>
      <c r="BU31" s="439">
        <v>0</v>
      </c>
      <c r="BV31" s="439">
        <f t="shared" si="41"/>
        <v>0</v>
      </c>
      <c r="BW31" s="439">
        <v>0</v>
      </c>
      <c r="BX31" s="439">
        <v>0</v>
      </c>
      <c r="BY31" s="291">
        <f t="shared" si="42"/>
        <v>48665922</v>
      </c>
      <c r="BZ31" s="291"/>
      <c r="CA31" s="291"/>
      <c r="CB31" s="440"/>
      <c r="CC31" s="291"/>
      <c r="CD31" s="440"/>
      <c r="CE31" s="291"/>
      <c r="CF31" s="291"/>
      <c r="CG31" s="440"/>
      <c r="CH31" s="291">
        <f t="shared" si="43"/>
        <v>145997766</v>
      </c>
      <c r="CI31" s="291"/>
      <c r="CJ31" s="312"/>
      <c r="CK31" s="266" t="s">
        <v>1104</v>
      </c>
      <c r="CL31" s="266" t="s">
        <v>1105</v>
      </c>
      <c r="CM31" s="263"/>
      <c r="CN31" s="440">
        <v>26337564</v>
      </c>
      <c r="CO31" s="460"/>
      <c r="CP31" s="445">
        <f t="shared" si="44"/>
        <v>41305242</v>
      </c>
      <c r="CQ31" s="264" t="s">
        <v>54</v>
      </c>
      <c r="CR31" s="294" t="str">
        <f>VLOOKUP(G31,'[1]FRIL JUNIO'!A$2:D$163,3,FALSE)</f>
        <v>EJECUCIÓN</v>
      </c>
      <c r="CS31" s="297">
        <f>VLOOKUP(G31,'[1]fril pagado'!A$1:B$52,2,FALSE)</f>
        <v>18655258</v>
      </c>
    </row>
    <row r="32" spans="1:97" s="294" customFormat="1" ht="15" customHeight="1" outlineLevel="2">
      <c r="A32" s="262">
        <v>33125</v>
      </c>
      <c r="B32" s="263" t="s">
        <v>48</v>
      </c>
      <c r="C32" s="264" t="s">
        <v>83</v>
      </c>
      <c r="D32" s="309" t="s">
        <v>50</v>
      </c>
      <c r="E32" s="309" t="s">
        <v>148</v>
      </c>
      <c r="F32" s="264" t="s">
        <v>58</v>
      </c>
      <c r="G32" s="266">
        <v>30486825</v>
      </c>
      <c r="H32" s="310" t="s">
        <v>811</v>
      </c>
      <c r="I32" s="266" t="str">
        <f t="shared" si="45"/>
        <v>TERMINADO</v>
      </c>
      <c r="J32" s="268" t="s">
        <v>1070</v>
      </c>
      <c r="K32" s="266">
        <v>206</v>
      </c>
      <c r="L32" s="283">
        <v>42936</v>
      </c>
      <c r="M32" s="289">
        <v>90000000</v>
      </c>
      <c r="N32" s="321">
        <v>43019</v>
      </c>
      <c r="O32" s="324">
        <v>365</v>
      </c>
      <c r="P32" s="274">
        <f t="shared" si="28"/>
        <v>43384</v>
      </c>
      <c r="Q32" s="322">
        <v>3643</v>
      </c>
      <c r="R32" s="321">
        <v>43049</v>
      </c>
      <c r="S32" s="321" t="s">
        <v>1071</v>
      </c>
      <c r="T32" s="311"/>
      <c r="U32" s="274"/>
      <c r="V32" s="313"/>
      <c r="W32" s="311"/>
      <c r="X32" s="278">
        <f t="shared" si="29"/>
        <v>365</v>
      </c>
      <c r="Y32" s="279">
        <f t="shared" si="30"/>
        <v>43384</v>
      </c>
      <c r="Z32" s="280">
        <f t="shared" ca="1" si="31"/>
        <v>-77</v>
      </c>
      <c r="AA32" s="311"/>
      <c r="AB32" s="274"/>
      <c r="AC32" s="322">
        <v>4004</v>
      </c>
      <c r="AD32" s="321">
        <v>43054</v>
      </c>
      <c r="AE32" s="268"/>
      <c r="AF32" s="266"/>
      <c r="AG32" s="313"/>
      <c r="AH32" s="274"/>
      <c r="AI32" s="311">
        <v>4552</v>
      </c>
      <c r="AJ32" s="283">
        <v>43097</v>
      </c>
      <c r="AK32" s="274"/>
      <c r="AL32" s="274"/>
      <c r="AM32" s="311"/>
      <c r="AN32" s="274"/>
      <c r="AO32" s="274">
        <v>43108</v>
      </c>
      <c r="AP32" s="286">
        <v>120</v>
      </c>
      <c r="AQ32" s="286">
        <v>12</v>
      </c>
      <c r="AR32" s="285">
        <f t="shared" si="32"/>
        <v>132</v>
      </c>
      <c r="AS32" s="274">
        <f t="shared" si="33"/>
        <v>43239</v>
      </c>
      <c r="AT32" s="286">
        <f t="shared" ca="1" si="34"/>
        <v>-222</v>
      </c>
      <c r="AU32" s="286" t="str">
        <f t="shared" ca="1" si="46"/>
        <v>PLAZO TERMINADO</v>
      </c>
      <c r="AV32" s="286">
        <v>1149</v>
      </c>
      <c r="AW32" s="315">
        <v>43216</v>
      </c>
      <c r="AX32" s="315"/>
      <c r="AY32" s="315"/>
      <c r="AZ32" s="315"/>
      <c r="BA32" s="268"/>
      <c r="BB32" s="313"/>
      <c r="BC32" s="289">
        <v>90000000</v>
      </c>
      <c r="BD32" s="458">
        <v>89999492</v>
      </c>
      <c r="BE32" s="291"/>
      <c r="BF32" s="291">
        <f t="shared" si="35"/>
        <v>89999492</v>
      </c>
      <c r="BG32" s="291">
        <v>0</v>
      </c>
      <c r="BH32" s="291">
        <f t="shared" si="36"/>
        <v>269998476</v>
      </c>
      <c r="BI32" s="291">
        <f t="shared" si="37"/>
        <v>269998476</v>
      </c>
      <c r="BJ32" s="440">
        <f t="shared" si="38"/>
        <v>-179998984</v>
      </c>
      <c r="BK32" s="441">
        <f t="shared" si="39"/>
        <v>300</v>
      </c>
      <c r="BL32" s="442">
        <v>0</v>
      </c>
      <c r="BM32" s="442">
        <v>0</v>
      </c>
      <c r="BN32" s="442">
        <v>54991923</v>
      </c>
      <c r="BO32" s="439">
        <v>20275369</v>
      </c>
      <c r="BP32" s="439">
        <v>0</v>
      </c>
      <c r="BQ32" s="439">
        <v>14732200</v>
      </c>
      <c r="BR32" s="439">
        <f t="shared" si="40"/>
        <v>89999492</v>
      </c>
      <c r="BS32" s="439">
        <v>0</v>
      </c>
      <c r="BT32" s="439">
        <v>0</v>
      </c>
      <c r="BU32" s="439">
        <v>0</v>
      </c>
      <c r="BV32" s="439">
        <f t="shared" si="41"/>
        <v>0</v>
      </c>
      <c r="BW32" s="439">
        <v>0</v>
      </c>
      <c r="BX32" s="439">
        <v>0</v>
      </c>
      <c r="BY32" s="291">
        <f t="shared" si="42"/>
        <v>89999492</v>
      </c>
      <c r="BZ32" s="291"/>
      <c r="CA32" s="291"/>
      <c r="CB32" s="440"/>
      <c r="CC32" s="291"/>
      <c r="CD32" s="440"/>
      <c r="CE32" s="291"/>
      <c r="CF32" s="291"/>
      <c r="CG32" s="440"/>
      <c r="CH32" s="291">
        <f t="shared" si="43"/>
        <v>269998476</v>
      </c>
      <c r="CI32" s="291"/>
      <c r="CJ32" s="312"/>
      <c r="CK32" s="266" t="s">
        <v>1108</v>
      </c>
      <c r="CL32" s="266" t="s">
        <v>1109</v>
      </c>
      <c r="CM32" s="263"/>
      <c r="CN32" s="440">
        <v>34821109</v>
      </c>
      <c r="CO32" s="460"/>
      <c r="CP32" s="445">
        <f t="shared" si="44"/>
        <v>0</v>
      </c>
      <c r="CQ32" s="264" t="s">
        <v>131</v>
      </c>
      <c r="CR32" s="294" t="str">
        <f>VLOOKUP(G32,'[1]FRIL JUNIO'!A$2:D$163,3,FALSE)</f>
        <v>EJECUCIÓN</v>
      </c>
      <c r="CS32" s="294" t="e">
        <f>VLOOKUP(G32,'[1]fril pagado'!A$1:B$52,2,FALSE)</f>
        <v>#N/A</v>
      </c>
    </row>
    <row r="33" spans="1:97" s="294" customFormat="1" ht="15" customHeight="1" outlineLevel="2">
      <c r="A33" s="262">
        <v>33125</v>
      </c>
      <c r="B33" s="263" t="s">
        <v>48</v>
      </c>
      <c r="C33" s="264" t="s">
        <v>796</v>
      </c>
      <c r="D33" s="309" t="s">
        <v>50</v>
      </c>
      <c r="E33" s="309" t="s">
        <v>148</v>
      </c>
      <c r="F33" s="264" t="s">
        <v>58</v>
      </c>
      <c r="G33" s="266">
        <v>30487900</v>
      </c>
      <c r="H33" s="310" t="s">
        <v>812</v>
      </c>
      <c r="I33" s="266" t="str">
        <f t="shared" si="45"/>
        <v>EJECUCIÓN</v>
      </c>
      <c r="J33" s="268" t="s">
        <v>1070</v>
      </c>
      <c r="K33" s="266">
        <v>303</v>
      </c>
      <c r="L33" s="283">
        <v>43027</v>
      </c>
      <c r="M33" s="289">
        <v>90000000</v>
      </c>
      <c r="N33" s="321">
        <v>43031</v>
      </c>
      <c r="O33" s="324">
        <v>365</v>
      </c>
      <c r="P33" s="274">
        <f t="shared" si="28"/>
        <v>43396</v>
      </c>
      <c r="Q33" s="322">
        <v>3606</v>
      </c>
      <c r="R33" s="321">
        <v>43048</v>
      </c>
      <c r="S33" s="321">
        <v>43097</v>
      </c>
      <c r="T33" s="311"/>
      <c r="U33" s="274"/>
      <c r="V33" s="313"/>
      <c r="W33" s="311"/>
      <c r="X33" s="278">
        <f t="shared" si="29"/>
        <v>365</v>
      </c>
      <c r="Y33" s="279">
        <f t="shared" si="30"/>
        <v>43396</v>
      </c>
      <c r="Z33" s="280">
        <f t="shared" ca="1" si="31"/>
        <v>-65</v>
      </c>
      <c r="AA33" s="311"/>
      <c r="AB33" s="274"/>
      <c r="AC33" s="322">
        <v>3935</v>
      </c>
      <c r="AD33" s="321">
        <v>43052</v>
      </c>
      <c r="AE33" s="268"/>
      <c r="AF33" s="266"/>
      <c r="AG33" s="313"/>
      <c r="AH33" s="274"/>
      <c r="AI33" s="311">
        <v>4544</v>
      </c>
      <c r="AJ33" s="283">
        <v>43097</v>
      </c>
      <c r="AK33" s="274"/>
      <c r="AL33" s="274"/>
      <c r="AM33" s="311"/>
      <c r="AN33" s="274"/>
      <c r="AO33" s="274">
        <v>43108</v>
      </c>
      <c r="AP33" s="286">
        <v>109</v>
      </c>
      <c r="AQ33" s="286"/>
      <c r="AR33" s="285">
        <f t="shared" si="32"/>
        <v>109</v>
      </c>
      <c r="AS33" s="274">
        <f t="shared" si="33"/>
        <v>43216</v>
      </c>
      <c r="AT33" s="286">
        <f t="shared" ca="1" si="34"/>
        <v>-245</v>
      </c>
      <c r="AU33" s="286" t="str">
        <f t="shared" ca="1" si="46"/>
        <v>PLAZO TERMINADO</v>
      </c>
      <c r="AV33" s="286"/>
      <c r="AW33" s="315"/>
      <c r="AX33" s="315"/>
      <c r="AY33" s="315"/>
      <c r="AZ33" s="315"/>
      <c r="BA33" s="268"/>
      <c r="BB33" s="313"/>
      <c r="BC33" s="289">
        <v>90000000</v>
      </c>
      <c r="BD33" s="458">
        <v>89795724</v>
      </c>
      <c r="BE33" s="291"/>
      <c r="BF33" s="291">
        <f t="shared" si="35"/>
        <v>89795724</v>
      </c>
      <c r="BG33" s="291">
        <v>0</v>
      </c>
      <c r="BH33" s="291">
        <f t="shared" si="36"/>
        <v>30892650</v>
      </c>
      <c r="BI33" s="291">
        <f t="shared" si="37"/>
        <v>30892650</v>
      </c>
      <c r="BJ33" s="440">
        <f t="shared" si="38"/>
        <v>58903074</v>
      </c>
      <c r="BK33" s="441">
        <f t="shared" si="39"/>
        <v>34.403252876495543</v>
      </c>
      <c r="BL33" s="442">
        <v>0</v>
      </c>
      <c r="BM33" s="442">
        <v>0</v>
      </c>
      <c r="BN33" s="442">
        <v>0</v>
      </c>
      <c r="BO33" s="439">
        <v>0</v>
      </c>
      <c r="BP33" s="439">
        <v>0</v>
      </c>
      <c r="BQ33" s="439">
        <v>0</v>
      </c>
      <c r="BR33" s="439">
        <f t="shared" si="40"/>
        <v>0</v>
      </c>
      <c r="BS33" s="439">
        <v>0</v>
      </c>
      <c r="BT33" s="439">
        <v>0</v>
      </c>
      <c r="BU33" s="439">
        <v>0</v>
      </c>
      <c r="BV33" s="439">
        <f t="shared" si="41"/>
        <v>0</v>
      </c>
      <c r="BW33" s="439">
        <v>0</v>
      </c>
      <c r="BX33" s="439">
        <v>15446325</v>
      </c>
      <c r="BY33" s="291">
        <f t="shared" si="42"/>
        <v>15446325</v>
      </c>
      <c r="BZ33" s="291"/>
      <c r="CA33" s="291"/>
      <c r="CB33" s="440"/>
      <c r="CC33" s="291"/>
      <c r="CD33" s="440"/>
      <c r="CE33" s="291"/>
      <c r="CF33" s="291"/>
      <c r="CG33" s="440"/>
      <c r="CH33" s="291">
        <f t="shared" si="43"/>
        <v>30892650</v>
      </c>
      <c r="CI33" s="291"/>
      <c r="CJ33" s="312"/>
      <c r="CK33" s="266" t="s">
        <v>1110</v>
      </c>
      <c r="CL33" s="266" t="s">
        <v>1111</v>
      </c>
      <c r="CM33" s="263"/>
      <c r="CN33" s="440"/>
      <c r="CO33" s="460">
        <v>35000000</v>
      </c>
      <c r="CP33" s="445">
        <f t="shared" si="44"/>
        <v>74349399</v>
      </c>
      <c r="CQ33" s="264" t="s">
        <v>54</v>
      </c>
      <c r="CR33" s="294" t="str">
        <f>VLOOKUP(G33,'[1]FRIL JUNIO'!A$2:D$163,3,FALSE)</f>
        <v>EJECUCIÓN</v>
      </c>
      <c r="CS33" s="294" t="e">
        <f>VLOOKUP(G33,'[1]fril pagado'!A$1:B$52,2,FALSE)</f>
        <v>#N/A</v>
      </c>
    </row>
    <row r="34" spans="1:97" s="294" customFormat="1" ht="15" customHeight="1" outlineLevel="2">
      <c r="A34" s="262">
        <v>33125</v>
      </c>
      <c r="B34" s="263" t="s">
        <v>48</v>
      </c>
      <c r="C34" s="264" t="s">
        <v>816</v>
      </c>
      <c r="D34" s="309" t="s">
        <v>50</v>
      </c>
      <c r="E34" s="309" t="s">
        <v>148</v>
      </c>
      <c r="F34" s="264" t="s">
        <v>58</v>
      </c>
      <c r="G34" s="266">
        <v>30488940</v>
      </c>
      <c r="H34" s="310" t="s">
        <v>817</v>
      </c>
      <c r="I34" s="266" t="str">
        <f t="shared" si="45"/>
        <v>TERMINADO</v>
      </c>
      <c r="J34" s="268" t="s">
        <v>1070</v>
      </c>
      <c r="K34" s="266">
        <v>303</v>
      </c>
      <c r="L34" s="283">
        <v>43027</v>
      </c>
      <c r="M34" s="289">
        <v>50000000</v>
      </c>
      <c r="N34" s="321">
        <v>43031</v>
      </c>
      <c r="O34" s="324">
        <v>365</v>
      </c>
      <c r="P34" s="274">
        <f t="shared" si="28"/>
        <v>43396</v>
      </c>
      <c r="Q34" s="322">
        <v>3614</v>
      </c>
      <c r="R34" s="321">
        <v>43048</v>
      </c>
      <c r="S34" s="321">
        <v>43097</v>
      </c>
      <c r="T34" s="311"/>
      <c r="U34" s="274"/>
      <c r="V34" s="313"/>
      <c r="W34" s="311"/>
      <c r="X34" s="278">
        <f t="shared" si="29"/>
        <v>365</v>
      </c>
      <c r="Y34" s="279">
        <f t="shared" si="30"/>
        <v>43396</v>
      </c>
      <c r="Z34" s="280">
        <f t="shared" ca="1" si="31"/>
        <v>-65</v>
      </c>
      <c r="AA34" s="311"/>
      <c r="AB34" s="274"/>
      <c r="AC34" s="322">
        <v>3934</v>
      </c>
      <c r="AD34" s="321">
        <v>43052</v>
      </c>
      <c r="AE34" s="268"/>
      <c r="AF34" s="266"/>
      <c r="AG34" s="313"/>
      <c r="AH34" s="274"/>
      <c r="AI34" s="311">
        <v>4541</v>
      </c>
      <c r="AJ34" s="283">
        <v>43097</v>
      </c>
      <c r="AK34" s="274"/>
      <c r="AL34" s="274"/>
      <c r="AM34" s="311">
        <v>2974</v>
      </c>
      <c r="AN34" s="274">
        <v>43054</v>
      </c>
      <c r="AO34" s="274">
        <v>43108</v>
      </c>
      <c r="AP34" s="286">
        <v>109</v>
      </c>
      <c r="AQ34" s="286"/>
      <c r="AR34" s="285">
        <f t="shared" si="32"/>
        <v>109</v>
      </c>
      <c r="AS34" s="274">
        <f t="shared" si="33"/>
        <v>43216</v>
      </c>
      <c r="AT34" s="286">
        <f t="shared" ca="1" si="34"/>
        <v>-245</v>
      </c>
      <c r="AU34" s="286" t="str">
        <f t="shared" ca="1" si="46"/>
        <v>PLAZO TERMINADO</v>
      </c>
      <c r="AV34" s="286"/>
      <c r="AW34" s="315"/>
      <c r="AX34" s="315"/>
      <c r="AY34" s="315"/>
      <c r="AZ34" s="315"/>
      <c r="BA34" s="268"/>
      <c r="BB34" s="313"/>
      <c r="BC34" s="289">
        <v>50000000</v>
      </c>
      <c r="BD34" s="462">
        <v>46650975</v>
      </c>
      <c r="BE34" s="291"/>
      <c r="BF34" s="291">
        <f t="shared" si="35"/>
        <v>46650975</v>
      </c>
      <c r="BG34" s="467">
        <v>0</v>
      </c>
      <c r="BH34" s="291">
        <f t="shared" si="36"/>
        <v>183077039</v>
      </c>
      <c r="BI34" s="291">
        <f t="shared" si="37"/>
        <v>183077039</v>
      </c>
      <c r="BJ34" s="440">
        <f t="shared" si="38"/>
        <v>-136426064</v>
      </c>
      <c r="BK34" s="441">
        <f t="shared" si="39"/>
        <v>392.4398986302001</v>
      </c>
      <c r="BL34" s="448">
        <v>0</v>
      </c>
      <c r="BM34" s="448">
        <v>0</v>
      </c>
      <c r="BN34" s="448">
        <v>0</v>
      </c>
      <c r="BO34" s="447">
        <v>0</v>
      </c>
      <c r="BP34" s="447">
        <v>43124114</v>
      </c>
      <c r="BQ34" s="447">
        <v>3526861</v>
      </c>
      <c r="BR34" s="439">
        <f t="shared" si="40"/>
        <v>46650975</v>
      </c>
      <c r="BS34" s="447">
        <v>0</v>
      </c>
      <c r="BT34" s="439">
        <v>0</v>
      </c>
      <c r="BU34" s="439">
        <v>0</v>
      </c>
      <c r="BV34" s="439">
        <f t="shared" si="41"/>
        <v>0</v>
      </c>
      <c r="BW34" s="439">
        <v>0</v>
      </c>
      <c r="BX34" s="439">
        <v>0</v>
      </c>
      <c r="BY34" s="291">
        <f t="shared" si="42"/>
        <v>46650975</v>
      </c>
      <c r="BZ34" s="291">
        <v>43124114</v>
      </c>
      <c r="CA34" s="291"/>
      <c r="CB34" s="440"/>
      <c r="CC34" s="291"/>
      <c r="CD34" s="440"/>
      <c r="CE34" s="291"/>
      <c r="CF34" s="291"/>
      <c r="CG34" s="440"/>
      <c r="CH34" s="291">
        <f t="shared" si="43"/>
        <v>183077039</v>
      </c>
      <c r="CI34" s="291"/>
      <c r="CJ34" s="312"/>
      <c r="CK34" s="266" t="s">
        <v>1112</v>
      </c>
      <c r="CL34" s="266" t="s">
        <v>1107</v>
      </c>
      <c r="CM34" s="263"/>
      <c r="CN34" s="440">
        <v>-18000000</v>
      </c>
      <c r="CO34" s="460">
        <v>-10000000</v>
      </c>
      <c r="CP34" s="445">
        <f t="shared" si="44"/>
        <v>0</v>
      </c>
      <c r="CQ34" s="264" t="s">
        <v>131</v>
      </c>
      <c r="CR34" s="294" t="str">
        <f>VLOOKUP(G34,'[1]FRIL JUNIO'!A$2:D$163,3,FALSE)</f>
        <v>EJECUCIÓN</v>
      </c>
      <c r="CS34" s="297">
        <f>VLOOKUP(G34,'[1]fril pagado'!A$1:B$52,2,FALSE)</f>
        <v>43124114</v>
      </c>
    </row>
    <row r="35" spans="1:97" s="294" customFormat="1" ht="15" customHeight="1" outlineLevel="1">
      <c r="A35" s="298"/>
      <c r="B35" s="299"/>
      <c r="C35" s="300"/>
      <c r="D35" s="318"/>
      <c r="E35" s="319"/>
      <c r="F35" s="300"/>
      <c r="G35" s="303"/>
      <c r="H35" s="143" t="s">
        <v>154</v>
      </c>
      <c r="I35" s="304"/>
      <c r="J35" s="268"/>
      <c r="K35" s="266"/>
      <c r="L35" s="283"/>
      <c r="M35" s="289"/>
      <c r="N35" s="321"/>
      <c r="O35" s="324"/>
      <c r="P35" s="274"/>
      <c r="Q35" s="322"/>
      <c r="R35" s="321"/>
      <c r="S35" s="321"/>
      <c r="T35" s="311"/>
      <c r="U35" s="274"/>
      <c r="V35" s="313"/>
      <c r="W35" s="311"/>
      <c r="X35" s="278"/>
      <c r="Y35" s="279"/>
      <c r="Z35" s="280"/>
      <c r="AA35" s="311"/>
      <c r="AB35" s="274"/>
      <c r="AC35" s="322"/>
      <c r="AD35" s="321"/>
      <c r="AE35" s="268"/>
      <c r="AF35" s="266"/>
      <c r="AG35" s="313"/>
      <c r="AH35" s="274"/>
      <c r="AI35" s="311"/>
      <c r="AJ35" s="283"/>
      <c r="AK35" s="274"/>
      <c r="AL35" s="274"/>
      <c r="AM35" s="311"/>
      <c r="AN35" s="274"/>
      <c r="AO35" s="274"/>
      <c r="AP35" s="286"/>
      <c r="AQ35" s="286"/>
      <c r="AR35" s="285"/>
      <c r="AS35" s="274"/>
      <c r="AT35" s="286"/>
      <c r="AU35" s="286"/>
      <c r="AV35" s="286"/>
      <c r="AW35" s="315"/>
      <c r="AX35" s="315"/>
      <c r="AY35" s="315"/>
      <c r="AZ35" s="315"/>
      <c r="BA35" s="268"/>
      <c r="BB35" s="313"/>
      <c r="BC35" s="305"/>
      <c r="BD35" s="450">
        <f>SUBTOTAL(9,BD26:BD34)</f>
        <v>702593977</v>
      </c>
      <c r="BE35" s="306">
        <f>SUBTOTAL(9,BE26:BE34)</f>
        <v>0</v>
      </c>
      <c r="BF35" s="451"/>
      <c r="BG35" s="450">
        <f>SUBTOTAL(9,BG26:BG34)</f>
        <v>204887364</v>
      </c>
      <c r="BH35" s="306">
        <f>SUBTOTAL(9,BH26:BH34)</f>
        <v>1114969850</v>
      </c>
      <c r="BI35" s="291"/>
      <c r="BJ35" s="440"/>
      <c r="BK35" s="441"/>
      <c r="BL35" s="450">
        <f t="shared" ref="BL35:BY35" si="47">SUBTOTAL(9,BL26:BL34)</f>
        <v>0</v>
      </c>
      <c r="BM35" s="450">
        <f t="shared" si="47"/>
        <v>36856893</v>
      </c>
      <c r="BN35" s="450">
        <f t="shared" si="47"/>
        <v>126988464</v>
      </c>
      <c r="BO35" s="450">
        <f t="shared" si="47"/>
        <v>43026191</v>
      </c>
      <c r="BP35" s="450">
        <f t="shared" si="47"/>
        <v>106402837</v>
      </c>
      <c r="BQ35" s="450">
        <f t="shared" si="47"/>
        <v>18259061</v>
      </c>
      <c r="BR35" s="450">
        <f t="shared" si="47"/>
        <v>331533446</v>
      </c>
      <c r="BS35" s="450">
        <f t="shared" si="47"/>
        <v>0</v>
      </c>
      <c r="BT35" s="450">
        <f t="shared" si="47"/>
        <v>0</v>
      </c>
      <c r="BU35" s="450">
        <f t="shared" si="47"/>
        <v>9816266</v>
      </c>
      <c r="BV35" s="450">
        <f t="shared" si="47"/>
        <v>9816266</v>
      </c>
      <c r="BW35" s="450">
        <f t="shared" si="47"/>
        <v>0</v>
      </c>
      <c r="BX35" s="450">
        <f t="shared" si="47"/>
        <v>15446325</v>
      </c>
      <c r="BY35" s="450">
        <f t="shared" si="47"/>
        <v>356796037</v>
      </c>
      <c r="BZ35" s="306">
        <f>SUBTOTAL(9,BZ26:BZ34)</f>
        <v>60028064</v>
      </c>
      <c r="CA35" s="291"/>
      <c r="CB35" s="440"/>
      <c r="CC35" s="291"/>
      <c r="CD35" s="440"/>
      <c r="CE35" s="291"/>
      <c r="CF35" s="291"/>
      <c r="CG35" s="440"/>
      <c r="CH35" s="291"/>
      <c r="CI35" s="291"/>
      <c r="CJ35" s="312"/>
      <c r="CK35" s="266"/>
      <c r="CL35" s="266"/>
      <c r="CM35" s="263"/>
      <c r="CN35" s="440"/>
      <c r="CO35" s="465"/>
      <c r="CP35" s="450">
        <f>SUBTOTAL(9,CP26:CP34)</f>
        <v>140910576</v>
      </c>
      <c r="CQ35" s="307"/>
    </row>
    <row r="36" spans="1:97" s="300" customFormat="1" ht="15" customHeight="1" outlineLevel="1">
      <c r="A36" s="298"/>
      <c r="B36" s="299"/>
      <c r="D36" s="318"/>
      <c r="E36" s="319"/>
      <c r="G36" s="303"/>
      <c r="H36" s="308"/>
      <c r="I36" s="304"/>
      <c r="J36" s="268"/>
      <c r="K36" s="266"/>
      <c r="L36" s="283"/>
      <c r="M36" s="289"/>
      <c r="N36" s="321"/>
      <c r="O36" s="324"/>
      <c r="P36" s="274"/>
      <c r="Q36" s="322"/>
      <c r="R36" s="321"/>
      <c r="S36" s="321"/>
      <c r="T36" s="311"/>
      <c r="U36" s="274"/>
      <c r="V36" s="313"/>
      <c r="W36" s="311"/>
      <c r="X36" s="278"/>
      <c r="Y36" s="279"/>
      <c r="Z36" s="280"/>
      <c r="AA36" s="311"/>
      <c r="AB36" s="274"/>
      <c r="AC36" s="322"/>
      <c r="AD36" s="321"/>
      <c r="AE36" s="268"/>
      <c r="AF36" s="266"/>
      <c r="AG36" s="313"/>
      <c r="AH36" s="274"/>
      <c r="AI36" s="311"/>
      <c r="AJ36" s="283"/>
      <c r="AK36" s="274"/>
      <c r="AL36" s="274"/>
      <c r="AM36" s="311"/>
      <c r="AN36" s="274"/>
      <c r="AO36" s="274"/>
      <c r="AP36" s="286"/>
      <c r="AQ36" s="286"/>
      <c r="AR36" s="285"/>
      <c r="AS36" s="274"/>
      <c r="AT36" s="286"/>
      <c r="AU36" s="286"/>
      <c r="AV36" s="286"/>
      <c r="AW36" s="315"/>
      <c r="AX36" s="315"/>
      <c r="AY36" s="315"/>
      <c r="AZ36" s="315"/>
      <c r="BA36" s="268"/>
      <c r="BB36" s="313"/>
      <c r="BC36" s="305"/>
      <c r="BD36" s="454"/>
      <c r="BE36" s="306"/>
      <c r="BF36" s="451"/>
      <c r="BG36" s="454"/>
      <c r="BH36" s="306"/>
      <c r="BI36" s="291"/>
      <c r="BJ36" s="440"/>
      <c r="BK36" s="455"/>
      <c r="BL36" s="466"/>
      <c r="BM36" s="466"/>
      <c r="BN36" s="466"/>
      <c r="BO36" s="426"/>
      <c r="BP36" s="426"/>
      <c r="BQ36" s="454"/>
      <c r="BR36" s="454"/>
      <c r="BS36" s="454"/>
      <c r="BT36" s="454"/>
      <c r="BU36" s="454"/>
      <c r="BV36" s="454"/>
      <c r="BW36" s="454"/>
      <c r="BX36" s="454"/>
      <c r="BY36" s="454"/>
      <c r="BZ36" s="306"/>
      <c r="CA36" s="291"/>
      <c r="CB36" s="440"/>
      <c r="CC36" s="291"/>
      <c r="CD36" s="440"/>
      <c r="CE36" s="291"/>
      <c r="CF36" s="291"/>
      <c r="CG36" s="440"/>
      <c r="CH36" s="291"/>
      <c r="CI36" s="291"/>
      <c r="CJ36" s="312"/>
      <c r="CK36" s="266"/>
      <c r="CL36" s="266"/>
      <c r="CM36" s="263"/>
      <c r="CN36" s="440"/>
      <c r="CO36" s="465"/>
      <c r="CP36" s="454"/>
      <c r="CQ36" s="307"/>
    </row>
    <row r="37" spans="1:97" s="294" customFormat="1" ht="15.75" outlineLevel="1">
      <c r="A37" s="298"/>
      <c r="B37" s="299"/>
      <c r="C37" s="300"/>
      <c r="D37" s="318"/>
      <c r="E37" s="319"/>
      <c r="F37" s="300"/>
      <c r="G37" s="303"/>
      <c r="H37" s="245" t="s">
        <v>155</v>
      </c>
      <c r="I37" s="304"/>
      <c r="J37" s="268"/>
      <c r="K37" s="266"/>
      <c r="L37" s="283"/>
      <c r="M37" s="289"/>
      <c r="N37" s="274"/>
      <c r="O37" s="311"/>
      <c r="P37" s="274"/>
      <c r="Q37" s="266"/>
      <c r="R37" s="274"/>
      <c r="S37" s="274"/>
      <c r="T37" s="311"/>
      <c r="U37" s="313"/>
      <c r="V37" s="313"/>
      <c r="W37" s="311"/>
      <c r="X37" s="278"/>
      <c r="Y37" s="279"/>
      <c r="Z37" s="280"/>
      <c r="AA37" s="311"/>
      <c r="AB37" s="313"/>
      <c r="AC37" s="266"/>
      <c r="AD37" s="274"/>
      <c r="AE37" s="268"/>
      <c r="AF37" s="312"/>
      <c r="AG37" s="313"/>
      <c r="AH37" s="274"/>
      <c r="AI37" s="311"/>
      <c r="AJ37" s="283"/>
      <c r="AK37" s="274"/>
      <c r="AL37" s="274"/>
      <c r="AM37" s="311"/>
      <c r="AN37" s="274"/>
      <c r="AO37" s="274"/>
      <c r="AP37" s="286"/>
      <c r="AQ37" s="286"/>
      <c r="AR37" s="285"/>
      <c r="AS37" s="274"/>
      <c r="AT37" s="286"/>
      <c r="AU37" s="286"/>
      <c r="AV37" s="286"/>
      <c r="AW37" s="315"/>
      <c r="AX37" s="315"/>
      <c r="AY37" s="315"/>
      <c r="AZ37" s="315"/>
      <c r="BA37" s="268"/>
      <c r="BB37" s="274"/>
      <c r="BC37" s="305"/>
      <c r="BD37" s="454"/>
      <c r="BE37" s="464"/>
      <c r="BF37" s="451"/>
      <c r="BG37" s="454"/>
      <c r="BH37" s="306"/>
      <c r="BI37" s="440"/>
      <c r="BJ37" s="440"/>
      <c r="BK37" s="455"/>
      <c r="BL37" s="466"/>
      <c r="BM37" s="466"/>
      <c r="BN37" s="466"/>
      <c r="BO37" s="426"/>
      <c r="BP37" s="426"/>
      <c r="BQ37" s="454"/>
      <c r="BR37" s="454"/>
      <c r="BS37" s="454"/>
      <c r="BT37" s="454"/>
      <c r="BU37" s="454"/>
      <c r="BV37" s="454"/>
      <c r="BW37" s="454"/>
      <c r="BX37" s="454"/>
      <c r="BY37" s="454"/>
      <c r="BZ37" s="306"/>
      <c r="CA37" s="291"/>
      <c r="CB37" s="440"/>
      <c r="CC37" s="291"/>
      <c r="CD37" s="440"/>
      <c r="CE37" s="291"/>
      <c r="CF37" s="291"/>
      <c r="CG37" s="440"/>
      <c r="CH37" s="291"/>
      <c r="CI37" s="291"/>
      <c r="CJ37" s="312"/>
      <c r="CK37" s="312"/>
      <c r="CL37" s="312"/>
      <c r="CM37" s="263"/>
      <c r="CN37" s="440"/>
      <c r="CO37" s="465"/>
      <c r="CP37" s="454"/>
      <c r="CQ37" s="307"/>
    </row>
    <row r="38" spans="1:97" s="294" customFormat="1" ht="15" customHeight="1" outlineLevel="2">
      <c r="A38" s="262">
        <v>33125</v>
      </c>
      <c r="B38" s="263" t="s">
        <v>48</v>
      </c>
      <c r="C38" s="264" t="s">
        <v>140</v>
      </c>
      <c r="D38" s="309" t="s">
        <v>50</v>
      </c>
      <c r="E38" s="309" t="s">
        <v>818</v>
      </c>
      <c r="F38" s="264" t="s">
        <v>58</v>
      </c>
      <c r="G38" s="266">
        <v>30482794</v>
      </c>
      <c r="H38" s="310" t="s">
        <v>824</v>
      </c>
      <c r="I38" s="266" t="str">
        <f t="shared" ref="I38:I43" si="48">IF(BJ38&gt;1000,"EJECUCIÓN",IF(BD38=0,"SIN CONTRATO","TERMINADO"))</f>
        <v>TERMINADO</v>
      </c>
      <c r="J38" s="268" t="s">
        <v>1070</v>
      </c>
      <c r="K38" s="266">
        <v>64</v>
      </c>
      <c r="L38" s="283">
        <v>42831</v>
      </c>
      <c r="M38" s="289">
        <v>60782000</v>
      </c>
      <c r="N38" s="321">
        <v>42858</v>
      </c>
      <c r="O38" s="278">
        <v>365</v>
      </c>
      <c r="P38" s="274">
        <f t="shared" ref="P38:P43" si="49">O38+N38</f>
        <v>43223</v>
      </c>
      <c r="Q38" s="322">
        <v>850</v>
      </c>
      <c r="R38" s="321">
        <v>42858</v>
      </c>
      <c r="S38" s="321" t="s">
        <v>1071</v>
      </c>
      <c r="T38" s="311"/>
      <c r="U38" s="283"/>
      <c r="V38" s="283"/>
      <c r="W38" s="311"/>
      <c r="X38" s="278">
        <f t="shared" ref="X38:X43" si="50">O38+W38</f>
        <v>365</v>
      </c>
      <c r="Y38" s="279">
        <f t="shared" ref="Y38:Y43" si="51">N38+X38</f>
        <v>43223</v>
      </c>
      <c r="Z38" s="280">
        <f t="shared" ref="Z38:Z43" ca="1" si="52">Y38-TODAY()</f>
        <v>-238</v>
      </c>
      <c r="AA38" s="311"/>
      <c r="AB38" s="283"/>
      <c r="AC38" s="322">
        <v>2005</v>
      </c>
      <c r="AD38" s="321">
        <v>42867</v>
      </c>
      <c r="AE38" s="268"/>
      <c r="AF38" s="312">
        <v>42900</v>
      </c>
      <c r="AG38" s="313"/>
      <c r="AH38" s="274"/>
      <c r="AI38" s="311">
        <v>2529</v>
      </c>
      <c r="AJ38" s="283">
        <v>42909</v>
      </c>
      <c r="AK38" s="274"/>
      <c r="AL38" s="274"/>
      <c r="AM38" s="311">
        <v>1630</v>
      </c>
      <c r="AN38" s="274">
        <v>42937</v>
      </c>
      <c r="AO38" s="274">
        <v>42940</v>
      </c>
      <c r="AP38" s="286">
        <v>109</v>
      </c>
      <c r="AQ38" s="286">
        <v>46</v>
      </c>
      <c r="AR38" s="285">
        <f>AP38+AQ38</f>
        <v>155</v>
      </c>
      <c r="AS38" s="274">
        <f t="shared" ref="AS38:AS43" si="53">IF(AO38&gt;0,AO38+AR38-1," ")</f>
        <v>43094</v>
      </c>
      <c r="AT38" s="286">
        <f t="shared" ref="AT38:AT43" ca="1" si="54">IF(AO38&lt;&gt;"",AS38-TODAY(),"INGRESAR FECHA INICIO")</f>
        <v>-367</v>
      </c>
      <c r="AU38" s="286" t="str">
        <f t="shared" ref="AU38:AU43" ca="1" si="55">IF(AT38&lt;=0,"PLAZO TERMINADO","EN EJECUCIÓN")</f>
        <v>PLAZO TERMINADO</v>
      </c>
      <c r="AV38" s="313">
        <v>4287</v>
      </c>
      <c r="AW38" s="274">
        <v>43074</v>
      </c>
      <c r="AX38" s="274"/>
      <c r="AY38" s="274"/>
      <c r="AZ38" s="274"/>
      <c r="BA38" s="268"/>
      <c r="BB38" s="274"/>
      <c r="BC38" s="289">
        <v>60782000</v>
      </c>
      <c r="BD38" s="458">
        <v>59825457</v>
      </c>
      <c r="BE38" s="291"/>
      <c r="BF38" s="291">
        <f t="shared" ref="BF38:BF43" si="56">BD38-BG38</f>
        <v>17805020</v>
      </c>
      <c r="BG38" s="291">
        <v>42020437</v>
      </c>
      <c r="BH38" s="291">
        <f t="shared" ref="BH38:BH43" si="57">CH38</f>
        <v>53415060</v>
      </c>
      <c r="BI38" s="291">
        <f t="shared" ref="BI38:BI43" si="58">BG38+BH38</f>
        <v>95435497</v>
      </c>
      <c r="BJ38" s="440">
        <f t="shared" si="38"/>
        <v>-35610040</v>
      </c>
      <c r="BK38" s="441">
        <f t="shared" ref="BK38:BK43" si="59">IF(BD38&gt;0,100-(BJ38*100/BD38),"SIN CONTRATO")</f>
        <v>159.52322269765529</v>
      </c>
      <c r="BL38" s="442">
        <v>0</v>
      </c>
      <c r="BM38" s="442">
        <v>0</v>
      </c>
      <c r="BN38" s="442">
        <v>17805020</v>
      </c>
      <c r="BO38" s="439">
        <v>0</v>
      </c>
      <c r="BP38" s="439">
        <v>0</v>
      </c>
      <c r="BQ38" s="439">
        <v>0</v>
      </c>
      <c r="BR38" s="439">
        <f t="shared" ref="BR38:BR43" si="60">BL38+BM38+BN38+BO38+BP38+BQ38</f>
        <v>17805020</v>
      </c>
      <c r="BS38" s="439">
        <v>0</v>
      </c>
      <c r="BT38" s="439">
        <v>0</v>
      </c>
      <c r="BU38" s="439">
        <v>0</v>
      </c>
      <c r="BV38" s="439">
        <f t="shared" ref="BV38:BV43" si="61">BS38+BT38+BU38</f>
        <v>0</v>
      </c>
      <c r="BW38" s="439">
        <v>0</v>
      </c>
      <c r="BX38" s="439">
        <v>0</v>
      </c>
      <c r="BY38" s="291">
        <f t="shared" ref="BY38:BY43" si="62">BL38+BM38+BN38+BO38+BP38+BQ38+BS38+BT38+BU38+BW38+BX38</f>
        <v>17805020</v>
      </c>
      <c r="BZ38" s="291"/>
      <c r="CA38" s="291"/>
      <c r="CB38" s="440"/>
      <c r="CC38" s="291"/>
      <c r="CD38" s="440"/>
      <c r="CE38" s="291"/>
      <c r="CF38" s="291"/>
      <c r="CG38" s="440"/>
      <c r="CH38" s="291">
        <f t="shared" ref="CH38:CH43" si="63">SUM(BL38:CG38)</f>
        <v>53415060</v>
      </c>
      <c r="CI38" s="291"/>
      <c r="CJ38" s="312">
        <v>43161</v>
      </c>
      <c r="CK38" s="312"/>
      <c r="CL38" s="312" t="s">
        <v>1113</v>
      </c>
      <c r="CM38" s="263"/>
      <c r="CN38" s="440"/>
      <c r="CO38" s="460"/>
      <c r="CP38" s="445">
        <f t="shared" ref="CP38:CP43" si="64">BD38-(BG38+BY38)</f>
        <v>0</v>
      </c>
      <c r="CQ38" s="264" t="str">
        <f>I38</f>
        <v>TERMINADO</v>
      </c>
      <c r="CR38" s="294" t="str">
        <f>VLOOKUP(G38,'[1]FRIL JUNIO'!A$2:D$163,3,FALSE)</f>
        <v>TERMINADO</v>
      </c>
      <c r="CS38" s="294" t="e">
        <f>VLOOKUP(G38,'[1]fril pagado'!A$1:B$52,2,FALSE)</f>
        <v>#N/A</v>
      </c>
    </row>
    <row r="39" spans="1:97" s="294" customFormat="1" ht="15" customHeight="1" outlineLevel="2">
      <c r="A39" s="262">
        <v>33125</v>
      </c>
      <c r="B39" s="263" t="s">
        <v>48</v>
      </c>
      <c r="C39" s="264" t="s">
        <v>140</v>
      </c>
      <c r="D39" s="309" t="s">
        <v>50</v>
      </c>
      <c r="E39" s="309" t="s">
        <v>818</v>
      </c>
      <c r="F39" s="264" t="s">
        <v>58</v>
      </c>
      <c r="G39" s="266">
        <v>30355425</v>
      </c>
      <c r="H39" s="309" t="s">
        <v>819</v>
      </c>
      <c r="I39" s="266" t="str">
        <f>IF(BJ39&gt;1000,"EJECUCIÓN",IF(BD39=0,"SIN CONTRATO","TERMINADO"))</f>
        <v>TERMINADO</v>
      </c>
      <c r="J39" s="268" t="s">
        <v>1070</v>
      </c>
      <c r="K39" s="266"/>
      <c r="L39" s="313"/>
      <c r="M39" s="289">
        <v>25000000</v>
      </c>
      <c r="N39" s="274">
        <v>42315</v>
      </c>
      <c r="O39" s="311">
        <v>960</v>
      </c>
      <c r="P39" s="274">
        <f>O39+N39</f>
        <v>43275</v>
      </c>
      <c r="Q39" s="268">
        <v>3167</v>
      </c>
      <c r="R39" s="274">
        <v>42320</v>
      </c>
      <c r="S39" s="274" t="s">
        <v>1071</v>
      </c>
      <c r="T39" s="311">
        <v>2351</v>
      </c>
      <c r="U39" s="283">
        <v>42894</v>
      </c>
      <c r="V39" s="283">
        <v>42906</v>
      </c>
      <c r="W39" s="311">
        <v>260</v>
      </c>
      <c r="X39" s="278">
        <f>O39+W39</f>
        <v>1220</v>
      </c>
      <c r="Y39" s="279">
        <f>N39+X39</f>
        <v>43535</v>
      </c>
      <c r="Z39" s="280">
        <f ca="1">Y39-TODAY()</f>
        <v>74</v>
      </c>
      <c r="AA39" s="311">
        <v>1651</v>
      </c>
      <c r="AB39" s="283">
        <v>42922</v>
      </c>
      <c r="AC39" s="266">
        <v>4315</v>
      </c>
      <c r="AD39" s="274">
        <v>41960</v>
      </c>
      <c r="AE39" s="268"/>
      <c r="AF39" s="266"/>
      <c r="AG39" s="313">
        <v>3167</v>
      </c>
      <c r="AH39" s="274">
        <v>41955</v>
      </c>
      <c r="AI39" s="311">
        <v>4101</v>
      </c>
      <c r="AJ39" s="283">
        <v>43062</v>
      </c>
      <c r="AK39" s="274"/>
      <c r="AL39" s="274"/>
      <c r="AM39" s="311"/>
      <c r="AN39" s="313"/>
      <c r="AO39" s="274">
        <v>41988</v>
      </c>
      <c r="AP39" s="286">
        <v>60</v>
      </c>
      <c r="AQ39" s="286"/>
      <c r="AR39" s="285">
        <f>AP39+AQ39</f>
        <v>60</v>
      </c>
      <c r="AS39" s="274">
        <f>IF(AO39&gt;0,AO39+AR39-1," ")</f>
        <v>42047</v>
      </c>
      <c r="AT39" s="286">
        <f ca="1">IF(AO39&lt;&gt;"",AS39-TODAY(),"INGRESAR FECHA INICIO")</f>
        <v>-1414</v>
      </c>
      <c r="AU39" s="286" t="str">
        <f ca="1">IF(AT39&lt;=0,"PLAZO TERMINADO","EN EJECUCIÓN")</f>
        <v>PLAZO TERMINADO</v>
      </c>
      <c r="AV39" s="313">
        <v>2750</v>
      </c>
      <c r="AW39" s="274">
        <v>42926</v>
      </c>
      <c r="AX39" s="274"/>
      <c r="AY39" s="274"/>
      <c r="AZ39" s="274"/>
      <c r="BA39" s="268"/>
      <c r="BB39" s="274"/>
      <c r="BC39" s="289">
        <v>25000000</v>
      </c>
      <c r="BD39" s="458">
        <v>24977520</v>
      </c>
      <c r="BE39" s="291"/>
      <c r="BF39" s="291">
        <f>BD39-BG39</f>
        <v>16210864</v>
      </c>
      <c r="BG39" s="291">
        <v>8766656</v>
      </c>
      <c r="BH39" s="291">
        <f>CH39</f>
        <v>33844716</v>
      </c>
      <c r="BI39" s="291">
        <f>BG39+BH39</f>
        <v>42611372</v>
      </c>
      <c r="BJ39" s="440">
        <f>BF39-BH39</f>
        <v>-17633852</v>
      </c>
      <c r="BK39" s="441">
        <f>IF(BD39&gt;0,100-(BJ39*100/BD39),"SIN CONTRATO")</f>
        <v>170.59889052235769</v>
      </c>
      <c r="BL39" s="442">
        <v>0</v>
      </c>
      <c r="BM39" s="442">
        <v>0</v>
      </c>
      <c r="BN39" s="442">
        <v>0</v>
      </c>
      <c r="BO39" s="439">
        <v>0</v>
      </c>
      <c r="BP39" s="439">
        <v>0</v>
      </c>
      <c r="BQ39" s="439">
        <v>11281572</v>
      </c>
      <c r="BR39" s="439">
        <f t="shared" si="60"/>
        <v>11281572</v>
      </c>
      <c r="BS39" s="439">
        <v>0</v>
      </c>
      <c r="BT39" s="439">
        <v>0</v>
      </c>
      <c r="BU39" s="439">
        <v>0</v>
      </c>
      <c r="BV39" s="439">
        <f t="shared" si="61"/>
        <v>0</v>
      </c>
      <c r="BW39" s="439">
        <v>0</v>
      </c>
      <c r="BX39" s="439">
        <v>0</v>
      </c>
      <c r="BY39" s="291">
        <f t="shared" si="62"/>
        <v>11281572</v>
      </c>
      <c r="BZ39" s="291"/>
      <c r="CA39" s="291"/>
      <c r="CB39" s="440"/>
      <c r="CC39" s="291"/>
      <c r="CD39" s="440"/>
      <c r="CE39" s="291"/>
      <c r="CF39" s="291"/>
      <c r="CG39" s="440"/>
      <c r="CH39" s="291">
        <f t="shared" si="63"/>
        <v>33844716</v>
      </c>
      <c r="CI39" s="291"/>
      <c r="CJ39" s="312"/>
      <c r="CK39" s="312" t="s">
        <v>1114</v>
      </c>
      <c r="CL39" s="312" t="s">
        <v>1115</v>
      </c>
      <c r="CM39" s="263"/>
      <c r="CN39" s="440"/>
      <c r="CO39" s="460"/>
      <c r="CP39" s="445">
        <f t="shared" si="64"/>
        <v>4929292</v>
      </c>
      <c r="CQ39" s="264" t="s">
        <v>54</v>
      </c>
      <c r="CR39" s="294" t="str">
        <f>VLOOKUP(G39,'[1]FRIL JUNIO'!A$2:D$163,3,FALSE)</f>
        <v>EJECUCIÓN</v>
      </c>
      <c r="CS39" s="294" t="e">
        <f>VLOOKUP(G39,'[1]fril pagado'!A$1:B$52,2,FALSE)</f>
        <v>#N/A</v>
      </c>
    </row>
    <row r="40" spans="1:97" s="294" customFormat="1" ht="15" customHeight="1" outlineLevel="2">
      <c r="A40" s="262">
        <v>33125</v>
      </c>
      <c r="B40" s="263" t="s">
        <v>48</v>
      </c>
      <c r="C40" s="264" t="s">
        <v>83</v>
      </c>
      <c r="D40" s="309" t="s">
        <v>50</v>
      </c>
      <c r="E40" s="309" t="s">
        <v>818</v>
      </c>
      <c r="F40" s="264" t="s">
        <v>58</v>
      </c>
      <c r="G40" s="266">
        <v>30458526</v>
      </c>
      <c r="H40" s="309" t="s">
        <v>820</v>
      </c>
      <c r="I40" s="266" t="str">
        <f>IF(BJ40&gt;1000,"EJECUCIÓN",IF(BD40=0,"SIN CONTRATO","TERMINADO"))</f>
        <v>TERMINADO</v>
      </c>
      <c r="J40" s="268" t="s">
        <v>1070</v>
      </c>
      <c r="K40" s="326">
        <v>70</v>
      </c>
      <c r="L40" s="321">
        <v>42467</v>
      </c>
      <c r="M40" s="289">
        <v>70000000</v>
      </c>
      <c r="N40" s="321">
        <v>42467</v>
      </c>
      <c r="O40" s="278">
        <v>240</v>
      </c>
      <c r="P40" s="274">
        <f>O40+N40</f>
        <v>42707</v>
      </c>
      <c r="Q40" s="322">
        <v>523</v>
      </c>
      <c r="R40" s="321">
        <v>42468</v>
      </c>
      <c r="S40" s="321" t="s">
        <v>1071</v>
      </c>
      <c r="T40" s="311"/>
      <c r="U40" s="274"/>
      <c r="V40" s="274"/>
      <c r="W40" s="311"/>
      <c r="X40" s="278">
        <f>O40+W40</f>
        <v>240</v>
      </c>
      <c r="Y40" s="279">
        <f>N40+X40</f>
        <v>42707</v>
      </c>
      <c r="Z40" s="280">
        <f ca="1">Y40-TODAY()</f>
        <v>-754</v>
      </c>
      <c r="AA40" s="311"/>
      <c r="AB40" s="274"/>
      <c r="AC40" s="322">
        <v>2066</v>
      </c>
      <c r="AD40" s="321">
        <v>42471</v>
      </c>
      <c r="AE40" s="268"/>
      <c r="AF40" s="266"/>
      <c r="AG40" s="313">
        <v>1531</v>
      </c>
      <c r="AH40" s="274">
        <v>42535</v>
      </c>
      <c r="AI40" s="311">
        <v>3713</v>
      </c>
      <c r="AJ40" s="283">
        <v>42594</v>
      </c>
      <c r="AK40" s="274"/>
      <c r="AL40" s="274"/>
      <c r="AM40" s="311">
        <v>2179</v>
      </c>
      <c r="AN40" s="274">
        <v>42614</v>
      </c>
      <c r="AO40" s="274">
        <v>42614</v>
      </c>
      <c r="AP40" s="286">
        <v>114</v>
      </c>
      <c r="AQ40" s="286">
        <v>17</v>
      </c>
      <c r="AR40" s="285">
        <f>AP40+AQ40</f>
        <v>131</v>
      </c>
      <c r="AS40" s="274">
        <f>IF(AO40&gt;0,AO40+AR40-1," ")</f>
        <v>42744</v>
      </c>
      <c r="AT40" s="286">
        <f ca="1">IF(AO40&lt;&gt;"",AS40-TODAY(),"INGRESAR FECHA INICIO")</f>
        <v>-717</v>
      </c>
      <c r="AU40" s="286" t="str">
        <f ca="1">IF(AT40&lt;=0,"PLAZO TERMINADO","EN EJECUCIÓN")</f>
        <v>PLAZO TERMINADO</v>
      </c>
      <c r="AV40" s="313"/>
      <c r="AW40" s="274"/>
      <c r="AX40" s="274"/>
      <c r="AY40" s="274"/>
      <c r="AZ40" s="274"/>
      <c r="BA40" s="268"/>
      <c r="BB40" s="274"/>
      <c r="BC40" s="289">
        <v>70000000</v>
      </c>
      <c r="BD40" s="458">
        <v>69856176</v>
      </c>
      <c r="BE40" s="291"/>
      <c r="BF40" s="291">
        <f>BD40-BG40</f>
        <v>34501747</v>
      </c>
      <c r="BG40" s="291">
        <v>35354429</v>
      </c>
      <c r="BH40" s="291">
        <f>CH40</f>
        <v>42992724</v>
      </c>
      <c r="BI40" s="291">
        <f>BG40+BH40</f>
        <v>78347153</v>
      </c>
      <c r="BJ40" s="440">
        <f>BF40-BH40</f>
        <v>-8490977</v>
      </c>
      <c r="BK40" s="441">
        <f>IF(BD40&gt;0,100-(BJ40*100/BD40),"SIN CONTRATO")</f>
        <v>112.15494103198549</v>
      </c>
      <c r="BL40" s="442">
        <v>0</v>
      </c>
      <c r="BM40" s="442">
        <v>0</v>
      </c>
      <c r="BN40" s="442">
        <v>0</v>
      </c>
      <c r="BO40" s="439">
        <v>0</v>
      </c>
      <c r="BP40" s="439">
        <v>0</v>
      </c>
      <c r="BQ40" s="439">
        <v>0</v>
      </c>
      <c r="BR40" s="439">
        <f t="shared" si="60"/>
        <v>0</v>
      </c>
      <c r="BS40" s="439">
        <v>0</v>
      </c>
      <c r="BT40" s="439">
        <v>0</v>
      </c>
      <c r="BU40" s="439">
        <v>0</v>
      </c>
      <c r="BV40" s="439">
        <f t="shared" si="61"/>
        <v>0</v>
      </c>
      <c r="BW40" s="439">
        <v>0</v>
      </c>
      <c r="BX40" s="439">
        <v>21496362</v>
      </c>
      <c r="BY40" s="291">
        <f t="shared" si="62"/>
        <v>21496362</v>
      </c>
      <c r="BZ40" s="291"/>
      <c r="CA40" s="291"/>
      <c r="CB40" s="440"/>
      <c r="CC40" s="291"/>
      <c r="CD40" s="440"/>
      <c r="CE40" s="291"/>
      <c r="CF40" s="291"/>
      <c r="CG40" s="440"/>
      <c r="CH40" s="291">
        <f t="shared" si="63"/>
        <v>42992724</v>
      </c>
      <c r="CI40" s="291"/>
      <c r="CJ40" s="312"/>
      <c r="CK40" s="312"/>
      <c r="CL40" s="312" t="s">
        <v>1116</v>
      </c>
      <c r="CM40" s="263" t="s">
        <v>1117</v>
      </c>
      <c r="CN40" s="440"/>
      <c r="CO40" s="460"/>
      <c r="CP40" s="445">
        <f t="shared" si="64"/>
        <v>13005385</v>
      </c>
      <c r="CQ40" s="264" t="s">
        <v>54</v>
      </c>
      <c r="CR40" s="294" t="str">
        <f>VLOOKUP(G40,'[1]FRIL JUNIO'!A$2:D$163,3,FALSE)</f>
        <v>EJECUCIÓN</v>
      </c>
      <c r="CS40" s="294" t="e">
        <f>VLOOKUP(G40,'[1]fril pagado'!A$1:B$52,2,FALSE)</f>
        <v>#N/A</v>
      </c>
    </row>
    <row r="41" spans="1:97" s="294" customFormat="1" ht="15" customHeight="1" outlineLevel="2">
      <c r="A41" s="262">
        <v>33125</v>
      </c>
      <c r="B41" s="263" t="s">
        <v>48</v>
      </c>
      <c r="C41" s="264" t="s">
        <v>83</v>
      </c>
      <c r="D41" s="309" t="s">
        <v>50</v>
      </c>
      <c r="E41" s="309" t="s">
        <v>818</v>
      </c>
      <c r="F41" s="264" t="s">
        <v>58</v>
      </c>
      <c r="G41" s="266">
        <v>30486915</v>
      </c>
      <c r="H41" s="309" t="s">
        <v>821</v>
      </c>
      <c r="I41" s="266" t="str">
        <f t="shared" si="48"/>
        <v>TERMINADO</v>
      </c>
      <c r="J41" s="268" t="s">
        <v>1070</v>
      </c>
      <c r="K41" s="266">
        <v>241</v>
      </c>
      <c r="L41" s="274">
        <v>42971</v>
      </c>
      <c r="M41" s="289">
        <v>50000000</v>
      </c>
      <c r="N41" s="274">
        <v>43034</v>
      </c>
      <c r="O41" s="316">
        <v>365</v>
      </c>
      <c r="P41" s="274">
        <f t="shared" si="49"/>
        <v>43399</v>
      </c>
      <c r="Q41" s="268">
        <v>3479</v>
      </c>
      <c r="R41" s="274">
        <v>43041</v>
      </c>
      <c r="S41" s="274" t="s">
        <v>1071</v>
      </c>
      <c r="T41" s="311"/>
      <c r="U41" s="283"/>
      <c r="V41" s="283"/>
      <c r="W41" s="311"/>
      <c r="X41" s="278">
        <f t="shared" si="50"/>
        <v>365</v>
      </c>
      <c r="Y41" s="279">
        <f t="shared" si="51"/>
        <v>43399</v>
      </c>
      <c r="Z41" s="280">
        <f t="shared" ca="1" si="52"/>
        <v>-62</v>
      </c>
      <c r="AA41" s="311"/>
      <c r="AB41" s="283"/>
      <c r="AC41" s="266">
        <v>3959</v>
      </c>
      <c r="AD41" s="274">
        <v>43054</v>
      </c>
      <c r="AE41" s="268"/>
      <c r="AF41" s="266"/>
      <c r="AG41" s="313"/>
      <c r="AH41" s="274"/>
      <c r="AI41" s="311">
        <v>4459</v>
      </c>
      <c r="AJ41" s="283">
        <v>43090</v>
      </c>
      <c r="AK41" s="274"/>
      <c r="AL41" s="274"/>
      <c r="AM41" s="311"/>
      <c r="AN41" s="274"/>
      <c r="AO41" s="274">
        <v>43136</v>
      </c>
      <c r="AP41" s="286">
        <v>109</v>
      </c>
      <c r="AQ41" s="286"/>
      <c r="AR41" s="285">
        <f>AP41+AQ41</f>
        <v>109</v>
      </c>
      <c r="AS41" s="274">
        <f t="shared" si="53"/>
        <v>43244</v>
      </c>
      <c r="AT41" s="286">
        <f t="shared" ca="1" si="54"/>
        <v>-217</v>
      </c>
      <c r="AU41" s="286" t="str">
        <f t="shared" ca="1" si="55"/>
        <v>PLAZO TERMINADO</v>
      </c>
      <c r="AV41" s="313"/>
      <c r="AW41" s="274"/>
      <c r="AX41" s="274"/>
      <c r="AY41" s="274"/>
      <c r="AZ41" s="274"/>
      <c r="BA41" s="268"/>
      <c r="BB41" s="274"/>
      <c r="BC41" s="289">
        <v>50000000</v>
      </c>
      <c r="BD41" s="458">
        <v>49995969</v>
      </c>
      <c r="BE41" s="291"/>
      <c r="BF41" s="291">
        <f t="shared" si="56"/>
        <v>49995969</v>
      </c>
      <c r="BG41" s="291">
        <v>0</v>
      </c>
      <c r="BH41" s="291">
        <f t="shared" si="57"/>
        <v>149987907</v>
      </c>
      <c r="BI41" s="291">
        <f t="shared" si="58"/>
        <v>149987907</v>
      </c>
      <c r="BJ41" s="440">
        <f t="shared" si="38"/>
        <v>-99991938</v>
      </c>
      <c r="BK41" s="441">
        <f t="shared" si="59"/>
        <v>300</v>
      </c>
      <c r="BL41" s="442">
        <v>0</v>
      </c>
      <c r="BM41" s="442">
        <v>0</v>
      </c>
      <c r="BN41" s="442">
        <v>0</v>
      </c>
      <c r="BO41" s="439">
        <v>30452916</v>
      </c>
      <c r="BP41" s="439">
        <v>4509663</v>
      </c>
      <c r="BQ41" s="439">
        <v>15033390</v>
      </c>
      <c r="BR41" s="439">
        <f t="shared" si="60"/>
        <v>49995969</v>
      </c>
      <c r="BS41" s="439">
        <v>0</v>
      </c>
      <c r="BT41" s="439">
        <v>0</v>
      </c>
      <c r="BU41" s="439">
        <v>0</v>
      </c>
      <c r="BV41" s="439">
        <f t="shared" si="61"/>
        <v>0</v>
      </c>
      <c r="BW41" s="439">
        <v>0</v>
      </c>
      <c r="BX41" s="439">
        <v>0</v>
      </c>
      <c r="BY41" s="291">
        <f t="shared" si="62"/>
        <v>49995969</v>
      </c>
      <c r="BZ41" s="291"/>
      <c r="CA41" s="291"/>
      <c r="CB41" s="440"/>
      <c r="CC41" s="291"/>
      <c r="CD41" s="440"/>
      <c r="CE41" s="291"/>
      <c r="CF41" s="291"/>
      <c r="CG41" s="440"/>
      <c r="CH41" s="291">
        <f t="shared" si="63"/>
        <v>149987907</v>
      </c>
      <c r="CI41" s="291">
        <v>10000000</v>
      </c>
      <c r="CJ41" s="312"/>
      <c r="CK41" s="312" t="s">
        <v>1118</v>
      </c>
      <c r="CL41" s="312" t="s">
        <v>1113</v>
      </c>
      <c r="CM41" s="263"/>
      <c r="CN41" s="440"/>
      <c r="CO41" s="460">
        <v>25000000</v>
      </c>
      <c r="CP41" s="445">
        <f t="shared" si="64"/>
        <v>0</v>
      </c>
      <c r="CQ41" s="264" t="s">
        <v>131</v>
      </c>
      <c r="CR41" s="294" t="str">
        <f>VLOOKUP(G41,'[1]FRIL JUNIO'!A$2:D$163,3,FALSE)</f>
        <v>EJECUCIÓN</v>
      </c>
      <c r="CS41" s="297">
        <f>VLOOKUP(G41,'[1]fril pagado'!A$1:B$52,2,FALSE)</f>
        <v>4509663</v>
      </c>
    </row>
    <row r="42" spans="1:97" s="294" customFormat="1" ht="15" customHeight="1" outlineLevel="2">
      <c r="A42" s="262">
        <v>33125</v>
      </c>
      <c r="B42" s="263" t="s">
        <v>48</v>
      </c>
      <c r="C42" s="264" t="s">
        <v>83</v>
      </c>
      <c r="D42" s="309" t="s">
        <v>50</v>
      </c>
      <c r="E42" s="309" t="s">
        <v>818</v>
      </c>
      <c r="F42" s="264" t="s">
        <v>58</v>
      </c>
      <c r="G42" s="266">
        <v>30486919</v>
      </c>
      <c r="H42" s="309" t="s">
        <v>822</v>
      </c>
      <c r="I42" s="266" t="str">
        <f t="shared" si="48"/>
        <v>TERMINADO</v>
      </c>
      <c r="J42" s="268" t="s">
        <v>1070</v>
      </c>
      <c r="K42" s="266">
        <v>242</v>
      </c>
      <c r="L42" s="274">
        <v>42971</v>
      </c>
      <c r="M42" s="289">
        <v>90000000</v>
      </c>
      <c r="N42" s="274">
        <v>43034</v>
      </c>
      <c r="O42" s="316">
        <v>365</v>
      </c>
      <c r="P42" s="274">
        <f t="shared" si="49"/>
        <v>43399</v>
      </c>
      <c r="Q42" s="268">
        <v>3484</v>
      </c>
      <c r="R42" s="274">
        <v>43041</v>
      </c>
      <c r="S42" s="274" t="s">
        <v>1071</v>
      </c>
      <c r="T42" s="311"/>
      <c r="U42" s="283"/>
      <c r="V42" s="283"/>
      <c r="W42" s="311"/>
      <c r="X42" s="278">
        <f t="shared" si="50"/>
        <v>365</v>
      </c>
      <c r="Y42" s="279">
        <f t="shared" si="51"/>
        <v>43399</v>
      </c>
      <c r="Z42" s="280">
        <f t="shared" ca="1" si="52"/>
        <v>-62</v>
      </c>
      <c r="AA42" s="311"/>
      <c r="AB42" s="283"/>
      <c r="AC42" s="266">
        <v>3956</v>
      </c>
      <c r="AD42" s="274">
        <v>43054</v>
      </c>
      <c r="AE42" s="268"/>
      <c r="AF42" s="266"/>
      <c r="AG42" s="313"/>
      <c r="AH42" s="274"/>
      <c r="AI42" s="311">
        <v>4458</v>
      </c>
      <c r="AJ42" s="283">
        <v>43090</v>
      </c>
      <c r="AK42" s="274"/>
      <c r="AL42" s="274"/>
      <c r="AM42" s="311"/>
      <c r="AN42" s="274"/>
      <c r="AO42" s="274">
        <v>43131</v>
      </c>
      <c r="AP42" s="286">
        <v>109</v>
      </c>
      <c r="AQ42" s="286"/>
      <c r="AR42" s="285">
        <f>AP42+AQ42</f>
        <v>109</v>
      </c>
      <c r="AS42" s="274">
        <f t="shared" si="53"/>
        <v>43239</v>
      </c>
      <c r="AT42" s="286">
        <f t="shared" ca="1" si="54"/>
        <v>-222</v>
      </c>
      <c r="AU42" s="286" t="str">
        <f t="shared" ca="1" si="55"/>
        <v>PLAZO TERMINADO</v>
      </c>
      <c r="AV42" s="313"/>
      <c r="AW42" s="274"/>
      <c r="AX42" s="274"/>
      <c r="AY42" s="274"/>
      <c r="AZ42" s="274"/>
      <c r="BA42" s="268"/>
      <c r="BB42" s="274"/>
      <c r="BC42" s="289">
        <v>90000000</v>
      </c>
      <c r="BD42" s="458">
        <v>89985214</v>
      </c>
      <c r="BE42" s="291"/>
      <c r="BF42" s="291">
        <f t="shared" si="56"/>
        <v>89985214</v>
      </c>
      <c r="BG42" s="291">
        <v>0</v>
      </c>
      <c r="BH42" s="291">
        <f t="shared" si="57"/>
        <v>269955642</v>
      </c>
      <c r="BI42" s="291">
        <f t="shared" si="58"/>
        <v>269955642</v>
      </c>
      <c r="BJ42" s="440">
        <f t="shared" si="38"/>
        <v>-179970428</v>
      </c>
      <c r="BK42" s="441">
        <f t="shared" si="59"/>
        <v>300</v>
      </c>
      <c r="BL42" s="442">
        <v>0</v>
      </c>
      <c r="BM42" s="442">
        <v>0</v>
      </c>
      <c r="BN42" s="442">
        <v>0</v>
      </c>
      <c r="BO42" s="439">
        <v>46068428</v>
      </c>
      <c r="BP42" s="439">
        <v>16905076</v>
      </c>
      <c r="BQ42" s="439">
        <v>27011710</v>
      </c>
      <c r="BR42" s="439">
        <f t="shared" si="60"/>
        <v>89985214</v>
      </c>
      <c r="BS42" s="439">
        <v>0</v>
      </c>
      <c r="BT42" s="439">
        <v>0</v>
      </c>
      <c r="BU42" s="439">
        <v>0</v>
      </c>
      <c r="BV42" s="439">
        <f t="shared" si="61"/>
        <v>0</v>
      </c>
      <c r="BW42" s="439">
        <v>0</v>
      </c>
      <c r="BX42" s="439">
        <v>0</v>
      </c>
      <c r="BY42" s="291">
        <f t="shared" si="62"/>
        <v>89985214</v>
      </c>
      <c r="BZ42" s="291"/>
      <c r="CA42" s="291"/>
      <c r="CB42" s="440"/>
      <c r="CC42" s="291"/>
      <c r="CD42" s="440"/>
      <c r="CE42" s="291"/>
      <c r="CF42" s="291"/>
      <c r="CG42" s="440"/>
      <c r="CH42" s="291">
        <f t="shared" si="63"/>
        <v>269955642</v>
      </c>
      <c r="CI42" s="291">
        <v>5000000</v>
      </c>
      <c r="CJ42" s="312"/>
      <c r="CK42" s="312" t="s">
        <v>1118</v>
      </c>
      <c r="CL42" s="312" t="s">
        <v>1113</v>
      </c>
      <c r="CM42" s="263"/>
      <c r="CN42" s="440">
        <v>23678257</v>
      </c>
      <c r="CO42" s="460"/>
      <c r="CP42" s="445">
        <f t="shared" si="64"/>
        <v>0</v>
      </c>
      <c r="CQ42" s="264" t="s">
        <v>131</v>
      </c>
      <c r="CR42" s="294" t="str">
        <f>VLOOKUP(G42,'[1]FRIL JUNIO'!A$2:D$163,3,FALSE)</f>
        <v>EJECUCIÓN</v>
      </c>
      <c r="CS42" s="297">
        <f>VLOOKUP(G42,'[1]fril pagado'!A$1:B$52,2,FALSE)</f>
        <v>16905076</v>
      </c>
    </row>
    <row r="43" spans="1:97" s="294" customFormat="1" ht="15" customHeight="1" outlineLevel="2">
      <c r="A43" s="262">
        <v>33125</v>
      </c>
      <c r="B43" s="263" t="s">
        <v>48</v>
      </c>
      <c r="C43" s="264" t="s">
        <v>83</v>
      </c>
      <c r="D43" s="309" t="s">
        <v>50</v>
      </c>
      <c r="E43" s="309" t="s">
        <v>818</v>
      </c>
      <c r="F43" s="264" t="s">
        <v>58</v>
      </c>
      <c r="G43" s="266">
        <v>30488548</v>
      </c>
      <c r="H43" s="309" t="s">
        <v>823</v>
      </c>
      <c r="I43" s="266" t="str">
        <f t="shared" si="48"/>
        <v>TERMINADO</v>
      </c>
      <c r="J43" s="268" t="s">
        <v>1070</v>
      </c>
      <c r="K43" s="266">
        <v>303</v>
      </c>
      <c r="L43" s="283">
        <v>43027</v>
      </c>
      <c r="M43" s="289">
        <v>59350000</v>
      </c>
      <c r="N43" s="274">
        <v>43034</v>
      </c>
      <c r="O43" s="316">
        <v>365</v>
      </c>
      <c r="P43" s="274">
        <f t="shared" si="49"/>
        <v>43399</v>
      </c>
      <c r="Q43" s="268">
        <v>3480</v>
      </c>
      <c r="R43" s="274">
        <v>43041</v>
      </c>
      <c r="S43" s="274">
        <v>43097</v>
      </c>
      <c r="T43" s="311"/>
      <c r="U43" s="283"/>
      <c r="V43" s="283"/>
      <c r="W43" s="311"/>
      <c r="X43" s="278">
        <f t="shared" si="50"/>
        <v>365</v>
      </c>
      <c r="Y43" s="279">
        <f t="shared" si="51"/>
        <v>43399</v>
      </c>
      <c r="Z43" s="280">
        <f t="shared" ca="1" si="52"/>
        <v>-62</v>
      </c>
      <c r="AA43" s="311"/>
      <c r="AB43" s="283"/>
      <c r="AC43" s="266">
        <v>3957</v>
      </c>
      <c r="AD43" s="274">
        <v>43054</v>
      </c>
      <c r="AE43" s="268"/>
      <c r="AF43" s="266"/>
      <c r="AG43" s="313"/>
      <c r="AH43" s="274"/>
      <c r="AI43" s="311">
        <v>4460</v>
      </c>
      <c r="AJ43" s="283">
        <v>43090</v>
      </c>
      <c r="AK43" s="274"/>
      <c r="AL43" s="274"/>
      <c r="AM43" s="311"/>
      <c r="AN43" s="274"/>
      <c r="AO43" s="274">
        <v>43138</v>
      </c>
      <c r="AP43" s="286">
        <v>109</v>
      </c>
      <c r="AQ43" s="286"/>
      <c r="AR43" s="285" t="s">
        <v>987</v>
      </c>
      <c r="AS43" s="274" t="e">
        <f t="shared" si="53"/>
        <v>#VALUE!</v>
      </c>
      <c r="AT43" s="286" t="e">
        <f t="shared" ca="1" si="54"/>
        <v>#VALUE!</v>
      </c>
      <c r="AU43" s="286" t="e">
        <f t="shared" ca="1" si="55"/>
        <v>#VALUE!</v>
      </c>
      <c r="AV43" s="313"/>
      <c r="AW43" s="274"/>
      <c r="AX43" s="274"/>
      <c r="AY43" s="274"/>
      <c r="AZ43" s="274"/>
      <c r="BA43" s="268"/>
      <c r="BB43" s="274"/>
      <c r="BC43" s="289">
        <v>59350000</v>
      </c>
      <c r="BD43" s="462">
        <v>59348813</v>
      </c>
      <c r="BE43" s="291"/>
      <c r="BF43" s="291">
        <f t="shared" si="56"/>
        <v>59348813</v>
      </c>
      <c r="BG43" s="467">
        <v>0</v>
      </c>
      <c r="BH43" s="291">
        <f t="shared" si="57"/>
        <v>189054962</v>
      </c>
      <c r="BI43" s="291">
        <f t="shared" si="58"/>
        <v>189054962</v>
      </c>
      <c r="BJ43" s="440">
        <f t="shared" si="38"/>
        <v>-129706149</v>
      </c>
      <c r="BK43" s="441">
        <f t="shared" si="59"/>
        <v>318.54885117921401</v>
      </c>
      <c r="BL43" s="448">
        <v>0</v>
      </c>
      <c r="BM43" s="448">
        <v>0</v>
      </c>
      <c r="BN43" s="448">
        <v>0</v>
      </c>
      <c r="BO43" s="447">
        <v>9703577</v>
      </c>
      <c r="BP43" s="447">
        <v>11008526</v>
      </c>
      <c r="BQ43" s="447">
        <v>0</v>
      </c>
      <c r="BR43" s="439">
        <f t="shared" si="60"/>
        <v>20712103</v>
      </c>
      <c r="BS43" s="439">
        <v>0</v>
      </c>
      <c r="BT43" s="439">
        <v>0</v>
      </c>
      <c r="BU43" s="439">
        <v>38636709</v>
      </c>
      <c r="BV43" s="439">
        <f t="shared" si="61"/>
        <v>38636709</v>
      </c>
      <c r="BW43" s="439">
        <v>0</v>
      </c>
      <c r="BX43" s="439">
        <v>0</v>
      </c>
      <c r="BY43" s="291">
        <f t="shared" si="62"/>
        <v>59348812</v>
      </c>
      <c r="BZ43" s="291">
        <v>11008526</v>
      </c>
      <c r="CA43" s="291"/>
      <c r="CB43" s="440"/>
      <c r="CC43" s="291"/>
      <c r="CD43" s="440"/>
      <c r="CE43" s="291"/>
      <c r="CF43" s="291"/>
      <c r="CG43" s="440"/>
      <c r="CH43" s="291">
        <f t="shared" si="63"/>
        <v>189054962</v>
      </c>
      <c r="CI43" s="291">
        <v>11008526</v>
      </c>
      <c r="CJ43" s="312"/>
      <c r="CK43" s="312" t="s">
        <v>1118</v>
      </c>
      <c r="CL43" s="312" t="s">
        <v>1113</v>
      </c>
      <c r="CM43" s="263"/>
      <c r="CN43" s="440"/>
      <c r="CO43" s="460">
        <v>-30000000</v>
      </c>
      <c r="CP43" s="445">
        <f t="shared" si="64"/>
        <v>1</v>
      </c>
      <c r="CQ43" s="264" t="s">
        <v>131</v>
      </c>
      <c r="CR43" s="294" t="str">
        <f>VLOOKUP(G43,'[1]FRIL JUNIO'!A$2:D$163,3,FALSE)</f>
        <v>EJECUCIÓN</v>
      </c>
      <c r="CS43" s="297">
        <f>VLOOKUP(G43,'[1]fril pagado'!A$1:B$52,2,FALSE)</f>
        <v>11008526</v>
      </c>
    </row>
    <row r="44" spans="1:97" s="294" customFormat="1" ht="15" customHeight="1" outlineLevel="1">
      <c r="A44" s="298"/>
      <c r="B44" s="299"/>
      <c r="C44" s="300"/>
      <c r="D44" s="318"/>
      <c r="E44" s="319"/>
      <c r="F44" s="300"/>
      <c r="G44" s="303"/>
      <c r="H44" s="143" t="s">
        <v>825</v>
      </c>
      <c r="I44" s="304"/>
      <c r="J44" s="268"/>
      <c r="K44" s="266"/>
      <c r="L44" s="283"/>
      <c r="M44" s="289"/>
      <c r="N44" s="274"/>
      <c r="O44" s="316"/>
      <c r="P44" s="274"/>
      <c r="Q44" s="268"/>
      <c r="R44" s="274"/>
      <c r="S44" s="274"/>
      <c r="T44" s="311"/>
      <c r="U44" s="283"/>
      <c r="V44" s="283"/>
      <c r="W44" s="311"/>
      <c r="X44" s="278"/>
      <c r="Y44" s="279"/>
      <c r="Z44" s="280"/>
      <c r="AA44" s="311"/>
      <c r="AB44" s="283"/>
      <c r="AC44" s="266"/>
      <c r="AD44" s="274"/>
      <c r="AE44" s="268"/>
      <c r="AF44" s="266"/>
      <c r="AG44" s="313"/>
      <c r="AH44" s="274"/>
      <c r="AI44" s="311"/>
      <c r="AJ44" s="283"/>
      <c r="AK44" s="274"/>
      <c r="AL44" s="274"/>
      <c r="AM44" s="311"/>
      <c r="AN44" s="274"/>
      <c r="AO44" s="274"/>
      <c r="AP44" s="286"/>
      <c r="AQ44" s="286"/>
      <c r="AR44" s="285"/>
      <c r="AS44" s="274"/>
      <c r="AT44" s="286"/>
      <c r="AU44" s="286"/>
      <c r="AV44" s="313"/>
      <c r="AW44" s="274"/>
      <c r="AX44" s="274"/>
      <c r="AY44" s="274"/>
      <c r="AZ44" s="274"/>
      <c r="BA44" s="268"/>
      <c r="BB44" s="274"/>
      <c r="BC44" s="305"/>
      <c r="BD44" s="450">
        <f>SUBTOTAL(9,BD38:BD43)</f>
        <v>353989149</v>
      </c>
      <c r="BE44" s="306">
        <f>SUBTOTAL(9,BE38:BE43)</f>
        <v>0</v>
      </c>
      <c r="BF44" s="451"/>
      <c r="BG44" s="450">
        <f>SUBTOTAL(9,BG38:BG43)</f>
        <v>86141522</v>
      </c>
      <c r="BH44" s="306">
        <f>SUBTOTAL(9,BH38:BH43)</f>
        <v>739251011</v>
      </c>
      <c r="BI44" s="291"/>
      <c r="BJ44" s="440"/>
      <c r="BK44" s="441"/>
      <c r="BL44" s="450">
        <f t="shared" ref="BL44:BY44" si="65">SUBTOTAL(9,BL38:BL43)</f>
        <v>0</v>
      </c>
      <c r="BM44" s="450">
        <f t="shared" si="65"/>
        <v>0</v>
      </c>
      <c r="BN44" s="450">
        <f t="shared" si="65"/>
        <v>17805020</v>
      </c>
      <c r="BO44" s="450">
        <f t="shared" si="65"/>
        <v>86224921</v>
      </c>
      <c r="BP44" s="450">
        <f t="shared" si="65"/>
        <v>32423265</v>
      </c>
      <c r="BQ44" s="450">
        <f t="shared" si="65"/>
        <v>53326672</v>
      </c>
      <c r="BR44" s="450">
        <f t="shared" si="65"/>
        <v>189779878</v>
      </c>
      <c r="BS44" s="450">
        <f t="shared" si="65"/>
        <v>0</v>
      </c>
      <c r="BT44" s="450">
        <f t="shared" si="65"/>
        <v>0</v>
      </c>
      <c r="BU44" s="450">
        <f t="shared" si="65"/>
        <v>38636709</v>
      </c>
      <c r="BV44" s="450">
        <f t="shared" si="65"/>
        <v>38636709</v>
      </c>
      <c r="BW44" s="450">
        <f t="shared" si="65"/>
        <v>0</v>
      </c>
      <c r="BX44" s="450">
        <f t="shared" si="65"/>
        <v>21496362</v>
      </c>
      <c r="BY44" s="450">
        <f t="shared" si="65"/>
        <v>249912949</v>
      </c>
      <c r="BZ44" s="306">
        <f>SUBTOTAL(9,BZ38:BZ43)</f>
        <v>11008526</v>
      </c>
      <c r="CA44" s="291"/>
      <c r="CB44" s="440"/>
      <c r="CC44" s="291"/>
      <c r="CD44" s="440"/>
      <c r="CE44" s="291"/>
      <c r="CF44" s="291"/>
      <c r="CG44" s="440"/>
      <c r="CH44" s="291"/>
      <c r="CI44" s="291"/>
      <c r="CJ44" s="312"/>
      <c r="CK44" s="312"/>
      <c r="CL44" s="312"/>
      <c r="CM44" s="263"/>
      <c r="CN44" s="440"/>
      <c r="CO44" s="465"/>
      <c r="CP44" s="450">
        <f>SUBTOTAL(9,CP38:CP43)</f>
        <v>17934678</v>
      </c>
      <c r="CQ44" s="307"/>
    </row>
    <row r="45" spans="1:97" s="300" customFormat="1" ht="15" customHeight="1" outlineLevel="1">
      <c r="A45" s="298"/>
      <c r="B45" s="299"/>
      <c r="D45" s="318"/>
      <c r="E45" s="319"/>
      <c r="G45" s="303"/>
      <c r="H45" s="308"/>
      <c r="I45" s="304"/>
      <c r="J45" s="268"/>
      <c r="K45" s="266"/>
      <c r="L45" s="283"/>
      <c r="M45" s="289"/>
      <c r="N45" s="274"/>
      <c r="O45" s="316"/>
      <c r="P45" s="274"/>
      <c r="Q45" s="268"/>
      <c r="R45" s="274"/>
      <c r="S45" s="274"/>
      <c r="T45" s="311"/>
      <c r="U45" s="283"/>
      <c r="V45" s="283"/>
      <c r="W45" s="311"/>
      <c r="X45" s="278"/>
      <c r="Y45" s="279"/>
      <c r="Z45" s="280"/>
      <c r="AA45" s="311"/>
      <c r="AB45" s="283"/>
      <c r="AC45" s="266"/>
      <c r="AD45" s="274"/>
      <c r="AE45" s="268"/>
      <c r="AF45" s="266"/>
      <c r="AG45" s="313"/>
      <c r="AH45" s="274"/>
      <c r="AI45" s="311"/>
      <c r="AJ45" s="283"/>
      <c r="AK45" s="274"/>
      <c r="AL45" s="274"/>
      <c r="AM45" s="311"/>
      <c r="AN45" s="274"/>
      <c r="AO45" s="274"/>
      <c r="AP45" s="286"/>
      <c r="AQ45" s="286"/>
      <c r="AR45" s="285"/>
      <c r="AS45" s="274"/>
      <c r="AT45" s="286"/>
      <c r="AU45" s="286"/>
      <c r="AV45" s="313"/>
      <c r="AW45" s="274"/>
      <c r="AX45" s="274"/>
      <c r="AY45" s="274"/>
      <c r="AZ45" s="274"/>
      <c r="BA45" s="268"/>
      <c r="BB45" s="274"/>
      <c r="BC45" s="305"/>
      <c r="BD45" s="454"/>
      <c r="BE45" s="306"/>
      <c r="BF45" s="451"/>
      <c r="BG45" s="454"/>
      <c r="BH45" s="306"/>
      <c r="BI45" s="291"/>
      <c r="BJ45" s="440"/>
      <c r="BK45" s="455"/>
      <c r="BL45" s="466"/>
      <c r="BM45" s="466"/>
      <c r="BN45" s="466"/>
      <c r="BO45" s="426"/>
      <c r="BP45" s="426"/>
      <c r="BQ45" s="454"/>
      <c r="BR45" s="454"/>
      <c r="BS45" s="454"/>
      <c r="BT45" s="454"/>
      <c r="BU45" s="454"/>
      <c r="BV45" s="454"/>
      <c r="BW45" s="454"/>
      <c r="BX45" s="454"/>
      <c r="BY45" s="454"/>
      <c r="BZ45" s="306"/>
      <c r="CA45" s="291"/>
      <c r="CB45" s="440"/>
      <c r="CC45" s="291"/>
      <c r="CD45" s="440"/>
      <c r="CE45" s="291"/>
      <c r="CF45" s="291"/>
      <c r="CG45" s="440"/>
      <c r="CH45" s="291"/>
      <c r="CI45" s="291"/>
      <c r="CJ45" s="312"/>
      <c r="CK45" s="312"/>
      <c r="CL45" s="312"/>
      <c r="CM45" s="263"/>
      <c r="CN45" s="440"/>
      <c r="CO45" s="465"/>
      <c r="CP45" s="454"/>
      <c r="CQ45" s="307"/>
    </row>
    <row r="46" spans="1:97" s="294" customFormat="1" ht="15.75" outlineLevel="1">
      <c r="A46" s="298"/>
      <c r="B46" s="299"/>
      <c r="C46" s="300"/>
      <c r="D46" s="318"/>
      <c r="E46" s="319"/>
      <c r="F46" s="300"/>
      <c r="G46" s="303"/>
      <c r="H46" s="245" t="s">
        <v>166</v>
      </c>
      <c r="I46" s="304"/>
      <c r="J46" s="268"/>
      <c r="K46" s="266"/>
      <c r="L46" s="283"/>
      <c r="M46" s="289"/>
      <c r="N46" s="274"/>
      <c r="O46" s="311"/>
      <c r="P46" s="274"/>
      <c r="Q46" s="266"/>
      <c r="R46" s="274"/>
      <c r="S46" s="274"/>
      <c r="T46" s="311"/>
      <c r="U46" s="313"/>
      <c r="V46" s="313"/>
      <c r="W46" s="311"/>
      <c r="X46" s="278"/>
      <c r="Y46" s="279"/>
      <c r="Z46" s="280"/>
      <c r="AA46" s="311"/>
      <c r="AB46" s="313"/>
      <c r="AC46" s="266"/>
      <c r="AD46" s="274"/>
      <c r="AE46" s="268"/>
      <c r="AF46" s="312"/>
      <c r="AG46" s="313"/>
      <c r="AH46" s="274"/>
      <c r="AI46" s="311"/>
      <c r="AJ46" s="283"/>
      <c r="AK46" s="274"/>
      <c r="AL46" s="274"/>
      <c r="AM46" s="311"/>
      <c r="AN46" s="274"/>
      <c r="AO46" s="274"/>
      <c r="AP46" s="286"/>
      <c r="AQ46" s="286"/>
      <c r="AR46" s="285"/>
      <c r="AS46" s="274"/>
      <c r="AT46" s="286"/>
      <c r="AU46" s="286"/>
      <c r="AV46" s="286"/>
      <c r="AW46" s="315"/>
      <c r="AX46" s="315"/>
      <c r="AY46" s="315"/>
      <c r="AZ46" s="315"/>
      <c r="BA46" s="268"/>
      <c r="BB46" s="274"/>
      <c r="BC46" s="305"/>
      <c r="BD46" s="454"/>
      <c r="BE46" s="464"/>
      <c r="BF46" s="451"/>
      <c r="BG46" s="454"/>
      <c r="BH46" s="306"/>
      <c r="BI46" s="440"/>
      <c r="BJ46" s="440"/>
      <c r="BK46" s="455"/>
      <c r="BL46" s="466"/>
      <c r="BM46" s="466"/>
      <c r="BN46" s="466"/>
      <c r="BO46" s="426"/>
      <c r="BP46" s="426"/>
      <c r="BQ46" s="454"/>
      <c r="BR46" s="454"/>
      <c r="BS46" s="454"/>
      <c r="BT46" s="454"/>
      <c r="BU46" s="454"/>
      <c r="BV46" s="454"/>
      <c r="BW46" s="454"/>
      <c r="BX46" s="454"/>
      <c r="BY46" s="454"/>
      <c r="BZ46" s="306"/>
      <c r="CA46" s="291"/>
      <c r="CB46" s="440"/>
      <c r="CC46" s="291"/>
      <c r="CD46" s="440"/>
      <c r="CE46" s="291"/>
      <c r="CF46" s="291"/>
      <c r="CG46" s="440"/>
      <c r="CH46" s="291"/>
      <c r="CI46" s="291"/>
      <c r="CJ46" s="312"/>
      <c r="CK46" s="312"/>
      <c r="CL46" s="312"/>
      <c r="CM46" s="263"/>
      <c r="CN46" s="440"/>
      <c r="CO46" s="465"/>
      <c r="CP46" s="454"/>
      <c r="CQ46" s="307"/>
    </row>
    <row r="47" spans="1:97" s="294" customFormat="1" ht="15" customHeight="1" outlineLevel="2">
      <c r="A47" s="262">
        <v>33125</v>
      </c>
      <c r="B47" s="263" t="s">
        <v>48</v>
      </c>
      <c r="C47" s="264" t="s">
        <v>65</v>
      </c>
      <c r="D47" s="309" t="s">
        <v>50</v>
      </c>
      <c r="E47" s="309" t="s">
        <v>167</v>
      </c>
      <c r="F47" s="264" t="s">
        <v>58</v>
      </c>
      <c r="G47" s="266">
        <v>30483456</v>
      </c>
      <c r="H47" s="310" t="s">
        <v>826</v>
      </c>
      <c r="I47" s="266" t="str">
        <f>IF(BJ47&gt;1000,"EJECUCIÓN",IF(BD47=0,"SIN CONTRATO","TERMINADO"))</f>
        <v>EJECUCIÓN</v>
      </c>
      <c r="J47" s="268" t="s">
        <v>1070</v>
      </c>
      <c r="K47" s="266">
        <v>64</v>
      </c>
      <c r="L47" s="283">
        <v>42831</v>
      </c>
      <c r="M47" s="289">
        <v>73593000</v>
      </c>
      <c r="N47" s="283">
        <v>42851</v>
      </c>
      <c r="O47" s="311">
        <v>365</v>
      </c>
      <c r="P47" s="274">
        <f>O47+N47</f>
        <v>43216</v>
      </c>
      <c r="Q47" s="268">
        <v>874</v>
      </c>
      <c r="R47" s="283">
        <v>42858</v>
      </c>
      <c r="S47" s="283" t="s">
        <v>1071</v>
      </c>
      <c r="T47" s="278"/>
      <c r="U47" s="321"/>
      <c r="V47" s="321"/>
      <c r="W47" s="278"/>
      <c r="X47" s="278">
        <f>O47+W47</f>
        <v>365</v>
      </c>
      <c r="Y47" s="279">
        <f>N47+X47</f>
        <v>43216</v>
      </c>
      <c r="Z47" s="280">
        <f ca="1">Y47-TODAY()</f>
        <v>-245</v>
      </c>
      <c r="AA47" s="278"/>
      <c r="AB47" s="321"/>
      <c r="AC47" s="266">
        <v>2009</v>
      </c>
      <c r="AD47" s="274">
        <v>42867</v>
      </c>
      <c r="AE47" s="268" t="s">
        <v>1119</v>
      </c>
      <c r="AF47" s="312">
        <v>42888</v>
      </c>
      <c r="AG47" s="313"/>
      <c r="AH47" s="274"/>
      <c r="AI47" s="311">
        <v>2967</v>
      </c>
      <c r="AJ47" s="283">
        <v>42940</v>
      </c>
      <c r="AK47" s="274"/>
      <c r="AL47" s="274"/>
      <c r="AM47" s="311">
        <v>1293</v>
      </c>
      <c r="AN47" s="283">
        <v>42955</v>
      </c>
      <c r="AO47" s="283">
        <v>42957</v>
      </c>
      <c r="AP47" s="286">
        <v>109</v>
      </c>
      <c r="AQ47" s="286"/>
      <c r="AR47" s="285">
        <f>AP47+AQ47</f>
        <v>109</v>
      </c>
      <c r="AS47" s="274">
        <f>IF(AO47&gt;0,AO47+AR47-1," ")</f>
        <v>43065</v>
      </c>
      <c r="AT47" s="286">
        <f ca="1">IF(AO47&lt;&gt;"",AS47-TODAY(),"INGRESAR FECHA INICIO")</f>
        <v>-396</v>
      </c>
      <c r="AU47" s="286" t="str">
        <f ca="1">IF(AT47&lt;=0,"PLAZO TERMINADO","EN EJECUCIÓN")</f>
        <v>PLAZO TERMINADO</v>
      </c>
      <c r="AV47" s="313"/>
      <c r="AW47" s="274"/>
      <c r="AX47" s="274"/>
      <c r="AY47" s="274"/>
      <c r="AZ47" s="274"/>
      <c r="BA47" s="268"/>
      <c r="BB47" s="274"/>
      <c r="BC47" s="289">
        <v>73593000</v>
      </c>
      <c r="BD47" s="458">
        <v>70137535</v>
      </c>
      <c r="BE47" s="440"/>
      <c r="BF47" s="291">
        <f>BD47-BG47</f>
        <v>11636197</v>
      </c>
      <c r="BG47" s="440">
        <v>58501338</v>
      </c>
      <c r="BH47" s="291">
        <f>CH47</f>
        <v>0</v>
      </c>
      <c r="BI47" s="440">
        <f>BG47+BH47</f>
        <v>58501338</v>
      </c>
      <c r="BJ47" s="440">
        <f>BD47-BI47</f>
        <v>11636197</v>
      </c>
      <c r="BK47" s="441">
        <f>IF(BD47&gt;0,100-(BJ47*100/BD47),"SIN CONTRATO")</f>
        <v>83.409458287919591</v>
      </c>
      <c r="BL47" s="442">
        <v>0</v>
      </c>
      <c r="BM47" s="442">
        <v>0</v>
      </c>
      <c r="BN47" s="442">
        <v>0</v>
      </c>
      <c r="BO47" s="439">
        <v>0</v>
      </c>
      <c r="BP47" s="439">
        <v>0</v>
      </c>
      <c r="BQ47" s="439">
        <v>0</v>
      </c>
      <c r="BR47" s="439">
        <f t="shared" ref="BR47:BR50" si="66">BL47+BM47+BN47+BO47+BP47+BQ47</f>
        <v>0</v>
      </c>
      <c r="BS47" s="439">
        <v>0</v>
      </c>
      <c r="BT47" s="439">
        <v>0</v>
      </c>
      <c r="BU47" s="439">
        <v>0</v>
      </c>
      <c r="BV47" s="439">
        <f t="shared" ref="BV47:BV50" si="67">BS47+BT47+BU47</f>
        <v>0</v>
      </c>
      <c r="BW47" s="439">
        <v>0</v>
      </c>
      <c r="BX47" s="439">
        <v>0</v>
      </c>
      <c r="BY47" s="291">
        <f t="shared" ref="BY47:BY50" si="68">BL47+BM47+BN47+BO47+BP47+BQ47+BS47+BT47+BU47+BW47+BX47</f>
        <v>0</v>
      </c>
      <c r="BZ47" s="266"/>
      <c r="CA47" s="266"/>
      <c r="CB47" s="440"/>
      <c r="CC47" s="440"/>
      <c r="CD47" s="440"/>
      <c r="CE47" s="440"/>
      <c r="CF47" s="440"/>
      <c r="CG47" s="440"/>
      <c r="CH47" s="291">
        <f>SUM(BL47:CG47)</f>
        <v>0</v>
      </c>
      <c r="CI47" s="291"/>
      <c r="CJ47" s="312"/>
      <c r="CK47" s="312"/>
      <c r="CL47" s="312" t="s">
        <v>1105</v>
      </c>
      <c r="CM47" s="263"/>
      <c r="CN47" s="440"/>
      <c r="CO47" s="460"/>
      <c r="CP47" s="445">
        <f>BD47-(BG47+BY47)</f>
        <v>11636197</v>
      </c>
      <c r="CQ47" s="264" t="s">
        <v>54</v>
      </c>
      <c r="CR47" s="294" t="str">
        <f>VLOOKUP(G47,'[1]FRIL JUNIO'!A$2:D$163,3,FALSE)</f>
        <v>EJECUCIÓN</v>
      </c>
      <c r="CS47" s="294" t="e">
        <f>VLOOKUP(G47,'[1]fril pagado'!A$1:B$52,2,FALSE)</f>
        <v>#N/A</v>
      </c>
    </row>
    <row r="48" spans="1:97" s="294" customFormat="1" ht="15" customHeight="1" outlineLevel="2">
      <c r="A48" s="262">
        <v>33125</v>
      </c>
      <c r="B48" s="263" t="s">
        <v>48</v>
      </c>
      <c r="C48" s="264" t="s">
        <v>65</v>
      </c>
      <c r="D48" s="309" t="s">
        <v>50</v>
      </c>
      <c r="E48" s="309" t="s">
        <v>167</v>
      </c>
      <c r="F48" s="264" t="s">
        <v>58</v>
      </c>
      <c r="G48" s="266">
        <v>30483458</v>
      </c>
      <c r="H48" s="310" t="s">
        <v>827</v>
      </c>
      <c r="I48" s="266" t="str">
        <f>IF(BJ48&gt;1000,"EJECUCIÓN",IF(BD48=0,"SIN CONTRATO","TERMINADO"))</f>
        <v>TERMINADO</v>
      </c>
      <c r="J48" s="268" t="s">
        <v>1070</v>
      </c>
      <c r="K48" s="266">
        <v>64</v>
      </c>
      <c r="L48" s="283">
        <v>42831</v>
      </c>
      <c r="M48" s="289">
        <v>67189000</v>
      </c>
      <c r="N48" s="283">
        <v>42851</v>
      </c>
      <c r="O48" s="311">
        <v>365</v>
      </c>
      <c r="P48" s="274">
        <f>O48+N48</f>
        <v>43216</v>
      </c>
      <c r="Q48" s="268">
        <v>885</v>
      </c>
      <c r="R48" s="283">
        <v>42858</v>
      </c>
      <c r="S48" s="283" t="s">
        <v>1071</v>
      </c>
      <c r="T48" s="280"/>
      <c r="U48" s="283"/>
      <c r="V48" s="274"/>
      <c r="W48" s="280"/>
      <c r="X48" s="278">
        <f>O48+W48</f>
        <v>365</v>
      </c>
      <c r="Y48" s="279">
        <f>N48+X48</f>
        <v>43216</v>
      </c>
      <c r="Z48" s="280">
        <f ca="1">Y48-TODAY()</f>
        <v>-245</v>
      </c>
      <c r="AA48" s="280"/>
      <c r="AB48" s="283"/>
      <c r="AC48" s="266">
        <v>2010</v>
      </c>
      <c r="AD48" s="274">
        <v>42867</v>
      </c>
      <c r="AE48" s="268" t="s">
        <v>1120</v>
      </c>
      <c r="AF48" s="312">
        <v>42888</v>
      </c>
      <c r="AG48" s="313"/>
      <c r="AH48" s="274"/>
      <c r="AI48" s="311">
        <v>2968</v>
      </c>
      <c r="AJ48" s="283">
        <v>42940</v>
      </c>
      <c r="AK48" s="274"/>
      <c r="AL48" s="274"/>
      <c r="AM48" s="311"/>
      <c r="AN48" s="283"/>
      <c r="AO48" s="283">
        <v>42957</v>
      </c>
      <c r="AP48" s="286">
        <v>109</v>
      </c>
      <c r="AQ48" s="286"/>
      <c r="AR48" s="285">
        <f>AP48+AQ48</f>
        <v>109</v>
      </c>
      <c r="AS48" s="274">
        <f>IF(AO48&gt;0,AO48+AR48-1," ")</f>
        <v>43065</v>
      </c>
      <c r="AT48" s="286">
        <f ca="1">IF(AO48&lt;&gt;"",AS48-TODAY(),"INGRESAR FECHA INICIO")</f>
        <v>-396</v>
      </c>
      <c r="AU48" s="286" t="str">
        <f ca="1">IF(AT48&lt;=0,"PLAZO TERMINADO","EN EJECUCIÓN")</f>
        <v>PLAZO TERMINADO</v>
      </c>
      <c r="AV48" s="313"/>
      <c r="AW48" s="274"/>
      <c r="AX48" s="274"/>
      <c r="AY48" s="274"/>
      <c r="AZ48" s="274"/>
      <c r="BA48" s="268"/>
      <c r="BB48" s="274"/>
      <c r="BC48" s="289">
        <v>67189000</v>
      </c>
      <c r="BD48" s="458">
        <v>65083727</v>
      </c>
      <c r="BE48" s="440"/>
      <c r="BF48" s="291">
        <f>BD48-BG48</f>
        <v>19038067</v>
      </c>
      <c r="BG48" s="440">
        <v>46045660</v>
      </c>
      <c r="BH48" s="291">
        <f>CH48</f>
        <v>31420872</v>
      </c>
      <c r="BI48" s="440">
        <f>BG48+BH48</f>
        <v>77466532</v>
      </c>
      <c r="BJ48" s="440">
        <f>BD48-BI48</f>
        <v>-12382805</v>
      </c>
      <c r="BK48" s="441">
        <f>IF(BD48&gt;0,100-(BJ48*100/BD48),"SIN CONTRATO")</f>
        <v>119.0259617430944</v>
      </c>
      <c r="BL48" s="442">
        <v>0</v>
      </c>
      <c r="BM48" s="442">
        <v>0</v>
      </c>
      <c r="BN48" s="442">
        <v>0</v>
      </c>
      <c r="BO48" s="439">
        <v>0</v>
      </c>
      <c r="BP48" s="439">
        <v>0</v>
      </c>
      <c r="BQ48" s="439">
        <v>10473624</v>
      </c>
      <c r="BR48" s="439">
        <f t="shared" si="66"/>
        <v>10473624</v>
      </c>
      <c r="BS48" s="439">
        <v>0</v>
      </c>
      <c r="BT48" s="439">
        <v>0</v>
      </c>
      <c r="BU48" s="439">
        <v>0</v>
      </c>
      <c r="BV48" s="439">
        <f t="shared" si="67"/>
        <v>0</v>
      </c>
      <c r="BW48" s="439">
        <v>0</v>
      </c>
      <c r="BX48" s="439">
        <v>0</v>
      </c>
      <c r="BY48" s="291">
        <f t="shared" si="68"/>
        <v>10473624</v>
      </c>
      <c r="BZ48" s="266"/>
      <c r="CA48" s="266"/>
      <c r="CB48" s="440"/>
      <c r="CC48" s="440"/>
      <c r="CD48" s="440"/>
      <c r="CE48" s="440"/>
      <c r="CF48" s="266"/>
      <c r="CG48" s="440"/>
      <c r="CH48" s="291">
        <f>SUM(BL48:CG48)</f>
        <v>31420872</v>
      </c>
      <c r="CI48" s="291"/>
      <c r="CJ48" s="312"/>
      <c r="CK48" s="312"/>
      <c r="CL48" s="312" t="s">
        <v>1105</v>
      </c>
      <c r="CM48" s="263"/>
      <c r="CN48" s="440"/>
      <c r="CO48" s="460"/>
      <c r="CP48" s="445">
        <f>BD48-(BG48+BY48)</f>
        <v>8564443</v>
      </c>
      <c r="CQ48" s="264" t="s">
        <v>54</v>
      </c>
      <c r="CR48" s="294" t="str">
        <f>VLOOKUP(G48,'[1]FRIL JUNIO'!A$2:D$163,3,FALSE)</f>
        <v>EJECUCIÓN</v>
      </c>
      <c r="CS48" s="294" t="e">
        <f>VLOOKUP(G48,'[1]fril pagado'!A$1:B$52,2,FALSE)</f>
        <v>#N/A</v>
      </c>
    </row>
    <row r="49" spans="1:97" s="294" customFormat="1" ht="15" customHeight="1" outlineLevel="2">
      <c r="A49" s="262">
        <v>33125</v>
      </c>
      <c r="B49" s="263" t="s">
        <v>48</v>
      </c>
      <c r="C49" s="264" t="s">
        <v>65</v>
      </c>
      <c r="D49" s="309" t="s">
        <v>50</v>
      </c>
      <c r="E49" s="309" t="s">
        <v>167</v>
      </c>
      <c r="F49" s="264" t="s">
        <v>58</v>
      </c>
      <c r="G49" s="266">
        <v>30488936</v>
      </c>
      <c r="H49" s="309" t="s">
        <v>828</v>
      </c>
      <c r="I49" s="266" t="str">
        <f>IF(BJ49&gt;1000,"EJECUCIÓN",IF(BD49=0,"SIN CONTRATO","TERMINADO"))</f>
        <v>TERMINADO</v>
      </c>
      <c r="J49" s="268" t="s">
        <v>1070</v>
      </c>
      <c r="K49" s="266">
        <v>303</v>
      </c>
      <c r="L49" s="283">
        <v>43027</v>
      </c>
      <c r="M49" s="289">
        <v>59540000</v>
      </c>
      <c r="N49" s="274">
        <v>43034</v>
      </c>
      <c r="O49" s="316">
        <v>365</v>
      </c>
      <c r="P49" s="274">
        <f>O49+N49</f>
        <v>43399</v>
      </c>
      <c r="Q49" s="317">
        <v>3469</v>
      </c>
      <c r="R49" s="283">
        <v>43041</v>
      </c>
      <c r="S49" s="283">
        <v>43097</v>
      </c>
      <c r="T49" s="278"/>
      <c r="U49" s="321"/>
      <c r="V49" s="321"/>
      <c r="W49" s="278"/>
      <c r="X49" s="278">
        <f>O49+W49</f>
        <v>365</v>
      </c>
      <c r="Y49" s="279">
        <f>N49+X49</f>
        <v>43399</v>
      </c>
      <c r="Z49" s="280">
        <f ca="1">Y49-TODAY()</f>
        <v>-62</v>
      </c>
      <c r="AA49" s="278"/>
      <c r="AB49" s="321"/>
      <c r="AC49" s="266">
        <v>3831</v>
      </c>
      <c r="AD49" s="274">
        <v>43046</v>
      </c>
      <c r="AE49" s="268"/>
      <c r="AF49" s="266"/>
      <c r="AG49" s="313"/>
      <c r="AH49" s="274"/>
      <c r="AI49" s="311">
        <v>4304</v>
      </c>
      <c r="AJ49" s="283">
        <v>43076</v>
      </c>
      <c r="AK49" s="274"/>
      <c r="AL49" s="274"/>
      <c r="AM49" s="311"/>
      <c r="AN49" s="313"/>
      <c r="AO49" s="274">
        <v>43186</v>
      </c>
      <c r="AP49" s="286">
        <v>109</v>
      </c>
      <c r="AQ49" s="286"/>
      <c r="AR49" s="285">
        <f>AP49+AQ49</f>
        <v>109</v>
      </c>
      <c r="AS49" s="274">
        <f>IF(AO49&gt;0,AO49+AR49-1," ")</f>
        <v>43294</v>
      </c>
      <c r="AT49" s="286">
        <f ca="1">IF(AO49&lt;&gt;"",AS49-TODAY(),"INGRESAR FECHA INICIO")</f>
        <v>-167</v>
      </c>
      <c r="AU49" s="286" t="str">
        <f ca="1">IF(AT49&lt;=0,"PLAZO TERMINADO","EN EJECUCIÓN")</f>
        <v>PLAZO TERMINADO</v>
      </c>
      <c r="AV49" s="313"/>
      <c r="AW49" s="274"/>
      <c r="AX49" s="274"/>
      <c r="AY49" s="274"/>
      <c r="AZ49" s="274"/>
      <c r="BA49" s="268"/>
      <c r="BB49" s="274"/>
      <c r="BC49" s="289">
        <v>59540000</v>
      </c>
      <c r="BD49" s="458">
        <v>59503190</v>
      </c>
      <c r="BE49" s="440"/>
      <c r="BF49" s="291">
        <f>BD49-BG49</f>
        <v>59503190</v>
      </c>
      <c r="BG49" s="461">
        <v>0</v>
      </c>
      <c r="BH49" s="291">
        <f>CH49</f>
        <v>151835672</v>
      </c>
      <c r="BI49" s="440">
        <f>BG49+BH49</f>
        <v>151835672</v>
      </c>
      <c r="BJ49" s="440">
        <f>BD49-BI49</f>
        <v>-92332482</v>
      </c>
      <c r="BK49" s="441">
        <f>IF(BD49&gt;0,100-(BJ49*100/BD49),"SIN CONTRATO")</f>
        <v>255.17232269395976</v>
      </c>
      <c r="BL49" s="442">
        <v>0</v>
      </c>
      <c r="BM49" s="442">
        <v>0</v>
      </c>
      <c r="BN49" s="442">
        <v>0</v>
      </c>
      <c r="BO49" s="439">
        <v>9062879</v>
      </c>
      <c r="BP49" s="439">
        <v>14154413</v>
      </c>
      <c r="BQ49" s="439">
        <v>9612000</v>
      </c>
      <c r="BR49" s="439">
        <f t="shared" si="66"/>
        <v>32829292</v>
      </c>
      <c r="BS49" s="439">
        <v>0</v>
      </c>
      <c r="BT49" s="439">
        <v>0</v>
      </c>
      <c r="BU49" s="439">
        <v>0</v>
      </c>
      <c r="BV49" s="439">
        <f t="shared" si="67"/>
        <v>0</v>
      </c>
      <c r="BW49" s="439">
        <v>26673898</v>
      </c>
      <c r="BX49" s="439">
        <v>0</v>
      </c>
      <c r="BY49" s="291">
        <f t="shared" si="68"/>
        <v>59503190</v>
      </c>
      <c r="BZ49" s="291"/>
      <c r="CA49" s="291"/>
      <c r="CB49" s="440"/>
      <c r="CC49" s="291"/>
      <c r="CD49" s="440"/>
      <c r="CE49" s="291"/>
      <c r="CF49" s="291"/>
      <c r="CG49" s="440"/>
      <c r="CH49" s="291">
        <f>SUM(BL49:CG49)</f>
        <v>151835672</v>
      </c>
      <c r="CI49" s="291">
        <v>10000000</v>
      </c>
      <c r="CJ49" s="312"/>
      <c r="CK49" s="312" t="s">
        <v>1110</v>
      </c>
      <c r="CL49" s="312" t="s">
        <v>1111</v>
      </c>
      <c r="CM49" s="263"/>
      <c r="CN49" s="440">
        <v>-15000000</v>
      </c>
      <c r="CO49" s="460">
        <v>-15000000</v>
      </c>
      <c r="CP49" s="445">
        <f>BD49-(BG49+BY49)</f>
        <v>0</v>
      </c>
      <c r="CQ49" s="264" t="s">
        <v>131</v>
      </c>
      <c r="CR49" s="294" t="str">
        <f>VLOOKUP(G49,'[1]FRIL JUNIO'!A$2:D$163,3,FALSE)</f>
        <v>EJECUCIÓN</v>
      </c>
      <c r="CS49" s="297">
        <f>VLOOKUP(G49,'[1]fril pagado'!A$1:B$52,2,FALSE)</f>
        <v>14154413</v>
      </c>
    </row>
    <row r="50" spans="1:97" s="294" customFormat="1" ht="15" customHeight="1" outlineLevel="2">
      <c r="A50" s="262">
        <v>33125</v>
      </c>
      <c r="B50" s="263" t="s">
        <v>48</v>
      </c>
      <c r="C50" s="264" t="s">
        <v>83</v>
      </c>
      <c r="D50" s="309" t="s">
        <v>50</v>
      </c>
      <c r="E50" s="309" t="s">
        <v>167</v>
      </c>
      <c r="F50" s="264" t="s">
        <v>58</v>
      </c>
      <c r="G50" s="266">
        <v>40000444</v>
      </c>
      <c r="H50" s="309" t="s">
        <v>829</v>
      </c>
      <c r="I50" s="266" t="str">
        <f>IF(BJ50&gt;1000,"EJECUCIÓN",IF(BD50=0,"SIN CONTRATO","TERMINADO"))</f>
        <v>TERMINADO</v>
      </c>
      <c r="J50" s="268" t="s">
        <v>1070</v>
      </c>
      <c r="K50" s="266">
        <v>303</v>
      </c>
      <c r="L50" s="283">
        <v>43027</v>
      </c>
      <c r="M50" s="289">
        <v>80459000</v>
      </c>
      <c r="N50" s="274">
        <v>43034</v>
      </c>
      <c r="O50" s="316">
        <v>365</v>
      </c>
      <c r="P50" s="274">
        <f>O50+N50</f>
        <v>43399</v>
      </c>
      <c r="Q50" s="317">
        <v>3470</v>
      </c>
      <c r="R50" s="283">
        <v>43041</v>
      </c>
      <c r="S50" s="283">
        <v>43097</v>
      </c>
      <c r="T50" s="278"/>
      <c r="U50" s="321"/>
      <c r="V50" s="321"/>
      <c r="W50" s="278"/>
      <c r="X50" s="278">
        <f>O50+W50</f>
        <v>365</v>
      </c>
      <c r="Y50" s="279">
        <f>N50+X50</f>
        <v>43399</v>
      </c>
      <c r="Z50" s="280">
        <f ca="1">Y50-TODAY()</f>
        <v>-62</v>
      </c>
      <c r="AA50" s="278"/>
      <c r="AB50" s="321"/>
      <c r="AC50" s="266">
        <v>3830</v>
      </c>
      <c r="AD50" s="274">
        <v>43046</v>
      </c>
      <c r="AE50" s="268"/>
      <c r="AF50" s="266"/>
      <c r="AG50" s="313"/>
      <c r="AH50" s="274"/>
      <c r="AI50" s="311">
        <v>4303</v>
      </c>
      <c r="AJ50" s="283">
        <v>43076</v>
      </c>
      <c r="AK50" s="274"/>
      <c r="AL50" s="274"/>
      <c r="AM50" s="311">
        <v>2098</v>
      </c>
      <c r="AN50" s="274">
        <v>43080</v>
      </c>
      <c r="AO50" s="274">
        <v>43118</v>
      </c>
      <c r="AP50" s="286">
        <v>109</v>
      </c>
      <c r="AQ50" s="286"/>
      <c r="AR50" s="285">
        <f>AP50+AQ50</f>
        <v>109</v>
      </c>
      <c r="AS50" s="274">
        <f>IF(AO50&gt;0,AO50+AR50-1," ")</f>
        <v>43226</v>
      </c>
      <c r="AT50" s="286">
        <f ca="1">IF(AO50&lt;&gt;"",AS50-TODAY(),"INGRESAR FECHA INICIO")</f>
        <v>-235</v>
      </c>
      <c r="AU50" s="286" t="str">
        <f ca="1">IF(AT50&lt;=0,"PLAZO TERMINADO","EN EJECUCIÓN")</f>
        <v>PLAZO TERMINADO</v>
      </c>
      <c r="AV50" s="313"/>
      <c r="AW50" s="274"/>
      <c r="AX50" s="274"/>
      <c r="AY50" s="274"/>
      <c r="AZ50" s="274"/>
      <c r="BA50" s="268"/>
      <c r="BB50" s="274"/>
      <c r="BC50" s="289">
        <v>80459000</v>
      </c>
      <c r="BD50" s="462">
        <v>80052405</v>
      </c>
      <c r="BE50" s="440"/>
      <c r="BF50" s="291">
        <f>BD50-BG50</f>
        <v>80052405</v>
      </c>
      <c r="BG50" s="463">
        <v>0</v>
      </c>
      <c r="BH50" s="291">
        <f>CH50</f>
        <v>232098659</v>
      </c>
      <c r="BI50" s="440">
        <f>BG50+BH50</f>
        <v>232098659</v>
      </c>
      <c r="BJ50" s="440">
        <f>BD50-BI50</f>
        <v>-152046254</v>
      </c>
      <c r="BK50" s="441">
        <f>IF(BD50&gt;0,100-(BJ50*100/BD50),"SIN CONTRATO")</f>
        <v>289.93339925265207</v>
      </c>
      <c r="BL50" s="448">
        <v>0</v>
      </c>
      <c r="BM50" s="448">
        <v>0</v>
      </c>
      <c r="BN50" s="448">
        <v>21887089</v>
      </c>
      <c r="BO50" s="447">
        <v>11832366</v>
      </c>
      <c r="BP50" s="447">
        <v>17840160</v>
      </c>
      <c r="BQ50" s="447">
        <v>20434234</v>
      </c>
      <c r="BR50" s="439">
        <f t="shared" si="66"/>
        <v>71993849</v>
      </c>
      <c r="BS50" s="447">
        <v>0</v>
      </c>
      <c r="BT50" s="439">
        <v>0</v>
      </c>
      <c r="BU50" s="439">
        <v>0</v>
      </c>
      <c r="BV50" s="439">
        <f t="shared" si="67"/>
        <v>0</v>
      </c>
      <c r="BW50" s="439">
        <v>8058556</v>
      </c>
      <c r="BX50" s="439">
        <v>0</v>
      </c>
      <c r="BY50" s="291">
        <f t="shared" si="68"/>
        <v>80052405</v>
      </c>
      <c r="BZ50" s="291"/>
      <c r="CA50" s="291"/>
      <c r="CB50" s="440"/>
      <c r="CC50" s="291"/>
      <c r="CD50" s="440"/>
      <c r="CE50" s="291"/>
      <c r="CF50" s="291"/>
      <c r="CG50" s="440"/>
      <c r="CH50" s="291">
        <f>SUM(BL50:CG50)</f>
        <v>232098659</v>
      </c>
      <c r="CI50" s="291">
        <v>10000000</v>
      </c>
      <c r="CJ50" s="312"/>
      <c r="CK50" s="312" t="s">
        <v>1110</v>
      </c>
      <c r="CL50" s="312" t="s">
        <v>1111</v>
      </c>
      <c r="CM50" s="263"/>
      <c r="CN50" s="440">
        <v>-30000000</v>
      </c>
      <c r="CO50" s="460"/>
      <c r="CP50" s="445">
        <f>BD50-(BG50+BY50)</f>
        <v>0</v>
      </c>
      <c r="CQ50" s="264" t="s">
        <v>131</v>
      </c>
      <c r="CR50" s="294" t="str">
        <f>VLOOKUP(G50,'[1]FRIL JUNIO'!A$2:D$163,3,FALSE)</f>
        <v>EJECUCIÓN</v>
      </c>
      <c r="CS50" s="297">
        <f>VLOOKUP(G50,'[1]fril pagado'!A$1:B$52,2,FALSE)</f>
        <v>17840160</v>
      </c>
    </row>
    <row r="51" spans="1:97" s="294" customFormat="1" ht="15" customHeight="1" outlineLevel="1">
      <c r="A51" s="298"/>
      <c r="B51" s="299"/>
      <c r="C51" s="300"/>
      <c r="D51" s="318"/>
      <c r="E51" s="319"/>
      <c r="F51" s="300"/>
      <c r="G51" s="303"/>
      <c r="H51" s="143" t="s">
        <v>181</v>
      </c>
      <c r="I51" s="304"/>
      <c r="J51" s="268"/>
      <c r="K51" s="266"/>
      <c r="L51" s="283"/>
      <c r="M51" s="289"/>
      <c r="N51" s="274"/>
      <c r="O51" s="316"/>
      <c r="P51" s="274"/>
      <c r="Q51" s="317"/>
      <c r="R51" s="283"/>
      <c r="S51" s="283"/>
      <c r="T51" s="278"/>
      <c r="U51" s="321"/>
      <c r="V51" s="321"/>
      <c r="W51" s="278"/>
      <c r="X51" s="278"/>
      <c r="Y51" s="279"/>
      <c r="Z51" s="280"/>
      <c r="AA51" s="278"/>
      <c r="AB51" s="321"/>
      <c r="AC51" s="266"/>
      <c r="AD51" s="274"/>
      <c r="AE51" s="268"/>
      <c r="AF51" s="266"/>
      <c r="AG51" s="313"/>
      <c r="AH51" s="274"/>
      <c r="AI51" s="311"/>
      <c r="AJ51" s="283"/>
      <c r="AK51" s="274"/>
      <c r="AL51" s="274"/>
      <c r="AM51" s="311"/>
      <c r="AN51" s="274"/>
      <c r="AO51" s="274"/>
      <c r="AP51" s="286"/>
      <c r="AQ51" s="286"/>
      <c r="AR51" s="285"/>
      <c r="AS51" s="274"/>
      <c r="AT51" s="286"/>
      <c r="AU51" s="286"/>
      <c r="AV51" s="313"/>
      <c r="AW51" s="274"/>
      <c r="AX51" s="274"/>
      <c r="AY51" s="274"/>
      <c r="AZ51" s="274"/>
      <c r="BA51" s="268"/>
      <c r="BB51" s="274"/>
      <c r="BC51" s="305"/>
      <c r="BD51" s="450">
        <f>SUBTOTAL(9,BD47:BD50)</f>
        <v>274776857</v>
      </c>
      <c r="BE51" s="464">
        <f>SUBTOTAL(9,BE47:BE50)</f>
        <v>0</v>
      </c>
      <c r="BF51" s="451"/>
      <c r="BG51" s="450">
        <f>SUBTOTAL(9,BG47:BG50)</f>
        <v>104546998</v>
      </c>
      <c r="BH51" s="306">
        <f>SUBTOTAL(9,BH47:BH50)</f>
        <v>415355203</v>
      </c>
      <c r="BI51" s="440"/>
      <c r="BJ51" s="440"/>
      <c r="BK51" s="441"/>
      <c r="BL51" s="450">
        <f t="shared" ref="BL51:BY51" si="69">SUBTOTAL(9,BL47:BL50)</f>
        <v>0</v>
      </c>
      <c r="BM51" s="450">
        <f t="shared" si="69"/>
        <v>0</v>
      </c>
      <c r="BN51" s="450">
        <f t="shared" si="69"/>
        <v>21887089</v>
      </c>
      <c r="BO51" s="450">
        <f t="shared" si="69"/>
        <v>20895245</v>
      </c>
      <c r="BP51" s="450">
        <f t="shared" si="69"/>
        <v>31994573</v>
      </c>
      <c r="BQ51" s="450">
        <f t="shared" si="69"/>
        <v>40519858</v>
      </c>
      <c r="BR51" s="450">
        <f t="shared" si="69"/>
        <v>115296765</v>
      </c>
      <c r="BS51" s="450">
        <f t="shared" si="69"/>
        <v>0</v>
      </c>
      <c r="BT51" s="450">
        <f t="shared" si="69"/>
        <v>0</v>
      </c>
      <c r="BU51" s="450">
        <f t="shared" si="69"/>
        <v>0</v>
      </c>
      <c r="BV51" s="450">
        <f t="shared" si="69"/>
        <v>0</v>
      </c>
      <c r="BW51" s="450">
        <f t="shared" si="69"/>
        <v>34732454</v>
      </c>
      <c r="BX51" s="450">
        <f t="shared" si="69"/>
        <v>0</v>
      </c>
      <c r="BY51" s="450">
        <f t="shared" si="69"/>
        <v>150029219</v>
      </c>
      <c r="BZ51" s="306">
        <f>SUBTOTAL(9,BZ47:BZ50)</f>
        <v>0</v>
      </c>
      <c r="CA51" s="291"/>
      <c r="CB51" s="440"/>
      <c r="CC51" s="291"/>
      <c r="CD51" s="440"/>
      <c r="CE51" s="291"/>
      <c r="CF51" s="291"/>
      <c r="CG51" s="440"/>
      <c r="CH51" s="291"/>
      <c r="CI51" s="291"/>
      <c r="CJ51" s="312"/>
      <c r="CK51" s="312"/>
      <c r="CL51" s="312"/>
      <c r="CM51" s="263"/>
      <c r="CN51" s="440"/>
      <c r="CO51" s="465"/>
      <c r="CP51" s="450">
        <f>SUBTOTAL(9,CP47:CP50)</f>
        <v>20200640</v>
      </c>
      <c r="CQ51" s="307"/>
    </row>
    <row r="52" spans="1:97" s="300" customFormat="1" ht="15" customHeight="1" outlineLevel="1">
      <c r="A52" s="298"/>
      <c r="B52" s="299"/>
      <c r="D52" s="318"/>
      <c r="E52" s="319"/>
      <c r="G52" s="303"/>
      <c r="H52" s="308"/>
      <c r="I52" s="304"/>
      <c r="J52" s="268"/>
      <c r="K52" s="266"/>
      <c r="L52" s="283"/>
      <c r="M52" s="289"/>
      <c r="N52" s="274"/>
      <c r="O52" s="316"/>
      <c r="P52" s="274"/>
      <c r="Q52" s="317"/>
      <c r="R52" s="283"/>
      <c r="S52" s="283"/>
      <c r="T52" s="278"/>
      <c r="U52" s="321"/>
      <c r="V52" s="321"/>
      <c r="W52" s="278"/>
      <c r="X52" s="278"/>
      <c r="Y52" s="279"/>
      <c r="Z52" s="280"/>
      <c r="AA52" s="278"/>
      <c r="AB52" s="321"/>
      <c r="AC52" s="266"/>
      <c r="AD52" s="274"/>
      <c r="AE52" s="268"/>
      <c r="AF52" s="266"/>
      <c r="AG52" s="313"/>
      <c r="AH52" s="274"/>
      <c r="AI52" s="311"/>
      <c r="AJ52" s="283"/>
      <c r="AK52" s="274"/>
      <c r="AL52" s="274"/>
      <c r="AM52" s="311"/>
      <c r="AN52" s="274"/>
      <c r="AO52" s="274"/>
      <c r="AP52" s="286"/>
      <c r="AQ52" s="286"/>
      <c r="AR52" s="285"/>
      <c r="AS52" s="274"/>
      <c r="AT52" s="286"/>
      <c r="AU52" s="286"/>
      <c r="AV52" s="313"/>
      <c r="AW52" s="274"/>
      <c r="AX52" s="274"/>
      <c r="AY52" s="274"/>
      <c r="AZ52" s="274"/>
      <c r="BA52" s="268"/>
      <c r="BB52" s="274"/>
      <c r="BC52" s="305"/>
      <c r="BD52" s="454"/>
      <c r="BE52" s="464"/>
      <c r="BF52" s="451"/>
      <c r="BG52" s="454"/>
      <c r="BH52" s="306"/>
      <c r="BI52" s="440"/>
      <c r="BJ52" s="440"/>
      <c r="BK52" s="455"/>
      <c r="BL52" s="466"/>
      <c r="BM52" s="466"/>
      <c r="BN52" s="466"/>
      <c r="BO52" s="426"/>
      <c r="BP52" s="426"/>
      <c r="BQ52" s="454"/>
      <c r="BR52" s="454"/>
      <c r="BS52" s="454"/>
      <c r="BT52" s="454"/>
      <c r="BU52" s="454"/>
      <c r="BV52" s="454"/>
      <c r="BW52" s="454"/>
      <c r="BX52" s="454"/>
      <c r="BY52" s="454"/>
      <c r="BZ52" s="306"/>
      <c r="CA52" s="291"/>
      <c r="CB52" s="440"/>
      <c r="CC52" s="291"/>
      <c r="CD52" s="440"/>
      <c r="CE52" s="291"/>
      <c r="CF52" s="291"/>
      <c r="CG52" s="440"/>
      <c r="CH52" s="291"/>
      <c r="CI52" s="291"/>
      <c r="CJ52" s="312"/>
      <c r="CK52" s="312"/>
      <c r="CL52" s="312"/>
      <c r="CM52" s="263"/>
      <c r="CN52" s="440"/>
      <c r="CO52" s="465"/>
      <c r="CP52" s="454"/>
      <c r="CQ52" s="307"/>
    </row>
    <row r="53" spans="1:97" s="294" customFormat="1" ht="15.75" outlineLevel="1">
      <c r="A53" s="298"/>
      <c r="B53" s="299"/>
      <c r="C53" s="300"/>
      <c r="D53" s="318"/>
      <c r="E53" s="319"/>
      <c r="F53" s="300"/>
      <c r="G53" s="303"/>
      <c r="H53" s="245" t="s">
        <v>182</v>
      </c>
      <c r="I53" s="304"/>
      <c r="J53" s="268"/>
      <c r="K53" s="266"/>
      <c r="L53" s="283"/>
      <c r="M53" s="289"/>
      <c r="N53" s="274"/>
      <c r="O53" s="311"/>
      <c r="P53" s="274"/>
      <c r="Q53" s="266"/>
      <c r="R53" s="274"/>
      <c r="S53" s="274"/>
      <c r="T53" s="311"/>
      <c r="U53" s="313"/>
      <c r="V53" s="313"/>
      <c r="W53" s="311"/>
      <c r="X53" s="278"/>
      <c r="Y53" s="279"/>
      <c r="Z53" s="280"/>
      <c r="AA53" s="311"/>
      <c r="AB53" s="313"/>
      <c r="AC53" s="266"/>
      <c r="AD53" s="274"/>
      <c r="AE53" s="268"/>
      <c r="AF53" s="312"/>
      <c r="AG53" s="313"/>
      <c r="AH53" s="274"/>
      <c r="AI53" s="311"/>
      <c r="AJ53" s="283"/>
      <c r="AK53" s="274"/>
      <c r="AL53" s="274"/>
      <c r="AM53" s="311"/>
      <c r="AN53" s="274"/>
      <c r="AO53" s="274"/>
      <c r="AP53" s="286"/>
      <c r="AQ53" s="286"/>
      <c r="AR53" s="285"/>
      <c r="AS53" s="274"/>
      <c r="AT53" s="286"/>
      <c r="AU53" s="286"/>
      <c r="AV53" s="286"/>
      <c r="AW53" s="315"/>
      <c r="AX53" s="315"/>
      <c r="AY53" s="315"/>
      <c r="AZ53" s="315"/>
      <c r="BA53" s="268"/>
      <c r="BB53" s="274"/>
      <c r="BC53" s="305"/>
      <c r="BD53" s="454"/>
      <c r="BE53" s="464"/>
      <c r="BF53" s="451"/>
      <c r="BG53" s="454"/>
      <c r="BH53" s="306"/>
      <c r="BI53" s="440"/>
      <c r="BJ53" s="440"/>
      <c r="BK53" s="455"/>
      <c r="BL53" s="466"/>
      <c r="BM53" s="466"/>
      <c r="BN53" s="466"/>
      <c r="BO53" s="426"/>
      <c r="BP53" s="426"/>
      <c r="BQ53" s="454"/>
      <c r="BR53" s="454"/>
      <c r="BS53" s="454"/>
      <c r="BT53" s="454"/>
      <c r="BU53" s="454"/>
      <c r="BV53" s="454"/>
      <c r="BW53" s="454"/>
      <c r="BX53" s="454"/>
      <c r="BY53" s="454"/>
      <c r="BZ53" s="306"/>
      <c r="CA53" s="291"/>
      <c r="CB53" s="440"/>
      <c r="CC53" s="291"/>
      <c r="CD53" s="440"/>
      <c r="CE53" s="291"/>
      <c r="CF53" s="291"/>
      <c r="CG53" s="440"/>
      <c r="CH53" s="291"/>
      <c r="CI53" s="291"/>
      <c r="CJ53" s="312"/>
      <c r="CK53" s="312"/>
      <c r="CL53" s="312"/>
      <c r="CM53" s="263"/>
      <c r="CN53" s="440"/>
      <c r="CO53" s="465"/>
      <c r="CP53" s="454"/>
      <c r="CQ53" s="307"/>
    </row>
    <row r="54" spans="1:97" s="294" customFormat="1" ht="15" customHeight="1" outlineLevel="2">
      <c r="A54" s="262">
        <v>33125</v>
      </c>
      <c r="B54" s="263" t="s">
        <v>48</v>
      </c>
      <c r="C54" s="264" t="s">
        <v>65</v>
      </c>
      <c r="D54" s="309" t="s">
        <v>50</v>
      </c>
      <c r="E54" s="309" t="s">
        <v>183</v>
      </c>
      <c r="F54" s="264" t="s">
        <v>58</v>
      </c>
      <c r="G54" s="266">
        <v>30487372</v>
      </c>
      <c r="H54" s="309" t="s">
        <v>831</v>
      </c>
      <c r="I54" s="266" t="str">
        <f>IF(BJ54&gt;1000,"EJECUCIÓN",IF(BD54=0,"SIN CONTRATO","TERMINADO"))</f>
        <v>TERMINADO</v>
      </c>
      <c r="J54" s="268" t="s">
        <v>1070</v>
      </c>
      <c r="K54" s="266">
        <v>303</v>
      </c>
      <c r="L54" s="283">
        <v>43027</v>
      </c>
      <c r="M54" s="289">
        <v>50000000</v>
      </c>
      <c r="N54" s="283">
        <v>43034</v>
      </c>
      <c r="O54" s="316">
        <v>365</v>
      </c>
      <c r="P54" s="274">
        <f>O54+N54</f>
        <v>43399</v>
      </c>
      <c r="Q54" s="268">
        <v>3623</v>
      </c>
      <c r="R54" s="283">
        <v>43048</v>
      </c>
      <c r="S54" s="283">
        <v>43097</v>
      </c>
      <c r="T54" s="311"/>
      <c r="U54" s="283"/>
      <c r="V54" s="283"/>
      <c r="W54" s="311"/>
      <c r="X54" s="278">
        <f>O54+W54</f>
        <v>365</v>
      </c>
      <c r="Y54" s="279">
        <f>N54+X54</f>
        <v>43399</v>
      </c>
      <c r="Z54" s="280">
        <f ca="1">Y54-TODAY()</f>
        <v>-62</v>
      </c>
      <c r="AA54" s="311"/>
      <c r="AB54" s="283"/>
      <c r="AC54" s="266">
        <v>3962</v>
      </c>
      <c r="AD54" s="274">
        <v>43054</v>
      </c>
      <c r="AE54" s="268"/>
      <c r="AF54" s="266"/>
      <c r="AG54" s="313"/>
      <c r="AH54" s="274"/>
      <c r="AI54" s="311">
        <v>4464</v>
      </c>
      <c r="AJ54" s="283">
        <v>43090</v>
      </c>
      <c r="AK54" s="274"/>
      <c r="AL54" s="274"/>
      <c r="AM54" s="311"/>
      <c r="AN54" s="283"/>
      <c r="AO54" s="283">
        <v>43104</v>
      </c>
      <c r="AP54" s="286">
        <v>82</v>
      </c>
      <c r="AQ54" s="286">
        <v>9</v>
      </c>
      <c r="AR54" s="285">
        <f>AP54+AQ54</f>
        <v>91</v>
      </c>
      <c r="AS54" s="274">
        <f>IF(AO54&gt;0,AO54+AR54-1," ")</f>
        <v>43194</v>
      </c>
      <c r="AT54" s="286">
        <f ca="1">IF(AO54&lt;&gt;"",AS54-TODAY(),"INGRESAR FECHA INICIO")</f>
        <v>-267</v>
      </c>
      <c r="AU54" s="286" t="str">
        <f ca="1">IF(AT54&lt;=0,"PLAZO TERMINADO","EN EJECUCIÓN")</f>
        <v>PLAZO TERMINADO</v>
      </c>
      <c r="AV54" s="313"/>
      <c r="AW54" s="274"/>
      <c r="AX54" s="274"/>
      <c r="AY54" s="274"/>
      <c r="AZ54" s="274"/>
      <c r="BA54" s="268"/>
      <c r="BB54" s="274"/>
      <c r="BC54" s="289">
        <v>50000000</v>
      </c>
      <c r="BD54" s="458">
        <v>42500003</v>
      </c>
      <c r="BE54" s="291"/>
      <c r="BF54" s="291">
        <f>BD54-BG54</f>
        <v>42500003</v>
      </c>
      <c r="BG54" s="291">
        <v>0</v>
      </c>
      <c r="BH54" s="291">
        <f>CH54</f>
        <v>127500009</v>
      </c>
      <c r="BI54" s="291">
        <f>BG54+BH54</f>
        <v>127500009</v>
      </c>
      <c r="BJ54" s="440">
        <f>BF54-BH54</f>
        <v>-85000006</v>
      </c>
      <c r="BK54" s="441">
        <f>IF(BD54&gt;0,100-(BJ54*100/BD54),"SIN CONTRATO")</f>
        <v>300</v>
      </c>
      <c r="BL54" s="442">
        <v>0</v>
      </c>
      <c r="BM54" s="442">
        <v>30586670</v>
      </c>
      <c r="BN54" s="442">
        <v>9235834</v>
      </c>
      <c r="BO54" s="439">
        <v>2677499</v>
      </c>
      <c r="BP54" s="439">
        <v>0</v>
      </c>
      <c r="BQ54" s="439">
        <v>0</v>
      </c>
      <c r="BR54" s="439">
        <f t="shared" ref="BR54:BR57" si="70">BL54+BM54+BN54+BO54+BP54+BQ54</f>
        <v>42500003</v>
      </c>
      <c r="BS54" s="439">
        <v>0</v>
      </c>
      <c r="BT54" s="439">
        <v>0</v>
      </c>
      <c r="BU54" s="439">
        <v>0</v>
      </c>
      <c r="BV54" s="439">
        <f t="shared" ref="BV54:BV57" si="71">BS54+BT54+BU54</f>
        <v>0</v>
      </c>
      <c r="BW54" s="439">
        <v>0</v>
      </c>
      <c r="BX54" s="439">
        <v>0</v>
      </c>
      <c r="BY54" s="291">
        <f t="shared" ref="BY54:BY57" si="72">BL54+BM54+BN54+BO54+BP54+BQ54+BS54+BT54+BU54+BW54+BX54</f>
        <v>42500003</v>
      </c>
      <c r="BZ54" s="266"/>
      <c r="CA54" s="266"/>
      <c r="CB54" s="440"/>
      <c r="CC54" s="266"/>
      <c r="CD54" s="440"/>
      <c r="CE54" s="440"/>
      <c r="CF54" s="440"/>
      <c r="CG54" s="440"/>
      <c r="CH54" s="291">
        <f>SUM(BL54:CG54)</f>
        <v>127500009</v>
      </c>
      <c r="CI54" s="291"/>
      <c r="CJ54" s="312">
        <v>43215</v>
      </c>
      <c r="CK54" s="312" t="s">
        <v>1121</v>
      </c>
      <c r="CL54" s="312" t="s">
        <v>1122</v>
      </c>
      <c r="CM54" s="263"/>
      <c r="CN54" s="440"/>
      <c r="CO54" s="460"/>
      <c r="CP54" s="445">
        <f>BD54-(BG54+BY54)</f>
        <v>0</v>
      </c>
      <c r="CQ54" s="264" t="str">
        <f>I54</f>
        <v>TERMINADO</v>
      </c>
      <c r="CR54" s="294" t="str">
        <f>VLOOKUP(G54,'[1]FRIL JUNIO'!A$2:D$163,3,FALSE)</f>
        <v>TERMINADO</v>
      </c>
      <c r="CS54" s="294" t="e">
        <f>VLOOKUP(G54,'[1]fril pagado'!A$1:B$52,2,FALSE)</f>
        <v>#N/A</v>
      </c>
    </row>
    <row r="55" spans="1:97" s="294" customFormat="1" ht="15" customHeight="1" outlineLevel="2">
      <c r="A55" s="262">
        <v>33125</v>
      </c>
      <c r="B55" s="263" t="s">
        <v>48</v>
      </c>
      <c r="C55" s="264" t="s">
        <v>61</v>
      </c>
      <c r="D55" s="309" t="s">
        <v>50</v>
      </c>
      <c r="E55" s="309" t="s">
        <v>183</v>
      </c>
      <c r="F55" s="264" t="s">
        <v>58</v>
      </c>
      <c r="G55" s="266">
        <v>40000186</v>
      </c>
      <c r="H55" s="309" t="s">
        <v>832</v>
      </c>
      <c r="I55" s="266" t="str">
        <f>IF(BJ55&gt;1000,"EJECUCIÓN",IF(BD55=0,"SIN CONTRATO","TERMINADO"))</f>
        <v>TERMINADO</v>
      </c>
      <c r="J55" s="268" t="s">
        <v>1070</v>
      </c>
      <c r="K55" s="266">
        <v>266</v>
      </c>
      <c r="L55" s="283">
        <v>42999</v>
      </c>
      <c r="M55" s="289">
        <v>90000000</v>
      </c>
      <c r="N55" s="283">
        <v>43054</v>
      </c>
      <c r="O55" s="316">
        <v>365</v>
      </c>
      <c r="P55" s="274">
        <f>O55+N55</f>
        <v>43419</v>
      </c>
      <c r="Q55" s="268">
        <v>3673</v>
      </c>
      <c r="R55" s="283">
        <v>43055</v>
      </c>
      <c r="S55" s="283" t="s">
        <v>1071</v>
      </c>
      <c r="T55" s="311"/>
      <c r="U55" s="283"/>
      <c r="V55" s="283"/>
      <c r="W55" s="311"/>
      <c r="X55" s="278">
        <f>O55+W55</f>
        <v>365</v>
      </c>
      <c r="Y55" s="279">
        <f>N55+X55</f>
        <v>43419</v>
      </c>
      <c r="Z55" s="280">
        <f ca="1">Y55-TODAY()</f>
        <v>-42</v>
      </c>
      <c r="AA55" s="311"/>
      <c r="AB55" s="283"/>
      <c r="AC55" s="266">
        <v>4078</v>
      </c>
      <c r="AD55" s="274">
        <v>43059</v>
      </c>
      <c r="AE55" s="268"/>
      <c r="AF55" s="266"/>
      <c r="AG55" s="313"/>
      <c r="AH55" s="274"/>
      <c r="AI55" s="311">
        <v>4457</v>
      </c>
      <c r="AJ55" s="283">
        <v>43090</v>
      </c>
      <c r="AK55" s="274"/>
      <c r="AL55" s="274"/>
      <c r="AM55" s="311"/>
      <c r="AN55" s="283"/>
      <c r="AO55" s="283">
        <v>43104</v>
      </c>
      <c r="AP55" s="286">
        <v>82</v>
      </c>
      <c r="AQ55" s="286">
        <v>9</v>
      </c>
      <c r="AR55" s="285">
        <f>AP55+AQ55</f>
        <v>91</v>
      </c>
      <c r="AS55" s="274">
        <f>IF(AO55&gt;0,AO55+AR55-1," ")</f>
        <v>43194</v>
      </c>
      <c r="AT55" s="286">
        <f ca="1">IF(AO55&lt;&gt;"",AS55-TODAY(),"INGRESAR FECHA INICIO")</f>
        <v>-267</v>
      </c>
      <c r="AU55" s="286" t="str">
        <f ca="1">IF(AT55&lt;=0,"PLAZO TERMINADO","EN EJECUCIÓN")</f>
        <v>PLAZO TERMINADO</v>
      </c>
      <c r="AV55" s="313"/>
      <c r="AW55" s="274"/>
      <c r="AX55" s="274"/>
      <c r="AY55" s="274"/>
      <c r="AZ55" s="274"/>
      <c r="BA55" s="268"/>
      <c r="BB55" s="274"/>
      <c r="BC55" s="289">
        <v>90000000</v>
      </c>
      <c r="BD55" s="458">
        <v>83235978</v>
      </c>
      <c r="BE55" s="291"/>
      <c r="BF55" s="291">
        <f>BD55-BG55</f>
        <v>83235978</v>
      </c>
      <c r="BG55" s="291">
        <v>0</v>
      </c>
      <c r="BH55" s="291">
        <f>CH55</f>
        <v>249707934</v>
      </c>
      <c r="BI55" s="291">
        <f>BG55+BH55</f>
        <v>249707934</v>
      </c>
      <c r="BJ55" s="440">
        <f>BF55-BH55</f>
        <v>-166471956</v>
      </c>
      <c r="BK55" s="441">
        <f>IF(BD55&gt;0,100-(BJ55*100/BD55),"SIN CONTRATO")</f>
        <v>300</v>
      </c>
      <c r="BL55" s="442">
        <v>0</v>
      </c>
      <c r="BM55" s="442">
        <v>0</v>
      </c>
      <c r="BN55" s="442">
        <v>27214449</v>
      </c>
      <c r="BO55" s="439">
        <v>56021529</v>
      </c>
      <c r="BP55" s="439">
        <v>0</v>
      </c>
      <c r="BQ55" s="439">
        <v>0</v>
      </c>
      <c r="BR55" s="439">
        <f t="shared" si="70"/>
        <v>83235978</v>
      </c>
      <c r="BS55" s="439">
        <v>0</v>
      </c>
      <c r="BT55" s="439">
        <v>0</v>
      </c>
      <c r="BU55" s="439">
        <v>0</v>
      </c>
      <c r="BV55" s="439">
        <f t="shared" si="71"/>
        <v>0</v>
      </c>
      <c r="BW55" s="439">
        <v>0</v>
      </c>
      <c r="BX55" s="439">
        <v>0</v>
      </c>
      <c r="BY55" s="291">
        <f t="shared" si="72"/>
        <v>83235978</v>
      </c>
      <c r="BZ55" s="266"/>
      <c r="CA55" s="266"/>
      <c r="CB55" s="440"/>
      <c r="CC55" s="266"/>
      <c r="CD55" s="440"/>
      <c r="CE55" s="440"/>
      <c r="CF55" s="440"/>
      <c r="CG55" s="440"/>
      <c r="CH55" s="291">
        <f>SUM(BL55:CG55)</f>
        <v>249707934</v>
      </c>
      <c r="CI55" s="291"/>
      <c r="CJ55" s="312">
        <v>43210</v>
      </c>
      <c r="CK55" s="312" t="s">
        <v>1123</v>
      </c>
      <c r="CL55" s="312" t="s">
        <v>1124</v>
      </c>
      <c r="CM55" s="263"/>
      <c r="CN55" s="440">
        <v>27214451</v>
      </c>
      <c r="CO55" s="460"/>
      <c r="CP55" s="445">
        <f>BD55-(BG55+BY55)</f>
        <v>0</v>
      </c>
      <c r="CQ55" s="264" t="str">
        <f>I55</f>
        <v>TERMINADO</v>
      </c>
      <c r="CR55" s="294" t="str">
        <f>VLOOKUP(G55,'[1]FRIL JUNIO'!A$2:D$163,3,FALSE)</f>
        <v>TERMINADO</v>
      </c>
      <c r="CS55" s="294" t="e">
        <f>VLOOKUP(G55,'[1]fril pagado'!A$1:B$52,2,FALSE)</f>
        <v>#N/A</v>
      </c>
    </row>
    <row r="56" spans="1:97" s="294" customFormat="1" ht="15" customHeight="1" outlineLevel="2">
      <c r="A56" s="262">
        <v>33125</v>
      </c>
      <c r="B56" s="263" t="s">
        <v>48</v>
      </c>
      <c r="C56" s="264" t="s">
        <v>83</v>
      </c>
      <c r="D56" s="309" t="s">
        <v>50</v>
      </c>
      <c r="E56" s="309" t="s">
        <v>183</v>
      </c>
      <c r="F56" s="264" t="s">
        <v>58</v>
      </c>
      <c r="G56" s="266">
        <v>40000188</v>
      </c>
      <c r="H56" s="309" t="s">
        <v>833</v>
      </c>
      <c r="I56" s="266" t="str">
        <f>IF(BJ56&gt;1000,"EJECUCIÓN",IF(BD56=0,"SIN CONTRATO","TERMINADO"))</f>
        <v>TERMINADO</v>
      </c>
      <c r="J56" s="268" t="s">
        <v>1070</v>
      </c>
      <c r="K56" s="266">
        <v>268</v>
      </c>
      <c r="L56" s="283">
        <v>42999</v>
      </c>
      <c r="M56" s="289">
        <v>65000000</v>
      </c>
      <c r="N56" s="283">
        <v>43054</v>
      </c>
      <c r="O56" s="316">
        <v>365</v>
      </c>
      <c r="P56" s="274">
        <f>O56+N56</f>
        <v>43419</v>
      </c>
      <c r="Q56" s="268">
        <v>3672</v>
      </c>
      <c r="R56" s="283">
        <v>43055</v>
      </c>
      <c r="S56" s="283" t="s">
        <v>1071</v>
      </c>
      <c r="T56" s="311"/>
      <c r="U56" s="283"/>
      <c r="V56" s="283"/>
      <c r="W56" s="311"/>
      <c r="X56" s="278">
        <f>O56+W56</f>
        <v>365</v>
      </c>
      <c r="Y56" s="279">
        <f>N56+X56</f>
        <v>43419</v>
      </c>
      <c r="Z56" s="280">
        <f ca="1">Y56-TODAY()</f>
        <v>-42</v>
      </c>
      <c r="AA56" s="311"/>
      <c r="AB56" s="283"/>
      <c r="AC56" s="266">
        <v>4079</v>
      </c>
      <c r="AD56" s="274">
        <v>43059</v>
      </c>
      <c r="AE56" s="268"/>
      <c r="AF56" s="266"/>
      <c r="AG56" s="313"/>
      <c r="AH56" s="274"/>
      <c r="AI56" s="311">
        <v>4456</v>
      </c>
      <c r="AJ56" s="283">
        <v>43090</v>
      </c>
      <c r="AK56" s="274"/>
      <c r="AL56" s="274"/>
      <c r="AM56" s="311"/>
      <c r="AN56" s="283"/>
      <c r="AO56" s="283">
        <v>43104</v>
      </c>
      <c r="AP56" s="286">
        <v>82</v>
      </c>
      <c r="AQ56" s="286">
        <v>9</v>
      </c>
      <c r="AR56" s="285">
        <f>AP56+AQ56</f>
        <v>91</v>
      </c>
      <c r="AS56" s="274">
        <f>IF(AO56&gt;0,AO56+AR56-1," ")</f>
        <v>43194</v>
      </c>
      <c r="AT56" s="286">
        <f ca="1">IF(AO56&lt;&gt;"",AS56-TODAY(),"INGRESAR FECHA INICIO")</f>
        <v>-267</v>
      </c>
      <c r="AU56" s="286" t="str">
        <f ca="1">IF(AT56&lt;=0,"PLAZO TERMINADO","EN EJECUCIÓN")</f>
        <v>PLAZO TERMINADO</v>
      </c>
      <c r="AV56" s="313"/>
      <c r="AW56" s="274"/>
      <c r="AX56" s="274"/>
      <c r="AY56" s="274"/>
      <c r="AZ56" s="274"/>
      <c r="BA56" s="268"/>
      <c r="BB56" s="274"/>
      <c r="BC56" s="289">
        <v>65000000</v>
      </c>
      <c r="BD56" s="458">
        <v>58155014</v>
      </c>
      <c r="BE56" s="291"/>
      <c r="BF56" s="291">
        <f>BD56-BG56</f>
        <v>58155014</v>
      </c>
      <c r="BG56" s="291">
        <v>0</v>
      </c>
      <c r="BH56" s="291">
        <f>CH56</f>
        <v>174465042</v>
      </c>
      <c r="BI56" s="291">
        <f>BG56+BH56</f>
        <v>174465042</v>
      </c>
      <c r="BJ56" s="440">
        <f>BF56-BH56</f>
        <v>-116310028</v>
      </c>
      <c r="BK56" s="441">
        <f>IF(BD56&gt;0,100-(BJ56*100/BD56),"SIN CONTRATO")</f>
        <v>300</v>
      </c>
      <c r="BL56" s="442">
        <v>0</v>
      </c>
      <c r="BM56" s="442">
        <v>40901520</v>
      </c>
      <c r="BN56" s="442">
        <v>14293370</v>
      </c>
      <c r="BO56" s="439">
        <v>2960124</v>
      </c>
      <c r="BP56" s="439">
        <v>0</v>
      </c>
      <c r="BQ56" s="439">
        <v>0</v>
      </c>
      <c r="BR56" s="439">
        <f t="shared" si="70"/>
        <v>58155014</v>
      </c>
      <c r="BS56" s="439">
        <v>0</v>
      </c>
      <c r="BT56" s="439">
        <v>0</v>
      </c>
      <c r="BU56" s="439">
        <v>0</v>
      </c>
      <c r="BV56" s="439">
        <f t="shared" si="71"/>
        <v>0</v>
      </c>
      <c r="BW56" s="439">
        <v>0</v>
      </c>
      <c r="BX56" s="439">
        <v>0</v>
      </c>
      <c r="BY56" s="291">
        <f t="shared" si="72"/>
        <v>58155014</v>
      </c>
      <c r="BZ56" s="266"/>
      <c r="CA56" s="266"/>
      <c r="CB56" s="440"/>
      <c r="CC56" s="266"/>
      <c r="CD56" s="440"/>
      <c r="CE56" s="440"/>
      <c r="CF56" s="440"/>
      <c r="CG56" s="440"/>
      <c r="CH56" s="291">
        <f>SUM(BL56:CG56)</f>
        <v>174465042</v>
      </c>
      <c r="CI56" s="291"/>
      <c r="CJ56" s="312">
        <v>43210</v>
      </c>
      <c r="CK56" s="312" t="s">
        <v>1121</v>
      </c>
      <c r="CL56" s="312" t="s">
        <v>1125</v>
      </c>
      <c r="CM56" s="263"/>
      <c r="CN56" s="440"/>
      <c r="CO56" s="460"/>
      <c r="CP56" s="445">
        <f>BD56-(BG56+BY56)</f>
        <v>0</v>
      </c>
      <c r="CQ56" s="264" t="str">
        <f>I56</f>
        <v>TERMINADO</v>
      </c>
      <c r="CR56" s="294" t="str">
        <f>VLOOKUP(G56,'[1]FRIL JUNIO'!A$2:D$163,3,FALSE)</f>
        <v>TERMINADO</v>
      </c>
      <c r="CS56" s="294" t="e">
        <f>VLOOKUP(G56,'[1]fril pagado'!A$1:B$52,2,FALSE)</f>
        <v>#N/A</v>
      </c>
    </row>
    <row r="57" spans="1:97" s="294" customFormat="1" ht="15" customHeight="1" outlineLevel="2">
      <c r="A57" s="262">
        <v>33125</v>
      </c>
      <c r="B57" s="263" t="s">
        <v>48</v>
      </c>
      <c r="C57" s="264" t="s">
        <v>83</v>
      </c>
      <c r="D57" s="309" t="s">
        <v>50</v>
      </c>
      <c r="E57" s="309" t="s">
        <v>183</v>
      </c>
      <c r="F57" s="264" t="s">
        <v>58</v>
      </c>
      <c r="G57" s="266">
        <v>30487371</v>
      </c>
      <c r="H57" s="309" t="s">
        <v>830</v>
      </c>
      <c r="I57" s="266" t="str">
        <f>IF(BJ57&gt;1000,"EJECUCIÓN",IF(BD57=0,"SIN CONTRATO","TERMINADO"))</f>
        <v>TERMINADO</v>
      </c>
      <c r="J57" s="268" t="s">
        <v>1070</v>
      </c>
      <c r="K57" s="266">
        <v>303</v>
      </c>
      <c r="L57" s="283">
        <v>43027</v>
      </c>
      <c r="M57" s="289">
        <v>90000000</v>
      </c>
      <c r="N57" s="283">
        <v>43034</v>
      </c>
      <c r="O57" s="316">
        <v>365</v>
      </c>
      <c r="P57" s="274">
        <f>O57+N57</f>
        <v>43399</v>
      </c>
      <c r="Q57" s="268">
        <v>3622</v>
      </c>
      <c r="R57" s="283">
        <v>43048</v>
      </c>
      <c r="S57" s="283">
        <v>43097</v>
      </c>
      <c r="T57" s="311"/>
      <c r="U57" s="283"/>
      <c r="V57" s="283"/>
      <c r="W57" s="311"/>
      <c r="X57" s="278">
        <f>O57+W57</f>
        <v>365</v>
      </c>
      <c r="Y57" s="279">
        <f>N57+X57</f>
        <v>43399</v>
      </c>
      <c r="Z57" s="280">
        <f ca="1">Y57-TODAY()</f>
        <v>-62</v>
      </c>
      <c r="AA57" s="311"/>
      <c r="AB57" s="283"/>
      <c r="AC57" s="266">
        <v>3961</v>
      </c>
      <c r="AD57" s="274">
        <v>43054</v>
      </c>
      <c r="AE57" s="268"/>
      <c r="AF57" s="266"/>
      <c r="AG57" s="313"/>
      <c r="AH57" s="274"/>
      <c r="AI57" s="311">
        <v>4465</v>
      </c>
      <c r="AJ57" s="283">
        <v>43090</v>
      </c>
      <c r="AK57" s="274"/>
      <c r="AL57" s="274"/>
      <c r="AM57" s="311"/>
      <c r="AN57" s="283"/>
      <c r="AO57" s="283">
        <v>43104</v>
      </c>
      <c r="AP57" s="286">
        <v>82</v>
      </c>
      <c r="AQ57" s="286">
        <v>9</v>
      </c>
      <c r="AR57" s="285">
        <f>AP57+AQ57</f>
        <v>91</v>
      </c>
      <c r="AS57" s="274">
        <f>IF(AO57&gt;0,AO57+AR57-1," ")</f>
        <v>43194</v>
      </c>
      <c r="AT57" s="286">
        <f ca="1">IF(AO57&lt;&gt;"",AS57-TODAY(),"INGRESAR FECHA INICIO")</f>
        <v>-267</v>
      </c>
      <c r="AU57" s="286" t="str">
        <f ca="1">IF(AT57&lt;=0,"PLAZO TERMINADO","EN EJECUCIÓN")</f>
        <v>PLAZO TERMINADO</v>
      </c>
      <c r="AV57" s="313"/>
      <c r="AW57" s="274"/>
      <c r="AX57" s="274"/>
      <c r="AY57" s="274"/>
      <c r="AZ57" s="274"/>
      <c r="BA57" s="268"/>
      <c r="BB57" s="274"/>
      <c r="BC57" s="289">
        <v>90000000</v>
      </c>
      <c r="BD57" s="462">
        <v>88828884</v>
      </c>
      <c r="BE57" s="291"/>
      <c r="BF57" s="291">
        <f>BD57-BG57</f>
        <v>88828884</v>
      </c>
      <c r="BG57" s="467">
        <v>0</v>
      </c>
      <c r="BH57" s="291">
        <f>CH57</f>
        <v>266486652</v>
      </c>
      <c r="BI57" s="291">
        <f>BG57+BH57</f>
        <v>266486652</v>
      </c>
      <c r="BJ57" s="440">
        <f>BF57-BH57</f>
        <v>-177657768</v>
      </c>
      <c r="BK57" s="441">
        <f>IF(BD57&gt;0,100-(BJ57*100/BD57),"SIN CONTRATO")</f>
        <v>300</v>
      </c>
      <c r="BL57" s="448">
        <v>0</v>
      </c>
      <c r="BM57" s="448">
        <v>39845514</v>
      </c>
      <c r="BN57" s="448">
        <v>18111800</v>
      </c>
      <c r="BO57" s="447">
        <v>0</v>
      </c>
      <c r="BP57" s="447">
        <v>0</v>
      </c>
      <c r="BQ57" s="447">
        <v>0</v>
      </c>
      <c r="BR57" s="439">
        <f t="shared" si="70"/>
        <v>57957314</v>
      </c>
      <c r="BS57" s="439">
        <v>0</v>
      </c>
      <c r="BT57" s="439">
        <v>30871570</v>
      </c>
      <c r="BU57" s="439">
        <v>0</v>
      </c>
      <c r="BV57" s="439">
        <f t="shared" si="71"/>
        <v>30871570</v>
      </c>
      <c r="BW57" s="439">
        <v>0</v>
      </c>
      <c r="BX57" s="439">
        <v>0</v>
      </c>
      <c r="BY57" s="291">
        <f t="shared" si="72"/>
        <v>88828884</v>
      </c>
      <c r="BZ57" s="266"/>
      <c r="CA57" s="266"/>
      <c r="CB57" s="440"/>
      <c r="CC57" s="266"/>
      <c r="CD57" s="440"/>
      <c r="CE57" s="440"/>
      <c r="CF57" s="440"/>
      <c r="CG57" s="440"/>
      <c r="CH57" s="291">
        <f>SUM(BL57:CG57)</f>
        <v>266486652</v>
      </c>
      <c r="CI57" s="291">
        <v>10871570</v>
      </c>
      <c r="CJ57" s="312"/>
      <c r="CK57" s="312" t="s">
        <v>1126</v>
      </c>
      <c r="CL57" s="312" t="s">
        <v>1079</v>
      </c>
      <c r="CM57" s="263"/>
      <c r="CN57" s="440"/>
      <c r="CO57" s="460"/>
      <c r="CP57" s="445">
        <f>BD57-(BG57+BY57)</f>
        <v>0</v>
      </c>
      <c r="CQ57" s="264" t="s">
        <v>131</v>
      </c>
      <c r="CR57" s="294" t="str">
        <f>VLOOKUP(G57,'[1]FRIL JUNIO'!A$2:D$163,3,FALSE)</f>
        <v>EJECUCIÓN</v>
      </c>
      <c r="CS57" s="294" t="e">
        <f>VLOOKUP(G57,'[1]fril pagado'!A$1:B$52,2,FALSE)</f>
        <v>#N/A</v>
      </c>
    </row>
    <row r="58" spans="1:97" s="294" customFormat="1" ht="15" customHeight="1" outlineLevel="1">
      <c r="A58" s="298"/>
      <c r="B58" s="299"/>
      <c r="C58" s="300"/>
      <c r="D58" s="318"/>
      <c r="E58" s="319"/>
      <c r="F58" s="300"/>
      <c r="G58" s="303"/>
      <c r="H58" s="143" t="s">
        <v>191</v>
      </c>
      <c r="I58" s="304"/>
      <c r="J58" s="268"/>
      <c r="K58" s="266"/>
      <c r="L58" s="283"/>
      <c r="M58" s="289"/>
      <c r="N58" s="283"/>
      <c r="O58" s="316"/>
      <c r="P58" s="274"/>
      <c r="Q58" s="268"/>
      <c r="R58" s="283"/>
      <c r="S58" s="283"/>
      <c r="T58" s="311"/>
      <c r="U58" s="283"/>
      <c r="V58" s="283"/>
      <c r="W58" s="311"/>
      <c r="X58" s="278"/>
      <c r="Y58" s="279"/>
      <c r="Z58" s="280"/>
      <c r="AA58" s="311"/>
      <c r="AB58" s="283"/>
      <c r="AC58" s="266"/>
      <c r="AD58" s="274"/>
      <c r="AE58" s="268"/>
      <c r="AF58" s="266"/>
      <c r="AG58" s="313"/>
      <c r="AH58" s="274"/>
      <c r="AI58" s="311"/>
      <c r="AJ58" s="283"/>
      <c r="AK58" s="274"/>
      <c r="AL58" s="274"/>
      <c r="AM58" s="311"/>
      <c r="AN58" s="283"/>
      <c r="AO58" s="283"/>
      <c r="AP58" s="286"/>
      <c r="AQ58" s="286"/>
      <c r="AR58" s="285"/>
      <c r="AS58" s="274"/>
      <c r="AT58" s="286"/>
      <c r="AU58" s="286"/>
      <c r="AV58" s="313"/>
      <c r="AW58" s="274"/>
      <c r="AX58" s="274"/>
      <c r="AY58" s="274"/>
      <c r="AZ58" s="274"/>
      <c r="BA58" s="268"/>
      <c r="BB58" s="274"/>
      <c r="BC58" s="305"/>
      <c r="BD58" s="450">
        <f>SUBTOTAL(9,BD54:BD57)</f>
        <v>272719879</v>
      </c>
      <c r="BE58" s="306">
        <f>SUBTOTAL(9,BE54:BE57)</f>
        <v>0</v>
      </c>
      <c r="BF58" s="451"/>
      <c r="BG58" s="450">
        <f>SUBTOTAL(9,BG54:BG57)</f>
        <v>0</v>
      </c>
      <c r="BH58" s="306">
        <f>SUBTOTAL(9,BH54:BH57)</f>
        <v>818159637</v>
      </c>
      <c r="BI58" s="291"/>
      <c r="BJ58" s="440"/>
      <c r="BK58" s="441"/>
      <c r="BL58" s="450">
        <f t="shared" ref="BL58:BY58" si="73">SUBTOTAL(9,BL54:BL57)</f>
        <v>0</v>
      </c>
      <c r="BM58" s="450">
        <f t="shared" si="73"/>
        <v>111333704</v>
      </c>
      <c r="BN58" s="450">
        <f t="shared" si="73"/>
        <v>68855453</v>
      </c>
      <c r="BO58" s="450">
        <f t="shared" si="73"/>
        <v>61659152</v>
      </c>
      <c r="BP58" s="450">
        <f t="shared" si="73"/>
        <v>0</v>
      </c>
      <c r="BQ58" s="450">
        <f t="shared" si="73"/>
        <v>0</v>
      </c>
      <c r="BR58" s="450">
        <f t="shared" si="73"/>
        <v>241848309</v>
      </c>
      <c r="BS58" s="450">
        <f t="shared" si="73"/>
        <v>0</v>
      </c>
      <c r="BT58" s="450">
        <f t="shared" si="73"/>
        <v>30871570</v>
      </c>
      <c r="BU58" s="450">
        <f t="shared" si="73"/>
        <v>0</v>
      </c>
      <c r="BV58" s="450">
        <f t="shared" si="73"/>
        <v>30871570</v>
      </c>
      <c r="BW58" s="450">
        <f t="shared" si="73"/>
        <v>0</v>
      </c>
      <c r="BX58" s="450">
        <f t="shared" si="73"/>
        <v>0</v>
      </c>
      <c r="BY58" s="450">
        <f t="shared" si="73"/>
        <v>272719879</v>
      </c>
      <c r="BZ58" s="304">
        <f>SUBTOTAL(9,BZ54:BZ57)</f>
        <v>0</v>
      </c>
      <c r="CA58" s="266"/>
      <c r="CB58" s="440"/>
      <c r="CC58" s="266"/>
      <c r="CD58" s="440"/>
      <c r="CE58" s="440"/>
      <c r="CF58" s="440"/>
      <c r="CG58" s="440"/>
      <c r="CH58" s="291"/>
      <c r="CI58" s="291"/>
      <c r="CJ58" s="312"/>
      <c r="CK58" s="312"/>
      <c r="CL58" s="312"/>
      <c r="CM58" s="263"/>
      <c r="CN58" s="440"/>
      <c r="CO58" s="465"/>
      <c r="CP58" s="450">
        <f>SUBTOTAL(9,CP54:CP57)</f>
        <v>0</v>
      </c>
      <c r="CQ58" s="307"/>
    </row>
    <row r="59" spans="1:97" s="300" customFormat="1" ht="15" customHeight="1" outlineLevel="1">
      <c r="A59" s="298"/>
      <c r="B59" s="299"/>
      <c r="D59" s="318"/>
      <c r="E59" s="319"/>
      <c r="G59" s="303"/>
      <c r="H59" s="308"/>
      <c r="I59" s="327"/>
      <c r="J59" s="328"/>
      <c r="K59" s="329"/>
      <c r="L59" s="330"/>
      <c r="M59" s="331"/>
      <c r="N59" s="330"/>
      <c r="O59" s="332"/>
      <c r="P59" s="333"/>
      <c r="Q59" s="328"/>
      <c r="R59" s="330"/>
      <c r="S59" s="330"/>
      <c r="T59" s="334"/>
      <c r="U59" s="330"/>
      <c r="V59" s="330"/>
      <c r="W59" s="334"/>
      <c r="X59" s="335"/>
      <c r="Y59" s="336"/>
      <c r="Z59" s="337"/>
      <c r="AA59" s="334"/>
      <c r="AB59" s="330"/>
      <c r="AC59" s="329"/>
      <c r="AD59" s="333"/>
      <c r="AE59" s="328"/>
      <c r="AF59" s="329"/>
      <c r="AG59" s="338"/>
      <c r="AH59" s="333"/>
      <c r="AI59" s="334"/>
      <c r="AJ59" s="330"/>
      <c r="AK59" s="333"/>
      <c r="AL59" s="333"/>
      <c r="AM59" s="334"/>
      <c r="AN59" s="330"/>
      <c r="AO59" s="330"/>
      <c r="AP59" s="339"/>
      <c r="AQ59" s="339"/>
      <c r="AR59" s="340"/>
      <c r="AS59" s="333"/>
      <c r="AT59" s="339"/>
      <c r="AU59" s="339"/>
      <c r="AV59" s="338"/>
      <c r="AW59" s="333"/>
      <c r="AX59" s="333"/>
      <c r="AY59" s="333"/>
      <c r="AZ59" s="333"/>
      <c r="BA59" s="328"/>
      <c r="BB59" s="333"/>
      <c r="BC59" s="341"/>
      <c r="BD59" s="454"/>
      <c r="BE59" s="342"/>
      <c r="BF59" s="468"/>
      <c r="BG59" s="454"/>
      <c r="BH59" s="342"/>
      <c r="BI59" s="467"/>
      <c r="BJ59" s="469"/>
      <c r="BK59" s="470"/>
      <c r="BL59" s="466"/>
      <c r="BM59" s="466"/>
      <c r="BN59" s="466"/>
      <c r="BO59" s="471"/>
      <c r="BP59" s="471"/>
      <c r="BQ59" s="454"/>
      <c r="BR59" s="454"/>
      <c r="BS59" s="454"/>
      <c r="BT59" s="454"/>
      <c r="BU59" s="454"/>
      <c r="BV59" s="454"/>
      <c r="BW59" s="454"/>
      <c r="BX59" s="454"/>
      <c r="BY59" s="454"/>
      <c r="BZ59" s="327"/>
      <c r="CA59" s="329"/>
      <c r="CB59" s="469"/>
      <c r="CC59" s="329"/>
      <c r="CD59" s="469"/>
      <c r="CE59" s="469"/>
      <c r="CF59" s="469"/>
      <c r="CG59" s="469"/>
      <c r="CH59" s="467"/>
      <c r="CI59" s="467"/>
      <c r="CJ59" s="472"/>
      <c r="CK59" s="472"/>
      <c r="CL59" s="472"/>
      <c r="CM59" s="473"/>
      <c r="CN59" s="469"/>
      <c r="CO59" s="474"/>
      <c r="CP59" s="454"/>
      <c r="CQ59" s="307"/>
    </row>
    <row r="60" spans="1:97" s="294" customFormat="1" ht="15" customHeight="1" outlineLevel="1">
      <c r="A60" s="298"/>
      <c r="B60" s="299"/>
      <c r="C60" s="300"/>
      <c r="D60" s="318"/>
      <c r="E60" s="319"/>
      <c r="F60" s="300"/>
      <c r="G60" s="303"/>
      <c r="H60" s="146" t="s">
        <v>225</v>
      </c>
      <c r="I60" s="343"/>
      <c r="J60" s="344"/>
      <c r="K60" s="343"/>
      <c r="L60" s="345"/>
      <c r="M60" s="346"/>
      <c r="N60" s="345"/>
      <c r="O60" s="347"/>
      <c r="P60" s="348"/>
      <c r="Q60" s="344"/>
      <c r="R60" s="345"/>
      <c r="S60" s="345"/>
      <c r="T60" s="349"/>
      <c r="U60" s="345"/>
      <c r="V60" s="345"/>
      <c r="W60" s="349"/>
      <c r="X60" s="350"/>
      <c r="Y60" s="351"/>
      <c r="Z60" s="352"/>
      <c r="AA60" s="349"/>
      <c r="AB60" s="345"/>
      <c r="AC60" s="343"/>
      <c r="AD60" s="348"/>
      <c r="AE60" s="344"/>
      <c r="AF60" s="343"/>
      <c r="AG60" s="353"/>
      <c r="AH60" s="348"/>
      <c r="AI60" s="349"/>
      <c r="AJ60" s="345"/>
      <c r="AK60" s="348"/>
      <c r="AL60" s="348"/>
      <c r="AM60" s="349"/>
      <c r="AN60" s="345"/>
      <c r="AO60" s="345"/>
      <c r="AP60" s="354"/>
      <c r="AQ60" s="354"/>
      <c r="AR60" s="355"/>
      <c r="AS60" s="348"/>
      <c r="AT60" s="354"/>
      <c r="AU60" s="354"/>
      <c r="AV60" s="353"/>
      <c r="AW60" s="348"/>
      <c r="AX60" s="348"/>
      <c r="AY60" s="348"/>
      <c r="AZ60" s="348"/>
      <c r="BA60" s="344"/>
      <c r="BB60" s="348"/>
      <c r="BC60" s="346"/>
      <c r="BD60" s="475">
        <f t="shared" ref="BD60:CP60" si="74">BD58+BD51+BD44+BD35+BD23+BD15+BD6</f>
        <v>2433011125</v>
      </c>
      <c r="BE60" s="475">
        <f t="shared" si="74"/>
        <v>0</v>
      </c>
      <c r="BF60" s="475">
        <f t="shared" si="74"/>
        <v>0</v>
      </c>
      <c r="BG60" s="475">
        <f t="shared" si="74"/>
        <v>620450372</v>
      </c>
      <c r="BH60" s="475">
        <f t="shared" si="74"/>
        <v>4685327253</v>
      </c>
      <c r="BI60" s="475">
        <f t="shared" si="74"/>
        <v>0</v>
      </c>
      <c r="BJ60" s="475">
        <f t="shared" si="74"/>
        <v>0</v>
      </c>
      <c r="BK60" s="475">
        <f t="shared" si="74"/>
        <v>0</v>
      </c>
      <c r="BL60" s="475">
        <f t="shared" si="74"/>
        <v>31077847</v>
      </c>
      <c r="BM60" s="475">
        <f t="shared" si="74"/>
        <v>252592897</v>
      </c>
      <c r="BN60" s="475">
        <f t="shared" si="74"/>
        <v>386662130</v>
      </c>
      <c r="BO60" s="475">
        <f t="shared" si="74"/>
        <v>233715991</v>
      </c>
      <c r="BP60" s="475">
        <f t="shared" si="74"/>
        <v>339847220</v>
      </c>
      <c r="BQ60" s="475">
        <f t="shared" si="74"/>
        <v>129478542</v>
      </c>
      <c r="BR60" s="475">
        <f t="shared" si="74"/>
        <v>1373374627</v>
      </c>
      <c r="BS60" s="475">
        <f t="shared" si="74"/>
        <v>0</v>
      </c>
      <c r="BT60" s="475">
        <f t="shared" si="74"/>
        <v>53101748</v>
      </c>
      <c r="BU60" s="475">
        <f t="shared" si="74"/>
        <v>48452975</v>
      </c>
      <c r="BV60" s="475">
        <f t="shared" si="74"/>
        <v>101554723</v>
      </c>
      <c r="BW60" s="475">
        <f t="shared" si="74"/>
        <v>34732454</v>
      </c>
      <c r="BX60" s="475">
        <f t="shared" si="74"/>
        <v>40664255</v>
      </c>
      <c r="BY60" s="475">
        <f t="shared" si="74"/>
        <v>1550326059</v>
      </c>
      <c r="BZ60" s="475">
        <f t="shared" si="74"/>
        <v>109745785</v>
      </c>
      <c r="CA60" s="475">
        <f t="shared" si="74"/>
        <v>0</v>
      </c>
      <c r="CB60" s="475">
        <f t="shared" si="74"/>
        <v>0</v>
      </c>
      <c r="CC60" s="475">
        <f t="shared" si="74"/>
        <v>0</v>
      </c>
      <c r="CD60" s="475">
        <f t="shared" si="74"/>
        <v>0</v>
      </c>
      <c r="CE60" s="475">
        <f t="shared" si="74"/>
        <v>0</v>
      </c>
      <c r="CF60" s="475">
        <f t="shared" si="74"/>
        <v>0</v>
      </c>
      <c r="CG60" s="475">
        <f t="shared" si="74"/>
        <v>0</v>
      </c>
      <c r="CH60" s="475">
        <f t="shared" si="74"/>
        <v>0</v>
      </c>
      <c r="CI60" s="475">
        <f t="shared" si="74"/>
        <v>0</v>
      </c>
      <c r="CJ60" s="475">
        <f t="shared" si="74"/>
        <v>0</v>
      </c>
      <c r="CK60" s="475">
        <f t="shared" si="74"/>
        <v>0</v>
      </c>
      <c r="CL60" s="475">
        <f t="shared" si="74"/>
        <v>0</v>
      </c>
      <c r="CM60" s="475">
        <f t="shared" si="74"/>
        <v>0</v>
      </c>
      <c r="CN60" s="475">
        <f t="shared" si="74"/>
        <v>0</v>
      </c>
      <c r="CO60" s="475">
        <f t="shared" si="74"/>
        <v>0</v>
      </c>
      <c r="CP60" s="475">
        <f t="shared" si="74"/>
        <v>262234694</v>
      </c>
      <c r="CQ60" s="307"/>
    </row>
    <row r="61" spans="1:97" s="294" customFormat="1" ht="15" customHeight="1" outlineLevel="1">
      <c r="A61" s="421"/>
      <c r="B61" s="422"/>
      <c r="C61" s="325"/>
      <c r="D61" s="423"/>
      <c r="E61" s="424"/>
      <c r="F61" s="325"/>
      <c r="G61" s="407"/>
      <c r="H61" s="704"/>
      <c r="I61" s="356"/>
      <c r="J61" s="357"/>
      <c r="K61" s="358"/>
      <c r="L61" s="359"/>
      <c r="M61" s="360"/>
      <c r="N61" s="359"/>
      <c r="O61" s="361"/>
      <c r="P61" s="362"/>
      <c r="Q61" s="357"/>
      <c r="R61" s="359"/>
      <c r="S61" s="359"/>
      <c r="T61" s="363"/>
      <c r="U61" s="359"/>
      <c r="V61" s="359"/>
      <c r="W61" s="363"/>
      <c r="X61" s="364"/>
      <c r="Y61" s="365"/>
      <c r="Z61" s="366"/>
      <c r="AA61" s="363"/>
      <c r="AB61" s="359"/>
      <c r="AC61" s="358"/>
      <c r="AD61" s="362"/>
      <c r="AE61" s="357"/>
      <c r="AF61" s="358"/>
      <c r="AG61" s="367"/>
      <c r="AH61" s="362"/>
      <c r="AI61" s="363"/>
      <c r="AJ61" s="359"/>
      <c r="AK61" s="362"/>
      <c r="AL61" s="362"/>
      <c r="AM61" s="363"/>
      <c r="AN61" s="359"/>
      <c r="AO61" s="359"/>
      <c r="AP61" s="368"/>
      <c r="AQ61" s="368"/>
      <c r="AR61" s="369"/>
      <c r="AS61" s="362"/>
      <c r="AT61" s="368"/>
      <c r="AU61" s="368"/>
      <c r="AV61" s="367"/>
      <c r="AW61" s="362"/>
      <c r="AX61" s="362"/>
      <c r="AY61" s="362"/>
      <c r="AZ61" s="362"/>
      <c r="BA61" s="357"/>
      <c r="BB61" s="362"/>
      <c r="BC61" s="370"/>
      <c r="BD61" s="705"/>
      <c r="BE61" s="706"/>
      <c r="BF61" s="707"/>
      <c r="BG61" s="705"/>
      <c r="BH61" s="706"/>
      <c r="BI61" s="708"/>
      <c r="BJ61" s="708"/>
      <c r="BK61" s="707"/>
      <c r="BL61" s="705"/>
      <c r="BM61" s="705"/>
      <c r="BN61" s="705"/>
      <c r="BO61" s="705"/>
      <c r="BP61" s="705"/>
      <c r="BQ61" s="705"/>
      <c r="BR61" s="705"/>
      <c r="BS61" s="705"/>
      <c r="BT61" s="705"/>
      <c r="BU61" s="705"/>
      <c r="BV61" s="705"/>
      <c r="BW61" s="705"/>
      <c r="BX61" s="705"/>
      <c r="BY61" s="705"/>
      <c r="BZ61" s="706"/>
      <c r="CA61" s="708"/>
      <c r="CB61" s="708"/>
      <c r="CC61" s="708"/>
      <c r="CD61" s="708"/>
      <c r="CE61" s="708"/>
      <c r="CF61" s="708"/>
      <c r="CG61" s="708"/>
      <c r="CH61" s="708"/>
      <c r="CI61" s="708"/>
      <c r="CJ61" s="708"/>
      <c r="CK61" s="708"/>
      <c r="CL61" s="708"/>
      <c r="CM61" s="708"/>
      <c r="CN61" s="708"/>
      <c r="CO61" s="707"/>
      <c r="CP61" s="705"/>
      <c r="CQ61" s="709"/>
    </row>
    <row r="62" spans="1:97" s="294" customFormat="1" ht="15.75" outlineLevel="1">
      <c r="A62" s="298"/>
      <c r="B62" s="299"/>
      <c r="C62" s="300"/>
      <c r="D62" s="318"/>
      <c r="E62" s="319"/>
      <c r="F62" s="300"/>
      <c r="G62" s="303"/>
      <c r="H62" s="245" t="s">
        <v>226</v>
      </c>
      <c r="I62" s="304"/>
      <c r="J62" s="268"/>
      <c r="K62" s="266"/>
      <c r="L62" s="283"/>
      <c r="M62" s="289"/>
      <c r="N62" s="274"/>
      <c r="O62" s="311"/>
      <c r="P62" s="274"/>
      <c r="Q62" s="266"/>
      <c r="R62" s="274"/>
      <c r="S62" s="274"/>
      <c r="T62" s="311"/>
      <c r="U62" s="313"/>
      <c r="V62" s="313"/>
      <c r="W62" s="311"/>
      <c r="X62" s="278"/>
      <c r="Y62" s="279"/>
      <c r="Z62" s="280"/>
      <c r="AA62" s="311"/>
      <c r="AB62" s="313"/>
      <c r="AC62" s="266"/>
      <c r="AD62" s="274"/>
      <c r="AE62" s="268"/>
      <c r="AF62" s="312"/>
      <c r="AG62" s="313"/>
      <c r="AH62" s="274"/>
      <c r="AI62" s="311"/>
      <c r="AJ62" s="283"/>
      <c r="AK62" s="274"/>
      <c r="AL62" s="274"/>
      <c r="AM62" s="311"/>
      <c r="AN62" s="274"/>
      <c r="AO62" s="274"/>
      <c r="AP62" s="286"/>
      <c r="AQ62" s="286"/>
      <c r="AR62" s="285"/>
      <c r="AS62" s="274"/>
      <c r="AT62" s="286"/>
      <c r="AU62" s="286"/>
      <c r="AV62" s="286"/>
      <c r="AW62" s="315"/>
      <c r="AX62" s="315"/>
      <c r="AY62" s="315"/>
      <c r="AZ62" s="315"/>
      <c r="BA62" s="268"/>
      <c r="BB62" s="274"/>
      <c r="BC62" s="305"/>
      <c r="BD62" s="454"/>
      <c r="BE62" s="464"/>
      <c r="BF62" s="451"/>
      <c r="BG62" s="454"/>
      <c r="BH62" s="306"/>
      <c r="BI62" s="440"/>
      <c r="BJ62" s="440"/>
      <c r="BK62" s="455"/>
      <c r="BL62" s="466"/>
      <c r="BM62" s="466"/>
      <c r="BN62" s="466"/>
      <c r="BO62" s="426"/>
      <c r="BP62" s="426"/>
      <c r="BQ62" s="454"/>
      <c r="BR62" s="454"/>
      <c r="BS62" s="454"/>
      <c r="BT62" s="454"/>
      <c r="BU62" s="454"/>
      <c r="BV62" s="454"/>
      <c r="BW62" s="454"/>
      <c r="BX62" s="454"/>
      <c r="BY62" s="454"/>
      <c r="BZ62" s="306"/>
      <c r="CA62" s="291"/>
      <c r="CB62" s="440"/>
      <c r="CC62" s="291"/>
      <c r="CD62" s="440"/>
      <c r="CE62" s="291"/>
      <c r="CF62" s="291"/>
      <c r="CG62" s="440"/>
      <c r="CH62" s="291"/>
      <c r="CI62" s="291"/>
      <c r="CJ62" s="312"/>
      <c r="CK62" s="312"/>
      <c r="CL62" s="312"/>
      <c r="CM62" s="263"/>
      <c r="CN62" s="440"/>
      <c r="CO62" s="465"/>
      <c r="CP62" s="454"/>
      <c r="CQ62" s="307"/>
    </row>
    <row r="63" spans="1:97" s="294" customFormat="1" ht="15" customHeight="1" outlineLevel="2">
      <c r="A63" s="262">
        <v>33125</v>
      </c>
      <c r="B63" s="263" t="s">
        <v>48</v>
      </c>
      <c r="C63" s="264" t="s">
        <v>61</v>
      </c>
      <c r="D63" s="309" t="s">
        <v>227</v>
      </c>
      <c r="E63" s="309" t="s">
        <v>739</v>
      </c>
      <c r="F63" s="264" t="s">
        <v>58</v>
      </c>
      <c r="G63" s="266">
        <v>30313376</v>
      </c>
      <c r="H63" s="320" t="s">
        <v>834</v>
      </c>
      <c r="I63" s="266" t="str">
        <f t="shared" ref="I63:I70" si="75">IF(BJ63&gt;1000,"EJECUCIÓN",IF(BD63=0,"SIN CONTRATO","TERMINADO"))</f>
        <v>EJECUCIÓN</v>
      </c>
      <c r="J63" s="268" t="s">
        <v>1136</v>
      </c>
      <c r="K63" s="266">
        <v>64</v>
      </c>
      <c r="L63" s="283">
        <v>42831</v>
      </c>
      <c r="M63" s="289">
        <v>69746000</v>
      </c>
      <c r="N63" s="321">
        <v>42843</v>
      </c>
      <c r="O63" s="278">
        <v>365</v>
      </c>
      <c r="P63" s="274">
        <f t="shared" ref="P63:P70" si="76">O63+N63</f>
        <v>43208</v>
      </c>
      <c r="Q63" s="322">
        <v>807</v>
      </c>
      <c r="R63" s="321">
        <v>42849</v>
      </c>
      <c r="S63" s="321" t="s">
        <v>1071</v>
      </c>
      <c r="T63" s="278"/>
      <c r="U63" s="321"/>
      <c r="V63" s="321">
        <v>42863</v>
      </c>
      <c r="W63" s="278"/>
      <c r="X63" s="278">
        <f t="shared" ref="X63:X70" si="77">O63+W63</f>
        <v>365</v>
      </c>
      <c r="Y63" s="279">
        <f t="shared" ref="Y63:Y70" si="78">N63+X63</f>
        <v>43208</v>
      </c>
      <c r="Z63" s="280">
        <f t="shared" ref="Z63:Z70" ca="1" si="79">Y63-TODAY()</f>
        <v>-253</v>
      </c>
      <c r="AA63" s="278">
        <v>1110</v>
      </c>
      <c r="AB63" s="321">
        <v>42880</v>
      </c>
      <c r="AC63" s="322">
        <v>1884</v>
      </c>
      <c r="AD63" s="321">
        <v>42860</v>
      </c>
      <c r="AE63" s="268" t="s">
        <v>1136</v>
      </c>
      <c r="AF63" s="266"/>
      <c r="AG63" s="313"/>
      <c r="AH63" s="274"/>
      <c r="AI63" s="268"/>
      <c r="AJ63" s="283"/>
      <c r="AK63" s="274"/>
      <c r="AL63" s="274"/>
      <c r="AM63" s="311"/>
      <c r="AN63" s="274"/>
      <c r="AO63" s="274">
        <v>42863</v>
      </c>
      <c r="AP63" s="286">
        <v>90</v>
      </c>
      <c r="AQ63" s="286"/>
      <c r="AR63" s="285">
        <f t="shared" ref="AR63:AR70" si="80">AP63+AQ63</f>
        <v>90</v>
      </c>
      <c r="AS63" s="274">
        <f t="shared" ref="AS63:AS70" si="81">IF(AO63&gt;0,AO63+AR63-1," ")</f>
        <v>42952</v>
      </c>
      <c r="AT63" s="286">
        <f t="shared" ref="AT63:AT70" ca="1" si="82">IF(AO63&lt;&gt;"",AS63-TODAY(),"INGRESAR FECHA INICIO")</f>
        <v>-509</v>
      </c>
      <c r="AU63" s="286" t="str">
        <f ca="1">IF(AT63&lt;=0,"PLAZO TERMINADO","EN EJECUCIÓN")</f>
        <v>PLAZO TERMINADO</v>
      </c>
      <c r="AV63" s="286"/>
      <c r="AW63" s="315"/>
      <c r="AX63" s="315"/>
      <c r="AY63" s="315"/>
      <c r="AZ63" s="315"/>
      <c r="BA63" s="268"/>
      <c r="BB63" s="274"/>
      <c r="BC63" s="289">
        <v>69746000</v>
      </c>
      <c r="BD63" s="458">
        <v>69746000</v>
      </c>
      <c r="BE63" s="291"/>
      <c r="BF63" s="291">
        <f t="shared" ref="BF63:BF70" si="83">BD63-BG63</f>
        <v>16449707</v>
      </c>
      <c r="BG63" s="291">
        <v>53296293</v>
      </c>
      <c r="BH63" s="291">
        <f t="shared" ref="BH63:BH70" si="84">CH63</f>
        <v>0</v>
      </c>
      <c r="BI63" s="291">
        <f t="shared" ref="BI63:BI70" si="85">BG63+BH63</f>
        <v>53296293</v>
      </c>
      <c r="BJ63" s="440">
        <f t="shared" ref="BJ63:BJ70" si="86">BF63-BH63</f>
        <v>16449707</v>
      </c>
      <c r="BK63" s="441">
        <f t="shared" ref="BK63:BK70" si="87">IF(BD63&gt;0,100-(BJ63*100/BD63),"SIN CONTRATO")</f>
        <v>76.414838126917672</v>
      </c>
      <c r="BL63" s="442">
        <v>0</v>
      </c>
      <c r="BM63" s="442">
        <v>0</v>
      </c>
      <c r="BN63" s="442">
        <v>0</v>
      </c>
      <c r="BO63" s="439">
        <v>0</v>
      </c>
      <c r="BP63" s="439">
        <v>0</v>
      </c>
      <c r="BQ63" s="439">
        <v>0</v>
      </c>
      <c r="BR63" s="439">
        <f t="shared" ref="BR63:BR70" si="88">BL63+BM63+BN63+BO63+BP63+BQ63</f>
        <v>0</v>
      </c>
      <c r="BS63" s="439">
        <v>0</v>
      </c>
      <c r="BT63" s="439">
        <v>0</v>
      </c>
      <c r="BU63" s="439">
        <v>0</v>
      </c>
      <c r="BV63" s="439">
        <f t="shared" ref="BV63:BV70" si="89">BS63+BT63+BU63</f>
        <v>0</v>
      </c>
      <c r="BW63" s="439">
        <v>0</v>
      </c>
      <c r="BX63" s="439">
        <v>0</v>
      </c>
      <c r="BY63" s="291">
        <f t="shared" ref="BY63:BY70" si="90">BL63+BM63+BN63+BO63+BP63+BQ63+BS63+BT63+BU63+BW63+BX63</f>
        <v>0</v>
      </c>
      <c r="BZ63" s="291"/>
      <c r="CA63" s="291"/>
      <c r="CB63" s="440"/>
      <c r="CC63" s="291"/>
      <c r="CD63" s="440"/>
      <c r="CE63" s="291"/>
      <c r="CF63" s="291"/>
      <c r="CG63" s="440"/>
      <c r="CH63" s="291">
        <f t="shared" ref="CH63:CH70" si="91">SUM(BL63:CG63)</f>
        <v>0</v>
      </c>
      <c r="CI63" s="291"/>
      <c r="CJ63" s="312"/>
      <c r="CK63" s="312" t="s">
        <v>1137</v>
      </c>
      <c r="CL63" s="312"/>
      <c r="CM63" s="263"/>
      <c r="CN63" s="440"/>
      <c r="CO63" s="460"/>
      <c r="CP63" s="445">
        <f t="shared" ref="CP63:CP70" si="92">BD63-(BG63+BY63)</f>
        <v>16449707</v>
      </c>
      <c r="CQ63" s="264" t="s">
        <v>54</v>
      </c>
      <c r="CR63" s="294" t="str">
        <f>VLOOKUP(G63,'[1]FRIL JUNIO'!A$2:D$163,3,FALSE)</f>
        <v>EJECUCIÓN</v>
      </c>
      <c r="CS63" s="294" t="e">
        <f>VLOOKUP(G63,'[1]fril pagado'!A$1:B$52,2,FALSE)</f>
        <v>#N/A</v>
      </c>
    </row>
    <row r="64" spans="1:97" s="294" customFormat="1" ht="15" customHeight="1" outlineLevel="2">
      <c r="A64" s="262">
        <v>33125</v>
      </c>
      <c r="B64" s="263" t="s">
        <v>48</v>
      </c>
      <c r="C64" s="264" t="s">
        <v>796</v>
      </c>
      <c r="D64" s="309" t="s">
        <v>227</v>
      </c>
      <c r="E64" s="309" t="s">
        <v>739</v>
      </c>
      <c r="F64" s="264" t="s">
        <v>58</v>
      </c>
      <c r="G64" s="266">
        <v>30372973</v>
      </c>
      <c r="H64" s="309" t="s">
        <v>835</v>
      </c>
      <c r="I64" s="266" t="str">
        <f t="shared" si="75"/>
        <v>EJECUCIÓN</v>
      </c>
      <c r="J64" s="268" t="s">
        <v>1070</v>
      </c>
      <c r="K64" s="266"/>
      <c r="L64" s="283"/>
      <c r="M64" s="289">
        <v>80000000</v>
      </c>
      <c r="N64" s="274">
        <v>42146</v>
      </c>
      <c r="O64" s="311">
        <v>365</v>
      </c>
      <c r="P64" s="274">
        <f t="shared" si="76"/>
        <v>42511</v>
      </c>
      <c r="Q64" s="268">
        <v>1033</v>
      </c>
      <c r="R64" s="274">
        <v>42146</v>
      </c>
      <c r="S64" s="313" t="s">
        <v>1071</v>
      </c>
      <c r="T64" s="311"/>
      <c r="U64" s="283"/>
      <c r="V64" s="283">
        <v>42937</v>
      </c>
      <c r="W64" s="311">
        <f>930-240</f>
        <v>690</v>
      </c>
      <c r="X64" s="278">
        <f t="shared" si="77"/>
        <v>1055</v>
      </c>
      <c r="Y64" s="279">
        <f t="shared" si="78"/>
        <v>43201</v>
      </c>
      <c r="Z64" s="280">
        <f t="shared" ca="1" si="79"/>
        <v>-260</v>
      </c>
      <c r="AA64" s="311">
        <v>1850</v>
      </c>
      <c r="AB64" s="283">
        <v>42941</v>
      </c>
      <c r="AC64" s="266">
        <v>2288</v>
      </c>
      <c r="AD64" s="274">
        <v>42173</v>
      </c>
      <c r="AE64" s="268"/>
      <c r="AF64" s="266"/>
      <c r="AG64" s="313">
        <v>1033</v>
      </c>
      <c r="AH64" s="274">
        <v>42146</v>
      </c>
      <c r="AI64" s="311"/>
      <c r="AJ64" s="283"/>
      <c r="AK64" s="274"/>
      <c r="AL64" s="274"/>
      <c r="AM64" s="311"/>
      <c r="AN64" s="313"/>
      <c r="AO64" s="313"/>
      <c r="AP64" s="286"/>
      <c r="AQ64" s="286"/>
      <c r="AR64" s="285">
        <f t="shared" si="80"/>
        <v>0</v>
      </c>
      <c r="AS64" s="274" t="str">
        <f t="shared" si="81"/>
        <v xml:space="preserve"> </v>
      </c>
      <c r="AT64" s="286" t="str">
        <f t="shared" ca="1" si="82"/>
        <v>INGRESAR FECHA INICIO</v>
      </c>
      <c r="AU64" s="286" t="s">
        <v>1095</v>
      </c>
      <c r="AV64" s="286"/>
      <c r="AW64" s="315"/>
      <c r="AX64" s="315"/>
      <c r="AY64" s="315"/>
      <c r="AZ64" s="315"/>
      <c r="BA64" s="268"/>
      <c r="BB64" s="274"/>
      <c r="BC64" s="289">
        <v>80000000</v>
      </c>
      <c r="BD64" s="458">
        <v>73587190</v>
      </c>
      <c r="BE64" s="291"/>
      <c r="BF64" s="291">
        <f t="shared" si="83"/>
        <v>15220872</v>
      </c>
      <c r="BG64" s="291">
        <v>58366318</v>
      </c>
      <c r="BH64" s="291">
        <f t="shared" si="84"/>
        <v>0</v>
      </c>
      <c r="BI64" s="291">
        <f t="shared" si="85"/>
        <v>58366318</v>
      </c>
      <c r="BJ64" s="440">
        <f t="shared" si="86"/>
        <v>15220872</v>
      </c>
      <c r="BK64" s="441">
        <f t="shared" si="87"/>
        <v>79.315867340497718</v>
      </c>
      <c r="BL64" s="442">
        <v>0</v>
      </c>
      <c r="BM64" s="442">
        <v>0</v>
      </c>
      <c r="BN64" s="442">
        <v>0</v>
      </c>
      <c r="BO64" s="439">
        <v>0</v>
      </c>
      <c r="BP64" s="439">
        <v>0</v>
      </c>
      <c r="BQ64" s="439">
        <v>0</v>
      </c>
      <c r="BR64" s="439">
        <f t="shared" si="88"/>
        <v>0</v>
      </c>
      <c r="BS64" s="439">
        <v>0</v>
      </c>
      <c r="BT64" s="439">
        <v>0</v>
      </c>
      <c r="BU64" s="439">
        <v>0</v>
      </c>
      <c r="BV64" s="439">
        <f t="shared" si="89"/>
        <v>0</v>
      </c>
      <c r="BW64" s="439">
        <v>0</v>
      </c>
      <c r="BX64" s="439">
        <v>0</v>
      </c>
      <c r="BY64" s="291">
        <f t="shared" si="90"/>
        <v>0</v>
      </c>
      <c r="BZ64" s="291"/>
      <c r="CA64" s="291"/>
      <c r="CB64" s="440"/>
      <c r="CC64" s="291"/>
      <c r="CD64" s="440"/>
      <c r="CE64" s="291"/>
      <c r="CF64" s="291"/>
      <c r="CG64" s="440"/>
      <c r="CH64" s="291">
        <f t="shared" si="91"/>
        <v>0</v>
      </c>
      <c r="CI64" s="291"/>
      <c r="CJ64" s="312"/>
      <c r="CK64" s="312" t="s">
        <v>1137</v>
      </c>
      <c r="CL64" s="312"/>
      <c r="CM64" s="263" t="s">
        <v>1167</v>
      </c>
      <c r="CN64" s="263"/>
      <c r="CO64" s="440"/>
      <c r="CP64" s="445">
        <f t="shared" si="92"/>
        <v>15220872</v>
      </c>
      <c r="CQ64" s="264" t="s">
        <v>54</v>
      </c>
      <c r="CR64" s="294" t="str">
        <f>VLOOKUP(G64,'[1]FRIL JUNIO'!A$2:D$163,3,FALSE)</f>
        <v>EJECUCIÓN</v>
      </c>
      <c r="CS64" s="294" t="e">
        <f>VLOOKUP(G64,'[1]fril pagado'!A$1:B$52,2,FALSE)</f>
        <v>#N/A</v>
      </c>
    </row>
    <row r="65" spans="1:97" s="294" customFormat="1" ht="15" customHeight="1" outlineLevel="2">
      <c r="A65" s="262">
        <v>33125</v>
      </c>
      <c r="B65" s="263" t="s">
        <v>48</v>
      </c>
      <c r="C65" s="264" t="s">
        <v>140</v>
      </c>
      <c r="D65" s="309" t="s">
        <v>227</v>
      </c>
      <c r="E65" s="309" t="s">
        <v>739</v>
      </c>
      <c r="F65" s="264" t="s">
        <v>58</v>
      </c>
      <c r="G65" s="266">
        <v>30487091</v>
      </c>
      <c r="H65" s="309" t="s">
        <v>836</v>
      </c>
      <c r="I65" s="266" t="str">
        <f t="shared" si="75"/>
        <v>TERMINADO</v>
      </c>
      <c r="J65" s="268" t="s">
        <v>1136</v>
      </c>
      <c r="K65" s="266">
        <v>219</v>
      </c>
      <c r="L65" s="283">
        <v>42957</v>
      </c>
      <c r="M65" s="289">
        <v>43604000</v>
      </c>
      <c r="N65" s="274">
        <v>43034</v>
      </c>
      <c r="O65" s="316">
        <v>365</v>
      </c>
      <c r="P65" s="274">
        <f t="shared" si="76"/>
        <v>43399</v>
      </c>
      <c r="Q65" s="268">
        <v>3617</v>
      </c>
      <c r="R65" s="274">
        <v>43053</v>
      </c>
      <c r="S65" s="274" t="s">
        <v>1071</v>
      </c>
      <c r="T65" s="311"/>
      <c r="U65" s="283"/>
      <c r="V65" s="283"/>
      <c r="W65" s="311"/>
      <c r="X65" s="278">
        <f t="shared" si="77"/>
        <v>365</v>
      </c>
      <c r="Y65" s="279">
        <f t="shared" si="78"/>
        <v>43399</v>
      </c>
      <c r="Z65" s="280">
        <f t="shared" ca="1" si="79"/>
        <v>-62</v>
      </c>
      <c r="AA65" s="311"/>
      <c r="AB65" s="283"/>
      <c r="AC65" s="266">
        <v>3937</v>
      </c>
      <c r="AD65" s="274">
        <v>43053</v>
      </c>
      <c r="AE65" s="268" t="s">
        <v>1136</v>
      </c>
      <c r="AF65" s="266"/>
      <c r="AG65" s="313"/>
      <c r="AH65" s="274"/>
      <c r="AI65" s="268"/>
      <c r="AJ65" s="283"/>
      <c r="AK65" s="274"/>
      <c r="AL65" s="274"/>
      <c r="AM65" s="311">
        <v>20109</v>
      </c>
      <c r="AN65" s="274">
        <v>43054</v>
      </c>
      <c r="AO65" s="274">
        <v>43070</v>
      </c>
      <c r="AP65" s="286">
        <v>90</v>
      </c>
      <c r="AQ65" s="286"/>
      <c r="AR65" s="285">
        <f t="shared" si="80"/>
        <v>90</v>
      </c>
      <c r="AS65" s="274">
        <f t="shared" si="81"/>
        <v>43159</v>
      </c>
      <c r="AT65" s="286">
        <f t="shared" ca="1" si="82"/>
        <v>-302</v>
      </c>
      <c r="AU65" s="286" t="str">
        <f t="shared" ref="AU65:AU70" ca="1" si="93">IF(AT65&lt;=0,"PLAZO TERMINADO","EN EJECUCIÓN")</f>
        <v>PLAZO TERMINADO</v>
      </c>
      <c r="AV65" s="286"/>
      <c r="AW65" s="315"/>
      <c r="AX65" s="315"/>
      <c r="AY65" s="315"/>
      <c r="AZ65" s="315"/>
      <c r="BA65" s="268"/>
      <c r="BB65" s="274"/>
      <c r="BC65" s="289">
        <v>43604000</v>
      </c>
      <c r="BD65" s="458">
        <v>43604000</v>
      </c>
      <c r="BE65" s="291"/>
      <c r="BF65" s="291">
        <f t="shared" si="83"/>
        <v>30997057</v>
      </c>
      <c r="BG65" s="291">
        <v>12606943</v>
      </c>
      <c r="BH65" s="291">
        <f t="shared" si="84"/>
        <v>91838802</v>
      </c>
      <c r="BI65" s="291">
        <f t="shared" si="85"/>
        <v>104445745</v>
      </c>
      <c r="BJ65" s="440">
        <f t="shared" si="86"/>
        <v>-60841745</v>
      </c>
      <c r="BK65" s="441">
        <f t="shared" si="87"/>
        <v>239.53248555178425</v>
      </c>
      <c r="BL65" s="442">
        <v>9000043</v>
      </c>
      <c r="BM65" s="442">
        <v>11984866</v>
      </c>
      <c r="BN65" s="442">
        <v>0</v>
      </c>
      <c r="BO65" s="439">
        <v>0</v>
      </c>
      <c r="BP65" s="439">
        <v>0</v>
      </c>
      <c r="BQ65" s="439">
        <v>0</v>
      </c>
      <c r="BR65" s="439">
        <f t="shared" si="88"/>
        <v>20984909</v>
      </c>
      <c r="BS65" s="439">
        <v>0</v>
      </c>
      <c r="BT65" s="439">
        <v>0</v>
      </c>
      <c r="BU65" s="439">
        <v>9628025</v>
      </c>
      <c r="BV65" s="439">
        <f t="shared" si="89"/>
        <v>9628025</v>
      </c>
      <c r="BW65" s="439">
        <v>0</v>
      </c>
      <c r="BX65" s="439">
        <v>0</v>
      </c>
      <c r="BY65" s="291">
        <f t="shared" si="90"/>
        <v>30612934</v>
      </c>
      <c r="BZ65" s="291"/>
      <c r="CA65" s="291"/>
      <c r="CB65" s="440"/>
      <c r="CC65" s="291"/>
      <c r="CD65" s="440"/>
      <c r="CE65" s="291"/>
      <c r="CF65" s="291"/>
      <c r="CG65" s="440"/>
      <c r="CH65" s="291">
        <f t="shared" si="91"/>
        <v>91838802</v>
      </c>
      <c r="CI65" s="291"/>
      <c r="CJ65" s="312"/>
      <c r="CK65" s="312" t="s">
        <v>1137</v>
      </c>
      <c r="CL65" s="312"/>
      <c r="CM65" s="263"/>
      <c r="CN65" s="440"/>
      <c r="CO65" s="460"/>
      <c r="CP65" s="445">
        <f t="shared" si="92"/>
        <v>384123</v>
      </c>
      <c r="CQ65" s="264" t="s">
        <v>54</v>
      </c>
      <c r="CR65" s="294" t="str">
        <f>VLOOKUP(G65,'[1]FRIL JUNIO'!A$2:D$163,3,FALSE)</f>
        <v>EJECUCIÓN</v>
      </c>
      <c r="CS65" s="294" t="e">
        <f>VLOOKUP(G65,'[1]fril pagado'!A$1:B$52,2,FALSE)</f>
        <v>#N/A</v>
      </c>
    </row>
    <row r="66" spans="1:97" s="294" customFormat="1" ht="15" customHeight="1" outlineLevel="2">
      <c r="A66" s="262">
        <v>33125</v>
      </c>
      <c r="B66" s="263" t="s">
        <v>48</v>
      </c>
      <c r="C66" s="264" t="s">
        <v>816</v>
      </c>
      <c r="D66" s="309" t="s">
        <v>227</v>
      </c>
      <c r="E66" s="309" t="s">
        <v>739</v>
      </c>
      <c r="F66" s="264" t="s">
        <v>58</v>
      </c>
      <c r="G66" s="266">
        <v>30487092</v>
      </c>
      <c r="H66" s="309" t="s">
        <v>837</v>
      </c>
      <c r="I66" s="266" t="str">
        <f t="shared" si="75"/>
        <v>TERMINADO</v>
      </c>
      <c r="J66" s="268" t="s">
        <v>1136</v>
      </c>
      <c r="K66" s="266">
        <v>220</v>
      </c>
      <c r="L66" s="283">
        <v>42957</v>
      </c>
      <c r="M66" s="289">
        <v>43604000</v>
      </c>
      <c r="N66" s="274">
        <v>43034</v>
      </c>
      <c r="O66" s="316">
        <v>365</v>
      </c>
      <c r="P66" s="274">
        <f t="shared" si="76"/>
        <v>43399</v>
      </c>
      <c r="Q66" s="268">
        <v>3588</v>
      </c>
      <c r="R66" s="274">
        <v>43047</v>
      </c>
      <c r="S66" s="274" t="s">
        <v>1071</v>
      </c>
      <c r="T66" s="311"/>
      <c r="U66" s="283"/>
      <c r="V66" s="283"/>
      <c r="W66" s="311"/>
      <c r="X66" s="278">
        <f t="shared" si="77"/>
        <v>365</v>
      </c>
      <c r="Y66" s="279">
        <f t="shared" si="78"/>
        <v>43399</v>
      </c>
      <c r="Z66" s="280">
        <f t="shared" ca="1" si="79"/>
        <v>-62</v>
      </c>
      <c r="AA66" s="311"/>
      <c r="AB66" s="283"/>
      <c r="AC66" s="266">
        <v>3943</v>
      </c>
      <c r="AD66" s="274">
        <v>43053</v>
      </c>
      <c r="AE66" s="268" t="s">
        <v>1136</v>
      </c>
      <c r="AF66" s="266"/>
      <c r="AG66" s="313"/>
      <c r="AH66" s="274"/>
      <c r="AI66" s="268"/>
      <c r="AJ66" s="283"/>
      <c r="AK66" s="274"/>
      <c r="AL66" s="274"/>
      <c r="AM66" s="311">
        <v>20109</v>
      </c>
      <c r="AN66" s="274">
        <v>43054</v>
      </c>
      <c r="AO66" s="274">
        <v>43070</v>
      </c>
      <c r="AP66" s="286">
        <v>90</v>
      </c>
      <c r="AQ66" s="286"/>
      <c r="AR66" s="285">
        <f t="shared" si="80"/>
        <v>90</v>
      </c>
      <c r="AS66" s="274">
        <f t="shared" si="81"/>
        <v>43159</v>
      </c>
      <c r="AT66" s="286">
        <f t="shared" ca="1" si="82"/>
        <v>-302</v>
      </c>
      <c r="AU66" s="286" t="str">
        <f t="shared" ca="1" si="93"/>
        <v>PLAZO TERMINADO</v>
      </c>
      <c r="AV66" s="286"/>
      <c r="AW66" s="315"/>
      <c r="AX66" s="315"/>
      <c r="AY66" s="315"/>
      <c r="AZ66" s="315"/>
      <c r="BA66" s="268"/>
      <c r="BB66" s="274"/>
      <c r="BC66" s="289">
        <v>43604000</v>
      </c>
      <c r="BD66" s="458">
        <v>43604000</v>
      </c>
      <c r="BE66" s="291"/>
      <c r="BF66" s="291">
        <f t="shared" si="83"/>
        <v>32658991</v>
      </c>
      <c r="BG66" s="291">
        <v>10945009</v>
      </c>
      <c r="BH66" s="291">
        <f t="shared" si="84"/>
        <v>95609022</v>
      </c>
      <c r="BI66" s="291">
        <f t="shared" si="85"/>
        <v>106554031</v>
      </c>
      <c r="BJ66" s="440">
        <f t="shared" si="86"/>
        <v>-62950031</v>
      </c>
      <c r="BK66" s="441">
        <f t="shared" si="87"/>
        <v>244.36756031556737</v>
      </c>
      <c r="BL66" s="442">
        <v>9173696</v>
      </c>
      <c r="BM66" s="442">
        <v>11866648</v>
      </c>
      <c r="BN66" s="442">
        <v>0</v>
      </c>
      <c r="BO66" s="439">
        <v>0</v>
      </c>
      <c r="BP66" s="439">
        <v>0</v>
      </c>
      <c r="BQ66" s="439">
        <v>0</v>
      </c>
      <c r="BR66" s="439">
        <f t="shared" si="88"/>
        <v>21040344</v>
      </c>
      <c r="BS66" s="439">
        <v>0</v>
      </c>
      <c r="BT66" s="439">
        <v>0</v>
      </c>
      <c r="BU66" s="439">
        <v>10829330</v>
      </c>
      <c r="BV66" s="439">
        <f t="shared" si="89"/>
        <v>10829330</v>
      </c>
      <c r="BW66" s="439">
        <v>0</v>
      </c>
      <c r="BX66" s="439">
        <v>0</v>
      </c>
      <c r="BY66" s="291">
        <f t="shared" si="90"/>
        <v>31869674</v>
      </c>
      <c r="BZ66" s="291"/>
      <c r="CA66" s="291"/>
      <c r="CB66" s="440"/>
      <c r="CC66" s="291"/>
      <c r="CD66" s="440"/>
      <c r="CE66" s="291"/>
      <c r="CF66" s="291"/>
      <c r="CG66" s="440"/>
      <c r="CH66" s="291">
        <f t="shared" si="91"/>
        <v>95609022</v>
      </c>
      <c r="CI66" s="291"/>
      <c r="CJ66" s="312"/>
      <c r="CK66" s="312" t="s">
        <v>1137</v>
      </c>
      <c r="CL66" s="312"/>
      <c r="CM66" s="263"/>
      <c r="CN66" s="440"/>
      <c r="CO66" s="460"/>
      <c r="CP66" s="445">
        <f t="shared" si="92"/>
        <v>789317</v>
      </c>
      <c r="CQ66" s="264" t="s">
        <v>54</v>
      </c>
      <c r="CR66" s="294" t="str">
        <f>VLOOKUP(G66,'[1]FRIL JUNIO'!A$2:D$163,3,FALSE)</f>
        <v>EJECUCIÓN</v>
      </c>
      <c r="CS66" s="294" t="e">
        <f>VLOOKUP(G66,'[1]fril pagado'!A$1:B$52,2,FALSE)</f>
        <v>#N/A</v>
      </c>
    </row>
    <row r="67" spans="1:97" s="294" customFormat="1" ht="15" customHeight="1" outlineLevel="2">
      <c r="A67" s="262">
        <v>33125</v>
      </c>
      <c r="B67" s="263" t="s">
        <v>48</v>
      </c>
      <c r="C67" s="264" t="s">
        <v>61</v>
      </c>
      <c r="D67" s="309" t="s">
        <v>227</v>
      </c>
      <c r="E67" s="309" t="s">
        <v>739</v>
      </c>
      <c r="F67" s="264" t="s">
        <v>58</v>
      </c>
      <c r="G67" s="266">
        <v>30488320</v>
      </c>
      <c r="H67" s="309" t="s">
        <v>838</v>
      </c>
      <c r="I67" s="266" t="str">
        <f t="shared" si="75"/>
        <v>TERMINADO</v>
      </c>
      <c r="J67" s="268" t="s">
        <v>1136</v>
      </c>
      <c r="K67" s="266">
        <v>303</v>
      </c>
      <c r="L67" s="283">
        <v>43027</v>
      </c>
      <c r="M67" s="289">
        <v>43119000</v>
      </c>
      <c r="N67" s="274">
        <v>43033</v>
      </c>
      <c r="O67" s="316">
        <v>365</v>
      </c>
      <c r="P67" s="274">
        <f t="shared" si="76"/>
        <v>43398</v>
      </c>
      <c r="Q67" s="268">
        <v>3359</v>
      </c>
      <c r="R67" s="274">
        <v>43033</v>
      </c>
      <c r="S67" s="274">
        <v>43097</v>
      </c>
      <c r="T67" s="311"/>
      <c r="U67" s="283"/>
      <c r="V67" s="283"/>
      <c r="W67" s="311"/>
      <c r="X67" s="278">
        <f t="shared" si="77"/>
        <v>365</v>
      </c>
      <c r="Y67" s="279">
        <f t="shared" si="78"/>
        <v>43398</v>
      </c>
      <c r="Z67" s="280">
        <f t="shared" ca="1" si="79"/>
        <v>-63</v>
      </c>
      <c r="AA67" s="311"/>
      <c r="AB67" s="283"/>
      <c r="AC67" s="266"/>
      <c r="AD67" s="274"/>
      <c r="AE67" s="268" t="s">
        <v>1136</v>
      </c>
      <c r="AF67" s="266"/>
      <c r="AG67" s="313"/>
      <c r="AH67" s="274"/>
      <c r="AI67" s="268"/>
      <c r="AJ67" s="283"/>
      <c r="AK67" s="274"/>
      <c r="AL67" s="274"/>
      <c r="AM67" s="311" t="s">
        <v>987</v>
      </c>
      <c r="AN67" s="274">
        <v>43053</v>
      </c>
      <c r="AO67" s="274">
        <v>43054</v>
      </c>
      <c r="AP67" s="286">
        <v>90</v>
      </c>
      <c r="AQ67" s="286"/>
      <c r="AR67" s="285">
        <f t="shared" si="80"/>
        <v>90</v>
      </c>
      <c r="AS67" s="274">
        <f t="shared" si="81"/>
        <v>43143</v>
      </c>
      <c r="AT67" s="286">
        <f t="shared" ca="1" si="82"/>
        <v>-318</v>
      </c>
      <c r="AU67" s="286" t="str">
        <f t="shared" ca="1" si="93"/>
        <v>PLAZO TERMINADO</v>
      </c>
      <c r="AV67" s="286"/>
      <c r="AW67" s="315"/>
      <c r="AX67" s="315"/>
      <c r="AY67" s="315"/>
      <c r="AZ67" s="315"/>
      <c r="BA67" s="268"/>
      <c r="BB67" s="274"/>
      <c r="BC67" s="289">
        <v>43119000</v>
      </c>
      <c r="BD67" s="458">
        <v>43119000</v>
      </c>
      <c r="BE67" s="291"/>
      <c r="BF67" s="291">
        <f t="shared" si="83"/>
        <v>31081853</v>
      </c>
      <c r="BG67" s="291">
        <v>12037147</v>
      </c>
      <c r="BH67" s="291">
        <f t="shared" si="84"/>
        <v>81228432</v>
      </c>
      <c r="BI67" s="291">
        <f t="shared" si="85"/>
        <v>93265579</v>
      </c>
      <c r="BJ67" s="440">
        <f t="shared" si="86"/>
        <v>-50146579</v>
      </c>
      <c r="BK67" s="441">
        <f t="shared" si="87"/>
        <v>216.29810292446484</v>
      </c>
      <c r="BL67" s="442">
        <v>8376517</v>
      </c>
      <c r="BM67" s="442">
        <v>17091562</v>
      </c>
      <c r="BN67" s="442">
        <v>1608065</v>
      </c>
      <c r="BO67" s="439">
        <v>0</v>
      </c>
      <c r="BP67" s="439">
        <v>0</v>
      </c>
      <c r="BQ67" s="439">
        <v>0</v>
      </c>
      <c r="BR67" s="439">
        <f t="shared" si="88"/>
        <v>27076144</v>
      </c>
      <c r="BS67" s="439">
        <v>0</v>
      </c>
      <c r="BT67" s="439">
        <v>0</v>
      </c>
      <c r="BU67" s="439">
        <v>0</v>
      </c>
      <c r="BV67" s="439">
        <f t="shared" si="89"/>
        <v>0</v>
      </c>
      <c r="BW67" s="439">
        <v>0</v>
      </c>
      <c r="BX67" s="439">
        <v>0</v>
      </c>
      <c r="BY67" s="291">
        <f t="shared" si="90"/>
        <v>27076144</v>
      </c>
      <c r="BZ67" s="291"/>
      <c r="CA67" s="291"/>
      <c r="CB67" s="440"/>
      <c r="CC67" s="291"/>
      <c r="CD67" s="440"/>
      <c r="CE67" s="291"/>
      <c r="CF67" s="291"/>
      <c r="CG67" s="440"/>
      <c r="CH67" s="291">
        <f t="shared" si="91"/>
        <v>81228432</v>
      </c>
      <c r="CI67" s="291"/>
      <c r="CJ67" s="312"/>
      <c r="CK67" s="312" t="s">
        <v>1137</v>
      </c>
      <c r="CL67" s="312"/>
      <c r="CM67" s="263"/>
      <c r="CN67" s="440"/>
      <c r="CO67" s="460"/>
      <c r="CP67" s="445">
        <f t="shared" si="92"/>
        <v>4005709</v>
      </c>
      <c r="CQ67" s="264" t="s">
        <v>54</v>
      </c>
      <c r="CR67" s="294" t="str">
        <f>VLOOKUP(G67,'[1]FRIL JUNIO'!A$2:D$163,3,FALSE)</f>
        <v>EJECUCIÓN</v>
      </c>
      <c r="CS67" s="294" t="e">
        <f>VLOOKUP(G67,'[1]fril pagado'!A$1:B$52,2,FALSE)</f>
        <v>#N/A</v>
      </c>
    </row>
    <row r="68" spans="1:97" s="294" customFormat="1" ht="15" customHeight="1" outlineLevel="2">
      <c r="A68" s="262">
        <v>33125</v>
      </c>
      <c r="B68" s="263" t="s">
        <v>48</v>
      </c>
      <c r="C68" s="264" t="s">
        <v>61</v>
      </c>
      <c r="D68" s="309" t="s">
        <v>227</v>
      </c>
      <c r="E68" s="309" t="s">
        <v>739</v>
      </c>
      <c r="F68" s="264" t="s">
        <v>58</v>
      </c>
      <c r="G68" s="266">
        <v>30488445</v>
      </c>
      <c r="H68" s="309" t="s">
        <v>839</v>
      </c>
      <c r="I68" s="266" t="str">
        <f t="shared" si="75"/>
        <v>TERMINADO</v>
      </c>
      <c r="J68" s="268" t="s">
        <v>1136</v>
      </c>
      <c r="K68" s="266">
        <v>338</v>
      </c>
      <c r="L68" s="283">
        <v>43048</v>
      </c>
      <c r="M68" s="289">
        <v>48197000</v>
      </c>
      <c r="N68" s="274">
        <v>43061</v>
      </c>
      <c r="O68" s="316">
        <v>365</v>
      </c>
      <c r="P68" s="274">
        <f t="shared" si="76"/>
        <v>43426</v>
      </c>
      <c r="Q68" s="268">
        <v>3723</v>
      </c>
      <c r="R68" s="274">
        <v>43062</v>
      </c>
      <c r="S68" s="274">
        <v>43097</v>
      </c>
      <c r="T68" s="311"/>
      <c r="U68" s="283"/>
      <c r="V68" s="283"/>
      <c r="W68" s="311"/>
      <c r="X68" s="278">
        <f t="shared" si="77"/>
        <v>365</v>
      </c>
      <c r="Y68" s="279">
        <f t="shared" si="78"/>
        <v>43426</v>
      </c>
      <c r="Z68" s="280">
        <f t="shared" ca="1" si="79"/>
        <v>-35</v>
      </c>
      <c r="AA68" s="311"/>
      <c r="AB68" s="283"/>
      <c r="AC68" s="266">
        <v>4138</v>
      </c>
      <c r="AD68" s="274">
        <v>43066</v>
      </c>
      <c r="AE68" s="268" t="s">
        <v>1136</v>
      </c>
      <c r="AF68" s="266"/>
      <c r="AG68" s="313"/>
      <c r="AH68" s="274"/>
      <c r="AI68" s="268"/>
      <c r="AJ68" s="283"/>
      <c r="AK68" s="274"/>
      <c r="AL68" s="274"/>
      <c r="AM68" s="311">
        <v>21424</v>
      </c>
      <c r="AN68" s="274">
        <v>43074</v>
      </c>
      <c r="AO68" s="274">
        <v>43070</v>
      </c>
      <c r="AP68" s="286">
        <v>90</v>
      </c>
      <c r="AQ68" s="286"/>
      <c r="AR68" s="285">
        <f t="shared" si="80"/>
        <v>90</v>
      </c>
      <c r="AS68" s="274">
        <f t="shared" si="81"/>
        <v>43159</v>
      </c>
      <c r="AT68" s="286">
        <f t="shared" ca="1" si="82"/>
        <v>-302</v>
      </c>
      <c r="AU68" s="286" t="str">
        <f t="shared" ca="1" si="93"/>
        <v>PLAZO TERMINADO</v>
      </c>
      <c r="AV68" s="286"/>
      <c r="AW68" s="315"/>
      <c r="AX68" s="315"/>
      <c r="AY68" s="315"/>
      <c r="AZ68" s="315"/>
      <c r="BA68" s="268"/>
      <c r="BB68" s="274"/>
      <c r="BC68" s="289">
        <v>48197000</v>
      </c>
      <c r="BD68" s="458">
        <v>48197000</v>
      </c>
      <c r="BE68" s="291"/>
      <c r="BF68" s="291">
        <f t="shared" si="83"/>
        <v>40167870</v>
      </c>
      <c r="BG68" s="291">
        <v>8029130</v>
      </c>
      <c r="BH68" s="291">
        <f t="shared" si="84"/>
        <v>92359200</v>
      </c>
      <c r="BI68" s="291">
        <f t="shared" si="85"/>
        <v>100388330</v>
      </c>
      <c r="BJ68" s="440">
        <f t="shared" si="86"/>
        <v>-52191330</v>
      </c>
      <c r="BK68" s="441">
        <f t="shared" si="87"/>
        <v>208.28750752121502</v>
      </c>
      <c r="BL68" s="442">
        <v>7694964</v>
      </c>
      <c r="BM68" s="442">
        <v>14683336</v>
      </c>
      <c r="BN68" s="442">
        <v>3907100</v>
      </c>
      <c r="BO68" s="439">
        <v>0</v>
      </c>
      <c r="BP68" s="439">
        <v>0</v>
      </c>
      <c r="BQ68" s="439">
        <v>0</v>
      </c>
      <c r="BR68" s="439">
        <f t="shared" si="88"/>
        <v>26285400</v>
      </c>
      <c r="BS68" s="439">
        <v>0</v>
      </c>
      <c r="BT68" s="439">
        <v>0</v>
      </c>
      <c r="BU68" s="439">
        <v>0</v>
      </c>
      <c r="BV68" s="439">
        <f t="shared" si="89"/>
        <v>0</v>
      </c>
      <c r="BW68" s="439">
        <v>0</v>
      </c>
      <c r="BX68" s="439">
        <v>6751500</v>
      </c>
      <c r="BY68" s="291">
        <f t="shared" si="90"/>
        <v>33036900</v>
      </c>
      <c r="BZ68" s="291"/>
      <c r="CA68" s="291"/>
      <c r="CB68" s="440"/>
      <c r="CC68" s="291"/>
      <c r="CD68" s="440"/>
      <c r="CE68" s="291"/>
      <c r="CF68" s="291"/>
      <c r="CG68" s="440"/>
      <c r="CH68" s="291">
        <f t="shared" si="91"/>
        <v>92359200</v>
      </c>
      <c r="CI68" s="291"/>
      <c r="CJ68" s="312"/>
      <c r="CK68" s="312" t="s">
        <v>1137</v>
      </c>
      <c r="CL68" s="312"/>
      <c r="CM68" s="263"/>
      <c r="CN68" s="440"/>
      <c r="CO68" s="460"/>
      <c r="CP68" s="445">
        <f t="shared" si="92"/>
        <v>7130970</v>
      </c>
      <c r="CQ68" s="264" t="s">
        <v>54</v>
      </c>
      <c r="CR68" s="294" t="str">
        <f>VLOOKUP(G68,'[1]FRIL JUNIO'!A$2:D$163,3,FALSE)</f>
        <v>EJECUCIÓN</v>
      </c>
      <c r="CS68" s="294" t="e">
        <f>VLOOKUP(G68,'[1]fril pagado'!A$1:B$52,2,FALSE)</f>
        <v>#N/A</v>
      </c>
    </row>
    <row r="69" spans="1:97" s="294" customFormat="1" ht="15" customHeight="1" outlineLevel="2">
      <c r="A69" s="262">
        <v>33125</v>
      </c>
      <c r="B69" s="263" t="s">
        <v>48</v>
      </c>
      <c r="C69" s="264" t="s">
        <v>61</v>
      </c>
      <c r="D69" s="309" t="s">
        <v>227</v>
      </c>
      <c r="E69" s="309" t="s">
        <v>739</v>
      </c>
      <c r="F69" s="264" t="s">
        <v>58</v>
      </c>
      <c r="G69" s="266">
        <v>40000182</v>
      </c>
      <c r="H69" s="309" t="s">
        <v>840</v>
      </c>
      <c r="I69" s="266" t="str">
        <f t="shared" si="75"/>
        <v>TERMINADO</v>
      </c>
      <c r="J69" s="268" t="s">
        <v>1136</v>
      </c>
      <c r="K69" s="266">
        <v>289</v>
      </c>
      <c r="L69" s="283">
        <v>43013</v>
      </c>
      <c r="M69" s="289">
        <v>50000000</v>
      </c>
      <c r="N69" s="274">
        <v>43061</v>
      </c>
      <c r="O69" s="316">
        <v>365</v>
      </c>
      <c r="P69" s="274">
        <f t="shared" si="76"/>
        <v>43426</v>
      </c>
      <c r="Q69" s="268">
        <v>3724</v>
      </c>
      <c r="R69" s="274">
        <v>43062</v>
      </c>
      <c r="S69" s="274" t="s">
        <v>1071</v>
      </c>
      <c r="T69" s="311"/>
      <c r="U69" s="283"/>
      <c r="V69" s="283"/>
      <c r="W69" s="311"/>
      <c r="X69" s="278">
        <f t="shared" si="77"/>
        <v>365</v>
      </c>
      <c r="Y69" s="279">
        <f t="shared" si="78"/>
        <v>43426</v>
      </c>
      <c r="Z69" s="280">
        <f t="shared" ca="1" si="79"/>
        <v>-35</v>
      </c>
      <c r="AA69" s="311"/>
      <c r="AB69" s="283"/>
      <c r="AC69" s="266">
        <v>4137</v>
      </c>
      <c r="AD69" s="274">
        <v>43066</v>
      </c>
      <c r="AE69" s="268" t="s">
        <v>1136</v>
      </c>
      <c r="AF69" s="266"/>
      <c r="AG69" s="313"/>
      <c r="AH69" s="274"/>
      <c r="AI69" s="268"/>
      <c r="AJ69" s="283"/>
      <c r="AK69" s="274"/>
      <c r="AL69" s="274"/>
      <c r="AM69" s="311"/>
      <c r="AN69" s="313"/>
      <c r="AO69" s="274">
        <v>43102</v>
      </c>
      <c r="AP69" s="286">
        <v>90</v>
      </c>
      <c r="AQ69" s="286"/>
      <c r="AR69" s="285">
        <f t="shared" si="80"/>
        <v>90</v>
      </c>
      <c r="AS69" s="274">
        <f t="shared" si="81"/>
        <v>43191</v>
      </c>
      <c r="AT69" s="286">
        <f t="shared" ca="1" si="82"/>
        <v>-270</v>
      </c>
      <c r="AU69" s="286" t="str">
        <f t="shared" ca="1" si="93"/>
        <v>PLAZO TERMINADO</v>
      </c>
      <c r="AV69" s="286"/>
      <c r="AW69" s="315"/>
      <c r="AX69" s="315"/>
      <c r="AY69" s="315"/>
      <c r="AZ69" s="315"/>
      <c r="BA69" s="268"/>
      <c r="BB69" s="274"/>
      <c r="BC69" s="289">
        <v>50000000</v>
      </c>
      <c r="BD69" s="458">
        <v>50000000</v>
      </c>
      <c r="BE69" s="291"/>
      <c r="BF69" s="291">
        <f t="shared" si="83"/>
        <v>43427035</v>
      </c>
      <c r="BG69" s="291">
        <v>6572965</v>
      </c>
      <c r="BH69" s="291">
        <f t="shared" si="84"/>
        <v>99999066</v>
      </c>
      <c r="BI69" s="291">
        <f t="shared" si="85"/>
        <v>106572031</v>
      </c>
      <c r="BJ69" s="440">
        <f t="shared" si="86"/>
        <v>-56572031</v>
      </c>
      <c r="BK69" s="441">
        <f t="shared" si="87"/>
        <v>213.14406200000002</v>
      </c>
      <c r="BL69" s="442">
        <v>9956028</v>
      </c>
      <c r="BM69" s="442">
        <v>8401831</v>
      </c>
      <c r="BN69" s="442">
        <v>14060733</v>
      </c>
      <c r="BO69" s="439">
        <v>914430</v>
      </c>
      <c r="BP69" s="439">
        <v>0</v>
      </c>
      <c r="BQ69" s="439">
        <v>0</v>
      </c>
      <c r="BR69" s="439">
        <f t="shared" si="88"/>
        <v>33333022</v>
      </c>
      <c r="BS69" s="439">
        <v>0</v>
      </c>
      <c r="BT69" s="439">
        <v>0</v>
      </c>
      <c r="BU69" s="439">
        <v>0</v>
      </c>
      <c r="BV69" s="439">
        <f t="shared" si="89"/>
        <v>0</v>
      </c>
      <c r="BW69" s="439">
        <v>0</v>
      </c>
      <c r="BX69" s="439">
        <v>0</v>
      </c>
      <c r="BY69" s="291">
        <f t="shared" si="90"/>
        <v>33333022</v>
      </c>
      <c r="BZ69" s="291"/>
      <c r="CA69" s="291"/>
      <c r="CB69" s="440"/>
      <c r="CC69" s="291"/>
      <c r="CD69" s="440"/>
      <c r="CE69" s="291"/>
      <c r="CF69" s="291"/>
      <c r="CG69" s="440"/>
      <c r="CH69" s="291">
        <f t="shared" si="91"/>
        <v>99999066</v>
      </c>
      <c r="CI69" s="291"/>
      <c r="CJ69" s="312">
        <v>43206</v>
      </c>
      <c r="CK69" s="312" t="s">
        <v>1137</v>
      </c>
      <c r="CL69" s="312"/>
      <c r="CM69" s="263"/>
      <c r="CN69" s="440"/>
      <c r="CO69" s="460"/>
      <c r="CP69" s="445">
        <f t="shared" si="92"/>
        <v>10094013</v>
      </c>
      <c r="CQ69" s="264" t="s">
        <v>54</v>
      </c>
      <c r="CR69" s="294" t="str">
        <f>VLOOKUP(G69,'[1]FRIL JUNIO'!A$2:D$163,3,FALSE)</f>
        <v>EJECUCIÓN</v>
      </c>
      <c r="CS69" s="294" t="e">
        <f>VLOOKUP(G69,'[1]fril pagado'!A$1:B$52,2,FALSE)</f>
        <v>#N/A</v>
      </c>
    </row>
    <row r="70" spans="1:97" s="294" customFormat="1" ht="15" customHeight="1" outlineLevel="2">
      <c r="A70" s="262">
        <v>33125</v>
      </c>
      <c r="B70" s="263" t="s">
        <v>48</v>
      </c>
      <c r="C70" s="264" t="s">
        <v>61</v>
      </c>
      <c r="D70" s="309" t="s">
        <v>227</v>
      </c>
      <c r="E70" s="309" t="s">
        <v>739</v>
      </c>
      <c r="F70" s="264" t="s">
        <v>58</v>
      </c>
      <c r="G70" s="266">
        <v>40001265</v>
      </c>
      <c r="H70" s="309" t="s">
        <v>841</v>
      </c>
      <c r="I70" s="266" t="str">
        <f t="shared" si="75"/>
        <v>TERMINADO</v>
      </c>
      <c r="J70" s="268" t="s">
        <v>1136</v>
      </c>
      <c r="K70" s="266">
        <v>344</v>
      </c>
      <c r="L70" s="283">
        <v>43062</v>
      </c>
      <c r="M70" s="289">
        <v>48542000</v>
      </c>
      <c r="N70" s="274">
        <v>43082</v>
      </c>
      <c r="O70" s="316">
        <v>365</v>
      </c>
      <c r="P70" s="274">
        <f t="shared" si="76"/>
        <v>43447</v>
      </c>
      <c r="Q70" s="268">
        <v>4236</v>
      </c>
      <c r="R70" s="274">
        <v>43082</v>
      </c>
      <c r="S70" s="274">
        <v>43083</v>
      </c>
      <c r="T70" s="311"/>
      <c r="U70" s="283"/>
      <c r="V70" s="283"/>
      <c r="W70" s="311"/>
      <c r="X70" s="278">
        <f t="shared" si="77"/>
        <v>365</v>
      </c>
      <c r="Y70" s="279">
        <f t="shared" si="78"/>
        <v>43447</v>
      </c>
      <c r="Z70" s="280">
        <f t="shared" ca="1" si="79"/>
        <v>-14</v>
      </c>
      <c r="AA70" s="311"/>
      <c r="AB70" s="283"/>
      <c r="AC70" s="266">
        <v>4361</v>
      </c>
      <c r="AD70" s="274">
        <v>43083</v>
      </c>
      <c r="AE70" s="268" t="s">
        <v>1136</v>
      </c>
      <c r="AF70" s="266"/>
      <c r="AG70" s="313"/>
      <c r="AH70" s="274"/>
      <c r="AI70" s="268"/>
      <c r="AJ70" s="283"/>
      <c r="AK70" s="274"/>
      <c r="AL70" s="274"/>
      <c r="AM70" s="311">
        <v>22289</v>
      </c>
      <c r="AN70" s="274">
        <v>43083</v>
      </c>
      <c r="AO70" s="274">
        <v>43070</v>
      </c>
      <c r="AP70" s="286">
        <v>90</v>
      </c>
      <c r="AQ70" s="286"/>
      <c r="AR70" s="285">
        <f t="shared" si="80"/>
        <v>90</v>
      </c>
      <c r="AS70" s="274">
        <f t="shared" si="81"/>
        <v>43159</v>
      </c>
      <c r="AT70" s="286">
        <f t="shared" ca="1" si="82"/>
        <v>-302</v>
      </c>
      <c r="AU70" s="286" t="str">
        <f t="shared" ca="1" si="93"/>
        <v>PLAZO TERMINADO</v>
      </c>
      <c r="AV70" s="286"/>
      <c r="AW70" s="315"/>
      <c r="AX70" s="315"/>
      <c r="AY70" s="315"/>
      <c r="AZ70" s="315"/>
      <c r="BA70" s="268"/>
      <c r="BB70" s="274"/>
      <c r="BC70" s="289">
        <v>48542000</v>
      </c>
      <c r="BD70" s="462">
        <v>48542000</v>
      </c>
      <c r="BE70" s="291"/>
      <c r="BF70" s="291">
        <f t="shared" si="83"/>
        <v>45653620</v>
      </c>
      <c r="BG70" s="467">
        <v>2888380</v>
      </c>
      <c r="BH70" s="291">
        <f t="shared" si="84"/>
        <v>128728556</v>
      </c>
      <c r="BI70" s="291">
        <f t="shared" si="85"/>
        <v>131616936</v>
      </c>
      <c r="BJ70" s="440">
        <f t="shared" si="86"/>
        <v>-83074936</v>
      </c>
      <c r="BK70" s="441">
        <f t="shared" si="87"/>
        <v>271.14032384326975</v>
      </c>
      <c r="BL70" s="448">
        <v>7007250</v>
      </c>
      <c r="BM70" s="448">
        <v>13193159</v>
      </c>
      <c r="BN70" s="448">
        <v>17923659</v>
      </c>
      <c r="BO70" s="447">
        <v>0</v>
      </c>
      <c r="BP70" s="447">
        <v>0</v>
      </c>
      <c r="BQ70" s="447">
        <v>0</v>
      </c>
      <c r="BR70" s="439">
        <f t="shared" si="88"/>
        <v>38124068</v>
      </c>
      <c r="BS70" s="439">
        <v>0</v>
      </c>
      <c r="BT70" s="439">
        <v>0</v>
      </c>
      <c r="BU70" s="439">
        <v>0</v>
      </c>
      <c r="BV70" s="439">
        <f t="shared" si="89"/>
        <v>0</v>
      </c>
      <c r="BW70" s="439">
        <v>0</v>
      </c>
      <c r="BX70" s="439">
        <v>7178176</v>
      </c>
      <c r="BY70" s="291">
        <f t="shared" si="90"/>
        <v>45302244</v>
      </c>
      <c r="BZ70" s="291"/>
      <c r="CA70" s="291"/>
      <c r="CB70" s="440"/>
      <c r="CC70" s="291"/>
      <c r="CD70" s="440"/>
      <c r="CE70" s="291"/>
      <c r="CF70" s="291"/>
      <c r="CG70" s="440"/>
      <c r="CH70" s="291">
        <f t="shared" si="91"/>
        <v>128728556</v>
      </c>
      <c r="CI70" s="291"/>
      <c r="CJ70" s="312"/>
      <c r="CK70" s="312" t="s">
        <v>1137</v>
      </c>
      <c r="CL70" s="312"/>
      <c r="CM70" s="263"/>
      <c r="CN70" s="440"/>
      <c r="CO70" s="460"/>
      <c r="CP70" s="445">
        <f t="shared" si="92"/>
        <v>351376</v>
      </c>
      <c r="CQ70" s="264" t="s">
        <v>54</v>
      </c>
      <c r="CR70" s="294" t="str">
        <f>VLOOKUP(G70,'[1]FRIL JUNIO'!A$2:D$163,3,FALSE)</f>
        <v>EJECUCIÓN</v>
      </c>
      <c r="CS70" s="294" t="e">
        <f>VLOOKUP(G70,'[1]fril pagado'!A$1:B$52,2,FALSE)</f>
        <v>#N/A</v>
      </c>
    </row>
    <row r="71" spans="1:97" s="294" customFormat="1" ht="15" customHeight="1" outlineLevel="1">
      <c r="A71" s="298"/>
      <c r="B71" s="299"/>
      <c r="C71" s="300"/>
      <c r="D71" s="318"/>
      <c r="E71" s="319"/>
      <c r="F71" s="300"/>
      <c r="G71" s="303"/>
      <c r="H71" s="143" t="s">
        <v>842</v>
      </c>
      <c r="I71" s="304"/>
      <c r="J71" s="268"/>
      <c r="K71" s="266"/>
      <c r="L71" s="283"/>
      <c r="M71" s="289"/>
      <c r="N71" s="274"/>
      <c r="O71" s="316"/>
      <c r="P71" s="274"/>
      <c r="Q71" s="268"/>
      <c r="R71" s="274"/>
      <c r="S71" s="274"/>
      <c r="T71" s="311"/>
      <c r="U71" s="283"/>
      <c r="V71" s="283"/>
      <c r="W71" s="311"/>
      <c r="X71" s="278"/>
      <c r="Y71" s="279"/>
      <c r="Z71" s="280"/>
      <c r="AA71" s="311"/>
      <c r="AB71" s="283"/>
      <c r="AC71" s="266"/>
      <c r="AD71" s="274"/>
      <c r="AE71" s="268"/>
      <c r="AF71" s="266"/>
      <c r="AG71" s="313"/>
      <c r="AH71" s="274"/>
      <c r="AI71" s="268"/>
      <c r="AJ71" s="283"/>
      <c r="AK71" s="274"/>
      <c r="AL71" s="274"/>
      <c r="AM71" s="311"/>
      <c r="AN71" s="274"/>
      <c r="AO71" s="274"/>
      <c r="AP71" s="286"/>
      <c r="AQ71" s="286"/>
      <c r="AR71" s="285"/>
      <c r="AS71" s="274"/>
      <c r="AT71" s="286"/>
      <c r="AU71" s="286"/>
      <c r="AV71" s="286"/>
      <c r="AW71" s="315"/>
      <c r="AX71" s="315"/>
      <c r="AY71" s="315"/>
      <c r="AZ71" s="315"/>
      <c r="BA71" s="268"/>
      <c r="BB71" s="274"/>
      <c r="BC71" s="305"/>
      <c r="BD71" s="450">
        <f>SUBTOTAL(9,BD63:BD70)</f>
        <v>420399190</v>
      </c>
      <c r="BE71" s="306">
        <f>SUBTOTAL(9,BE63:BE70)</f>
        <v>0</v>
      </c>
      <c r="BF71" s="451"/>
      <c r="BG71" s="450">
        <f>SUBTOTAL(9,BG63:BG70)</f>
        <v>164742185</v>
      </c>
      <c r="BH71" s="306">
        <f>SUBTOTAL(9,BH63:BH70)</f>
        <v>589763078</v>
      </c>
      <c r="BI71" s="291"/>
      <c r="BJ71" s="440"/>
      <c r="BK71" s="441"/>
      <c r="BL71" s="450">
        <f t="shared" ref="BL71:BZ71" si="94">SUBTOTAL(9,BL63:BL70)</f>
        <v>51208498</v>
      </c>
      <c r="BM71" s="450">
        <f t="shared" si="94"/>
        <v>77221402</v>
      </c>
      <c r="BN71" s="450">
        <f t="shared" si="94"/>
        <v>37499557</v>
      </c>
      <c r="BO71" s="450">
        <f t="shared" si="94"/>
        <v>914430</v>
      </c>
      <c r="BP71" s="450">
        <f t="shared" si="94"/>
        <v>0</v>
      </c>
      <c r="BQ71" s="450">
        <f t="shared" si="94"/>
        <v>0</v>
      </c>
      <c r="BR71" s="450">
        <f t="shared" si="94"/>
        <v>166843887</v>
      </c>
      <c r="BS71" s="450">
        <f t="shared" si="94"/>
        <v>0</v>
      </c>
      <c r="BT71" s="450">
        <f t="shared" si="94"/>
        <v>0</v>
      </c>
      <c r="BU71" s="450">
        <f t="shared" si="94"/>
        <v>20457355</v>
      </c>
      <c r="BV71" s="450">
        <f t="shared" si="94"/>
        <v>20457355</v>
      </c>
      <c r="BW71" s="450">
        <f t="shared" si="94"/>
        <v>0</v>
      </c>
      <c r="BX71" s="450">
        <f t="shared" si="94"/>
        <v>13929676</v>
      </c>
      <c r="BY71" s="450">
        <f t="shared" si="94"/>
        <v>201230918</v>
      </c>
      <c r="BZ71" s="306">
        <f t="shared" si="94"/>
        <v>0</v>
      </c>
      <c r="CA71" s="291"/>
      <c r="CB71" s="440"/>
      <c r="CC71" s="291"/>
      <c r="CD71" s="440"/>
      <c r="CE71" s="291"/>
      <c r="CF71" s="291"/>
      <c r="CG71" s="440"/>
      <c r="CH71" s="291"/>
      <c r="CI71" s="291"/>
      <c r="CJ71" s="312"/>
      <c r="CK71" s="312"/>
      <c r="CL71" s="312"/>
      <c r="CM71" s="263"/>
      <c r="CN71" s="440"/>
      <c r="CO71" s="465"/>
      <c r="CP71" s="450">
        <f>SUBTOTAL(9,CP63:CP70)</f>
        <v>54426087</v>
      </c>
      <c r="CQ71" s="307"/>
    </row>
    <row r="72" spans="1:97" s="300" customFormat="1" ht="15" customHeight="1" outlineLevel="1">
      <c r="A72" s="298"/>
      <c r="B72" s="299"/>
      <c r="D72" s="318"/>
      <c r="E72" s="319"/>
      <c r="G72" s="303"/>
      <c r="H72" s="308"/>
      <c r="I72" s="356"/>
      <c r="J72" s="357"/>
      <c r="K72" s="358"/>
      <c r="L72" s="359"/>
      <c r="M72" s="360"/>
      <c r="N72" s="359"/>
      <c r="O72" s="361"/>
      <c r="P72" s="362"/>
      <c r="Q72" s="357"/>
      <c r="R72" s="359"/>
      <c r="S72" s="359"/>
      <c r="T72" s="363"/>
      <c r="U72" s="359"/>
      <c r="V72" s="359"/>
      <c r="W72" s="363"/>
      <c r="X72" s="364"/>
      <c r="Y72" s="365"/>
      <c r="Z72" s="366"/>
      <c r="AA72" s="363"/>
      <c r="AB72" s="359"/>
      <c r="AC72" s="358"/>
      <c r="AD72" s="362"/>
      <c r="AE72" s="357"/>
      <c r="AF72" s="358"/>
      <c r="AG72" s="367"/>
      <c r="AH72" s="362"/>
      <c r="AI72" s="363"/>
      <c r="AJ72" s="359"/>
      <c r="AK72" s="362"/>
      <c r="AL72" s="362"/>
      <c r="AM72" s="363"/>
      <c r="AN72" s="359"/>
      <c r="AO72" s="359"/>
      <c r="AP72" s="368"/>
      <c r="AQ72" s="368"/>
      <c r="AR72" s="369"/>
      <c r="AS72" s="362"/>
      <c r="AT72" s="368"/>
      <c r="AU72" s="368"/>
      <c r="AV72" s="367"/>
      <c r="AW72" s="362"/>
      <c r="AX72" s="362"/>
      <c r="AY72" s="362"/>
      <c r="AZ72" s="362"/>
      <c r="BA72" s="357"/>
      <c r="BB72" s="362"/>
      <c r="BC72" s="370"/>
      <c r="BD72" s="454"/>
      <c r="BE72" s="371"/>
      <c r="BF72" s="476"/>
      <c r="BG72" s="454"/>
      <c r="BH72" s="371"/>
      <c r="BI72" s="477"/>
      <c r="BJ72" s="478"/>
      <c r="BK72" s="479"/>
      <c r="BL72" s="466"/>
      <c r="BM72" s="466"/>
      <c r="BN72" s="466"/>
      <c r="BO72" s="471"/>
      <c r="BP72" s="471"/>
      <c r="BQ72" s="454"/>
      <c r="BR72" s="454"/>
      <c r="BS72" s="454"/>
      <c r="BT72" s="454"/>
      <c r="BU72" s="454"/>
      <c r="BV72" s="454"/>
      <c r="BW72" s="454"/>
      <c r="BX72" s="454"/>
      <c r="BY72" s="454"/>
      <c r="BZ72" s="356"/>
      <c r="CA72" s="358"/>
      <c r="CB72" s="478"/>
      <c r="CC72" s="358"/>
      <c r="CD72" s="478"/>
      <c r="CE72" s="478"/>
      <c r="CF72" s="478"/>
      <c r="CG72" s="478"/>
      <c r="CH72" s="477"/>
      <c r="CI72" s="477"/>
      <c r="CJ72" s="404"/>
      <c r="CK72" s="404"/>
      <c r="CL72" s="404"/>
      <c r="CM72" s="480"/>
      <c r="CN72" s="478"/>
      <c r="CO72" s="481"/>
      <c r="CP72" s="454"/>
      <c r="CQ72" s="307"/>
    </row>
    <row r="73" spans="1:97" s="294" customFormat="1" ht="15.75" outlineLevel="1">
      <c r="A73" s="298"/>
      <c r="B73" s="299"/>
      <c r="C73" s="300"/>
      <c r="D73" s="318"/>
      <c r="E73" s="319"/>
      <c r="F73" s="300"/>
      <c r="G73" s="303"/>
      <c r="H73" s="245" t="s">
        <v>269</v>
      </c>
      <c r="I73" s="304"/>
      <c r="J73" s="268"/>
      <c r="K73" s="266"/>
      <c r="L73" s="283"/>
      <c r="M73" s="289"/>
      <c r="N73" s="274"/>
      <c r="O73" s="311"/>
      <c r="P73" s="274"/>
      <c r="Q73" s="266"/>
      <c r="R73" s="274"/>
      <c r="S73" s="274"/>
      <c r="T73" s="311"/>
      <c r="U73" s="313"/>
      <c r="V73" s="313"/>
      <c r="W73" s="311"/>
      <c r="X73" s="278"/>
      <c r="Y73" s="279"/>
      <c r="Z73" s="280"/>
      <c r="AA73" s="311"/>
      <c r="AB73" s="313"/>
      <c r="AC73" s="266"/>
      <c r="AD73" s="274"/>
      <c r="AE73" s="268"/>
      <c r="AF73" s="312"/>
      <c r="AG73" s="313"/>
      <c r="AH73" s="274"/>
      <c r="AI73" s="311"/>
      <c r="AJ73" s="283"/>
      <c r="AK73" s="274"/>
      <c r="AL73" s="274"/>
      <c r="AM73" s="311"/>
      <c r="AN73" s="274"/>
      <c r="AO73" s="274"/>
      <c r="AP73" s="286"/>
      <c r="AQ73" s="286"/>
      <c r="AR73" s="285"/>
      <c r="AS73" s="274"/>
      <c r="AT73" s="286"/>
      <c r="AU73" s="286"/>
      <c r="AV73" s="286"/>
      <c r="AW73" s="315"/>
      <c r="AX73" s="315"/>
      <c r="AY73" s="315"/>
      <c r="AZ73" s="315"/>
      <c r="BA73" s="268"/>
      <c r="BB73" s="274"/>
      <c r="BC73" s="305"/>
      <c r="BD73" s="454"/>
      <c r="BE73" s="464"/>
      <c r="BF73" s="451"/>
      <c r="BG73" s="454"/>
      <c r="BH73" s="306"/>
      <c r="BI73" s="440"/>
      <c r="BJ73" s="440"/>
      <c r="BK73" s="455"/>
      <c r="BL73" s="466"/>
      <c r="BM73" s="466"/>
      <c r="BN73" s="466"/>
      <c r="BO73" s="426"/>
      <c r="BP73" s="426"/>
      <c r="BQ73" s="454"/>
      <c r="BR73" s="454"/>
      <c r="BS73" s="454"/>
      <c r="BT73" s="454"/>
      <c r="BU73" s="454"/>
      <c r="BV73" s="454"/>
      <c r="BW73" s="454"/>
      <c r="BX73" s="454"/>
      <c r="BY73" s="454"/>
      <c r="BZ73" s="306"/>
      <c r="CA73" s="291"/>
      <c r="CB73" s="440"/>
      <c r="CC73" s="291"/>
      <c r="CD73" s="440"/>
      <c r="CE73" s="291"/>
      <c r="CF73" s="291"/>
      <c r="CG73" s="440"/>
      <c r="CH73" s="291"/>
      <c r="CI73" s="291"/>
      <c r="CJ73" s="312"/>
      <c r="CK73" s="312"/>
      <c r="CL73" s="312"/>
      <c r="CM73" s="263"/>
      <c r="CN73" s="440"/>
      <c r="CO73" s="465"/>
      <c r="CP73" s="454"/>
      <c r="CQ73" s="307"/>
    </row>
    <row r="74" spans="1:97" s="294" customFormat="1" ht="15" customHeight="1" outlineLevel="2">
      <c r="A74" s="262">
        <v>33125</v>
      </c>
      <c r="B74" s="263" t="s">
        <v>48</v>
      </c>
      <c r="C74" s="264" t="s">
        <v>65</v>
      </c>
      <c r="D74" s="309" t="s">
        <v>227</v>
      </c>
      <c r="E74" s="309" t="s">
        <v>270</v>
      </c>
      <c r="F74" s="264" t="s">
        <v>58</v>
      </c>
      <c r="G74" s="317">
        <v>30354931</v>
      </c>
      <c r="H74" s="320" t="s">
        <v>843</v>
      </c>
      <c r="I74" s="266" t="str">
        <f t="shared" ref="I74:I80" si="95">IF(BJ74&gt;1000,"EJECUCIÓN",IF(BD74=0,"SIN CONTRATO","TERMINADO"))</f>
        <v>TERMINADO</v>
      </c>
      <c r="J74" s="268" t="s">
        <v>1070</v>
      </c>
      <c r="K74" s="266">
        <v>217</v>
      </c>
      <c r="L74" s="283">
        <v>42957</v>
      </c>
      <c r="M74" s="289">
        <v>92000000</v>
      </c>
      <c r="N74" s="283">
        <v>43034</v>
      </c>
      <c r="O74" s="316">
        <v>365</v>
      </c>
      <c r="P74" s="274">
        <f t="shared" ref="P74:P80" si="96">O74+N74</f>
        <v>43399</v>
      </c>
      <c r="Q74" s="317">
        <v>3601</v>
      </c>
      <c r="R74" s="283">
        <v>43047</v>
      </c>
      <c r="S74" s="283" t="s">
        <v>1071</v>
      </c>
      <c r="T74" s="311"/>
      <c r="U74" s="274"/>
      <c r="V74" s="274"/>
      <c r="W74" s="311"/>
      <c r="X74" s="278">
        <f t="shared" ref="X74:X80" si="97">O74+W74</f>
        <v>365</v>
      </c>
      <c r="Y74" s="279">
        <f t="shared" ref="Y74:Y80" si="98">N74+X74</f>
        <v>43399</v>
      </c>
      <c r="Z74" s="280">
        <f t="shared" ref="Z74:Z80" ca="1" si="99">Y74-TODAY()</f>
        <v>-62</v>
      </c>
      <c r="AA74" s="311"/>
      <c r="AB74" s="274"/>
      <c r="AC74" s="266">
        <v>3988</v>
      </c>
      <c r="AD74" s="274">
        <v>43054</v>
      </c>
      <c r="AE74" s="268"/>
      <c r="AF74" s="266"/>
      <c r="AG74" s="313"/>
      <c r="AH74" s="274"/>
      <c r="AI74" s="311">
        <v>4455</v>
      </c>
      <c r="AJ74" s="283">
        <v>43090</v>
      </c>
      <c r="AK74" s="274"/>
      <c r="AL74" s="274"/>
      <c r="AM74" s="311"/>
      <c r="AN74" s="283"/>
      <c r="AO74" s="283">
        <v>43138</v>
      </c>
      <c r="AP74" s="286">
        <v>82</v>
      </c>
      <c r="AQ74" s="286">
        <v>12</v>
      </c>
      <c r="AR74" s="285">
        <f t="shared" ref="AR74:AR80" si="100">AP74+AQ74</f>
        <v>94</v>
      </c>
      <c r="AS74" s="274">
        <f t="shared" ref="AS74:AS80" si="101">IF(AO74&gt;0,AO74+AR74-1," ")</f>
        <v>43231</v>
      </c>
      <c r="AT74" s="286">
        <f t="shared" ref="AT74:AT80" ca="1" si="102">IF(AO74&lt;&gt;"",AS74-TODAY(),"INGRESAR FECHA INICIO")</f>
        <v>-230</v>
      </c>
      <c r="AU74" s="286" t="str">
        <f t="shared" ref="AU74:AU80" ca="1" si="103">IF(AT74&lt;=0,"PLAZO TERMINADO","EN EJECUCIÓN")</f>
        <v>PLAZO TERMINADO</v>
      </c>
      <c r="AV74" s="286">
        <v>1300</v>
      </c>
      <c r="AW74" s="315">
        <v>43228</v>
      </c>
      <c r="AX74" s="315"/>
      <c r="AY74" s="315"/>
      <c r="AZ74" s="315"/>
      <c r="BA74" s="268"/>
      <c r="BB74" s="313"/>
      <c r="BC74" s="289">
        <v>92000000</v>
      </c>
      <c r="BD74" s="458">
        <v>91999614</v>
      </c>
      <c r="BE74" s="291"/>
      <c r="BF74" s="291">
        <f t="shared" ref="BF74:BF80" si="104">BD74-BG74</f>
        <v>91999614</v>
      </c>
      <c r="BG74" s="291">
        <v>0</v>
      </c>
      <c r="BH74" s="291">
        <f t="shared" ref="BH74:BH80" si="105">CH74</f>
        <v>275998842</v>
      </c>
      <c r="BI74" s="291">
        <f t="shared" ref="BI74:BI80" si="106">BG74+BH74</f>
        <v>275998842</v>
      </c>
      <c r="BJ74" s="440">
        <f t="shared" ref="BJ74:BJ80" si="107">BF74-BH74</f>
        <v>-183999228</v>
      </c>
      <c r="BK74" s="441">
        <f t="shared" ref="BK74:BK80" si="108">IF(BD74&gt;0,100-(BJ74*100/BD74),"SIN CONTRATO")</f>
        <v>300</v>
      </c>
      <c r="BL74" s="442">
        <v>0</v>
      </c>
      <c r="BM74" s="442">
        <v>0</v>
      </c>
      <c r="BN74" s="442">
        <v>0</v>
      </c>
      <c r="BO74" s="439">
        <v>27593101</v>
      </c>
      <c r="BP74" s="439">
        <v>30286024</v>
      </c>
      <c r="BQ74" s="439">
        <v>34120489</v>
      </c>
      <c r="BR74" s="439">
        <f t="shared" ref="BR74:BR80" si="109">BL74+BM74+BN74+BO74+BP74+BQ74</f>
        <v>91999614</v>
      </c>
      <c r="BS74" s="439">
        <v>0</v>
      </c>
      <c r="BT74" s="439">
        <v>0</v>
      </c>
      <c r="BU74" s="439">
        <v>0</v>
      </c>
      <c r="BV74" s="439">
        <f t="shared" ref="BV74:BV80" si="110">BS74+BT74+BU74</f>
        <v>0</v>
      </c>
      <c r="BW74" s="439">
        <v>0</v>
      </c>
      <c r="BX74" s="439">
        <v>0</v>
      </c>
      <c r="BY74" s="291">
        <f t="shared" ref="BY74:BY80" si="111">BL74+BM74+BN74+BO74+BP74+BQ74+BS74+BT74+BU74+BW74+BX74</f>
        <v>91999614</v>
      </c>
      <c r="BZ74" s="266"/>
      <c r="CA74" s="266"/>
      <c r="CB74" s="440"/>
      <c r="CC74" s="266"/>
      <c r="CD74" s="440"/>
      <c r="CE74" s="291"/>
      <c r="CF74" s="440"/>
      <c r="CG74" s="440"/>
      <c r="CH74" s="291">
        <f t="shared" ref="CH74:CH80" si="112">SUM(BL74:CG74)</f>
        <v>275998842</v>
      </c>
      <c r="CI74" s="291">
        <v>30286024</v>
      </c>
      <c r="CJ74" s="312"/>
      <c r="CK74" s="266" t="s">
        <v>1127</v>
      </c>
      <c r="CL74" s="266" t="s">
        <v>1128</v>
      </c>
      <c r="CM74" s="263" t="s">
        <v>1129</v>
      </c>
      <c r="CN74" s="440"/>
      <c r="CO74" s="460">
        <v>35000000</v>
      </c>
      <c r="CP74" s="445">
        <f t="shared" ref="CP74:CP80" si="113">BD74-(BG74+BY74)</f>
        <v>0</v>
      </c>
      <c r="CQ74" s="264" t="s">
        <v>131</v>
      </c>
      <c r="CR74" s="294" t="str">
        <f>VLOOKUP(G74,'[1]FRIL JUNIO'!A$2:D$163,3,FALSE)</f>
        <v>EJECUCIÓN</v>
      </c>
      <c r="CS74" s="297">
        <f>VLOOKUP(G74,'[1]fril pagado'!A$1:B$52,2,FALSE)</f>
        <v>30286024</v>
      </c>
    </row>
    <row r="75" spans="1:97" s="294" customFormat="1" ht="15" customHeight="1" outlineLevel="2">
      <c r="A75" s="262">
        <v>33125</v>
      </c>
      <c r="B75" s="263" t="s">
        <v>48</v>
      </c>
      <c r="C75" s="264" t="s">
        <v>796</v>
      </c>
      <c r="D75" s="309" t="s">
        <v>227</v>
      </c>
      <c r="E75" s="309" t="s">
        <v>270</v>
      </c>
      <c r="F75" s="264" t="s">
        <v>58</v>
      </c>
      <c r="G75" s="317">
        <v>30473784</v>
      </c>
      <c r="H75" s="320" t="s">
        <v>848</v>
      </c>
      <c r="I75" s="266" t="str">
        <f t="shared" si="95"/>
        <v>TERMINADO</v>
      </c>
      <c r="J75" s="268" t="s">
        <v>1070</v>
      </c>
      <c r="K75" s="266">
        <v>64</v>
      </c>
      <c r="L75" s="283">
        <v>42831</v>
      </c>
      <c r="M75" s="289">
        <v>67000000</v>
      </c>
      <c r="N75" s="283">
        <v>42851</v>
      </c>
      <c r="O75" s="311">
        <v>365</v>
      </c>
      <c r="P75" s="274">
        <f t="shared" si="96"/>
        <v>43216</v>
      </c>
      <c r="Q75" s="268">
        <v>903</v>
      </c>
      <c r="R75" s="283">
        <v>42858</v>
      </c>
      <c r="S75" s="283" t="s">
        <v>1071</v>
      </c>
      <c r="T75" s="311"/>
      <c r="U75" s="283"/>
      <c r="V75" s="283"/>
      <c r="W75" s="311"/>
      <c r="X75" s="278">
        <f t="shared" si="97"/>
        <v>365</v>
      </c>
      <c r="Y75" s="279">
        <f t="shared" si="98"/>
        <v>43216</v>
      </c>
      <c r="Z75" s="280">
        <f t="shared" ca="1" si="99"/>
        <v>-245</v>
      </c>
      <c r="AA75" s="311"/>
      <c r="AB75" s="283"/>
      <c r="AC75" s="266">
        <v>1923</v>
      </c>
      <c r="AD75" s="274">
        <v>42864</v>
      </c>
      <c r="AE75" s="268" t="s">
        <v>1130</v>
      </c>
      <c r="AF75" s="312">
        <v>42894</v>
      </c>
      <c r="AG75" s="313"/>
      <c r="AH75" s="274"/>
      <c r="AI75" s="311">
        <v>2723</v>
      </c>
      <c r="AJ75" s="283">
        <v>42923</v>
      </c>
      <c r="AK75" s="274"/>
      <c r="AL75" s="274"/>
      <c r="AM75" s="311">
        <v>3954</v>
      </c>
      <c r="AN75" s="283">
        <v>42934</v>
      </c>
      <c r="AO75" s="283">
        <v>42963</v>
      </c>
      <c r="AP75" s="286">
        <v>82</v>
      </c>
      <c r="AQ75" s="286"/>
      <c r="AR75" s="285">
        <f t="shared" si="100"/>
        <v>82</v>
      </c>
      <c r="AS75" s="274">
        <f t="shared" si="101"/>
        <v>43044</v>
      </c>
      <c r="AT75" s="286">
        <f t="shared" ca="1" si="102"/>
        <v>-417</v>
      </c>
      <c r="AU75" s="286" t="str">
        <f t="shared" ca="1" si="103"/>
        <v>PLAZO TERMINADO</v>
      </c>
      <c r="AV75" s="286"/>
      <c r="AW75" s="315"/>
      <c r="AX75" s="315"/>
      <c r="AY75" s="315"/>
      <c r="AZ75" s="315"/>
      <c r="BA75" s="268"/>
      <c r="BB75" s="313"/>
      <c r="BC75" s="289">
        <v>67000000</v>
      </c>
      <c r="BD75" s="458">
        <v>66999800</v>
      </c>
      <c r="BE75" s="291"/>
      <c r="BF75" s="291">
        <f t="shared" si="104"/>
        <v>12379532</v>
      </c>
      <c r="BG75" s="291">
        <v>54620268</v>
      </c>
      <c r="BH75" s="291">
        <f t="shared" si="105"/>
        <v>37138596</v>
      </c>
      <c r="BI75" s="291">
        <f t="shared" si="106"/>
        <v>91758864</v>
      </c>
      <c r="BJ75" s="440">
        <f t="shared" si="107"/>
        <v>-24759064</v>
      </c>
      <c r="BK75" s="441">
        <f t="shared" si="108"/>
        <v>136.95393717593186</v>
      </c>
      <c r="BL75" s="442">
        <v>0</v>
      </c>
      <c r="BM75" s="442">
        <v>0</v>
      </c>
      <c r="BN75" s="442">
        <v>0</v>
      </c>
      <c r="BO75" s="439">
        <v>0</v>
      </c>
      <c r="BP75" s="439">
        <v>12379532</v>
      </c>
      <c r="BQ75" s="439">
        <v>0</v>
      </c>
      <c r="BR75" s="439">
        <f t="shared" si="109"/>
        <v>12379532</v>
      </c>
      <c r="BS75" s="439">
        <v>0</v>
      </c>
      <c r="BT75" s="439">
        <v>0</v>
      </c>
      <c r="BU75" s="439">
        <v>0</v>
      </c>
      <c r="BV75" s="439">
        <f t="shared" si="110"/>
        <v>0</v>
      </c>
      <c r="BW75" s="439">
        <v>0</v>
      </c>
      <c r="BX75" s="439">
        <v>0</v>
      </c>
      <c r="BY75" s="291">
        <f t="shared" si="111"/>
        <v>12379532</v>
      </c>
      <c r="BZ75" s="266"/>
      <c r="CA75" s="266"/>
      <c r="CB75" s="440"/>
      <c r="CC75" s="440"/>
      <c r="CD75" s="440"/>
      <c r="CE75" s="291"/>
      <c r="CF75" s="440"/>
      <c r="CG75" s="440"/>
      <c r="CH75" s="291">
        <f t="shared" si="112"/>
        <v>37138596</v>
      </c>
      <c r="CI75" s="291">
        <v>12379612</v>
      </c>
      <c r="CJ75" s="312"/>
      <c r="CK75" s="266" t="s">
        <v>1131</v>
      </c>
      <c r="CL75" s="266" t="s">
        <v>1132</v>
      </c>
      <c r="CM75" s="263" t="s">
        <v>1133</v>
      </c>
      <c r="CN75" s="440"/>
      <c r="CO75" s="460"/>
      <c r="CP75" s="445">
        <f t="shared" si="113"/>
        <v>0</v>
      </c>
      <c r="CQ75" s="264" t="s">
        <v>131</v>
      </c>
      <c r="CR75" s="294" t="str">
        <f>VLOOKUP(G75,'[1]FRIL JUNIO'!A$2:D$163,3,FALSE)</f>
        <v>TERMINADO</v>
      </c>
      <c r="CS75" s="297">
        <f>VLOOKUP(G75,'[1]fril pagado'!A$1:B$52,2,FALSE)</f>
        <v>12379532</v>
      </c>
    </row>
    <row r="76" spans="1:97" s="294" customFormat="1" ht="15" customHeight="1" outlineLevel="2">
      <c r="A76" s="262">
        <v>33125</v>
      </c>
      <c r="B76" s="263" t="s">
        <v>48</v>
      </c>
      <c r="C76" s="264" t="s">
        <v>140</v>
      </c>
      <c r="D76" s="309" t="s">
        <v>227</v>
      </c>
      <c r="E76" s="309" t="s">
        <v>270</v>
      </c>
      <c r="F76" s="264" t="s">
        <v>58</v>
      </c>
      <c r="G76" s="317">
        <v>30483059</v>
      </c>
      <c r="H76" s="310" t="s">
        <v>849</v>
      </c>
      <c r="I76" s="266" t="str">
        <f t="shared" si="95"/>
        <v>TERMINADO</v>
      </c>
      <c r="J76" s="268" t="s">
        <v>1070</v>
      </c>
      <c r="K76" s="266">
        <v>64</v>
      </c>
      <c r="L76" s="283">
        <v>42831</v>
      </c>
      <c r="M76" s="289">
        <v>48000000</v>
      </c>
      <c r="N76" s="283">
        <v>42851</v>
      </c>
      <c r="O76" s="311">
        <v>365</v>
      </c>
      <c r="P76" s="274">
        <f t="shared" si="96"/>
        <v>43216</v>
      </c>
      <c r="Q76" s="268">
        <v>902</v>
      </c>
      <c r="R76" s="283">
        <v>42858</v>
      </c>
      <c r="S76" s="283" t="s">
        <v>1071</v>
      </c>
      <c r="T76" s="278"/>
      <c r="U76" s="321"/>
      <c r="V76" s="321"/>
      <c r="W76" s="278"/>
      <c r="X76" s="278">
        <f t="shared" si="97"/>
        <v>365</v>
      </c>
      <c r="Y76" s="279">
        <f t="shared" si="98"/>
        <v>43216</v>
      </c>
      <c r="Z76" s="280">
        <f t="shared" ca="1" si="99"/>
        <v>-245</v>
      </c>
      <c r="AA76" s="278"/>
      <c r="AB76" s="321"/>
      <c r="AC76" s="266">
        <v>1920</v>
      </c>
      <c r="AD76" s="274">
        <v>42864</v>
      </c>
      <c r="AE76" s="268" t="s">
        <v>1134</v>
      </c>
      <c r="AF76" s="312">
        <v>42894</v>
      </c>
      <c r="AG76" s="313"/>
      <c r="AH76" s="274"/>
      <c r="AI76" s="311">
        <v>2682</v>
      </c>
      <c r="AJ76" s="283">
        <v>42922</v>
      </c>
      <c r="AK76" s="274"/>
      <c r="AL76" s="274"/>
      <c r="AM76" s="311">
        <v>4008</v>
      </c>
      <c r="AN76" s="283">
        <v>42941</v>
      </c>
      <c r="AO76" s="283">
        <v>42955</v>
      </c>
      <c r="AP76" s="286">
        <v>82</v>
      </c>
      <c r="AQ76" s="286"/>
      <c r="AR76" s="285">
        <f t="shared" si="100"/>
        <v>82</v>
      </c>
      <c r="AS76" s="274">
        <f t="shared" si="101"/>
        <v>43036</v>
      </c>
      <c r="AT76" s="286">
        <f t="shared" ca="1" si="102"/>
        <v>-425</v>
      </c>
      <c r="AU76" s="286" t="str">
        <f t="shared" ca="1" si="103"/>
        <v>PLAZO TERMINADO</v>
      </c>
      <c r="AV76" s="286"/>
      <c r="AW76" s="315"/>
      <c r="AX76" s="315"/>
      <c r="AY76" s="315"/>
      <c r="AZ76" s="315"/>
      <c r="BA76" s="268"/>
      <c r="BB76" s="313"/>
      <c r="BC76" s="289">
        <v>48000000</v>
      </c>
      <c r="BD76" s="458">
        <v>47999199</v>
      </c>
      <c r="BE76" s="291"/>
      <c r="BF76" s="291">
        <f t="shared" si="104"/>
        <v>9605899</v>
      </c>
      <c r="BG76" s="291">
        <v>38393300</v>
      </c>
      <c r="BH76" s="291">
        <f t="shared" si="105"/>
        <v>28817697</v>
      </c>
      <c r="BI76" s="291">
        <f t="shared" si="106"/>
        <v>67210997</v>
      </c>
      <c r="BJ76" s="440">
        <f t="shared" si="107"/>
        <v>-19211798</v>
      </c>
      <c r="BK76" s="441">
        <f t="shared" si="108"/>
        <v>140.02524708797745</v>
      </c>
      <c r="BL76" s="442">
        <v>0</v>
      </c>
      <c r="BM76" s="442">
        <v>0</v>
      </c>
      <c r="BN76" s="442">
        <v>0</v>
      </c>
      <c r="BO76" s="439">
        <v>0</v>
      </c>
      <c r="BP76" s="439">
        <v>9605899</v>
      </c>
      <c r="BQ76" s="439">
        <v>0</v>
      </c>
      <c r="BR76" s="439">
        <f t="shared" si="109"/>
        <v>9605899</v>
      </c>
      <c r="BS76" s="439">
        <v>0</v>
      </c>
      <c r="BT76" s="439">
        <v>0</v>
      </c>
      <c r="BU76" s="439">
        <v>0</v>
      </c>
      <c r="BV76" s="439">
        <f t="shared" si="110"/>
        <v>0</v>
      </c>
      <c r="BW76" s="439">
        <v>0</v>
      </c>
      <c r="BX76" s="439">
        <v>0</v>
      </c>
      <c r="BY76" s="291">
        <f t="shared" si="111"/>
        <v>9605899</v>
      </c>
      <c r="BZ76" s="266"/>
      <c r="CA76" s="266"/>
      <c r="CB76" s="440"/>
      <c r="CC76" s="440"/>
      <c r="CD76" s="440"/>
      <c r="CE76" s="291"/>
      <c r="CF76" s="440"/>
      <c r="CG76" s="440"/>
      <c r="CH76" s="291">
        <f t="shared" si="112"/>
        <v>28817697</v>
      </c>
      <c r="CI76" s="291">
        <v>9605899</v>
      </c>
      <c r="CJ76" s="312"/>
      <c r="CK76" s="266" t="s">
        <v>1131</v>
      </c>
      <c r="CL76" s="266" t="s">
        <v>1132</v>
      </c>
      <c r="CM76" s="263" t="s">
        <v>1135</v>
      </c>
      <c r="CN76" s="440"/>
      <c r="CO76" s="460"/>
      <c r="CP76" s="445">
        <f t="shared" si="113"/>
        <v>0</v>
      </c>
      <c r="CQ76" s="264" t="s">
        <v>131</v>
      </c>
      <c r="CR76" s="294" t="str">
        <f>VLOOKUP(G76,'[1]FRIL JUNIO'!A$2:D$163,3,FALSE)</f>
        <v>TERMINADO</v>
      </c>
      <c r="CS76" s="297">
        <f>VLOOKUP(G76,'[1]fril pagado'!A$1:B$52,2,FALSE)</f>
        <v>9605899</v>
      </c>
    </row>
    <row r="77" spans="1:97" s="294" customFormat="1" ht="15" customHeight="1" outlineLevel="2">
      <c r="A77" s="262">
        <v>33125</v>
      </c>
      <c r="B77" s="263" t="s">
        <v>48</v>
      </c>
      <c r="C77" s="264" t="s">
        <v>65</v>
      </c>
      <c r="D77" s="309" t="s">
        <v>227</v>
      </c>
      <c r="E77" s="309" t="s">
        <v>270</v>
      </c>
      <c r="F77" s="264" t="s">
        <v>58</v>
      </c>
      <c r="G77" s="317">
        <v>30483065</v>
      </c>
      <c r="H77" s="320" t="s">
        <v>844</v>
      </c>
      <c r="I77" s="266" t="str">
        <f t="shared" si="95"/>
        <v>TERMINADO</v>
      </c>
      <c r="J77" s="268" t="s">
        <v>1070</v>
      </c>
      <c r="K77" s="266">
        <v>100</v>
      </c>
      <c r="L77" s="283">
        <v>42851</v>
      </c>
      <c r="M77" s="289">
        <v>25000000</v>
      </c>
      <c r="N77" s="283">
        <v>42851</v>
      </c>
      <c r="O77" s="311">
        <v>365</v>
      </c>
      <c r="P77" s="274">
        <f t="shared" si="96"/>
        <v>43216</v>
      </c>
      <c r="Q77" s="317">
        <v>1211</v>
      </c>
      <c r="R77" s="283">
        <v>42900</v>
      </c>
      <c r="S77" s="283" t="s">
        <v>1071</v>
      </c>
      <c r="T77" s="311"/>
      <c r="U77" s="274"/>
      <c r="V77" s="274"/>
      <c r="W77" s="311"/>
      <c r="X77" s="278">
        <f t="shared" si="97"/>
        <v>365</v>
      </c>
      <c r="Y77" s="279">
        <f t="shared" si="98"/>
        <v>43216</v>
      </c>
      <c r="Z77" s="280">
        <f t="shared" ca="1" si="99"/>
        <v>-245</v>
      </c>
      <c r="AA77" s="311"/>
      <c r="AB77" s="274"/>
      <c r="AC77" s="266">
        <v>2565</v>
      </c>
      <c r="AD77" s="274">
        <v>42913</v>
      </c>
      <c r="AE77" s="268"/>
      <c r="AF77" s="266"/>
      <c r="AG77" s="313"/>
      <c r="AH77" s="274"/>
      <c r="AI77" s="311">
        <v>3515</v>
      </c>
      <c r="AJ77" s="283">
        <v>43010</v>
      </c>
      <c r="AK77" s="274"/>
      <c r="AL77" s="274"/>
      <c r="AM77" s="311"/>
      <c r="AN77" s="283"/>
      <c r="AO77" s="283">
        <v>43047</v>
      </c>
      <c r="AP77" s="286">
        <v>82</v>
      </c>
      <c r="AQ77" s="286">
        <v>90</v>
      </c>
      <c r="AR77" s="285">
        <f t="shared" si="100"/>
        <v>172</v>
      </c>
      <c r="AS77" s="274">
        <f t="shared" si="101"/>
        <v>43218</v>
      </c>
      <c r="AT77" s="286">
        <f t="shared" ca="1" si="102"/>
        <v>-243</v>
      </c>
      <c r="AU77" s="286" t="str">
        <f t="shared" ca="1" si="103"/>
        <v>PLAZO TERMINADO</v>
      </c>
      <c r="AV77" s="286"/>
      <c r="AW77" s="315"/>
      <c r="AX77" s="315"/>
      <c r="AY77" s="315"/>
      <c r="AZ77" s="315"/>
      <c r="BA77" s="268"/>
      <c r="BB77" s="313"/>
      <c r="BC77" s="289">
        <v>25000000</v>
      </c>
      <c r="BD77" s="458">
        <v>24956014</v>
      </c>
      <c r="BE77" s="291"/>
      <c r="BF77" s="291">
        <f t="shared" si="104"/>
        <v>1248769</v>
      </c>
      <c r="BG77" s="291">
        <v>23707245</v>
      </c>
      <c r="BH77" s="291">
        <f t="shared" si="105"/>
        <v>3746307</v>
      </c>
      <c r="BI77" s="291">
        <f t="shared" si="106"/>
        <v>27453552</v>
      </c>
      <c r="BJ77" s="440">
        <f t="shared" si="107"/>
        <v>-2497538</v>
      </c>
      <c r="BK77" s="441">
        <f t="shared" si="108"/>
        <v>110.00776005334826</v>
      </c>
      <c r="BL77" s="442">
        <v>0</v>
      </c>
      <c r="BM77" s="442">
        <v>0</v>
      </c>
      <c r="BN77" s="442">
        <v>0</v>
      </c>
      <c r="BO77" s="439">
        <v>0</v>
      </c>
      <c r="BP77" s="439">
        <v>0</v>
      </c>
      <c r="BQ77" s="439">
        <v>1248769</v>
      </c>
      <c r="BR77" s="439">
        <f t="shared" si="109"/>
        <v>1248769</v>
      </c>
      <c r="BS77" s="439">
        <v>0</v>
      </c>
      <c r="BT77" s="439">
        <v>0</v>
      </c>
      <c r="BU77" s="439">
        <v>0</v>
      </c>
      <c r="BV77" s="439">
        <f t="shared" si="110"/>
        <v>0</v>
      </c>
      <c r="BW77" s="439">
        <v>0</v>
      </c>
      <c r="BX77" s="439">
        <v>0</v>
      </c>
      <c r="BY77" s="291">
        <f t="shared" si="111"/>
        <v>1248769</v>
      </c>
      <c r="BZ77" s="266"/>
      <c r="CA77" s="266"/>
      <c r="CB77" s="440"/>
      <c r="CC77" s="266"/>
      <c r="CD77" s="440"/>
      <c r="CE77" s="291"/>
      <c r="CF77" s="440"/>
      <c r="CG77" s="440"/>
      <c r="CH77" s="291">
        <f t="shared" si="112"/>
        <v>3746307</v>
      </c>
      <c r="CI77" s="291"/>
      <c r="CJ77" s="312"/>
      <c r="CK77" s="266" t="s">
        <v>1127</v>
      </c>
      <c r="CL77" s="266" t="s">
        <v>1128</v>
      </c>
      <c r="CM77" s="263" t="s">
        <v>1135</v>
      </c>
      <c r="CN77" s="440"/>
      <c r="CO77" s="460"/>
      <c r="CP77" s="445">
        <f t="shared" si="113"/>
        <v>0</v>
      </c>
      <c r="CQ77" s="264" t="s">
        <v>131</v>
      </c>
      <c r="CR77" s="294" t="str">
        <f>VLOOKUP(G77,'[1]FRIL JUNIO'!A$2:D$163,3,FALSE)</f>
        <v>EJECUCIÓN</v>
      </c>
      <c r="CS77" s="294" t="e">
        <f>VLOOKUP(G77,'[1]fril pagado'!A$1:B$52,2,FALSE)</f>
        <v>#N/A</v>
      </c>
    </row>
    <row r="78" spans="1:97" s="294" customFormat="1" ht="15" customHeight="1" outlineLevel="2">
      <c r="A78" s="262">
        <v>33125</v>
      </c>
      <c r="B78" s="263" t="s">
        <v>48</v>
      </c>
      <c r="C78" s="264" t="s">
        <v>83</v>
      </c>
      <c r="D78" s="309" t="s">
        <v>227</v>
      </c>
      <c r="E78" s="309" t="s">
        <v>270</v>
      </c>
      <c r="F78" s="264" t="s">
        <v>58</v>
      </c>
      <c r="G78" s="317">
        <v>30488060</v>
      </c>
      <c r="H78" s="320" t="s">
        <v>845</v>
      </c>
      <c r="I78" s="266" t="str">
        <f t="shared" si="95"/>
        <v>TERMINADO</v>
      </c>
      <c r="J78" s="268" t="s">
        <v>1136</v>
      </c>
      <c r="K78" s="266">
        <v>218</v>
      </c>
      <c r="L78" s="283">
        <v>42957</v>
      </c>
      <c r="M78" s="289">
        <v>92000000</v>
      </c>
      <c r="N78" s="283">
        <v>43010</v>
      </c>
      <c r="O78" s="316">
        <v>365</v>
      </c>
      <c r="P78" s="274">
        <f t="shared" si="96"/>
        <v>43375</v>
      </c>
      <c r="Q78" s="317">
        <v>3196</v>
      </c>
      <c r="R78" s="283">
        <v>43012</v>
      </c>
      <c r="S78" s="283" t="s">
        <v>1071</v>
      </c>
      <c r="T78" s="311"/>
      <c r="U78" s="274"/>
      <c r="V78" s="274"/>
      <c r="W78" s="311"/>
      <c r="X78" s="278">
        <f t="shared" si="97"/>
        <v>365</v>
      </c>
      <c r="Y78" s="279">
        <f t="shared" si="98"/>
        <v>43375</v>
      </c>
      <c r="Z78" s="280">
        <f t="shared" ca="1" si="99"/>
        <v>-86</v>
      </c>
      <c r="AA78" s="311"/>
      <c r="AB78" s="274"/>
      <c r="AC78" s="266">
        <v>3532</v>
      </c>
      <c r="AD78" s="274">
        <v>43012</v>
      </c>
      <c r="AE78" s="268" t="s">
        <v>1136</v>
      </c>
      <c r="AF78" s="266"/>
      <c r="AG78" s="313"/>
      <c r="AH78" s="274"/>
      <c r="AI78" s="268"/>
      <c r="AJ78" s="283"/>
      <c r="AK78" s="274"/>
      <c r="AL78" s="274"/>
      <c r="AM78" s="311">
        <v>1719</v>
      </c>
      <c r="AN78" s="283">
        <v>43179</v>
      </c>
      <c r="AO78" s="283">
        <v>43070</v>
      </c>
      <c r="AP78" s="286">
        <v>90</v>
      </c>
      <c r="AQ78" s="286">
        <v>30</v>
      </c>
      <c r="AR78" s="285">
        <f t="shared" si="100"/>
        <v>120</v>
      </c>
      <c r="AS78" s="274">
        <f t="shared" si="101"/>
        <v>43189</v>
      </c>
      <c r="AT78" s="286">
        <f t="shared" ca="1" si="102"/>
        <v>-272</v>
      </c>
      <c r="AU78" s="286" t="str">
        <f t="shared" ca="1" si="103"/>
        <v>PLAZO TERMINADO</v>
      </c>
      <c r="AV78" s="286"/>
      <c r="AW78" s="315"/>
      <c r="AX78" s="315"/>
      <c r="AY78" s="315"/>
      <c r="AZ78" s="315"/>
      <c r="BA78" s="268"/>
      <c r="BB78" s="313"/>
      <c r="BC78" s="289">
        <v>92000000</v>
      </c>
      <c r="BD78" s="458">
        <v>92000000</v>
      </c>
      <c r="BE78" s="291"/>
      <c r="BF78" s="291">
        <f t="shared" si="104"/>
        <v>44371973</v>
      </c>
      <c r="BG78" s="291">
        <v>47628027</v>
      </c>
      <c r="BH78" s="291">
        <f t="shared" si="105"/>
        <v>119735424</v>
      </c>
      <c r="BI78" s="291">
        <f t="shared" si="106"/>
        <v>167363451</v>
      </c>
      <c r="BJ78" s="440">
        <f t="shared" si="107"/>
        <v>-75363451</v>
      </c>
      <c r="BK78" s="441">
        <f t="shared" si="108"/>
        <v>181.9167945652174</v>
      </c>
      <c r="BL78" s="442">
        <v>0</v>
      </c>
      <c r="BM78" s="442">
        <v>18106248</v>
      </c>
      <c r="BN78" s="442">
        <v>0</v>
      </c>
      <c r="BO78" s="439">
        <v>21805560</v>
      </c>
      <c r="BP78" s="439">
        <v>0</v>
      </c>
      <c r="BQ78" s="439">
        <v>0</v>
      </c>
      <c r="BR78" s="439">
        <f t="shared" si="109"/>
        <v>39911808</v>
      </c>
      <c r="BS78" s="439">
        <v>0</v>
      </c>
      <c r="BT78" s="439">
        <v>0</v>
      </c>
      <c r="BU78" s="439">
        <v>0</v>
      </c>
      <c r="BV78" s="439">
        <f t="shared" si="110"/>
        <v>0</v>
      </c>
      <c r="BW78" s="439">
        <v>0</v>
      </c>
      <c r="BX78" s="439">
        <v>0</v>
      </c>
      <c r="BY78" s="291">
        <f t="shared" si="111"/>
        <v>39911808</v>
      </c>
      <c r="BZ78" s="266"/>
      <c r="CA78" s="266"/>
      <c r="CB78" s="440"/>
      <c r="CC78" s="266"/>
      <c r="CD78" s="440"/>
      <c r="CE78" s="291"/>
      <c r="CF78" s="440"/>
      <c r="CG78" s="440"/>
      <c r="CH78" s="291">
        <f t="shared" si="112"/>
        <v>119735424</v>
      </c>
      <c r="CI78" s="291"/>
      <c r="CJ78" s="312">
        <v>43208</v>
      </c>
      <c r="CK78" s="312" t="s">
        <v>1137</v>
      </c>
      <c r="CL78" s="266"/>
      <c r="CM78" s="263"/>
      <c r="CN78" s="440"/>
      <c r="CO78" s="460"/>
      <c r="CP78" s="445">
        <f t="shared" si="113"/>
        <v>4460165</v>
      </c>
      <c r="CQ78" s="264" t="s">
        <v>54</v>
      </c>
      <c r="CR78" s="294" t="str">
        <f>VLOOKUP(G78,'[1]FRIL JUNIO'!A$2:D$163,3,FALSE)</f>
        <v>EJECUCIÓN</v>
      </c>
      <c r="CS78" s="294" t="e">
        <f>VLOOKUP(G78,'[1]fril pagado'!A$1:B$52,2,FALSE)</f>
        <v>#N/A</v>
      </c>
    </row>
    <row r="79" spans="1:97" s="294" customFormat="1" ht="15" customHeight="1" outlineLevel="2">
      <c r="A79" s="262">
        <v>33125</v>
      </c>
      <c r="B79" s="263" t="s">
        <v>48</v>
      </c>
      <c r="C79" s="264" t="s">
        <v>796</v>
      </c>
      <c r="D79" s="309" t="s">
        <v>227</v>
      </c>
      <c r="E79" s="309" t="s">
        <v>270</v>
      </c>
      <c r="F79" s="264" t="s">
        <v>58</v>
      </c>
      <c r="G79" s="317">
        <v>30488083</v>
      </c>
      <c r="H79" s="320" t="s">
        <v>846</v>
      </c>
      <c r="I79" s="266" t="str">
        <f t="shared" si="95"/>
        <v>TERMINADO</v>
      </c>
      <c r="J79" s="268" t="s">
        <v>1136</v>
      </c>
      <c r="K79" s="266">
        <v>338</v>
      </c>
      <c r="L79" s="283">
        <v>43048</v>
      </c>
      <c r="M79" s="289">
        <v>49000000</v>
      </c>
      <c r="N79" s="283">
        <v>43034</v>
      </c>
      <c r="O79" s="316">
        <v>365</v>
      </c>
      <c r="P79" s="274">
        <f t="shared" si="96"/>
        <v>43399</v>
      </c>
      <c r="Q79" s="317">
        <v>3592</v>
      </c>
      <c r="R79" s="283">
        <v>43047</v>
      </c>
      <c r="S79" s="283">
        <v>43097</v>
      </c>
      <c r="T79" s="311"/>
      <c r="U79" s="274"/>
      <c r="V79" s="274"/>
      <c r="W79" s="311"/>
      <c r="X79" s="278">
        <f t="shared" si="97"/>
        <v>365</v>
      </c>
      <c r="Y79" s="279">
        <f t="shared" si="98"/>
        <v>43399</v>
      </c>
      <c r="Z79" s="280">
        <f t="shared" ca="1" si="99"/>
        <v>-62</v>
      </c>
      <c r="AA79" s="311"/>
      <c r="AB79" s="274"/>
      <c r="AC79" s="266">
        <v>3938</v>
      </c>
      <c r="AD79" s="274">
        <v>43053</v>
      </c>
      <c r="AE79" s="268" t="s">
        <v>1136</v>
      </c>
      <c r="AF79" s="266"/>
      <c r="AG79" s="313"/>
      <c r="AH79" s="274"/>
      <c r="AI79" s="268"/>
      <c r="AJ79" s="283"/>
      <c r="AK79" s="274"/>
      <c r="AL79" s="274"/>
      <c r="AM79" s="311"/>
      <c r="AN79" s="283"/>
      <c r="AO79" s="283">
        <v>43087</v>
      </c>
      <c r="AP79" s="286">
        <v>90</v>
      </c>
      <c r="AQ79" s="286">
        <v>45</v>
      </c>
      <c r="AR79" s="285">
        <f t="shared" si="100"/>
        <v>135</v>
      </c>
      <c r="AS79" s="274">
        <f t="shared" si="101"/>
        <v>43221</v>
      </c>
      <c r="AT79" s="286">
        <f t="shared" ca="1" si="102"/>
        <v>-240</v>
      </c>
      <c r="AU79" s="286" t="str">
        <f t="shared" ca="1" si="103"/>
        <v>PLAZO TERMINADO</v>
      </c>
      <c r="AV79" s="286"/>
      <c r="AW79" s="315"/>
      <c r="AX79" s="315"/>
      <c r="AY79" s="315"/>
      <c r="AZ79" s="315"/>
      <c r="BA79" s="268"/>
      <c r="BB79" s="313"/>
      <c r="BC79" s="289">
        <v>49000000</v>
      </c>
      <c r="BD79" s="458">
        <v>49000000</v>
      </c>
      <c r="BE79" s="291"/>
      <c r="BF79" s="291">
        <f t="shared" si="104"/>
        <v>17807544</v>
      </c>
      <c r="BG79" s="291">
        <v>31192456</v>
      </c>
      <c r="BH79" s="291">
        <f t="shared" si="105"/>
        <v>53229027</v>
      </c>
      <c r="BI79" s="291">
        <f t="shared" si="106"/>
        <v>84421483</v>
      </c>
      <c r="BJ79" s="440">
        <f t="shared" si="107"/>
        <v>-35421483</v>
      </c>
      <c r="BK79" s="441">
        <f t="shared" si="108"/>
        <v>172.28874081632654</v>
      </c>
      <c r="BL79" s="442">
        <v>0</v>
      </c>
      <c r="BM79" s="442">
        <v>6232572</v>
      </c>
      <c r="BN79" s="442">
        <v>995758</v>
      </c>
      <c r="BO79" s="439">
        <v>3318999</v>
      </c>
      <c r="BP79" s="439">
        <v>2350000</v>
      </c>
      <c r="BQ79" s="439">
        <v>4845680</v>
      </c>
      <c r="BR79" s="439">
        <f t="shared" si="109"/>
        <v>17743009</v>
      </c>
      <c r="BS79" s="439">
        <v>0</v>
      </c>
      <c r="BT79" s="439">
        <v>0</v>
      </c>
      <c r="BU79" s="439">
        <v>0</v>
      </c>
      <c r="BV79" s="439">
        <f t="shared" si="110"/>
        <v>0</v>
      </c>
      <c r="BW79" s="439">
        <v>0</v>
      </c>
      <c r="BX79" s="439">
        <v>0</v>
      </c>
      <c r="BY79" s="291">
        <f t="shared" si="111"/>
        <v>17743009</v>
      </c>
      <c r="BZ79" s="266"/>
      <c r="CA79" s="266"/>
      <c r="CB79" s="440"/>
      <c r="CC79" s="266"/>
      <c r="CD79" s="440"/>
      <c r="CE79" s="291"/>
      <c r="CF79" s="440"/>
      <c r="CG79" s="440"/>
      <c r="CH79" s="291">
        <f t="shared" si="112"/>
        <v>53229027</v>
      </c>
      <c r="CI79" s="291">
        <v>5000000</v>
      </c>
      <c r="CJ79" s="312"/>
      <c r="CK79" s="312" t="s">
        <v>1137</v>
      </c>
      <c r="CL79" s="266"/>
      <c r="CM79" s="263"/>
      <c r="CN79" s="440"/>
      <c r="CO79" s="460"/>
      <c r="CP79" s="445">
        <f t="shared" si="113"/>
        <v>64535</v>
      </c>
      <c r="CQ79" s="264" t="s">
        <v>54</v>
      </c>
      <c r="CR79" s="294" t="str">
        <f>VLOOKUP(G79,'[1]FRIL JUNIO'!A$2:D$163,3,FALSE)</f>
        <v>EJECUCIÓN</v>
      </c>
      <c r="CS79" s="297">
        <f>VLOOKUP(G79,'[1]fril pagado'!A$1:B$52,2,FALSE)</f>
        <v>2350000</v>
      </c>
    </row>
    <row r="80" spans="1:97" s="294" customFormat="1" ht="15" customHeight="1" outlineLevel="2">
      <c r="A80" s="262">
        <v>33125</v>
      </c>
      <c r="B80" s="263" t="s">
        <v>48</v>
      </c>
      <c r="C80" s="264" t="s">
        <v>83</v>
      </c>
      <c r="D80" s="309" t="s">
        <v>227</v>
      </c>
      <c r="E80" s="309" t="s">
        <v>270</v>
      </c>
      <c r="F80" s="264" t="s">
        <v>58</v>
      </c>
      <c r="G80" s="317">
        <v>40000578</v>
      </c>
      <c r="H80" s="320" t="s">
        <v>847</v>
      </c>
      <c r="I80" s="266" t="str">
        <f t="shared" si="95"/>
        <v>TERMINADO</v>
      </c>
      <c r="J80" s="268" t="s">
        <v>1070</v>
      </c>
      <c r="K80" s="266">
        <v>282</v>
      </c>
      <c r="L80" s="283">
        <v>43013</v>
      </c>
      <c r="M80" s="289">
        <v>70000000</v>
      </c>
      <c r="N80" s="283">
        <v>43066</v>
      </c>
      <c r="O80" s="316">
        <v>365</v>
      </c>
      <c r="P80" s="274">
        <f t="shared" si="96"/>
        <v>43431</v>
      </c>
      <c r="Q80" s="317">
        <v>3777</v>
      </c>
      <c r="R80" s="283">
        <v>43066</v>
      </c>
      <c r="S80" s="283" t="s">
        <v>1071</v>
      </c>
      <c r="T80" s="311"/>
      <c r="U80" s="274"/>
      <c r="V80" s="274"/>
      <c r="W80" s="311"/>
      <c r="X80" s="278">
        <f t="shared" si="97"/>
        <v>365</v>
      </c>
      <c r="Y80" s="279">
        <f t="shared" si="98"/>
        <v>43431</v>
      </c>
      <c r="Z80" s="280">
        <f t="shared" ca="1" si="99"/>
        <v>-30</v>
      </c>
      <c r="AA80" s="311"/>
      <c r="AB80" s="274"/>
      <c r="AC80" s="266">
        <v>4258</v>
      </c>
      <c r="AD80" s="274">
        <v>43069</v>
      </c>
      <c r="AE80" s="268"/>
      <c r="AF80" s="266"/>
      <c r="AG80" s="313"/>
      <c r="AH80" s="274"/>
      <c r="AI80" s="311">
        <v>4550</v>
      </c>
      <c r="AJ80" s="283">
        <v>43097</v>
      </c>
      <c r="AK80" s="274"/>
      <c r="AL80" s="274"/>
      <c r="AM80" s="311">
        <v>6118</v>
      </c>
      <c r="AN80" s="283">
        <v>43097</v>
      </c>
      <c r="AO80" s="283">
        <v>43136</v>
      </c>
      <c r="AP80" s="286">
        <v>90</v>
      </c>
      <c r="AQ80" s="286"/>
      <c r="AR80" s="285">
        <f t="shared" si="100"/>
        <v>90</v>
      </c>
      <c r="AS80" s="274">
        <f t="shared" si="101"/>
        <v>43225</v>
      </c>
      <c r="AT80" s="286">
        <f t="shared" ca="1" si="102"/>
        <v>-236</v>
      </c>
      <c r="AU80" s="286" t="str">
        <f t="shared" ca="1" si="103"/>
        <v>PLAZO TERMINADO</v>
      </c>
      <c r="AV80" s="286"/>
      <c r="AW80" s="315"/>
      <c r="AX80" s="315"/>
      <c r="AY80" s="315"/>
      <c r="AZ80" s="315"/>
      <c r="BA80" s="268"/>
      <c r="BB80" s="313"/>
      <c r="BC80" s="289">
        <v>70000000</v>
      </c>
      <c r="BD80" s="462">
        <v>69255776</v>
      </c>
      <c r="BE80" s="291"/>
      <c r="BF80" s="291">
        <f t="shared" si="104"/>
        <v>69255776</v>
      </c>
      <c r="BG80" s="467">
        <v>0</v>
      </c>
      <c r="BH80" s="291">
        <f t="shared" si="105"/>
        <v>207767328</v>
      </c>
      <c r="BI80" s="291">
        <f t="shared" si="106"/>
        <v>207767328</v>
      </c>
      <c r="BJ80" s="440">
        <f t="shared" si="107"/>
        <v>-138511552</v>
      </c>
      <c r="BK80" s="441">
        <f t="shared" si="108"/>
        <v>300</v>
      </c>
      <c r="BL80" s="448">
        <v>0</v>
      </c>
      <c r="BM80" s="448">
        <v>0</v>
      </c>
      <c r="BN80" s="448">
        <v>8551999</v>
      </c>
      <c r="BO80" s="447">
        <v>22515554</v>
      </c>
      <c r="BP80" s="447">
        <v>0</v>
      </c>
      <c r="BQ80" s="447">
        <v>38188223</v>
      </c>
      <c r="BR80" s="439">
        <f t="shared" si="109"/>
        <v>69255776</v>
      </c>
      <c r="BS80" s="447">
        <v>0</v>
      </c>
      <c r="BT80" s="439">
        <v>0</v>
      </c>
      <c r="BU80" s="439">
        <v>0</v>
      </c>
      <c r="BV80" s="439">
        <f t="shared" si="110"/>
        <v>0</v>
      </c>
      <c r="BW80" s="439">
        <v>0</v>
      </c>
      <c r="BX80" s="439">
        <v>0</v>
      </c>
      <c r="BY80" s="291">
        <f t="shared" si="111"/>
        <v>69255776</v>
      </c>
      <c r="BZ80" s="266"/>
      <c r="CA80" s="266"/>
      <c r="CB80" s="440"/>
      <c r="CC80" s="266"/>
      <c r="CD80" s="440"/>
      <c r="CE80" s="291"/>
      <c r="CF80" s="440"/>
      <c r="CG80" s="440"/>
      <c r="CH80" s="291">
        <f t="shared" si="112"/>
        <v>207767328</v>
      </c>
      <c r="CI80" s="291">
        <v>15000000</v>
      </c>
      <c r="CJ80" s="312"/>
      <c r="CK80" s="266" t="s">
        <v>1138</v>
      </c>
      <c r="CL80" s="266" t="s">
        <v>1139</v>
      </c>
      <c r="CM80" s="263"/>
      <c r="CN80" s="440">
        <v>23551999</v>
      </c>
      <c r="CO80" s="460"/>
      <c r="CP80" s="445">
        <f t="shared" si="113"/>
        <v>0</v>
      </c>
      <c r="CQ80" s="264" t="s">
        <v>131</v>
      </c>
      <c r="CR80" s="294" t="str">
        <f>VLOOKUP(G80,'[1]FRIL JUNIO'!A$2:D$163,3,FALSE)</f>
        <v>EJECUCIÓN</v>
      </c>
      <c r="CS80" s="294" t="e">
        <f>VLOOKUP(G80,'[1]fril pagado'!A$1:B$52,2,FALSE)</f>
        <v>#N/A</v>
      </c>
    </row>
    <row r="81" spans="1:97" s="294" customFormat="1" ht="15" customHeight="1" outlineLevel="1">
      <c r="A81" s="298"/>
      <c r="B81" s="299"/>
      <c r="C81" s="300"/>
      <c r="D81" s="318"/>
      <c r="E81" s="319"/>
      <c r="F81" s="300"/>
      <c r="G81" s="372"/>
      <c r="H81" s="143" t="s">
        <v>282</v>
      </c>
      <c r="I81" s="304"/>
      <c r="J81" s="268"/>
      <c r="K81" s="266"/>
      <c r="L81" s="283"/>
      <c r="M81" s="289"/>
      <c r="N81" s="283"/>
      <c r="O81" s="316"/>
      <c r="P81" s="274"/>
      <c r="Q81" s="317"/>
      <c r="R81" s="283"/>
      <c r="S81" s="283"/>
      <c r="T81" s="311"/>
      <c r="U81" s="274"/>
      <c r="V81" s="274"/>
      <c r="W81" s="311"/>
      <c r="X81" s="278"/>
      <c r="Y81" s="279"/>
      <c r="Z81" s="280"/>
      <c r="AA81" s="311"/>
      <c r="AB81" s="274"/>
      <c r="AC81" s="266"/>
      <c r="AD81" s="274"/>
      <c r="AE81" s="268"/>
      <c r="AF81" s="266"/>
      <c r="AG81" s="313"/>
      <c r="AH81" s="274"/>
      <c r="AI81" s="311"/>
      <c r="AJ81" s="283"/>
      <c r="AK81" s="274"/>
      <c r="AL81" s="274"/>
      <c r="AM81" s="311"/>
      <c r="AN81" s="283"/>
      <c r="AO81" s="283"/>
      <c r="AP81" s="286"/>
      <c r="AQ81" s="286"/>
      <c r="AR81" s="285"/>
      <c r="AS81" s="274"/>
      <c r="AT81" s="286"/>
      <c r="AU81" s="286"/>
      <c r="AV81" s="286"/>
      <c r="AW81" s="315"/>
      <c r="AX81" s="315"/>
      <c r="AY81" s="315"/>
      <c r="AZ81" s="315"/>
      <c r="BA81" s="268"/>
      <c r="BB81" s="313"/>
      <c r="BC81" s="305"/>
      <c r="BD81" s="450">
        <f>SUBTOTAL(9,BD74:BD80)</f>
        <v>442210403</v>
      </c>
      <c r="BE81" s="306">
        <f>SUBTOTAL(9,BE74:BE80)</f>
        <v>0</v>
      </c>
      <c r="BF81" s="451"/>
      <c r="BG81" s="450">
        <f>SUBTOTAL(9,BG74:BG80)</f>
        <v>195541296</v>
      </c>
      <c r="BH81" s="306">
        <f>SUBTOTAL(9,BH74:BH80)</f>
        <v>726433221</v>
      </c>
      <c r="BI81" s="291"/>
      <c r="BJ81" s="440"/>
      <c r="BK81" s="441"/>
      <c r="BL81" s="450">
        <f t="shared" ref="BL81:BY81" si="114">SUBTOTAL(9,BL74:BL80)</f>
        <v>0</v>
      </c>
      <c r="BM81" s="450">
        <f t="shared" si="114"/>
        <v>24338820</v>
      </c>
      <c r="BN81" s="450">
        <f t="shared" si="114"/>
        <v>9547757</v>
      </c>
      <c r="BO81" s="450">
        <f t="shared" si="114"/>
        <v>75233214</v>
      </c>
      <c r="BP81" s="450">
        <f t="shared" si="114"/>
        <v>54621455</v>
      </c>
      <c r="BQ81" s="450">
        <f t="shared" si="114"/>
        <v>78403161</v>
      </c>
      <c r="BR81" s="450">
        <f t="shared" si="114"/>
        <v>242144407</v>
      </c>
      <c r="BS81" s="450">
        <f t="shared" si="114"/>
        <v>0</v>
      </c>
      <c r="BT81" s="450">
        <f t="shared" si="114"/>
        <v>0</v>
      </c>
      <c r="BU81" s="450">
        <f t="shared" si="114"/>
        <v>0</v>
      </c>
      <c r="BV81" s="450">
        <f t="shared" si="114"/>
        <v>0</v>
      </c>
      <c r="BW81" s="450">
        <f t="shared" si="114"/>
        <v>0</v>
      </c>
      <c r="BX81" s="450">
        <f t="shared" si="114"/>
        <v>0</v>
      </c>
      <c r="BY81" s="450">
        <f t="shared" si="114"/>
        <v>242144407</v>
      </c>
      <c r="BZ81" s="304">
        <f>SUBTOTAL(9,BZ74:BZ80)</f>
        <v>0</v>
      </c>
      <c r="CA81" s="266"/>
      <c r="CB81" s="440"/>
      <c r="CC81" s="266"/>
      <c r="CD81" s="440"/>
      <c r="CE81" s="291"/>
      <c r="CF81" s="440"/>
      <c r="CG81" s="440"/>
      <c r="CH81" s="291"/>
      <c r="CI81" s="291"/>
      <c r="CJ81" s="312"/>
      <c r="CK81" s="266"/>
      <c r="CL81" s="266"/>
      <c r="CM81" s="263"/>
      <c r="CN81" s="440"/>
      <c r="CO81" s="465"/>
      <c r="CP81" s="450">
        <f>SUBTOTAL(9,CP74:CP80)</f>
        <v>4524700</v>
      </c>
      <c r="CQ81" s="307"/>
    </row>
    <row r="82" spans="1:97" s="300" customFormat="1" ht="15" customHeight="1" outlineLevel="1">
      <c r="A82" s="298"/>
      <c r="B82" s="299"/>
      <c r="D82" s="318"/>
      <c r="E82" s="319"/>
      <c r="G82" s="372"/>
      <c r="H82" s="308"/>
      <c r="I82" s="304"/>
      <c r="J82" s="268"/>
      <c r="K82" s="266"/>
      <c r="L82" s="283"/>
      <c r="M82" s="289"/>
      <c r="N82" s="283"/>
      <c r="O82" s="316"/>
      <c r="P82" s="274"/>
      <c r="Q82" s="317"/>
      <c r="R82" s="283"/>
      <c r="S82" s="283"/>
      <c r="T82" s="311"/>
      <c r="U82" s="274"/>
      <c r="V82" s="274"/>
      <c r="W82" s="311"/>
      <c r="X82" s="278"/>
      <c r="Y82" s="279"/>
      <c r="Z82" s="280"/>
      <c r="AA82" s="311"/>
      <c r="AB82" s="274"/>
      <c r="AC82" s="266"/>
      <c r="AD82" s="274"/>
      <c r="AE82" s="268"/>
      <c r="AF82" s="266"/>
      <c r="AG82" s="313"/>
      <c r="AH82" s="274"/>
      <c r="AI82" s="311"/>
      <c r="AJ82" s="283"/>
      <c r="AK82" s="274"/>
      <c r="AL82" s="274"/>
      <c r="AM82" s="311"/>
      <c r="AN82" s="283"/>
      <c r="AO82" s="283"/>
      <c r="AP82" s="286"/>
      <c r="AQ82" s="286"/>
      <c r="AR82" s="285"/>
      <c r="AS82" s="274"/>
      <c r="AT82" s="286"/>
      <c r="AU82" s="286"/>
      <c r="AV82" s="286"/>
      <c r="AW82" s="315"/>
      <c r="AX82" s="315"/>
      <c r="AY82" s="315"/>
      <c r="AZ82" s="315"/>
      <c r="BA82" s="268"/>
      <c r="BB82" s="313"/>
      <c r="BC82" s="305"/>
      <c r="BD82" s="454"/>
      <c r="BE82" s="306"/>
      <c r="BF82" s="451"/>
      <c r="BG82" s="454"/>
      <c r="BH82" s="306"/>
      <c r="BI82" s="291"/>
      <c r="BJ82" s="440"/>
      <c r="BK82" s="455"/>
      <c r="BL82" s="466"/>
      <c r="BM82" s="466"/>
      <c r="BN82" s="466"/>
      <c r="BO82" s="471"/>
      <c r="BP82" s="471"/>
      <c r="BQ82" s="454"/>
      <c r="BR82" s="454"/>
      <c r="BS82" s="454"/>
      <c r="BT82" s="454"/>
      <c r="BU82" s="454"/>
      <c r="BV82" s="454"/>
      <c r="BW82" s="454"/>
      <c r="BX82" s="454"/>
      <c r="BY82" s="454"/>
      <c r="BZ82" s="304"/>
      <c r="CA82" s="266"/>
      <c r="CB82" s="440"/>
      <c r="CC82" s="266"/>
      <c r="CD82" s="440"/>
      <c r="CE82" s="291"/>
      <c r="CF82" s="440"/>
      <c r="CG82" s="440"/>
      <c r="CH82" s="291"/>
      <c r="CI82" s="291"/>
      <c r="CJ82" s="312"/>
      <c r="CK82" s="266"/>
      <c r="CL82" s="266"/>
      <c r="CM82" s="263"/>
      <c r="CN82" s="440"/>
      <c r="CO82" s="465"/>
      <c r="CP82" s="454"/>
      <c r="CQ82" s="307"/>
    </row>
    <row r="83" spans="1:97" s="294" customFormat="1" ht="15.75" outlineLevel="1">
      <c r="A83" s="298"/>
      <c r="B83" s="299"/>
      <c r="C83" s="300"/>
      <c r="D83" s="318"/>
      <c r="E83" s="319"/>
      <c r="F83" s="300"/>
      <c r="G83" s="303"/>
      <c r="H83" s="245" t="s">
        <v>283</v>
      </c>
      <c r="I83" s="304"/>
      <c r="J83" s="268"/>
      <c r="K83" s="266"/>
      <c r="L83" s="283"/>
      <c r="M83" s="289"/>
      <c r="N83" s="274"/>
      <c r="O83" s="311"/>
      <c r="P83" s="274"/>
      <c r="Q83" s="266"/>
      <c r="R83" s="274"/>
      <c r="S83" s="274"/>
      <c r="T83" s="311"/>
      <c r="U83" s="313"/>
      <c r="V83" s="313"/>
      <c r="W83" s="311"/>
      <c r="X83" s="278"/>
      <c r="Y83" s="279"/>
      <c r="Z83" s="280"/>
      <c r="AA83" s="311"/>
      <c r="AB83" s="313"/>
      <c r="AC83" s="266"/>
      <c r="AD83" s="274"/>
      <c r="AE83" s="268"/>
      <c r="AF83" s="312"/>
      <c r="AG83" s="313"/>
      <c r="AH83" s="274"/>
      <c r="AI83" s="311"/>
      <c r="AJ83" s="283"/>
      <c r="AK83" s="274"/>
      <c r="AL83" s="274"/>
      <c r="AM83" s="311"/>
      <c r="AN83" s="274"/>
      <c r="AO83" s="274"/>
      <c r="AP83" s="286"/>
      <c r="AQ83" s="286"/>
      <c r="AR83" s="285"/>
      <c r="AS83" s="274"/>
      <c r="AT83" s="286"/>
      <c r="AU83" s="286"/>
      <c r="AV83" s="286"/>
      <c r="AW83" s="315"/>
      <c r="AX83" s="315"/>
      <c r="AY83" s="315"/>
      <c r="AZ83" s="315"/>
      <c r="BA83" s="268"/>
      <c r="BB83" s="274"/>
      <c r="BC83" s="305"/>
      <c r="BD83" s="454"/>
      <c r="BE83" s="464"/>
      <c r="BF83" s="451"/>
      <c r="BG83" s="454"/>
      <c r="BH83" s="306"/>
      <c r="BI83" s="440"/>
      <c r="BJ83" s="440"/>
      <c r="BK83" s="455"/>
      <c r="BL83" s="466"/>
      <c r="BM83" s="466"/>
      <c r="BN83" s="466"/>
      <c r="BO83" s="426"/>
      <c r="BP83" s="426"/>
      <c r="BQ83" s="454"/>
      <c r="BR83" s="454"/>
      <c r="BS83" s="454"/>
      <c r="BT83" s="454"/>
      <c r="BU83" s="454"/>
      <c r="BV83" s="454"/>
      <c r="BW83" s="454"/>
      <c r="BX83" s="454"/>
      <c r="BY83" s="454"/>
      <c r="BZ83" s="306"/>
      <c r="CA83" s="291"/>
      <c r="CB83" s="440"/>
      <c r="CC83" s="291"/>
      <c r="CD83" s="440"/>
      <c r="CE83" s="291"/>
      <c r="CF83" s="291"/>
      <c r="CG83" s="440"/>
      <c r="CH83" s="291"/>
      <c r="CI83" s="291"/>
      <c r="CJ83" s="312"/>
      <c r="CK83" s="312"/>
      <c r="CL83" s="312"/>
      <c r="CM83" s="263"/>
      <c r="CN83" s="440"/>
      <c r="CO83" s="465"/>
      <c r="CP83" s="454"/>
      <c r="CQ83" s="307"/>
    </row>
    <row r="84" spans="1:97" s="294" customFormat="1" ht="15" customHeight="1" outlineLevel="2">
      <c r="A84" s="262">
        <v>33125</v>
      </c>
      <c r="B84" s="263" t="s">
        <v>48</v>
      </c>
      <c r="C84" s="264" t="s">
        <v>83</v>
      </c>
      <c r="D84" s="309" t="s">
        <v>227</v>
      </c>
      <c r="E84" s="309" t="s">
        <v>284</v>
      </c>
      <c r="F84" s="264" t="s">
        <v>58</v>
      </c>
      <c r="G84" s="266">
        <v>30345822</v>
      </c>
      <c r="H84" s="309" t="s">
        <v>850</v>
      </c>
      <c r="I84" s="266" t="str">
        <f>IF(BJ84&gt;1000,"EJECUCIÓN",IF(BD84=0,"SIN CONTRATO","TERMINADO"))</f>
        <v>EJECUCIÓN</v>
      </c>
      <c r="J84" s="268" t="s">
        <v>1136</v>
      </c>
      <c r="K84" s="266"/>
      <c r="L84" s="283"/>
      <c r="M84" s="289">
        <v>57807070</v>
      </c>
      <c r="N84" s="313"/>
      <c r="O84" s="311"/>
      <c r="P84" s="274">
        <f t="shared" ref="P84:P174" si="115">O84+N84</f>
        <v>0</v>
      </c>
      <c r="Q84" s="268"/>
      <c r="R84" s="313"/>
      <c r="S84" s="313" t="s">
        <v>1071</v>
      </c>
      <c r="T84" s="278"/>
      <c r="U84" s="321"/>
      <c r="V84" s="321"/>
      <c r="W84" s="278"/>
      <c r="X84" s="278">
        <f t="shared" ref="X84:X174" si="116">O84+W84</f>
        <v>0</v>
      </c>
      <c r="Y84" s="279">
        <f t="shared" ref="Y84:Y174" si="117">N84+X84</f>
        <v>0</v>
      </c>
      <c r="Z84" s="280">
        <f t="shared" ref="Z84:Z174" ca="1" si="118">Y84-TODAY()</f>
        <v>-43461</v>
      </c>
      <c r="AA84" s="278"/>
      <c r="AB84" s="321"/>
      <c r="AC84" s="266">
        <v>4331</v>
      </c>
      <c r="AD84" s="274">
        <v>41961</v>
      </c>
      <c r="AE84" s="268" t="s">
        <v>1136</v>
      </c>
      <c r="AF84" s="266"/>
      <c r="AG84" s="313">
        <v>3130</v>
      </c>
      <c r="AH84" s="274">
        <v>41955</v>
      </c>
      <c r="AI84" s="311"/>
      <c r="AJ84" s="283"/>
      <c r="AK84" s="274"/>
      <c r="AL84" s="274"/>
      <c r="AM84" s="311"/>
      <c r="AN84" s="313"/>
      <c r="AO84" s="313"/>
      <c r="AP84" s="286"/>
      <c r="AQ84" s="286"/>
      <c r="AR84" s="285">
        <f t="shared" ref="AR84:AR174" si="119">AP84+AQ84</f>
        <v>0</v>
      </c>
      <c r="AS84" s="274" t="str">
        <f t="shared" ref="AS84:AS174" si="120">IF(AO84&gt;0,AO84+AR84-1," ")</f>
        <v xml:space="preserve"> </v>
      </c>
      <c r="AT84" s="286" t="str">
        <f ca="1">IF(AO84&lt;&gt;"",AS84-TODAY(),"INGRESAR FECHA INICIO")</f>
        <v>INGRESAR FECHA INICIO</v>
      </c>
      <c r="AU84" s="286" t="str">
        <f t="shared" ref="AU84:AU89" ca="1" si="121">IF(AT84&lt;=0,"PLAZO TERMINADO","EN EJECUCIÓN")</f>
        <v>EN EJECUCIÓN</v>
      </c>
      <c r="AV84" s="286"/>
      <c r="AW84" s="315"/>
      <c r="AX84" s="315"/>
      <c r="AY84" s="315"/>
      <c r="AZ84" s="315"/>
      <c r="BA84" s="268"/>
      <c r="BB84" s="274"/>
      <c r="BC84" s="289">
        <v>57807070</v>
      </c>
      <c r="BD84" s="458">
        <v>57807070</v>
      </c>
      <c r="BE84" s="291"/>
      <c r="BF84" s="291">
        <f t="shared" ref="BF84:BF174" si="122">BD84-BG84</f>
        <v>3085422</v>
      </c>
      <c r="BG84" s="291">
        <v>54721648</v>
      </c>
      <c r="BH84" s="291">
        <f t="shared" ref="BH84:BH174" si="123">CH84</f>
        <v>0</v>
      </c>
      <c r="BI84" s="291">
        <f t="shared" ref="BI84:BI174" si="124">BG84+BH84</f>
        <v>54721648</v>
      </c>
      <c r="BJ84" s="440">
        <f t="shared" ref="BJ84:BJ89" si="125">BF84-BH84</f>
        <v>3085422</v>
      </c>
      <c r="BK84" s="441">
        <f t="shared" ref="BK84:BK174" si="126">IF(BD84&gt;0,100-(BJ84*100/BD84),"SIN CONTRATO")</f>
        <v>94.662552521689818</v>
      </c>
      <c r="BL84" s="442">
        <v>0</v>
      </c>
      <c r="BM84" s="442">
        <v>0</v>
      </c>
      <c r="BN84" s="442">
        <v>0</v>
      </c>
      <c r="BO84" s="439">
        <v>0</v>
      </c>
      <c r="BP84" s="439">
        <v>0</v>
      </c>
      <c r="BQ84" s="439">
        <v>0</v>
      </c>
      <c r="BR84" s="439">
        <f t="shared" ref="BR84:BR89" si="127">BL84+BM84+BN84+BO84+BP84+BQ84</f>
        <v>0</v>
      </c>
      <c r="BS84" s="439">
        <v>0</v>
      </c>
      <c r="BT84" s="439">
        <v>0</v>
      </c>
      <c r="BU84" s="439">
        <v>0</v>
      </c>
      <c r="BV84" s="439">
        <f t="shared" ref="BV84:BV89" si="128">BS84+BT84+BU84</f>
        <v>0</v>
      </c>
      <c r="BW84" s="439">
        <v>0</v>
      </c>
      <c r="BX84" s="439">
        <v>0</v>
      </c>
      <c r="BY84" s="291">
        <f t="shared" ref="BY84:BY89" si="129">BL84+BM84+BN84+BO84+BP84+BQ84+BS84+BT84+BU84+BW84+BX84</f>
        <v>0</v>
      </c>
      <c r="BZ84" s="291"/>
      <c r="CA84" s="291"/>
      <c r="CB84" s="440"/>
      <c r="CC84" s="291"/>
      <c r="CD84" s="440"/>
      <c r="CE84" s="291"/>
      <c r="CF84" s="291"/>
      <c r="CG84" s="440"/>
      <c r="CH84" s="291">
        <f t="shared" ref="CH84:CH89" si="130">SUM(BL84:CG84)</f>
        <v>0</v>
      </c>
      <c r="CI84" s="291"/>
      <c r="CJ84" s="312"/>
      <c r="CK84" s="312" t="s">
        <v>1137</v>
      </c>
      <c r="CL84" s="312"/>
      <c r="CM84" s="263"/>
      <c r="CN84" s="440"/>
      <c r="CO84" s="460"/>
      <c r="CP84" s="445">
        <f t="shared" ref="CP84:CP89" si="131">BD84-(BG84+BY84)</f>
        <v>3085422</v>
      </c>
      <c r="CQ84" s="264" t="s">
        <v>54</v>
      </c>
      <c r="CR84" s="294" t="str">
        <f>VLOOKUP(G84,'[1]FRIL JUNIO'!A$2:D$163,3,FALSE)</f>
        <v>EJECUCIÓN</v>
      </c>
      <c r="CS84" s="294" t="e">
        <f>VLOOKUP(G84,'[1]fril pagado'!A$1:B$52,2,FALSE)</f>
        <v>#N/A</v>
      </c>
    </row>
    <row r="85" spans="1:97" s="294" customFormat="1" ht="15" customHeight="1" outlineLevel="2">
      <c r="A85" s="262">
        <v>33125</v>
      </c>
      <c r="B85" s="263" t="s">
        <v>48</v>
      </c>
      <c r="C85" s="264" t="s">
        <v>83</v>
      </c>
      <c r="D85" s="309" t="s">
        <v>227</v>
      </c>
      <c r="E85" s="309" t="s">
        <v>284</v>
      </c>
      <c r="F85" s="264" t="s">
        <v>58</v>
      </c>
      <c r="G85" s="266">
        <v>30362425</v>
      </c>
      <c r="H85" s="309" t="s">
        <v>851</v>
      </c>
      <c r="I85" s="266" t="str">
        <f t="shared" ref="I85:I132" si="132">IF(BJ85&gt;1000,"EJECUCIÓN",IF(BD85=0,"SIN CONTRATO","TERMINADO"))</f>
        <v>EJECUCIÓN</v>
      </c>
      <c r="J85" s="268" t="s">
        <v>1136</v>
      </c>
      <c r="K85" s="266"/>
      <c r="L85" s="283"/>
      <c r="M85" s="289">
        <v>54000000</v>
      </c>
      <c r="N85" s="313"/>
      <c r="O85" s="311"/>
      <c r="P85" s="274">
        <f t="shared" si="115"/>
        <v>0</v>
      </c>
      <c r="Q85" s="268"/>
      <c r="R85" s="313"/>
      <c r="S85" s="313" t="s">
        <v>1071</v>
      </c>
      <c r="T85" s="311"/>
      <c r="U85" s="313"/>
      <c r="V85" s="313"/>
      <c r="W85" s="311"/>
      <c r="X85" s="278">
        <f t="shared" si="116"/>
        <v>0</v>
      </c>
      <c r="Y85" s="279">
        <f t="shared" si="117"/>
        <v>0</v>
      </c>
      <c r="Z85" s="280">
        <f t="shared" ca="1" si="118"/>
        <v>-43461</v>
      </c>
      <c r="AA85" s="311"/>
      <c r="AB85" s="313"/>
      <c r="AC85" s="266"/>
      <c r="AD85" s="373"/>
      <c r="AE85" s="268" t="s">
        <v>1136</v>
      </c>
      <c r="AF85" s="274"/>
      <c r="AG85" s="313">
        <v>3356</v>
      </c>
      <c r="AH85" s="274">
        <v>41978</v>
      </c>
      <c r="AI85" s="311"/>
      <c r="AJ85" s="283"/>
      <c r="AK85" s="274"/>
      <c r="AL85" s="274"/>
      <c r="AM85" s="311"/>
      <c r="AN85" s="313"/>
      <c r="AO85" s="313"/>
      <c r="AP85" s="286"/>
      <c r="AQ85" s="286"/>
      <c r="AR85" s="285">
        <f t="shared" si="119"/>
        <v>0</v>
      </c>
      <c r="AS85" s="274" t="str">
        <f t="shared" si="120"/>
        <v xml:space="preserve"> </v>
      </c>
      <c r="AT85" s="286" t="str">
        <f ca="1">IF(AO85&lt;&gt;"",AS85-TODAY(),"INGRESAR FECHA INICIO")</f>
        <v>INGRESAR FECHA INICIO</v>
      </c>
      <c r="AU85" s="286" t="str">
        <f t="shared" ca="1" si="121"/>
        <v>EN EJECUCIÓN</v>
      </c>
      <c r="AV85" s="286"/>
      <c r="AW85" s="315"/>
      <c r="AX85" s="315"/>
      <c r="AY85" s="315"/>
      <c r="AZ85" s="315"/>
      <c r="BA85" s="268"/>
      <c r="BB85" s="274"/>
      <c r="BC85" s="289">
        <v>54000000</v>
      </c>
      <c r="BD85" s="458">
        <v>54000000</v>
      </c>
      <c r="BE85" s="291"/>
      <c r="BF85" s="291">
        <f t="shared" si="122"/>
        <v>1955860</v>
      </c>
      <c r="BG85" s="291">
        <v>52044140</v>
      </c>
      <c r="BH85" s="291">
        <f t="shared" si="123"/>
        <v>0</v>
      </c>
      <c r="BI85" s="291">
        <f t="shared" si="124"/>
        <v>52044140</v>
      </c>
      <c r="BJ85" s="440">
        <f t="shared" si="125"/>
        <v>1955860</v>
      </c>
      <c r="BK85" s="441">
        <f t="shared" si="126"/>
        <v>96.378037037037032</v>
      </c>
      <c r="BL85" s="442">
        <v>0</v>
      </c>
      <c r="BM85" s="442">
        <v>0</v>
      </c>
      <c r="BN85" s="442">
        <v>0</v>
      </c>
      <c r="BO85" s="439">
        <v>0</v>
      </c>
      <c r="BP85" s="439">
        <v>0</v>
      </c>
      <c r="BQ85" s="439">
        <v>0</v>
      </c>
      <c r="BR85" s="439">
        <f t="shared" si="127"/>
        <v>0</v>
      </c>
      <c r="BS85" s="439">
        <v>0</v>
      </c>
      <c r="BT85" s="439">
        <v>0</v>
      </c>
      <c r="BU85" s="439">
        <v>0</v>
      </c>
      <c r="BV85" s="439">
        <f t="shared" si="128"/>
        <v>0</v>
      </c>
      <c r="BW85" s="439">
        <v>0</v>
      </c>
      <c r="BX85" s="439">
        <v>0</v>
      </c>
      <c r="BY85" s="291">
        <f t="shared" si="129"/>
        <v>0</v>
      </c>
      <c r="BZ85" s="291"/>
      <c r="CA85" s="291"/>
      <c r="CB85" s="440"/>
      <c r="CC85" s="291"/>
      <c r="CD85" s="440"/>
      <c r="CE85" s="291"/>
      <c r="CF85" s="291"/>
      <c r="CG85" s="440"/>
      <c r="CH85" s="291">
        <f t="shared" si="130"/>
        <v>0</v>
      </c>
      <c r="CI85" s="291"/>
      <c r="CJ85" s="312"/>
      <c r="CK85" s="312" t="s">
        <v>1137</v>
      </c>
      <c r="CL85" s="312"/>
      <c r="CM85" s="263"/>
      <c r="CN85" s="440"/>
      <c r="CO85" s="460"/>
      <c r="CP85" s="445">
        <f t="shared" si="131"/>
        <v>1955860</v>
      </c>
      <c r="CQ85" s="264" t="s">
        <v>54</v>
      </c>
      <c r="CR85" s="294" t="str">
        <f>VLOOKUP(G85,'[1]FRIL JUNIO'!A$2:D$163,3,FALSE)</f>
        <v>EJECUCIÓN</v>
      </c>
      <c r="CS85" s="294" t="e">
        <f>VLOOKUP(G85,'[1]fril pagado'!A$1:B$52,2,FALSE)</f>
        <v>#N/A</v>
      </c>
    </row>
    <row r="86" spans="1:97" s="294" customFormat="1" ht="15" customHeight="1" outlineLevel="2">
      <c r="A86" s="262">
        <v>33125</v>
      </c>
      <c r="B86" s="263" t="s">
        <v>48</v>
      </c>
      <c r="C86" s="264" t="s">
        <v>83</v>
      </c>
      <c r="D86" s="309" t="s">
        <v>227</v>
      </c>
      <c r="E86" s="309" t="s">
        <v>284</v>
      </c>
      <c r="F86" s="264" t="s">
        <v>58</v>
      </c>
      <c r="G86" s="266">
        <v>30379451</v>
      </c>
      <c r="H86" s="309" t="s">
        <v>852</v>
      </c>
      <c r="I86" s="266" t="str">
        <f t="shared" si="132"/>
        <v>EJECUCIÓN</v>
      </c>
      <c r="J86" s="268" t="s">
        <v>1136</v>
      </c>
      <c r="K86" s="266"/>
      <c r="L86" s="283"/>
      <c r="M86" s="289">
        <v>70000000</v>
      </c>
      <c r="N86" s="313"/>
      <c r="O86" s="311"/>
      <c r="P86" s="274">
        <f t="shared" si="115"/>
        <v>0</v>
      </c>
      <c r="Q86" s="268"/>
      <c r="R86" s="313"/>
      <c r="S86" s="313" t="s">
        <v>1071</v>
      </c>
      <c r="T86" s="278"/>
      <c r="U86" s="321"/>
      <c r="V86" s="321"/>
      <c r="W86" s="278"/>
      <c r="X86" s="278">
        <f t="shared" si="116"/>
        <v>0</v>
      </c>
      <c r="Y86" s="279">
        <f t="shared" si="117"/>
        <v>0</v>
      </c>
      <c r="Z86" s="280">
        <f t="shared" ca="1" si="118"/>
        <v>-43461</v>
      </c>
      <c r="AA86" s="278"/>
      <c r="AB86" s="321"/>
      <c r="AC86" s="266">
        <v>794</v>
      </c>
      <c r="AD86" s="373"/>
      <c r="AE86" s="268" t="s">
        <v>1136</v>
      </c>
      <c r="AF86" s="274">
        <v>42065</v>
      </c>
      <c r="AG86" s="313">
        <v>506</v>
      </c>
      <c r="AH86" s="274">
        <v>42062</v>
      </c>
      <c r="AI86" s="311"/>
      <c r="AJ86" s="283"/>
      <c r="AK86" s="274"/>
      <c r="AL86" s="274"/>
      <c r="AM86" s="311"/>
      <c r="AN86" s="313"/>
      <c r="AO86" s="313"/>
      <c r="AP86" s="286"/>
      <c r="AQ86" s="286"/>
      <c r="AR86" s="285">
        <f t="shared" si="119"/>
        <v>0</v>
      </c>
      <c r="AS86" s="274" t="str">
        <f t="shared" si="120"/>
        <v xml:space="preserve"> </v>
      </c>
      <c r="AT86" s="286" t="str">
        <f ca="1">IF(AO86&lt;&gt;"",AS86-TODAY(),"INGRESAR FECHA INICIO")</f>
        <v>INGRESAR FECHA INICIO</v>
      </c>
      <c r="AU86" s="286" t="str">
        <f t="shared" ca="1" si="121"/>
        <v>EN EJECUCIÓN</v>
      </c>
      <c r="AV86" s="286"/>
      <c r="AW86" s="315"/>
      <c r="AX86" s="315"/>
      <c r="AY86" s="315"/>
      <c r="AZ86" s="315"/>
      <c r="BA86" s="268"/>
      <c r="BB86" s="274"/>
      <c r="BC86" s="289">
        <v>70000000</v>
      </c>
      <c r="BD86" s="458">
        <v>70000000</v>
      </c>
      <c r="BE86" s="291"/>
      <c r="BF86" s="291">
        <f t="shared" si="122"/>
        <v>36344422</v>
      </c>
      <c r="BG86" s="291">
        <v>33655578</v>
      </c>
      <c r="BH86" s="291">
        <f t="shared" si="123"/>
        <v>0</v>
      </c>
      <c r="BI86" s="291">
        <f t="shared" si="124"/>
        <v>33655578</v>
      </c>
      <c r="BJ86" s="440">
        <f t="shared" si="125"/>
        <v>36344422</v>
      </c>
      <c r="BK86" s="441">
        <f t="shared" si="126"/>
        <v>48.07939714285714</v>
      </c>
      <c r="BL86" s="442">
        <v>0</v>
      </c>
      <c r="BM86" s="442">
        <v>0</v>
      </c>
      <c r="BN86" s="442">
        <v>0</v>
      </c>
      <c r="BO86" s="439">
        <v>0</v>
      </c>
      <c r="BP86" s="439">
        <v>0</v>
      </c>
      <c r="BQ86" s="439">
        <v>0</v>
      </c>
      <c r="BR86" s="439">
        <f t="shared" si="127"/>
        <v>0</v>
      </c>
      <c r="BS86" s="439">
        <v>0</v>
      </c>
      <c r="BT86" s="439">
        <v>0</v>
      </c>
      <c r="BU86" s="439">
        <v>0</v>
      </c>
      <c r="BV86" s="439">
        <f t="shared" si="128"/>
        <v>0</v>
      </c>
      <c r="BW86" s="439">
        <v>0</v>
      </c>
      <c r="BX86" s="439">
        <v>0</v>
      </c>
      <c r="BY86" s="291">
        <f t="shared" si="129"/>
        <v>0</v>
      </c>
      <c r="BZ86" s="291"/>
      <c r="CA86" s="291"/>
      <c r="CB86" s="440"/>
      <c r="CC86" s="291"/>
      <c r="CD86" s="440"/>
      <c r="CE86" s="291"/>
      <c r="CF86" s="291"/>
      <c r="CG86" s="440"/>
      <c r="CH86" s="291">
        <f t="shared" si="130"/>
        <v>0</v>
      </c>
      <c r="CI86" s="291"/>
      <c r="CJ86" s="312"/>
      <c r="CK86" s="312" t="s">
        <v>1137</v>
      </c>
      <c r="CL86" s="312"/>
      <c r="CM86" s="263"/>
      <c r="CN86" s="440"/>
      <c r="CO86" s="460">
        <v>-20000000</v>
      </c>
      <c r="CP86" s="445">
        <f t="shared" si="131"/>
        <v>36344422</v>
      </c>
      <c r="CQ86" s="264" t="s">
        <v>54</v>
      </c>
      <c r="CR86" s="294" t="str">
        <f>VLOOKUP(G86,'[1]FRIL JUNIO'!A$2:D$163,3,FALSE)</f>
        <v>EJECUCIÓN</v>
      </c>
      <c r="CS86" s="294" t="e">
        <f>VLOOKUP(G86,'[1]fril pagado'!A$1:B$52,2,FALSE)</f>
        <v>#N/A</v>
      </c>
    </row>
    <row r="87" spans="1:97" s="294" customFormat="1" ht="15" customHeight="1" outlineLevel="2">
      <c r="A87" s="262">
        <v>33125</v>
      </c>
      <c r="B87" s="263" t="s">
        <v>48</v>
      </c>
      <c r="C87" s="264" t="s">
        <v>140</v>
      </c>
      <c r="D87" s="309" t="s">
        <v>227</v>
      </c>
      <c r="E87" s="309" t="s">
        <v>284</v>
      </c>
      <c r="F87" s="264" t="s">
        <v>58</v>
      </c>
      <c r="G87" s="266">
        <v>30379473</v>
      </c>
      <c r="H87" s="309" t="s">
        <v>853</v>
      </c>
      <c r="I87" s="266" t="str">
        <f t="shared" si="132"/>
        <v>EJECUCIÓN</v>
      </c>
      <c r="J87" s="268" t="s">
        <v>1136</v>
      </c>
      <c r="K87" s="266"/>
      <c r="L87" s="283"/>
      <c r="M87" s="289">
        <v>80000000</v>
      </c>
      <c r="N87" s="274">
        <v>42365</v>
      </c>
      <c r="O87" s="311">
        <v>365</v>
      </c>
      <c r="P87" s="274">
        <f t="shared" si="115"/>
        <v>42730</v>
      </c>
      <c r="Q87" s="268">
        <v>507</v>
      </c>
      <c r="R87" s="274">
        <v>43461</v>
      </c>
      <c r="S87" s="313" t="s">
        <v>1071</v>
      </c>
      <c r="T87" s="311"/>
      <c r="U87" s="283"/>
      <c r="V87" s="283"/>
      <c r="W87" s="311"/>
      <c r="X87" s="278">
        <f t="shared" si="116"/>
        <v>365</v>
      </c>
      <c r="Y87" s="279">
        <f t="shared" si="117"/>
        <v>42730</v>
      </c>
      <c r="Z87" s="280">
        <f t="shared" ca="1" si="118"/>
        <v>-731</v>
      </c>
      <c r="AA87" s="311"/>
      <c r="AB87" s="283"/>
      <c r="AC87" s="266">
        <v>795</v>
      </c>
      <c r="AD87" s="274">
        <v>42065</v>
      </c>
      <c r="AE87" s="268" t="s">
        <v>1136</v>
      </c>
      <c r="AF87" s="266"/>
      <c r="AG87" s="313">
        <v>507</v>
      </c>
      <c r="AH87" s="274">
        <v>42062</v>
      </c>
      <c r="AI87" s="311"/>
      <c r="AJ87" s="283"/>
      <c r="AK87" s="274"/>
      <c r="AL87" s="274"/>
      <c r="AM87" s="311"/>
      <c r="AN87" s="313"/>
      <c r="AO87" s="313"/>
      <c r="AP87" s="286"/>
      <c r="AQ87" s="286"/>
      <c r="AR87" s="285">
        <f t="shared" si="119"/>
        <v>0</v>
      </c>
      <c r="AS87" s="274" t="str">
        <f t="shared" si="120"/>
        <v xml:space="preserve"> </v>
      </c>
      <c r="AT87" s="286" t="str">
        <f t="shared" ref="AT87:AT132" ca="1" si="133">IF(AO87&lt;&gt;"",AS87-TODAY(),"INGRESAR FECHA INICIO")</f>
        <v>INGRESAR FECHA INICIO</v>
      </c>
      <c r="AU87" s="286" t="str">
        <f t="shared" ca="1" si="121"/>
        <v>EN EJECUCIÓN</v>
      </c>
      <c r="AV87" s="286"/>
      <c r="AW87" s="315"/>
      <c r="AX87" s="315"/>
      <c r="AY87" s="315"/>
      <c r="AZ87" s="315"/>
      <c r="BA87" s="268"/>
      <c r="BB87" s="274"/>
      <c r="BC87" s="289">
        <v>80000000</v>
      </c>
      <c r="BD87" s="458">
        <v>80000000</v>
      </c>
      <c r="BE87" s="291"/>
      <c r="BF87" s="291">
        <f t="shared" si="122"/>
        <v>10574938</v>
      </c>
      <c r="BG87" s="291">
        <v>69425062</v>
      </c>
      <c r="BH87" s="291">
        <f t="shared" si="123"/>
        <v>0</v>
      </c>
      <c r="BI87" s="291">
        <f t="shared" si="124"/>
        <v>69425062</v>
      </c>
      <c r="BJ87" s="440">
        <f t="shared" si="125"/>
        <v>10574938</v>
      </c>
      <c r="BK87" s="441">
        <f t="shared" si="126"/>
        <v>86.781327500000003</v>
      </c>
      <c r="BL87" s="442">
        <v>0</v>
      </c>
      <c r="BM87" s="442">
        <v>0</v>
      </c>
      <c r="BN87" s="442">
        <v>0</v>
      </c>
      <c r="BO87" s="439">
        <v>0</v>
      </c>
      <c r="BP87" s="439">
        <v>0</v>
      </c>
      <c r="BQ87" s="439">
        <v>0</v>
      </c>
      <c r="BR87" s="439">
        <f t="shared" si="127"/>
        <v>0</v>
      </c>
      <c r="BS87" s="439">
        <v>0</v>
      </c>
      <c r="BT87" s="439">
        <v>0</v>
      </c>
      <c r="BU87" s="439">
        <v>0</v>
      </c>
      <c r="BV87" s="439">
        <f t="shared" si="128"/>
        <v>0</v>
      </c>
      <c r="BW87" s="439">
        <v>0</v>
      </c>
      <c r="BX87" s="439">
        <v>0</v>
      </c>
      <c r="BY87" s="291">
        <f t="shared" si="129"/>
        <v>0</v>
      </c>
      <c r="BZ87" s="291"/>
      <c r="CA87" s="291"/>
      <c r="CB87" s="440"/>
      <c r="CC87" s="291"/>
      <c r="CD87" s="440"/>
      <c r="CE87" s="291"/>
      <c r="CF87" s="291"/>
      <c r="CG87" s="440"/>
      <c r="CH87" s="291">
        <f t="shared" si="130"/>
        <v>0</v>
      </c>
      <c r="CI87" s="291"/>
      <c r="CJ87" s="312"/>
      <c r="CK87" s="312" t="s">
        <v>1137</v>
      </c>
      <c r="CL87" s="312"/>
      <c r="CM87" s="263"/>
      <c r="CN87" s="440"/>
      <c r="CO87" s="460"/>
      <c r="CP87" s="445">
        <f t="shared" si="131"/>
        <v>10574938</v>
      </c>
      <c r="CQ87" s="264" t="s">
        <v>54</v>
      </c>
      <c r="CR87" s="294" t="str">
        <f>VLOOKUP(G87,'[1]FRIL JUNIO'!A$2:D$163,3,FALSE)</f>
        <v>EJECUCIÓN</v>
      </c>
      <c r="CS87" s="294" t="e">
        <f>VLOOKUP(G87,'[1]fril pagado'!A$1:B$52,2,FALSE)</f>
        <v>#N/A</v>
      </c>
    </row>
    <row r="88" spans="1:97" s="374" customFormat="1" ht="15" customHeight="1" outlineLevel="2">
      <c r="A88" s="262">
        <v>33125</v>
      </c>
      <c r="B88" s="263" t="s">
        <v>48</v>
      </c>
      <c r="C88" s="293" t="s">
        <v>83</v>
      </c>
      <c r="D88" s="309" t="s">
        <v>227</v>
      </c>
      <c r="E88" s="309" t="s">
        <v>284</v>
      </c>
      <c r="F88" s="264" t="s">
        <v>58</v>
      </c>
      <c r="G88" s="266">
        <v>30436177</v>
      </c>
      <c r="H88" s="309" t="s">
        <v>854</v>
      </c>
      <c r="I88" s="266" t="str">
        <f t="shared" si="132"/>
        <v>EJECUCIÓN</v>
      </c>
      <c r="J88" s="268" t="s">
        <v>1136</v>
      </c>
      <c r="K88" s="266"/>
      <c r="L88" s="283"/>
      <c r="M88" s="289">
        <v>32000000</v>
      </c>
      <c r="N88" s="274">
        <v>42367</v>
      </c>
      <c r="O88" s="311">
        <v>365</v>
      </c>
      <c r="P88" s="274">
        <f t="shared" si="115"/>
        <v>42732</v>
      </c>
      <c r="Q88" s="268">
        <v>4062</v>
      </c>
      <c r="R88" s="274">
        <v>42367</v>
      </c>
      <c r="S88" s="313" t="s">
        <v>1071</v>
      </c>
      <c r="T88" s="311"/>
      <c r="U88" s="283"/>
      <c r="V88" s="283"/>
      <c r="W88" s="311"/>
      <c r="X88" s="278">
        <f t="shared" si="116"/>
        <v>365</v>
      </c>
      <c r="Y88" s="279">
        <f t="shared" si="117"/>
        <v>42732</v>
      </c>
      <c r="Z88" s="280">
        <f t="shared" ca="1" si="118"/>
        <v>-729</v>
      </c>
      <c r="AA88" s="311"/>
      <c r="AB88" s="283"/>
      <c r="AC88" s="266"/>
      <c r="AD88" s="274"/>
      <c r="AE88" s="268" t="s">
        <v>1136</v>
      </c>
      <c r="AF88" s="266"/>
      <c r="AG88" s="313"/>
      <c r="AH88" s="274"/>
      <c r="AI88" s="311"/>
      <c r="AJ88" s="283"/>
      <c r="AK88" s="274"/>
      <c r="AL88" s="274"/>
      <c r="AM88" s="311"/>
      <c r="AN88" s="313"/>
      <c r="AO88" s="313"/>
      <c r="AP88" s="286"/>
      <c r="AQ88" s="286"/>
      <c r="AR88" s="285">
        <f t="shared" si="119"/>
        <v>0</v>
      </c>
      <c r="AS88" s="274" t="str">
        <f t="shared" si="120"/>
        <v xml:space="preserve"> </v>
      </c>
      <c r="AT88" s="286" t="str">
        <f t="shared" ca="1" si="133"/>
        <v>INGRESAR FECHA INICIO</v>
      </c>
      <c r="AU88" s="286" t="str">
        <f t="shared" ca="1" si="121"/>
        <v>EN EJECUCIÓN</v>
      </c>
      <c r="AV88" s="286"/>
      <c r="AW88" s="315"/>
      <c r="AX88" s="315"/>
      <c r="AY88" s="315"/>
      <c r="AZ88" s="315"/>
      <c r="BA88" s="268"/>
      <c r="BB88" s="274"/>
      <c r="BC88" s="289">
        <v>32000000</v>
      </c>
      <c r="BD88" s="458">
        <v>32000000</v>
      </c>
      <c r="BE88" s="291"/>
      <c r="BF88" s="291">
        <f t="shared" si="122"/>
        <v>4811813</v>
      </c>
      <c r="BG88" s="291">
        <v>27188187</v>
      </c>
      <c r="BH88" s="291">
        <f t="shared" si="123"/>
        <v>0</v>
      </c>
      <c r="BI88" s="291">
        <f t="shared" si="124"/>
        <v>27188187</v>
      </c>
      <c r="BJ88" s="440">
        <f t="shared" si="125"/>
        <v>4811813</v>
      </c>
      <c r="BK88" s="441">
        <f t="shared" si="126"/>
        <v>84.963084374999994</v>
      </c>
      <c r="BL88" s="442">
        <v>0</v>
      </c>
      <c r="BM88" s="442">
        <v>0</v>
      </c>
      <c r="BN88" s="442">
        <v>0</v>
      </c>
      <c r="BO88" s="439">
        <v>0</v>
      </c>
      <c r="BP88" s="439">
        <v>0</v>
      </c>
      <c r="BQ88" s="439">
        <v>0</v>
      </c>
      <c r="BR88" s="439">
        <f t="shared" si="127"/>
        <v>0</v>
      </c>
      <c r="BS88" s="439">
        <v>0</v>
      </c>
      <c r="BT88" s="439">
        <v>0</v>
      </c>
      <c r="BU88" s="439">
        <v>0</v>
      </c>
      <c r="BV88" s="439">
        <f t="shared" si="128"/>
        <v>0</v>
      </c>
      <c r="BW88" s="439">
        <v>0</v>
      </c>
      <c r="BX88" s="439">
        <v>0</v>
      </c>
      <c r="BY88" s="291">
        <f t="shared" si="129"/>
        <v>0</v>
      </c>
      <c r="BZ88" s="291"/>
      <c r="CA88" s="291"/>
      <c r="CB88" s="440"/>
      <c r="CC88" s="291"/>
      <c r="CD88" s="440"/>
      <c r="CE88" s="291"/>
      <c r="CF88" s="291"/>
      <c r="CG88" s="440"/>
      <c r="CH88" s="291">
        <f t="shared" si="130"/>
        <v>0</v>
      </c>
      <c r="CI88" s="291"/>
      <c r="CJ88" s="312"/>
      <c r="CK88" s="312" t="s">
        <v>1137</v>
      </c>
      <c r="CL88" s="312"/>
      <c r="CM88" s="263"/>
      <c r="CN88" s="440"/>
      <c r="CO88" s="460"/>
      <c r="CP88" s="445">
        <f t="shared" si="131"/>
        <v>4811813</v>
      </c>
      <c r="CQ88" s="264" t="s">
        <v>54</v>
      </c>
      <c r="CR88" s="294" t="str">
        <f>VLOOKUP(G88,'[1]FRIL JUNIO'!A$2:D$163,3,FALSE)</f>
        <v>EJECUCIÓN</v>
      </c>
      <c r="CS88" s="294" t="e">
        <f>VLOOKUP(G88,'[1]fril pagado'!A$1:B$52,2,FALSE)</f>
        <v>#N/A</v>
      </c>
    </row>
    <row r="89" spans="1:97" s="374" customFormat="1" ht="15" customHeight="1" outlineLevel="2">
      <c r="A89" s="262">
        <v>33125</v>
      </c>
      <c r="B89" s="263" t="s">
        <v>48</v>
      </c>
      <c r="C89" s="293" t="s">
        <v>796</v>
      </c>
      <c r="D89" s="309" t="s">
        <v>227</v>
      </c>
      <c r="E89" s="309" t="s">
        <v>284</v>
      </c>
      <c r="F89" s="264" t="s">
        <v>58</v>
      </c>
      <c r="G89" s="266">
        <v>30439687</v>
      </c>
      <c r="H89" s="309" t="s">
        <v>855</v>
      </c>
      <c r="I89" s="266" t="str">
        <f t="shared" si="132"/>
        <v>EJECUCIÓN</v>
      </c>
      <c r="J89" s="268" t="s">
        <v>1136</v>
      </c>
      <c r="K89" s="266"/>
      <c r="L89" s="283"/>
      <c r="M89" s="289">
        <v>68000000</v>
      </c>
      <c r="N89" s="274">
        <v>42367</v>
      </c>
      <c r="O89" s="311">
        <v>365</v>
      </c>
      <c r="P89" s="274">
        <f t="shared" si="115"/>
        <v>42732</v>
      </c>
      <c r="Q89" s="268">
        <v>4063</v>
      </c>
      <c r="R89" s="274">
        <v>42367</v>
      </c>
      <c r="S89" s="313" t="s">
        <v>1071</v>
      </c>
      <c r="T89" s="311"/>
      <c r="U89" s="274"/>
      <c r="V89" s="313"/>
      <c r="W89" s="311"/>
      <c r="X89" s="278">
        <f t="shared" si="116"/>
        <v>365</v>
      </c>
      <c r="Y89" s="279">
        <f t="shared" si="117"/>
        <v>42732</v>
      </c>
      <c r="Z89" s="280">
        <f t="shared" ca="1" si="118"/>
        <v>-729</v>
      </c>
      <c r="AA89" s="311"/>
      <c r="AB89" s="274"/>
      <c r="AC89" s="266"/>
      <c r="AD89" s="274"/>
      <c r="AE89" s="268" t="s">
        <v>1136</v>
      </c>
      <c r="AF89" s="266"/>
      <c r="AG89" s="313"/>
      <c r="AH89" s="274"/>
      <c r="AI89" s="311"/>
      <c r="AJ89" s="283"/>
      <c r="AK89" s="274"/>
      <c r="AL89" s="274"/>
      <c r="AM89" s="311"/>
      <c r="AN89" s="313"/>
      <c r="AO89" s="313"/>
      <c r="AP89" s="286"/>
      <c r="AQ89" s="286"/>
      <c r="AR89" s="285">
        <f t="shared" si="119"/>
        <v>0</v>
      </c>
      <c r="AS89" s="274" t="str">
        <f t="shared" si="120"/>
        <v xml:space="preserve"> </v>
      </c>
      <c r="AT89" s="286" t="str">
        <f t="shared" ca="1" si="133"/>
        <v>INGRESAR FECHA INICIO</v>
      </c>
      <c r="AU89" s="286" t="str">
        <f t="shared" ca="1" si="121"/>
        <v>EN EJECUCIÓN</v>
      </c>
      <c r="AV89" s="286"/>
      <c r="AW89" s="315"/>
      <c r="AX89" s="315"/>
      <c r="AY89" s="315"/>
      <c r="AZ89" s="315"/>
      <c r="BA89" s="268"/>
      <c r="BB89" s="274"/>
      <c r="BC89" s="289">
        <v>68000000</v>
      </c>
      <c r="BD89" s="462">
        <v>68000000</v>
      </c>
      <c r="BE89" s="291"/>
      <c r="BF89" s="291">
        <f t="shared" si="122"/>
        <v>13697122</v>
      </c>
      <c r="BG89" s="467">
        <v>54302878</v>
      </c>
      <c r="BH89" s="291">
        <f t="shared" si="123"/>
        <v>0</v>
      </c>
      <c r="BI89" s="291">
        <f t="shared" si="124"/>
        <v>54302878</v>
      </c>
      <c r="BJ89" s="440">
        <f t="shared" si="125"/>
        <v>13697122</v>
      </c>
      <c r="BK89" s="441">
        <f t="shared" si="126"/>
        <v>79.857173529411767</v>
      </c>
      <c r="BL89" s="448">
        <v>0</v>
      </c>
      <c r="BM89" s="448">
        <v>0</v>
      </c>
      <c r="BN89" s="448">
        <v>0</v>
      </c>
      <c r="BO89" s="447">
        <v>0</v>
      </c>
      <c r="BP89" s="447">
        <v>0</v>
      </c>
      <c r="BQ89" s="447">
        <v>0</v>
      </c>
      <c r="BR89" s="439">
        <f t="shared" si="127"/>
        <v>0</v>
      </c>
      <c r="BS89" s="439">
        <v>0</v>
      </c>
      <c r="BT89" s="439">
        <v>0</v>
      </c>
      <c r="BU89" s="439">
        <v>0</v>
      </c>
      <c r="BV89" s="439">
        <f t="shared" si="128"/>
        <v>0</v>
      </c>
      <c r="BW89" s="439">
        <v>0</v>
      </c>
      <c r="BX89" s="439">
        <v>0</v>
      </c>
      <c r="BY89" s="291">
        <f t="shared" si="129"/>
        <v>0</v>
      </c>
      <c r="BZ89" s="291"/>
      <c r="CA89" s="291"/>
      <c r="CB89" s="440"/>
      <c r="CC89" s="291"/>
      <c r="CD89" s="440"/>
      <c r="CE89" s="291"/>
      <c r="CF89" s="291"/>
      <c r="CG89" s="440"/>
      <c r="CH89" s="291">
        <f t="shared" si="130"/>
        <v>0</v>
      </c>
      <c r="CI89" s="291"/>
      <c r="CJ89" s="312"/>
      <c r="CK89" s="312" t="s">
        <v>1137</v>
      </c>
      <c r="CL89" s="312"/>
      <c r="CM89" s="263"/>
      <c r="CN89" s="440"/>
      <c r="CO89" s="460"/>
      <c r="CP89" s="445">
        <f t="shared" si="131"/>
        <v>13697122</v>
      </c>
      <c r="CQ89" s="264" t="s">
        <v>54</v>
      </c>
      <c r="CR89" s="294" t="str">
        <f>VLOOKUP(G89,'[1]FRIL JUNIO'!A$2:D$163,3,FALSE)</f>
        <v>EJECUCIÓN</v>
      </c>
      <c r="CS89" s="294" t="e">
        <f>VLOOKUP(G89,'[1]fril pagado'!A$1:B$52,2,FALSE)</f>
        <v>#N/A</v>
      </c>
    </row>
    <row r="90" spans="1:97" s="374" customFormat="1" ht="15" customHeight="1" outlineLevel="1">
      <c r="A90" s="298"/>
      <c r="B90" s="299"/>
      <c r="C90" s="375"/>
      <c r="D90" s="318"/>
      <c r="E90" s="319"/>
      <c r="F90" s="300"/>
      <c r="G90" s="303"/>
      <c r="H90" s="143" t="s">
        <v>298</v>
      </c>
      <c r="I90" s="304"/>
      <c r="J90" s="268"/>
      <c r="K90" s="266"/>
      <c r="L90" s="283"/>
      <c r="M90" s="289"/>
      <c r="N90" s="274"/>
      <c r="O90" s="311"/>
      <c r="P90" s="274"/>
      <c r="Q90" s="268"/>
      <c r="R90" s="274"/>
      <c r="S90" s="313"/>
      <c r="T90" s="311"/>
      <c r="U90" s="274"/>
      <c r="V90" s="313"/>
      <c r="W90" s="311"/>
      <c r="X90" s="278"/>
      <c r="Y90" s="279"/>
      <c r="Z90" s="280"/>
      <c r="AA90" s="311"/>
      <c r="AB90" s="274"/>
      <c r="AC90" s="266"/>
      <c r="AD90" s="274"/>
      <c r="AE90" s="268"/>
      <c r="AF90" s="266"/>
      <c r="AG90" s="313"/>
      <c r="AH90" s="274"/>
      <c r="AI90" s="311"/>
      <c r="AJ90" s="283"/>
      <c r="AK90" s="274"/>
      <c r="AL90" s="274"/>
      <c r="AM90" s="311"/>
      <c r="AN90" s="313"/>
      <c r="AO90" s="313"/>
      <c r="AP90" s="286"/>
      <c r="AQ90" s="286"/>
      <c r="AR90" s="285"/>
      <c r="AS90" s="274"/>
      <c r="AT90" s="286"/>
      <c r="AU90" s="286"/>
      <c r="AV90" s="286"/>
      <c r="AW90" s="315"/>
      <c r="AX90" s="315"/>
      <c r="AY90" s="315"/>
      <c r="AZ90" s="315"/>
      <c r="BA90" s="268"/>
      <c r="BB90" s="274"/>
      <c r="BC90" s="305"/>
      <c r="BD90" s="450">
        <f>SUBTOTAL(9,BD84:BD89)</f>
        <v>361807070</v>
      </c>
      <c r="BE90" s="306">
        <f>SUBTOTAL(9,BE84:BE89)</f>
        <v>0</v>
      </c>
      <c r="BF90" s="451"/>
      <c r="BG90" s="450">
        <f>SUBTOTAL(9,BG84:BG89)</f>
        <v>291337493</v>
      </c>
      <c r="BH90" s="306">
        <f>SUBTOTAL(9,BH84:BH89)</f>
        <v>0</v>
      </c>
      <c r="BI90" s="291"/>
      <c r="BJ90" s="440"/>
      <c r="BK90" s="441"/>
      <c r="BL90" s="450">
        <f t="shared" ref="BL90:BY90" si="134">SUBTOTAL(9,BL84:BL89)</f>
        <v>0</v>
      </c>
      <c r="BM90" s="450">
        <f t="shared" si="134"/>
        <v>0</v>
      </c>
      <c r="BN90" s="450">
        <f t="shared" si="134"/>
        <v>0</v>
      </c>
      <c r="BO90" s="450">
        <f t="shared" si="134"/>
        <v>0</v>
      </c>
      <c r="BP90" s="450">
        <f t="shared" si="134"/>
        <v>0</v>
      </c>
      <c r="BQ90" s="450">
        <f t="shared" si="134"/>
        <v>0</v>
      </c>
      <c r="BR90" s="450">
        <f t="shared" si="134"/>
        <v>0</v>
      </c>
      <c r="BS90" s="450">
        <f t="shared" si="134"/>
        <v>0</v>
      </c>
      <c r="BT90" s="450">
        <f t="shared" si="134"/>
        <v>0</v>
      </c>
      <c r="BU90" s="450">
        <f t="shared" si="134"/>
        <v>0</v>
      </c>
      <c r="BV90" s="450">
        <f t="shared" si="134"/>
        <v>0</v>
      </c>
      <c r="BW90" s="450">
        <f t="shared" si="134"/>
        <v>0</v>
      </c>
      <c r="BX90" s="450">
        <f t="shared" si="134"/>
        <v>0</v>
      </c>
      <c r="BY90" s="450">
        <f t="shared" si="134"/>
        <v>0</v>
      </c>
      <c r="BZ90" s="306">
        <f>SUBTOTAL(9,BZ84:BZ89)</f>
        <v>0</v>
      </c>
      <c r="CA90" s="291"/>
      <c r="CB90" s="440"/>
      <c r="CC90" s="291"/>
      <c r="CD90" s="440"/>
      <c r="CE90" s="291"/>
      <c r="CF90" s="291"/>
      <c r="CG90" s="440"/>
      <c r="CH90" s="291"/>
      <c r="CI90" s="291"/>
      <c r="CJ90" s="312"/>
      <c r="CK90" s="312"/>
      <c r="CL90" s="312"/>
      <c r="CM90" s="263"/>
      <c r="CN90" s="440"/>
      <c r="CO90" s="465"/>
      <c r="CP90" s="450">
        <f>SUBTOTAL(9,CP84:CP89)</f>
        <v>70469577</v>
      </c>
      <c r="CQ90" s="307"/>
    </row>
    <row r="91" spans="1:97" s="375" customFormat="1" ht="15" customHeight="1" outlineLevel="1">
      <c r="A91" s="298"/>
      <c r="B91" s="299"/>
      <c r="D91" s="318"/>
      <c r="E91" s="319"/>
      <c r="F91" s="300"/>
      <c r="G91" s="303"/>
      <c r="H91" s="308"/>
      <c r="I91" s="304"/>
      <c r="J91" s="268"/>
      <c r="K91" s="266"/>
      <c r="L91" s="283"/>
      <c r="M91" s="289"/>
      <c r="N91" s="274"/>
      <c r="O91" s="311"/>
      <c r="P91" s="274"/>
      <c r="Q91" s="268"/>
      <c r="R91" s="274"/>
      <c r="S91" s="313"/>
      <c r="T91" s="311"/>
      <c r="U91" s="274"/>
      <c r="V91" s="313"/>
      <c r="W91" s="311"/>
      <c r="X91" s="278"/>
      <c r="Y91" s="279"/>
      <c r="Z91" s="280"/>
      <c r="AA91" s="311"/>
      <c r="AB91" s="274"/>
      <c r="AC91" s="266"/>
      <c r="AD91" s="274"/>
      <c r="AE91" s="268"/>
      <c r="AF91" s="266"/>
      <c r="AG91" s="313"/>
      <c r="AH91" s="274"/>
      <c r="AI91" s="311"/>
      <c r="AJ91" s="283"/>
      <c r="AK91" s="274"/>
      <c r="AL91" s="274"/>
      <c r="AM91" s="311"/>
      <c r="AN91" s="313"/>
      <c r="AO91" s="313"/>
      <c r="AP91" s="286"/>
      <c r="AQ91" s="286"/>
      <c r="AR91" s="285"/>
      <c r="AS91" s="274"/>
      <c r="AT91" s="286"/>
      <c r="AU91" s="286"/>
      <c r="AV91" s="286"/>
      <c r="AW91" s="315"/>
      <c r="AX91" s="315"/>
      <c r="AY91" s="315"/>
      <c r="AZ91" s="315"/>
      <c r="BA91" s="268"/>
      <c r="BB91" s="274"/>
      <c r="BC91" s="305"/>
      <c r="BD91" s="454"/>
      <c r="BE91" s="306"/>
      <c r="BF91" s="451"/>
      <c r="BG91" s="454"/>
      <c r="BH91" s="306"/>
      <c r="BI91" s="291"/>
      <c r="BJ91" s="440"/>
      <c r="BK91" s="455"/>
      <c r="BL91" s="466"/>
      <c r="BM91" s="466"/>
      <c r="BN91" s="466"/>
      <c r="BO91" s="426"/>
      <c r="BP91" s="426"/>
      <c r="BQ91" s="454"/>
      <c r="BR91" s="454"/>
      <c r="BS91" s="454"/>
      <c r="BT91" s="454"/>
      <c r="BU91" s="454"/>
      <c r="BV91" s="454"/>
      <c r="BW91" s="454"/>
      <c r="BX91" s="454"/>
      <c r="BY91" s="454"/>
      <c r="BZ91" s="306"/>
      <c r="CA91" s="291"/>
      <c r="CB91" s="440"/>
      <c r="CC91" s="291"/>
      <c r="CD91" s="440"/>
      <c r="CE91" s="291"/>
      <c r="CF91" s="291"/>
      <c r="CG91" s="440"/>
      <c r="CH91" s="291"/>
      <c r="CI91" s="291"/>
      <c r="CJ91" s="312"/>
      <c r="CK91" s="312"/>
      <c r="CL91" s="312"/>
      <c r="CM91" s="263"/>
      <c r="CN91" s="440"/>
      <c r="CO91" s="465"/>
      <c r="CP91" s="454"/>
      <c r="CQ91" s="307"/>
    </row>
    <row r="92" spans="1:97" s="294" customFormat="1" ht="15.75" outlineLevel="1">
      <c r="A92" s="298"/>
      <c r="B92" s="299"/>
      <c r="C92" s="300"/>
      <c r="D92" s="318"/>
      <c r="E92" s="319"/>
      <c r="F92" s="300"/>
      <c r="G92" s="303"/>
      <c r="H92" s="245" t="s">
        <v>299</v>
      </c>
      <c r="I92" s="304"/>
      <c r="J92" s="268"/>
      <c r="K92" s="266"/>
      <c r="L92" s="283"/>
      <c r="M92" s="289"/>
      <c r="N92" s="274"/>
      <c r="O92" s="311"/>
      <c r="P92" s="274"/>
      <c r="Q92" s="266"/>
      <c r="R92" s="274"/>
      <c r="S92" s="274"/>
      <c r="T92" s="311"/>
      <c r="U92" s="313"/>
      <c r="V92" s="313"/>
      <c r="W92" s="311"/>
      <c r="X92" s="278"/>
      <c r="Y92" s="279"/>
      <c r="Z92" s="280"/>
      <c r="AA92" s="311"/>
      <c r="AB92" s="313"/>
      <c r="AC92" s="266"/>
      <c r="AD92" s="274"/>
      <c r="AE92" s="268"/>
      <c r="AF92" s="312"/>
      <c r="AG92" s="313"/>
      <c r="AH92" s="274"/>
      <c r="AI92" s="311"/>
      <c r="AJ92" s="283"/>
      <c r="AK92" s="274"/>
      <c r="AL92" s="274"/>
      <c r="AM92" s="311"/>
      <c r="AN92" s="274"/>
      <c r="AO92" s="274"/>
      <c r="AP92" s="286"/>
      <c r="AQ92" s="286"/>
      <c r="AR92" s="285"/>
      <c r="AS92" s="274"/>
      <c r="AT92" s="286"/>
      <c r="AU92" s="286"/>
      <c r="AV92" s="286"/>
      <c r="AW92" s="315"/>
      <c r="AX92" s="315"/>
      <c r="AY92" s="315"/>
      <c r="AZ92" s="315"/>
      <c r="BA92" s="268"/>
      <c r="BB92" s="274"/>
      <c r="BC92" s="305"/>
      <c r="BD92" s="454"/>
      <c r="BE92" s="464"/>
      <c r="BF92" s="451"/>
      <c r="BG92" s="454"/>
      <c r="BH92" s="306"/>
      <c r="BI92" s="440"/>
      <c r="BJ92" s="440"/>
      <c r="BK92" s="455"/>
      <c r="BL92" s="466"/>
      <c r="BM92" s="466"/>
      <c r="BN92" s="466"/>
      <c r="BO92" s="426"/>
      <c r="BP92" s="426"/>
      <c r="BQ92" s="454"/>
      <c r="BR92" s="454"/>
      <c r="BS92" s="454"/>
      <c r="BT92" s="454"/>
      <c r="BU92" s="454"/>
      <c r="BV92" s="454"/>
      <c r="BW92" s="454"/>
      <c r="BX92" s="454"/>
      <c r="BY92" s="454"/>
      <c r="BZ92" s="306"/>
      <c r="CA92" s="291"/>
      <c r="CB92" s="440"/>
      <c r="CC92" s="291"/>
      <c r="CD92" s="440"/>
      <c r="CE92" s="291"/>
      <c r="CF92" s="291"/>
      <c r="CG92" s="440"/>
      <c r="CH92" s="291"/>
      <c r="CI92" s="291"/>
      <c r="CJ92" s="312"/>
      <c r="CK92" s="312"/>
      <c r="CL92" s="312"/>
      <c r="CM92" s="263"/>
      <c r="CN92" s="440"/>
      <c r="CO92" s="465"/>
      <c r="CP92" s="454"/>
      <c r="CQ92" s="307"/>
    </row>
    <row r="93" spans="1:97" s="374" customFormat="1" ht="15" customHeight="1" outlineLevel="2">
      <c r="A93" s="262">
        <v>33125</v>
      </c>
      <c r="B93" s="263" t="s">
        <v>48</v>
      </c>
      <c r="C93" s="264" t="s">
        <v>140</v>
      </c>
      <c r="D93" s="309" t="s">
        <v>227</v>
      </c>
      <c r="E93" s="309" t="s">
        <v>300</v>
      </c>
      <c r="F93" s="264" t="s">
        <v>58</v>
      </c>
      <c r="G93" s="266">
        <v>30488540</v>
      </c>
      <c r="H93" s="309" t="s">
        <v>856</v>
      </c>
      <c r="I93" s="266" t="str">
        <f t="shared" si="132"/>
        <v>TERMINADO</v>
      </c>
      <c r="J93" s="268" t="s">
        <v>1070</v>
      </c>
      <c r="K93" s="266">
        <v>303</v>
      </c>
      <c r="L93" s="283">
        <v>43027</v>
      </c>
      <c r="M93" s="289">
        <v>70000000</v>
      </c>
      <c r="N93" s="274">
        <v>43034</v>
      </c>
      <c r="O93" s="316">
        <v>365</v>
      </c>
      <c r="P93" s="274">
        <f t="shared" si="115"/>
        <v>43399</v>
      </c>
      <c r="Q93" s="317">
        <v>3463</v>
      </c>
      <c r="R93" s="283">
        <v>43041</v>
      </c>
      <c r="S93" s="283">
        <v>43097</v>
      </c>
      <c r="T93" s="311"/>
      <c r="U93" s="283"/>
      <c r="V93" s="283"/>
      <c r="W93" s="311"/>
      <c r="X93" s="278">
        <f t="shared" si="116"/>
        <v>365</v>
      </c>
      <c r="Y93" s="279">
        <f t="shared" si="117"/>
        <v>43399</v>
      </c>
      <c r="Z93" s="280">
        <f t="shared" ca="1" si="118"/>
        <v>-62</v>
      </c>
      <c r="AA93" s="311"/>
      <c r="AB93" s="283"/>
      <c r="AC93" s="266">
        <v>3875</v>
      </c>
      <c r="AD93" s="274">
        <v>43048</v>
      </c>
      <c r="AE93" s="268"/>
      <c r="AF93" s="266"/>
      <c r="AG93" s="313"/>
      <c r="AH93" s="274"/>
      <c r="AI93" s="311">
        <v>4354</v>
      </c>
      <c r="AJ93" s="283">
        <v>43082</v>
      </c>
      <c r="AK93" s="274"/>
      <c r="AL93" s="274"/>
      <c r="AM93" s="311"/>
      <c r="AN93" s="313"/>
      <c r="AO93" s="274">
        <v>43097</v>
      </c>
      <c r="AP93" s="286">
        <v>109</v>
      </c>
      <c r="AQ93" s="286"/>
      <c r="AR93" s="285">
        <f t="shared" si="119"/>
        <v>109</v>
      </c>
      <c r="AS93" s="274">
        <f t="shared" si="120"/>
        <v>43205</v>
      </c>
      <c r="AT93" s="286">
        <f t="shared" ca="1" si="133"/>
        <v>-256</v>
      </c>
      <c r="AU93" s="286" t="str">
        <f ca="1">IF(AT93&lt;=0,"PLAZO TERMINADO","EN EJECUCIÓN")</f>
        <v>PLAZO TERMINADO</v>
      </c>
      <c r="AV93" s="286"/>
      <c r="AW93" s="315"/>
      <c r="AX93" s="315"/>
      <c r="AY93" s="315"/>
      <c r="AZ93" s="315"/>
      <c r="BA93" s="268"/>
      <c r="BB93" s="274"/>
      <c r="BC93" s="289">
        <v>70000000</v>
      </c>
      <c r="BD93" s="458">
        <v>69900223</v>
      </c>
      <c r="BE93" s="440"/>
      <c r="BF93" s="291">
        <f t="shared" si="122"/>
        <v>57860737</v>
      </c>
      <c r="BG93" s="440">
        <v>12039486</v>
      </c>
      <c r="BH93" s="291">
        <f t="shared" si="123"/>
        <v>155876924</v>
      </c>
      <c r="BI93" s="440">
        <f t="shared" si="124"/>
        <v>167916410</v>
      </c>
      <c r="BJ93" s="440">
        <f>BD93-BI93</f>
        <v>-98016187</v>
      </c>
      <c r="BK93" s="441">
        <f t="shared" si="126"/>
        <v>240.22299614122832</v>
      </c>
      <c r="BL93" s="442">
        <v>0</v>
      </c>
      <c r="BM93" s="442">
        <v>40155452</v>
      </c>
      <c r="BN93" s="442">
        <v>0</v>
      </c>
      <c r="BO93" s="439">
        <v>0</v>
      </c>
      <c r="BP93" s="439">
        <v>0</v>
      </c>
      <c r="BQ93" s="439">
        <v>0</v>
      </c>
      <c r="BR93" s="439">
        <f t="shared" ref="BR93:BR95" si="135">BL93+BM93+BN93+BO93+BP93+BQ93</f>
        <v>40155452</v>
      </c>
      <c r="BS93" s="439">
        <v>0</v>
      </c>
      <c r="BT93" s="439">
        <v>0</v>
      </c>
      <c r="BU93" s="439">
        <v>0</v>
      </c>
      <c r="BV93" s="439">
        <f t="shared" ref="BV93:BV95" si="136">BS93+BT93+BU93</f>
        <v>0</v>
      </c>
      <c r="BW93" s="439">
        <v>17705284</v>
      </c>
      <c r="BX93" s="439">
        <v>0</v>
      </c>
      <c r="BY93" s="291">
        <f t="shared" ref="BY93:BY95" si="137">BL93+BM93+BN93+BO93+BP93+BQ93+BS93+BT93+BU93+BW93+BX93</f>
        <v>57860736</v>
      </c>
      <c r="BZ93" s="291"/>
      <c r="CA93" s="291"/>
      <c r="CB93" s="440"/>
      <c r="CC93" s="291"/>
      <c r="CD93" s="440"/>
      <c r="CE93" s="291"/>
      <c r="CF93" s="291"/>
      <c r="CG93" s="440"/>
      <c r="CH93" s="291">
        <f>SUM(BL93:CG93)</f>
        <v>155876924</v>
      </c>
      <c r="CI93" s="291"/>
      <c r="CJ93" s="312"/>
      <c r="CK93" s="312" t="s">
        <v>1140</v>
      </c>
      <c r="CL93" s="312" t="s">
        <v>1141</v>
      </c>
      <c r="CM93" s="263"/>
      <c r="CN93" s="440"/>
      <c r="CO93" s="460"/>
      <c r="CP93" s="445">
        <f>BD93-(BG93+BY93)</f>
        <v>1</v>
      </c>
      <c r="CQ93" s="264" t="s">
        <v>131</v>
      </c>
      <c r="CR93" s="294" t="str">
        <f>VLOOKUP(G93,'[1]FRIL JUNIO'!A$2:D$163,3,FALSE)</f>
        <v>EJECUCIÓN</v>
      </c>
      <c r="CS93" s="294" t="e">
        <f>VLOOKUP(G93,'[1]fril pagado'!A$1:B$52,2,FALSE)</f>
        <v>#N/A</v>
      </c>
    </row>
    <row r="94" spans="1:97" s="374" customFormat="1" ht="15" customHeight="1" outlineLevel="2">
      <c r="A94" s="262">
        <v>33125</v>
      </c>
      <c r="B94" s="263" t="s">
        <v>48</v>
      </c>
      <c r="C94" s="293" t="s">
        <v>65</v>
      </c>
      <c r="D94" s="309" t="s">
        <v>227</v>
      </c>
      <c r="E94" s="309" t="s">
        <v>300</v>
      </c>
      <c r="F94" s="264" t="s">
        <v>58</v>
      </c>
      <c r="G94" s="266">
        <v>30488541</v>
      </c>
      <c r="H94" s="309" t="s">
        <v>857</v>
      </c>
      <c r="I94" s="266" t="str">
        <f t="shared" si="132"/>
        <v>TERMINADO</v>
      </c>
      <c r="J94" s="268" t="s">
        <v>1070</v>
      </c>
      <c r="K94" s="266">
        <v>303</v>
      </c>
      <c r="L94" s="283">
        <v>43027</v>
      </c>
      <c r="M94" s="289">
        <v>32500000</v>
      </c>
      <c r="N94" s="274">
        <v>43034</v>
      </c>
      <c r="O94" s="316">
        <v>365</v>
      </c>
      <c r="P94" s="274">
        <f t="shared" si="115"/>
        <v>43399</v>
      </c>
      <c r="Q94" s="317">
        <v>3454</v>
      </c>
      <c r="R94" s="283">
        <v>43041</v>
      </c>
      <c r="S94" s="283">
        <v>43097</v>
      </c>
      <c r="T94" s="311"/>
      <c r="U94" s="283"/>
      <c r="V94" s="283"/>
      <c r="W94" s="311"/>
      <c r="X94" s="278">
        <f t="shared" si="116"/>
        <v>365</v>
      </c>
      <c r="Y94" s="279">
        <f t="shared" si="117"/>
        <v>43399</v>
      </c>
      <c r="Z94" s="280">
        <f t="shared" ca="1" si="118"/>
        <v>-62</v>
      </c>
      <c r="AA94" s="311"/>
      <c r="AB94" s="283"/>
      <c r="AC94" s="266">
        <v>3874</v>
      </c>
      <c r="AD94" s="274">
        <v>43048</v>
      </c>
      <c r="AE94" s="268"/>
      <c r="AF94" s="266"/>
      <c r="AG94" s="313"/>
      <c r="AH94" s="274"/>
      <c r="AI94" s="311">
        <v>4379</v>
      </c>
      <c r="AJ94" s="283">
        <v>43084</v>
      </c>
      <c r="AK94" s="274"/>
      <c r="AL94" s="274"/>
      <c r="AM94" s="311"/>
      <c r="AN94" s="313"/>
      <c r="AO94" s="274">
        <v>43097</v>
      </c>
      <c r="AP94" s="286">
        <v>82</v>
      </c>
      <c r="AQ94" s="286"/>
      <c r="AR94" s="285">
        <f t="shared" si="119"/>
        <v>82</v>
      </c>
      <c r="AS94" s="274">
        <f t="shared" si="120"/>
        <v>43178</v>
      </c>
      <c r="AT94" s="286">
        <f t="shared" ca="1" si="133"/>
        <v>-283</v>
      </c>
      <c r="AU94" s="286" t="str">
        <f ca="1">IF(AT94&lt;=0,"PLAZO TERMINADO","EN EJECUCIÓN")</f>
        <v>PLAZO TERMINADO</v>
      </c>
      <c r="AV94" s="286"/>
      <c r="AW94" s="315"/>
      <c r="AX94" s="315"/>
      <c r="AY94" s="315"/>
      <c r="AZ94" s="315"/>
      <c r="BA94" s="268"/>
      <c r="BB94" s="274"/>
      <c r="BC94" s="289">
        <v>32500000</v>
      </c>
      <c r="BD94" s="458">
        <v>32467242</v>
      </c>
      <c r="BE94" s="440"/>
      <c r="BF94" s="291">
        <f t="shared" si="122"/>
        <v>22140677</v>
      </c>
      <c r="BG94" s="440">
        <v>10326565</v>
      </c>
      <c r="BH94" s="291">
        <f t="shared" si="123"/>
        <v>66422031</v>
      </c>
      <c r="BI94" s="440">
        <f t="shared" si="124"/>
        <v>76748596</v>
      </c>
      <c r="BJ94" s="440">
        <f>BD94-BI94</f>
        <v>-44281354</v>
      </c>
      <c r="BK94" s="441">
        <f t="shared" si="126"/>
        <v>236.38779049972894</v>
      </c>
      <c r="BL94" s="442">
        <v>0</v>
      </c>
      <c r="BM94" s="442">
        <v>13493609</v>
      </c>
      <c r="BN94" s="442">
        <v>0</v>
      </c>
      <c r="BO94" s="439">
        <v>0</v>
      </c>
      <c r="BP94" s="439">
        <v>0</v>
      </c>
      <c r="BQ94" s="439">
        <v>8647068</v>
      </c>
      <c r="BR94" s="439">
        <f t="shared" si="135"/>
        <v>22140677</v>
      </c>
      <c r="BS94" s="439">
        <v>0</v>
      </c>
      <c r="BT94" s="439">
        <v>0</v>
      </c>
      <c r="BU94" s="439">
        <v>0</v>
      </c>
      <c r="BV94" s="439">
        <f t="shared" si="136"/>
        <v>0</v>
      </c>
      <c r="BW94" s="439">
        <v>0</v>
      </c>
      <c r="BX94" s="439">
        <v>0</v>
      </c>
      <c r="BY94" s="291">
        <f t="shared" si="137"/>
        <v>22140677</v>
      </c>
      <c r="BZ94" s="291"/>
      <c r="CA94" s="291"/>
      <c r="CB94" s="440"/>
      <c r="CC94" s="291"/>
      <c r="CD94" s="440"/>
      <c r="CE94" s="291"/>
      <c r="CF94" s="291"/>
      <c r="CG94" s="440"/>
      <c r="CH94" s="291">
        <f>SUM(BL94:CG94)</f>
        <v>66422031</v>
      </c>
      <c r="CI94" s="291"/>
      <c r="CJ94" s="312"/>
      <c r="CK94" s="312" t="s">
        <v>1140</v>
      </c>
      <c r="CL94" s="312" t="s">
        <v>1141</v>
      </c>
      <c r="CM94" s="263"/>
      <c r="CN94" s="440"/>
      <c r="CO94" s="460"/>
      <c r="CP94" s="445">
        <f>BD94-(BG94+BY94)</f>
        <v>0</v>
      </c>
      <c r="CQ94" s="264" t="s">
        <v>131</v>
      </c>
      <c r="CR94" s="294" t="str">
        <f>VLOOKUP(G94,'[1]FRIL JUNIO'!A$2:D$163,3,FALSE)</f>
        <v>EJECUCIÓN</v>
      </c>
      <c r="CS94" s="294" t="e">
        <f>VLOOKUP(G94,'[1]fril pagado'!A$1:B$52,2,FALSE)</f>
        <v>#N/A</v>
      </c>
    </row>
    <row r="95" spans="1:97" s="374" customFormat="1" ht="15" customHeight="1" outlineLevel="2">
      <c r="A95" s="262">
        <v>33125</v>
      </c>
      <c r="B95" s="263" t="s">
        <v>48</v>
      </c>
      <c r="C95" s="264" t="s">
        <v>796</v>
      </c>
      <c r="D95" s="309" t="s">
        <v>227</v>
      </c>
      <c r="E95" s="309" t="s">
        <v>300</v>
      </c>
      <c r="F95" s="264" t="s">
        <v>58</v>
      </c>
      <c r="G95" s="266">
        <v>30488543</v>
      </c>
      <c r="H95" s="309" t="s">
        <v>858</v>
      </c>
      <c r="I95" s="266" t="str">
        <f t="shared" si="132"/>
        <v>TERMINADO</v>
      </c>
      <c r="J95" s="268" t="s">
        <v>1070</v>
      </c>
      <c r="K95" s="266">
        <v>303</v>
      </c>
      <c r="L95" s="283">
        <v>43027</v>
      </c>
      <c r="M95" s="289">
        <v>37500000</v>
      </c>
      <c r="N95" s="274">
        <v>43034</v>
      </c>
      <c r="O95" s="316">
        <v>365</v>
      </c>
      <c r="P95" s="274">
        <f t="shared" si="115"/>
        <v>43399</v>
      </c>
      <c r="Q95" s="317">
        <v>3476</v>
      </c>
      <c r="R95" s="283">
        <v>43041</v>
      </c>
      <c r="S95" s="283">
        <v>43097</v>
      </c>
      <c r="T95" s="311"/>
      <c r="U95" s="283"/>
      <c r="V95" s="283"/>
      <c r="W95" s="311"/>
      <c r="X95" s="278">
        <f t="shared" si="116"/>
        <v>365</v>
      </c>
      <c r="Y95" s="279">
        <f t="shared" si="117"/>
        <v>43399</v>
      </c>
      <c r="Z95" s="280">
        <f t="shared" ca="1" si="118"/>
        <v>-62</v>
      </c>
      <c r="AA95" s="311"/>
      <c r="AB95" s="283"/>
      <c r="AC95" s="266">
        <v>3873</v>
      </c>
      <c r="AD95" s="274">
        <v>43048</v>
      </c>
      <c r="AE95" s="268"/>
      <c r="AF95" s="266"/>
      <c r="AG95" s="313"/>
      <c r="AH95" s="274"/>
      <c r="AI95" s="311">
        <v>4306</v>
      </c>
      <c r="AJ95" s="283">
        <v>43076</v>
      </c>
      <c r="AK95" s="274"/>
      <c r="AL95" s="274"/>
      <c r="AM95" s="311"/>
      <c r="AN95" s="313"/>
      <c r="AO95" s="274">
        <v>43097</v>
      </c>
      <c r="AP95" s="286">
        <v>82</v>
      </c>
      <c r="AQ95" s="286"/>
      <c r="AR95" s="285">
        <f t="shared" si="119"/>
        <v>82</v>
      </c>
      <c r="AS95" s="274">
        <f t="shared" si="120"/>
        <v>43178</v>
      </c>
      <c r="AT95" s="286">
        <f t="shared" ca="1" si="133"/>
        <v>-283</v>
      </c>
      <c r="AU95" s="286" t="str">
        <f ca="1">IF(AT95&lt;=0,"PLAZO TERMINADO","EN EJECUCIÓN")</f>
        <v>PLAZO TERMINADO</v>
      </c>
      <c r="AV95" s="286"/>
      <c r="AW95" s="315"/>
      <c r="AX95" s="315"/>
      <c r="AY95" s="315"/>
      <c r="AZ95" s="315"/>
      <c r="BA95" s="268"/>
      <c r="BB95" s="274"/>
      <c r="BC95" s="289">
        <v>37500000</v>
      </c>
      <c r="BD95" s="462">
        <v>37499973</v>
      </c>
      <c r="BE95" s="440"/>
      <c r="BF95" s="291">
        <f t="shared" si="122"/>
        <v>29095082</v>
      </c>
      <c r="BG95" s="469">
        <v>8404891</v>
      </c>
      <c r="BH95" s="291">
        <f t="shared" si="123"/>
        <v>77572704</v>
      </c>
      <c r="BI95" s="440">
        <f t="shared" si="124"/>
        <v>85977595</v>
      </c>
      <c r="BJ95" s="440">
        <f>BD95-BI95</f>
        <v>-48477622</v>
      </c>
      <c r="BK95" s="441">
        <f t="shared" si="126"/>
        <v>229.27375174376792</v>
      </c>
      <c r="BL95" s="448">
        <v>0</v>
      </c>
      <c r="BM95" s="448">
        <v>19382540</v>
      </c>
      <c r="BN95" s="448">
        <v>0</v>
      </c>
      <c r="BO95" s="447">
        <v>0</v>
      </c>
      <c r="BP95" s="447">
        <v>0</v>
      </c>
      <c r="BQ95" s="447">
        <v>0</v>
      </c>
      <c r="BR95" s="439">
        <f t="shared" si="135"/>
        <v>19382540</v>
      </c>
      <c r="BS95" s="439">
        <v>0</v>
      </c>
      <c r="BT95" s="439">
        <v>0</v>
      </c>
      <c r="BU95" s="439">
        <v>0</v>
      </c>
      <c r="BV95" s="439">
        <f t="shared" si="136"/>
        <v>0</v>
      </c>
      <c r="BW95" s="439">
        <v>9712542</v>
      </c>
      <c r="BX95" s="439">
        <v>0</v>
      </c>
      <c r="BY95" s="291">
        <f t="shared" si="137"/>
        <v>29095082</v>
      </c>
      <c r="BZ95" s="291"/>
      <c r="CA95" s="291"/>
      <c r="CB95" s="440"/>
      <c r="CC95" s="291"/>
      <c r="CD95" s="440"/>
      <c r="CE95" s="291"/>
      <c r="CF95" s="291"/>
      <c r="CG95" s="440"/>
      <c r="CH95" s="291">
        <f>SUM(BL95:CG95)</f>
        <v>77572704</v>
      </c>
      <c r="CI95" s="291"/>
      <c r="CJ95" s="312"/>
      <c r="CK95" s="312" t="s">
        <v>1140</v>
      </c>
      <c r="CL95" s="312" t="s">
        <v>1141</v>
      </c>
      <c r="CM95" s="263"/>
      <c r="CN95" s="440"/>
      <c r="CO95" s="460"/>
      <c r="CP95" s="445">
        <f>BD95-(BG95+BY95)</f>
        <v>0</v>
      </c>
      <c r="CQ95" s="264" t="s">
        <v>131</v>
      </c>
      <c r="CR95" s="294" t="str">
        <f>VLOOKUP(G95,'[1]FRIL JUNIO'!A$2:D$163,3,FALSE)</f>
        <v>EJECUCIÓN</v>
      </c>
      <c r="CS95" s="294" t="e">
        <f>VLOOKUP(G95,'[1]fril pagado'!A$1:B$52,2,FALSE)</f>
        <v>#N/A</v>
      </c>
    </row>
    <row r="96" spans="1:97" s="374" customFormat="1" ht="15" customHeight="1" outlineLevel="1">
      <c r="A96" s="298"/>
      <c r="B96" s="299"/>
      <c r="C96" s="300"/>
      <c r="D96" s="318"/>
      <c r="E96" s="319"/>
      <c r="F96" s="300"/>
      <c r="G96" s="303"/>
      <c r="H96" s="143" t="s">
        <v>316</v>
      </c>
      <c r="I96" s="304"/>
      <c r="J96" s="268"/>
      <c r="K96" s="266"/>
      <c r="L96" s="283"/>
      <c r="M96" s="289"/>
      <c r="N96" s="274"/>
      <c r="O96" s="316"/>
      <c r="P96" s="274"/>
      <c r="Q96" s="317"/>
      <c r="R96" s="283"/>
      <c r="S96" s="283"/>
      <c r="T96" s="311"/>
      <c r="U96" s="283"/>
      <c r="V96" s="283"/>
      <c r="W96" s="311"/>
      <c r="X96" s="278"/>
      <c r="Y96" s="279"/>
      <c r="Z96" s="280"/>
      <c r="AA96" s="311"/>
      <c r="AB96" s="283"/>
      <c r="AC96" s="266"/>
      <c r="AD96" s="274"/>
      <c r="AE96" s="268"/>
      <c r="AF96" s="266"/>
      <c r="AG96" s="313"/>
      <c r="AH96" s="274"/>
      <c r="AI96" s="311"/>
      <c r="AJ96" s="283"/>
      <c r="AK96" s="274"/>
      <c r="AL96" s="274"/>
      <c r="AM96" s="311"/>
      <c r="AN96" s="313"/>
      <c r="AO96" s="274"/>
      <c r="AP96" s="286"/>
      <c r="AQ96" s="286"/>
      <c r="AR96" s="285"/>
      <c r="AS96" s="274"/>
      <c r="AT96" s="286"/>
      <c r="AU96" s="286"/>
      <c r="AV96" s="286"/>
      <c r="AW96" s="315"/>
      <c r="AX96" s="315"/>
      <c r="AY96" s="315"/>
      <c r="AZ96" s="315"/>
      <c r="BA96" s="268"/>
      <c r="BB96" s="274"/>
      <c r="BC96" s="305"/>
      <c r="BD96" s="450">
        <f>SUBTOTAL(9,BD93:BD95)</f>
        <v>139867438</v>
      </c>
      <c r="BE96" s="464">
        <f>SUBTOTAL(9,BE93:BE95)</f>
        <v>0</v>
      </c>
      <c r="BF96" s="451"/>
      <c r="BG96" s="450">
        <f>SUBTOTAL(9,BG93:BG95)</f>
        <v>30770942</v>
      </c>
      <c r="BH96" s="306">
        <f>SUBTOTAL(9,BH93:BH95)</f>
        <v>299871659</v>
      </c>
      <c r="BI96" s="440"/>
      <c r="BJ96" s="440"/>
      <c r="BK96" s="441"/>
      <c r="BL96" s="450">
        <f t="shared" ref="BL96:BY96" si="138">SUBTOTAL(9,BL93:BL95)</f>
        <v>0</v>
      </c>
      <c r="BM96" s="450">
        <f t="shared" si="138"/>
        <v>73031601</v>
      </c>
      <c r="BN96" s="450">
        <f t="shared" si="138"/>
        <v>0</v>
      </c>
      <c r="BO96" s="450">
        <f t="shared" si="138"/>
        <v>0</v>
      </c>
      <c r="BP96" s="450">
        <f t="shared" si="138"/>
        <v>0</v>
      </c>
      <c r="BQ96" s="450">
        <f t="shared" si="138"/>
        <v>8647068</v>
      </c>
      <c r="BR96" s="450">
        <f t="shared" si="138"/>
        <v>81678669</v>
      </c>
      <c r="BS96" s="450">
        <f t="shared" si="138"/>
        <v>0</v>
      </c>
      <c r="BT96" s="450">
        <f t="shared" si="138"/>
        <v>0</v>
      </c>
      <c r="BU96" s="450">
        <f t="shared" si="138"/>
        <v>0</v>
      </c>
      <c r="BV96" s="450">
        <f t="shared" si="138"/>
        <v>0</v>
      </c>
      <c r="BW96" s="450">
        <f t="shared" si="138"/>
        <v>27417826</v>
      </c>
      <c r="BX96" s="450">
        <f t="shared" si="138"/>
        <v>0</v>
      </c>
      <c r="BY96" s="450">
        <f t="shared" si="138"/>
        <v>109096495</v>
      </c>
      <c r="BZ96" s="306">
        <f>SUBTOTAL(9,BZ93:BZ95)</f>
        <v>0</v>
      </c>
      <c r="CA96" s="291"/>
      <c r="CB96" s="440"/>
      <c r="CC96" s="291"/>
      <c r="CD96" s="440"/>
      <c r="CE96" s="291"/>
      <c r="CF96" s="291"/>
      <c r="CG96" s="440"/>
      <c r="CH96" s="291"/>
      <c r="CI96" s="291"/>
      <c r="CJ96" s="312"/>
      <c r="CK96" s="312"/>
      <c r="CL96" s="312"/>
      <c r="CM96" s="263"/>
      <c r="CN96" s="440"/>
      <c r="CO96" s="465"/>
      <c r="CP96" s="450">
        <f>SUBTOTAL(9,CP93:CP95)</f>
        <v>1</v>
      </c>
      <c r="CQ96" s="307"/>
    </row>
    <row r="97" spans="1:97" s="375" customFormat="1" ht="15" customHeight="1" outlineLevel="1">
      <c r="A97" s="298"/>
      <c r="B97" s="299"/>
      <c r="C97" s="300"/>
      <c r="D97" s="318"/>
      <c r="E97" s="319"/>
      <c r="F97" s="300"/>
      <c r="G97" s="303"/>
      <c r="H97" s="308"/>
      <c r="I97" s="304"/>
      <c r="J97" s="268"/>
      <c r="K97" s="266"/>
      <c r="L97" s="283"/>
      <c r="M97" s="289"/>
      <c r="N97" s="274"/>
      <c r="O97" s="316"/>
      <c r="P97" s="274"/>
      <c r="Q97" s="317"/>
      <c r="R97" s="283"/>
      <c r="S97" s="283"/>
      <c r="T97" s="311"/>
      <c r="U97" s="283"/>
      <c r="V97" s="283"/>
      <c r="W97" s="311"/>
      <c r="X97" s="278"/>
      <c r="Y97" s="279"/>
      <c r="Z97" s="280"/>
      <c r="AA97" s="311"/>
      <c r="AB97" s="283"/>
      <c r="AC97" s="266"/>
      <c r="AD97" s="274"/>
      <c r="AE97" s="268"/>
      <c r="AF97" s="266"/>
      <c r="AG97" s="313"/>
      <c r="AH97" s="274"/>
      <c r="AI97" s="311"/>
      <c r="AJ97" s="283"/>
      <c r="AK97" s="274"/>
      <c r="AL97" s="274"/>
      <c r="AM97" s="311"/>
      <c r="AN97" s="313"/>
      <c r="AO97" s="274"/>
      <c r="AP97" s="286"/>
      <c r="AQ97" s="286"/>
      <c r="AR97" s="285"/>
      <c r="AS97" s="274"/>
      <c r="AT97" s="286"/>
      <c r="AU97" s="286"/>
      <c r="AV97" s="286"/>
      <c r="AW97" s="315"/>
      <c r="AX97" s="315"/>
      <c r="AY97" s="315"/>
      <c r="AZ97" s="315"/>
      <c r="BA97" s="268"/>
      <c r="BB97" s="274"/>
      <c r="BC97" s="305"/>
      <c r="BD97" s="454"/>
      <c r="BE97" s="464"/>
      <c r="BF97" s="451"/>
      <c r="BG97" s="454"/>
      <c r="BH97" s="306"/>
      <c r="BI97" s="440"/>
      <c r="BJ97" s="440"/>
      <c r="BK97" s="455"/>
      <c r="BL97" s="466"/>
      <c r="BM97" s="466"/>
      <c r="BN97" s="466"/>
      <c r="BO97" s="426"/>
      <c r="BP97" s="426"/>
      <c r="BQ97" s="454"/>
      <c r="BR97" s="454"/>
      <c r="BS97" s="454"/>
      <c r="BT97" s="454"/>
      <c r="BU97" s="454"/>
      <c r="BV97" s="454"/>
      <c r="BW97" s="454"/>
      <c r="BX97" s="454"/>
      <c r="BY97" s="454"/>
      <c r="BZ97" s="306"/>
      <c r="CA97" s="291"/>
      <c r="CB97" s="440"/>
      <c r="CC97" s="291"/>
      <c r="CD97" s="440"/>
      <c r="CE97" s="291"/>
      <c r="CF97" s="291"/>
      <c r="CG97" s="440"/>
      <c r="CH97" s="291"/>
      <c r="CI97" s="291"/>
      <c r="CJ97" s="312"/>
      <c r="CK97" s="312"/>
      <c r="CL97" s="312"/>
      <c r="CM97" s="263"/>
      <c r="CN97" s="440"/>
      <c r="CO97" s="465"/>
      <c r="CP97" s="454"/>
      <c r="CQ97" s="307"/>
    </row>
    <row r="98" spans="1:97" s="294" customFormat="1" ht="15.75" outlineLevel="1">
      <c r="A98" s="298"/>
      <c r="B98" s="299"/>
      <c r="C98" s="300"/>
      <c r="D98" s="318"/>
      <c r="E98" s="319"/>
      <c r="F98" s="300"/>
      <c r="G98" s="303"/>
      <c r="H98" s="245" t="s">
        <v>317</v>
      </c>
      <c r="I98" s="304"/>
      <c r="J98" s="268"/>
      <c r="K98" s="266"/>
      <c r="L98" s="283"/>
      <c r="M98" s="289"/>
      <c r="N98" s="274"/>
      <c r="O98" s="311"/>
      <c r="P98" s="274"/>
      <c r="Q98" s="266"/>
      <c r="R98" s="274"/>
      <c r="S98" s="274"/>
      <c r="T98" s="311"/>
      <c r="U98" s="313"/>
      <c r="V98" s="313"/>
      <c r="W98" s="311"/>
      <c r="X98" s="278"/>
      <c r="Y98" s="279"/>
      <c r="Z98" s="280"/>
      <c r="AA98" s="311"/>
      <c r="AB98" s="313"/>
      <c r="AC98" s="266"/>
      <c r="AD98" s="274"/>
      <c r="AE98" s="268"/>
      <c r="AF98" s="312"/>
      <c r="AG98" s="313"/>
      <c r="AH98" s="274"/>
      <c r="AI98" s="311"/>
      <c r="AJ98" s="283"/>
      <c r="AK98" s="274"/>
      <c r="AL98" s="274"/>
      <c r="AM98" s="311"/>
      <c r="AN98" s="274"/>
      <c r="AO98" s="274"/>
      <c r="AP98" s="286"/>
      <c r="AQ98" s="286"/>
      <c r="AR98" s="285"/>
      <c r="AS98" s="274"/>
      <c r="AT98" s="286"/>
      <c r="AU98" s="286"/>
      <c r="AV98" s="286"/>
      <c r="AW98" s="315"/>
      <c r="AX98" s="315"/>
      <c r="AY98" s="315"/>
      <c r="AZ98" s="315"/>
      <c r="BA98" s="268"/>
      <c r="BB98" s="274"/>
      <c r="BC98" s="305"/>
      <c r="BD98" s="454"/>
      <c r="BE98" s="464"/>
      <c r="BF98" s="451"/>
      <c r="BG98" s="454"/>
      <c r="BH98" s="306"/>
      <c r="BI98" s="440"/>
      <c r="BJ98" s="440"/>
      <c r="BK98" s="455"/>
      <c r="BL98" s="466"/>
      <c r="BM98" s="466"/>
      <c r="BN98" s="466"/>
      <c r="BO98" s="426"/>
      <c r="BP98" s="426"/>
      <c r="BQ98" s="454"/>
      <c r="BR98" s="454"/>
      <c r="BS98" s="454"/>
      <c r="BT98" s="454"/>
      <c r="BU98" s="454"/>
      <c r="BV98" s="454"/>
      <c r="BW98" s="454"/>
      <c r="BX98" s="454"/>
      <c r="BY98" s="454"/>
      <c r="BZ98" s="306"/>
      <c r="CA98" s="291"/>
      <c r="CB98" s="440"/>
      <c r="CC98" s="291"/>
      <c r="CD98" s="440"/>
      <c r="CE98" s="291"/>
      <c r="CF98" s="291"/>
      <c r="CG98" s="440"/>
      <c r="CH98" s="291"/>
      <c r="CI98" s="291"/>
      <c r="CJ98" s="312"/>
      <c r="CK98" s="312"/>
      <c r="CL98" s="312"/>
      <c r="CM98" s="263"/>
      <c r="CN98" s="440"/>
      <c r="CO98" s="465"/>
      <c r="CP98" s="454"/>
      <c r="CQ98" s="307"/>
    </row>
    <row r="99" spans="1:97" s="374" customFormat="1" ht="15" customHeight="1" outlineLevel="2">
      <c r="A99" s="262">
        <v>33125</v>
      </c>
      <c r="B99" s="263" t="s">
        <v>48</v>
      </c>
      <c r="C99" s="264" t="s">
        <v>83</v>
      </c>
      <c r="D99" s="309" t="s">
        <v>227</v>
      </c>
      <c r="E99" s="309" t="s">
        <v>318</v>
      </c>
      <c r="F99" s="264" t="s">
        <v>58</v>
      </c>
      <c r="G99" s="266">
        <v>30482629</v>
      </c>
      <c r="H99" s="320" t="s">
        <v>862</v>
      </c>
      <c r="I99" s="266" t="str">
        <f t="shared" si="132"/>
        <v>TERMINADO</v>
      </c>
      <c r="J99" s="268" t="s">
        <v>1070</v>
      </c>
      <c r="K99" s="266">
        <v>64</v>
      </c>
      <c r="L99" s="283">
        <v>42831</v>
      </c>
      <c r="M99" s="289">
        <v>92458000</v>
      </c>
      <c r="N99" s="283">
        <v>42920</v>
      </c>
      <c r="O99" s="311">
        <v>365</v>
      </c>
      <c r="P99" s="274">
        <f t="shared" si="115"/>
        <v>43285</v>
      </c>
      <c r="Q99" s="268">
        <v>1650</v>
      </c>
      <c r="R99" s="283">
        <v>42922</v>
      </c>
      <c r="S99" s="283" t="s">
        <v>1071</v>
      </c>
      <c r="T99" s="311"/>
      <c r="U99" s="283"/>
      <c r="V99" s="283"/>
      <c r="W99" s="311"/>
      <c r="X99" s="278">
        <f t="shared" si="116"/>
        <v>365</v>
      </c>
      <c r="Y99" s="279">
        <f t="shared" si="117"/>
        <v>43285</v>
      </c>
      <c r="Z99" s="280">
        <f t="shared" ca="1" si="118"/>
        <v>-176</v>
      </c>
      <c r="AA99" s="311"/>
      <c r="AB99" s="283"/>
      <c r="AC99" s="266">
        <v>2749</v>
      </c>
      <c r="AD99" s="274">
        <v>42926</v>
      </c>
      <c r="AE99" s="268"/>
      <c r="AF99" s="266"/>
      <c r="AG99" s="313"/>
      <c r="AH99" s="274"/>
      <c r="AI99" s="311">
        <v>3238</v>
      </c>
      <c r="AJ99" s="283">
        <v>42976</v>
      </c>
      <c r="AK99" s="274"/>
      <c r="AL99" s="274"/>
      <c r="AM99" s="311">
        <v>3827</v>
      </c>
      <c r="AN99" s="283">
        <v>42979</v>
      </c>
      <c r="AO99" s="283">
        <v>42982</v>
      </c>
      <c r="AP99" s="286">
        <v>109</v>
      </c>
      <c r="AQ99" s="286"/>
      <c r="AR99" s="285">
        <f t="shared" si="119"/>
        <v>109</v>
      </c>
      <c r="AS99" s="274">
        <f t="shared" si="120"/>
        <v>43090</v>
      </c>
      <c r="AT99" s="286">
        <f t="shared" ca="1" si="133"/>
        <v>-371</v>
      </c>
      <c r="AU99" s="286" t="str">
        <f ca="1">IF(AT99&lt;=0,"PLAZO TERMINADO","EN EJECUCIÓN")</f>
        <v>PLAZO TERMINADO</v>
      </c>
      <c r="AV99" s="286"/>
      <c r="AW99" s="315"/>
      <c r="AX99" s="315"/>
      <c r="AY99" s="315"/>
      <c r="AZ99" s="315"/>
      <c r="BA99" s="268"/>
      <c r="BB99" s="274"/>
      <c r="BC99" s="289">
        <v>92458000</v>
      </c>
      <c r="BD99" s="458">
        <v>92457386</v>
      </c>
      <c r="BE99" s="291"/>
      <c r="BF99" s="291">
        <f t="shared" si="122"/>
        <v>9111830</v>
      </c>
      <c r="BG99" s="291">
        <v>83345556</v>
      </c>
      <c r="BH99" s="291">
        <f t="shared" si="123"/>
        <v>27335490</v>
      </c>
      <c r="BI99" s="291">
        <f t="shared" si="124"/>
        <v>110681046</v>
      </c>
      <c r="BJ99" s="440">
        <f t="shared" ref="BJ99:BJ109" si="139">BF99-BH99</f>
        <v>-18223660</v>
      </c>
      <c r="BK99" s="441">
        <f t="shared" si="126"/>
        <v>119.71033444531949</v>
      </c>
      <c r="BL99" s="442">
        <v>0</v>
      </c>
      <c r="BM99" s="442">
        <v>0</v>
      </c>
      <c r="BN99" s="442">
        <v>9111830</v>
      </c>
      <c r="BO99" s="439">
        <v>0</v>
      </c>
      <c r="BP99" s="439">
        <v>0</v>
      </c>
      <c r="BQ99" s="439">
        <v>0</v>
      </c>
      <c r="BR99" s="439">
        <f t="shared" ref="BR99:BR102" si="140">BL99+BM99+BN99+BO99+BP99+BQ99</f>
        <v>9111830</v>
      </c>
      <c r="BS99" s="439">
        <v>0</v>
      </c>
      <c r="BT99" s="439">
        <v>0</v>
      </c>
      <c r="BU99" s="439">
        <v>0</v>
      </c>
      <c r="BV99" s="439">
        <f t="shared" ref="BV99:BV102" si="141">BS99+BT99+BU99</f>
        <v>0</v>
      </c>
      <c r="BW99" s="439">
        <v>0</v>
      </c>
      <c r="BX99" s="439">
        <v>0</v>
      </c>
      <c r="BY99" s="291">
        <f t="shared" ref="BY99:BY102" si="142">BL99+BM99+BN99+BO99+BP99+BQ99+BS99+BT99+BU99+BW99+BX99</f>
        <v>9111830</v>
      </c>
      <c r="BZ99" s="266"/>
      <c r="CA99" s="266"/>
      <c r="CB99" s="440"/>
      <c r="CC99" s="266"/>
      <c r="CD99" s="440"/>
      <c r="CE99" s="440"/>
      <c r="CF99" s="440"/>
      <c r="CG99" s="440"/>
      <c r="CH99" s="291">
        <f>SUM(BL99:CG99)</f>
        <v>27335490</v>
      </c>
      <c r="CI99" s="291"/>
      <c r="CJ99" s="312"/>
      <c r="CK99" s="312" t="s">
        <v>1142</v>
      </c>
      <c r="CL99" s="312" t="s">
        <v>1094</v>
      </c>
      <c r="CM99" s="263"/>
      <c r="CN99" s="444"/>
      <c r="CO99" s="440"/>
      <c r="CP99" s="445">
        <f>BD99-(BG99+BY99)</f>
        <v>0</v>
      </c>
      <c r="CQ99" s="264" t="str">
        <f>I99</f>
        <v>TERMINADO</v>
      </c>
      <c r="CR99" s="294" t="str">
        <f>VLOOKUP(G99,'[1]FRIL JUNIO'!A$2:D$163,3,FALSE)</f>
        <v>TERMINADO</v>
      </c>
      <c r="CS99" s="294" t="e">
        <f>VLOOKUP(G99,'[1]fril pagado'!A$1:B$52,2,FALSE)</f>
        <v>#N/A</v>
      </c>
    </row>
    <row r="100" spans="1:97" s="374" customFormat="1" ht="15" customHeight="1" outlineLevel="2">
      <c r="A100" s="262">
        <v>33125</v>
      </c>
      <c r="B100" s="263" t="s">
        <v>48</v>
      </c>
      <c r="C100" s="264" t="s">
        <v>83</v>
      </c>
      <c r="D100" s="309" t="s">
        <v>227</v>
      </c>
      <c r="E100" s="309" t="s">
        <v>318</v>
      </c>
      <c r="F100" s="264" t="s">
        <v>58</v>
      </c>
      <c r="G100" s="266">
        <v>30488064</v>
      </c>
      <c r="H100" s="309" t="s">
        <v>859</v>
      </c>
      <c r="I100" s="266" t="str">
        <f t="shared" si="132"/>
        <v>TERMINADO</v>
      </c>
      <c r="J100" s="268" t="s">
        <v>1070</v>
      </c>
      <c r="K100" s="266">
        <v>303</v>
      </c>
      <c r="L100" s="283">
        <v>43027</v>
      </c>
      <c r="M100" s="289">
        <v>92458000</v>
      </c>
      <c r="N100" s="274">
        <v>43034</v>
      </c>
      <c r="O100" s="316">
        <v>365</v>
      </c>
      <c r="P100" s="274">
        <f t="shared" si="115"/>
        <v>43399</v>
      </c>
      <c r="Q100" s="268">
        <v>3596</v>
      </c>
      <c r="R100" s="274">
        <v>43047</v>
      </c>
      <c r="S100" s="274">
        <v>43097</v>
      </c>
      <c r="T100" s="311"/>
      <c r="U100" s="283"/>
      <c r="V100" s="283"/>
      <c r="W100" s="311"/>
      <c r="X100" s="278">
        <f t="shared" si="116"/>
        <v>365</v>
      </c>
      <c r="Y100" s="279">
        <f t="shared" si="117"/>
        <v>43399</v>
      </c>
      <c r="Z100" s="280">
        <f t="shared" ca="1" si="118"/>
        <v>-62</v>
      </c>
      <c r="AA100" s="311"/>
      <c r="AB100" s="283"/>
      <c r="AC100" s="266">
        <v>3976</v>
      </c>
      <c r="AD100" s="274">
        <v>43054</v>
      </c>
      <c r="AE100" s="268"/>
      <c r="AF100" s="266"/>
      <c r="AG100" s="313"/>
      <c r="AH100" s="274"/>
      <c r="AI100" s="311">
        <v>4452</v>
      </c>
      <c r="AJ100" s="283">
        <v>43090</v>
      </c>
      <c r="AK100" s="274"/>
      <c r="AL100" s="274"/>
      <c r="AM100" s="311"/>
      <c r="AN100" s="313"/>
      <c r="AO100" s="274">
        <v>43108</v>
      </c>
      <c r="AP100" s="286">
        <v>109</v>
      </c>
      <c r="AQ100" s="286"/>
      <c r="AR100" s="285">
        <f t="shared" si="119"/>
        <v>109</v>
      </c>
      <c r="AS100" s="274">
        <f t="shared" si="120"/>
        <v>43216</v>
      </c>
      <c r="AT100" s="286">
        <f t="shared" ca="1" si="133"/>
        <v>-245</v>
      </c>
      <c r="AU100" s="286" t="str">
        <f t="shared" ref="AU100:AU124" ca="1" si="143">IF(AT100&lt;=0,"PLAZO TERMINADO","EN EJECUCIÓN")</f>
        <v>PLAZO TERMINADO</v>
      </c>
      <c r="AV100" s="286"/>
      <c r="AW100" s="315"/>
      <c r="AX100" s="315"/>
      <c r="AY100" s="315"/>
      <c r="AZ100" s="315"/>
      <c r="BA100" s="268"/>
      <c r="BB100" s="274"/>
      <c r="BC100" s="289">
        <v>92458000</v>
      </c>
      <c r="BD100" s="458">
        <v>92457858</v>
      </c>
      <c r="BE100" s="291"/>
      <c r="BF100" s="291">
        <f t="shared" si="122"/>
        <v>92457858</v>
      </c>
      <c r="BG100" s="291">
        <v>0</v>
      </c>
      <c r="BH100" s="291">
        <f t="shared" si="123"/>
        <v>277373574</v>
      </c>
      <c r="BI100" s="291">
        <f t="shared" si="124"/>
        <v>277373574</v>
      </c>
      <c r="BJ100" s="440">
        <f t="shared" si="139"/>
        <v>-184915716</v>
      </c>
      <c r="BK100" s="441">
        <f t="shared" si="126"/>
        <v>300</v>
      </c>
      <c r="BL100" s="442">
        <v>0</v>
      </c>
      <c r="BM100" s="442">
        <v>68103485</v>
      </c>
      <c r="BN100" s="442">
        <v>0</v>
      </c>
      <c r="BO100" s="439">
        <v>19503704</v>
      </c>
      <c r="BP100" s="439">
        <v>0</v>
      </c>
      <c r="BQ100" s="439">
        <v>4850669</v>
      </c>
      <c r="BR100" s="439">
        <f t="shared" si="140"/>
        <v>92457858</v>
      </c>
      <c r="BS100" s="439">
        <v>0</v>
      </c>
      <c r="BT100" s="439">
        <v>0</v>
      </c>
      <c r="BU100" s="439">
        <v>0</v>
      </c>
      <c r="BV100" s="439">
        <f t="shared" si="141"/>
        <v>0</v>
      </c>
      <c r="BW100" s="439">
        <v>0</v>
      </c>
      <c r="BX100" s="439">
        <v>0</v>
      </c>
      <c r="BY100" s="291">
        <f t="shared" si="142"/>
        <v>92457858</v>
      </c>
      <c r="BZ100" s="291"/>
      <c r="CA100" s="291"/>
      <c r="CB100" s="440"/>
      <c r="CC100" s="291"/>
      <c r="CD100" s="440"/>
      <c r="CE100" s="291"/>
      <c r="CF100" s="291"/>
      <c r="CG100" s="440"/>
      <c r="CH100" s="291">
        <f>SUM(BL100:CG100)</f>
        <v>277373574</v>
      </c>
      <c r="CI100" s="291">
        <v>4850669</v>
      </c>
      <c r="CJ100" s="312"/>
      <c r="CK100" s="312" t="s">
        <v>1093</v>
      </c>
      <c r="CL100" s="312" t="s">
        <v>1094</v>
      </c>
      <c r="CM100" s="263"/>
      <c r="CN100" s="440"/>
      <c r="CO100" s="460"/>
      <c r="CP100" s="445">
        <f>BD100-(BG100+BY100)</f>
        <v>0</v>
      </c>
      <c r="CQ100" s="264" t="s">
        <v>131</v>
      </c>
      <c r="CR100" s="294" t="str">
        <f>VLOOKUP(G100,'[1]FRIL JUNIO'!A$2:D$163,3,FALSE)</f>
        <v>EJECUCIÓN</v>
      </c>
      <c r="CS100" s="294" t="e">
        <f>VLOOKUP(G100,'[1]fril pagado'!A$1:B$52,2,FALSE)</f>
        <v>#N/A</v>
      </c>
    </row>
    <row r="101" spans="1:97" s="374" customFormat="1" ht="15" customHeight="1" outlineLevel="2">
      <c r="A101" s="262">
        <v>33125</v>
      </c>
      <c r="B101" s="263" t="s">
        <v>48</v>
      </c>
      <c r="C101" s="264" t="s">
        <v>796</v>
      </c>
      <c r="D101" s="309" t="s">
        <v>227</v>
      </c>
      <c r="E101" s="309" t="s">
        <v>318</v>
      </c>
      <c r="F101" s="264" t="s">
        <v>58</v>
      </c>
      <c r="G101" s="266">
        <v>30488065</v>
      </c>
      <c r="H101" s="309" t="s">
        <v>860</v>
      </c>
      <c r="I101" s="266" t="str">
        <f t="shared" si="132"/>
        <v>TERMINADO</v>
      </c>
      <c r="J101" s="268" t="s">
        <v>1070</v>
      </c>
      <c r="K101" s="266">
        <v>303</v>
      </c>
      <c r="L101" s="283">
        <v>43027</v>
      </c>
      <c r="M101" s="289">
        <v>47542000</v>
      </c>
      <c r="N101" s="274">
        <v>43034</v>
      </c>
      <c r="O101" s="316">
        <v>365</v>
      </c>
      <c r="P101" s="274">
        <f t="shared" si="115"/>
        <v>43399</v>
      </c>
      <c r="Q101" s="268">
        <v>3595</v>
      </c>
      <c r="R101" s="274">
        <v>43047</v>
      </c>
      <c r="S101" s="274">
        <v>43097</v>
      </c>
      <c r="T101" s="311"/>
      <c r="U101" s="283"/>
      <c r="V101" s="283"/>
      <c r="W101" s="311"/>
      <c r="X101" s="278">
        <f t="shared" si="116"/>
        <v>365</v>
      </c>
      <c r="Y101" s="279">
        <f t="shared" si="117"/>
        <v>43399</v>
      </c>
      <c r="Z101" s="280">
        <f t="shared" ca="1" si="118"/>
        <v>-62</v>
      </c>
      <c r="AA101" s="311"/>
      <c r="AB101" s="283"/>
      <c r="AC101" s="266">
        <v>3977</v>
      </c>
      <c r="AD101" s="274">
        <v>43054</v>
      </c>
      <c r="AE101" s="268"/>
      <c r="AF101" s="266"/>
      <c r="AG101" s="313"/>
      <c r="AH101" s="274"/>
      <c r="AI101" s="311">
        <v>4545</v>
      </c>
      <c r="AJ101" s="283">
        <v>43097</v>
      </c>
      <c r="AK101" s="274"/>
      <c r="AL101" s="274"/>
      <c r="AM101" s="311">
        <v>5612</v>
      </c>
      <c r="AN101" s="274">
        <v>43097</v>
      </c>
      <c r="AO101" s="274">
        <v>43108</v>
      </c>
      <c r="AP101" s="286">
        <v>108</v>
      </c>
      <c r="AQ101" s="286"/>
      <c r="AR101" s="285">
        <v>109</v>
      </c>
      <c r="AS101" s="274">
        <f t="shared" si="120"/>
        <v>43216</v>
      </c>
      <c r="AT101" s="286">
        <f t="shared" ca="1" si="133"/>
        <v>-245</v>
      </c>
      <c r="AU101" s="286" t="str">
        <f t="shared" ca="1" si="143"/>
        <v>PLAZO TERMINADO</v>
      </c>
      <c r="AV101" s="286"/>
      <c r="AW101" s="315"/>
      <c r="AX101" s="315"/>
      <c r="AY101" s="315"/>
      <c r="AZ101" s="315"/>
      <c r="BA101" s="268"/>
      <c r="BB101" s="274"/>
      <c r="BC101" s="289">
        <v>47542000</v>
      </c>
      <c r="BD101" s="458">
        <v>46482471</v>
      </c>
      <c r="BE101" s="291"/>
      <c r="BF101" s="291">
        <f t="shared" si="122"/>
        <v>46482471</v>
      </c>
      <c r="BG101" s="291">
        <v>0</v>
      </c>
      <c r="BH101" s="291">
        <f t="shared" si="123"/>
        <v>139447413</v>
      </c>
      <c r="BI101" s="291">
        <f t="shared" si="124"/>
        <v>139447413</v>
      </c>
      <c r="BJ101" s="440">
        <f t="shared" si="139"/>
        <v>-92964942</v>
      </c>
      <c r="BK101" s="441">
        <f t="shared" si="126"/>
        <v>300</v>
      </c>
      <c r="BL101" s="442">
        <v>0</v>
      </c>
      <c r="BM101" s="442">
        <v>0</v>
      </c>
      <c r="BN101" s="442">
        <v>0</v>
      </c>
      <c r="BO101" s="439">
        <v>10942407</v>
      </c>
      <c r="BP101" s="439">
        <v>32826864</v>
      </c>
      <c r="BQ101" s="439">
        <v>0</v>
      </c>
      <c r="BR101" s="439">
        <f t="shared" si="140"/>
        <v>43769271</v>
      </c>
      <c r="BS101" s="439">
        <v>0</v>
      </c>
      <c r="BT101" s="439">
        <v>0</v>
      </c>
      <c r="BU101" s="439">
        <v>2713200</v>
      </c>
      <c r="BV101" s="439">
        <f t="shared" si="141"/>
        <v>2713200</v>
      </c>
      <c r="BW101" s="439">
        <v>0</v>
      </c>
      <c r="BX101" s="439">
        <v>0</v>
      </c>
      <c r="BY101" s="291">
        <f t="shared" si="142"/>
        <v>46482471</v>
      </c>
      <c r="BZ101" s="291"/>
      <c r="CA101" s="291"/>
      <c r="CB101" s="440"/>
      <c r="CC101" s="291"/>
      <c r="CD101" s="440"/>
      <c r="CE101" s="291"/>
      <c r="CF101" s="291"/>
      <c r="CG101" s="440"/>
      <c r="CH101" s="291">
        <f>SUM(BL101:CG101)</f>
        <v>139447413</v>
      </c>
      <c r="CI101" s="291">
        <v>15000000</v>
      </c>
      <c r="CJ101" s="312"/>
      <c r="CK101" s="312" t="s">
        <v>1143</v>
      </c>
      <c r="CL101" s="312" t="s">
        <v>1144</v>
      </c>
      <c r="CM101" s="263" t="s">
        <v>1145</v>
      </c>
      <c r="CN101" s="440">
        <v>-19000000</v>
      </c>
      <c r="CO101" s="460"/>
      <c r="CP101" s="445">
        <f>BD101-(BG101+BY101)</f>
        <v>0</v>
      </c>
      <c r="CQ101" s="264" t="s">
        <v>131</v>
      </c>
      <c r="CR101" s="294" t="str">
        <f>VLOOKUP(G101,'[1]FRIL JUNIO'!A$2:D$163,3,FALSE)</f>
        <v>EJECUCIÓN</v>
      </c>
      <c r="CS101" s="297">
        <f>VLOOKUP(G101,'[1]fril pagado'!A$1:B$52,2,FALSE)</f>
        <v>32826864</v>
      </c>
    </row>
    <row r="102" spans="1:97" s="374" customFormat="1" ht="15" customHeight="1" outlineLevel="2">
      <c r="A102" s="262">
        <v>33125</v>
      </c>
      <c r="B102" s="263" t="s">
        <v>48</v>
      </c>
      <c r="C102" s="264" t="s">
        <v>83</v>
      </c>
      <c r="D102" s="309" t="s">
        <v>227</v>
      </c>
      <c r="E102" s="309" t="s">
        <v>318</v>
      </c>
      <c r="F102" s="264" t="s">
        <v>58</v>
      </c>
      <c r="G102" s="266">
        <v>40000003</v>
      </c>
      <c r="H102" s="309" t="s">
        <v>861</v>
      </c>
      <c r="I102" s="266" t="str">
        <f t="shared" si="132"/>
        <v>TERMINADO</v>
      </c>
      <c r="J102" s="268" t="s">
        <v>1070</v>
      </c>
      <c r="K102" s="266">
        <v>261</v>
      </c>
      <c r="L102" s="283">
        <v>42984</v>
      </c>
      <c r="M102" s="289">
        <v>70000000</v>
      </c>
      <c r="N102" s="274">
        <v>43054</v>
      </c>
      <c r="O102" s="316">
        <v>365</v>
      </c>
      <c r="P102" s="274">
        <f t="shared" si="115"/>
        <v>43419</v>
      </c>
      <c r="Q102" s="268">
        <v>3674</v>
      </c>
      <c r="R102" s="274">
        <v>43055</v>
      </c>
      <c r="S102" s="274" t="s">
        <v>1071</v>
      </c>
      <c r="T102" s="311"/>
      <c r="U102" s="283"/>
      <c r="V102" s="283"/>
      <c r="W102" s="311"/>
      <c r="X102" s="278">
        <f t="shared" si="116"/>
        <v>365</v>
      </c>
      <c r="Y102" s="279">
        <f t="shared" si="117"/>
        <v>43419</v>
      </c>
      <c r="Z102" s="280">
        <f t="shared" ca="1" si="118"/>
        <v>-42</v>
      </c>
      <c r="AA102" s="311"/>
      <c r="AB102" s="283"/>
      <c r="AC102" s="266">
        <v>4070</v>
      </c>
      <c r="AD102" s="274">
        <v>43056</v>
      </c>
      <c r="AE102" s="268"/>
      <c r="AF102" s="266"/>
      <c r="AG102" s="313"/>
      <c r="AH102" s="274"/>
      <c r="AI102" s="311">
        <v>4453</v>
      </c>
      <c r="AJ102" s="283">
        <v>43090</v>
      </c>
      <c r="AK102" s="274"/>
      <c r="AL102" s="274"/>
      <c r="AM102" s="311">
        <v>5553</v>
      </c>
      <c r="AN102" s="274">
        <v>43095</v>
      </c>
      <c r="AO102" s="274">
        <v>43108</v>
      </c>
      <c r="AP102" s="286">
        <v>109</v>
      </c>
      <c r="AQ102" s="286"/>
      <c r="AR102" s="285">
        <v>109</v>
      </c>
      <c r="AS102" s="274">
        <f t="shared" si="120"/>
        <v>43216</v>
      </c>
      <c r="AT102" s="286">
        <f t="shared" ca="1" si="133"/>
        <v>-245</v>
      </c>
      <c r="AU102" s="286" t="str">
        <f t="shared" ca="1" si="143"/>
        <v>PLAZO TERMINADO</v>
      </c>
      <c r="AV102" s="286"/>
      <c r="AW102" s="315"/>
      <c r="AX102" s="315"/>
      <c r="AY102" s="315"/>
      <c r="AZ102" s="315"/>
      <c r="BA102" s="268"/>
      <c r="BB102" s="274"/>
      <c r="BC102" s="289">
        <v>70000000</v>
      </c>
      <c r="BD102" s="462">
        <v>69996691</v>
      </c>
      <c r="BE102" s="291"/>
      <c r="BF102" s="291">
        <f t="shared" si="122"/>
        <v>69996691</v>
      </c>
      <c r="BG102" s="467">
        <v>0</v>
      </c>
      <c r="BH102" s="291">
        <f t="shared" si="123"/>
        <v>209990073</v>
      </c>
      <c r="BI102" s="291">
        <f t="shared" si="124"/>
        <v>209990073</v>
      </c>
      <c r="BJ102" s="440">
        <f t="shared" si="139"/>
        <v>-139993382</v>
      </c>
      <c r="BK102" s="441">
        <f t="shared" si="126"/>
        <v>300</v>
      </c>
      <c r="BL102" s="448">
        <v>0</v>
      </c>
      <c r="BM102" s="448">
        <v>0</v>
      </c>
      <c r="BN102" s="448">
        <v>34312555</v>
      </c>
      <c r="BO102" s="447">
        <v>20523768</v>
      </c>
      <c r="BP102" s="447">
        <v>11280200</v>
      </c>
      <c r="BQ102" s="447">
        <v>3880168</v>
      </c>
      <c r="BR102" s="439">
        <f t="shared" si="140"/>
        <v>69996691</v>
      </c>
      <c r="BS102" s="447">
        <v>0</v>
      </c>
      <c r="BT102" s="439">
        <v>0</v>
      </c>
      <c r="BU102" s="439">
        <v>0</v>
      </c>
      <c r="BV102" s="439">
        <f t="shared" si="141"/>
        <v>0</v>
      </c>
      <c r="BW102" s="439">
        <v>0</v>
      </c>
      <c r="BX102" s="439">
        <v>0</v>
      </c>
      <c r="BY102" s="291">
        <f t="shared" si="142"/>
        <v>69996691</v>
      </c>
      <c r="BZ102" s="291"/>
      <c r="CA102" s="291"/>
      <c r="CB102" s="440"/>
      <c r="CC102" s="291"/>
      <c r="CD102" s="440"/>
      <c r="CE102" s="291"/>
      <c r="CF102" s="291"/>
      <c r="CG102" s="440"/>
      <c r="CH102" s="291">
        <f>SUM(BL102:CG102)</f>
        <v>209990073</v>
      </c>
      <c r="CI102" s="291">
        <v>10000000</v>
      </c>
      <c r="CJ102" s="312"/>
      <c r="CK102" s="312" t="s">
        <v>1093</v>
      </c>
      <c r="CL102" s="312" t="s">
        <v>1094</v>
      </c>
      <c r="CM102" s="263"/>
      <c r="CN102" s="440">
        <v>44312555</v>
      </c>
      <c r="CO102" s="460"/>
      <c r="CP102" s="445">
        <f>BD102-(BG102+BY102)</f>
        <v>0</v>
      </c>
      <c r="CQ102" s="264" t="s">
        <v>131</v>
      </c>
      <c r="CR102" s="294" t="str">
        <f>VLOOKUP(G102,'[1]FRIL JUNIO'!A$2:D$163,3,FALSE)</f>
        <v>EJECUCIÓN</v>
      </c>
      <c r="CS102" s="297">
        <f>VLOOKUP(G102,'[1]fril pagado'!A$1:B$52,2,FALSE)</f>
        <v>11280200</v>
      </c>
    </row>
    <row r="103" spans="1:97" s="374" customFormat="1" ht="15" customHeight="1" outlineLevel="1">
      <c r="A103" s="298"/>
      <c r="B103" s="299"/>
      <c r="C103" s="300"/>
      <c r="D103" s="318"/>
      <c r="E103" s="319"/>
      <c r="F103" s="300"/>
      <c r="G103" s="303"/>
      <c r="H103" s="143" t="s">
        <v>331</v>
      </c>
      <c r="I103" s="304"/>
      <c r="J103" s="268"/>
      <c r="K103" s="266"/>
      <c r="L103" s="283"/>
      <c r="M103" s="289"/>
      <c r="N103" s="274"/>
      <c r="O103" s="316"/>
      <c r="P103" s="274"/>
      <c r="Q103" s="268"/>
      <c r="R103" s="274"/>
      <c r="S103" s="274"/>
      <c r="T103" s="311"/>
      <c r="U103" s="283"/>
      <c r="V103" s="283"/>
      <c r="W103" s="311"/>
      <c r="X103" s="278"/>
      <c r="Y103" s="279"/>
      <c r="Z103" s="280"/>
      <c r="AA103" s="311"/>
      <c r="AB103" s="283"/>
      <c r="AC103" s="266"/>
      <c r="AD103" s="274"/>
      <c r="AE103" s="268"/>
      <c r="AF103" s="266"/>
      <c r="AG103" s="313"/>
      <c r="AH103" s="274"/>
      <c r="AI103" s="311"/>
      <c r="AJ103" s="283"/>
      <c r="AK103" s="274"/>
      <c r="AL103" s="274"/>
      <c r="AM103" s="311"/>
      <c r="AN103" s="274"/>
      <c r="AO103" s="274"/>
      <c r="AP103" s="286"/>
      <c r="AQ103" s="286"/>
      <c r="AR103" s="285"/>
      <c r="AS103" s="274"/>
      <c r="AT103" s="286"/>
      <c r="AU103" s="286"/>
      <c r="AV103" s="286"/>
      <c r="AW103" s="315"/>
      <c r="AX103" s="315"/>
      <c r="AY103" s="315"/>
      <c r="AZ103" s="315"/>
      <c r="BA103" s="268"/>
      <c r="BB103" s="274"/>
      <c r="BC103" s="305"/>
      <c r="BD103" s="450">
        <f>SUBTOTAL(9,BD99:BD102)</f>
        <v>301394406</v>
      </c>
      <c r="BE103" s="306">
        <f>SUBTOTAL(9,BE99:BE102)</f>
        <v>0</v>
      </c>
      <c r="BF103" s="451"/>
      <c r="BG103" s="450">
        <f>SUBTOTAL(9,BG99:BG102)</f>
        <v>83345556</v>
      </c>
      <c r="BH103" s="306">
        <f>SUBTOTAL(9,BH99:BH102)</f>
        <v>654146550</v>
      </c>
      <c r="BI103" s="291"/>
      <c r="BJ103" s="440"/>
      <c r="BK103" s="441"/>
      <c r="BL103" s="450">
        <f t="shared" ref="BL103:BY103" si="144">SUBTOTAL(9,BL99:BL102)</f>
        <v>0</v>
      </c>
      <c r="BM103" s="450">
        <f t="shared" si="144"/>
        <v>68103485</v>
      </c>
      <c r="BN103" s="450">
        <f t="shared" si="144"/>
        <v>43424385</v>
      </c>
      <c r="BO103" s="450">
        <f t="shared" si="144"/>
        <v>50969879</v>
      </c>
      <c r="BP103" s="450">
        <f t="shared" si="144"/>
        <v>44107064</v>
      </c>
      <c r="BQ103" s="450">
        <f t="shared" si="144"/>
        <v>8730837</v>
      </c>
      <c r="BR103" s="450">
        <f t="shared" si="144"/>
        <v>215335650</v>
      </c>
      <c r="BS103" s="450">
        <f t="shared" si="144"/>
        <v>0</v>
      </c>
      <c r="BT103" s="450">
        <f t="shared" si="144"/>
        <v>0</v>
      </c>
      <c r="BU103" s="450">
        <f t="shared" si="144"/>
        <v>2713200</v>
      </c>
      <c r="BV103" s="450">
        <f t="shared" si="144"/>
        <v>2713200</v>
      </c>
      <c r="BW103" s="450">
        <f t="shared" si="144"/>
        <v>0</v>
      </c>
      <c r="BX103" s="450">
        <f t="shared" si="144"/>
        <v>0</v>
      </c>
      <c r="BY103" s="450">
        <f t="shared" si="144"/>
        <v>218048850</v>
      </c>
      <c r="BZ103" s="306">
        <f>SUBTOTAL(9,BZ99:BZ102)</f>
        <v>0</v>
      </c>
      <c r="CA103" s="291"/>
      <c r="CB103" s="440"/>
      <c r="CC103" s="291"/>
      <c r="CD103" s="440"/>
      <c r="CE103" s="291"/>
      <c r="CF103" s="291"/>
      <c r="CG103" s="440"/>
      <c r="CH103" s="291"/>
      <c r="CI103" s="291"/>
      <c r="CJ103" s="312"/>
      <c r="CK103" s="312"/>
      <c r="CL103" s="312"/>
      <c r="CM103" s="263"/>
      <c r="CN103" s="440"/>
      <c r="CO103" s="465"/>
      <c r="CP103" s="450">
        <f>SUBTOTAL(9,CP99:CP102)</f>
        <v>0</v>
      </c>
      <c r="CQ103" s="307"/>
    </row>
    <row r="104" spans="1:97" s="375" customFormat="1" ht="15" customHeight="1" outlineLevel="1">
      <c r="A104" s="298"/>
      <c r="B104" s="299"/>
      <c r="C104" s="300"/>
      <c r="D104" s="318"/>
      <c r="E104" s="319"/>
      <c r="F104" s="300"/>
      <c r="G104" s="303"/>
      <c r="H104" s="308"/>
      <c r="I104" s="304"/>
      <c r="J104" s="268"/>
      <c r="K104" s="266"/>
      <c r="L104" s="283"/>
      <c r="M104" s="289"/>
      <c r="N104" s="274"/>
      <c r="O104" s="316"/>
      <c r="P104" s="274"/>
      <c r="Q104" s="268"/>
      <c r="R104" s="274"/>
      <c r="S104" s="274"/>
      <c r="T104" s="311"/>
      <c r="U104" s="283"/>
      <c r="V104" s="283"/>
      <c r="W104" s="311"/>
      <c r="X104" s="278"/>
      <c r="Y104" s="279"/>
      <c r="Z104" s="280"/>
      <c r="AA104" s="311"/>
      <c r="AB104" s="283"/>
      <c r="AC104" s="266"/>
      <c r="AD104" s="274"/>
      <c r="AE104" s="268"/>
      <c r="AF104" s="266"/>
      <c r="AG104" s="313"/>
      <c r="AH104" s="274"/>
      <c r="AI104" s="311"/>
      <c r="AJ104" s="283"/>
      <c r="AK104" s="274"/>
      <c r="AL104" s="274"/>
      <c r="AM104" s="311"/>
      <c r="AN104" s="274"/>
      <c r="AO104" s="274"/>
      <c r="AP104" s="286"/>
      <c r="AQ104" s="286"/>
      <c r="AR104" s="285"/>
      <c r="AS104" s="274"/>
      <c r="AT104" s="286"/>
      <c r="AU104" s="286"/>
      <c r="AV104" s="286"/>
      <c r="AW104" s="315"/>
      <c r="AX104" s="315"/>
      <c r="AY104" s="315"/>
      <c r="AZ104" s="315"/>
      <c r="BA104" s="268"/>
      <c r="BB104" s="274"/>
      <c r="BC104" s="305"/>
      <c r="BD104" s="454"/>
      <c r="BE104" s="306"/>
      <c r="BF104" s="451"/>
      <c r="BG104" s="454"/>
      <c r="BH104" s="306"/>
      <c r="BI104" s="291"/>
      <c r="BJ104" s="440"/>
      <c r="BK104" s="455"/>
      <c r="BL104" s="466"/>
      <c r="BM104" s="466"/>
      <c r="BN104" s="466"/>
      <c r="BO104" s="426"/>
      <c r="BP104" s="426"/>
      <c r="BQ104" s="454"/>
      <c r="BR104" s="454"/>
      <c r="BS104" s="454"/>
      <c r="BT104" s="454"/>
      <c r="BU104" s="454"/>
      <c r="BV104" s="454"/>
      <c r="BW104" s="454"/>
      <c r="BX104" s="454"/>
      <c r="BY104" s="454"/>
      <c r="BZ104" s="306"/>
      <c r="CA104" s="291"/>
      <c r="CB104" s="440"/>
      <c r="CC104" s="291"/>
      <c r="CD104" s="440"/>
      <c r="CE104" s="291"/>
      <c r="CF104" s="291"/>
      <c r="CG104" s="440"/>
      <c r="CH104" s="291"/>
      <c r="CI104" s="291"/>
      <c r="CJ104" s="312"/>
      <c r="CK104" s="312"/>
      <c r="CL104" s="312"/>
      <c r="CM104" s="263"/>
      <c r="CN104" s="440"/>
      <c r="CO104" s="465"/>
      <c r="CP104" s="454"/>
      <c r="CQ104" s="307"/>
    </row>
    <row r="105" spans="1:97" s="294" customFormat="1" ht="15.75" outlineLevel="1">
      <c r="A105" s="298"/>
      <c r="B105" s="299"/>
      <c r="C105" s="300"/>
      <c r="D105" s="318"/>
      <c r="E105" s="319"/>
      <c r="F105" s="300"/>
      <c r="G105" s="303"/>
      <c r="H105" s="245" t="s">
        <v>332</v>
      </c>
      <c r="I105" s="304"/>
      <c r="J105" s="268"/>
      <c r="K105" s="266"/>
      <c r="L105" s="283"/>
      <c r="M105" s="289"/>
      <c r="N105" s="274"/>
      <c r="O105" s="311"/>
      <c r="P105" s="274"/>
      <c r="Q105" s="266"/>
      <c r="R105" s="274"/>
      <c r="S105" s="274"/>
      <c r="T105" s="311"/>
      <c r="U105" s="313"/>
      <c r="V105" s="313"/>
      <c r="W105" s="311"/>
      <c r="X105" s="278"/>
      <c r="Y105" s="279"/>
      <c r="Z105" s="280"/>
      <c r="AA105" s="311"/>
      <c r="AB105" s="313"/>
      <c r="AC105" s="266"/>
      <c r="AD105" s="274"/>
      <c r="AE105" s="268"/>
      <c r="AF105" s="312"/>
      <c r="AG105" s="313"/>
      <c r="AH105" s="274"/>
      <c r="AI105" s="311"/>
      <c r="AJ105" s="283"/>
      <c r="AK105" s="274"/>
      <c r="AL105" s="274"/>
      <c r="AM105" s="311"/>
      <c r="AN105" s="274"/>
      <c r="AO105" s="274"/>
      <c r="AP105" s="286"/>
      <c r="AQ105" s="286"/>
      <c r="AR105" s="285"/>
      <c r="AS105" s="274"/>
      <c r="AT105" s="286"/>
      <c r="AU105" s="286"/>
      <c r="AV105" s="286"/>
      <c r="AW105" s="315"/>
      <c r="AX105" s="315"/>
      <c r="AY105" s="315"/>
      <c r="AZ105" s="315"/>
      <c r="BA105" s="268"/>
      <c r="BB105" s="274"/>
      <c r="BC105" s="305"/>
      <c r="BD105" s="454"/>
      <c r="BE105" s="464"/>
      <c r="BF105" s="451"/>
      <c r="BG105" s="454"/>
      <c r="BH105" s="306"/>
      <c r="BI105" s="440"/>
      <c r="BJ105" s="440"/>
      <c r="BK105" s="455"/>
      <c r="BL105" s="466"/>
      <c r="BM105" s="466"/>
      <c r="BN105" s="466"/>
      <c r="BO105" s="426"/>
      <c r="BP105" s="426"/>
      <c r="BQ105" s="454"/>
      <c r="BR105" s="454"/>
      <c r="BS105" s="454"/>
      <c r="BT105" s="454"/>
      <c r="BU105" s="454"/>
      <c r="BV105" s="454"/>
      <c r="BW105" s="454"/>
      <c r="BX105" s="454"/>
      <c r="BY105" s="454"/>
      <c r="BZ105" s="306"/>
      <c r="CA105" s="291"/>
      <c r="CB105" s="440"/>
      <c r="CC105" s="291"/>
      <c r="CD105" s="440"/>
      <c r="CE105" s="291"/>
      <c r="CF105" s="291"/>
      <c r="CG105" s="440"/>
      <c r="CH105" s="291"/>
      <c r="CI105" s="291"/>
      <c r="CJ105" s="312"/>
      <c r="CK105" s="312"/>
      <c r="CL105" s="312"/>
      <c r="CM105" s="263"/>
      <c r="CN105" s="440"/>
      <c r="CO105" s="465"/>
      <c r="CP105" s="454"/>
      <c r="CQ105" s="307"/>
    </row>
    <row r="106" spans="1:97" s="374" customFormat="1" ht="15" customHeight="1" outlineLevel="2">
      <c r="A106" s="262">
        <v>33125</v>
      </c>
      <c r="B106" s="263" t="s">
        <v>48</v>
      </c>
      <c r="C106" s="293" t="s">
        <v>61</v>
      </c>
      <c r="D106" s="265" t="s">
        <v>227</v>
      </c>
      <c r="E106" s="265" t="s">
        <v>227</v>
      </c>
      <c r="F106" s="264" t="s">
        <v>58</v>
      </c>
      <c r="G106" s="266">
        <v>30488311</v>
      </c>
      <c r="H106" s="265" t="s">
        <v>864</v>
      </c>
      <c r="I106" s="266" t="str">
        <f t="shared" si="132"/>
        <v>TERMINADO</v>
      </c>
      <c r="J106" s="268" t="s">
        <v>1070</v>
      </c>
      <c r="K106" s="266">
        <v>303</v>
      </c>
      <c r="L106" s="283">
        <v>43027</v>
      </c>
      <c r="M106" s="271">
        <v>34000000</v>
      </c>
      <c r="N106" s="272">
        <v>43034</v>
      </c>
      <c r="O106" s="296">
        <v>365</v>
      </c>
      <c r="P106" s="274">
        <f t="shared" si="115"/>
        <v>43399</v>
      </c>
      <c r="Q106" s="275">
        <v>3627</v>
      </c>
      <c r="R106" s="272">
        <v>43048</v>
      </c>
      <c r="S106" s="272">
        <v>43097</v>
      </c>
      <c r="T106" s="276"/>
      <c r="U106" s="270"/>
      <c r="V106" s="270"/>
      <c r="W106" s="276"/>
      <c r="X106" s="278">
        <f t="shared" si="116"/>
        <v>365</v>
      </c>
      <c r="Y106" s="279">
        <f t="shared" si="117"/>
        <v>43399</v>
      </c>
      <c r="Z106" s="280">
        <f t="shared" ca="1" si="118"/>
        <v>-62</v>
      </c>
      <c r="AA106" s="276"/>
      <c r="AB106" s="270"/>
      <c r="AC106" s="275">
        <v>3979</v>
      </c>
      <c r="AD106" s="272">
        <v>43054</v>
      </c>
      <c r="AE106" s="268"/>
      <c r="AF106" s="269"/>
      <c r="AG106" s="277"/>
      <c r="AH106" s="282"/>
      <c r="AI106" s="276">
        <v>4474</v>
      </c>
      <c r="AJ106" s="283">
        <v>43090</v>
      </c>
      <c r="AK106" s="282"/>
      <c r="AL106" s="282"/>
      <c r="AM106" s="276">
        <v>5822</v>
      </c>
      <c r="AN106" s="282">
        <v>43095</v>
      </c>
      <c r="AO106" s="282">
        <v>43096</v>
      </c>
      <c r="AP106" s="284">
        <v>82</v>
      </c>
      <c r="AQ106" s="284"/>
      <c r="AR106" s="285">
        <f t="shared" si="119"/>
        <v>82</v>
      </c>
      <c r="AS106" s="274">
        <f t="shared" si="120"/>
        <v>43177</v>
      </c>
      <c r="AT106" s="286">
        <f t="shared" ca="1" si="133"/>
        <v>-284</v>
      </c>
      <c r="AU106" s="286" t="str">
        <f t="shared" ca="1" si="143"/>
        <v>PLAZO TERMINADO</v>
      </c>
      <c r="AV106" s="284"/>
      <c r="AW106" s="287"/>
      <c r="AX106" s="287"/>
      <c r="AY106" s="287"/>
      <c r="AZ106" s="287"/>
      <c r="BA106" s="288"/>
      <c r="BB106" s="277"/>
      <c r="BC106" s="289">
        <v>34000000</v>
      </c>
      <c r="BD106" s="438">
        <v>33497786</v>
      </c>
      <c r="BE106" s="291"/>
      <c r="BF106" s="291">
        <f t="shared" si="122"/>
        <v>33497786</v>
      </c>
      <c r="BG106" s="439">
        <v>0</v>
      </c>
      <c r="BH106" s="291">
        <f t="shared" si="123"/>
        <v>115975764</v>
      </c>
      <c r="BI106" s="291">
        <f t="shared" si="124"/>
        <v>115975764</v>
      </c>
      <c r="BJ106" s="440">
        <f t="shared" si="139"/>
        <v>-82477978</v>
      </c>
      <c r="BK106" s="441">
        <f t="shared" si="126"/>
        <v>346.21919191913162</v>
      </c>
      <c r="BL106" s="442">
        <v>0</v>
      </c>
      <c r="BM106" s="442">
        <v>18015380</v>
      </c>
      <c r="BN106" s="442">
        <v>0</v>
      </c>
      <c r="BO106" s="439">
        <v>0</v>
      </c>
      <c r="BP106" s="439">
        <v>15482406</v>
      </c>
      <c r="BQ106" s="439">
        <v>0</v>
      </c>
      <c r="BR106" s="439">
        <f t="shared" ref="BR106:BR109" si="145">BL106+BM106+BN106+BO106+BP106+BQ106</f>
        <v>33497786</v>
      </c>
      <c r="BS106" s="439">
        <v>0</v>
      </c>
      <c r="BT106" s="439">
        <v>0</v>
      </c>
      <c r="BU106" s="439">
        <v>0</v>
      </c>
      <c r="BV106" s="439">
        <f t="shared" ref="BV106:BV109" si="146">BS106+BT106+BU106</f>
        <v>0</v>
      </c>
      <c r="BW106" s="439">
        <v>0</v>
      </c>
      <c r="BX106" s="439">
        <v>0</v>
      </c>
      <c r="BY106" s="291">
        <f t="shared" ref="BY106:BY109" si="147">BL106+BM106+BN106+BO106+BP106+BQ106+BS106+BT106+BU106+BW106+BX106</f>
        <v>33497786</v>
      </c>
      <c r="BZ106" s="439">
        <v>15482406</v>
      </c>
      <c r="CA106" s="439"/>
      <c r="CB106" s="443"/>
      <c r="CC106" s="439"/>
      <c r="CD106" s="443"/>
      <c r="CE106" s="439"/>
      <c r="CF106" s="439"/>
      <c r="CG106" s="440"/>
      <c r="CH106" s="291">
        <f>SUM(BL106:CG106)</f>
        <v>115975764</v>
      </c>
      <c r="CI106" s="291"/>
      <c r="CJ106" s="312">
        <v>43185</v>
      </c>
      <c r="CK106" s="269" t="s">
        <v>1146</v>
      </c>
      <c r="CL106" s="269" t="s">
        <v>1147</v>
      </c>
      <c r="CM106" s="444"/>
      <c r="CN106" s="443"/>
      <c r="CO106" s="449"/>
      <c r="CP106" s="445">
        <f>BD106-(BG106+BY106)</f>
        <v>0</v>
      </c>
      <c r="CQ106" s="264" t="str">
        <f>I106</f>
        <v>TERMINADO</v>
      </c>
      <c r="CR106" s="294" t="str">
        <f>VLOOKUP(G106,'[1]FRIL JUNIO'!A$2:D$163,3,FALSE)</f>
        <v>TERMINADO</v>
      </c>
      <c r="CS106" s="297">
        <f>VLOOKUP(G106,'[1]fril pagado'!A$1:B$52,2,FALSE)</f>
        <v>15482406</v>
      </c>
    </row>
    <row r="107" spans="1:97" s="374" customFormat="1" ht="15" customHeight="1" outlineLevel="2">
      <c r="A107" s="262">
        <v>33125</v>
      </c>
      <c r="B107" s="263" t="s">
        <v>48</v>
      </c>
      <c r="C107" s="264" t="s">
        <v>796</v>
      </c>
      <c r="D107" s="265" t="s">
        <v>227</v>
      </c>
      <c r="E107" s="265" t="s">
        <v>227</v>
      </c>
      <c r="F107" s="264" t="s">
        <v>58</v>
      </c>
      <c r="G107" s="266">
        <v>40000405</v>
      </c>
      <c r="H107" s="267" t="s">
        <v>865</v>
      </c>
      <c r="I107" s="266" t="str">
        <f>IF(BJ107&gt;1000,"EJECUCIÓN",IF(BD107=0,"SIN CONTRATO","TERMINADO"))</f>
        <v>TERMINADO</v>
      </c>
      <c r="J107" s="268" t="s">
        <v>1070</v>
      </c>
      <c r="K107" s="269">
        <v>285</v>
      </c>
      <c r="L107" s="270">
        <v>43013</v>
      </c>
      <c r="M107" s="271">
        <v>92000000</v>
      </c>
      <c r="N107" s="272">
        <v>43067</v>
      </c>
      <c r="O107" s="296">
        <v>365</v>
      </c>
      <c r="P107" s="274">
        <f>O107+N107</f>
        <v>43432</v>
      </c>
      <c r="Q107" s="275">
        <v>3779</v>
      </c>
      <c r="R107" s="272">
        <v>43067</v>
      </c>
      <c r="S107" s="272">
        <v>43067</v>
      </c>
      <c r="T107" s="273"/>
      <c r="U107" s="272"/>
      <c r="V107" s="272"/>
      <c r="W107" s="273"/>
      <c r="X107" s="278">
        <f>O107+W107</f>
        <v>365</v>
      </c>
      <c r="Y107" s="279">
        <f>N107+X107</f>
        <v>43432</v>
      </c>
      <c r="Z107" s="280">
        <f ca="1">Y107-TODAY()</f>
        <v>-29</v>
      </c>
      <c r="AA107" s="273"/>
      <c r="AB107" s="272"/>
      <c r="AC107" s="275">
        <v>4257</v>
      </c>
      <c r="AD107" s="272">
        <v>43069</v>
      </c>
      <c r="AE107" s="268"/>
      <c r="AF107" s="281"/>
      <c r="AG107" s="277"/>
      <c r="AH107" s="282"/>
      <c r="AI107" s="276">
        <v>4472</v>
      </c>
      <c r="AJ107" s="283">
        <v>43090</v>
      </c>
      <c r="AK107" s="282"/>
      <c r="AL107" s="282"/>
      <c r="AM107" s="276"/>
      <c r="AN107" s="282"/>
      <c r="AO107" s="282">
        <v>43096</v>
      </c>
      <c r="AP107" s="284">
        <v>82</v>
      </c>
      <c r="AQ107" s="284">
        <v>25</v>
      </c>
      <c r="AR107" s="285">
        <f>AP107+AQ107</f>
        <v>107</v>
      </c>
      <c r="AS107" s="274">
        <f>IF(AO107&gt;0,AO107+AR107-1," ")</f>
        <v>43202</v>
      </c>
      <c r="AT107" s="286">
        <f ca="1">IF(AO107&lt;&gt;"",AS107-TODAY(),"INGRESAR FECHA INICIO")</f>
        <v>-259</v>
      </c>
      <c r="AU107" s="286" t="str">
        <f ca="1">IF(AT107&lt;=0,"PLAZO TERMINADO","EN EJECUCIÓN")</f>
        <v>PLAZO TERMINADO</v>
      </c>
      <c r="AV107" s="284">
        <v>825</v>
      </c>
      <c r="AW107" s="287">
        <v>43186</v>
      </c>
      <c r="AX107" s="287"/>
      <c r="AY107" s="287"/>
      <c r="AZ107" s="287"/>
      <c r="BA107" s="288"/>
      <c r="BB107" s="277"/>
      <c r="BC107" s="289">
        <v>92000000</v>
      </c>
      <c r="BD107" s="438">
        <v>91999998</v>
      </c>
      <c r="BE107" s="291"/>
      <c r="BF107" s="291">
        <f>BD107-BG107</f>
        <v>91999998</v>
      </c>
      <c r="BG107" s="439">
        <v>0</v>
      </c>
      <c r="BH107" s="291">
        <f>CH107</f>
        <v>275999994</v>
      </c>
      <c r="BI107" s="291">
        <f>BG107+BH107</f>
        <v>275999994</v>
      </c>
      <c r="BJ107" s="440">
        <f>BF107-BH107</f>
        <v>-183999996</v>
      </c>
      <c r="BK107" s="441">
        <f>IF(BD107&gt;0,100-(BJ107*100/BD107),"SIN CONTRATO")</f>
        <v>300</v>
      </c>
      <c r="BL107" s="442">
        <v>0</v>
      </c>
      <c r="BM107" s="442">
        <v>0</v>
      </c>
      <c r="BN107" s="442">
        <v>60775009</v>
      </c>
      <c r="BO107" s="439">
        <v>31224989</v>
      </c>
      <c r="BP107" s="439">
        <v>0</v>
      </c>
      <c r="BQ107" s="439">
        <v>0</v>
      </c>
      <c r="BR107" s="439">
        <f t="shared" si="145"/>
        <v>91999998</v>
      </c>
      <c r="BS107" s="439">
        <v>0</v>
      </c>
      <c r="BT107" s="439">
        <v>0</v>
      </c>
      <c r="BU107" s="439">
        <v>0</v>
      </c>
      <c r="BV107" s="439">
        <f t="shared" si="146"/>
        <v>0</v>
      </c>
      <c r="BW107" s="439">
        <v>0</v>
      </c>
      <c r="BX107" s="439">
        <v>0</v>
      </c>
      <c r="BY107" s="291">
        <f t="shared" si="147"/>
        <v>91999998</v>
      </c>
      <c r="BZ107" s="439"/>
      <c r="CA107" s="439"/>
      <c r="CB107" s="443"/>
      <c r="CC107" s="439"/>
      <c r="CD107" s="443"/>
      <c r="CE107" s="439"/>
      <c r="CF107" s="439"/>
      <c r="CG107" s="440"/>
      <c r="CH107" s="291">
        <f>SUM(BL107:CG107)</f>
        <v>275999994</v>
      </c>
      <c r="CI107" s="291"/>
      <c r="CJ107" s="312">
        <v>43210</v>
      </c>
      <c r="CK107" s="269" t="s">
        <v>1148</v>
      </c>
      <c r="CL107" s="269" t="s">
        <v>1149</v>
      </c>
      <c r="CM107" s="444"/>
      <c r="CN107" s="443">
        <v>47238694</v>
      </c>
      <c r="CO107" s="449"/>
      <c r="CP107" s="445">
        <f>BD107-(BG107+BY107)</f>
        <v>0</v>
      </c>
      <c r="CQ107" s="264" t="str">
        <f>I107</f>
        <v>TERMINADO</v>
      </c>
      <c r="CR107" s="294" t="str">
        <f>VLOOKUP(G107,'[1]FRIL JUNIO'!A$2:D$163,3,FALSE)</f>
        <v>TERMINADO</v>
      </c>
      <c r="CS107" s="294" t="e">
        <f>VLOOKUP(G107,'[1]fril pagado'!A$1:B$52,2,FALSE)</f>
        <v>#N/A</v>
      </c>
    </row>
    <row r="108" spans="1:97" s="374" customFormat="1" ht="15" customHeight="1" outlineLevel="2">
      <c r="A108" s="262">
        <v>33125</v>
      </c>
      <c r="B108" s="263" t="s">
        <v>48</v>
      </c>
      <c r="C108" s="293" t="s">
        <v>61</v>
      </c>
      <c r="D108" s="265" t="s">
        <v>227</v>
      </c>
      <c r="E108" s="265" t="s">
        <v>227</v>
      </c>
      <c r="F108" s="264" t="s">
        <v>58</v>
      </c>
      <c r="G108" s="266">
        <v>30488074</v>
      </c>
      <c r="H108" s="265" t="s">
        <v>863</v>
      </c>
      <c r="I108" s="266" t="str">
        <f>IF(BJ108&gt;1000,"EJECUCIÓN",IF(BD108=0,"SIN CONTRATO","TERMINADO"))</f>
        <v>TERMINADO</v>
      </c>
      <c r="J108" s="268" t="s">
        <v>1070</v>
      </c>
      <c r="K108" s="266">
        <v>303</v>
      </c>
      <c r="L108" s="283">
        <v>43027</v>
      </c>
      <c r="M108" s="271">
        <v>66000000</v>
      </c>
      <c r="N108" s="272">
        <v>43034</v>
      </c>
      <c r="O108" s="296">
        <v>365</v>
      </c>
      <c r="P108" s="274">
        <f>O108+N108</f>
        <v>43399</v>
      </c>
      <c r="Q108" s="275">
        <v>3611</v>
      </c>
      <c r="R108" s="272">
        <v>43048</v>
      </c>
      <c r="S108" s="272">
        <v>43097</v>
      </c>
      <c r="T108" s="276"/>
      <c r="U108" s="270"/>
      <c r="V108" s="270"/>
      <c r="W108" s="276"/>
      <c r="X108" s="278">
        <f>O108+W108</f>
        <v>365</v>
      </c>
      <c r="Y108" s="279">
        <f>N108+X108</f>
        <v>43399</v>
      </c>
      <c r="Z108" s="280">
        <f ca="1">Y108-TODAY()</f>
        <v>-62</v>
      </c>
      <c r="AA108" s="276"/>
      <c r="AB108" s="270"/>
      <c r="AC108" s="275">
        <v>3980</v>
      </c>
      <c r="AD108" s="272">
        <v>43054</v>
      </c>
      <c r="AE108" s="268"/>
      <c r="AF108" s="269"/>
      <c r="AG108" s="277"/>
      <c r="AH108" s="282"/>
      <c r="AI108" s="276">
        <v>4454</v>
      </c>
      <c r="AJ108" s="283">
        <v>43090</v>
      </c>
      <c r="AK108" s="282"/>
      <c r="AL108" s="282"/>
      <c r="AM108" s="276"/>
      <c r="AN108" s="282"/>
      <c r="AO108" s="282">
        <v>43096</v>
      </c>
      <c r="AP108" s="284">
        <v>90</v>
      </c>
      <c r="AQ108" s="284"/>
      <c r="AR108" s="285">
        <f>AP108+AQ108</f>
        <v>90</v>
      </c>
      <c r="AS108" s="274">
        <f>IF(AO108&gt;0,AO108+AR108-1," ")</f>
        <v>43185</v>
      </c>
      <c r="AT108" s="286">
        <f ca="1">IF(AO108&lt;&gt;"",AS108-TODAY(),"INGRESAR FECHA INICIO")</f>
        <v>-276</v>
      </c>
      <c r="AU108" s="286" t="str">
        <f ca="1">IF(AT108&lt;=0,"PLAZO TERMINADO","EN EJECUCIÓN")</f>
        <v>PLAZO TERMINADO</v>
      </c>
      <c r="AV108" s="284"/>
      <c r="AW108" s="287"/>
      <c r="AX108" s="287"/>
      <c r="AY108" s="287"/>
      <c r="AZ108" s="287"/>
      <c r="BA108" s="288"/>
      <c r="BB108" s="277"/>
      <c r="BC108" s="289">
        <v>66000000</v>
      </c>
      <c r="BD108" s="438">
        <v>65999998</v>
      </c>
      <c r="BE108" s="291"/>
      <c r="BF108" s="291">
        <f>BD108-BG108</f>
        <v>65999998</v>
      </c>
      <c r="BG108" s="439">
        <v>0</v>
      </c>
      <c r="BH108" s="291">
        <f>CH108</f>
        <v>197999994</v>
      </c>
      <c r="BI108" s="291">
        <f>BG108+BH108</f>
        <v>197999994</v>
      </c>
      <c r="BJ108" s="440">
        <f>BF108-BH108</f>
        <v>-131999996</v>
      </c>
      <c r="BK108" s="441">
        <f>IF(BD108&gt;0,100-(BJ108*100/BD108),"SIN CONTRATO")</f>
        <v>300</v>
      </c>
      <c r="BL108" s="442">
        <v>0</v>
      </c>
      <c r="BM108" s="442">
        <v>31300541</v>
      </c>
      <c r="BN108" s="442">
        <v>25940248</v>
      </c>
      <c r="BO108" s="439">
        <v>0</v>
      </c>
      <c r="BP108" s="439">
        <v>0</v>
      </c>
      <c r="BQ108" s="439">
        <v>8759209</v>
      </c>
      <c r="BR108" s="439">
        <f t="shared" si="145"/>
        <v>65999998</v>
      </c>
      <c r="BS108" s="439">
        <v>0</v>
      </c>
      <c r="BT108" s="439">
        <v>0</v>
      </c>
      <c r="BU108" s="439">
        <v>0</v>
      </c>
      <c r="BV108" s="439">
        <f t="shared" si="146"/>
        <v>0</v>
      </c>
      <c r="BW108" s="439">
        <v>0</v>
      </c>
      <c r="BX108" s="439">
        <v>0</v>
      </c>
      <c r="BY108" s="291">
        <f t="shared" si="147"/>
        <v>65999998</v>
      </c>
      <c r="BZ108" s="439"/>
      <c r="CA108" s="439"/>
      <c r="CB108" s="443"/>
      <c r="CC108" s="439"/>
      <c r="CD108" s="443"/>
      <c r="CE108" s="439"/>
      <c r="CF108" s="439"/>
      <c r="CG108" s="440"/>
      <c r="CH108" s="291">
        <f>SUM(BL108:CG108)</f>
        <v>197999994</v>
      </c>
      <c r="CI108" s="291"/>
      <c r="CJ108" s="312"/>
      <c r="CK108" s="269" t="s">
        <v>1150</v>
      </c>
      <c r="CL108" s="269" t="s">
        <v>1151</v>
      </c>
      <c r="CM108" s="444"/>
      <c r="CN108" s="443"/>
      <c r="CO108" s="449"/>
      <c r="CP108" s="445">
        <f>BD108-(BG108+BY108)</f>
        <v>0</v>
      </c>
      <c r="CQ108" s="264" t="s">
        <v>131</v>
      </c>
      <c r="CR108" s="294" t="str">
        <f>VLOOKUP(G108,'[1]FRIL JUNIO'!A$2:D$163,3,FALSE)</f>
        <v>EJECUCIÓN</v>
      </c>
      <c r="CS108" s="294" t="e">
        <f>VLOOKUP(G108,'[1]fril pagado'!A$1:B$52,2,FALSE)</f>
        <v>#N/A</v>
      </c>
    </row>
    <row r="109" spans="1:97" s="374" customFormat="1" ht="15" customHeight="1" outlineLevel="2">
      <c r="A109" s="262">
        <v>33125</v>
      </c>
      <c r="B109" s="263" t="s">
        <v>48</v>
      </c>
      <c r="C109" s="293" t="s">
        <v>140</v>
      </c>
      <c r="D109" s="265" t="s">
        <v>227</v>
      </c>
      <c r="E109" s="265" t="s">
        <v>227</v>
      </c>
      <c r="F109" s="264" t="s">
        <v>58</v>
      </c>
      <c r="G109" s="266">
        <v>30488314</v>
      </c>
      <c r="H109" s="265" t="s">
        <v>866</v>
      </c>
      <c r="I109" s="266" t="str">
        <f t="shared" si="132"/>
        <v>TERMINADO</v>
      </c>
      <c r="J109" s="268" t="s">
        <v>1070</v>
      </c>
      <c r="K109" s="266">
        <v>303</v>
      </c>
      <c r="L109" s="283">
        <v>43027</v>
      </c>
      <c r="M109" s="271">
        <v>40000000</v>
      </c>
      <c r="N109" s="272">
        <v>43034</v>
      </c>
      <c r="O109" s="296">
        <v>365</v>
      </c>
      <c r="P109" s="274">
        <f t="shared" si="115"/>
        <v>43399</v>
      </c>
      <c r="Q109" s="275">
        <v>3628</v>
      </c>
      <c r="R109" s="272">
        <v>43048</v>
      </c>
      <c r="S109" s="272">
        <v>43097</v>
      </c>
      <c r="T109" s="276"/>
      <c r="U109" s="270"/>
      <c r="V109" s="270"/>
      <c r="W109" s="276"/>
      <c r="X109" s="278">
        <f t="shared" si="116"/>
        <v>365</v>
      </c>
      <c r="Y109" s="279">
        <f t="shared" si="117"/>
        <v>43399</v>
      </c>
      <c r="Z109" s="280">
        <f t="shared" ca="1" si="118"/>
        <v>-62</v>
      </c>
      <c r="AA109" s="276"/>
      <c r="AB109" s="270"/>
      <c r="AC109" s="275">
        <v>3978</v>
      </c>
      <c r="AD109" s="272">
        <v>43054</v>
      </c>
      <c r="AE109" s="268"/>
      <c r="AF109" s="269"/>
      <c r="AG109" s="277"/>
      <c r="AH109" s="282"/>
      <c r="AI109" s="276">
        <v>4350</v>
      </c>
      <c r="AJ109" s="283">
        <v>43082</v>
      </c>
      <c r="AK109" s="282"/>
      <c r="AL109" s="282"/>
      <c r="AM109" s="276">
        <v>5718</v>
      </c>
      <c r="AN109" s="282">
        <v>43084</v>
      </c>
      <c r="AO109" s="282">
        <v>43087</v>
      </c>
      <c r="AP109" s="284">
        <v>82</v>
      </c>
      <c r="AQ109" s="284">
        <v>12</v>
      </c>
      <c r="AR109" s="285">
        <f t="shared" si="119"/>
        <v>94</v>
      </c>
      <c r="AS109" s="274">
        <f t="shared" si="120"/>
        <v>43180</v>
      </c>
      <c r="AT109" s="286">
        <f t="shared" ca="1" si="133"/>
        <v>-281</v>
      </c>
      <c r="AU109" s="286" t="str">
        <f t="shared" ca="1" si="143"/>
        <v>PLAZO TERMINADO</v>
      </c>
      <c r="AV109" s="284">
        <v>580</v>
      </c>
      <c r="AW109" s="287">
        <v>43164</v>
      </c>
      <c r="AX109" s="287"/>
      <c r="AY109" s="287"/>
      <c r="AZ109" s="287"/>
      <c r="BA109" s="288"/>
      <c r="BB109" s="277"/>
      <c r="BC109" s="289">
        <v>40000000</v>
      </c>
      <c r="BD109" s="446">
        <v>39999147</v>
      </c>
      <c r="BE109" s="291"/>
      <c r="BF109" s="291">
        <f t="shared" si="122"/>
        <v>39999147</v>
      </c>
      <c r="BG109" s="447">
        <v>0</v>
      </c>
      <c r="BH109" s="291">
        <f t="shared" si="123"/>
        <v>119997441</v>
      </c>
      <c r="BI109" s="291">
        <f t="shared" si="124"/>
        <v>119997441</v>
      </c>
      <c r="BJ109" s="440">
        <f t="shared" si="139"/>
        <v>-79998294</v>
      </c>
      <c r="BK109" s="441">
        <f t="shared" si="126"/>
        <v>300</v>
      </c>
      <c r="BL109" s="448">
        <v>0</v>
      </c>
      <c r="BM109" s="448">
        <v>13122068</v>
      </c>
      <c r="BN109" s="448">
        <v>15841149</v>
      </c>
      <c r="BO109" s="447">
        <v>0</v>
      </c>
      <c r="BP109" s="447">
        <v>11035930</v>
      </c>
      <c r="BQ109" s="447">
        <v>0</v>
      </c>
      <c r="BR109" s="439">
        <f t="shared" si="145"/>
        <v>39999147</v>
      </c>
      <c r="BS109" s="439">
        <v>0</v>
      </c>
      <c r="BT109" s="439">
        <v>0</v>
      </c>
      <c r="BU109" s="439">
        <v>0</v>
      </c>
      <c r="BV109" s="439">
        <f t="shared" si="146"/>
        <v>0</v>
      </c>
      <c r="BW109" s="439">
        <v>0</v>
      </c>
      <c r="BX109" s="439">
        <v>0</v>
      </c>
      <c r="BY109" s="291">
        <f t="shared" si="147"/>
        <v>39999147</v>
      </c>
      <c r="BZ109" s="439"/>
      <c r="CA109" s="439"/>
      <c r="CB109" s="443"/>
      <c r="CC109" s="439"/>
      <c r="CD109" s="443"/>
      <c r="CE109" s="439"/>
      <c r="CF109" s="439"/>
      <c r="CG109" s="440"/>
      <c r="CH109" s="291">
        <f>SUM(BL109:CG109)</f>
        <v>119997441</v>
      </c>
      <c r="CI109" s="291"/>
      <c r="CJ109" s="312"/>
      <c r="CK109" s="269" t="s">
        <v>1148</v>
      </c>
      <c r="CL109" s="269" t="s">
        <v>1149</v>
      </c>
      <c r="CM109" s="444"/>
      <c r="CN109" s="443"/>
      <c r="CO109" s="449"/>
      <c r="CP109" s="445">
        <f>BD109-(BG109+BY109)</f>
        <v>0</v>
      </c>
      <c r="CQ109" s="264" t="s">
        <v>131</v>
      </c>
      <c r="CR109" s="294" t="str">
        <f>VLOOKUP(G109,'[1]FRIL JUNIO'!A$2:D$163,3,FALSE)</f>
        <v>TERMINADO</v>
      </c>
      <c r="CS109" s="297">
        <f>VLOOKUP(G109,'[1]fril pagado'!A$1:B$52,2,FALSE)</f>
        <v>11035930</v>
      </c>
    </row>
    <row r="110" spans="1:97" s="374" customFormat="1" ht="15" customHeight="1" outlineLevel="1">
      <c r="A110" s="298"/>
      <c r="B110" s="299"/>
      <c r="C110" s="300"/>
      <c r="D110" s="301"/>
      <c r="E110" s="302"/>
      <c r="F110" s="300"/>
      <c r="G110" s="303"/>
      <c r="H110" s="143" t="s">
        <v>337</v>
      </c>
      <c r="I110" s="304"/>
      <c r="J110" s="268"/>
      <c r="K110" s="269"/>
      <c r="L110" s="270"/>
      <c r="M110" s="271"/>
      <c r="N110" s="272"/>
      <c r="O110" s="296"/>
      <c r="P110" s="274"/>
      <c r="Q110" s="275"/>
      <c r="R110" s="272"/>
      <c r="S110" s="272"/>
      <c r="T110" s="273"/>
      <c r="U110" s="272"/>
      <c r="V110" s="272"/>
      <c r="W110" s="273"/>
      <c r="X110" s="278"/>
      <c r="Y110" s="279"/>
      <c r="Z110" s="280"/>
      <c r="AA110" s="273"/>
      <c r="AB110" s="272"/>
      <c r="AC110" s="275"/>
      <c r="AD110" s="272"/>
      <c r="AE110" s="268"/>
      <c r="AF110" s="281"/>
      <c r="AG110" s="277"/>
      <c r="AH110" s="282"/>
      <c r="AI110" s="276"/>
      <c r="AJ110" s="283"/>
      <c r="AK110" s="282"/>
      <c r="AL110" s="282"/>
      <c r="AM110" s="276"/>
      <c r="AN110" s="282"/>
      <c r="AO110" s="282"/>
      <c r="AP110" s="284"/>
      <c r="AQ110" s="284"/>
      <c r="AR110" s="285"/>
      <c r="AS110" s="274"/>
      <c r="AT110" s="286"/>
      <c r="AU110" s="286"/>
      <c r="AV110" s="284"/>
      <c r="AW110" s="287"/>
      <c r="AX110" s="287"/>
      <c r="AY110" s="287"/>
      <c r="AZ110" s="287"/>
      <c r="BA110" s="288"/>
      <c r="BB110" s="277"/>
      <c r="BC110" s="305"/>
      <c r="BD110" s="450">
        <f>SUBTOTAL(9,BD106:BD109)</f>
        <v>231496929</v>
      </c>
      <c r="BE110" s="306">
        <f>SUBTOTAL(9,BE106:BE109)</f>
        <v>0</v>
      </c>
      <c r="BF110" s="451"/>
      <c r="BG110" s="450">
        <f>SUBTOTAL(9,BG106:BG109)</f>
        <v>0</v>
      </c>
      <c r="BH110" s="306">
        <f>SUBTOTAL(9,BH106:BH109)</f>
        <v>709973193</v>
      </c>
      <c r="BI110" s="291"/>
      <c r="BJ110" s="440"/>
      <c r="BK110" s="441"/>
      <c r="BL110" s="450">
        <f t="shared" ref="BL110:BY110" si="148">SUBTOTAL(9,BL106:BL109)</f>
        <v>0</v>
      </c>
      <c r="BM110" s="450">
        <f t="shared" si="148"/>
        <v>62437989</v>
      </c>
      <c r="BN110" s="450">
        <f t="shared" si="148"/>
        <v>102556406</v>
      </c>
      <c r="BO110" s="450">
        <f t="shared" si="148"/>
        <v>31224989</v>
      </c>
      <c r="BP110" s="450">
        <f t="shared" si="148"/>
        <v>26518336</v>
      </c>
      <c r="BQ110" s="450">
        <f t="shared" si="148"/>
        <v>8759209</v>
      </c>
      <c r="BR110" s="450">
        <f t="shared" si="148"/>
        <v>231496929</v>
      </c>
      <c r="BS110" s="450">
        <f t="shared" si="148"/>
        <v>0</v>
      </c>
      <c r="BT110" s="450">
        <f t="shared" si="148"/>
        <v>0</v>
      </c>
      <c r="BU110" s="450">
        <f t="shared" si="148"/>
        <v>0</v>
      </c>
      <c r="BV110" s="450">
        <f t="shared" si="148"/>
        <v>0</v>
      </c>
      <c r="BW110" s="450">
        <f t="shared" si="148"/>
        <v>0</v>
      </c>
      <c r="BX110" s="450">
        <f t="shared" si="148"/>
        <v>0</v>
      </c>
      <c r="BY110" s="450">
        <f t="shared" si="148"/>
        <v>231496929</v>
      </c>
      <c r="BZ110" s="452">
        <f>SUBTOTAL(9,BZ106:BZ109)</f>
        <v>15482406</v>
      </c>
      <c r="CA110" s="439"/>
      <c r="CB110" s="443"/>
      <c r="CC110" s="439"/>
      <c r="CD110" s="443"/>
      <c r="CE110" s="439"/>
      <c r="CF110" s="439"/>
      <c r="CG110" s="440"/>
      <c r="CH110" s="291"/>
      <c r="CI110" s="291"/>
      <c r="CJ110" s="312"/>
      <c r="CK110" s="269"/>
      <c r="CL110" s="269"/>
      <c r="CM110" s="444"/>
      <c r="CN110" s="443"/>
      <c r="CO110" s="453"/>
      <c r="CP110" s="450">
        <f>SUBTOTAL(9,CP106:CP109)</f>
        <v>0</v>
      </c>
      <c r="CQ110" s="307"/>
    </row>
    <row r="111" spans="1:97" s="375" customFormat="1" ht="15" customHeight="1" outlineLevel="1">
      <c r="A111" s="298"/>
      <c r="B111" s="299"/>
      <c r="C111" s="300"/>
      <c r="D111" s="301"/>
      <c r="E111" s="302"/>
      <c r="F111" s="300"/>
      <c r="G111" s="303"/>
      <c r="H111" s="308"/>
      <c r="I111" s="304"/>
      <c r="J111" s="268"/>
      <c r="K111" s="269"/>
      <c r="L111" s="270"/>
      <c r="M111" s="271"/>
      <c r="N111" s="272"/>
      <c r="O111" s="296"/>
      <c r="P111" s="274"/>
      <c r="Q111" s="275"/>
      <c r="R111" s="272"/>
      <c r="S111" s="272"/>
      <c r="T111" s="273"/>
      <c r="U111" s="272"/>
      <c r="V111" s="272"/>
      <c r="W111" s="273"/>
      <c r="X111" s="278"/>
      <c r="Y111" s="279"/>
      <c r="Z111" s="280"/>
      <c r="AA111" s="273"/>
      <c r="AB111" s="272"/>
      <c r="AC111" s="275"/>
      <c r="AD111" s="272"/>
      <c r="AE111" s="268"/>
      <c r="AF111" s="281"/>
      <c r="AG111" s="277"/>
      <c r="AH111" s="282"/>
      <c r="AI111" s="276"/>
      <c r="AJ111" s="283"/>
      <c r="AK111" s="282"/>
      <c r="AL111" s="282"/>
      <c r="AM111" s="276"/>
      <c r="AN111" s="282"/>
      <c r="AO111" s="282"/>
      <c r="AP111" s="284"/>
      <c r="AQ111" s="284"/>
      <c r="AR111" s="285"/>
      <c r="AS111" s="274"/>
      <c r="AT111" s="286"/>
      <c r="AU111" s="286"/>
      <c r="AV111" s="284"/>
      <c r="AW111" s="287"/>
      <c r="AX111" s="287"/>
      <c r="AY111" s="287"/>
      <c r="AZ111" s="287"/>
      <c r="BA111" s="288"/>
      <c r="BB111" s="277"/>
      <c r="BC111" s="305"/>
      <c r="BD111" s="454"/>
      <c r="BE111" s="306"/>
      <c r="BF111" s="451"/>
      <c r="BG111" s="454"/>
      <c r="BH111" s="306"/>
      <c r="BI111" s="291"/>
      <c r="BJ111" s="440"/>
      <c r="BK111" s="455"/>
      <c r="BL111" s="456"/>
      <c r="BM111" s="456"/>
      <c r="BN111" s="456"/>
      <c r="BO111" s="457"/>
      <c r="BP111" s="457"/>
      <c r="BQ111" s="454"/>
      <c r="BR111" s="454"/>
      <c r="BS111" s="454"/>
      <c r="BT111" s="454"/>
      <c r="BU111" s="454"/>
      <c r="BV111" s="454"/>
      <c r="BW111" s="454"/>
      <c r="BX111" s="454"/>
      <c r="BY111" s="454"/>
      <c r="BZ111" s="452"/>
      <c r="CA111" s="439"/>
      <c r="CB111" s="443"/>
      <c r="CC111" s="439"/>
      <c r="CD111" s="443"/>
      <c r="CE111" s="439"/>
      <c r="CF111" s="439"/>
      <c r="CG111" s="440"/>
      <c r="CH111" s="291"/>
      <c r="CI111" s="291"/>
      <c r="CJ111" s="312"/>
      <c r="CK111" s="269"/>
      <c r="CL111" s="269"/>
      <c r="CM111" s="444"/>
      <c r="CN111" s="443"/>
      <c r="CO111" s="453"/>
      <c r="CP111" s="454"/>
      <c r="CQ111" s="307"/>
    </row>
    <row r="112" spans="1:97" s="294" customFormat="1" ht="15.75" outlineLevel="1">
      <c r="A112" s="298"/>
      <c r="B112" s="299"/>
      <c r="C112" s="300"/>
      <c r="D112" s="318"/>
      <c r="E112" s="319"/>
      <c r="F112" s="300"/>
      <c r="G112" s="303"/>
      <c r="H112" s="245" t="s">
        <v>338</v>
      </c>
      <c r="I112" s="304"/>
      <c r="J112" s="268"/>
      <c r="K112" s="266"/>
      <c r="L112" s="283"/>
      <c r="M112" s="289"/>
      <c r="N112" s="274"/>
      <c r="O112" s="311"/>
      <c r="P112" s="274"/>
      <c r="Q112" s="266"/>
      <c r="R112" s="274"/>
      <c r="S112" s="274"/>
      <c r="T112" s="311"/>
      <c r="U112" s="313"/>
      <c r="V112" s="313"/>
      <c r="W112" s="311"/>
      <c r="X112" s="278"/>
      <c r="Y112" s="279"/>
      <c r="Z112" s="280"/>
      <c r="AA112" s="311"/>
      <c r="AB112" s="313"/>
      <c r="AC112" s="266"/>
      <c r="AD112" s="274"/>
      <c r="AE112" s="268"/>
      <c r="AF112" s="312"/>
      <c r="AG112" s="313"/>
      <c r="AH112" s="274"/>
      <c r="AI112" s="311"/>
      <c r="AJ112" s="283"/>
      <c r="AK112" s="274"/>
      <c r="AL112" s="274"/>
      <c r="AM112" s="311"/>
      <c r="AN112" s="274"/>
      <c r="AO112" s="274"/>
      <c r="AP112" s="286"/>
      <c r="AQ112" s="286"/>
      <c r="AR112" s="285"/>
      <c r="AS112" s="274"/>
      <c r="AT112" s="286"/>
      <c r="AU112" s="286"/>
      <c r="AV112" s="286"/>
      <c r="AW112" s="315"/>
      <c r="AX112" s="315"/>
      <c r="AY112" s="315"/>
      <c r="AZ112" s="315"/>
      <c r="BA112" s="268"/>
      <c r="BB112" s="274"/>
      <c r="BC112" s="305"/>
      <c r="BD112" s="454"/>
      <c r="BE112" s="464"/>
      <c r="BF112" s="451"/>
      <c r="BG112" s="454"/>
      <c r="BH112" s="306"/>
      <c r="BI112" s="440"/>
      <c r="BJ112" s="440"/>
      <c r="BK112" s="455"/>
      <c r="BL112" s="466"/>
      <c r="BM112" s="466"/>
      <c r="BN112" s="466"/>
      <c r="BO112" s="426"/>
      <c r="BP112" s="426"/>
      <c r="BQ112" s="454"/>
      <c r="BR112" s="454"/>
      <c r="BS112" s="454"/>
      <c r="BT112" s="454"/>
      <c r="BU112" s="454"/>
      <c r="BV112" s="454"/>
      <c r="BW112" s="454"/>
      <c r="BX112" s="454"/>
      <c r="BY112" s="454"/>
      <c r="BZ112" s="306"/>
      <c r="CA112" s="291"/>
      <c r="CB112" s="440"/>
      <c r="CC112" s="291"/>
      <c r="CD112" s="440"/>
      <c r="CE112" s="291"/>
      <c r="CF112" s="291"/>
      <c r="CG112" s="440"/>
      <c r="CH112" s="291"/>
      <c r="CI112" s="291"/>
      <c r="CJ112" s="312"/>
      <c r="CK112" s="312"/>
      <c r="CL112" s="312"/>
      <c r="CM112" s="263"/>
      <c r="CN112" s="440"/>
      <c r="CO112" s="465"/>
      <c r="CP112" s="454"/>
      <c r="CQ112" s="307"/>
    </row>
    <row r="113" spans="1:97" s="374" customFormat="1" ht="15" customHeight="1" outlineLevel="2">
      <c r="A113" s="262">
        <v>33125</v>
      </c>
      <c r="B113" s="263" t="s">
        <v>48</v>
      </c>
      <c r="C113" s="264" t="s">
        <v>796</v>
      </c>
      <c r="D113" s="265" t="s">
        <v>227</v>
      </c>
      <c r="E113" s="265" t="s">
        <v>339</v>
      </c>
      <c r="F113" s="264" t="s">
        <v>58</v>
      </c>
      <c r="G113" s="266">
        <v>30488069</v>
      </c>
      <c r="H113" s="267" t="s">
        <v>867</v>
      </c>
      <c r="I113" s="266" t="str">
        <f t="shared" si="132"/>
        <v>TERMINADO</v>
      </c>
      <c r="J113" s="268" t="s">
        <v>1070</v>
      </c>
      <c r="K113" s="266">
        <v>303</v>
      </c>
      <c r="L113" s="283">
        <v>43027</v>
      </c>
      <c r="M113" s="271">
        <v>48000000</v>
      </c>
      <c r="N113" s="272">
        <v>43034</v>
      </c>
      <c r="O113" s="296">
        <v>365</v>
      </c>
      <c r="P113" s="274">
        <f t="shared" si="115"/>
        <v>43399</v>
      </c>
      <c r="Q113" s="317">
        <v>3471</v>
      </c>
      <c r="R113" s="283">
        <v>42737</v>
      </c>
      <c r="S113" s="283">
        <v>43097</v>
      </c>
      <c r="T113" s="273"/>
      <c r="U113" s="272"/>
      <c r="V113" s="272"/>
      <c r="W113" s="273"/>
      <c r="X113" s="278">
        <f t="shared" si="116"/>
        <v>365</v>
      </c>
      <c r="Y113" s="279">
        <f t="shared" si="117"/>
        <v>43399</v>
      </c>
      <c r="Z113" s="280">
        <f t="shared" ca="1" si="118"/>
        <v>-62</v>
      </c>
      <c r="AA113" s="273"/>
      <c r="AB113" s="272"/>
      <c r="AC113" s="275">
        <v>3829</v>
      </c>
      <c r="AD113" s="272">
        <v>43046</v>
      </c>
      <c r="AE113" s="268"/>
      <c r="AF113" s="281"/>
      <c r="AG113" s="277"/>
      <c r="AH113" s="282"/>
      <c r="AI113" s="276">
        <v>4351</v>
      </c>
      <c r="AJ113" s="283">
        <v>43082</v>
      </c>
      <c r="AK113" s="282"/>
      <c r="AL113" s="282"/>
      <c r="AM113" s="276"/>
      <c r="AN113" s="282"/>
      <c r="AO113" s="282">
        <v>43098</v>
      </c>
      <c r="AP113" s="284">
        <v>120</v>
      </c>
      <c r="AQ113" s="284"/>
      <c r="AR113" s="285">
        <f t="shared" si="119"/>
        <v>120</v>
      </c>
      <c r="AS113" s="274">
        <f t="shared" si="120"/>
        <v>43217</v>
      </c>
      <c r="AT113" s="286">
        <f t="shared" ca="1" si="133"/>
        <v>-244</v>
      </c>
      <c r="AU113" s="286" t="str">
        <f t="shared" ca="1" si="143"/>
        <v>PLAZO TERMINADO</v>
      </c>
      <c r="AV113" s="284"/>
      <c r="AW113" s="287"/>
      <c r="AX113" s="287"/>
      <c r="AY113" s="287"/>
      <c r="AZ113" s="287"/>
      <c r="BA113" s="288"/>
      <c r="BB113" s="277"/>
      <c r="BC113" s="289">
        <v>48000000</v>
      </c>
      <c r="BD113" s="438">
        <v>47999987</v>
      </c>
      <c r="BE113" s="440"/>
      <c r="BF113" s="291">
        <f t="shared" si="122"/>
        <v>47999987</v>
      </c>
      <c r="BG113" s="482">
        <v>0</v>
      </c>
      <c r="BH113" s="291">
        <f t="shared" si="123"/>
        <v>143999961</v>
      </c>
      <c r="BI113" s="440">
        <f t="shared" si="124"/>
        <v>143999961</v>
      </c>
      <c r="BJ113" s="440">
        <f>BD113-BI113</f>
        <v>-95999974</v>
      </c>
      <c r="BK113" s="441">
        <f t="shared" si="126"/>
        <v>300</v>
      </c>
      <c r="BL113" s="442">
        <v>0</v>
      </c>
      <c r="BM113" s="442">
        <v>28798540</v>
      </c>
      <c r="BN113" s="442">
        <v>0</v>
      </c>
      <c r="BO113" s="439">
        <v>14486591</v>
      </c>
      <c r="BP113" s="439">
        <v>4714856</v>
      </c>
      <c r="BQ113" s="439">
        <v>0</v>
      </c>
      <c r="BR113" s="439">
        <f t="shared" ref="BR113:BR114" si="149">BL113+BM113+BN113+BO113+BP113+BQ113</f>
        <v>47999987</v>
      </c>
      <c r="BS113" s="439">
        <v>0</v>
      </c>
      <c r="BT113" s="439">
        <v>0</v>
      </c>
      <c r="BU113" s="439">
        <v>0</v>
      </c>
      <c r="BV113" s="439">
        <f t="shared" ref="BV113:BV114" si="150">BS113+BT113+BU113</f>
        <v>0</v>
      </c>
      <c r="BW113" s="439">
        <v>0</v>
      </c>
      <c r="BX113" s="439">
        <v>0</v>
      </c>
      <c r="BY113" s="291">
        <f t="shared" ref="BY113:BY114" si="151">BL113+BM113+BN113+BO113+BP113+BQ113+BS113+BT113+BU113+BW113+BX113</f>
        <v>47999987</v>
      </c>
      <c r="BZ113" s="439"/>
      <c r="CA113" s="439"/>
      <c r="CB113" s="443"/>
      <c r="CC113" s="439"/>
      <c r="CD113" s="443"/>
      <c r="CE113" s="439"/>
      <c r="CF113" s="439"/>
      <c r="CG113" s="440"/>
      <c r="CH113" s="291">
        <f>SUM(BL113:CG113)</f>
        <v>143999961</v>
      </c>
      <c r="CI113" s="291">
        <v>4714856</v>
      </c>
      <c r="CJ113" s="312"/>
      <c r="CK113" s="269" t="s">
        <v>1152</v>
      </c>
      <c r="CL113" s="269" t="s">
        <v>1153</v>
      </c>
      <c r="CM113" s="444"/>
      <c r="CN113" s="443"/>
      <c r="CO113" s="449"/>
      <c r="CP113" s="445">
        <f>BD113-(BG113+BY113)</f>
        <v>0</v>
      </c>
      <c r="CQ113" s="264" t="s">
        <v>131</v>
      </c>
      <c r="CR113" s="294" t="str">
        <f>VLOOKUP(G113,'[1]FRIL JUNIO'!A$2:D$163,3,FALSE)</f>
        <v>TERMINADO</v>
      </c>
      <c r="CS113" s="297">
        <f>VLOOKUP(G113,'[1]fril pagado'!A$1:B$52,2,FALSE)</f>
        <v>4714856</v>
      </c>
    </row>
    <row r="114" spans="1:97" s="374" customFormat="1" ht="15" customHeight="1" outlineLevel="2">
      <c r="A114" s="262">
        <v>33125</v>
      </c>
      <c r="B114" s="263" t="s">
        <v>48</v>
      </c>
      <c r="C114" s="264" t="s">
        <v>140</v>
      </c>
      <c r="D114" s="265" t="s">
        <v>227</v>
      </c>
      <c r="E114" s="265" t="s">
        <v>339</v>
      </c>
      <c r="F114" s="264" t="s">
        <v>58</v>
      </c>
      <c r="G114" s="266">
        <v>30488110</v>
      </c>
      <c r="H114" s="267" t="s">
        <v>868</v>
      </c>
      <c r="I114" s="266" t="str">
        <f t="shared" si="132"/>
        <v>TERMINADO</v>
      </c>
      <c r="J114" s="268" t="s">
        <v>1070</v>
      </c>
      <c r="K114" s="266">
        <v>303</v>
      </c>
      <c r="L114" s="283">
        <v>43027</v>
      </c>
      <c r="M114" s="271">
        <v>92000000</v>
      </c>
      <c r="N114" s="272">
        <v>43034</v>
      </c>
      <c r="O114" s="296">
        <v>365</v>
      </c>
      <c r="P114" s="274">
        <f t="shared" si="115"/>
        <v>43399</v>
      </c>
      <c r="Q114" s="317">
        <v>3475</v>
      </c>
      <c r="R114" s="283">
        <v>43041</v>
      </c>
      <c r="S114" s="283">
        <v>43097</v>
      </c>
      <c r="T114" s="273"/>
      <c r="U114" s="272"/>
      <c r="V114" s="272"/>
      <c r="W114" s="273"/>
      <c r="X114" s="278">
        <f t="shared" si="116"/>
        <v>365</v>
      </c>
      <c r="Y114" s="279">
        <f t="shared" si="117"/>
        <v>43399</v>
      </c>
      <c r="Z114" s="280">
        <f t="shared" ca="1" si="118"/>
        <v>-62</v>
      </c>
      <c r="AA114" s="273"/>
      <c r="AB114" s="272"/>
      <c r="AC114" s="275">
        <v>3828</v>
      </c>
      <c r="AD114" s="272">
        <v>43046</v>
      </c>
      <c r="AE114" s="268"/>
      <c r="AF114" s="281"/>
      <c r="AG114" s="277"/>
      <c r="AH114" s="282"/>
      <c r="AI114" s="276">
        <v>4349</v>
      </c>
      <c r="AJ114" s="283">
        <v>43082</v>
      </c>
      <c r="AK114" s="282"/>
      <c r="AL114" s="282"/>
      <c r="AM114" s="276"/>
      <c r="AN114" s="282"/>
      <c r="AO114" s="282">
        <v>43098</v>
      </c>
      <c r="AP114" s="284">
        <v>120</v>
      </c>
      <c r="AQ114" s="284"/>
      <c r="AR114" s="285">
        <f t="shared" si="119"/>
        <v>120</v>
      </c>
      <c r="AS114" s="274">
        <f t="shared" si="120"/>
        <v>43217</v>
      </c>
      <c r="AT114" s="286">
        <f t="shared" ca="1" si="133"/>
        <v>-244</v>
      </c>
      <c r="AU114" s="286" t="str">
        <f t="shared" ca="1" si="143"/>
        <v>PLAZO TERMINADO</v>
      </c>
      <c r="AV114" s="284"/>
      <c r="AW114" s="287"/>
      <c r="AX114" s="287"/>
      <c r="AY114" s="287"/>
      <c r="AZ114" s="287"/>
      <c r="BA114" s="288"/>
      <c r="BB114" s="277"/>
      <c r="BC114" s="289">
        <v>92000000</v>
      </c>
      <c r="BD114" s="446">
        <v>91999596</v>
      </c>
      <c r="BE114" s="440"/>
      <c r="BF114" s="291">
        <f t="shared" si="122"/>
        <v>91999596</v>
      </c>
      <c r="BG114" s="483">
        <v>0</v>
      </c>
      <c r="BH114" s="291">
        <f t="shared" si="123"/>
        <v>275998788</v>
      </c>
      <c r="BI114" s="440">
        <f t="shared" si="124"/>
        <v>275998788</v>
      </c>
      <c r="BJ114" s="440">
        <f>BD114-BI114</f>
        <v>-183999192</v>
      </c>
      <c r="BK114" s="441">
        <f t="shared" si="126"/>
        <v>300</v>
      </c>
      <c r="BL114" s="448">
        <v>0</v>
      </c>
      <c r="BM114" s="448">
        <v>55205563</v>
      </c>
      <c r="BN114" s="448">
        <v>0</v>
      </c>
      <c r="BO114" s="447">
        <v>27911772</v>
      </c>
      <c r="BP114" s="447">
        <v>8882261</v>
      </c>
      <c r="BQ114" s="447">
        <v>0</v>
      </c>
      <c r="BR114" s="439">
        <f t="shared" si="149"/>
        <v>91999596</v>
      </c>
      <c r="BS114" s="439">
        <v>0</v>
      </c>
      <c r="BT114" s="439">
        <v>0</v>
      </c>
      <c r="BU114" s="439">
        <v>0</v>
      </c>
      <c r="BV114" s="439">
        <f t="shared" si="150"/>
        <v>0</v>
      </c>
      <c r="BW114" s="439">
        <v>0</v>
      </c>
      <c r="BX114" s="439">
        <v>0</v>
      </c>
      <c r="BY114" s="291">
        <f t="shared" si="151"/>
        <v>91999596</v>
      </c>
      <c r="BZ114" s="439"/>
      <c r="CA114" s="439"/>
      <c r="CB114" s="443"/>
      <c r="CC114" s="439"/>
      <c r="CD114" s="443"/>
      <c r="CE114" s="439"/>
      <c r="CF114" s="439"/>
      <c r="CG114" s="440"/>
      <c r="CH114" s="291">
        <f>SUM(BL114:CG114)</f>
        <v>275998788</v>
      </c>
      <c r="CI114" s="291">
        <v>8882261</v>
      </c>
      <c r="CJ114" s="312">
        <v>43215</v>
      </c>
      <c r="CK114" s="269" t="s">
        <v>1152</v>
      </c>
      <c r="CL114" s="269" t="s">
        <v>1153</v>
      </c>
      <c r="CM114" s="444"/>
      <c r="CN114" s="443"/>
      <c r="CO114" s="449"/>
      <c r="CP114" s="445">
        <f>BD114-(BG114+BY114)</f>
        <v>0</v>
      </c>
      <c r="CQ114" s="264" t="s">
        <v>131</v>
      </c>
      <c r="CR114" s="294" t="str">
        <f>VLOOKUP(G114,'[1]FRIL JUNIO'!A$2:D$163,3,FALSE)</f>
        <v>TERMINADO</v>
      </c>
      <c r="CS114" s="297">
        <f>VLOOKUP(G114,'[1]fril pagado'!A$1:B$52,2,FALSE)</f>
        <v>8882261</v>
      </c>
    </row>
    <row r="115" spans="1:97" s="374" customFormat="1" ht="15" customHeight="1" outlineLevel="1">
      <c r="A115" s="298"/>
      <c r="B115" s="299"/>
      <c r="C115" s="300"/>
      <c r="D115" s="301"/>
      <c r="E115" s="302"/>
      <c r="F115" s="300"/>
      <c r="G115" s="303"/>
      <c r="H115" s="143" t="s">
        <v>353</v>
      </c>
      <c r="I115" s="304"/>
      <c r="J115" s="268"/>
      <c r="K115" s="266"/>
      <c r="L115" s="283"/>
      <c r="M115" s="271"/>
      <c r="N115" s="272"/>
      <c r="O115" s="296"/>
      <c r="P115" s="274"/>
      <c r="Q115" s="317"/>
      <c r="R115" s="283"/>
      <c r="S115" s="283"/>
      <c r="T115" s="273"/>
      <c r="U115" s="272"/>
      <c r="V115" s="272"/>
      <c r="W115" s="273"/>
      <c r="X115" s="278"/>
      <c r="Y115" s="279"/>
      <c r="Z115" s="280"/>
      <c r="AA115" s="273"/>
      <c r="AB115" s="272"/>
      <c r="AC115" s="275"/>
      <c r="AD115" s="272"/>
      <c r="AE115" s="268"/>
      <c r="AF115" s="281"/>
      <c r="AG115" s="277"/>
      <c r="AH115" s="282"/>
      <c r="AI115" s="276"/>
      <c r="AJ115" s="283"/>
      <c r="AK115" s="282"/>
      <c r="AL115" s="282"/>
      <c r="AM115" s="276"/>
      <c r="AN115" s="282"/>
      <c r="AO115" s="282"/>
      <c r="AP115" s="284"/>
      <c r="AQ115" s="284"/>
      <c r="AR115" s="285"/>
      <c r="AS115" s="274"/>
      <c r="AT115" s="286"/>
      <c r="AU115" s="286"/>
      <c r="AV115" s="284"/>
      <c r="AW115" s="287"/>
      <c r="AX115" s="287"/>
      <c r="AY115" s="287"/>
      <c r="AZ115" s="287"/>
      <c r="BA115" s="288"/>
      <c r="BB115" s="277"/>
      <c r="BC115" s="305"/>
      <c r="BD115" s="450">
        <f>SUBTOTAL(9,BD113:BD114)</f>
        <v>139999583</v>
      </c>
      <c r="BE115" s="464">
        <f>SUBTOTAL(9,BE113:BE114)</f>
        <v>0</v>
      </c>
      <c r="BF115" s="451"/>
      <c r="BG115" s="450">
        <f>SUBTOTAL(9,BG113:BG114)</f>
        <v>0</v>
      </c>
      <c r="BH115" s="306">
        <f>SUBTOTAL(9,BH113:BH114)</f>
        <v>419998749</v>
      </c>
      <c r="BI115" s="440"/>
      <c r="BJ115" s="440"/>
      <c r="BK115" s="441"/>
      <c r="BL115" s="450">
        <f t="shared" ref="BL115:BY115" si="152">SUBTOTAL(9,BL113:BL114)</f>
        <v>0</v>
      </c>
      <c r="BM115" s="450">
        <f t="shared" si="152"/>
        <v>84004103</v>
      </c>
      <c r="BN115" s="450">
        <f t="shared" si="152"/>
        <v>0</v>
      </c>
      <c r="BO115" s="450">
        <f t="shared" si="152"/>
        <v>42398363</v>
      </c>
      <c r="BP115" s="450">
        <f t="shared" si="152"/>
        <v>13597117</v>
      </c>
      <c r="BQ115" s="450">
        <f t="shared" si="152"/>
        <v>0</v>
      </c>
      <c r="BR115" s="450">
        <f t="shared" si="152"/>
        <v>139999583</v>
      </c>
      <c r="BS115" s="450">
        <f t="shared" si="152"/>
        <v>0</v>
      </c>
      <c r="BT115" s="450">
        <f t="shared" si="152"/>
        <v>0</v>
      </c>
      <c r="BU115" s="450">
        <f t="shared" si="152"/>
        <v>0</v>
      </c>
      <c r="BV115" s="450">
        <f t="shared" si="152"/>
        <v>0</v>
      </c>
      <c r="BW115" s="450">
        <f t="shared" si="152"/>
        <v>0</v>
      </c>
      <c r="BX115" s="450">
        <f t="shared" si="152"/>
        <v>0</v>
      </c>
      <c r="BY115" s="450">
        <f t="shared" si="152"/>
        <v>139999583</v>
      </c>
      <c r="BZ115" s="452">
        <f>SUBTOTAL(9,BZ113:BZ114)</f>
        <v>0</v>
      </c>
      <c r="CA115" s="439"/>
      <c r="CB115" s="443"/>
      <c r="CC115" s="439"/>
      <c r="CD115" s="443"/>
      <c r="CE115" s="439"/>
      <c r="CF115" s="439"/>
      <c r="CG115" s="440"/>
      <c r="CH115" s="291"/>
      <c r="CI115" s="291"/>
      <c r="CJ115" s="312"/>
      <c r="CK115" s="269"/>
      <c r="CL115" s="269"/>
      <c r="CM115" s="444"/>
      <c r="CN115" s="443"/>
      <c r="CO115" s="453"/>
      <c r="CP115" s="450">
        <f>SUBTOTAL(9,CP113:CP114)</f>
        <v>0</v>
      </c>
      <c r="CQ115" s="307"/>
    </row>
    <row r="116" spans="1:97" s="375" customFormat="1" ht="15" customHeight="1" outlineLevel="1">
      <c r="A116" s="298"/>
      <c r="B116" s="299"/>
      <c r="C116" s="300"/>
      <c r="D116" s="301"/>
      <c r="E116" s="302"/>
      <c r="F116" s="300"/>
      <c r="G116" s="303"/>
      <c r="H116" s="308"/>
      <c r="I116" s="304"/>
      <c r="J116" s="268"/>
      <c r="K116" s="266"/>
      <c r="L116" s="283"/>
      <c r="M116" s="271"/>
      <c r="N116" s="272"/>
      <c r="O116" s="296"/>
      <c r="P116" s="274"/>
      <c r="Q116" s="317"/>
      <c r="R116" s="283"/>
      <c r="S116" s="283"/>
      <c r="T116" s="273"/>
      <c r="U116" s="272"/>
      <c r="V116" s="272"/>
      <c r="W116" s="273"/>
      <c r="X116" s="278"/>
      <c r="Y116" s="279"/>
      <c r="Z116" s="280"/>
      <c r="AA116" s="273"/>
      <c r="AB116" s="272"/>
      <c r="AC116" s="275"/>
      <c r="AD116" s="272"/>
      <c r="AE116" s="268"/>
      <c r="AF116" s="281"/>
      <c r="AG116" s="277"/>
      <c r="AH116" s="282"/>
      <c r="AI116" s="276"/>
      <c r="AJ116" s="283"/>
      <c r="AK116" s="282"/>
      <c r="AL116" s="282"/>
      <c r="AM116" s="276"/>
      <c r="AN116" s="282"/>
      <c r="AO116" s="282"/>
      <c r="AP116" s="284"/>
      <c r="AQ116" s="284"/>
      <c r="AR116" s="285"/>
      <c r="AS116" s="274"/>
      <c r="AT116" s="286"/>
      <c r="AU116" s="286"/>
      <c r="AV116" s="284"/>
      <c r="AW116" s="287"/>
      <c r="AX116" s="287"/>
      <c r="AY116" s="287"/>
      <c r="AZ116" s="287"/>
      <c r="BA116" s="288"/>
      <c r="BB116" s="277"/>
      <c r="BC116" s="305"/>
      <c r="BD116" s="454"/>
      <c r="BE116" s="464"/>
      <c r="BF116" s="451"/>
      <c r="BG116" s="454"/>
      <c r="BH116" s="306"/>
      <c r="BI116" s="440"/>
      <c r="BJ116" s="440"/>
      <c r="BK116" s="455"/>
      <c r="BL116" s="456"/>
      <c r="BM116" s="456"/>
      <c r="BN116" s="456"/>
      <c r="BO116" s="457"/>
      <c r="BP116" s="457"/>
      <c r="BQ116" s="454"/>
      <c r="BR116" s="454"/>
      <c r="BS116" s="454"/>
      <c r="BT116" s="454"/>
      <c r="BU116" s="454"/>
      <c r="BV116" s="454"/>
      <c r="BW116" s="454"/>
      <c r="BX116" s="454"/>
      <c r="BY116" s="454"/>
      <c r="BZ116" s="452"/>
      <c r="CA116" s="439"/>
      <c r="CB116" s="443"/>
      <c r="CC116" s="439"/>
      <c r="CD116" s="443"/>
      <c r="CE116" s="439"/>
      <c r="CF116" s="439"/>
      <c r="CG116" s="440"/>
      <c r="CH116" s="291"/>
      <c r="CI116" s="291"/>
      <c r="CJ116" s="312"/>
      <c r="CK116" s="269"/>
      <c r="CL116" s="269"/>
      <c r="CM116" s="444"/>
      <c r="CN116" s="443"/>
      <c r="CO116" s="453"/>
      <c r="CP116" s="454"/>
      <c r="CQ116" s="307"/>
    </row>
    <row r="117" spans="1:97" s="294" customFormat="1" ht="15.75" outlineLevel="1">
      <c r="A117" s="298"/>
      <c r="B117" s="299"/>
      <c r="C117" s="300"/>
      <c r="D117" s="318"/>
      <c r="E117" s="319"/>
      <c r="F117" s="300"/>
      <c r="G117" s="303"/>
      <c r="H117" s="245" t="s">
        <v>354</v>
      </c>
      <c r="I117" s="304"/>
      <c r="J117" s="268"/>
      <c r="K117" s="266"/>
      <c r="L117" s="283"/>
      <c r="M117" s="289"/>
      <c r="N117" s="274"/>
      <c r="O117" s="311"/>
      <c r="P117" s="274"/>
      <c r="Q117" s="266"/>
      <c r="R117" s="274"/>
      <c r="S117" s="274"/>
      <c r="T117" s="311"/>
      <c r="U117" s="313"/>
      <c r="V117" s="313"/>
      <c r="W117" s="311"/>
      <c r="X117" s="278"/>
      <c r="Y117" s="279"/>
      <c r="Z117" s="280"/>
      <c r="AA117" s="311"/>
      <c r="AB117" s="313"/>
      <c r="AC117" s="266"/>
      <c r="AD117" s="274"/>
      <c r="AE117" s="268"/>
      <c r="AF117" s="312"/>
      <c r="AG117" s="313"/>
      <c r="AH117" s="274"/>
      <c r="AI117" s="311"/>
      <c r="AJ117" s="283"/>
      <c r="AK117" s="274"/>
      <c r="AL117" s="274"/>
      <c r="AM117" s="311"/>
      <c r="AN117" s="274"/>
      <c r="AO117" s="274"/>
      <c r="AP117" s="286"/>
      <c r="AQ117" s="286"/>
      <c r="AR117" s="285"/>
      <c r="AS117" s="274"/>
      <c r="AT117" s="286"/>
      <c r="AU117" s="286"/>
      <c r="AV117" s="286"/>
      <c r="AW117" s="315"/>
      <c r="AX117" s="315"/>
      <c r="AY117" s="315"/>
      <c r="AZ117" s="315"/>
      <c r="BA117" s="268"/>
      <c r="BB117" s="274"/>
      <c r="BC117" s="305"/>
      <c r="BD117" s="454"/>
      <c r="BE117" s="464"/>
      <c r="BF117" s="451"/>
      <c r="BG117" s="454"/>
      <c r="BH117" s="306"/>
      <c r="BI117" s="440"/>
      <c r="BJ117" s="440"/>
      <c r="BK117" s="455"/>
      <c r="BL117" s="466"/>
      <c r="BM117" s="466"/>
      <c r="BN117" s="466"/>
      <c r="BO117" s="426"/>
      <c r="BP117" s="426"/>
      <c r="BQ117" s="454"/>
      <c r="BR117" s="454"/>
      <c r="BS117" s="454"/>
      <c r="BT117" s="454"/>
      <c r="BU117" s="454"/>
      <c r="BV117" s="454"/>
      <c r="BW117" s="454"/>
      <c r="BX117" s="454"/>
      <c r="BY117" s="454"/>
      <c r="BZ117" s="306"/>
      <c r="CA117" s="291"/>
      <c r="CB117" s="440"/>
      <c r="CC117" s="291"/>
      <c r="CD117" s="440"/>
      <c r="CE117" s="291"/>
      <c r="CF117" s="291"/>
      <c r="CG117" s="440"/>
      <c r="CH117" s="291"/>
      <c r="CI117" s="291"/>
      <c r="CJ117" s="312"/>
      <c r="CK117" s="312"/>
      <c r="CL117" s="312"/>
      <c r="CM117" s="263"/>
      <c r="CN117" s="440"/>
      <c r="CO117" s="465"/>
      <c r="CP117" s="454"/>
      <c r="CQ117" s="307"/>
    </row>
    <row r="118" spans="1:97" s="374" customFormat="1" ht="15" customHeight="1" outlineLevel="2">
      <c r="A118" s="262">
        <v>33125</v>
      </c>
      <c r="B118" s="263" t="s">
        <v>48</v>
      </c>
      <c r="C118" s="264" t="s">
        <v>83</v>
      </c>
      <c r="D118" s="265" t="s">
        <v>227</v>
      </c>
      <c r="E118" s="265" t="s">
        <v>355</v>
      </c>
      <c r="F118" s="264" t="s">
        <v>58</v>
      </c>
      <c r="G118" s="266">
        <v>30482624</v>
      </c>
      <c r="H118" s="295" t="s">
        <v>875</v>
      </c>
      <c r="I118" s="266" t="str">
        <f t="shared" si="132"/>
        <v>TERMINADO</v>
      </c>
      <c r="J118" s="268" t="s">
        <v>1070</v>
      </c>
      <c r="K118" s="269">
        <v>64</v>
      </c>
      <c r="L118" s="270">
        <v>42831</v>
      </c>
      <c r="M118" s="271">
        <v>58917000</v>
      </c>
      <c r="N118" s="282">
        <v>42851</v>
      </c>
      <c r="O118" s="276">
        <v>240</v>
      </c>
      <c r="P118" s="274">
        <f t="shared" si="115"/>
        <v>43091</v>
      </c>
      <c r="Q118" s="288">
        <v>843</v>
      </c>
      <c r="R118" s="282">
        <v>42858</v>
      </c>
      <c r="S118" s="282" t="s">
        <v>1071</v>
      </c>
      <c r="T118" s="273"/>
      <c r="U118" s="272"/>
      <c r="V118" s="272"/>
      <c r="W118" s="273"/>
      <c r="X118" s="278">
        <f t="shared" si="116"/>
        <v>240</v>
      </c>
      <c r="Y118" s="279">
        <f t="shared" si="117"/>
        <v>43091</v>
      </c>
      <c r="Z118" s="280">
        <f t="shared" ca="1" si="118"/>
        <v>-370</v>
      </c>
      <c r="AA118" s="273"/>
      <c r="AB118" s="272"/>
      <c r="AC118" s="269">
        <v>1979</v>
      </c>
      <c r="AD118" s="282">
        <v>42865</v>
      </c>
      <c r="AE118" s="268"/>
      <c r="AF118" s="281">
        <v>42892</v>
      </c>
      <c r="AG118" s="277" t="s">
        <v>1154</v>
      </c>
      <c r="AH118" s="282"/>
      <c r="AI118" s="276">
        <v>2640</v>
      </c>
      <c r="AJ118" s="283">
        <v>42920</v>
      </c>
      <c r="AK118" s="282"/>
      <c r="AL118" s="282"/>
      <c r="AM118" s="276">
        <v>2508</v>
      </c>
      <c r="AN118" s="282">
        <v>42933</v>
      </c>
      <c r="AO118" s="282">
        <v>42937</v>
      </c>
      <c r="AP118" s="284">
        <v>110</v>
      </c>
      <c r="AQ118" s="284">
        <v>16</v>
      </c>
      <c r="AR118" s="285">
        <f t="shared" si="119"/>
        <v>126</v>
      </c>
      <c r="AS118" s="274">
        <f t="shared" si="120"/>
        <v>43062</v>
      </c>
      <c r="AT118" s="286">
        <f t="shared" ca="1" si="133"/>
        <v>-399</v>
      </c>
      <c r="AU118" s="286" t="str">
        <f t="shared" ca="1" si="143"/>
        <v>PLAZO TERMINADO</v>
      </c>
      <c r="AV118" s="284"/>
      <c r="AW118" s="287"/>
      <c r="AX118" s="287"/>
      <c r="AY118" s="287"/>
      <c r="AZ118" s="287"/>
      <c r="BA118" s="288"/>
      <c r="BB118" s="277"/>
      <c r="BC118" s="289">
        <v>58917000</v>
      </c>
      <c r="BD118" s="438">
        <v>57321848</v>
      </c>
      <c r="BE118" s="291"/>
      <c r="BF118" s="291">
        <f t="shared" si="122"/>
        <v>19035948</v>
      </c>
      <c r="BG118" s="439">
        <v>38285900</v>
      </c>
      <c r="BH118" s="291">
        <f t="shared" si="123"/>
        <v>57107844</v>
      </c>
      <c r="BI118" s="291">
        <f t="shared" si="124"/>
        <v>95393744</v>
      </c>
      <c r="BJ118" s="440">
        <f t="shared" ref="BJ118:BJ154" si="153">BF118-BH118</f>
        <v>-38071896</v>
      </c>
      <c r="BK118" s="441">
        <f t="shared" si="126"/>
        <v>166.41777494682307</v>
      </c>
      <c r="BL118" s="442">
        <v>0</v>
      </c>
      <c r="BM118" s="442">
        <v>0</v>
      </c>
      <c r="BN118" s="442">
        <v>19035948</v>
      </c>
      <c r="BO118" s="439">
        <v>0</v>
      </c>
      <c r="BP118" s="439">
        <v>0</v>
      </c>
      <c r="BQ118" s="439">
        <v>0</v>
      </c>
      <c r="BR118" s="439">
        <f t="shared" ref="BR118:BR124" si="154">BL118+BM118+BN118+BO118+BP118+BQ118</f>
        <v>19035948</v>
      </c>
      <c r="BS118" s="439">
        <v>0</v>
      </c>
      <c r="BT118" s="439">
        <v>0</v>
      </c>
      <c r="BU118" s="439">
        <v>0</v>
      </c>
      <c r="BV118" s="439">
        <f t="shared" ref="BV118:BV124" si="155">BS118+BT118+BU118</f>
        <v>0</v>
      </c>
      <c r="BW118" s="439">
        <v>0</v>
      </c>
      <c r="BX118" s="439">
        <v>0</v>
      </c>
      <c r="BY118" s="291">
        <f t="shared" ref="BY118:BY124" si="156">BL118+BM118+BN118+BO118+BP118+BQ118+BS118+BT118+BU118+BW118+BX118</f>
        <v>19035948</v>
      </c>
      <c r="BZ118" s="439"/>
      <c r="CA118" s="439"/>
      <c r="CB118" s="443"/>
      <c r="CC118" s="439"/>
      <c r="CD118" s="443"/>
      <c r="CE118" s="439"/>
      <c r="CF118" s="443"/>
      <c r="CG118" s="440"/>
      <c r="CH118" s="291">
        <f t="shared" ref="CH118:CH124" si="157">SUM(BL118:CG118)</f>
        <v>57107844</v>
      </c>
      <c r="CI118" s="291"/>
      <c r="CJ118" s="312">
        <v>43115</v>
      </c>
      <c r="CK118" s="269" t="s">
        <v>1155</v>
      </c>
      <c r="CL118" s="269" t="s">
        <v>1156</v>
      </c>
      <c r="CM118" s="444" t="s">
        <v>1098</v>
      </c>
      <c r="CN118" s="444"/>
      <c r="CO118" s="443"/>
      <c r="CP118" s="445">
        <f t="shared" ref="CP118:CP124" si="158">BD118-(BG118+BY118)</f>
        <v>0</v>
      </c>
      <c r="CQ118" s="264" t="str">
        <f>I118</f>
        <v>TERMINADO</v>
      </c>
      <c r="CR118" s="294" t="str">
        <f>VLOOKUP(G118,'[1]FRIL JUNIO'!A$2:D$163,3,FALSE)</f>
        <v>TERMINADO</v>
      </c>
      <c r="CS118" s="294" t="e">
        <f>VLOOKUP(G118,'[1]fril pagado'!A$1:B$52,2,FALSE)</f>
        <v>#N/A</v>
      </c>
    </row>
    <row r="119" spans="1:97" s="294" customFormat="1" ht="15" customHeight="1" outlineLevel="2">
      <c r="A119" s="262">
        <v>33125</v>
      </c>
      <c r="B119" s="263" t="s">
        <v>48</v>
      </c>
      <c r="C119" s="264" t="s">
        <v>65</v>
      </c>
      <c r="D119" s="265" t="s">
        <v>227</v>
      </c>
      <c r="E119" s="265" t="s">
        <v>355</v>
      </c>
      <c r="F119" s="264" t="s">
        <v>58</v>
      </c>
      <c r="G119" s="266">
        <v>30484528</v>
      </c>
      <c r="H119" s="295" t="s">
        <v>869</v>
      </c>
      <c r="I119" s="266" t="str">
        <f t="shared" si="132"/>
        <v>TERMINADO</v>
      </c>
      <c r="J119" s="268" t="s">
        <v>1070</v>
      </c>
      <c r="K119" s="269">
        <v>117</v>
      </c>
      <c r="L119" s="270">
        <v>42866</v>
      </c>
      <c r="M119" s="271">
        <v>80000000</v>
      </c>
      <c r="N119" s="282">
        <v>43033</v>
      </c>
      <c r="O119" s="376">
        <v>365</v>
      </c>
      <c r="P119" s="274">
        <f t="shared" si="115"/>
        <v>43398</v>
      </c>
      <c r="Q119" s="288">
        <v>3450</v>
      </c>
      <c r="R119" s="282">
        <v>43041</v>
      </c>
      <c r="S119" s="282" t="s">
        <v>1071</v>
      </c>
      <c r="T119" s="273"/>
      <c r="U119" s="272"/>
      <c r="V119" s="272"/>
      <c r="W119" s="273"/>
      <c r="X119" s="278">
        <f t="shared" si="116"/>
        <v>365</v>
      </c>
      <c r="Y119" s="279">
        <f t="shared" si="117"/>
        <v>43398</v>
      </c>
      <c r="Z119" s="280">
        <f t="shared" ca="1" si="118"/>
        <v>-63</v>
      </c>
      <c r="AA119" s="273"/>
      <c r="AB119" s="272"/>
      <c r="AC119" s="269">
        <v>3822</v>
      </c>
      <c r="AD119" s="282">
        <v>43046</v>
      </c>
      <c r="AE119" s="268"/>
      <c r="AF119" s="269"/>
      <c r="AG119" s="277"/>
      <c r="AH119" s="282"/>
      <c r="AI119" s="311">
        <v>4537</v>
      </c>
      <c r="AJ119" s="283">
        <v>43097</v>
      </c>
      <c r="AK119" s="282"/>
      <c r="AL119" s="282"/>
      <c r="AM119" s="276">
        <v>4374</v>
      </c>
      <c r="AN119" s="282">
        <v>43097</v>
      </c>
      <c r="AO119" s="282">
        <v>43110</v>
      </c>
      <c r="AP119" s="284">
        <v>120</v>
      </c>
      <c r="AQ119" s="284"/>
      <c r="AR119" s="285">
        <f t="shared" si="119"/>
        <v>120</v>
      </c>
      <c r="AS119" s="274">
        <f t="shared" si="120"/>
        <v>43229</v>
      </c>
      <c r="AT119" s="286">
        <f t="shared" ca="1" si="133"/>
        <v>-232</v>
      </c>
      <c r="AU119" s="286" t="str">
        <f t="shared" ca="1" si="143"/>
        <v>PLAZO TERMINADO</v>
      </c>
      <c r="AV119" s="284"/>
      <c r="AW119" s="287"/>
      <c r="AX119" s="287"/>
      <c r="AY119" s="287"/>
      <c r="AZ119" s="287"/>
      <c r="BA119" s="288"/>
      <c r="BB119" s="277"/>
      <c r="BC119" s="289">
        <v>80000000</v>
      </c>
      <c r="BD119" s="438">
        <v>79994704</v>
      </c>
      <c r="BE119" s="291"/>
      <c r="BF119" s="291">
        <f t="shared" si="122"/>
        <v>79994704</v>
      </c>
      <c r="BG119" s="439">
        <v>0</v>
      </c>
      <c r="BH119" s="291">
        <f t="shared" si="123"/>
        <v>239984112</v>
      </c>
      <c r="BI119" s="291">
        <f t="shared" si="124"/>
        <v>239984112</v>
      </c>
      <c r="BJ119" s="440">
        <f t="shared" si="153"/>
        <v>-159989408</v>
      </c>
      <c r="BK119" s="441">
        <f t="shared" si="126"/>
        <v>300</v>
      </c>
      <c r="BL119" s="442">
        <v>0</v>
      </c>
      <c r="BM119" s="442">
        <v>0</v>
      </c>
      <c r="BN119" s="442">
        <v>23122577</v>
      </c>
      <c r="BO119" s="439">
        <v>24039472</v>
      </c>
      <c r="BP119" s="439">
        <v>14599201</v>
      </c>
      <c r="BQ119" s="439">
        <v>18233454</v>
      </c>
      <c r="BR119" s="439">
        <f t="shared" si="154"/>
        <v>79994704</v>
      </c>
      <c r="BS119" s="439">
        <v>0</v>
      </c>
      <c r="BT119" s="439">
        <v>0</v>
      </c>
      <c r="BU119" s="439">
        <v>0</v>
      </c>
      <c r="BV119" s="439">
        <f t="shared" si="155"/>
        <v>0</v>
      </c>
      <c r="BW119" s="439">
        <v>0</v>
      </c>
      <c r="BX119" s="439">
        <v>0</v>
      </c>
      <c r="BY119" s="291">
        <f t="shared" si="156"/>
        <v>79994704</v>
      </c>
      <c r="BZ119" s="439"/>
      <c r="CA119" s="439"/>
      <c r="CB119" s="443"/>
      <c r="CC119" s="439"/>
      <c r="CD119" s="443"/>
      <c r="CE119" s="439"/>
      <c r="CF119" s="439"/>
      <c r="CG119" s="440"/>
      <c r="CH119" s="291">
        <f t="shared" si="157"/>
        <v>239984112</v>
      </c>
      <c r="CI119" s="291">
        <v>14599201</v>
      </c>
      <c r="CJ119" s="312"/>
      <c r="CK119" s="269" t="s">
        <v>1157</v>
      </c>
      <c r="CL119" s="269" t="s">
        <v>1158</v>
      </c>
      <c r="CM119" s="444" t="s">
        <v>1159</v>
      </c>
      <c r="CN119" s="443">
        <v>33122577</v>
      </c>
      <c r="CO119" s="449"/>
      <c r="CP119" s="445">
        <f t="shared" si="158"/>
        <v>0</v>
      </c>
      <c r="CQ119" s="264" t="s">
        <v>131</v>
      </c>
      <c r="CR119" s="294" t="str">
        <f>VLOOKUP(G119,'[1]FRIL JUNIO'!A$2:D$163,3,FALSE)</f>
        <v>EJECUCIÓN</v>
      </c>
      <c r="CS119" s="297">
        <f>VLOOKUP(G119,'[1]fril pagado'!A$1:B$52,2,FALSE)</f>
        <v>14599201</v>
      </c>
    </row>
    <row r="120" spans="1:97" s="294" customFormat="1" ht="15" customHeight="1" outlineLevel="2">
      <c r="A120" s="262">
        <v>33125</v>
      </c>
      <c r="B120" s="263" t="s">
        <v>48</v>
      </c>
      <c r="C120" s="264" t="s">
        <v>83</v>
      </c>
      <c r="D120" s="265" t="s">
        <v>227</v>
      </c>
      <c r="E120" s="265" t="s">
        <v>355</v>
      </c>
      <c r="F120" s="264" t="s">
        <v>58</v>
      </c>
      <c r="G120" s="266">
        <v>30488542</v>
      </c>
      <c r="H120" s="267" t="s">
        <v>870</v>
      </c>
      <c r="I120" s="266" t="str">
        <f t="shared" si="132"/>
        <v>TERMINADO</v>
      </c>
      <c r="J120" s="268" t="s">
        <v>1070</v>
      </c>
      <c r="K120" s="266">
        <v>338</v>
      </c>
      <c r="L120" s="283">
        <v>43048</v>
      </c>
      <c r="M120" s="271">
        <v>46839000</v>
      </c>
      <c r="N120" s="272">
        <v>43034</v>
      </c>
      <c r="O120" s="296">
        <v>365</v>
      </c>
      <c r="P120" s="274">
        <f t="shared" si="115"/>
        <v>43399</v>
      </c>
      <c r="Q120" s="275">
        <v>3600</v>
      </c>
      <c r="R120" s="272">
        <v>43047</v>
      </c>
      <c r="S120" s="272">
        <v>43097</v>
      </c>
      <c r="T120" s="273"/>
      <c r="U120" s="272"/>
      <c r="V120" s="272"/>
      <c r="W120" s="273"/>
      <c r="X120" s="278">
        <f t="shared" si="116"/>
        <v>365</v>
      </c>
      <c r="Y120" s="279">
        <f t="shared" si="117"/>
        <v>43399</v>
      </c>
      <c r="Z120" s="280">
        <f t="shared" ca="1" si="118"/>
        <v>-62</v>
      </c>
      <c r="AA120" s="273"/>
      <c r="AB120" s="272"/>
      <c r="AC120" s="275">
        <v>3973</v>
      </c>
      <c r="AD120" s="272">
        <v>43054</v>
      </c>
      <c r="AE120" s="268"/>
      <c r="AF120" s="281"/>
      <c r="AG120" s="277"/>
      <c r="AH120" s="282"/>
      <c r="AI120" s="276">
        <v>4463</v>
      </c>
      <c r="AJ120" s="283">
        <v>43090</v>
      </c>
      <c r="AK120" s="282"/>
      <c r="AL120" s="282"/>
      <c r="AM120" s="276"/>
      <c r="AN120" s="282"/>
      <c r="AO120" s="282">
        <v>43115</v>
      </c>
      <c r="AP120" s="284">
        <v>81</v>
      </c>
      <c r="AQ120" s="284"/>
      <c r="AR120" s="285">
        <f t="shared" si="119"/>
        <v>81</v>
      </c>
      <c r="AS120" s="274">
        <f t="shared" si="120"/>
        <v>43195</v>
      </c>
      <c r="AT120" s="286">
        <f t="shared" ca="1" si="133"/>
        <v>-266</v>
      </c>
      <c r="AU120" s="286" t="str">
        <f t="shared" ca="1" si="143"/>
        <v>PLAZO TERMINADO</v>
      </c>
      <c r="AV120" s="284"/>
      <c r="AW120" s="287"/>
      <c r="AX120" s="287"/>
      <c r="AY120" s="287"/>
      <c r="AZ120" s="287"/>
      <c r="BA120" s="288"/>
      <c r="BB120" s="277"/>
      <c r="BC120" s="289">
        <v>46839000</v>
      </c>
      <c r="BD120" s="438">
        <v>46698173</v>
      </c>
      <c r="BE120" s="291"/>
      <c r="BF120" s="291">
        <f t="shared" si="122"/>
        <v>46698173</v>
      </c>
      <c r="BG120" s="439">
        <v>0</v>
      </c>
      <c r="BH120" s="291">
        <f t="shared" si="123"/>
        <v>140094519</v>
      </c>
      <c r="BI120" s="291">
        <f t="shared" si="124"/>
        <v>140094519</v>
      </c>
      <c r="BJ120" s="440">
        <f t="shared" si="153"/>
        <v>-93396346</v>
      </c>
      <c r="BK120" s="441">
        <f t="shared" si="126"/>
        <v>300</v>
      </c>
      <c r="BL120" s="442">
        <v>0</v>
      </c>
      <c r="BM120" s="442">
        <v>0</v>
      </c>
      <c r="BN120" s="442">
        <v>0</v>
      </c>
      <c r="BO120" s="439">
        <v>19255197</v>
      </c>
      <c r="BP120" s="439">
        <v>0</v>
      </c>
      <c r="BQ120" s="439">
        <v>27442976</v>
      </c>
      <c r="BR120" s="439">
        <f t="shared" si="154"/>
        <v>46698173</v>
      </c>
      <c r="BS120" s="439">
        <v>0</v>
      </c>
      <c r="BT120" s="439">
        <v>0</v>
      </c>
      <c r="BU120" s="439">
        <v>0</v>
      </c>
      <c r="BV120" s="439">
        <f t="shared" si="155"/>
        <v>0</v>
      </c>
      <c r="BW120" s="439">
        <v>0</v>
      </c>
      <c r="BX120" s="439">
        <v>0</v>
      </c>
      <c r="BY120" s="291">
        <f t="shared" si="156"/>
        <v>46698173</v>
      </c>
      <c r="BZ120" s="439"/>
      <c r="CA120" s="439"/>
      <c r="CB120" s="443"/>
      <c r="CC120" s="439"/>
      <c r="CD120" s="443"/>
      <c r="CE120" s="439"/>
      <c r="CF120" s="439"/>
      <c r="CG120" s="440"/>
      <c r="CH120" s="291">
        <f t="shared" si="157"/>
        <v>140094519</v>
      </c>
      <c r="CI120" s="291"/>
      <c r="CJ120" s="312"/>
      <c r="CK120" s="269" t="s">
        <v>1160</v>
      </c>
      <c r="CL120" s="269" t="s">
        <v>1161</v>
      </c>
      <c r="CM120" s="444" t="s">
        <v>1162</v>
      </c>
      <c r="CN120" s="443">
        <v>-19000000</v>
      </c>
      <c r="CO120" s="449"/>
      <c r="CP120" s="445">
        <f t="shared" si="158"/>
        <v>0</v>
      </c>
      <c r="CQ120" s="264" t="s">
        <v>131</v>
      </c>
      <c r="CR120" s="294" t="str">
        <f>VLOOKUP(G120,'[1]FRIL JUNIO'!A$2:D$163,3,FALSE)</f>
        <v>EJECUCIÓN</v>
      </c>
      <c r="CS120" s="294" t="e">
        <f>VLOOKUP(G120,'[1]fril pagado'!A$1:B$52,2,FALSE)</f>
        <v>#N/A</v>
      </c>
    </row>
    <row r="121" spans="1:97" s="294" customFormat="1" ht="15" customHeight="1" outlineLevel="2">
      <c r="A121" s="262">
        <v>33125</v>
      </c>
      <c r="B121" s="263" t="s">
        <v>48</v>
      </c>
      <c r="C121" s="264" t="s">
        <v>140</v>
      </c>
      <c r="D121" s="265" t="s">
        <v>227</v>
      </c>
      <c r="E121" s="265" t="s">
        <v>355</v>
      </c>
      <c r="F121" s="264" t="s">
        <v>58</v>
      </c>
      <c r="G121" s="266">
        <v>30488659</v>
      </c>
      <c r="H121" s="267" t="s">
        <v>871</v>
      </c>
      <c r="I121" s="266" t="str">
        <f t="shared" si="132"/>
        <v>TERMINADO</v>
      </c>
      <c r="J121" s="268" t="s">
        <v>1070</v>
      </c>
      <c r="K121" s="266">
        <v>338</v>
      </c>
      <c r="L121" s="283">
        <v>43048</v>
      </c>
      <c r="M121" s="271">
        <v>27846000</v>
      </c>
      <c r="N121" s="272">
        <v>43034</v>
      </c>
      <c r="O121" s="296">
        <v>365</v>
      </c>
      <c r="P121" s="274">
        <f t="shared" si="115"/>
        <v>43399</v>
      </c>
      <c r="Q121" s="275">
        <v>3597</v>
      </c>
      <c r="R121" s="272">
        <v>43047</v>
      </c>
      <c r="S121" s="272">
        <v>43097</v>
      </c>
      <c r="T121" s="273"/>
      <c r="U121" s="272"/>
      <c r="V121" s="272"/>
      <c r="W121" s="273"/>
      <c r="X121" s="278">
        <f t="shared" si="116"/>
        <v>365</v>
      </c>
      <c r="Y121" s="279">
        <f t="shared" si="117"/>
        <v>43399</v>
      </c>
      <c r="Z121" s="280">
        <f t="shared" ca="1" si="118"/>
        <v>-62</v>
      </c>
      <c r="AA121" s="273"/>
      <c r="AB121" s="272"/>
      <c r="AC121" s="275">
        <v>3975</v>
      </c>
      <c r="AD121" s="272">
        <v>43054</v>
      </c>
      <c r="AE121" s="268"/>
      <c r="AF121" s="281"/>
      <c r="AG121" s="277"/>
      <c r="AH121" s="282"/>
      <c r="AI121" s="276">
        <v>4462</v>
      </c>
      <c r="AJ121" s="283">
        <v>43090</v>
      </c>
      <c r="AK121" s="282"/>
      <c r="AL121" s="282"/>
      <c r="AM121" s="276">
        <v>4359</v>
      </c>
      <c r="AN121" s="282">
        <v>43097</v>
      </c>
      <c r="AO121" s="282">
        <v>43108</v>
      </c>
      <c r="AP121" s="284">
        <v>82</v>
      </c>
      <c r="AQ121" s="284"/>
      <c r="AR121" s="285">
        <f t="shared" si="119"/>
        <v>82</v>
      </c>
      <c r="AS121" s="274">
        <f t="shared" si="120"/>
        <v>43189</v>
      </c>
      <c r="AT121" s="286">
        <f t="shared" ca="1" si="133"/>
        <v>-272</v>
      </c>
      <c r="AU121" s="286" t="str">
        <f t="shared" ca="1" si="143"/>
        <v>PLAZO TERMINADO</v>
      </c>
      <c r="AV121" s="284"/>
      <c r="AW121" s="287"/>
      <c r="AX121" s="287"/>
      <c r="AY121" s="287"/>
      <c r="AZ121" s="287"/>
      <c r="BA121" s="288"/>
      <c r="BB121" s="277"/>
      <c r="BC121" s="289">
        <v>27846000</v>
      </c>
      <c r="BD121" s="438">
        <v>27541077</v>
      </c>
      <c r="BE121" s="291"/>
      <c r="BF121" s="291">
        <f t="shared" si="122"/>
        <v>27541077</v>
      </c>
      <c r="BG121" s="439">
        <v>0</v>
      </c>
      <c r="BH121" s="291">
        <f t="shared" si="123"/>
        <v>82623231</v>
      </c>
      <c r="BI121" s="291">
        <f t="shared" si="124"/>
        <v>82623231</v>
      </c>
      <c r="BJ121" s="440">
        <f t="shared" si="153"/>
        <v>-55082154</v>
      </c>
      <c r="BK121" s="441">
        <f t="shared" si="126"/>
        <v>300</v>
      </c>
      <c r="BL121" s="442">
        <v>0</v>
      </c>
      <c r="BM121" s="442">
        <v>0</v>
      </c>
      <c r="BN121" s="442">
        <v>21147300</v>
      </c>
      <c r="BO121" s="439">
        <v>0</v>
      </c>
      <c r="BP121" s="439">
        <v>0</v>
      </c>
      <c r="BQ121" s="439">
        <v>6393777</v>
      </c>
      <c r="BR121" s="439">
        <f t="shared" si="154"/>
        <v>27541077</v>
      </c>
      <c r="BS121" s="439">
        <v>0</v>
      </c>
      <c r="BT121" s="439">
        <v>0</v>
      </c>
      <c r="BU121" s="439">
        <v>0</v>
      </c>
      <c r="BV121" s="439">
        <f t="shared" si="155"/>
        <v>0</v>
      </c>
      <c r="BW121" s="439">
        <v>0</v>
      </c>
      <c r="BX121" s="439">
        <v>0</v>
      </c>
      <c r="BY121" s="291">
        <f t="shared" si="156"/>
        <v>27541077</v>
      </c>
      <c r="BZ121" s="439"/>
      <c r="CA121" s="439"/>
      <c r="CB121" s="443"/>
      <c r="CC121" s="439"/>
      <c r="CD121" s="443"/>
      <c r="CE121" s="439"/>
      <c r="CF121" s="439"/>
      <c r="CG121" s="440"/>
      <c r="CH121" s="291">
        <f t="shared" si="157"/>
        <v>82623231</v>
      </c>
      <c r="CI121" s="291">
        <v>6393777</v>
      </c>
      <c r="CJ121" s="312"/>
      <c r="CK121" s="269" t="s">
        <v>1163</v>
      </c>
      <c r="CL121" s="269" t="s">
        <v>1164</v>
      </c>
      <c r="CM121" s="444" t="s">
        <v>1135</v>
      </c>
      <c r="CN121" s="443"/>
      <c r="CO121" s="449"/>
      <c r="CP121" s="445">
        <f t="shared" si="158"/>
        <v>0</v>
      </c>
      <c r="CQ121" s="264" t="s">
        <v>131</v>
      </c>
      <c r="CR121" s="294" t="str">
        <f>VLOOKUP(G121,'[1]FRIL JUNIO'!A$2:D$163,3,FALSE)</f>
        <v>EJECUCIÓN</v>
      </c>
      <c r="CS121" s="294" t="e">
        <f>VLOOKUP(G121,'[1]fril pagado'!A$1:B$52,2,FALSE)</f>
        <v>#N/A</v>
      </c>
    </row>
    <row r="122" spans="1:97" s="294" customFormat="1" ht="15" customHeight="1" outlineLevel="2">
      <c r="A122" s="262">
        <v>33125</v>
      </c>
      <c r="B122" s="263" t="s">
        <v>48</v>
      </c>
      <c r="C122" s="264" t="s">
        <v>796</v>
      </c>
      <c r="D122" s="265" t="s">
        <v>227</v>
      </c>
      <c r="E122" s="265" t="s">
        <v>355</v>
      </c>
      <c r="F122" s="264" t="s">
        <v>58</v>
      </c>
      <c r="G122" s="266">
        <v>30488660</v>
      </c>
      <c r="H122" s="267" t="s">
        <v>872</v>
      </c>
      <c r="I122" s="266" t="str">
        <f t="shared" si="132"/>
        <v>TERMINADO</v>
      </c>
      <c r="J122" s="268" t="s">
        <v>1070</v>
      </c>
      <c r="K122" s="266">
        <v>338</v>
      </c>
      <c r="L122" s="283">
        <v>43048</v>
      </c>
      <c r="M122" s="271">
        <v>65314000</v>
      </c>
      <c r="N122" s="272">
        <v>43034</v>
      </c>
      <c r="O122" s="296">
        <v>365</v>
      </c>
      <c r="P122" s="274">
        <f t="shared" si="115"/>
        <v>43399</v>
      </c>
      <c r="Q122" s="275">
        <v>3598</v>
      </c>
      <c r="R122" s="272">
        <v>43047</v>
      </c>
      <c r="S122" s="272">
        <v>43097</v>
      </c>
      <c r="T122" s="273"/>
      <c r="U122" s="272"/>
      <c r="V122" s="272"/>
      <c r="W122" s="273"/>
      <c r="X122" s="278">
        <f t="shared" si="116"/>
        <v>365</v>
      </c>
      <c r="Y122" s="279">
        <f t="shared" si="117"/>
        <v>43399</v>
      </c>
      <c r="Z122" s="280">
        <f t="shared" ca="1" si="118"/>
        <v>-62</v>
      </c>
      <c r="AA122" s="273"/>
      <c r="AB122" s="272"/>
      <c r="AC122" s="275">
        <v>3974</v>
      </c>
      <c r="AD122" s="272">
        <v>43054</v>
      </c>
      <c r="AE122" s="268"/>
      <c r="AF122" s="281"/>
      <c r="AG122" s="277"/>
      <c r="AH122" s="282"/>
      <c r="AI122" s="311">
        <v>4536</v>
      </c>
      <c r="AJ122" s="283">
        <v>43097</v>
      </c>
      <c r="AK122" s="282"/>
      <c r="AL122" s="282"/>
      <c r="AM122" s="276"/>
      <c r="AN122" s="282"/>
      <c r="AO122" s="282">
        <v>43110</v>
      </c>
      <c r="AP122" s="284">
        <v>90</v>
      </c>
      <c r="AQ122" s="284">
        <v>60</v>
      </c>
      <c r="AR122" s="285">
        <f t="shared" si="119"/>
        <v>150</v>
      </c>
      <c r="AS122" s="274">
        <f t="shared" si="120"/>
        <v>43259</v>
      </c>
      <c r="AT122" s="286">
        <f t="shared" ca="1" si="133"/>
        <v>-202</v>
      </c>
      <c r="AU122" s="286" t="str">
        <f t="shared" ca="1" si="143"/>
        <v>PLAZO TERMINADO</v>
      </c>
      <c r="AV122" s="284"/>
      <c r="AW122" s="287"/>
      <c r="AX122" s="287">
        <v>1296</v>
      </c>
      <c r="AY122" s="287">
        <v>43228</v>
      </c>
      <c r="AZ122" s="287">
        <v>60</v>
      </c>
      <c r="BA122" s="288"/>
      <c r="BB122" s="277"/>
      <c r="BC122" s="289">
        <v>65314000</v>
      </c>
      <c r="BD122" s="438">
        <v>65303152</v>
      </c>
      <c r="BE122" s="291"/>
      <c r="BF122" s="291">
        <f t="shared" si="122"/>
        <v>65303152</v>
      </c>
      <c r="BG122" s="439">
        <v>0</v>
      </c>
      <c r="BH122" s="291">
        <f t="shared" si="123"/>
        <v>159568764</v>
      </c>
      <c r="BI122" s="291">
        <f t="shared" si="124"/>
        <v>159568764</v>
      </c>
      <c r="BJ122" s="440">
        <f t="shared" si="153"/>
        <v>-94265612</v>
      </c>
      <c r="BK122" s="441">
        <f t="shared" si="126"/>
        <v>244.350784170418</v>
      </c>
      <c r="BL122" s="442">
        <v>0</v>
      </c>
      <c r="BM122" s="442">
        <v>9480373</v>
      </c>
      <c r="BN122" s="442">
        <v>0</v>
      </c>
      <c r="BO122" s="439">
        <v>0</v>
      </c>
      <c r="BP122" s="439">
        <v>0</v>
      </c>
      <c r="BQ122" s="439">
        <v>0</v>
      </c>
      <c r="BR122" s="439">
        <f t="shared" si="154"/>
        <v>9480373</v>
      </c>
      <c r="BS122" s="439">
        <v>19482087</v>
      </c>
      <c r="BT122" s="439">
        <v>0</v>
      </c>
      <c r="BU122" s="439">
        <v>0</v>
      </c>
      <c r="BV122" s="439">
        <f t="shared" si="155"/>
        <v>19482087</v>
      </c>
      <c r="BW122" s="439">
        <v>36340692</v>
      </c>
      <c r="BX122" s="439">
        <v>0</v>
      </c>
      <c r="BY122" s="291">
        <f t="shared" si="156"/>
        <v>65303152</v>
      </c>
      <c r="BZ122" s="439"/>
      <c r="CA122" s="439"/>
      <c r="CB122" s="443"/>
      <c r="CC122" s="439"/>
      <c r="CD122" s="443"/>
      <c r="CE122" s="439"/>
      <c r="CF122" s="439"/>
      <c r="CG122" s="440"/>
      <c r="CH122" s="291">
        <f t="shared" si="157"/>
        <v>159568764</v>
      </c>
      <c r="CI122" s="291"/>
      <c r="CJ122" s="312"/>
      <c r="CK122" s="269" t="s">
        <v>1157</v>
      </c>
      <c r="CL122" s="269" t="s">
        <v>1158</v>
      </c>
      <c r="CM122" s="444" t="s">
        <v>1165</v>
      </c>
      <c r="CN122" s="443"/>
      <c r="CO122" s="449"/>
      <c r="CP122" s="445">
        <f t="shared" si="158"/>
        <v>0</v>
      </c>
      <c r="CQ122" s="264" t="s">
        <v>131</v>
      </c>
      <c r="CR122" s="294" t="str">
        <f>VLOOKUP(G122,'[1]FRIL JUNIO'!A$2:D$163,3,FALSE)</f>
        <v>EJECUCIÓN</v>
      </c>
      <c r="CS122" s="294" t="e">
        <f>VLOOKUP(G122,'[1]fril pagado'!A$1:B$52,2,FALSE)</f>
        <v>#N/A</v>
      </c>
    </row>
    <row r="123" spans="1:97" s="294" customFormat="1" ht="15" customHeight="1" outlineLevel="2">
      <c r="A123" s="262">
        <v>33125</v>
      </c>
      <c r="B123" s="263" t="s">
        <v>48</v>
      </c>
      <c r="C123" s="264" t="s">
        <v>140</v>
      </c>
      <c r="D123" s="265" t="s">
        <v>227</v>
      </c>
      <c r="E123" s="265" t="s">
        <v>355</v>
      </c>
      <c r="F123" s="264" t="s">
        <v>58</v>
      </c>
      <c r="G123" s="266">
        <v>30488918</v>
      </c>
      <c r="H123" s="295" t="s">
        <v>873</v>
      </c>
      <c r="I123" s="266" t="str">
        <f t="shared" si="132"/>
        <v>TERMINADO</v>
      </c>
      <c r="J123" s="268" t="s">
        <v>1136</v>
      </c>
      <c r="K123" s="269">
        <v>258</v>
      </c>
      <c r="L123" s="270">
        <v>42984</v>
      </c>
      <c r="M123" s="271">
        <v>59993000</v>
      </c>
      <c r="N123" s="282">
        <v>43090</v>
      </c>
      <c r="O123" s="376">
        <v>365</v>
      </c>
      <c r="P123" s="274">
        <f t="shared" si="115"/>
        <v>43455</v>
      </c>
      <c r="Q123" s="288">
        <v>4313</v>
      </c>
      <c r="R123" s="282">
        <v>43091</v>
      </c>
      <c r="S123" s="282">
        <v>43090</v>
      </c>
      <c r="T123" s="273"/>
      <c r="U123" s="272"/>
      <c r="V123" s="272"/>
      <c r="W123" s="273"/>
      <c r="X123" s="278">
        <f t="shared" si="116"/>
        <v>365</v>
      </c>
      <c r="Y123" s="279">
        <f t="shared" si="117"/>
        <v>43455</v>
      </c>
      <c r="Z123" s="280">
        <f t="shared" ca="1" si="118"/>
        <v>-6</v>
      </c>
      <c r="AA123" s="273"/>
      <c r="AB123" s="272"/>
      <c r="AC123" s="269">
        <v>4480</v>
      </c>
      <c r="AD123" s="282">
        <v>43091</v>
      </c>
      <c r="AE123" s="268" t="s">
        <v>1136</v>
      </c>
      <c r="AF123" s="269"/>
      <c r="AG123" s="277"/>
      <c r="AH123" s="282"/>
      <c r="AI123" s="268"/>
      <c r="AJ123" s="283"/>
      <c r="AK123" s="282"/>
      <c r="AL123" s="282"/>
      <c r="AM123" s="276">
        <v>607</v>
      </c>
      <c r="AN123" s="282">
        <v>43137</v>
      </c>
      <c r="AO123" s="282">
        <v>43132</v>
      </c>
      <c r="AP123" s="284">
        <v>120</v>
      </c>
      <c r="AQ123" s="284">
        <v>30</v>
      </c>
      <c r="AR123" s="285">
        <f t="shared" si="119"/>
        <v>150</v>
      </c>
      <c r="AS123" s="274">
        <f t="shared" si="120"/>
        <v>43281</v>
      </c>
      <c r="AT123" s="286">
        <f t="shared" ca="1" si="133"/>
        <v>-180</v>
      </c>
      <c r="AU123" s="286" t="str">
        <f t="shared" ca="1" si="143"/>
        <v>PLAZO TERMINADO</v>
      </c>
      <c r="AV123" s="284">
        <v>1294</v>
      </c>
      <c r="AW123" s="287">
        <v>43228</v>
      </c>
      <c r="AX123" s="287"/>
      <c r="AY123" s="287"/>
      <c r="AZ123" s="287"/>
      <c r="BA123" s="268"/>
      <c r="BB123" s="277"/>
      <c r="BC123" s="289">
        <v>59993000</v>
      </c>
      <c r="BD123" s="438">
        <v>59993000</v>
      </c>
      <c r="BE123" s="291"/>
      <c r="BF123" s="291">
        <f t="shared" si="122"/>
        <v>59993000</v>
      </c>
      <c r="BG123" s="439">
        <v>0</v>
      </c>
      <c r="BH123" s="291">
        <f t="shared" si="123"/>
        <v>182981663</v>
      </c>
      <c r="BI123" s="291">
        <f t="shared" si="124"/>
        <v>182981663</v>
      </c>
      <c r="BJ123" s="440">
        <f t="shared" si="153"/>
        <v>-122988663</v>
      </c>
      <c r="BK123" s="441">
        <f t="shared" si="126"/>
        <v>305.00502225259618</v>
      </c>
      <c r="BL123" s="442">
        <v>0</v>
      </c>
      <c r="BM123" s="442">
        <v>0</v>
      </c>
      <c r="BN123" s="442">
        <v>6068088</v>
      </c>
      <c r="BO123" s="439">
        <v>0</v>
      </c>
      <c r="BP123" s="439">
        <v>33322106</v>
      </c>
      <c r="BQ123" s="439">
        <v>15093864</v>
      </c>
      <c r="BR123" s="439">
        <f t="shared" si="154"/>
        <v>54484058</v>
      </c>
      <c r="BS123" s="439">
        <v>0</v>
      </c>
      <c r="BT123" s="439">
        <v>0</v>
      </c>
      <c r="BU123" s="439">
        <v>0</v>
      </c>
      <c r="BV123" s="439">
        <f t="shared" si="155"/>
        <v>0</v>
      </c>
      <c r="BW123" s="439">
        <v>0</v>
      </c>
      <c r="BX123" s="439">
        <v>0</v>
      </c>
      <c r="BY123" s="291">
        <f t="shared" si="156"/>
        <v>54484058</v>
      </c>
      <c r="BZ123" s="439">
        <v>19529489</v>
      </c>
      <c r="CA123" s="439"/>
      <c r="CB123" s="443"/>
      <c r="CC123" s="439"/>
      <c r="CD123" s="443"/>
      <c r="CE123" s="439"/>
      <c r="CF123" s="439"/>
      <c r="CG123" s="440"/>
      <c r="CH123" s="291">
        <f t="shared" si="157"/>
        <v>182981663</v>
      </c>
      <c r="CI123" s="291"/>
      <c r="CJ123" s="312"/>
      <c r="CK123" s="312" t="s">
        <v>1137</v>
      </c>
      <c r="CL123" s="269"/>
      <c r="CM123" s="444" t="s">
        <v>1166</v>
      </c>
      <c r="CN123" s="443"/>
      <c r="CO123" s="449"/>
      <c r="CP123" s="445">
        <f t="shared" si="158"/>
        <v>5508942</v>
      </c>
      <c r="CQ123" s="264" t="s">
        <v>54</v>
      </c>
      <c r="CR123" s="294" t="str">
        <f>VLOOKUP(G123,'[1]FRIL JUNIO'!A$2:D$163,3,FALSE)</f>
        <v>EJECUCIÓN</v>
      </c>
      <c r="CS123" s="297">
        <f>VLOOKUP(G123,'[1]fril pagado'!A$1:B$52,2,FALSE)</f>
        <v>33322106</v>
      </c>
    </row>
    <row r="124" spans="1:97" s="294" customFormat="1" ht="15" customHeight="1" outlineLevel="2">
      <c r="A124" s="262">
        <v>33125</v>
      </c>
      <c r="B124" s="263" t="s">
        <v>48</v>
      </c>
      <c r="C124" s="264" t="s">
        <v>140</v>
      </c>
      <c r="D124" s="265" t="s">
        <v>227</v>
      </c>
      <c r="E124" s="265" t="s">
        <v>355</v>
      </c>
      <c r="F124" s="264" t="s">
        <v>58</v>
      </c>
      <c r="G124" s="266">
        <v>30488929</v>
      </c>
      <c r="H124" s="295" t="s">
        <v>874</v>
      </c>
      <c r="I124" s="266" t="str">
        <f t="shared" si="132"/>
        <v>TERMINADO</v>
      </c>
      <c r="J124" s="268" t="s">
        <v>1136</v>
      </c>
      <c r="K124" s="269">
        <v>257</v>
      </c>
      <c r="L124" s="270">
        <v>42984</v>
      </c>
      <c r="M124" s="271">
        <v>39993000</v>
      </c>
      <c r="N124" s="282">
        <v>43090</v>
      </c>
      <c r="O124" s="376">
        <v>365</v>
      </c>
      <c r="P124" s="274">
        <f t="shared" si="115"/>
        <v>43455</v>
      </c>
      <c r="Q124" s="288">
        <v>4312</v>
      </c>
      <c r="R124" s="282">
        <v>43091</v>
      </c>
      <c r="S124" s="282">
        <v>43090</v>
      </c>
      <c r="T124" s="273"/>
      <c r="U124" s="272"/>
      <c r="V124" s="272"/>
      <c r="W124" s="273"/>
      <c r="X124" s="278">
        <f t="shared" si="116"/>
        <v>365</v>
      </c>
      <c r="Y124" s="279">
        <f t="shared" si="117"/>
        <v>43455</v>
      </c>
      <c r="Z124" s="280">
        <f t="shared" ca="1" si="118"/>
        <v>-6</v>
      </c>
      <c r="AA124" s="273"/>
      <c r="AB124" s="272"/>
      <c r="AC124" s="269"/>
      <c r="AD124" s="282"/>
      <c r="AE124" s="268" t="s">
        <v>1136</v>
      </c>
      <c r="AF124" s="269"/>
      <c r="AG124" s="277"/>
      <c r="AH124" s="282"/>
      <c r="AI124" s="268"/>
      <c r="AJ124" s="283"/>
      <c r="AK124" s="282"/>
      <c r="AL124" s="282"/>
      <c r="AM124" s="276">
        <v>608</v>
      </c>
      <c r="AN124" s="282">
        <v>43137</v>
      </c>
      <c r="AO124" s="282">
        <v>43132</v>
      </c>
      <c r="AP124" s="284">
        <v>90</v>
      </c>
      <c r="AQ124" s="284">
        <v>30</v>
      </c>
      <c r="AR124" s="285">
        <f t="shared" si="119"/>
        <v>120</v>
      </c>
      <c r="AS124" s="274">
        <f t="shared" si="120"/>
        <v>43251</v>
      </c>
      <c r="AT124" s="286">
        <f t="shared" ca="1" si="133"/>
        <v>-210</v>
      </c>
      <c r="AU124" s="286" t="str">
        <f t="shared" ca="1" si="143"/>
        <v>PLAZO TERMINADO</v>
      </c>
      <c r="AV124" s="284">
        <v>1295</v>
      </c>
      <c r="AW124" s="287">
        <v>43228</v>
      </c>
      <c r="AX124" s="287"/>
      <c r="AY124" s="287"/>
      <c r="AZ124" s="287"/>
      <c r="BA124" s="268"/>
      <c r="BB124" s="277"/>
      <c r="BC124" s="289">
        <v>39993000</v>
      </c>
      <c r="BD124" s="446">
        <v>39993000</v>
      </c>
      <c r="BE124" s="291"/>
      <c r="BF124" s="291">
        <f t="shared" si="122"/>
        <v>39993000</v>
      </c>
      <c r="BG124" s="447">
        <v>0</v>
      </c>
      <c r="BH124" s="291">
        <f t="shared" si="123"/>
        <v>114834130</v>
      </c>
      <c r="BI124" s="291">
        <f t="shared" si="124"/>
        <v>114834130</v>
      </c>
      <c r="BJ124" s="440">
        <f t="shared" si="153"/>
        <v>-74841130</v>
      </c>
      <c r="BK124" s="441">
        <f t="shared" si="126"/>
        <v>287.13557372540197</v>
      </c>
      <c r="BL124" s="448">
        <v>0</v>
      </c>
      <c r="BM124" s="448">
        <v>0</v>
      </c>
      <c r="BN124" s="448">
        <v>12114285</v>
      </c>
      <c r="BO124" s="447">
        <v>0</v>
      </c>
      <c r="BP124" s="447">
        <v>21002952</v>
      </c>
      <c r="BQ124" s="447">
        <v>3553473</v>
      </c>
      <c r="BR124" s="439">
        <f t="shared" si="154"/>
        <v>36670710</v>
      </c>
      <c r="BS124" s="447">
        <v>0</v>
      </c>
      <c r="BT124" s="439">
        <v>0</v>
      </c>
      <c r="BU124" s="439">
        <v>0</v>
      </c>
      <c r="BV124" s="439">
        <f t="shared" si="155"/>
        <v>0</v>
      </c>
      <c r="BW124" s="439">
        <v>0</v>
      </c>
      <c r="BX124" s="439">
        <v>0</v>
      </c>
      <c r="BY124" s="291">
        <f t="shared" si="156"/>
        <v>36670710</v>
      </c>
      <c r="BZ124" s="439">
        <v>4822000</v>
      </c>
      <c r="CA124" s="439"/>
      <c r="CB124" s="443"/>
      <c r="CC124" s="439"/>
      <c r="CD124" s="443"/>
      <c r="CE124" s="439"/>
      <c r="CF124" s="439"/>
      <c r="CG124" s="440"/>
      <c r="CH124" s="291">
        <f t="shared" si="157"/>
        <v>114834130</v>
      </c>
      <c r="CI124" s="291"/>
      <c r="CJ124" s="312"/>
      <c r="CK124" s="312" t="s">
        <v>1137</v>
      </c>
      <c r="CL124" s="269"/>
      <c r="CM124" s="444" t="s">
        <v>1166</v>
      </c>
      <c r="CN124" s="443"/>
      <c r="CO124" s="449"/>
      <c r="CP124" s="445">
        <f t="shared" si="158"/>
        <v>3322290</v>
      </c>
      <c r="CQ124" s="264" t="s">
        <v>54</v>
      </c>
      <c r="CR124" s="294" t="str">
        <f>VLOOKUP(G124,'[1]FRIL JUNIO'!A$2:D$163,3,FALSE)</f>
        <v>EJECUCIÓN</v>
      </c>
      <c r="CS124" s="297">
        <f>VLOOKUP(G124,'[1]fril pagado'!A$1:B$52,2,FALSE)</f>
        <v>21002952</v>
      </c>
    </row>
    <row r="125" spans="1:97" s="294" customFormat="1" ht="15" customHeight="1" outlineLevel="1">
      <c r="A125" s="298"/>
      <c r="B125" s="299"/>
      <c r="C125" s="300"/>
      <c r="D125" s="301"/>
      <c r="E125" s="302"/>
      <c r="F125" s="300"/>
      <c r="G125" s="303"/>
      <c r="H125" s="143" t="s">
        <v>368</v>
      </c>
      <c r="I125" s="304"/>
      <c r="J125" s="268"/>
      <c r="K125" s="269"/>
      <c r="L125" s="270"/>
      <c r="M125" s="271"/>
      <c r="N125" s="282"/>
      <c r="O125" s="376"/>
      <c r="P125" s="274"/>
      <c r="Q125" s="288"/>
      <c r="R125" s="282"/>
      <c r="S125" s="282"/>
      <c r="T125" s="273"/>
      <c r="U125" s="272"/>
      <c r="V125" s="272"/>
      <c r="W125" s="273"/>
      <c r="X125" s="278"/>
      <c r="Y125" s="279"/>
      <c r="Z125" s="280"/>
      <c r="AA125" s="273"/>
      <c r="AB125" s="272"/>
      <c r="AC125" s="269"/>
      <c r="AD125" s="282"/>
      <c r="AE125" s="268"/>
      <c r="AF125" s="269"/>
      <c r="AG125" s="277"/>
      <c r="AH125" s="282"/>
      <c r="AI125" s="268"/>
      <c r="AJ125" s="283"/>
      <c r="AK125" s="282"/>
      <c r="AL125" s="282"/>
      <c r="AM125" s="276"/>
      <c r="AN125" s="282"/>
      <c r="AO125" s="282"/>
      <c r="AP125" s="284"/>
      <c r="AQ125" s="284"/>
      <c r="AR125" s="285"/>
      <c r="AS125" s="274"/>
      <c r="AT125" s="286"/>
      <c r="AU125" s="286"/>
      <c r="AV125" s="284"/>
      <c r="AW125" s="287"/>
      <c r="AX125" s="287"/>
      <c r="AY125" s="287"/>
      <c r="AZ125" s="287"/>
      <c r="BA125" s="268"/>
      <c r="BB125" s="277"/>
      <c r="BC125" s="305"/>
      <c r="BD125" s="450">
        <f>SUBTOTAL(9,BD118:BD124)</f>
        <v>376844954</v>
      </c>
      <c r="BE125" s="306">
        <f>SUBTOTAL(9,BE118:BE124)</f>
        <v>0</v>
      </c>
      <c r="BF125" s="451"/>
      <c r="BG125" s="450">
        <f>SUBTOTAL(9,BG118:BG124)</f>
        <v>38285900</v>
      </c>
      <c r="BH125" s="306">
        <f>SUBTOTAL(9,BH118:BH124)</f>
        <v>977194263</v>
      </c>
      <c r="BI125" s="291"/>
      <c r="BJ125" s="440"/>
      <c r="BK125" s="441"/>
      <c r="BL125" s="450">
        <f t="shared" ref="BL125:BY125" si="159">SUBTOTAL(9,BL118:BL124)</f>
        <v>0</v>
      </c>
      <c r="BM125" s="450">
        <f t="shared" si="159"/>
        <v>9480373</v>
      </c>
      <c r="BN125" s="450">
        <f t="shared" si="159"/>
        <v>81488198</v>
      </c>
      <c r="BO125" s="450">
        <f t="shared" si="159"/>
        <v>43294669</v>
      </c>
      <c r="BP125" s="450">
        <f t="shared" si="159"/>
        <v>68924259</v>
      </c>
      <c r="BQ125" s="450">
        <f t="shared" si="159"/>
        <v>70717544</v>
      </c>
      <c r="BR125" s="450">
        <f t="shared" si="159"/>
        <v>273905043</v>
      </c>
      <c r="BS125" s="450">
        <f t="shared" si="159"/>
        <v>19482087</v>
      </c>
      <c r="BT125" s="450">
        <f t="shared" si="159"/>
        <v>0</v>
      </c>
      <c r="BU125" s="450">
        <f t="shared" si="159"/>
        <v>0</v>
      </c>
      <c r="BV125" s="450">
        <f t="shared" si="159"/>
        <v>19482087</v>
      </c>
      <c r="BW125" s="450">
        <f t="shared" si="159"/>
        <v>36340692</v>
      </c>
      <c r="BX125" s="450">
        <f t="shared" si="159"/>
        <v>0</v>
      </c>
      <c r="BY125" s="450">
        <f t="shared" si="159"/>
        <v>329727822</v>
      </c>
      <c r="BZ125" s="452">
        <f>SUBTOTAL(9,BZ118:BZ124)</f>
        <v>24351489</v>
      </c>
      <c r="CA125" s="439"/>
      <c r="CB125" s="443"/>
      <c r="CC125" s="439"/>
      <c r="CD125" s="443"/>
      <c r="CE125" s="439"/>
      <c r="CF125" s="439"/>
      <c r="CG125" s="440"/>
      <c r="CH125" s="291"/>
      <c r="CI125" s="291"/>
      <c r="CJ125" s="312"/>
      <c r="CK125" s="312"/>
      <c r="CL125" s="269"/>
      <c r="CM125" s="444"/>
      <c r="CN125" s="443"/>
      <c r="CO125" s="453"/>
      <c r="CP125" s="450">
        <f>SUBTOTAL(9,CP118:CP124)</f>
        <v>8831232</v>
      </c>
      <c r="CQ125" s="307"/>
    </row>
    <row r="126" spans="1:97" s="300" customFormat="1" ht="15" customHeight="1" outlineLevel="1">
      <c r="A126" s="298"/>
      <c r="B126" s="299"/>
      <c r="D126" s="301"/>
      <c r="E126" s="302"/>
      <c r="G126" s="303"/>
      <c r="H126" s="308"/>
      <c r="I126" s="304"/>
      <c r="J126" s="268"/>
      <c r="K126" s="269"/>
      <c r="L126" s="270"/>
      <c r="M126" s="271"/>
      <c r="N126" s="282"/>
      <c r="O126" s="376"/>
      <c r="P126" s="274"/>
      <c r="Q126" s="288"/>
      <c r="R126" s="282"/>
      <c r="S126" s="282"/>
      <c r="T126" s="273"/>
      <c r="U126" s="272"/>
      <c r="V126" s="272"/>
      <c r="W126" s="273"/>
      <c r="X126" s="278"/>
      <c r="Y126" s="279"/>
      <c r="Z126" s="280"/>
      <c r="AA126" s="273"/>
      <c r="AB126" s="272"/>
      <c r="AC126" s="269"/>
      <c r="AD126" s="282"/>
      <c r="AE126" s="268"/>
      <c r="AF126" s="269"/>
      <c r="AG126" s="277"/>
      <c r="AH126" s="282"/>
      <c r="AI126" s="268"/>
      <c r="AJ126" s="283"/>
      <c r="AK126" s="282"/>
      <c r="AL126" s="282"/>
      <c r="AM126" s="276"/>
      <c r="AN126" s="282"/>
      <c r="AO126" s="282"/>
      <c r="AP126" s="284"/>
      <c r="AQ126" s="284"/>
      <c r="AR126" s="285"/>
      <c r="AS126" s="274"/>
      <c r="AT126" s="286"/>
      <c r="AU126" s="286"/>
      <c r="AV126" s="284"/>
      <c r="AW126" s="287"/>
      <c r="AX126" s="287"/>
      <c r="AY126" s="287"/>
      <c r="AZ126" s="287"/>
      <c r="BA126" s="268"/>
      <c r="BB126" s="277"/>
      <c r="BC126" s="305"/>
      <c r="BD126" s="454"/>
      <c r="BE126" s="306"/>
      <c r="BF126" s="451"/>
      <c r="BG126" s="454"/>
      <c r="BH126" s="306"/>
      <c r="BI126" s="291"/>
      <c r="BJ126" s="440"/>
      <c r="BK126" s="455"/>
      <c r="BL126" s="456"/>
      <c r="BM126" s="456"/>
      <c r="BN126" s="456"/>
      <c r="BO126" s="422"/>
      <c r="BP126" s="422"/>
      <c r="BQ126" s="454"/>
      <c r="BR126" s="454"/>
      <c r="BS126" s="454"/>
      <c r="BT126" s="454"/>
      <c r="BU126" s="454"/>
      <c r="BV126" s="454"/>
      <c r="BW126" s="454"/>
      <c r="BX126" s="454"/>
      <c r="BY126" s="454"/>
      <c r="BZ126" s="452"/>
      <c r="CA126" s="439"/>
      <c r="CB126" s="443"/>
      <c r="CC126" s="439"/>
      <c r="CD126" s="443"/>
      <c r="CE126" s="439"/>
      <c r="CF126" s="439"/>
      <c r="CG126" s="440"/>
      <c r="CH126" s="291"/>
      <c r="CI126" s="291"/>
      <c r="CJ126" s="312"/>
      <c r="CK126" s="312"/>
      <c r="CL126" s="269"/>
      <c r="CM126" s="444"/>
      <c r="CN126" s="443"/>
      <c r="CO126" s="453"/>
      <c r="CP126" s="454"/>
      <c r="CQ126" s="307"/>
    </row>
    <row r="127" spans="1:97" s="294" customFormat="1" ht="15.75" outlineLevel="1">
      <c r="A127" s="298"/>
      <c r="B127" s="299"/>
      <c r="C127" s="300"/>
      <c r="D127" s="318"/>
      <c r="E127" s="319"/>
      <c r="F127" s="300"/>
      <c r="G127" s="303"/>
      <c r="H127" s="245" t="s">
        <v>369</v>
      </c>
      <c r="I127" s="304"/>
      <c r="J127" s="268"/>
      <c r="K127" s="266"/>
      <c r="L127" s="283"/>
      <c r="M127" s="289"/>
      <c r="N127" s="274"/>
      <c r="O127" s="311"/>
      <c r="P127" s="274"/>
      <c r="Q127" s="266"/>
      <c r="R127" s="274"/>
      <c r="S127" s="274"/>
      <c r="T127" s="311"/>
      <c r="U127" s="313"/>
      <c r="V127" s="313"/>
      <c r="W127" s="311"/>
      <c r="X127" s="278"/>
      <c r="Y127" s="279"/>
      <c r="Z127" s="280"/>
      <c r="AA127" s="311"/>
      <c r="AB127" s="313"/>
      <c r="AC127" s="266"/>
      <c r="AD127" s="274"/>
      <c r="AE127" s="268"/>
      <c r="AF127" s="312"/>
      <c r="AG127" s="313"/>
      <c r="AH127" s="274"/>
      <c r="AI127" s="311"/>
      <c r="AJ127" s="283"/>
      <c r="AK127" s="274"/>
      <c r="AL127" s="274"/>
      <c r="AM127" s="311"/>
      <c r="AN127" s="274"/>
      <c r="AO127" s="274"/>
      <c r="AP127" s="286"/>
      <c r="AQ127" s="286"/>
      <c r="AR127" s="285"/>
      <c r="AS127" s="274"/>
      <c r="AT127" s="286"/>
      <c r="AU127" s="286"/>
      <c r="AV127" s="286"/>
      <c r="AW127" s="315"/>
      <c r="AX127" s="315"/>
      <c r="AY127" s="315"/>
      <c r="AZ127" s="315"/>
      <c r="BA127" s="268"/>
      <c r="BB127" s="274"/>
      <c r="BC127" s="305"/>
      <c r="BD127" s="454"/>
      <c r="BE127" s="464"/>
      <c r="BF127" s="451"/>
      <c r="BG127" s="454"/>
      <c r="BH127" s="306"/>
      <c r="BI127" s="440"/>
      <c r="BJ127" s="440"/>
      <c r="BK127" s="455"/>
      <c r="BL127" s="466"/>
      <c r="BM127" s="466"/>
      <c r="BN127" s="466"/>
      <c r="BO127" s="426"/>
      <c r="BP127" s="426"/>
      <c r="BQ127" s="454"/>
      <c r="BR127" s="454"/>
      <c r="BS127" s="454"/>
      <c r="BT127" s="454"/>
      <c r="BU127" s="454"/>
      <c r="BV127" s="454"/>
      <c r="BW127" s="454"/>
      <c r="BX127" s="454"/>
      <c r="BY127" s="454"/>
      <c r="BZ127" s="306"/>
      <c r="CA127" s="291"/>
      <c r="CB127" s="440"/>
      <c r="CC127" s="291"/>
      <c r="CD127" s="440"/>
      <c r="CE127" s="291"/>
      <c r="CF127" s="291"/>
      <c r="CG127" s="440"/>
      <c r="CH127" s="291"/>
      <c r="CI127" s="291"/>
      <c r="CJ127" s="312"/>
      <c r="CK127" s="312"/>
      <c r="CL127" s="312"/>
      <c r="CM127" s="263"/>
      <c r="CN127" s="440"/>
      <c r="CO127" s="465"/>
      <c r="CP127" s="454"/>
      <c r="CQ127" s="307"/>
    </row>
    <row r="128" spans="1:97" s="294" customFormat="1" ht="15" customHeight="1" outlineLevel="2">
      <c r="A128" s="262">
        <v>33125</v>
      </c>
      <c r="B128" s="263" t="s">
        <v>48</v>
      </c>
      <c r="C128" s="264" t="s">
        <v>816</v>
      </c>
      <c r="D128" s="309" t="s">
        <v>227</v>
      </c>
      <c r="E128" s="309" t="s">
        <v>876</v>
      </c>
      <c r="F128" s="264" t="s">
        <v>58</v>
      </c>
      <c r="G128" s="266">
        <v>30432527</v>
      </c>
      <c r="H128" s="309" t="s">
        <v>880</v>
      </c>
      <c r="I128" s="266" t="s">
        <v>131</v>
      </c>
      <c r="J128" s="268" t="s">
        <v>1070</v>
      </c>
      <c r="K128" s="266"/>
      <c r="L128" s="283"/>
      <c r="M128" s="289">
        <v>50000000</v>
      </c>
      <c r="N128" s="274">
        <v>42345</v>
      </c>
      <c r="O128" s="311">
        <v>365</v>
      </c>
      <c r="P128" s="274">
        <f t="shared" si="115"/>
        <v>42710</v>
      </c>
      <c r="Q128" s="268">
        <v>3386</v>
      </c>
      <c r="R128" s="274">
        <v>42345</v>
      </c>
      <c r="S128" s="313" t="s">
        <v>1071</v>
      </c>
      <c r="T128" s="311"/>
      <c r="U128" s="283"/>
      <c r="V128" s="283"/>
      <c r="W128" s="311"/>
      <c r="X128" s="278">
        <f t="shared" si="116"/>
        <v>365</v>
      </c>
      <c r="Y128" s="279">
        <f t="shared" si="117"/>
        <v>42710</v>
      </c>
      <c r="Z128" s="280">
        <f t="shared" ca="1" si="118"/>
        <v>-751</v>
      </c>
      <c r="AA128" s="311"/>
      <c r="AB128" s="283"/>
      <c r="AC128" s="266"/>
      <c r="AD128" s="274"/>
      <c r="AE128" s="268"/>
      <c r="AF128" s="266"/>
      <c r="AG128" s="313"/>
      <c r="AH128" s="274"/>
      <c r="AI128" s="311"/>
      <c r="AJ128" s="283"/>
      <c r="AK128" s="274">
        <v>123</v>
      </c>
      <c r="AL128" s="274"/>
      <c r="AM128" s="311"/>
      <c r="AN128" s="313"/>
      <c r="AO128" s="274">
        <v>42863</v>
      </c>
      <c r="AP128" s="286">
        <v>30</v>
      </c>
      <c r="AQ128" s="286">
        <v>16</v>
      </c>
      <c r="AR128" s="285">
        <f t="shared" si="119"/>
        <v>46</v>
      </c>
      <c r="AS128" s="274">
        <f t="shared" si="120"/>
        <v>42908</v>
      </c>
      <c r="AT128" s="286">
        <f t="shared" ca="1" si="133"/>
        <v>-553</v>
      </c>
      <c r="AU128" s="286" t="str">
        <f t="shared" ref="AU128:AU132" ca="1" si="160">IF(AT128&lt;=0,"PLAZO TERMINADO","EN EJECUCIÓN")</f>
        <v>PLAZO TERMINADO</v>
      </c>
      <c r="AV128" s="286"/>
      <c r="AW128" s="315"/>
      <c r="AX128" s="315"/>
      <c r="AY128" s="315"/>
      <c r="AZ128" s="315"/>
      <c r="BA128" s="268"/>
      <c r="BB128" s="313"/>
      <c r="BC128" s="289">
        <v>50000000</v>
      </c>
      <c r="BD128" s="458">
        <v>45427432</v>
      </c>
      <c r="BE128" s="291"/>
      <c r="BF128" s="291">
        <f t="shared" si="122"/>
        <v>0</v>
      </c>
      <c r="BG128" s="291">
        <v>45427432</v>
      </c>
      <c r="BH128" s="291">
        <f t="shared" si="123"/>
        <v>0</v>
      </c>
      <c r="BI128" s="291">
        <f t="shared" si="124"/>
        <v>45427432</v>
      </c>
      <c r="BJ128" s="440">
        <f t="shared" si="153"/>
        <v>0</v>
      </c>
      <c r="BK128" s="441">
        <f t="shared" si="126"/>
        <v>100</v>
      </c>
      <c r="BL128" s="442">
        <v>0</v>
      </c>
      <c r="BM128" s="442">
        <v>0</v>
      </c>
      <c r="BN128" s="442">
        <v>0</v>
      </c>
      <c r="BO128" s="439">
        <v>0</v>
      </c>
      <c r="BP128" s="439">
        <v>0</v>
      </c>
      <c r="BQ128" s="439">
        <v>0</v>
      </c>
      <c r="BR128" s="439">
        <f t="shared" ref="BR128:BR132" si="161">BL128+BM128+BN128+BO128+BP128+BQ128</f>
        <v>0</v>
      </c>
      <c r="BS128" s="439">
        <v>0</v>
      </c>
      <c r="BT128" s="439">
        <v>0</v>
      </c>
      <c r="BU128" s="439">
        <v>0</v>
      </c>
      <c r="BV128" s="439">
        <f t="shared" ref="BV128:BV132" si="162">BS128+BT128+BU128</f>
        <v>0</v>
      </c>
      <c r="BW128" s="439">
        <v>0</v>
      </c>
      <c r="BX128" s="439">
        <v>0</v>
      </c>
      <c r="BY128" s="291">
        <f t="shared" ref="BY128:BY132" si="163">BL128+BM128+BN128+BO128+BP128+BQ128+BS128+BT128+BU128+BW128+BX128</f>
        <v>0</v>
      </c>
      <c r="BZ128" s="291"/>
      <c r="CA128" s="291"/>
      <c r="CB128" s="440"/>
      <c r="CC128" s="291"/>
      <c r="CD128" s="440"/>
      <c r="CE128" s="291"/>
      <c r="CF128" s="291"/>
      <c r="CG128" s="440"/>
      <c r="CH128" s="291">
        <f>SUM(BL128:CG128)</f>
        <v>0</v>
      </c>
      <c r="CI128" s="291"/>
      <c r="CJ128" s="312"/>
      <c r="CK128" s="266" t="s">
        <v>1168</v>
      </c>
      <c r="CL128" s="266" t="s">
        <v>1169</v>
      </c>
      <c r="CM128" s="263" t="s">
        <v>1170</v>
      </c>
      <c r="CN128" s="263"/>
      <c r="CO128" s="440"/>
      <c r="CP128" s="445">
        <f>BD128-(BG128+BY128)</f>
        <v>0</v>
      </c>
      <c r="CQ128" s="264" t="s">
        <v>131</v>
      </c>
      <c r="CR128" s="294" t="str">
        <f>VLOOKUP(G128,'[1]FRIL JUNIO'!A$2:D$163,3,FALSE)</f>
        <v>TERMINADO</v>
      </c>
      <c r="CS128" s="294" t="e">
        <f>VLOOKUP(G128,'[1]fril pagado'!A$1:B$52,2,FALSE)</f>
        <v>#N/A</v>
      </c>
    </row>
    <row r="129" spans="1:100" s="294" customFormat="1" ht="15" customHeight="1" outlineLevel="2">
      <c r="A129" s="262">
        <v>33125</v>
      </c>
      <c r="B129" s="263" t="s">
        <v>48</v>
      </c>
      <c r="C129" s="264" t="s">
        <v>61</v>
      </c>
      <c r="D129" s="309" t="s">
        <v>227</v>
      </c>
      <c r="E129" s="309" t="s">
        <v>876</v>
      </c>
      <c r="F129" s="264" t="s">
        <v>58</v>
      </c>
      <c r="G129" s="266">
        <v>30482519</v>
      </c>
      <c r="H129" s="310" t="s">
        <v>881</v>
      </c>
      <c r="I129" s="266" t="str">
        <f t="shared" si="132"/>
        <v>TERMINADO</v>
      </c>
      <c r="J129" s="268" t="s">
        <v>1070</v>
      </c>
      <c r="K129" s="266">
        <v>64</v>
      </c>
      <c r="L129" s="283">
        <v>42831</v>
      </c>
      <c r="M129" s="289">
        <v>26661000</v>
      </c>
      <c r="N129" s="283">
        <v>42858</v>
      </c>
      <c r="O129" s="311">
        <v>365</v>
      </c>
      <c r="P129" s="274">
        <f t="shared" si="115"/>
        <v>43223</v>
      </c>
      <c r="Q129" s="268">
        <v>853</v>
      </c>
      <c r="R129" s="283">
        <v>42858</v>
      </c>
      <c r="S129" s="283" t="s">
        <v>1071</v>
      </c>
      <c r="T129" s="278"/>
      <c r="U129" s="321"/>
      <c r="V129" s="321"/>
      <c r="W129" s="278"/>
      <c r="X129" s="278">
        <f t="shared" si="116"/>
        <v>365</v>
      </c>
      <c r="Y129" s="279">
        <f t="shared" si="117"/>
        <v>43223</v>
      </c>
      <c r="Z129" s="280">
        <f t="shared" ca="1" si="118"/>
        <v>-238</v>
      </c>
      <c r="AA129" s="278"/>
      <c r="AB129" s="321"/>
      <c r="AC129" s="266">
        <v>1913</v>
      </c>
      <c r="AD129" s="274">
        <v>42864</v>
      </c>
      <c r="AE129" s="268" t="s">
        <v>1171</v>
      </c>
      <c r="AF129" s="312">
        <v>42894</v>
      </c>
      <c r="AG129" s="313"/>
      <c r="AH129" s="274"/>
      <c r="AI129" s="311">
        <v>3513</v>
      </c>
      <c r="AJ129" s="283">
        <v>43010</v>
      </c>
      <c r="AK129" s="274"/>
      <c r="AL129" s="274"/>
      <c r="AM129" s="311"/>
      <c r="AN129" s="283"/>
      <c r="AO129" s="283">
        <v>43059</v>
      </c>
      <c r="AP129" s="286">
        <v>110</v>
      </c>
      <c r="AQ129" s="286"/>
      <c r="AR129" s="285">
        <f t="shared" si="119"/>
        <v>110</v>
      </c>
      <c r="AS129" s="274">
        <f t="shared" si="120"/>
        <v>43168</v>
      </c>
      <c r="AT129" s="286">
        <f t="shared" ca="1" si="133"/>
        <v>-293</v>
      </c>
      <c r="AU129" s="286" t="str">
        <f t="shared" ca="1" si="160"/>
        <v>PLAZO TERMINADO</v>
      </c>
      <c r="AV129" s="286"/>
      <c r="AW129" s="315"/>
      <c r="AX129" s="315"/>
      <c r="AY129" s="315"/>
      <c r="AZ129" s="315"/>
      <c r="BA129" s="268"/>
      <c r="BB129" s="274"/>
      <c r="BC129" s="289">
        <v>26661000</v>
      </c>
      <c r="BD129" s="458">
        <v>25539281</v>
      </c>
      <c r="BE129" s="291"/>
      <c r="BF129" s="291">
        <f t="shared" si="122"/>
        <v>1276965</v>
      </c>
      <c r="BG129" s="291">
        <v>24262316</v>
      </c>
      <c r="BH129" s="291">
        <f t="shared" si="123"/>
        <v>3830895</v>
      </c>
      <c r="BI129" s="291">
        <f t="shared" si="124"/>
        <v>28093211</v>
      </c>
      <c r="BJ129" s="440">
        <f t="shared" si="153"/>
        <v>-2553930</v>
      </c>
      <c r="BK129" s="441">
        <f t="shared" si="126"/>
        <v>110.00000743952032</v>
      </c>
      <c r="BL129" s="442">
        <v>0</v>
      </c>
      <c r="BM129" s="442">
        <v>0</v>
      </c>
      <c r="BN129" s="442">
        <v>0</v>
      </c>
      <c r="BO129" s="439">
        <v>1276965</v>
      </c>
      <c r="BP129" s="439">
        <v>0</v>
      </c>
      <c r="BQ129" s="439">
        <v>0</v>
      </c>
      <c r="BR129" s="439">
        <f t="shared" si="161"/>
        <v>1276965</v>
      </c>
      <c r="BS129" s="439">
        <v>0</v>
      </c>
      <c r="BT129" s="439">
        <v>0</v>
      </c>
      <c r="BU129" s="439">
        <v>0</v>
      </c>
      <c r="BV129" s="439">
        <f t="shared" si="162"/>
        <v>0</v>
      </c>
      <c r="BW129" s="439">
        <v>0</v>
      </c>
      <c r="BX129" s="439">
        <v>0</v>
      </c>
      <c r="BY129" s="291">
        <f t="shared" si="163"/>
        <v>1276965</v>
      </c>
      <c r="BZ129" s="266"/>
      <c r="CA129" s="266"/>
      <c r="CB129" s="440"/>
      <c r="CC129" s="266"/>
      <c r="CD129" s="440"/>
      <c r="CE129" s="266"/>
      <c r="CF129" s="266"/>
      <c r="CG129" s="440"/>
      <c r="CH129" s="291">
        <f>SUM(BL129:CG129)</f>
        <v>3830895</v>
      </c>
      <c r="CI129" s="291"/>
      <c r="CJ129" s="312">
        <v>43188</v>
      </c>
      <c r="CK129" s="312" t="s">
        <v>1150</v>
      </c>
      <c r="CL129" s="312" t="s">
        <v>1151</v>
      </c>
      <c r="CM129" s="263"/>
      <c r="CN129" s="440"/>
      <c r="CO129" s="460"/>
      <c r="CP129" s="445">
        <f>BD129-(BG129+BY129)</f>
        <v>0</v>
      </c>
      <c r="CQ129" s="264" t="str">
        <f>I129</f>
        <v>TERMINADO</v>
      </c>
      <c r="CR129" s="294" t="str">
        <f>VLOOKUP(G129,'[1]FRIL JUNIO'!A$2:D$163,3,FALSE)</f>
        <v>TERMINADO</v>
      </c>
      <c r="CS129" s="294" t="e">
        <f>VLOOKUP(G129,'[1]fril pagado'!A$1:B$52,2,FALSE)</f>
        <v>#N/A</v>
      </c>
    </row>
    <row r="130" spans="1:100" s="294" customFormat="1" ht="15" customHeight="1" outlineLevel="2">
      <c r="A130" s="262">
        <v>33125</v>
      </c>
      <c r="B130" s="263" t="s">
        <v>48</v>
      </c>
      <c r="C130" s="264" t="s">
        <v>796</v>
      </c>
      <c r="D130" s="309" t="s">
        <v>227</v>
      </c>
      <c r="E130" s="309" t="s">
        <v>876</v>
      </c>
      <c r="F130" s="264" t="s">
        <v>58</v>
      </c>
      <c r="G130" s="266">
        <v>30486913</v>
      </c>
      <c r="H130" s="309" t="s">
        <v>877</v>
      </c>
      <c r="I130" s="266" t="str">
        <f t="shared" si="132"/>
        <v>TERMINADO</v>
      </c>
      <c r="J130" s="268" t="s">
        <v>1070</v>
      </c>
      <c r="K130" s="266">
        <v>303</v>
      </c>
      <c r="L130" s="283">
        <v>43027</v>
      </c>
      <c r="M130" s="289">
        <v>89998000</v>
      </c>
      <c r="N130" s="274">
        <v>43052</v>
      </c>
      <c r="O130" s="316">
        <v>365</v>
      </c>
      <c r="P130" s="274">
        <f t="shared" si="115"/>
        <v>43417</v>
      </c>
      <c r="Q130" s="268">
        <v>3645</v>
      </c>
      <c r="R130" s="274">
        <v>43049</v>
      </c>
      <c r="S130" s="274">
        <v>43097</v>
      </c>
      <c r="T130" s="311"/>
      <c r="U130" s="283"/>
      <c r="V130" s="283"/>
      <c r="W130" s="311"/>
      <c r="X130" s="278">
        <f t="shared" si="116"/>
        <v>365</v>
      </c>
      <c r="Y130" s="279">
        <f t="shared" si="117"/>
        <v>43417</v>
      </c>
      <c r="Z130" s="280">
        <f t="shared" ca="1" si="118"/>
        <v>-44</v>
      </c>
      <c r="AA130" s="311"/>
      <c r="AB130" s="283"/>
      <c r="AC130" s="266">
        <v>4000</v>
      </c>
      <c r="AD130" s="274">
        <v>43054</v>
      </c>
      <c r="AE130" s="268"/>
      <c r="AF130" s="266"/>
      <c r="AG130" s="313"/>
      <c r="AH130" s="274"/>
      <c r="AI130" s="311">
        <v>4466</v>
      </c>
      <c r="AJ130" s="283">
        <v>43090</v>
      </c>
      <c r="AK130" s="274"/>
      <c r="AL130" s="274"/>
      <c r="AM130" s="311"/>
      <c r="AN130" s="313"/>
      <c r="AO130" s="274">
        <v>43109</v>
      </c>
      <c r="AP130" s="286">
        <v>109</v>
      </c>
      <c r="AQ130" s="286">
        <v>17</v>
      </c>
      <c r="AR130" s="285">
        <f t="shared" si="119"/>
        <v>126</v>
      </c>
      <c r="AS130" s="274">
        <f t="shared" si="120"/>
        <v>43234</v>
      </c>
      <c r="AT130" s="286">
        <f t="shared" ca="1" si="133"/>
        <v>-227</v>
      </c>
      <c r="AU130" s="286" t="str">
        <f t="shared" ca="1" si="160"/>
        <v>PLAZO TERMINADO</v>
      </c>
      <c r="AV130" s="286">
        <v>1299</v>
      </c>
      <c r="AW130" s="315">
        <v>43228</v>
      </c>
      <c r="AX130" s="315"/>
      <c r="AY130" s="315"/>
      <c r="AZ130" s="315"/>
      <c r="BA130" s="268"/>
      <c r="BB130" s="313"/>
      <c r="BC130" s="289">
        <v>89998000</v>
      </c>
      <c r="BD130" s="458">
        <v>88480695</v>
      </c>
      <c r="BE130" s="291"/>
      <c r="BF130" s="291">
        <f t="shared" si="122"/>
        <v>88480695</v>
      </c>
      <c r="BG130" s="291">
        <v>0</v>
      </c>
      <c r="BH130" s="291">
        <f t="shared" si="123"/>
        <v>265442085</v>
      </c>
      <c r="BI130" s="291">
        <f t="shared" si="124"/>
        <v>265442085</v>
      </c>
      <c r="BJ130" s="440">
        <f t="shared" si="153"/>
        <v>-176961390</v>
      </c>
      <c r="BK130" s="441">
        <f t="shared" si="126"/>
        <v>300</v>
      </c>
      <c r="BL130" s="442">
        <v>0</v>
      </c>
      <c r="BM130" s="442">
        <v>0</v>
      </c>
      <c r="BN130" s="442">
        <v>0</v>
      </c>
      <c r="BO130" s="439">
        <v>46856101</v>
      </c>
      <c r="BP130" s="439">
        <v>33602714</v>
      </c>
      <c r="BQ130" s="439">
        <v>8021880</v>
      </c>
      <c r="BR130" s="439">
        <f t="shared" si="161"/>
        <v>88480695</v>
      </c>
      <c r="BS130" s="439">
        <v>0</v>
      </c>
      <c r="BT130" s="439">
        <v>0</v>
      </c>
      <c r="BU130" s="439">
        <v>0</v>
      </c>
      <c r="BV130" s="439">
        <f t="shared" si="162"/>
        <v>0</v>
      </c>
      <c r="BW130" s="439">
        <v>0</v>
      </c>
      <c r="BX130" s="439">
        <v>0</v>
      </c>
      <c r="BY130" s="291">
        <f t="shared" si="163"/>
        <v>88480695</v>
      </c>
      <c r="BZ130" s="291"/>
      <c r="CA130" s="291"/>
      <c r="CB130" s="440"/>
      <c r="CC130" s="291"/>
      <c r="CD130" s="440"/>
      <c r="CE130" s="291"/>
      <c r="CF130" s="291"/>
      <c r="CG130" s="440"/>
      <c r="CH130" s="291">
        <f>SUM(BL130:CG130)</f>
        <v>265442085</v>
      </c>
      <c r="CI130" s="291">
        <v>18402303</v>
      </c>
      <c r="CJ130" s="312"/>
      <c r="CK130" s="266" t="s">
        <v>1172</v>
      </c>
      <c r="CL130" s="266" t="s">
        <v>1173</v>
      </c>
      <c r="CM130" s="263"/>
      <c r="CN130" s="440"/>
      <c r="CO130" s="460">
        <v>-40000000</v>
      </c>
      <c r="CP130" s="445">
        <f>BD130-(BG130+BY130)</f>
        <v>0</v>
      </c>
      <c r="CQ130" s="264" t="s">
        <v>131</v>
      </c>
      <c r="CR130" s="294" t="str">
        <f>VLOOKUP(G130,'[1]FRIL JUNIO'!A$2:D$163,3,FALSE)</f>
        <v>EJECUCIÓN</v>
      </c>
      <c r="CS130" s="297">
        <f>VLOOKUP(G130,'[1]fril pagado'!A$1:B$52,2,FALSE)</f>
        <v>33602714</v>
      </c>
    </row>
    <row r="131" spans="1:100" s="294" customFormat="1" ht="15" customHeight="1" outlineLevel="2">
      <c r="A131" s="262">
        <v>33125</v>
      </c>
      <c r="B131" s="263" t="s">
        <v>48</v>
      </c>
      <c r="C131" s="264" t="s">
        <v>140</v>
      </c>
      <c r="D131" s="309" t="s">
        <v>227</v>
      </c>
      <c r="E131" s="309" t="s">
        <v>876</v>
      </c>
      <c r="F131" s="264" t="s">
        <v>58</v>
      </c>
      <c r="G131" s="266">
        <v>30486916</v>
      </c>
      <c r="H131" s="309" t="s">
        <v>878</v>
      </c>
      <c r="I131" s="266" t="str">
        <f t="shared" si="132"/>
        <v>TERMINADO</v>
      </c>
      <c r="J131" s="268" t="s">
        <v>1070</v>
      </c>
      <c r="K131" s="266">
        <v>303</v>
      </c>
      <c r="L131" s="283">
        <v>43027</v>
      </c>
      <c r="M131" s="289">
        <v>49994000</v>
      </c>
      <c r="N131" s="274">
        <v>43052</v>
      </c>
      <c r="O131" s="316">
        <v>365</v>
      </c>
      <c r="P131" s="274">
        <f t="shared" si="115"/>
        <v>43417</v>
      </c>
      <c r="Q131" s="268">
        <v>3647</v>
      </c>
      <c r="R131" s="274">
        <v>43049</v>
      </c>
      <c r="S131" s="274">
        <v>43097</v>
      </c>
      <c r="T131" s="311"/>
      <c r="U131" s="283"/>
      <c r="V131" s="283"/>
      <c r="W131" s="311"/>
      <c r="X131" s="278">
        <f t="shared" si="116"/>
        <v>365</v>
      </c>
      <c r="Y131" s="279">
        <f t="shared" si="117"/>
        <v>43417</v>
      </c>
      <c r="Z131" s="280">
        <f t="shared" ca="1" si="118"/>
        <v>-44</v>
      </c>
      <c r="AA131" s="311"/>
      <c r="AB131" s="283"/>
      <c r="AC131" s="266">
        <v>4001</v>
      </c>
      <c r="AD131" s="274">
        <v>43054</v>
      </c>
      <c r="AE131" s="268"/>
      <c r="AF131" s="266"/>
      <c r="AG131" s="313"/>
      <c r="AH131" s="274"/>
      <c r="AI131" s="311">
        <v>4461</v>
      </c>
      <c r="AJ131" s="283">
        <v>43090</v>
      </c>
      <c r="AK131" s="274"/>
      <c r="AL131" s="274"/>
      <c r="AM131" s="311"/>
      <c r="AN131" s="313"/>
      <c r="AO131" s="274">
        <v>43102</v>
      </c>
      <c r="AP131" s="286">
        <v>82</v>
      </c>
      <c r="AQ131" s="286">
        <v>110</v>
      </c>
      <c r="AR131" s="285">
        <f t="shared" si="119"/>
        <v>192</v>
      </c>
      <c r="AS131" s="274">
        <f t="shared" si="120"/>
        <v>43293</v>
      </c>
      <c r="AT131" s="286">
        <f t="shared" ca="1" si="133"/>
        <v>-168</v>
      </c>
      <c r="AU131" s="286" t="str">
        <f t="shared" ca="1" si="160"/>
        <v>PLAZO TERMINADO</v>
      </c>
      <c r="AV131" s="286"/>
      <c r="AW131" s="315"/>
      <c r="AX131" s="377">
        <v>656</v>
      </c>
      <c r="AY131" s="274">
        <v>43168</v>
      </c>
      <c r="AZ131" s="286">
        <v>110</v>
      </c>
      <c r="BA131" s="268"/>
      <c r="BB131" s="313"/>
      <c r="BC131" s="289">
        <v>49994000</v>
      </c>
      <c r="BD131" s="458">
        <v>49642851</v>
      </c>
      <c r="BE131" s="291"/>
      <c r="BF131" s="291">
        <f t="shared" si="122"/>
        <v>49642851</v>
      </c>
      <c r="BG131" s="291">
        <v>0</v>
      </c>
      <c r="BH131" s="291">
        <f t="shared" si="123"/>
        <v>148928553</v>
      </c>
      <c r="BI131" s="291">
        <f t="shared" si="124"/>
        <v>148928553</v>
      </c>
      <c r="BJ131" s="440">
        <f t="shared" si="153"/>
        <v>-99285702</v>
      </c>
      <c r="BK131" s="441">
        <f t="shared" si="126"/>
        <v>300</v>
      </c>
      <c r="BL131" s="442">
        <v>0</v>
      </c>
      <c r="BM131" s="442">
        <v>0</v>
      </c>
      <c r="BN131" s="442">
        <v>0</v>
      </c>
      <c r="BO131" s="439">
        <v>0</v>
      </c>
      <c r="BP131" s="439">
        <v>0</v>
      </c>
      <c r="BQ131" s="439">
        <v>19677660</v>
      </c>
      <c r="BR131" s="439">
        <f t="shared" si="161"/>
        <v>19677660</v>
      </c>
      <c r="BS131" s="439">
        <v>0</v>
      </c>
      <c r="BT131" s="439">
        <v>29965191</v>
      </c>
      <c r="BU131" s="439">
        <v>0</v>
      </c>
      <c r="BV131" s="439">
        <f t="shared" si="162"/>
        <v>29965191</v>
      </c>
      <c r="BW131" s="439">
        <v>0</v>
      </c>
      <c r="BX131" s="439">
        <v>0</v>
      </c>
      <c r="BY131" s="291">
        <f t="shared" si="163"/>
        <v>49642851</v>
      </c>
      <c r="BZ131" s="291"/>
      <c r="CA131" s="291"/>
      <c r="CB131" s="440"/>
      <c r="CC131" s="291"/>
      <c r="CD131" s="440"/>
      <c r="CE131" s="291"/>
      <c r="CF131" s="291"/>
      <c r="CG131" s="440"/>
      <c r="CH131" s="291">
        <f>SUM(BL131:CG131)</f>
        <v>148928553</v>
      </c>
      <c r="CI131" s="291">
        <v>5000000</v>
      </c>
      <c r="CJ131" s="312"/>
      <c r="CK131" s="266" t="s">
        <v>1174</v>
      </c>
      <c r="CL131" s="266" t="s">
        <v>1164</v>
      </c>
      <c r="CM131" s="263" t="s">
        <v>1175</v>
      </c>
      <c r="CN131" s="440">
        <v>-30000000</v>
      </c>
      <c r="CO131" s="460"/>
      <c r="CP131" s="445">
        <f>BD131-(BG131+BY131)</f>
        <v>0</v>
      </c>
      <c r="CQ131" s="264" t="s">
        <v>131</v>
      </c>
      <c r="CR131" s="294" t="str">
        <f>VLOOKUP(G131,'[1]FRIL JUNIO'!A$2:D$163,3,FALSE)</f>
        <v>EJECUCIÓN</v>
      </c>
      <c r="CS131" s="294" t="e">
        <f>VLOOKUP(G131,'[1]fril pagado'!A$1:B$52,2,FALSE)</f>
        <v>#N/A</v>
      </c>
    </row>
    <row r="132" spans="1:100" s="294" customFormat="1" ht="15" customHeight="1" outlineLevel="2">
      <c r="A132" s="262">
        <v>33125</v>
      </c>
      <c r="B132" s="263" t="s">
        <v>48</v>
      </c>
      <c r="C132" s="264" t="s">
        <v>816</v>
      </c>
      <c r="D132" s="309" t="s">
        <v>227</v>
      </c>
      <c r="E132" s="309" t="s">
        <v>876</v>
      </c>
      <c r="F132" s="264" t="s">
        <v>58</v>
      </c>
      <c r="G132" s="266">
        <v>30487763</v>
      </c>
      <c r="H132" s="309" t="s">
        <v>879</v>
      </c>
      <c r="I132" s="266" t="str">
        <f t="shared" si="132"/>
        <v>TERMINADO</v>
      </c>
      <c r="J132" s="268" t="s">
        <v>1070</v>
      </c>
      <c r="K132" s="266">
        <v>256</v>
      </c>
      <c r="L132" s="283">
        <v>42984</v>
      </c>
      <c r="M132" s="289">
        <v>89985000</v>
      </c>
      <c r="N132" s="274">
        <v>43076</v>
      </c>
      <c r="O132" s="316">
        <v>365</v>
      </c>
      <c r="P132" s="274">
        <f t="shared" si="115"/>
        <v>43441</v>
      </c>
      <c r="Q132" s="268">
        <v>4192</v>
      </c>
      <c r="R132" s="274">
        <v>43076</v>
      </c>
      <c r="S132" s="274">
        <v>43080</v>
      </c>
      <c r="T132" s="311"/>
      <c r="U132" s="283"/>
      <c r="V132" s="283"/>
      <c r="W132" s="311"/>
      <c r="X132" s="278">
        <f t="shared" si="116"/>
        <v>365</v>
      </c>
      <c r="Y132" s="279">
        <f t="shared" si="117"/>
        <v>43441</v>
      </c>
      <c r="Z132" s="280">
        <f t="shared" ca="1" si="118"/>
        <v>-20</v>
      </c>
      <c r="AA132" s="311"/>
      <c r="AB132" s="283"/>
      <c r="AC132" s="266">
        <v>4358</v>
      </c>
      <c r="AD132" s="274">
        <v>43082</v>
      </c>
      <c r="AE132" s="268"/>
      <c r="AF132" s="266"/>
      <c r="AG132" s="313"/>
      <c r="AH132" s="274"/>
      <c r="AI132" s="311">
        <v>4506</v>
      </c>
      <c r="AJ132" s="283">
        <v>43096</v>
      </c>
      <c r="AK132" s="274"/>
      <c r="AL132" s="274"/>
      <c r="AM132" s="311">
        <v>5770</v>
      </c>
      <c r="AN132" s="274">
        <v>43097</v>
      </c>
      <c r="AO132" s="274">
        <v>43110</v>
      </c>
      <c r="AP132" s="286">
        <v>120</v>
      </c>
      <c r="AQ132" s="286"/>
      <c r="AR132" s="285">
        <f t="shared" si="119"/>
        <v>120</v>
      </c>
      <c r="AS132" s="274">
        <f t="shared" si="120"/>
        <v>43229</v>
      </c>
      <c r="AT132" s="286">
        <f t="shared" ca="1" si="133"/>
        <v>-232</v>
      </c>
      <c r="AU132" s="286" t="str">
        <f t="shared" ca="1" si="160"/>
        <v>PLAZO TERMINADO</v>
      </c>
      <c r="AV132" s="286"/>
      <c r="AW132" s="315"/>
      <c r="AX132" s="315"/>
      <c r="AY132" s="315"/>
      <c r="AZ132" s="315"/>
      <c r="BA132" s="268"/>
      <c r="BB132" s="313"/>
      <c r="BC132" s="289">
        <v>89985000</v>
      </c>
      <c r="BD132" s="462">
        <v>89378948</v>
      </c>
      <c r="BE132" s="291"/>
      <c r="BF132" s="291">
        <f t="shared" si="122"/>
        <v>89378948</v>
      </c>
      <c r="BG132" s="467">
        <v>0</v>
      </c>
      <c r="BH132" s="291">
        <f t="shared" si="123"/>
        <v>268136844</v>
      </c>
      <c r="BI132" s="291">
        <f t="shared" si="124"/>
        <v>268136844</v>
      </c>
      <c r="BJ132" s="440">
        <f t="shared" si="153"/>
        <v>-178757896</v>
      </c>
      <c r="BK132" s="441">
        <f t="shared" si="126"/>
        <v>300</v>
      </c>
      <c r="BL132" s="448">
        <v>0</v>
      </c>
      <c r="BM132" s="448">
        <v>0</v>
      </c>
      <c r="BN132" s="448">
        <v>9471547</v>
      </c>
      <c r="BO132" s="447">
        <v>19873284</v>
      </c>
      <c r="BP132" s="447">
        <v>0</v>
      </c>
      <c r="BQ132" s="447">
        <v>26114840</v>
      </c>
      <c r="BR132" s="439">
        <f t="shared" si="161"/>
        <v>55459671</v>
      </c>
      <c r="BS132" s="447">
        <v>0</v>
      </c>
      <c r="BT132" s="439">
        <v>0</v>
      </c>
      <c r="BU132" s="439">
        <v>33919277</v>
      </c>
      <c r="BV132" s="439">
        <f t="shared" si="162"/>
        <v>33919277</v>
      </c>
      <c r="BW132" s="439">
        <v>0</v>
      </c>
      <c r="BX132" s="439">
        <v>0</v>
      </c>
      <c r="BY132" s="291">
        <f t="shared" si="163"/>
        <v>89378948</v>
      </c>
      <c r="BZ132" s="291"/>
      <c r="CA132" s="291"/>
      <c r="CB132" s="440"/>
      <c r="CC132" s="291"/>
      <c r="CD132" s="440"/>
      <c r="CE132" s="291"/>
      <c r="CF132" s="291"/>
      <c r="CG132" s="440"/>
      <c r="CH132" s="291">
        <f>SUM(BL132:CG132)</f>
        <v>268136844</v>
      </c>
      <c r="CI132" s="291">
        <v>10000000</v>
      </c>
      <c r="CJ132" s="312">
        <v>43188</v>
      </c>
      <c r="CK132" s="266" t="s">
        <v>1176</v>
      </c>
      <c r="CL132" s="266" t="s">
        <v>1169</v>
      </c>
      <c r="CM132" s="263" t="s">
        <v>1175</v>
      </c>
      <c r="CN132" s="440">
        <v>27471547</v>
      </c>
      <c r="CO132" s="460"/>
      <c r="CP132" s="445">
        <f>BD132-(BG132+BY132)</f>
        <v>0</v>
      </c>
      <c r="CQ132" s="264" t="s">
        <v>131</v>
      </c>
      <c r="CR132" s="294" t="str">
        <f>VLOOKUP(G132,'[1]FRIL JUNIO'!A$2:D$163,3,FALSE)</f>
        <v>EJECUCIÓN</v>
      </c>
      <c r="CS132" s="294" t="e">
        <f>VLOOKUP(G132,'[1]fril pagado'!A$1:B$52,2,FALSE)</f>
        <v>#N/A</v>
      </c>
    </row>
    <row r="133" spans="1:100" s="294" customFormat="1" ht="15" customHeight="1" outlineLevel="1">
      <c r="A133" s="298"/>
      <c r="B133" s="299"/>
      <c r="C133" s="300"/>
      <c r="D133" s="318"/>
      <c r="E133" s="319"/>
      <c r="F133" s="300"/>
      <c r="G133" s="303"/>
      <c r="H133" s="143" t="s">
        <v>882</v>
      </c>
      <c r="I133" s="266"/>
      <c r="J133" s="268"/>
      <c r="K133" s="266"/>
      <c r="L133" s="283"/>
      <c r="M133" s="289"/>
      <c r="N133" s="274"/>
      <c r="O133" s="316"/>
      <c r="P133" s="274"/>
      <c r="Q133" s="268"/>
      <c r="R133" s="274"/>
      <c r="S133" s="274"/>
      <c r="T133" s="311"/>
      <c r="U133" s="283"/>
      <c r="V133" s="283"/>
      <c r="W133" s="311"/>
      <c r="X133" s="278"/>
      <c r="Y133" s="279"/>
      <c r="Z133" s="280"/>
      <c r="AA133" s="311"/>
      <c r="AB133" s="283"/>
      <c r="AC133" s="266"/>
      <c r="AD133" s="274"/>
      <c r="AE133" s="268"/>
      <c r="AF133" s="266"/>
      <c r="AG133" s="313"/>
      <c r="AH133" s="274"/>
      <c r="AI133" s="311"/>
      <c r="AJ133" s="283"/>
      <c r="AK133" s="274"/>
      <c r="AL133" s="274"/>
      <c r="AM133" s="311"/>
      <c r="AN133" s="274"/>
      <c r="AO133" s="274"/>
      <c r="AP133" s="286"/>
      <c r="AQ133" s="286"/>
      <c r="AR133" s="285"/>
      <c r="AS133" s="274"/>
      <c r="AT133" s="286"/>
      <c r="AU133" s="286"/>
      <c r="AV133" s="286"/>
      <c r="AW133" s="315"/>
      <c r="AX133" s="315"/>
      <c r="AY133" s="315"/>
      <c r="AZ133" s="315"/>
      <c r="BA133" s="268"/>
      <c r="BB133" s="313"/>
      <c r="BC133" s="289"/>
      <c r="BD133" s="450">
        <f>SUBTOTAL(9,BD128:BD132)</f>
        <v>298469207</v>
      </c>
      <c r="BE133" s="291">
        <f>SUBTOTAL(9,BE128:BE132)</f>
        <v>0</v>
      </c>
      <c r="BF133" s="291"/>
      <c r="BG133" s="450">
        <f>SUBTOTAL(9,BG128:BG132)</f>
        <v>69689748</v>
      </c>
      <c r="BH133" s="291">
        <f>SUBTOTAL(9,BH128:BH132)</f>
        <v>686338377</v>
      </c>
      <c r="BI133" s="291"/>
      <c r="BJ133" s="440"/>
      <c r="BK133" s="441"/>
      <c r="BL133" s="450">
        <f t="shared" ref="BL133:BY133" si="164">SUBTOTAL(9,BL128:BL132)</f>
        <v>0</v>
      </c>
      <c r="BM133" s="450">
        <f t="shared" si="164"/>
        <v>0</v>
      </c>
      <c r="BN133" s="450">
        <f t="shared" si="164"/>
        <v>9471547</v>
      </c>
      <c r="BO133" s="450">
        <f t="shared" si="164"/>
        <v>68006350</v>
      </c>
      <c r="BP133" s="450">
        <f t="shared" si="164"/>
        <v>33602714</v>
      </c>
      <c r="BQ133" s="450">
        <f t="shared" si="164"/>
        <v>53814380</v>
      </c>
      <c r="BR133" s="450">
        <f t="shared" si="164"/>
        <v>164894991</v>
      </c>
      <c r="BS133" s="450">
        <f t="shared" si="164"/>
        <v>0</v>
      </c>
      <c r="BT133" s="450">
        <f t="shared" si="164"/>
        <v>29965191</v>
      </c>
      <c r="BU133" s="450">
        <f t="shared" si="164"/>
        <v>33919277</v>
      </c>
      <c r="BV133" s="450">
        <f t="shared" si="164"/>
        <v>63884468</v>
      </c>
      <c r="BW133" s="450">
        <f t="shared" si="164"/>
        <v>0</v>
      </c>
      <c r="BX133" s="450">
        <f t="shared" si="164"/>
        <v>0</v>
      </c>
      <c r="BY133" s="450">
        <f t="shared" si="164"/>
        <v>228779459</v>
      </c>
      <c r="BZ133" s="291">
        <f>SUBTOTAL(9,BZ128:BZ132)</f>
        <v>0</v>
      </c>
      <c r="CA133" s="291"/>
      <c r="CB133" s="440"/>
      <c r="CC133" s="291"/>
      <c r="CD133" s="440"/>
      <c r="CE133" s="291"/>
      <c r="CF133" s="291"/>
      <c r="CG133" s="440"/>
      <c r="CH133" s="291"/>
      <c r="CI133" s="291"/>
      <c r="CJ133" s="312"/>
      <c r="CK133" s="266"/>
      <c r="CL133" s="266"/>
      <c r="CM133" s="263"/>
      <c r="CN133" s="440"/>
      <c r="CO133" s="460"/>
      <c r="CP133" s="450">
        <f>SUBTOTAL(9,CP128:CP132)</f>
        <v>0</v>
      </c>
      <c r="CQ133" s="307"/>
    </row>
    <row r="134" spans="1:100" s="294" customFormat="1" ht="15" customHeight="1" outlineLevel="1">
      <c r="A134" s="298"/>
      <c r="B134" s="299"/>
      <c r="C134" s="300"/>
      <c r="D134" s="318"/>
      <c r="E134" s="319"/>
      <c r="F134" s="300"/>
      <c r="G134" s="303"/>
      <c r="H134" s="308"/>
      <c r="I134" s="378"/>
      <c r="J134" s="379"/>
      <c r="K134" s="380"/>
      <c r="L134" s="381"/>
      <c r="M134" s="382"/>
      <c r="N134" s="383"/>
      <c r="O134" s="384"/>
      <c r="P134" s="383"/>
      <c r="Q134" s="379"/>
      <c r="R134" s="383"/>
      <c r="S134" s="383"/>
      <c r="T134" s="385"/>
      <c r="U134" s="381"/>
      <c r="V134" s="381"/>
      <c r="W134" s="385"/>
      <c r="X134" s="386"/>
      <c r="Y134" s="387"/>
      <c r="Z134" s="388"/>
      <c r="AA134" s="385"/>
      <c r="AB134" s="381"/>
      <c r="AC134" s="380"/>
      <c r="AD134" s="383"/>
      <c r="AE134" s="379"/>
      <c r="AF134" s="380"/>
      <c r="AG134" s="389"/>
      <c r="AH134" s="383"/>
      <c r="AI134" s="385"/>
      <c r="AJ134" s="381"/>
      <c r="AK134" s="383"/>
      <c r="AL134" s="383"/>
      <c r="AM134" s="385"/>
      <c r="AN134" s="383"/>
      <c r="AO134" s="383"/>
      <c r="AP134" s="390"/>
      <c r="AQ134" s="390"/>
      <c r="AR134" s="391"/>
      <c r="AS134" s="383"/>
      <c r="AT134" s="390"/>
      <c r="AU134" s="390"/>
      <c r="AV134" s="390"/>
      <c r="AW134" s="392"/>
      <c r="AX134" s="392"/>
      <c r="AY134" s="392"/>
      <c r="AZ134" s="392"/>
      <c r="BA134" s="379"/>
      <c r="BB134" s="389"/>
      <c r="BC134" s="393"/>
      <c r="BD134" s="454"/>
      <c r="BE134" s="394"/>
      <c r="BF134" s="484"/>
      <c r="BG134" s="454"/>
      <c r="BH134" s="394"/>
      <c r="BI134" s="485"/>
      <c r="BJ134" s="486"/>
      <c r="BK134" s="487"/>
      <c r="BL134" s="466"/>
      <c r="BM134" s="466"/>
      <c r="BN134" s="466"/>
      <c r="BO134" s="426"/>
      <c r="BP134" s="426"/>
      <c r="BQ134" s="454"/>
      <c r="BR134" s="454"/>
      <c r="BS134" s="454"/>
      <c r="BT134" s="454"/>
      <c r="BU134" s="454"/>
      <c r="BV134" s="454"/>
      <c r="BW134" s="454"/>
      <c r="BX134" s="454"/>
      <c r="BY134" s="454"/>
      <c r="BZ134" s="394"/>
      <c r="CA134" s="485"/>
      <c r="CB134" s="486"/>
      <c r="CC134" s="485"/>
      <c r="CD134" s="486"/>
      <c r="CE134" s="485"/>
      <c r="CF134" s="485"/>
      <c r="CG134" s="486"/>
      <c r="CH134" s="485"/>
      <c r="CI134" s="485"/>
      <c r="CJ134" s="488"/>
      <c r="CK134" s="380"/>
      <c r="CL134" s="380"/>
      <c r="CM134" s="489"/>
      <c r="CN134" s="486"/>
      <c r="CO134" s="490"/>
      <c r="CP134" s="454"/>
      <c r="CQ134" s="307"/>
    </row>
    <row r="135" spans="1:100" s="294" customFormat="1" ht="15" outlineLevel="1">
      <c r="A135" s="298"/>
      <c r="B135" s="299"/>
      <c r="C135" s="300"/>
      <c r="D135" s="318"/>
      <c r="E135" s="319"/>
      <c r="F135" s="300"/>
      <c r="G135" s="303"/>
      <c r="H135" s="146" t="s">
        <v>400</v>
      </c>
      <c r="I135" s="266"/>
      <c r="J135" s="268"/>
      <c r="K135" s="266"/>
      <c r="L135" s="283"/>
      <c r="M135" s="289"/>
      <c r="N135" s="274"/>
      <c r="O135" s="316"/>
      <c r="P135" s="274"/>
      <c r="Q135" s="268"/>
      <c r="R135" s="274"/>
      <c r="S135" s="274"/>
      <c r="T135" s="311"/>
      <c r="U135" s="283"/>
      <c r="V135" s="283"/>
      <c r="W135" s="311"/>
      <c r="X135" s="278"/>
      <c r="Y135" s="279"/>
      <c r="Z135" s="280"/>
      <c r="AA135" s="311"/>
      <c r="AB135" s="283"/>
      <c r="AC135" s="266"/>
      <c r="AD135" s="274"/>
      <c r="AE135" s="268"/>
      <c r="AF135" s="266"/>
      <c r="AG135" s="313"/>
      <c r="AH135" s="274"/>
      <c r="AI135" s="311"/>
      <c r="AJ135" s="283"/>
      <c r="AK135" s="274"/>
      <c r="AL135" s="274"/>
      <c r="AM135" s="311"/>
      <c r="AN135" s="274"/>
      <c r="AO135" s="274"/>
      <c r="AP135" s="286"/>
      <c r="AQ135" s="286"/>
      <c r="AR135" s="285"/>
      <c r="AS135" s="274"/>
      <c r="AT135" s="286"/>
      <c r="AU135" s="286"/>
      <c r="AV135" s="286"/>
      <c r="AW135" s="315"/>
      <c r="AX135" s="315"/>
      <c r="AY135" s="315"/>
      <c r="AZ135" s="315"/>
      <c r="BA135" s="268"/>
      <c r="BB135" s="313"/>
      <c r="BC135" s="289"/>
      <c r="BD135" s="475">
        <f t="shared" ref="BD135:CP135" si="165">BD133+BD71+BD125+BD115+BD110+BD103+BD96+BD90+BD81</f>
        <v>2712489180</v>
      </c>
      <c r="BE135" s="450">
        <f t="shared" si="165"/>
        <v>0</v>
      </c>
      <c r="BF135" s="450">
        <f t="shared" si="165"/>
        <v>0</v>
      </c>
      <c r="BG135" s="475">
        <f t="shared" si="165"/>
        <v>873713120</v>
      </c>
      <c r="BH135" s="450">
        <f t="shared" si="165"/>
        <v>5063719090</v>
      </c>
      <c r="BI135" s="450">
        <f t="shared" si="165"/>
        <v>0</v>
      </c>
      <c r="BJ135" s="450">
        <f t="shared" si="165"/>
        <v>0</v>
      </c>
      <c r="BK135" s="450">
        <f t="shared" si="165"/>
        <v>0</v>
      </c>
      <c r="BL135" s="475">
        <f t="shared" si="165"/>
        <v>51208498</v>
      </c>
      <c r="BM135" s="475">
        <f t="shared" si="165"/>
        <v>398617773</v>
      </c>
      <c r="BN135" s="475">
        <f t="shared" si="165"/>
        <v>283987850</v>
      </c>
      <c r="BO135" s="475">
        <f t="shared" si="165"/>
        <v>312041894</v>
      </c>
      <c r="BP135" s="475">
        <f t="shared" si="165"/>
        <v>241370945</v>
      </c>
      <c r="BQ135" s="475">
        <f t="shared" si="165"/>
        <v>229072199</v>
      </c>
      <c r="BR135" s="475">
        <f t="shared" si="165"/>
        <v>1516299159</v>
      </c>
      <c r="BS135" s="475">
        <f t="shared" si="165"/>
        <v>19482087</v>
      </c>
      <c r="BT135" s="475">
        <f t="shared" si="165"/>
        <v>29965191</v>
      </c>
      <c r="BU135" s="475">
        <f t="shared" si="165"/>
        <v>57089832</v>
      </c>
      <c r="BV135" s="475">
        <f t="shared" si="165"/>
        <v>106537110</v>
      </c>
      <c r="BW135" s="475">
        <f t="shared" si="165"/>
        <v>63758518</v>
      </c>
      <c r="BX135" s="475">
        <f t="shared" si="165"/>
        <v>13929676</v>
      </c>
      <c r="BY135" s="475">
        <f t="shared" si="165"/>
        <v>1700524463</v>
      </c>
      <c r="BZ135" s="450">
        <f t="shared" si="165"/>
        <v>39833895</v>
      </c>
      <c r="CA135" s="450">
        <f t="shared" si="165"/>
        <v>0</v>
      </c>
      <c r="CB135" s="450">
        <f t="shared" si="165"/>
        <v>0</v>
      </c>
      <c r="CC135" s="450">
        <f t="shared" si="165"/>
        <v>0</v>
      </c>
      <c r="CD135" s="450">
        <f t="shared" si="165"/>
        <v>0</v>
      </c>
      <c r="CE135" s="450">
        <f t="shared" si="165"/>
        <v>0</v>
      </c>
      <c r="CF135" s="450">
        <f t="shared" si="165"/>
        <v>0</v>
      </c>
      <c r="CG135" s="450">
        <f t="shared" si="165"/>
        <v>0</v>
      </c>
      <c r="CH135" s="450">
        <f t="shared" si="165"/>
        <v>0</v>
      </c>
      <c r="CI135" s="450">
        <f t="shared" si="165"/>
        <v>0</v>
      </c>
      <c r="CJ135" s="450">
        <f t="shared" si="165"/>
        <v>0</v>
      </c>
      <c r="CK135" s="450">
        <f t="shared" si="165"/>
        <v>0</v>
      </c>
      <c r="CL135" s="450">
        <f t="shared" si="165"/>
        <v>0</v>
      </c>
      <c r="CM135" s="450">
        <f t="shared" si="165"/>
        <v>0</v>
      </c>
      <c r="CN135" s="450">
        <f t="shared" si="165"/>
        <v>0</v>
      </c>
      <c r="CO135" s="450">
        <f t="shared" si="165"/>
        <v>0</v>
      </c>
      <c r="CP135" s="475">
        <f t="shared" si="165"/>
        <v>138251597</v>
      </c>
      <c r="CQ135" s="307"/>
      <c r="CV135" s="297"/>
    </row>
    <row r="136" spans="1:100" s="294" customFormat="1" ht="15" outlineLevel="1">
      <c r="A136" s="298"/>
      <c r="B136" s="299"/>
      <c r="C136" s="300"/>
      <c r="D136" s="318"/>
      <c r="E136" s="319"/>
      <c r="F136" s="300"/>
      <c r="G136" s="303"/>
      <c r="H136" s="308"/>
      <c r="I136" s="356"/>
      <c r="J136" s="357"/>
      <c r="K136" s="358"/>
      <c r="L136" s="359"/>
      <c r="M136" s="360"/>
      <c r="N136" s="362"/>
      <c r="O136" s="361"/>
      <c r="P136" s="362"/>
      <c r="Q136" s="357"/>
      <c r="R136" s="362"/>
      <c r="S136" s="362"/>
      <c r="T136" s="363"/>
      <c r="U136" s="359"/>
      <c r="V136" s="359"/>
      <c r="W136" s="363"/>
      <c r="X136" s="364"/>
      <c r="Y136" s="365"/>
      <c r="Z136" s="366"/>
      <c r="AA136" s="363"/>
      <c r="AB136" s="359"/>
      <c r="AC136" s="358"/>
      <c r="AD136" s="362"/>
      <c r="AE136" s="357"/>
      <c r="AF136" s="358"/>
      <c r="AG136" s="367"/>
      <c r="AH136" s="362"/>
      <c r="AI136" s="363"/>
      <c r="AJ136" s="359"/>
      <c r="AK136" s="362"/>
      <c r="AL136" s="362"/>
      <c r="AM136" s="363"/>
      <c r="AN136" s="362"/>
      <c r="AO136" s="362"/>
      <c r="AP136" s="368"/>
      <c r="AQ136" s="368"/>
      <c r="AR136" s="369"/>
      <c r="AS136" s="362"/>
      <c r="AT136" s="368"/>
      <c r="AU136" s="368"/>
      <c r="AV136" s="368"/>
      <c r="AW136" s="395"/>
      <c r="AX136" s="395"/>
      <c r="AY136" s="395"/>
      <c r="AZ136" s="395"/>
      <c r="BA136" s="357"/>
      <c r="BB136" s="367"/>
      <c r="BC136" s="370"/>
      <c r="BD136" s="454"/>
      <c r="BE136" s="371"/>
      <c r="BF136" s="476"/>
      <c r="BG136" s="454"/>
      <c r="BH136" s="371"/>
      <c r="BI136" s="477"/>
      <c r="BJ136" s="478"/>
      <c r="BK136" s="479"/>
      <c r="BL136" s="466"/>
      <c r="BM136" s="466"/>
      <c r="BN136" s="466"/>
      <c r="BO136" s="426"/>
      <c r="BP136" s="426"/>
      <c r="BQ136" s="454"/>
      <c r="BR136" s="454"/>
      <c r="BS136" s="454"/>
      <c r="BT136" s="454"/>
      <c r="BU136" s="454"/>
      <c r="BV136" s="454"/>
      <c r="BW136" s="454"/>
      <c r="BX136" s="454"/>
      <c r="BY136" s="454"/>
      <c r="BZ136" s="371"/>
      <c r="CA136" s="477"/>
      <c r="CB136" s="478"/>
      <c r="CC136" s="477"/>
      <c r="CD136" s="478"/>
      <c r="CE136" s="477"/>
      <c r="CF136" s="477"/>
      <c r="CG136" s="478"/>
      <c r="CH136" s="477"/>
      <c r="CI136" s="477"/>
      <c r="CJ136" s="404"/>
      <c r="CK136" s="358"/>
      <c r="CL136" s="358"/>
      <c r="CM136" s="480"/>
      <c r="CN136" s="478"/>
      <c r="CO136" s="481"/>
      <c r="CP136" s="454"/>
      <c r="CQ136" s="307"/>
    </row>
    <row r="137" spans="1:100" s="294" customFormat="1" ht="15.75" outlineLevel="1">
      <c r="A137" s="298"/>
      <c r="B137" s="299"/>
      <c r="C137" s="300"/>
      <c r="D137" s="318"/>
      <c r="E137" s="319"/>
      <c r="F137" s="300"/>
      <c r="G137" s="303"/>
      <c r="H137" s="396" t="s">
        <v>419</v>
      </c>
      <c r="I137" s="304"/>
      <c r="J137" s="268"/>
      <c r="K137" s="266"/>
      <c r="L137" s="283"/>
      <c r="M137" s="289"/>
      <c r="N137" s="274"/>
      <c r="O137" s="311"/>
      <c r="P137" s="274"/>
      <c r="Q137" s="266"/>
      <c r="R137" s="274"/>
      <c r="S137" s="274"/>
      <c r="T137" s="311"/>
      <c r="U137" s="313"/>
      <c r="V137" s="313"/>
      <c r="W137" s="311"/>
      <c r="X137" s="278"/>
      <c r="Y137" s="279"/>
      <c r="Z137" s="280"/>
      <c r="AA137" s="311"/>
      <c r="AB137" s="313"/>
      <c r="AC137" s="266"/>
      <c r="AD137" s="274"/>
      <c r="AE137" s="268"/>
      <c r="AF137" s="312"/>
      <c r="AG137" s="313"/>
      <c r="AH137" s="274"/>
      <c r="AI137" s="311"/>
      <c r="AJ137" s="283"/>
      <c r="AK137" s="274"/>
      <c r="AL137" s="274"/>
      <c r="AM137" s="311"/>
      <c r="AN137" s="274"/>
      <c r="AO137" s="274"/>
      <c r="AP137" s="286"/>
      <c r="AQ137" s="286"/>
      <c r="AR137" s="285"/>
      <c r="AS137" s="274"/>
      <c r="AT137" s="286"/>
      <c r="AU137" s="286"/>
      <c r="AV137" s="286"/>
      <c r="AW137" s="315"/>
      <c r="AX137" s="315"/>
      <c r="AY137" s="315"/>
      <c r="AZ137" s="315"/>
      <c r="BA137" s="268"/>
      <c r="BB137" s="274"/>
      <c r="BC137" s="305"/>
      <c r="BD137" s="454"/>
      <c r="BE137" s="464"/>
      <c r="BF137" s="451"/>
      <c r="BG137" s="454"/>
      <c r="BH137" s="306"/>
      <c r="BI137" s="440"/>
      <c r="BJ137" s="440"/>
      <c r="BK137" s="455"/>
      <c r="BL137" s="466"/>
      <c r="BM137" s="466"/>
      <c r="BN137" s="466"/>
      <c r="BO137" s="426"/>
      <c r="BP137" s="426"/>
      <c r="BQ137" s="454"/>
      <c r="BR137" s="454"/>
      <c r="BS137" s="454"/>
      <c r="BT137" s="454"/>
      <c r="BU137" s="454"/>
      <c r="BV137" s="454"/>
      <c r="BW137" s="454"/>
      <c r="BX137" s="454"/>
      <c r="BY137" s="454"/>
      <c r="BZ137" s="306"/>
      <c r="CA137" s="291"/>
      <c r="CB137" s="440"/>
      <c r="CC137" s="291"/>
      <c r="CD137" s="440"/>
      <c r="CE137" s="291"/>
      <c r="CF137" s="291"/>
      <c r="CG137" s="440"/>
      <c r="CH137" s="291"/>
      <c r="CI137" s="291"/>
      <c r="CJ137" s="312"/>
      <c r="CK137" s="312"/>
      <c r="CL137" s="312"/>
      <c r="CM137" s="263"/>
      <c r="CN137" s="440"/>
      <c r="CO137" s="465"/>
      <c r="CP137" s="454"/>
      <c r="CQ137" s="307"/>
    </row>
    <row r="138" spans="1:100" s="294" customFormat="1" ht="15" customHeight="1" outlineLevel="2">
      <c r="A138" s="262">
        <v>33125</v>
      </c>
      <c r="B138" s="263" t="s">
        <v>48</v>
      </c>
      <c r="C138" s="264" t="s">
        <v>61</v>
      </c>
      <c r="D138" s="309" t="s">
        <v>402</v>
      </c>
      <c r="E138" s="309" t="s">
        <v>420</v>
      </c>
      <c r="F138" s="264" t="s">
        <v>58</v>
      </c>
      <c r="G138" s="266">
        <v>30470845</v>
      </c>
      <c r="H138" s="309" t="s">
        <v>885</v>
      </c>
      <c r="I138" s="266" t="s">
        <v>131</v>
      </c>
      <c r="J138" s="268" t="s">
        <v>1070</v>
      </c>
      <c r="K138" s="266">
        <v>164</v>
      </c>
      <c r="L138" s="283">
        <v>42593</v>
      </c>
      <c r="M138" s="289">
        <v>50000000</v>
      </c>
      <c r="N138" s="274">
        <v>42599</v>
      </c>
      <c r="O138" s="311">
        <v>365</v>
      </c>
      <c r="P138" s="274">
        <f t="shared" si="115"/>
        <v>42964</v>
      </c>
      <c r="Q138" s="322">
        <v>1462</v>
      </c>
      <c r="R138" s="321">
        <v>42599</v>
      </c>
      <c r="S138" s="321" t="s">
        <v>1071</v>
      </c>
      <c r="T138" s="278"/>
      <c r="U138" s="397"/>
      <c r="V138" s="397"/>
      <c r="W138" s="278"/>
      <c r="X138" s="278">
        <f t="shared" si="116"/>
        <v>365</v>
      </c>
      <c r="Y138" s="279">
        <f t="shared" si="117"/>
        <v>42964</v>
      </c>
      <c r="Z138" s="280">
        <f t="shared" ca="1" si="118"/>
        <v>-497</v>
      </c>
      <c r="AA138" s="278"/>
      <c r="AB138" s="397"/>
      <c r="AC138" s="322">
        <v>3778</v>
      </c>
      <c r="AD138" s="321">
        <v>42600</v>
      </c>
      <c r="AE138" s="268"/>
      <c r="AF138" s="266"/>
      <c r="AG138" s="313"/>
      <c r="AH138" s="274"/>
      <c r="AI138" s="278"/>
      <c r="AJ138" s="283"/>
      <c r="AK138" s="274"/>
      <c r="AL138" s="274"/>
      <c r="AM138" s="311"/>
      <c r="AN138" s="274"/>
      <c r="AO138" s="283"/>
      <c r="AP138" s="286"/>
      <c r="AQ138" s="286"/>
      <c r="AR138" s="285">
        <f t="shared" si="119"/>
        <v>0</v>
      </c>
      <c r="AS138" s="274" t="str">
        <f t="shared" si="120"/>
        <v xml:space="preserve"> </v>
      </c>
      <c r="AT138" s="286" t="str">
        <f ca="1">IF(AO138&lt;&gt;"",AS138-TODAY(),"INGRESAR FECHA INICIO")</f>
        <v>INGRESAR FECHA INICIO</v>
      </c>
      <c r="AU138" s="286" t="s">
        <v>1095</v>
      </c>
      <c r="AV138" s="286"/>
      <c r="AW138" s="315"/>
      <c r="AX138" s="315"/>
      <c r="AY138" s="315"/>
      <c r="AZ138" s="315"/>
      <c r="BA138" s="268"/>
      <c r="BB138" s="313"/>
      <c r="BC138" s="289">
        <v>50000000</v>
      </c>
      <c r="BD138" s="458">
        <v>46625616</v>
      </c>
      <c r="BE138" s="291"/>
      <c r="BF138" s="291">
        <f t="shared" si="122"/>
        <v>0</v>
      </c>
      <c r="BG138" s="291">
        <v>46625616</v>
      </c>
      <c r="BH138" s="291">
        <f t="shared" si="123"/>
        <v>0</v>
      </c>
      <c r="BI138" s="291">
        <f t="shared" si="124"/>
        <v>46625616</v>
      </c>
      <c r="BJ138" s="440">
        <f t="shared" si="153"/>
        <v>0</v>
      </c>
      <c r="BK138" s="441">
        <f t="shared" si="126"/>
        <v>100</v>
      </c>
      <c r="BL138" s="442">
        <v>0</v>
      </c>
      <c r="BM138" s="442">
        <v>0</v>
      </c>
      <c r="BN138" s="442">
        <v>0</v>
      </c>
      <c r="BO138" s="439">
        <v>0</v>
      </c>
      <c r="BP138" s="439">
        <v>0</v>
      </c>
      <c r="BQ138" s="439">
        <v>0</v>
      </c>
      <c r="BR138" s="439">
        <f t="shared" ref="BR138:BR146" si="166">BL138+BM138+BN138+BO138+BP138+BQ138</f>
        <v>0</v>
      </c>
      <c r="BS138" s="439">
        <v>0</v>
      </c>
      <c r="BT138" s="439">
        <v>0</v>
      </c>
      <c r="BU138" s="439">
        <v>0</v>
      </c>
      <c r="BV138" s="439">
        <f t="shared" ref="BV138:BV146" si="167">BS138+BT138+BU138</f>
        <v>0</v>
      </c>
      <c r="BW138" s="439">
        <v>0</v>
      </c>
      <c r="BX138" s="439">
        <v>0</v>
      </c>
      <c r="BY138" s="291">
        <f t="shared" ref="BY138:BY146" si="168">BL138+BM138+BN138+BO138+BP138+BQ138+BS138+BT138+BU138+BW138+BX138</f>
        <v>0</v>
      </c>
      <c r="BZ138" s="291"/>
      <c r="CA138" s="291"/>
      <c r="CB138" s="440"/>
      <c r="CC138" s="291"/>
      <c r="CD138" s="440"/>
      <c r="CE138" s="291"/>
      <c r="CF138" s="291"/>
      <c r="CG138" s="440"/>
      <c r="CH138" s="291">
        <f t="shared" ref="CH138:CH146" si="169">SUM(BL138:CG138)</f>
        <v>0</v>
      </c>
      <c r="CI138" s="291">
        <v>3374384</v>
      </c>
      <c r="CJ138" s="312"/>
      <c r="CK138" s="266"/>
      <c r="CL138" s="266"/>
      <c r="CM138" s="263" t="s">
        <v>1177</v>
      </c>
      <c r="CN138" s="440"/>
      <c r="CO138" s="460"/>
      <c r="CP138" s="445">
        <f t="shared" ref="CP138:CP146" si="170">BD138-(BG138+BY138)</f>
        <v>0</v>
      </c>
      <c r="CQ138" s="264" t="str">
        <f>I138</f>
        <v>TERMINADO</v>
      </c>
      <c r="CR138" s="294" t="str">
        <f>VLOOKUP(G138,'[1]FRIL JUNIO'!A$2:D$163,3,FALSE)</f>
        <v>TERMINADO</v>
      </c>
      <c r="CS138" s="294" t="e">
        <f>VLOOKUP(G138,'[1]fril pagado'!A$1:B$52,2,FALSE)</f>
        <v>#N/A</v>
      </c>
    </row>
    <row r="139" spans="1:100" s="294" customFormat="1" ht="15" customHeight="1" outlineLevel="2">
      <c r="A139" s="262">
        <v>33125</v>
      </c>
      <c r="B139" s="263" t="s">
        <v>48</v>
      </c>
      <c r="C139" s="264" t="s">
        <v>83</v>
      </c>
      <c r="D139" s="309" t="s">
        <v>402</v>
      </c>
      <c r="E139" s="309" t="s">
        <v>420</v>
      </c>
      <c r="F139" s="264" t="s">
        <v>58</v>
      </c>
      <c r="G139" s="266">
        <v>30482062</v>
      </c>
      <c r="H139" s="309" t="s">
        <v>886</v>
      </c>
      <c r="I139" s="266" t="str">
        <f t="shared" ref="I139:I237" si="171">IF(BJ139&gt;1000,"EJECUCIÓN",IF(BD139=0,"SIN CONTRATO","TERMINADO"))</f>
        <v>TERMINADO</v>
      </c>
      <c r="J139" s="268" t="s">
        <v>1070</v>
      </c>
      <c r="K139" s="326">
        <v>64</v>
      </c>
      <c r="L139" s="321">
        <v>42831</v>
      </c>
      <c r="M139" s="289">
        <v>45058000</v>
      </c>
      <c r="N139" s="321">
        <v>42858</v>
      </c>
      <c r="O139" s="278">
        <v>365</v>
      </c>
      <c r="P139" s="274">
        <f t="shared" si="115"/>
        <v>43223</v>
      </c>
      <c r="Q139" s="322">
        <v>856</v>
      </c>
      <c r="R139" s="321">
        <v>42858</v>
      </c>
      <c r="S139" s="321" t="s">
        <v>1071</v>
      </c>
      <c r="T139" s="311"/>
      <c r="U139" s="283"/>
      <c r="V139" s="283"/>
      <c r="W139" s="278"/>
      <c r="X139" s="278">
        <f t="shared" si="116"/>
        <v>365</v>
      </c>
      <c r="Y139" s="279">
        <f t="shared" si="117"/>
        <v>43223</v>
      </c>
      <c r="Z139" s="280">
        <f t="shared" ca="1" si="118"/>
        <v>-238</v>
      </c>
      <c r="AA139" s="311"/>
      <c r="AB139" s="283"/>
      <c r="AC139" s="322">
        <v>1973</v>
      </c>
      <c r="AD139" s="321">
        <v>42865</v>
      </c>
      <c r="AE139" s="268" t="s">
        <v>1178</v>
      </c>
      <c r="AF139" s="312">
        <v>42892</v>
      </c>
      <c r="AG139" s="313"/>
      <c r="AH139" s="274"/>
      <c r="AI139" s="311">
        <v>3067</v>
      </c>
      <c r="AJ139" s="283">
        <v>42950</v>
      </c>
      <c r="AK139" s="274"/>
      <c r="AL139" s="274"/>
      <c r="AM139" s="311">
        <v>3103</v>
      </c>
      <c r="AN139" s="274">
        <v>42971</v>
      </c>
      <c r="AO139" s="274">
        <v>42985</v>
      </c>
      <c r="AP139" s="286">
        <v>109</v>
      </c>
      <c r="AQ139" s="286"/>
      <c r="AR139" s="285">
        <f t="shared" si="119"/>
        <v>109</v>
      </c>
      <c r="AS139" s="274">
        <f t="shared" si="120"/>
        <v>43093</v>
      </c>
      <c r="AT139" s="286">
        <f ca="1">IF(AO139&lt;&gt;"",AS139-TODAY(),"INGRESAR FECHA INICIO")</f>
        <v>-368</v>
      </c>
      <c r="AU139" s="286" t="str">
        <f t="shared" ref="AU139:AU146" ca="1" si="172">IF(AT139&lt;=0,"PLAZO TERMINADO","EN EJECUCIÓN")</f>
        <v>PLAZO TERMINADO</v>
      </c>
      <c r="AV139" s="286"/>
      <c r="AW139" s="315"/>
      <c r="AX139" s="315"/>
      <c r="AY139" s="315"/>
      <c r="AZ139" s="315"/>
      <c r="BA139" s="268"/>
      <c r="BB139" s="274"/>
      <c r="BC139" s="289">
        <v>45058000</v>
      </c>
      <c r="BD139" s="458">
        <v>43843616</v>
      </c>
      <c r="BE139" s="291"/>
      <c r="BF139" s="291">
        <f t="shared" si="122"/>
        <v>2834773</v>
      </c>
      <c r="BG139" s="291">
        <v>41008843</v>
      </c>
      <c r="BH139" s="291">
        <f t="shared" si="123"/>
        <v>8504319</v>
      </c>
      <c r="BI139" s="291">
        <f t="shared" si="124"/>
        <v>49513162</v>
      </c>
      <c r="BJ139" s="440">
        <f t="shared" si="153"/>
        <v>-5669546</v>
      </c>
      <c r="BK139" s="441">
        <f t="shared" si="126"/>
        <v>112.93129198102638</v>
      </c>
      <c r="BL139" s="442">
        <v>0</v>
      </c>
      <c r="BM139" s="442">
        <v>0</v>
      </c>
      <c r="BN139" s="442">
        <v>0</v>
      </c>
      <c r="BO139" s="439">
        <v>2834773</v>
      </c>
      <c r="BP139" s="439">
        <v>0</v>
      </c>
      <c r="BQ139" s="439">
        <v>0</v>
      </c>
      <c r="BR139" s="439">
        <f t="shared" si="166"/>
        <v>2834773</v>
      </c>
      <c r="BS139" s="439">
        <v>0</v>
      </c>
      <c r="BT139" s="439">
        <v>0</v>
      </c>
      <c r="BU139" s="439">
        <v>0</v>
      </c>
      <c r="BV139" s="439">
        <f t="shared" si="167"/>
        <v>0</v>
      </c>
      <c r="BW139" s="439">
        <v>0</v>
      </c>
      <c r="BX139" s="439">
        <v>0</v>
      </c>
      <c r="BY139" s="291">
        <f t="shared" si="168"/>
        <v>2834773</v>
      </c>
      <c r="BZ139" s="266"/>
      <c r="CA139" s="266"/>
      <c r="CB139" s="440"/>
      <c r="CC139" s="266"/>
      <c r="CD139" s="440"/>
      <c r="CE139" s="440"/>
      <c r="CF139" s="440"/>
      <c r="CG139" s="440"/>
      <c r="CH139" s="291">
        <f t="shared" si="169"/>
        <v>8504319</v>
      </c>
      <c r="CI139" s="291"/>
      <c r="CJ139" s="312"/>
      <c r="CK139" s="312" t="s">
        <v>1179</v>
      </c>
      <c r="CL139" s="312" t="s">
        <v>1180</v>
      </c>
      <c r="CM139" s="263" t="s">
        <v>1135</v>
      </c>
      <c r="CN139" s="440"/>
      <c r="CO139" s="460"/>
      <c r="CP139" s="445">
        <f t="shared" si="170"/>
        <v>0</v>
      </c>
      <c r="CQ139" s="264" t="str">
        <f>I139</f>
        <v>TERMINADO</v>
      </c>
      <c r="CR139" s="294" t="str">
        <f>VLOOKUP(G139,'[1]FRIL JUNIO'!A$2:D$163,3,FALSE)</f>
        <v>TERMINADO</v>
      </c>
      <c r="CS139" s="294" t="e">
        <f>VLOOKUP(G139,'[1]fril pagado'!A$1:B$52,2,FALSE)</f>
        <v>#N/A</v>
      </c>
    </row>
    <row r="140" spans="1:100" s="294" customFormat="1" ht="15" customHeight="1" outlineLevel="2">
      <c r="A140" s="262">
        <v>33125</v>
      </c>
      <c r="B140" s="263" t="s">
        <v>48</v>
      </c>
      <c r="C140" s="264" t="s">
        <v>83</v>
      </c>
      <c r="D140" s="309" t="s">
        <v>402</v>
      </c>
      <c r="E140" s="309" t="s">
        <v>420</v>
      </c>
      <c r="F140" s="264" t="s">
        <v>58</v>
      </c>
      <c r="G140" s="266">
        <v>30484973</v>
      </c>
      <c r="H140" s="309" t="s">
        <v>887</v>
      </c>
      <c r="I140" s="266" t="s">
        <v>131</v>
      </c>
      <c r="J140" s="268" t="s">
        <v>1136</v>
      </c>
      <c r="K140" s="266">
        <v>142</v>
      </c>
      <c r="L140" s="283">
        <v>42880</v>
      </c>
      <c r="M140" s="289">
        <v>92000000</v>
      </c>
      <c r="N140" s="283">
        <v>43003</v>
      </c>
      <c r="O140" s="324">
        <v>365</v>
      </c>
      <c r="P140" s="274">
        <f>O140+N140</f>
        <v>43368</v>
      </c>
      <c r="Q140" s="268">
        <v>3116</v>
      </c>
      <c r="R140" s="283">
        <v>43003</v>
      </c>
      <c r="S140" s="283" t="s">
        <v>1071</v>
      </c>
      <c r="T140" s="311"/>
      <c r="U140" s="274"/>
      <c r="V140" s="274"/>
      <c r="W140" s="311"/>
      <c r="X140" s="278">
        <f>O140+W140</f>
        <v>365</v>
      </c>
      <c r="Y140" s="279">
        <f>N140+X140</f>
        <v>43368</v>
      </c>
      <c r="Z140" s="280">
        <f ca="1">Y140-TODAY()</f>
        <v>-93</v>
      </c>
      <c r="AA140" s="311"/>
      <c r="AB140" s="274"/>
      <c r="AC140" s="266">
        <v>3500</v>
      </c>
      <c r="AD140" s="274">
        <v>43006</v>
      </c>
      <c r="AE140" s="268" t="s">
        <v>1136</v>
      </c>
      <c r="AF140" s="266"/>
      <c r="AG140" s="313"/>
      <c r="AH140" s="274"/>
      <c r="AI140" s="268"/>
      <c r="AJ140" s="283"/>
      <c r="AK140" s="274"/>
      <c r="AL140" s="274"/>
      <c r="AM140" s="311"/>
      <c r="AN140" s="283"/>
      <c r="AO140" s="283">
        <v>43070</v>
      </c>
      <c r="AP140" s="286">
        <v>90</v>
      </c>
      <c r="AQ140" s="286"/>
      <c r="AR140" s="285">
        <f>AP140+AQ140</f>
        <v>90</v>
      </c>
      <c r="AS140" s="274">
        <f>IF(AO140&gt;0,AO140+AR140-1," ")</f>
        <v>43159</v>
      </c>
      <c r="AT140" s="286">
        <f ca="1">IF(AO140&lt;&gt;"",AS140-TODAY(),"INGRESAR FECHA INICIO")</f>
        <v>-302</v>
      </c>
      <c r="AU140" s="286" t="str">
        <f ca="1">IF(AT140&lt;=0,"PLAZO TERMINADO","EN EJECUCIÓN")</f>
        <v>PLAZO TERMINADO</v>
      </c>
      <c r="AV140" s="286"/>
      <c r="AW140" s="315"/>
      <c r="AX140" s="290"/>
      <c r="AY140" s="274"/>
      <c r="AZ140" s="315"/>
      <c r="BA140" s="268"/>
      <c r="BB140" s="274"/>
      <c r="BC140" s="289">
        <v>92000000</v>
      </c>
      <c r="BD140" s="458">
        <v>78626447</v>
      </c>
      <c r="BE140" s="291"/>
      <c r="BF140" s="291">
        <f>BD140-BG140</f>
        <v>37148906</v>
      </c>
      <c r="BG140" s="291">
        <v>41477541</v>
      </c>
      <c r="BH140" s="291">
        <f>CH140</f>
        <v>111446718</v>
      </c>
      <c r="BI140" s="291">
        <f>BG140+BH140</f>
        <v>152924259</v>
      </c>
      <c r="BJ140" s="440">
        <f>BF140-BH140</f>
        <v>-74297812</v>
      </c>
      <c r="BK140" s="441">
        <f>IF(BD140&gt;0,100-(BJ140*100/BD140),"SIN CONTRATO")</f>
        <v>194.49468319482884</v>
      </c>
      <c r="BL140" s="442">
        <v>0</v>
      </c>
      <c r="BM140" s="442">
        <v>21514409</v>
      </c>
      <c r="BN140" s="442">
        <v>0</v>
      </c>
      <c r="BO140" s="439">
        <v>15634497</v>
      </c>
      <c r="BP140" s="439">
        <v>0</v>
      </c>
      <c r="BQ140" s="439">
        <v>0</v>
      </c>
      <c r="BR140" s="439">
        <f t="shared" si="166"/>
        <v>37148906</v>
      </c>
      <c r="BS140" s="439">
        <v>0</v>
      </c>
      <c r="BT140" s="439">
        <v>0</v>
      </c>
      <c r="BU140" s="439">
        <v>0</v>
      </c>
      <c r="BV140" s="439">
        <f t="shared" si="167"/>
        <v>0</v>
      </c>
      <c r="BW140" s="439">
        <v>0</v>
      </c>
      <c r="BX140" s="439">
        <v>0</v>
      </c>
      <c r="BY140" s="291">
        <f t="shared" si="168"/>
        <v>37148906</v>
      </c>
      <c r="BZ140" s="266"/>
      <c r="CA140" s="266"/>
      <c r="CB140" s="440"/>
      <c r="CC140" s="266"/>
      <c r="CD140" s="440"/>
      <c r="CE140" s="440"/>
      <c r="CF140" s="440"/>
      <c r="CG140" s="440"/>
      <c r="CH140" s="291">
        <f t="shared" si="169"/>
        <v>111446718</v>
      </c>
      <c r="CI140" s="291"/>
      <c r="CJ140" s="312">
        <v>43168</v>
      </c>
      <c r="CK140" s="312" t="s">
        <v>1137</v>
      </c>
      <c r="CL140" s="312"/>
      <c r="CM140" s="263" t="s">
        <v>1181</v>
      </c>
      <c r="CN140" s="263"/>
      <c r="CO140" s="440">
        <v>-15000000</v>
      </c>
      <c r="CP140" s="445">
        <f t="shared" si="170"/>
        <v>0</v>
      </c>
      <c r="CQ140" s="264" t="str">
        <f>I140</f>
        <v>TERMINADO</v>
      </c>
      <c r="CR140" s="294" t="str">
        <f>VLOOKUP(G140,'[1]FRIL JUNIO'!A$2:D$163,3,FALSE)</f>
        <v>TERMINADO</v>
      </c>
      <c r="CS140" s="294" t="e">
        <f>VLOOKUP(G140,'[1]fril pagado'!A$1:B$52,2,FALSE)</f>
        <v>#N/A</v>
      </c>
    </row>
    <row r="141" spans="1:100" s="294" customFormat="1" ht="15" customHeight="1" outlineLevel="2">
      <c r="A141" s="262">
        <v>33125</v>
      </c>
      <c r="B141" s="263" t="s">
        <v>48</v>
      </c>
      <c r="C141" s="264" t="s">
        <v>61</v>
      </c>
      <c r="D141" s="309" t="s">
        <v>402</v>
      </c>
      <c r="E141" s="309" t="s">
        <v>420</v>
      </c>
      <c r="F141" s="264" t="s">
        <v>58</v>
      </c>
      <c r="G141" s="266">
        <v>30485092</v>
      </c>
      <c r="H141" s="309" t="s">
        <v>888</v>
      </c>
      <c r="I141" s="266" t="s">
        <v>131</v>
      </c>
      <c r="J141" s="268" t="s">
        <v>1136</v>
      </c>
      <c r="K141" s="266">
        <v>131</v>
      </c>
      <c r="L141" s="283">
        <v>42880</v>
      </c>
      <c r="M141" s="289">
        <v>92000000</v>
      </c>
      <c r="N141" s="283">
        <v>43003</v>
      </c>
      <c r="O141" s="324">
        <v>365</v>
      </c>
      <c r="P141" s="274">
        <f>O141+N141</f>
        <v>43368</v>
      </c>
      <c r="Q141" s="268">
        <v>3115</v>
      </c>
      <c r="R141" s="283">
        <v>43003</v>
      </c>
      <c r="S141" s="283" t="s">
        <v>1071</v>
      </c>
      <c r="T141" s="311"/>
      <c r="U141" s="274"/>
      <c r="V141" s="274">
        <v>42937</v>
      </c>
      <c r="W141" s="311">
        <v>150</v>
      </c>
      <c r="X141" s="278">
        <f>O141+W141</f>
        <v>515</v>
      </c>
      <c r="Y141" s="279">
        <f>N141+X141</f>
        <v>43518</v>
      </c>
      <c r="Z141" s="280">
        <f ca="1">Y141-TODAY()</f>
        <v>57</v>
      </c>
      <c r="AA141" s="311">
        <v>1850</v>
      </c>
      <c r="AB141" s="274">
        <v>42937</v>
      </c>
      <c r="AC141" s="266">
        <v>3499</v>
      </c>
      <c r="AD141" s="274">
        <v>43006</v>
      </c>
      <c r="AE141" s="268" t="s">
        <v>1136</v>
      </c>
      <c r="AF141" s="266"/>
      <c r="AG141" s="313"/>
      <c r="AH141" s="274"/>
      <c r="AI141" s="268"/>
      <c r="AJ141" s="283"/>
      <c r="AK141" s="274"/>
      <c r="AL141" s="274"/>
      <c r="AM141" s="311"/>
      <c r="AN141" s="283"/>
      <c r="AO141" s="283">
        <v>43070</v>
      </c>
      <c r="AP141" s="286">
        <v>90</v>
      </c>
      <c r="AQ141" s="286"/>
      <c r="AR141" s="285">
        <f>AP141+AQ141</f>
        <v>90</v>
      </c>
      <c r="AS141" s="274">
        <f>IF(AO141&gt;0,AO141+AR141-1," ")</f>
        <v>43159</v>
      </c>
      <c r="AT141" s="286">
        <f ca="1">IF(AO141&lt;&gt;"",AS141-TODAY(),"INGRESAR FECHA INICIO")</f>
        <v>-302</v>
      </c>
      <c r="AU141" s="286" t="str">
        <f ca="1">IF(AT141&lt;=0,"PLAZO TERMINADO","EN EJECUCIÓN")</f>
        <v>PLAZO TERMINADO</v>
      </c>
      <c r="AV141" s="286"/>
      <c r="AW141" s="315"/>
      <c r="AX141" s="290"/>
      <c r="AY141" s="274"/>
      <c r="AZ141" s="315"/>
      <c r="BA141" s="268"/>
      <c r="BB141" s="274"/>
      <c r="BC141" s="289">
        <v>92000000</v>
      </c>
      <c r="BD141" s="458">
        <v>80036988</v>
      </c>
      <c r="BE141" s="291"/>
      <c r="BF141" s="291">
        <f>BD141-BG141</f>
        <v>44873180</v>
      </c>
      <c r="BG141" s="291">
        <v>35163808</v>
      </c>
      <c r="BH141" s="291">
        <f>CH141</f>
        <v>134619540</v>
      </c>
      <c r="BI141" s="291">
        <f>BG141+BH141</f>
        <v>169783348</v>
      </c>
      <c r="BJ141" s="440">
        <f>BF141-BH141</f>
        <v>-89746360</v>
      </c>
      <c r="BK141" s="441">
        <f>IF(BD141&gt;0,100-(BJ141*100/BD141),"SIN CONTRATO")</f>
        <v>212.13110618305626</v>
      </c>
      <c r="BL141" s="442">
        <v>0</v>
      </c>
      <c r="BM141" s="442">
        <v>22741577</v>
      </c>
      <c r="BN141" s="442">
        <v>0</v>
      </c>
      <c r="BO141" s="439">
        <v>22131603</v>
      </c>
      <c r="BP141" s="439">
        <v>0</v>
      </c>
      <c r="BQ141" s="439">
        <v>0</v>
      </c>
      <c r="BR141" s="439">
        <f t="shared" si="166"/>
        <v>44873180</v>
      </c>
      <c r="BS141" s="439">
        <v>0</v>
      </c>
      <c r="BT141" s="439">
        <v>0</v>
      </c>
      <c r="BU141" s="439">
        <v>0</v>
      </c>
      <c r="BV141" s="439">
        <f t="shared" si="167"/>
        <v>0</v>
      </c>
      <c r="BW141" s="439">
        <v>0</v>
      </c>
      <c r="BX141" s="439">
        <v>0</v>
      </c>
      <c r="BY141" s="291">
        <f t="shared" si="168"/>
        <v>44873180</v>
      </c>
      <c r="BZ141" s="266"/>
      <c r="CA141" s="266"/>
      <c r="CB141" s="440"/>
      <c r="CC141" s="266"/>
      <c r="CD141" s="440"/>
      <c r="CE141" s="440"/>
      <c r="CF141" s="440"/>
      <c r="CG141" s="440"/>
      <c r="CH141" s="291">
        <f t="shared" si="169"/>
        <v>134619540</v>
      </c>
      <c r="CI141" s="291"/>
      <c r="CJ141" s="312">
        <v>43168</v>
      </c>
      <c r="CK141" s="312" t="s">
        <v>1137</v>
      </c>
      <c r="CL141" s="312"/>
      <c r="CM141" s="263" t="s">
        <v>1098</v>
      </c>
      <c r="CN141" s="263"/>
      <c r="CO141" s="440">
        <v>-20000000</v>
      </c>
      <c r="CP141" s="445">
        <f t="shared" si="170"/>
        <v>0</v>
      </c>
      <c r="CQ141" s="264" t="str">
        <f>I141</f>
        <v>TERMINADO</v>
      </c>
      <c r="CR141" s="294" t="str">
        <f>VLOOKUP(G141,'[1]FRIL JUNIO'!A$2:D$163,3,FALSE)</f>
        <v>TERMINADO</v>
      </c>
      <c r="CS141" s="294" t="e">
        <f>VLOOKUP(G141,'[1]fril pagado'!A$1:B$52,2,FALSE)</f>
        <v>#N/A</v>
      </c>
    </row>
    <row r="142" spans="1:100" s="294" customFormat="1" ht="15" customHeight="1" outlineLevel="2">
      <c r="A142" s="262">
        <v>33125</v>
      </c>
      <c r="B142" s="263" t="s">
        <v>48</v>
      </c>
      <c r="C142" s="264" t="s">
        <v>816</v>
      </c>
      <c r="D142" s="309" t="s">
        <v>402</v>
      </c>
      <c r="E142" s="309" t="s">
        <v>420</v>
      </c>
      <c r="F142" s="264" t="s">
        <v>58</v>
      </c>
      <c r="G142" s="266">
        <v>30482340</v>
      </c>
      <c r="H142" s="309" t="s">
        <v>883</v>
      </c>
      <c r="I142" s="266" t="str">
        <f t="shared" si="171"/>
        <v>TERMINADO</v>
      </c>
      <c r="J142" s="268" t="s">
        <v>1070</v>
      </c>
      <c r="K142" s="266">
        <v>64</v>
      </c>
      <c r="L142" s="283">
        <v>42831</v>
      </c>
      <c r="M142" s="289">
        <v>27174000</v>
      </c>
      <c r="N142" s="283">
        <v>42858</v>
      </c>
      <c r="O142" s="278">
        <v>365</v>
      </c>
      <c r="P142" s="274">
        <f t="shared" si="115"/>
        <v>43223</v>
      </c>
      <c r="Q142" s="268">
        <v>854</v>
      </c>
      <c r="R142" s="283">
        <v>42858</v>
      </c>
      <c r="S142" s="283" t="s">
        <v>1071</v>
      </c>
      <c r="T142" s="311"/>
      <c r="U142" s="274"/>
      <c r="V142" s="274"/>
      <c r="W142" s="311"/>
      <c r="X142" s="278">
        <f t="shared" si="116"/>
        <v>365</v>
      </c>
      <c r="Y142" s="279">
        <f t="shared" si="117"/>
        <v>43223</v>
      </c>
      <c r="Z142" s="280">
        <f t="shared" ca="1" si="118"/>
        <v>-238</v>
      </c>
      <c r="AA142" s="311"/>
      <c r="AB142" s="274"/>
      <c r="AC142" s="266">
        <v>1972</v>
      </c>
      <c r="AD142" s="274">
        <v>42865</v>
      </c>
      <c r="AE142" s="268" t="s">
        <v>1182</v>
      </c>
      <c r="AF142" s="312">
        <v>42893</v>
      </c>
      <c r="AG142" s="313"/>
      <c r="AH142" s="274"/>
      <c r="AI142" s="311">
        <v>3514</v>
      </c>
      <c r="AJ142" s="283">
        <v>43010</v>
      </c>
      <c r="AK142" s="274"/>
      <c r="AL142" s="274"/>
      <c r="AM142" s="311"/>
      <c r="AN142" s="283"/>
      <c r="AO142" s="283"/>
      <c r="AP142" s="286">
        <v>109</v>
      </c>
      <c r="AQ142" s="286"/>
      <c r="AR142" s="285">
        <f t="shared" si="119"/>
        <v>109</v>
      </c>
      <c r="AS142" s="274" t="str">
        <f t="shared" si="120"/>
        <v xml:space="preserve"> </v>
      </c>
      <c r="AT142" s="286" t="s">
        <v>987</v>
      </c>
      <c r="AU142" s="286" t="str">
        <f t="shared" si="172"/>
        <v>EN EJECUCIÓN</v>
      </c>
      <c r="AV142" s="286"/>
      <c r="AW142" s="315"/>
      <c r="AX142" s="316">
        <v>216</v>
      </c>
      <c r="AY142" s="274">
        <v>43123</v>
      </c>
      <c r="AZ142" s="315"/>
      <c r="BA142" s="268"/>
      <c r="BB142" s="274"/>
      <c r="BC142" s="289">
        <v>27174000</v>
      </c>
      <c r="BD142" s="458">
        <v>25207352</v>
      </c>
      <c r="BE142" s="291"/>
      <c r="BF142" s="291">
        <f t="shared" si="122"/>
        <v>10783310</v>
      </c>
      <c r="BG142" s="291">
        <v>14424042</v>
      </c>
      <c r="BH142" s="291">
        <f t="shared" si="123"/>
        <v>21566620</v>
      </c>
      <c r="BI142" s="291">
        <f t="shared" si="124"/>
        <v>35990662</v>
      </c>
      <c r="BJ142" s="440">
        <f t="shared" si="153"/>
        <v>-10783310</v>
      </c>
      <c r="BK142" s="441">
        <f t="shared" si="126"/>
        <v>142.77843226055637</v>
      </c>
      <c r="BL142" s="442">
        <v>0</v>
      </c>
      <c r="BM142" s="442">
        <v>0</v>
      </c>
      <c r="BN142" s="442">
        <v>0</v>
      </c>
      <c r="BO142" s="439">
        <v>0</v>
      </c>
      <c r="BP142" s="439">
        <v>0</v>
      </c>
      <c r="BQ142" s="439">
        <v>0</v>
      </c>
      <c r="BR142" s="439">
        <f t="shared" si="166"/>
        <v>0</v>
      </c>
      <c r="BS142" s="439">
        <v>0</v>
      </c>
      <c r="BT142" s="439">
        <v>0</v>
      </c>
      <c r="BU142" s="439">
        <v>0</v>
      </c>
      <c r="BV142" s="439">
        <f t="shared" si="167"/>
        <v>0</v>
      </c>
      <c r="BW142" s="439">
        <v>0</v>
      </c>
      <c r="BX142" s="439">
        <v>10783310</v>
      </c>
      <c r="BY142" s="291">
        <f t="shared" si="168"/>
        <v>10783310</v>
      </c>
      <c r="BZ142" s="266"/>
      <c r="CA142" s="266"/>
      <c r="CB142" s="440"/>
      <c r="CC142" s="266"/>
      <c r="CD142" s="440"/>
      <c r="CE142" s="440"/>
      <c r="CF142" s="440"/>
      <c r="CG142" s="440"/>
      <c r="CH142" s="291">
        <f t="shared" si="169"/>
        <v>21566620</v>
      </c>
      <c r="CI142" s="291"/>
      <c r="CJ142" s="312"/>
      <c r="CK142" s="312" t="s">
        <v>1183</v>
      </c>
      <c r="CL142" s="312" t="s">
        <v>1184</v>
      </c>
      <c r="CM142" s="263" t="s">
        <v>1185</v>
      </c>
      <c r="CN142" s="440"/>
      <c r="CO142" s="460"/>
      <c r="CP142" s="445">
        <f t="shared" si="170"/>
        <v>0</v>
      </c>
      <c r="CQ142" s="264" t="s">
        <v>131</v>
      </c>
      <c r="CR142" s="294" t="str">
        <f>VLOOKUP(G142,'[1]FRIL JUNIO'!A$2:D$163,3,FALSE)</f>
        <v>EJECUCIÓN</v>
      </c>
      <c r="CS142" s="294" t="e">
        <f>VLOOKUP(G142,'[1]fril pagado'!A$1:B$52,2,FALSE)</f>
        <v>#N/A</v>
      </c>
    </row>
    <row r="143" spans="1:100" s="294" customFormat="1" ht="15" customHeight="1" outlineLevel="2">
      <c r="A143" s="262">
        <v>33125</v>
      </c>
      <c r="B143" s="263" t="s">
        <v>48</v>
      </c>
      <c r="C143" s="264" t="s">
        <v>61</v>
      </c>
      <c r="D143" s="309" t="s">
        <v>402</v>
      </c>
      <c r="E143" s="309" t="s">
        <v>420</v>
      </c>
      <c r="F143" s="264" t="s">
        <v>58</v>
      </c>
      <c r="G143" s="266">
        <v>30487889</v>
      </c>
      <c r="H143" s="309" t="s">
        <v>889</v>
      </c>
      <c r="I143" s="266" t="str">
        <f t="shared" si="171"/>
        <v>TERMINADO</v>
      </c>
      <c r="J143" s="268" t="s">
        <v>1070</v>
      </c>
      <c r="K143" s="266">
        <v>303</v>
      </c>
      <c r="L143" s="283">
        <v>43027</v>
      </c>
      <c r="M143" s="289">
        <v>25000000</v>
      </c>
      <c r="N143" s="283">
        <v>43034</v>
      </c>
      <c r="O143" s="324">
        <v>365</v>
      </c>
      <c r="P143" s="274">
        <f t="shared" si="115"/>
        <v>43399</v>
      </c>
      <c r="Q143" s="268">
        <v>3624</v>
      </c>
      <c r="R143" s="283">
        <v>43048</v>
      </c>
      <c r="S143" s="283">
        <v>43097</v>
      </c>
      <c r="T143" s="311"/>
      <c r="U143" s="274"/>
      <c r="V143" s="274"/>
      <c r="W143" s="311"/>
      <c r="X143" s="278">
        <f t="shared" si="116"/>
        <v>365</v>
      </c>
      <c r="Y143" s="279">
        <f t="shared" si="117"/>
        <v>43399</v>
      </c>
      <c r="Z143" s="280">
        <f t="shared" ca="1" si="118"/>
        <v>-62</v>
      </c>
      <c r="AA143" s="311"/>
      <c r="AB143" s="274"/>
      <c r="AC143" s="266">
        <v>3993</v>
      </c>
      <c r="AD143" s="274">
        <v>43054</v>
      </c>
      <c r="AE143" s="268"/>
      <c r="AF143" s="266"/>
      <c r="AG143" s="313"/>
      <c r="AH143" s="274"/>
      <c r="AI143" s="311">
        <v>4468</v>
      </c>
      <c r="AJ143" s="283">
        <v>43090</v>
      </c>
      <c r="AK143" s="274"/>
      <c r="AL143" s="274"/>
      <c r="AM143" s="311"/>
      <c r="AN143" s="283"/>
      <c r="AO143" s="283">
        <v>43109</v>
      </c>
      <c r="AP143" s="286">
        <v>90</v>
      </c>
      <c r="AQ143" s="286">
        <v>111</v>
      </c>
      <c r="AR143" s="285">
        <f t="shared" si="119"/>
        <v>201</v>
      </c>
      <c r="AS143" s="274">
        <f t="shared" si="120"/>
        <v>43309</v>
      </c>
      <c r="AT143" s="286">
        <f t="shared" ref="AT143:AT238" ca="1" si="173">IF(AO143&lt;&gt;"",AS143-TODAY(),"INGRESAR FECHA INICIO")</f>
        <v>-152</v>
      </c>
      <c r="AU143" s="286" t="str">
        <f t="shared" ca="1" si="172"/>
        <v>PLAZO TERMINADO</v>
      </c>
      <c r="AV143" s="286"/>
      <c r="AW143" s="315"/>
      <c r="AX143" s="290"/>
      <c r="AY143" s="274"/>
      <c r="AZ143" s="315"/>
      <c r="BA143" s="268"/>
      <c r="BB143" s="274"/>
      <c r="BC143" s="289">
        <v>25000000</v>
      </c>
      <c r="BD143" s="458">
        <v>24999966</v>
      </c>
      <c r="BE143" s="291"/>
      <c r="BF143" s="291">
        <f t="shared" si="122"/>
        <v>24999966</v>
      </c>
      <c r="BG143" s="291">
        <v>0</v>
      </c>
      <c r="BH143" s="291">
        <f t="shared" si="123"/>
        <v>74999898</v>
      </c>
      <c r="BI143" s="291">
        <f t="shared" si="124"/>
        <v>74999898</v>
      </c>
      <c r="BJ143" s="440">
        <f t="shared" si="153"/>
        <v>-49999932</v>
      </c>
      <c r="BK143" s="441">
        <f t="shared" si="126"/>
        <v>300</v>
      </c>
      <c r="BL143" s="442">
        <v>0</v>
      </c>
      <c r="BM143" s="442">
        <v>0</v>
      </c>
      <c r="BN143" s="442">
        <v>0</v>
      </c>
      <c r="BO143" s="439">
        <v>0</v>
      </c>
      <c r="BP143" s="439">
        <v>11872630</v>
      </c>
      <c r="BQ143" s="439">
        <v>13127336</v>
      </c>
      <c r="BR143" s="439">
        <f t="shared" si="166"/>
        <v>24999966</v>
      </c>
      <c r="BS143" s="439">
        <v>0</v>
      </c>
      <c r="BT143" s="439">
        <v>0</v>
      </c>
      <c r="BU143" s="439">
        <v>0</v>
      </c>
      <c r="BV143" s="439">
        <f t="shared" si="167"/>
        <v>0</v>
      </c>
      <c r="BW143" s="439">
        <v>0</v>
      </c>
      <c r="BX143" s="439">
        <v>0</v>
      </c>
      <c r="BY143" s="291">
        <f t="shared" si="168"/>
        <v>24999966</v>
      </c>
      <c r="BZ143" s="266"/>
      <c r="CA143" s="266"/>
      <c r="CB143" s="440"/>
      <c r="CC143" s="266"/>
      <c r="CD143" s="440"/>
      <c r="CE143" s="440"/>
      <c r="CF143" s="440"/>
      <c r="CG143" s="440"/>
      <c r="CH143" s="291">
        <f t="shared" si="169"/>
        <v>74999898</v>
      </c>
      <c r="CI143" s="291">
        <v>15000000</v>
      </c>
      <c r="CJ143" s="312"/>
      <c r="CK143" s="312" t="s">
        <v>1186</v>
      </c>
      <c r="CL143" s="312" t="s">
        <v>1187</v>
      </c>
      <c r="CM143" s="263" t="s">
        <v>1188</v>
      </c>
      <c r="CN143" s="440"/>
      <c r="CO143" s="460"/>
      <c r="CP143" s="445">
        <f t="shared" si="170"/>
        <v>0</v>
      </c>
      <c r="CQ143" s="264" t="s">
        <v>131</v>
      </c>
      <c r="CR143" s="294" t="str">
        <f>VLOOKUP(G143,'[1]FRIL JUNIO'!A$2:D$163,3,FALSE)</f>
        <v>EJECUCIÓN</v>
      </c>
      <c r="CS143" s="297">
        <f>VLOOKUP(G143,'[1]fril pagado'!A$1:B$52,2,FALSE)</f>
        <v>11872630</v>
      </c>
    </row>
    <row r="144" spans="1:100" s="294" customFormat="1" ht="15" customHeight="1" outlineLevel="2">
      <c r="A144" s="262">
        <v>33125</v>
      </c>
      <c r="B144" s="263" t="s">
        <v>48</v>
      </c>
      <c r="C144" s="264" t="s">
        <v>61</v>
      </c>
      <c r="D144" s="309" t="s">
        <v>402</v>
      </c>
      <c r="E144" s="309" t="s">
        <v>420</v>
      </c>
      <c r="F144" s="264" t="s">
        <v>58</v>
      </c>
      <c r="G144" s="266">
        <v>30487957</v>
      </c>
      <c r="H144" s="309" t="s">
        <v>890</v>
      </c>
      <c r="I144" s="266" t="str">
        <f t="shared" si="171"/>
        <v>TERMINADO</v>
      </c>
      <c r="J144" s="268" t="s">
        <v>1070</v>
      </c>
      <c r="K144" s="266">
        <v>338</v>
      </c>
      <c r="L144" s="283">
        <v>43027</v>
      </c>
      <c r="M144" s="289">
        <v>40000000</v>
      </c>
      <c r="N144" s="283">
        <v>43034</v>
      </c>
      <c r="O144" s="324">
        <v>365</v>
      </c>
      <c r="P144" s="274">
        <f t="shared" si="115"/>
        <v>43399</v>
      </c>
      <c r="Q144" s="268">
        <v>3625</v>
      </c>
      <c r="R144" s="283">
        <v>43048</v>
      </c>
      <c r="S144" s="283">
        <v>43097</v>
      </c>
      <c r="T144" s="311"/>
      <c r="U144" s="274"/>
      <c r="V144" s="274"/>
      <c r="W144" s="311"/>
      <c r="X144" s="278">
        <f t="shared" si="116"/>
        <v>365</v>
      </c>
      <c r="Y144" s="279">
        <f t="shared" si="117"/>
        <v>43399</v>
      </c>
      <c r="Z144" s="280">
        <f t="shared" ca="1" si="118"/>
        <v>-62</v>
      </c>
      <c r="AA144" s="311"/>
      <c r="AB144" s="274"/>
      <c r="AC144" s="266">
        <v>3994</v>
      </c>
      <c r="AD144" s="274">
        <v>43054</v>
      </c>
      <c r="AE144" s="268"/>
      <c r="AF144" s="266"/>
      <c r="AG144" s="313"/>
      <c r="AH144" s="274"/>
      <c r="AI144" s="311">
        <v>4469</v>
      </c>
      <c r="AJ144" s="283">
        <v>43090</v>
      </c>
      <c r="AK144" s="274"/>
      <c r="AL144" s="274"/>
      <c r="AM144" s="311"/>
      <c r="AN144" s="283"/>
      <c r="AO144" s="283">
        <v>43109</v>
      </c>
      <c r="AP144" s="286">
        <v>85</v>
      </c>
      <c r="AQ144" s="286"/>
      <c r="AR144" s="285">
        <f t="shared" si="119"/>
        <v>85</v>
      </c>
      <c r="AS144" s="274">
        <f t="shared" si="120"/>
        <v>43193</v>
      </c>
      <c r="AT144" s="286">
        <f t="shared" ca="1" si="173"/>
        <v>-268</v>
      </c>
      <c r="AU144" s="286" t="str">
        <f t="shared" ca="1" si="172"/>
        <v>PLAZO TERMINADO</v>
      </c>
      <c r="AV144" s="286"/>
      <c r="AW144" s="315"/>
      <c r="AX144" s="316">
        <v>333</v>
      </c>
      <c r="AY144" s="274">
        <v>43131</v>
      </c>
      <c r="AZ144" s="315"/>
      <c r="BA144" s="268"/>
      <c r="BB144" s="274"/>
      <c r="BC144" s="289">
        <v>40000000</v>
      </c>
      <c r="BD144" s="458">
        <v>39899999</v>
      </c>
      <c r="BE144" s="291"/>
      <c r="BF144" s="291">
        <f t="shared" si="122"/>
        <v>39899999</v>
      </c>
      <c r="BG144" s="291">
        <v>0</v>
      </c>
      <c r="BH144" s="291">
        <f t="shared" si="123"/>
        <v>119699997</v>
      </c>
      <c r="BI144" s="291">
        <f t="shared" si="124"/>
        <v>119699997</v>
      </c>
      <c r="BJ144" s="440">
        <f t="shared" si="153"/>
        <v>-79799998</v>
      </c>
      <c r="BK144" s="441">
        <f t="shared" si="126"/>
        <v>300</v>
      </c>
      <c r="BL144" s="442">
        <v>0</v>
      </c>
      <c r="BM144" s="442">
        <v>23451466</v>
      </c>
      <c r="BN144" s="442">
        <v>0</v>
      </c>
      <c r="BO144" s="439">
        <v>0</v>
      </c>
      <c r="BP144" s="439">
        <v>16448533</v>
      </c>
      <c r="BQ144" s="439">
        <v>0</v>
      </c>
      <c r="BR144" s="439">
        <f t="shared" si="166"/>
        <v>39899999</v>
      </c>
      <c r="BS144" s="439">
        <v>0</v>
      </c>
      <c r="BT144" s="439">
        <v>0</v>
      </c>
      <c r="BU144" s="439">
        <v>0</v>
      </c>
      <c r="BV144" s="439">
        <f t="shared" si="167"/>
        <v>0</v>
      </c>
      <c r="BW144" s="439">
        <v>0</v>
      </c>
      <c r="BX144" s="439">
        <v>0</v>
      </c>
      <c r="BY144" s="291">
        <f t="shared" si="168"/>
        <v>39899999</v>
      </c>
      <c r="BZ144" s="266"/>
      <c r="CA144" s="266"/>
      <c r="CB144" s="440"/>
      <c r="CC144" s="266"/>
      <c r="CD144" s="440"/>
      <c r="CE144" s="440"/>
      <c r="CF144" s="440"/>
      <c r="CG144" s="440"/>
      <c r="CH144" s="291">
        <f t="shared" si="169"/>
        <v>119699997</v>
      </c>
      <c r="CI144" s="291"/>
      <c r="CJ144" s="312"/>
      <c r="CK144" s="312" t="s">
        <v>1189</v>
      </c>
      <c r="CL144" s="312" t="s">
        <v>1190</v>
      </c>
      <c r="CM144" s="263" t="s">
        <v>1185</v>
      </c>
      <c r="CN144" s="440"/>
      <c r="CO144" s="460"/>
      <c r="CP144" s="445">
        <f t="shared" si="170"/>
        <v>0</v>
      </c>
      <c r="CQ144" s="264" t="s">
        <v>131</v>
      </c>
      <c r="CR144" s="294" t="str">
        <f>VLOOKUP(G144,'[1]FRIL JUNIO'!A$2:D$163,3,FALSE)</f>
        <v>TERMINADO</v>
      </c>
      <c r="CS144" s="297">
        <f>VLOOKUP(G144,'[1]fril pagado'!A$1:B$52,2,FALSE)</f>
        <v>16448533</v>
      </c>
    </row>
    <row r="145" spans="1:97" s="294" customFormat="1" ht="15" customHeight="1" outlineLevel="2">
      <c r="A145" s="262">
        <v>33125</v>
      </c>
      <c r="B145" s="263" t="s">
        <v>48</v>
      </c>
      <c r="C145" s="264" t="s">
        <v>796</v>
      </c>
      <c r="D145" s="309" t="s">
        <v>402</v>
      </c>
      <c r="E145" s="309" t="s">
        <v>420</v>
      </c>
      <c r="F145" s="264" t="s">
        <v>58</v>
      </c>
      <c r="G145" s="266">
        <v>30488067</v>
      </c>
      <c r="H145" s="309" t="s">
        <v>891</v>
      </c>
      <c r="I145" s="266" t="str">
        <f t="shared" si="171"/>
        <v>TERMINADO</v>
      </c>
      <c r="J145" s="268" t="s">
        <v>1070</v>
      </c>
      <c r="K145" s="266">
        <v>303</v>
      </c>
      <c r="L145" s="283">
        <v>43027</v>
      </c>
      <c r="M145" s="289">
        <v>25000000</v>
      </c>
      <c r="N145" s="283">
        <v>43034</v>
      </c>
      <c r="O145" s="324">
        <v>365</v>
      </c>
      <c r="P145" s="274">
        <f t="shared" si="115"/>
        <v>43399</v>
      </c>
      <c r="Q145" s="268">
        <v>3604</v>
      </c>
      <c r="R145" s="283">
        <v>43048</v>
      </c>
      <c r="S145" s="283">
        <v>43097</v>
      </c>
      <c r="T145" s="311"/>
      <c r="U145" s="274"/>
      <c r="V145" s="274"/>
      <c r="W145" s="311"/>
      <c r="X145" s="278">
        <f t="shared" si="116"/>
        <v>365</v>
      </c>
      <c r="Y145" s="279">
        <f t="shared" si="117"/>
        <v>43399</v>
      </c>
      <c r="Z145" s="280">
        <f t="shared" ca="1" si="118"/>
        <v>-62</v>
      </c>
      <c r="AA145" s="311"/>
      <c r="AB145" s="274"/>
      <c r="AC145" s="266">
        <v>3995</v>
      </c>
      <c r="AD145" s="274">
        <v>43054</v>
      </c>
      <c r="AE145" s="268"/>
      <c r="AF145" s="266"/>
      <c r="AG145" s="313"/>
      <c r="AH145" s="274"/>
      <c r="AI145" s="311">
        <v>4467</v>
      </c>
      <c r="AJ145" s="283">
        <v>43090</v>
      </c>
      <c r="AK145" s="274"/>
      <c r="AL145" s="274"/>
      <c r="AM145" s="311"/>
      <c r="AN145" s="283"/>
      <c r="AO145" s="283">
        <v>43109</v>
      </c>
      <c r="AP145" s="286">
        <v>82</v>
      </c>
      <c r="AQ145" s="286"/>
      <c r="AR145" s="285">
        <f t="shared" si="119"/>
        <v>82</v>
      </c>
      <c r="AS145" s="274">
        <f t="shared" si="120"/>
        <v>43190</v>
      </c>
      <c r="AT145" s="286">
        <f t="shared" ca="1" si="173"/>
        <v>-271</v>
      </c>
      <c r="AU145" s="286" t="str">
        <f t="shared" ca="1" si="172"/>
        <v>PLAZO TERMINADO</v>
      </c>
      <c r="AV145" s="286"/>
      <c r="AW145" s="315"/>
      <c r="AX145" s="315"/>
      <c r="AY145" s="315"/>
      <c r="AZ145" s="315"/>
      <c r="BA145" s="268"/>
      <c r="BB145" s="274"/>
      <c r="BC145" s="289">
        <v>25000000</v>
      </c>
      <c r="BD145" s="458">
        <v>24945872</v>
      </c>
      <c r="BE145" s="291"/>
      <c r="BF145" s="291">
        <f t="shared" si="122"/>
        <v>24945872</v>
      </c>
      <c r="BG145" s="291">
        <v>0</v>
      </c>
      <c r="BH145" s="291">
        <f t="shared" si="123"/>
        <v>74837616</v>
      </c>
      <c r="BI145" s="291">
        <f t="shared" si="124"/>
        <v>74837616</v>
      </c>
      <c r="BJ145" s="440">
        <f t="shared" si="153"/>
        <v>-49891744</v>
      </c>
      <c r="BK145" s="441">
        <f t="shared" si="126"/>
        <v>300</v>
      </c>
      <c r="BL145" s="442">
        <v>0</v>
      </c>
      <c r="BM145" s="442">
        <v>9055999</v>
      </c>
      <c r="BN145" s="442">
        <v>0</v>
      </c>
      <c r="BO145" s="439">
        <v>0</v>
      </c>
      <c r="BP145" s="439">
        <v>15889872</v>
      </c>
      <c r="BQ145" s="439">
        <v>1</v>
      </c>
      <c r="BR145" s="439">
        <f t="shared" si="166"/>
        <v>24945872</v>
      </c>
      <c r="BS145" s="439">
        <v>0</v>
      </c>
      <c r="BT145" s="439">
        <v>0</v>
      </c>
      <c r="BU145" s="439">
        <v>0</v>
      </c>
      <c r="BV145" s="439">
        <f t="shared" si="167"/>
        <v>0</v>
      </c>
      <c r="BW145" s="439">
        <v>0</v>
      </c>
      <c r="BX145" s="439">
        <v>0</v>
      </c>
      <c r="BY145" s="291">
        <f t="shared" si="168"/>
        <v>24945872</v>
      </c>
      <c r="BZ145" s="266"/>
      <c r="CA145" s="266"/>
      <c r="CB145" s="440"/>
      <c r="CC145" s="266"/>
      <c r="CD145" s="440"/>
      <c r="CE145" s="440"/>
      <c r="CF145" s="440"/>
      <c r="CG145" s="440"/>
      <c r="CH145" s="291">
        <f t="shared" si="169"/>
        <v>74837616</v>
      </c>
      <c r="CI145" s="291">
        <v>10000000</v>
      </c>
      <c r="CJ145" s="312"/>
      <c r="CK145" s="312" t="s">
        <v>1191</v>
      </c>
      <c r="CL145" s="312" t="s">
        <v>1192</v>
      </c>
      <c r="CM145" s="263" t="s">
        <v>1135</v>
      </c>
      <c r="CN145" s="440"/>
      <c r="CO145" s="460"/>
      <c r="CP145" s="445">
        <f t="shared" si="170"/>
        <v>0</v>
      </c>
      <c r="CQ145" s="264" t="s">
        <v>131</v>
      </c>
      <c r="CR145" s="294" t="str">
        <f>VLOOKUP(G145,'[1]FRIL JUNIO'!A$2:D$163,3,FALSE)</f>
        <v>EJECUCIÓN</v>
      </c>
      <c r="CS145" s="297">
        <f>VLOOKUP(G145,'[1]fril pagado'!A$1:B$52,2,FALSE)</f>
        <v>15889873</v>
      </c>
    </row>
    <row r="146" spans="1:97" s="294" customFormat="1" ht="15" customHeight="1" outlineLevel="2">
      <c r="A146" s="262">
        <v>33125</v>
      </c>
      <c r="B146" s="263" t="s">
        <v>48</v>
      </c>
      <c r="C146" s="264" t="s">
        <v>83</v>
      </c>
      <c r="D146" s="309" t="s">
        <v>402</v>
      </c>
      <c r="E146" s="309" t="s">
        <v>420</v>
      </c>
      <c r="F146" s="264" t="s">
        <v>58</v>
      </c>
      <c r="G146" s="266">
        <v>30488068</v>
      </c>
      <c r="H146" s="309" t="s">
        <v>884</v>
      </c>
      <c r="I146" s="266" t="str">
        <f t="shared" si="171"/>
        <v>TERMINADO</v>
      </c>
      <c r="J146" s="268" t="s">
        <v>1070</v>
      </c>
      <c r="K146" s="266">
        <v>303</v>
      </c>
      <c r="L146" s="283">
        <v>43027</v>
      </c>
      <c r="M146" s="289">
        <v>50000000</v>
      </c>
      <c r="N146" s="283">
        <v>43034</v>
      </c>
      <c r="O146" s="324">
        <v>365</v>
      </c>
      <c r="P146" s="274">
        <f t="shared" si="115"/>
        <v>43399</v>
      </c>
      <c r="Q146" s="268">
        <v>3605</v>
      </c>
      <c r="R146" s="283">
        <v>43048</v>
      </c>
      <c r="S146" s="283">
        <v>43097</v>
      </c>
      <c r="T146" s="311"/>
      <c r="U146" s="274"/>
      <c r="V146" s="274"/>
      <c r="W146" s="311"/>
      <c r="X146" s="278">
        <f t="shared" si="116"/>
        <v>365</v>
      </c>
      <c r="Y146" s="279">
        <f t="shared" si="117"/>
        <v>43399</v>
      </c>
      <c r="Z146" s="280">
        <f t="shared" ca="1" si="118"/>
        <v>-62</v>
      </c>
      <c r="AA146" s="311"/>
      <c r="AB146" s="274"/>
      <c r="AC146" s="266">
        <v>3992</v>
      </c>
      <c r="AD146" s="274">
        <v>43054</v>
      </c>
      <c r="AE146" s="268"/>
      <c r="AF146" s="266"/>
      <c r="AG146" s="313"/>
      <c r="AH146" s="274"/>
      <c r="AI146" s="311">
        <v>4470</v>
      </c>
      <c r="AJ146" s="283">
        <v>43090</v>
      </c>
      <c r="AK146" s="274"/>
      <c r="AL146" s="274"/>
      <c r="AM146" s="311">
        <v>4761</v>
      </c>
      <c r="AN146" s="283">
        <v>43097</v>
      </c>
      <c r="AO146" s="283">
        <v>43109</v>
      </c>
      <c r="AP146" s="286">
        <v>110</v>
      </c>
      <c r="AQ146" s="286"/>
      <c r="AR146" s="285">
        <f t="shared" si="119"/>
        <v>110</v>
      </c>
      <c r="AS146" s="274">
        <f t="shared" si="120"/>
        <v>43218</v>
      </c>
      <c r="AT146" s="286">
        <f t="shared" ca="1" si="173"/>
        <v>-243</v>
      </c>
      <c r="AU146" s="286" t="str">
        <f t="shared" ca="1" si="172"/>
        <v>PLAZO TERMINADO</v>
      </c>
      <c r="AV146" s="286"/>
      <c r="AW146" s="315"/>
      <c r="AX146" s="315"/>
      <c r="AY146" s="315"/>
      <c r="AZ146" s="315"/>
      <c r="BA146" s="268"/>
      <c r="BB146" s="274"/>
      <c r="BC146" s="289">
        <v>50000000</v>
      </c>
      <c r="BD146" s="462">
        <v>49800000</v>
      </c>
      <c r="BE146" s="291"/>
      <c r="BF146" s="291">
        <f t="shared" si="122"/>
        <v>49800000</v>
      </c>
      <c r="BG146" s="467">
        <v>0</v>
      </c>
      <c r="BH146" s="291">
        <f t="shared" si="123"/>
        <v>149400000</v>
      </c>
      <c r="BI146" s="291">
        <f t="shared" si="124"/>
        <v>149400000</v>
      </c>
      <c r="BJ146" s="440">
        <f t="shared" si="153"/>
        <v>-99600000</v>
      </c>
      <c r="BK146" s="441">
        <f t="shared" si="126"/>
        <v>300</v>
      </c>
      <c r="BL146" s="448">
        <v>0</v>
      </c>
      <c r="BM146" s="448">
        <v>0</v>
      </c>
      <c r="BN146" s="448">
        <v>15681940</v>
      </c>
      <c r="BO146" s="447">
        <v>26827271</v>
      </c>
      <c r="BP146" s="447">
        <v>0</v>
      </c>
      <c r="BQ146" s="447">
        <v>7290789</v>
      </c>
      <c r="BR146" s="439">
        <f t="shared" si="166"/>
        <v>49800000</v>
      </c>
      <c r="BS146" s="447">
        <v>0</v>
      </c>
      <c r="BT146" s="439">
        <v>0</v>
      </c>
      <c r="BU146" s="439">
        <v>0</v>
      </c>
      <c r="BV146" s="439">
        <f t="shared" si="167"/>
        <v>0</v>
      </c>
      <c r="BW146" s="439">
        <v>0</v>
      </c>
      <c r="BX146" s="439">
        <v>0</v>
      </c>
      <c r="BY146" s="291">
        <f t="shared" si="168"/>
        <v>49800000</v>
      </c>
      <c r="BZ146" s="266"/>
      <c r="CA146" s="266"/>
      <c r="CB146" s="440"/>
      <c r="CC146" s="266"/>
      <c r="CD146" s="440"/>
      <c r="CE146" s="440"/>
      <c r="CF146" s="440"/>
      <c r="CG146" s="440"/>
      <c r="CH146" s="291">
        <f t="shared" si="169"/>
        <v>149400000</v>
      </c>
      <c r="CI146" s="291">
        <v>5000000</v>
      </c>
      <c r="CJ146" s="312"/>
      <c r="CK146" s="312" t="s">
        <v>1189</v>
      </c>
      <c r="CL146" s="312" t="s">
        <v>1190</v>
      </c>
      <c r="CM146" s="263"/>
      <c r="CN146" s="440">
        <v>25681940</v>
      </c>
      <c r="CO146" s="460"/>
      <c r="CP146" s="445">
        <f t="shared" si="170"/>
        <v>0</v>
      </c>
      <c r="CQ146" s="264" t="s">
        <v>131</v>
      </c>
      <c r="CR146" s="294" t="str">
        <f>VLOOKUP(G146,'[1]FRIL JUNIO'!A$2:D$163,3,FALSE)</f>
        <v>EJECUCIÓN</v>
      </c>
      <c r="CS146" s="294" t="e">
        <f>VLOOKUP(G146,'[1]fril pagado'!A$1:B$52,2,FALSE)</f>
        <v>#N/A</v>
      </c>
    </row>
    <row r="147" spans="1:97" s="294" customFormat="1" ht="15" customHeight="1" outlineLevel="1">
      <c r="A147" s="298"/>
      <c r="B147" s="299"/>
      <c r="C147" s="300"/>
      <c r="D147" s="318"/>
      <c r="E147" s="319"/>
      <c r="F147" s="300"/>
      <c r="G147" s="303"/>
      <c r="H147" s="143" t="s">
        <v>437</v>
      </c>
      <c r="I147" s="266"/>
      <c r="J147" s="268"/>
      <c r="K147" s="266"/>
      <c r="L147" s="283"/>
      <c r="M147" s="289"/>
      <c r="N147" s="283"/>
      <c r="O147" s="324"/>
      <c r="P147" s="274"/>
      <c r="Q147" s="268"/>
      <c r="R147" s="283"/>
      <c r="S147" s="283"/>
      <c r="T147" s="311"/>
      <c r="U147" s="274"/>
      <c r="V147" s="274"/>
      <c r="W147" s="311"/>
      <c r="X147" s="278"/>
      <c r="Y147" s="279"/>
      <c r="Z147" s="280"/>
      <c r="AA147" s="311"/>
      <c r="AB147" s="274"/>
      <c r="AC147" s="266"/>
      <c r="AD147" s="274"/>
      <c r="AE147" s="268"/>
      <c r="AF147" s="266"/>
      <c r="AG147" s="313"/>
      <c r="AH147" s="274"/>
      <c r="AI147" s="311"/>
      <c r="AJ147" s="283"/>
      <c r="AK147" s="274"/>
      <c r="AL147" s="274"/>
      <c r="AM147" s="311"/>
      <c r="AN147" s="283"/>
      <c r="AO147" s="283"/>
      <c r="AP147" s="286"/>
      <c r="AQ147" s="286"/>
      <c r="AR147" s="285"/>
      <c r="AS147" s="274"/>
      <c r="AT147" s="286"/>
      <c r="AU147" s="286"/>
      <c r="AV147" s="286"/>
      <c r="AW147" s="315"/>
      <c r="AX147" s="315"/>
      <c r="AY147" s="315"/>
      <c r="AZ147" s="315"/>
      <c r="BA147" s="268"/>
      <c r="BB147" s="274"/>
      <c r="BC147" s="289"/>
      <c r="BD147" s="450">
        <f>SUBTOTAL(9,BD138:BD146)</f>
        <v>413985856</v>
      </c>
      <c r="BE147" s="291">
        <f>SUBTOTAL(9,BE138:BE146)</f>
        <v>0</v>
      </c>
      <c r="BF147" s="291"/>
      <c r="BG147" s="450">
        <f>SUBTOTAL(9,BG138:BG146)</f>
        <v>178699850</v>
      </c>
      <c r="BH147" s="291">
        <f>SUBTOTAL(9,BH138:BH146)</f>
        <v>695074708</v>
      </c>
      <c r="BI147" s="291"/>
      <c r="BJ147" s="440"/>
      <c r="BK147" s="441"/>
      <c r="BL147" s="450">
        <f t="shared" ref="BL147:BY147" si="174">SUBTOTAL(9,BL138:BL146)</f>
        <v>0</v>
      </c>
      <c r="BM147" s="450">
        <f t="shared" si="174"/>
        <v>76763451</v>
      </c>
      <c r="BN147" s="450">
        <f t="shared" si="174"/>
        <v>15681940</v>
      </c>
      <c r="BO147" s="450">
        <f t="shared" si="174"/>
        <v>67428144</v>
      </c>
      <c r="BP147" s="450">
        <f t="shared" si="174"/>
        <v>44211035</v>
      </c>
      <c r="BQ147" s="450">
        <f t="shared" si="174"/>
        <v>20418126</v>
      </c>
      <c r="BR147" s="450">
        <f t="shared" si="174"/>
        <v>224502696</v>
      </c>
      <c r="BS147" s="450">
        <f t="shared" si="174"/>
        <v>0</v>
      </c>
      <c r="BT147" s="450">
        <f t="shared" si="174"/>
        <v>0</v>
      </c>
      <c r="BU147" s="450">
        <f t="shared" si="174"/>
        <v>0</v>
      </c>
      <c r="BV147" s="450">
        <f t="shared" si="174"/>
        <v>0</v>
      </c>
      <c r="BW147" s="450">
        <f t="shared" si="174"/>
        <v>0</v>
      </c>
      <c r="BX147" s="450">
        <f t="shared" si="174"/>
        <v>10783310</v>
      </c>
      <c r="BY147" s="450">
        <f t="shared" si="174"/>
        <v>235286006</v>
      </c>
      <c r="BZ147" s="266">
        <f>SUBTOTAL(9,BZ138:BZ146)</f>
        <v>0</v>
      </c>
      <c r="CA147" s="266"/>
      <c r="CB147" s="440"/>
      <c r="CC147" s="266"/>
      <c r="CD147" s="440"/>
      <c r="CE147" s="440"/>
      <c r="CF147" s="440"/>
      <c r="CG147" s="440"/>
      <c r="CH147" s="291"/>
      <c r="CI147" s="291"/>
      <c r="CJ147" s="312"/>
      <c r="CK147" s="312"/>
      <c r="CL147" s="312"/>
      <c r="CM147" s="263"/>
      <c r="CN147" s="440"/>
      <c r="CO147" s="460"/>
      <c r="CP147" s="450">
        <f>SUBTOTAL(9,CP138:CP146)</f>
        <v>0</v>
      </c>
      <c r="CQ147" s="307"/>
    </row>
    <row r="148" spans="1:97" s="300" customFormat="1" ht="15" customHeight="1" outlineLevel="1">
      <c r="A148" s="298"/>
      <c r="B148" s="299"/>
      <c r="D148" s="318"/>
      <c r="E148" s="319"/>
      <c r="G148" s="303"/>
      <c r="H148" s="308"/>
      <c r="I148" s="356"/>
      <c r="J148" s="357"/>
      <c r="K148" s="358"/>
      <c r="L148" s="359"/>
      <c r="M148" s="360"/>
      <c r="N148" s="359"/>
      <c r="O148" s="398"/>
      <c r="P148" s="362"/>
      <c r="Q148" s="357"/>
      <c r="R148" s="359"/>
      <c r="S148" s="359"/>
      <c r="T148" s="363"/>
      <c r="U148" s="362"/>
      <c r="V148" s="362"/>
      <c r="W148" s="363"/>
      <c r="X148" s="364"/>
      <c r="Y148" s="365"/>
      <c r="Z148" s="366"/>
      <c r="AA148" s="363"/>
      <c r="AB148" s="362"/>
      <c r="AC148" s="358"/>
      <c r="AD148" s="362"/>
      <c r="AE148" s="357"/>
      <c r="AF148" s="358"/>
      <c r="AG148" s="367"/>
      <c r="AH148" s="362"/>
      <c r="AI148" s="363"/>
      <c r="AJ148" s="359"/>
      <c r="AK148" s="362"/>
      <c r="AL148" s="362"/>
      <c r="AM148" s="363"/>
      <c r="AN148" s="359"/>
      <c r="AO148" s="359"/>
      <c r="AP148" s="368"/>
      <c r="AQ148" s="368"/>
      <c r="AR148" s="369"/>
      <c r="AS148" s="362"/>
      <c r="AT148" s="368"/>
      <c r="AU148" s="368"/>
      <c r="AV148" s="368"/>
      <c r="AW148" s="395"/>
      <c r="AX148" s="395"/>
      <c r="AY148" s="395"/>
      <c r="AZ148" s="395"/>
      <c r="BA148" s="357"/>
      <c r="BB148" s="362"/>
      <c r="BC148" s="370"/>
      <c r="BD148" s="454"/>
      <c r="BE148" s="371"/>
      <c r="BF148" s="476"/>
      <c r="BG148" s="454"/>
      <c r="BH148" s="371"/>
      <c r="BI148" s="477"/>
      <c r="BJ148" s="478"/>
      <c r="BK148" s="479"/>
      <c r="BL148" s="466"/>
      <c r="BM148" s="466"/>
      <c r="BN148" s="466"/>
      <c r="BO148" s="471"/>
      <c r="BP148" s="471"/>
      <c r="BQ148" s="454"/>
      <c r="BR148" s="454"/>
      <c r="BS148" s="454"/>
      <c r="BT148" s="454"/>
      <c r="BU148" s="454"/>
      <c r="BV148" s="454"/>
      <c r="BW148" s="454"/>
      <c r="BX148" s="454"/>
      <c r="BY148" s="454"/>
      <c r="BZ148" s="356"/>
      <c r="CA148" s="358"/>
      <c r="CB148" s="478"/>
      <c r="CC148" s="358"/>
      <c r="CD148" s="478"/>
      <c r="CE148" s="478"/>
      <c r="CF148" s="478"/>
      <c r="CG148" s="478"/>
      <c r="CH148" s="477"/>
      <c r="CI148" s="477"/>
      <c r="CJ148" s="404"/>
      <c r="CK148" s="404"/>
      <c r="CL148" s="404"/>
      <c r="CM148" s="480"/>
      <c r="CN148" s="478"/>
      <c r="CO148" s="481"/>
      <c r="CP148" s="454"/>
      <c r="CQ148" s="307"/>
    </row>
    <row r="149" spans="1:97" s="294" customFormat="1" ht="15.75" outlineLevel="1">
      <c r="A149" s="298"/>
      <c r="B149" s="299"/>
      <c r="C149" s="300"/>
      <c r="D149" s="318"/>
      <c r="E149" s="319"/>
      <c r="F149" s="300"/>
      <c r="G149" s="303"/>
      <c r="H149" s="396" t="s">
        <v>401</v>
      </c>
      <c r="I149" s="304"/>
      <c r="J149" s="268"/>
      <c r="K149" s="266"/>
      <c r="L149" s="283"/>
      <c r="M149" s="289"/>
      <c r="N149" s="274"/>
      <c r="O149" s="311"/>
      <c r="P149" s="274"/>
      <c r="Q149" s="266"/>
      <c r="R149" s="274"/>
      <c r="S149" s="274"/>
      <c r="T149" s="311"/>
      <c r="U149" s="313"/>
      <c r="V149" s="313"/>
      <c r="W149" s="311"/>
      <c r="X149" s="278"/>
      <c r="Y149" s="279"/>
      <c r="Z149" s="280"/>
      <c r="AA149" s="311"/>
      <c r="AB149" s="313"/>
      <c r="AC149" s="266"/>
      <c r="AD149" s="274"/>
      <c r="AE149" s="268"/>
      <c r="AF149" s="312"/>
      <c r="AG149" s="313"/>
      <c r="AH149" s="274"/>
      <c r="AI149" s="311"/>
      <c r="AJ149" s="283"/>
      <c r="AK149" s="274"/>
      <c r="AL149" s="274"/>
      <c r="AM149" s="311"/>
      <c r="AN149" s="274"/>
      <c r="AO149" s="274"/>
      <c r="AP149" s="286"/>
      <c r="AQ149" s="286"/>
      <c r="AR149" s="285"/>
      <c r="AS149" s="274"/>
      <c r="AT149" s="286"/>
      <c r="AU149" s="286"/>
      <c r="AV149" s="286"/>
      <c r="AW149" s="315"/>
      <c r="AX149" s="315"/>
      <c r="AY149" s="315"/>
      <c r="AZ149" s="315"/>
      <c r="BA149" s="268"/>
      <c r="BB149" s="274"/>
      <c r="BC149" s="305"/>
      <c r="BD149" s="454"/>
      <c r="BE149" s="464"/>
      <c r="BF149" s="451"/>
      <c r="BG149" s="454"/>
      <c r="BH149" s="306"/>
      <c r="BI149" s="440"/>
      <c r="BJ149" s="440"/>
      <c r="BK149" s="455"/>
      <c r="BL149" s="466"/>
      <c r="BM149" s="466"/>
      <c r="BN149" s="466"/>
      <c r="BO149" s="426"/>
      <c r="BP149" s="426"/>
      <c r="BQ149" s="454"/>
      <c r="BR149" s="454"/>
      <c r="BS149" s="454"/>
      <c r="BT149" s="454"/>
      <c r="BU149" s="454"/>
      <c r="BV149" s="454"/>
      <c r="BW149" s="454"/>
      <c r="BX149" s="454"/>
      <c r="BY149" s="454"/>
      <c r="BZ149" s="306"/>
      <c r="CA149" s="291"/>
      <c r="CB149" s="440"/>
      <c r="CC149" s="291"/>
      <c r="CD149" s="440"/>
      <c r="CE149" s="291"/>
      <c r="CF149" s="291"/>
      <c r="CG149" s="440"/>
      <c r="CH149" s="291"/>
      <c r="CI149" s="291"/>
      <c r="CJ149" s="312"/>
      <c r="CK149" s="312"/>
      <c r="CL149" s="312"/>
      <c r="CM149" s="263"/>
      <c r="CN149" s="440"/>
      <c r="CO149" s="465"/>
      <c r="CP149" s="454"/>
      <c r="CQ149" s="307"/>
    </row>
    <row r="150" spans="1:97" s="294" customFormat="1" ht="15" customHeight="1" outlineLevel="2">
      <c r="A150" s="262">
        <v>33125</v>
      </c>
      <c r="B150" s="263" t="s">
        <v>48</v>
      </c>
      <c r="C150" s="264" t="s">
        <v>61</v>
      </c>
      <c r="D150" s="309" t="s">
        <v>402</v>
      </c>
      <c r="E150" s="309" t="s">
        <v>403</v>
      </c>
      <c r="F150" s="264" t="s">
        <v>58</v>
      </c>
      <c r="G150" s="266">
        <v>30471283</v>
      </c>
      <c r="H150" s="399" t="s">
        <v>894</v>
      </c>
      <c r="I150" s="266" t="s">
        <v>131</v>
      </c>
      <c r="J150" s="268" t="s">
        <v>1070</v>
      </c>
      <c r="K150" s="266">
        <v>164</v>
      </c>
      <c r="L150" s="283">
        <v>42593</v>
      </c>
      <c r="M150" s="289">
        <v>49889000</v>
      </c>
      <c r="N150" s="274">
        <v>42587</v>
      </c>
      <c r="O150" s="311">
        <v>365</v>
      </c>
      <c r="P150" s="274">
        <f t="shared" si="115"/>
        <v>42952</v>
      </c>
      <c r="Q150" s="322">
        <v>1463</v>
      </c>
      <c r="R150" s="321">
        <v>42599</v>
      </c>
      <c r="S150" s="321" t="s">
        <v>1071</v>
      </c>
      <c r="T150" s="278"/>
      <c r="U150" s="397"/>
      <c r="V150" s="397"/>
      <c r="W150" s="278"/>
      <c r="X150" s="278">
        <f t="shared" si="116"/>
        <v>365</v>
      </c>
      <c r="Y150" s="279">
        <f t="shared" si="117"/>
        <v>42952</v>
      </c>
      <c r="Z150" s="280">
        <f t="shared" ca="1" si="118"/>
        <v>-509</v>
      </c>
      <c r="AA150" s="278"/>
      <c r="AB150" s="397"/>
      <c r="AC150" s="322">
        <v>3779</v>
      </c>
      <c r="AD150" s="321">
        <v>42600</v>
      </c>
      <c r="AE150" s="268"/>
      <c r="AF150" s="266"/>
      <c r="AG150" s="313"/>
      <c r="AH150" s="274"/>
      <c r="AI150" s="278"/>
      <c r="AJ150" s="283"/>
      <c r="AK150" s="274"/>
      <c r="AL150" s="274"/>
      <c r="AM150" s="311"/>
      <c r="AN150" s="274"/>
      <c r="AO150" s="274"/>
      <c r="AP150" s="286"/>
      <c r="AQ150" s="286"/>
      <c r="AR150" s="285">
        <f t="shared" si="119"/>
        <v>0</v>
      </c>
      <c r="AS150" s="274" t="str">
        <f t="shared" si="120"/>
        <v xml:space="preserve"> </v>
      </c>
      <c r="AT150" s="286" t="str">
        <f t="shared" ca="1" si="173"/>
        <v>INGRESAR FECHA INICIO</v>
      </c>
      <c r="AU150" s="286" t="s">
        <v>1095</v>
      </c>
      <c r="AV150" s="286"/>
      <c r="AW150" s="315"/>
      <c r="AX150" s="315"/>
      <c r="AY150" s="315"/>
      <c r="AZ150" s="315"/>
      <c r="BA150" s="268"/>
      <c r="BB150" s="313"/>
      <c r="BC150" s="289">
        <v>49889000</v>
      </c>
      <c r="BD150" s="458">
        <v>32158011</v>
      </c>
      <c r="BE150" s="291"/>
      <c r="BF150" s="291">
        <f t="shared" si="122"/>
        <v>0</v>
      </c>
      <c r="BG150" s="291">
        <v>32158011</v>
      </c>
      <c r="BH150" s="291">
        <f t="shared" si="123"/>
        <v>0</v>
      </c>
      <c r="BI150" s="291">
        <f t="shared" si="124"/>
        <v>32158011</v>
      </c>
      <c r="BJ150" s="440">
        <f t="shared" si="153"/>
        <v>0</v>
      </c>
      <c r="BK150" s="441">
        <f t="shared" si="126"/>
        <v>100</v>
      </c>
      <c r="BL150" s="442">
        <v>0</v>
      </c>
      <c r="BM150" s="442">
        <v>0</v>
      </c>
      <c r="BN150" s="442">
        <v>0</v>
      </c>
      <c r="BO150" s="439">
        <v>0</v>
      </c>
      <c r="BP150" s="439">
        <v>0</v>
      </c>
      <c r="BQ150" s="439">
        <v>0</v>
      </c>
      <c r="BR150" s="439">
        <f t="shared" ref="BR150:BR154" si="175">BL150+BM150+BN150+BO150+BP150+BQ150</f>
        <v>0</v>
      </c>
      <c r="BS150" s="439">
        <v>0</v>
      </c>
      <c r="BT150" s="439">
        <v>0</v>
      </c>
      <c r="BU150" s="439">
        <v>0</v>
      </c>
      <c r="BV150" s="439">
        <f t="shared" ref="BV150:BV154" si="176">BS150+BT150+BU150</f>
        <v>0</v>
      </c>
      <c r="BW150" s="439">
        <v>0</v>
      </c>
      <c r="BX150" s="439">
        <v>0</v>
      </c>
      <c r="BY150" s="291">
        <f t="shared" ref="BY150:BY154" si="177">BL150+BM150+BN150+BO150+BP150+BQ150+BS150+BT150+BU150+BW150+BX150</f>
        <v>0</v>
      </c>
      <c r="BZ150" s="291"/>
      <c r="CA150" s="291"/>
      <c r="CB150" s="440"/>
      <c r="CC150" s="291"/>
      <c r="CD150" s="440"/>
      <c r="CE150" s="291"/>
      <c r="CF150" s="291"/>
      <c r="CG150" s="440"/>
      <c r="CH150" s="291">
        <f>SUM(BL150:CG150)</f>
        <v>0</v>
      </c>
      <c r="CI150" s="291"/>
      <c r="CJ150" s="312"/>
      <c r="CK150" s="266"/>
      <c r="CL150" s="266"/>
      <c r="CM150" s="263" t="s">
        <v>1177</v>
      </c>
      <c r="CN150" s="263"/>
      <c r="CO150" s="460"/>
      <c r="CP150" s="445">
        <f>BD150-(BG150+BY150)</f>
        <v>0</v>
      </c>
      <c r="CQ150" s="264" t="s">
        <v>131</v>
      </c>
      <c r="CR150" s="294" t="str">
        <f>VLOOKUP(G150,'[1]FRIL JUNIO'!A$2:D$163,3,FALSE)</f>
        <v>TERMINADO</v>
      </c>
      <c r="CS150" s="294" t="e">
        <f>VLOOKUP(G150,'[1]fril pagado'!A$1:B$52,2,FALSE)</f>
        <v>#N/A</v>
      </c>
    </row>
    <row r="151" spans="1:97" s="294" customFormat="1" ht="15" customHeight="1" outlineLevel="2">
      <c r="A151" s="262">
        <v>33125</v>
      </c>
      <c r="B151" s="263" t="s">
        <v>48</v>
      </c>
      <c r="C151" s="264" t="s">
        <v>83</v>
      </c>
      <c r="D151" s="309" t="s">
        <v>402</v>
      </c>
      <c r="E151" s="309" t="s">
        <v>403</v>
      </c>
      <c r="F151" s="264" t="s">
        <v>58</v>
      </c>
      <c r="G151" s="266">
        <v>30482061</v>
      </c>
      <c r="H151" s="309" t="s">
        <v>895</v>
      </c>
      <c r="I151" s="266" t="str">
        <f t="shared" si="171"/>
        <v>TERMINADO</v>
      </c>
      <c r="J151" s="268" t="s">
        <v>1070</v>
      </c>
      <c r="K151" s="266">
        <v>64</v>
      </c>
      <c r="L151" s="283">
        <v>42831</v>
      </c>
      <c r="M151" s="289">
        <v>75000000</v>
      </c>
      <c r="N151" s="274">
        <v>42858</v>
      </c>
      <c r="O151" s="311">
        <v>365</v>
      </c>
      <c r="P151" s="274">
        <f t="shared" si="115"/>
        <v>43223</v>
      </c>
      <c r="Q151" s="322">
        <v>906</v>
      </c>
      <c r="R151" s="321">
        <v>42858</v>
      </c>
      <c r="S151" s="321" t="s">
        <v>1071</v>
      </c>
      <c r="T151" s="278"/>
      <c r="U151" s="321"/>
      <c r="V151" s="321"/>
      <c r="W151" s="278"/>
      <c r="X151" s="278">
        <f t="shared" si="116"/>
        <v>365</v>
      </c>
      <c r="Y151" s="279">
        <f t="shared" si="117"/>
        <v>43223</v>
      </c>
      <c r="Z151" s="280">
        <f t="shared" ca="1" si="118"/>
        <v>-238</v>
      </c>
      <c r="AA151" s="278"/>
      <c r="AB151" s="321"/>
      <c r="AC151" s="322">
        <v>1925</v>
      </c>
      <c r="AD151" s="321">
        <v>42864</v>
      </c>
      <c r="AE151" s="268" t="s">
        <v>1193</v>
      </c>
      <c r="AF151" s="312">
        <v>42894</v>
      </c>
      <c r="AG151" s="313">
        <v>36</v>
      </c>
      <c r="AH151" s="274"/>
      <c r="AI151" s="278">
        <v>2638</v>
      </c>
      <c r="AJ151" s="283">
        <v>42920</v>
      </c>
      <c r="AK151" s="313">
        <v>86</v>
      </c>
      <c r="AL151" s="274">
        <v>42920</v>
      </c>
      <c r="AM151" s="311">
        <v>104</v>
      </c>
      <c r="AN151" s="274">
        <v>42947</v>
      </c>
      <c r="AO151" s="274">
        <v>42990</v>
      </c>
      <c r="AP151" s="286">
        <v>108</v>
      </c>
      <c r="AQ151" s="286"/>
      <c r="AR151" s="285">
        <f t="shared" si="119"/>
        <v>108</v>
      </c>
      <c r="AS151" s="274">
        <f t="shared" si="120"/>
        <v>43097</v>
      </c>
      <c r="AT151" s="286">
        <f t="shared" ca="1" si="173"/>
        <v>-364</v>
      </c>
      <c r="AU151" s="286" t="str">
        <f t="shared" ref="AU151:AU252" ca="1" si="178">IF(AT151&lt;=0,"PLAZO TERMINADO","EN EJECUCIÓN")</f>
        <v>PLAZO TERMINADO</v>
      </c>
      <c r="AV151" s="286"/>
      <c r="AW151" s="315"/>
      <c r="AX151" s="315"/>
      <c r="AY151" s="315"/>
      <c r="AZ151" s="315"/>
      <c r="BA151" s="268"/>
      <c r="BB151" s="313"/>
      <c r="BC151" s="289">
        <v>75000000</v>
      </c>
      <c r="BD151" s="458">
        <v>74962503</v>
      </c>
      <c r="BE151" s="291"/>
      <c r="BF151" s="291">
        <f t="shared" si="122"/>
        <v>3824684</v>
      </c>
      <c r="BG151" s="291">
        <v>71137819</v>
      </c>
      <c r="BH151" s="291">
        <f t="shared" si="123"/>
        <v>11474052</v>
      </c>
      <c r="BI151" s="291">
        <f t="shared" si="124"/>
        <v>82611871</v>
      </c>
      <c r="BJ151" s="440">
        <f t="shared" si="153"/>
        <v>-7649368</v>
      </c>
      <c r="BK151" s="441">
        <f t="shared" si="126"/>
        <v>110.20425905469031</v>
      </c>
      <c r="BL151" s="442">
        <v>0</v>
      </c>
      <c r="BM151" s="442">
        <v>0</v>
      </c>
      <c r="BN151" s="442">
        <v>3824684</v>
      </c>
      <c r="BO151" s="439">
        <v>0</v>
      </c>
      <c r="BP151" s="439">
        <v>0</v>
      </c>
      <c r="BQ151" s="439">
        <v>0</v>
      </c>
      <c r="BR151" s="439">
        <f t="shared" si="175"/>
        <v>3824684</v>
      </c>
      <c r="BS151" s="439">
        <v>0</v>
      </c>
      <c r="BT151" s="439">
        <v>0</v>
      </c>
      <c r="BU151" s="439">
        <v>0</v>
      </c>
      <c r="BV151" s="439">
        <f t="shared" si="176"/>
        <v>0</v>
      </c>
      <c r="BW151" s="439">
        <v>0</v>
      </c>
      <c r="BX151" s="439">
        <v>0</v>
      </c>
      <c r="BY151" s="291">
        <f t="shared" si="177"/>
        <v>3824684</v>
      </c>
      <c r="BZ151" s="291"/>
      <c r="CA151" s="291"/>
      <c r="CB151" s="440"/>
      <c r="CC151" s="291"/>
      <c r="CD151" s="440"/>
      <c r="CE151" s="291"/>
      <c r="CF151" s="291"/>
      <c r="CG151" s="440"/>
      <c r="CH151" s="291">
        <f>SUM(BL151:CG151)</f>
        <v>11474052</v>
      </c>
      <c r="CI151" s="291"/>
      <c r="CJ151" s="312">
        <v>43119</v>
      </c>
      <c r="CK151" s="266" t="s">
        <v>1194</v>
      </c>
      <c r="CL151" s="266" t="s">
        <v>1195</v>
      </c>
      <c r="CM151" s="263" t="s">
        <v>1098</v>
      </c>
      <c r="CN151" s="263"/>
      <c r="CO151" s="440"/>
      <c r="CP151" s="445">
        <f>BD151-(BG151+BY151)</f>
        <v>0</v>
      </c>
      <c r="CQ151" s="264" t="str">
        <f>I151</f>
        <v>TERMINADO</v>
      </c>
      <c r="CR151" s="294" t="str">
        <f>VLOOKUP(G151,'[1]FRIL JUNIO'!A$2:D$163,3,FALSE)</f>
        <v>TERMINADO</v>
      </c>
      <c r="CS151" s="294" t="e">
        <f>VLOOKUP(G151,'[1]fril pagado'!A$1:B$52,2,FALSE)</f>
        <v>#N/A</v>
      </c>
    </row>
    <row r="152" spans="1:97" s="294" customFormat="1" ht="15" customHeight="1" outlineLevel="2">
      <c r="A152" s="262">
        <v>33125</v>
      </c>
      <c r="B152" s="263" t="s">
        <v>48</v>
      </c>
      <c r="C152" s="264" t="s">
        <v>83</v>
      </c>
      <c r="D152" s="309" t="s">
        <v>402</v>
      </c>
      <c r="E152" s="309" t="s">
        <v>403</v>
      </c>
      <c r="F152" s="264" t="s">
        <v>58</v>
      </c>
      <c r="G152" s="266">
        <v>30482335</v>
      </c>
      <c r="H152" s="309" t="s">
        <v>896</v>
      </c>
      <c r="I152" s="266" t="str">
        <f t="shared" si="171"/>
        <v>TERMINADO</v>
      </c>
      <c r="J152" s="268" t="s">
        <v>1070</v>
      </c>
      <c r="K152" s="266">
        <v>64</v>
      </c>
      <c r="L152" s="283">
        <v>42831</v>
      </c>
      <c r="M152" s="289">
        <v>65000000</v>
      </c>
      <c r="N152" s="274">
        <v>42858</v>
      </c>
      <c r="O152" s="311">
        <v>365</v>
      </c>
      <c r="P152" s="274">
        <f t="shared" si="115"/>
        <v>43223</v>
      </c>
      <c r="Q152" s="322">
        <v>907</v>
      </c>
      <c r="R152" s="321">
        <v>42858</v>
      </c>
      <c r="S152" s="321" t="s">
        <v>1071</v>
      </c>
      <c r="T152" s="311"/>
      <c r="U152" s="283"/>
      <c r="V152" s="283"/>
      <c r="W152" s="311"/>
      <c r="X152" s="278">
        <f t="shared" si="116"/>
        <v>365</v>
      </c>
      <c r="Y152" s="279">
        <f t="shared" si="117"/>
        <v>43223</v>
      </c>
      <c r="Z152" s="280">
        <f t="shared" ca="1" si="118"/>
        <v>-238</v>
      </c>
      <c r="AA152" s="311"/>
      <c r="AB152" s="283"/>
      <c r="AC152" s="322">
        <v>1924</v>
      </c>
      <c r="AD152" s="321">
        <v>42864</v>
      </c>
      <c r="AE152" s="268" t="s">
        <v>1196</v>
      </c>
      <c r="AF152" s="312">
        <v>42894</v>
      </c>
      <c r="AG152" s="313">
        <v>93</v>
      </c>
      <c r="AH152" s="274">
        <v>42933</v>
      </c>
      <c r="AI152" s="278">
        <v>3123</v>
      </c>
      <c r="AJ152" s="283">
        <v>42963</v>
      </c>
      <c r="AK152" s="274">
        <v>118</v>
      </c>
      <c r="AL152" s="274">
        <v>42963</v>
      </c>
      <c r="AM152" s="311">
        <v>122</v>
      </c>
      <c r="AN152" s="274">
        <v>42970</v>
      </c>
      <c r="AO152" s="274">
        <v>42992</v>
      </c>
      <c r="AP152" s="286">
        <v>120</v>
      </c>
      <c r="AQ152" s="286">
        <v>18</v>
      </c>
      <c r="AR152" s="285">
        <f t="shared" si="119"/>
        <v>138</v>
      </c>
      <c r="AS152" s="274">
        <f t="shared" si="120"/>
        <v>43129</v>
      </c>
      <c r="AT152" s="286">
        <f t="shared" ca="1" si="173"/>
        <v>-332</v>
      </c>
      <c r="AU152" s="286" t="str">
        <f t="shared" ca="1" si="178"/>
        <v>PLAZO TERMINADO</v>
      </c>
      <c r="AV152" s="286"/>
      <c r="AW152" s="315"/>
      <c r="AX152" s="315"/>
      <c r="AY152" s="315"/>
      <c r="AZ152" s="315"/>
      <c r="BA152" s="268"/>
      <c r="BB152" s="313"/>
      <c r="BC152" s="289">
        <v>65000000</v>
      </c>
      <c r="BD152" s="458">
        <v>65000000</v>
      </c>
      <c r="BE152" s="291"/>
      <c r="BF152" s="291">
        <f t="shared" si="122"/>
        <v>18609423</v>
      </c>
      <c r="BG152" s="291">
        <v>46390577</v>
      </c>
      <c r="BH152" s="291">
        <f t="shared" si="123"/>
        <v>55828269</v>
      </c>
      <c r="BI152" s="291">
        <f t="shared" si="124"/>
        <v>102218846</v>
      </c>
      <c r="BJ152" s="440">
        <f t="shared" si="153"/>
        <v>-37218846</v>
      </c>
      <c r="BK152" s="441">
        <f t="shared" si="126"/>
        <v>157.25976307692309</v>
      </c>
      <c r="BL152" s="442">
        <v>0</v>
      </c>
      <c r="BM152" s="442">
        <v>0</v>
      </c>
      <c r="BN152" s="442">
        <v>0</v>
      </c>
      <c r="BO152" s="439">
        <v>0</v>
      </c>
      <c r="BP152" s="439">
        <v>0</v>
      </c>
      <c r="BQ152" s="439">
        <v>0</v>
      </c>
      <c r="BR152" s="439">
        <f t="shared" si="175"/>
        <v>0</v>
      </c>
      <c r="BS152" s="439">
        <v>0</v>
      </c>
      <c r="BT152" s="439">
        <v>18609423</v>
      </c>
      <c r="BU152" s="439">
        <v>0</v>
      </c>
      <c r="BV152" s="439">
        <f t="shared" si="176"/>
        <v>18609423</v>
      </c>
      <c r="BW152" s="439">
        <v>0</v>
      </c>
      <c r="BX152" s="439">
        <v>0</v>
      </c>
      <c r="BY152" s="291">
        <f t="shared" si="177"/>
        <v>18609423</v>
      </c>
      <c r="BZ152" s="291"/>
      <c r="CA152" s="291"/>
      <c r="CB152" s="440"/>
      <c r="CC152" s="291"/>
      <c r="CD152" s="440"/>
      <c r="CE152" s="291"/>
      <c r="CF152" s="291"/>
      <c r="CG152" s="440"/>
      <c r="CH152" s="291">
        <f>SUM(BL152:CG152)</f>
        <v>55828269</v>
      </c>
      <c r="CI152" s="291">
        <v>5000000</v>
      </c>
      <c r="CJ152" s="312"/>
      <c r="CK152" s="266" t="s">
        <v>1197</v>
      </c>
      <c r="CL152" s="266" t="s">
        <v>1169</v>
      </c>
      <c r="CM152" s="263"/>
      <c r="CN152" s="440"/>
      <c r="CO152" s="460"/>
      <c r="CP152" s="445">
        <f>BD152-(BG152+BY152)</f>
        <v>0</v>
      </c>
      <c r="CQ152" s="264" t="s">
        <v>131</v>
      </c>
      <c r="CR152" s="294" t="str">
        <f>VLOOKUP(G152,'[1]FRIL JUNIO'!A$2:D$163,3,FALSE)</f>
        <v>EJECUCIÓN</v>
      </c>
      <c r="CS152" s="294" t="e">
        <f>VLOOKUP(G152,'[1]fril pagado'!A$1:B$52,2,FALSE)</f>
        <v>#N/A</v>
      </c>
    </row>
    <row r="153" spans="1:97" s="294" customFormat="1" ht="15" customHeight="1" outlineLevel="2">
      <c r="A153" s="262">
        <v>33125</v>
      </c>
      <c r="B153" s="263" t="s">
        <v>48</v>
      </c>
      <c r="C153" s="264" t="s">
        <v>796</v>
      </c>
      <c r="D153" s="309" t="s">
        <v>402</v>
      </c>
      <c r="E153" s="309" t="s">
        <v>403</v>
      </c>
      <c r="F153" s="264" t="s">
        <v>58</v>
      </c>
      <c r="G153" s="317">
        <v>30486683</v>
      </c>
      <c r="H153" s="320" t="s">
        <v>892</v>
      </c>
      <c r="I153" s="266" t="str">
        <f t="shared" si="171"/>
        <v>EJECUCIÓN</v>
      </c>
      <c r="J153" s="268" t="s">
        <v>1070</v>
      </c>
      <c r="K153" s="266">
        <v>303</v>
      </c>
      <c r="L153" s="283">
        <v>43027</v>
      </c>
      <c r="M153" s="289">
        <v>85000000</v>
      </c>
      <c r="N153" s="283">
        <v>43034</v>
      </c>
      <c r="O153" s="316">
        <v>365</v>
      </c>
      <c r="P153" s="274">
        <f t="shared" si="115"/>
        <v>43399</v>
      </c>
      <c r="Q153" s="317">
        <v>3593</v>
      </c>
      <c r="R153" s="283">
        <v>43047</v>
      </c>
      <c r="S153" s="283">
        <v>43097</v>
      </c>
      <c r="T153" s="311"/>
      <c r="U153" s="274"/>
      <c r="V153" s="274"/>
      <c r="W153" s="311"/>
      <c r="X153" s="278">
        <f t="shared" si="116"/>
        <v>365</v>
      </c>
      <c r="Y153" s="279">
        <f t="shared" si="117"/>
        <v>43399</v>
      </c>
      <c r="Z153" s="280">
        <f t="shared" ca="1" si="118"/>
        <v>-62</v>
      </c>
      <c r="AA153" s="311"/>
      <c r="AB153" s="274"/>
      <c r="AC153" s="266">
        <v>4060</v>
      </c>
      <c r="AD153" s="274">
        <v>43056</v>
      </c>
      <c r="AE153" s="268"/>
      <c r="AF153" s="266"/>
      <c r="AG153" s="313"/>
      <c r="AH153" s="274"/>
      <c r="AI153" s="311">
        <v>4493</v>
      </c>
      <c r="AJ153" s="283">
        <v>43095</v>
      </c>
      <c r="AK153" s="274"/>
      <c r="AL153" s="274"/>
      <c r="AM153" s="311"/>
      <c r="AN153" s="283"/>
      <c r="AO153" s="283"/>
      <c r="AP153" s="286">
        <v>120</v>
      </c>
      <c r="AQ153" s="286"/>
      <c r="AR153" s="285">
        <f t="shared" si="119"/>
        <v>120</v>
      </c>
      <c r="AS153" s="274" t="str">
        <f t="shared" si="120"/>
        <v xml:space="preserve"> </v>
      </c>
      <c r="AT153" s="286" t="str">
        <f t="shared" ca="1" si="173"/>
        <v>INGRESAR FECHA INICIO</v>
      </c>
      <c r="AU153" s="286" t="str">
        <f t="shared" ca="1" si="178"/>
        <v>EN EJECUCIÓN</v>
      </c>
      <c r="AV153" s="286"/>
      <c r="AW153" s="315"/>
      <c r="AX153" s="315"/>
      <c r="AY153" s="315"/>
      <c r="AZ153" s="315"/>
      <c r="BA153" s="268"/>
      <c r="BB153" s="313"/>
      <c r="BC153" s="289">
        <v>85000000</v>
      </c>
      <c r="BD153" s="458">
        <v>84936279</v>
      </c>
      <c r="BE153" s="291"/>
      <c r="BF153" s="291">
        <f t="shared" si="122"/>
        <v>84936279</v>
      </c>
      <c r="BG153" s="291">
        <v>0</v>
      </c>
      <c r="BH153" s="291">
        <f t="shared" si="123"/>
        <v>0</v>
      </c>
      <c r="BI153" s="291">
        <f t="shared" si="124"/>
        <v>0</v>
      </c>
      <c r="BJ153" s="440">
        <f t="shared" si="153"/>
        <v>84936279</v>
      </c>
      <c r="BK153" s="441">
        <f t="shared" si="126"/>
        <v>0</v>
      </c>
      <c r="BL153" s="442">
        <v>0</v>
      </c>
      <c r="BM153" s="442">
        <v>0</v>
      </c>
      <c r="BN153" s="442">
        <v>0</v>
      </c>
      <c r="BO153" s="439">
        <v>0</v>
      </c>
      <c r="BP153" s="439">
        <v>0</v>
      </c>
      <c r="BQ153" s="439">
        <v>0</v>
      </c>
      <c r="BR153" s="439">
        <f t="shared" si="175"/>
        <v>0</v>
      </c>
      <c r="BS153" s="439">
        <v>0</v>
      </c>
      <c r="BT153" s="439">
        <v>0</v>
      </c>
      <c r="BU153" s="439">
        <v>0</v>
      </c>
      <c r="BV153" s="439">
        <f t="shared" si="176"/>
        <v>0</v>
      </c>
      <c r="BW153" s="439">
        <v>0</v>
      </c>
      <c r="BX153" s="439">
        <v>0</v>
      </c>
      <c r="BY153" s="291">
        <f t="shared" si="177"/>
        <v>0</v>
      </c>
      <c r="BZ153" s="266"/>
      <c r="CA153" s="266"/>
      <c r="CB153" s="440"/>
      <c r="CC153" s="266"/>
      <c r="CD153" s="440"/>
      <c r="CE153" s="291"/>
      <c r="CF153" s="440"/>
      <c r="CG153" s="440"/>
      <c r="CH153" s="291">
        <f>SUM(BL153:CG153)</f>
        <v>0</v>
      </c>
      <c r="CI153" s="291"/>
      <c r="CJ153" s="312"/>
      <c r="CK153" s="266" t="s">
        <v>1197</v>
      </c>
      <c r="CL153" s="266" t="s">
        <v>1169</v>
      </c>
      <c r="CM153" s="263"/>
      <c r="CN153" s="440">
        <v>-34000000</v>
      </c>
      <c r="CO153" s="460">
        <v>-20000000</v>
      </c>
      <c r="CP153" s="445">
        <f>BD153-(BG153+BY153)</f>
        <v>84936279</v>
      </c>
      <c r="CQ153" s="264" t="s">
        <v>54</v>
      </c>
      <c r="CR153" s="294" t="str">
        <f>VLOOKUP(G153,'[1]FRIL JUNIO'!A$2:D$163,3,FALSE)</f>
        <v>EJECUCIÓN</v>
      </c>
      <c r="CS153" s="294" t="e">
        <f>VLOOKUP(G153,'[1]fril pagado'!A$1:B$52,2,FALSE)</f>
        <v>#N/A</v>
      </c>
    </row>
    <row r="154" spans="1:97" s="294" customFormat="1" ht="15" customHeight="1" outlineLevel="2">
      <c r="A154" s="262">
        <v>33125</v>
      </c>
      <c r="B154" s="263" t="s">
        <v>48</v>
      </c>
      <c r="C154" s="264" t="s">
        <v>816</v>
      </c>
      <c r="D154" s="309" t="s">
        <v>402</v>
      </c>
      <c r="E154" s="309" t="s">
        <v>403</v>
      </c>
      <c r="F154" s="264" t="s">
        <v>58</v>
      </c>
      <c r="G154" s="317">
        <v>30487535</v>
      </c>
      <c r="H154" s="320" t="s">
        <v>893</v>
      </c>
      <c r="I154" s="266" t="str">
        <f t="shared" si="171"/>
        <v>TERMINADO</v>
      </c>
      <c r="J154" s="268" t="s">
        <v>1070</v>
      </c>
      <c r="K154" s="266">
        <v>303</v>
      </c>
      <c r="L154" s="283">
        <v>43027</v>
      </c>
      <c r="M154" s="289">
        <v>55000000</v>
      </c>
      <c r="N154" s="283">
        <v>43034</v>
      </c>
      <c r="O154" s="316">
        <v>365</v>
      </c>
      <c r="P154" s="274">
        <f t="shared" si="115"/>
        <v>43399</v>
      </c>
      <c r="Q154" s="317">
        <v>3594</v>
      </c>
      <c r="R154" s="283">
        <v>43047</v>
      </c>
      <c r="S154" s="283">
        <v>43097</v>
      </c>
      <c r="T154" s="311"/>
      <c r="U154" s="274"/>
      <c r="V154" s="274"/>
      <c r="W154" s="311"/>
      <c r="X154" s="278">
        <f t="shared" si="116"/>
        <v>365</v>
      </c>
      <c r="Y154" s="279">
        <f t="shared" si="117"/>
        <v>43399</v>
      </c>
      <c r="Z154" s="280">
        <f t="shared" ca="1" si="118"/>
        <v>-62</v>
      </c>
      <c r="AA154" s="311"/>
      <c r="AB154" s="274"/>
      <c r="AC154" s="266">
        <v>4059</v>
      </c>
      <c r="AD154" s="274">
        <v>43056</v>
      </c>
      <c r="AE154" s="268"/>
      <c r="AF154" s="266"/>
      <c r="AG154" s="313"/>
      <c r="AH154" s="274"/>
      <c r="AI154" s="311">
        <v>4492</v>
      </c>
      <c r="AJ154" s="283">
        <v>43097</v>
      </c>
      <c r="AK154" s="274"/>
      <c r="AL154" s="274"/>
      <c r="AM154" s="311"/>
      <c r="AN154" s="283"/>
      <c r="AO154" s="283"/>
      <c r="AP154" s="286">
        <v>82</v>
      </c>
      <c r="AQ154" s="286"/>
      <c r="AR154" s="285">
        <f t="shared" si="119"/>
        <v>82</v>
      </c>
      <c r="AS154" s="274" t="str">
        <f t="shared" si="120"/>
        <v xml:space="preserve"> </v>
      </c>
      <c r="AT154" s="286" t="str">
        <f t="shared" ca="1" si="173"/>
        <v>INGRESAR FECHA INICIO</v>
      </c>
      <c r="AU154" s="286" t="str">
        <f t="shared" ca="1" si="178"/>
        <v>EN EJECUCIÓN</v>
      </c>
      <c r="AV154" s="286"/>
      <c r="AW154" s="315"/>
      <c r="AX154" s="315"/>
      <c r="AY154" s="315"/>
      <c r="AZ154" s="315"/>
      <c r="BA154" s="268"/>
      <c r="BB154" s="313"/>
      <c r="BC154" s="289">
        <v>55000000</v>
      </c>
      <c r="BD154" s="462">
        <v>49500002</v>
      </c>
      <c r="BE154" s="291"/>
      <c r="BF154" s="291">
        <f t="shared" si="122"/>
        <v>49500002</v>
      </c>
      <c r="BG154" s="467">
        <v>0</v>
      </c>
      <c r="BH154" s="291">
        <f t="shared" si="123"/>
        <v>105695986</v>
      </c>
      <c r="BI154" s="291">
        <f t="shared" si="124"/>
        <v>105695986</v>
      </c>
      <c r="BJ154" s="440">
        <f t="shared" si="153"/>
        <v>-56195984</v>
      </c>
      <c r="BK154" s="441">
        <f t="shared" si="126"/>
        <v>213.52723581708136</v>
      </c>
      <c r="BL154" s="448">
        <v>0</v>
      </c>
      <c r="BM154" s="448">
        <v>0</v>
      </c>
      <c r="BN154" s="448">
        <v>0</v>
      </c>
      <c r="BO154" s="447">
        <v>0</v>
      </c>
      <c r="BP154" s="447">
        <v>0</v>
      </c>
      <c r="BQ154" s="447">
        <v>1332056</v>
      </c>
      <c r="BR154" s="439">
        <f t="shared" si="175"/>
        <v>1332056</v>
      </c>
      <c r="BS154" s="447">
        <v>0</v>
      </c>
      <c r="BT154" s="439">
        <v>5363926</v>
      </c>
      <c r="BU154" s="439">
        <v>0</v>
      </c>
      <c r="BV154" s="439">
        <f t="shared" si="176"/>
        <v>5363926</v>
      </c>
      <c r="BW154" s="439">
        <v>0</v>
      </c>
      <c r="BX154" s="439">
        <v>42804020</v>
      </c>
      <c r="BY154" s="291">
        <f t="shared" si="177"/>
        <v>49500002</v>
      </c>
      <c r="BZ154" s="266"/>
      <c r="CA154" s="266"/>
      <c r="CB154" s="440"/>
      <c r="CC154" s="266"/>
      <c r="CD154" s="440"/>
      <c r="CE154" s="291"/>
      <c r="CF154" s="440"/>
      <c r="CG154" s="440"/>
      <c r="CH154" s="291">
        <f>SUM(BL154:CG154)</f>
        <v>105695986</v>
      </c>
      <c r="CI154" s="291"/>
      <c r="CJ154" s="312"/>
      <c r="CK154" s="266" t="s">
        <v>1198</v>
      </c>
      <c r="CL154" s="266" t="s">
        <v>1199</v>
      </c>
      <c r="CM154" s="263"/>
      <c r="CN154" s="440">
        <v>-19000000</v>
      </c>
      <c r="CO154" s="460"/>
      <c r="CP154" s="445">
        <f>BD154-(BG154+BY154)</f>
        <v>0</v>
      </c>
      <c r="CQ154" s="264" t="s">
        <v>131</v>
      </c>
      <c r="CR154" s="294" t="str">
        <f>VLOOKUP(G154,'[1]FRIL JUNIO'!A$2:D$163,3,FALSE)</f>
        <v>EJECUCIÓN</v>
      </c>
      <c r="CS154" s="294" t="e">
        <f>VLOOKUP(G154,'[1]fril pagado'!A$1:B$52,2,FALSE)</f>
        <v>#N/A</v>
      </c>
    </row>
    <row r="155" spans="1:97" s="294" customFormat="1" ht="15" customHeight="1" outlineLevel="1">
      <c r="A155" s="298"/>
      <c r="B155" s="299"/>
      <c r="C155" s="300"/>
      <c r="D155" s="318"/>
      <c r="E155" s="319"/>
      <c r="F155" s="300"/>
      <c r="G155" s="372"/>
      <c r="H155" s="143" t="s">
        <v>418</v>
      </c>
      <c r="I155" s="266"/>
      <c r="J155" s="268"/>
      <c r="K155" s="266"/>
      <c r="L155" s="283"/>
      <c r="M155" s="289"/>
      <c r="N155" s="283"/>
      <c r="O155" s="316"/>
      <c r="P155" s="274"/>
      <c r="Q155" s="317"/>
      <c r="R155" s="283"/>
      <c r="S155" s="283"/>
      <c r="T155" s="311"/>
      <c r="U155" s="274"/>
      <c r="V155" s="274"/>
      <c r="W155" s="311"/>
      <c r="X155" s="278"/>
      <c r="Y155" s="279"/>
      <c r="Z155" s="280"/>
      <c r="AA155" s="311"/>
      <c r="AB155" s="274"/>
      <c r="AC155" s="266"/>
      <c r="AD155" s="274"/>
      <c r="AE155" s="268"/>
      <c r="AF155" s="266"/>
      <c r="AG155" s="313"/>
      <c r="AH155" s="274"/>
      <c r="AI155" s="311"/>
      <c r="AJ155" s="283"/>
      <c r="AK155" s="274"/>
      <c r="AL155" s="274"/>
      <c r="AM155" s="311"/>
      <c r="AN155" s="283"/>
      <c r="AO155" s="283"/>
      <c r="AP155" s="286"/>
      <c r="AQ155" s="286"/>
      <c r="AR155" s="285"/>
      <c r="AS155" s="274"/>
      <c r="AT155" s="286"/>
      <c r="AU155" s="286"/>
      <c r="AV155" s="286"/>
      <c r="AW155" s="315"/>
      <c r="AX155" s="315"/>
      <c r="AY155" s="315"/>
      <c r="AZ155" s="315"/>
      <c r="BA155" s="268"/>
      <c r="BB155" s="313"/>
      <c r="BC155" s="289"/>
      <c r="BD155" s="450">
        <f>SUBTOTAL(9,BD150:BD154)</f>
        <v>306556795</v>
      </c>
      <c r="BE155" s="291">
        <f>SUBTOTAL(9,BE150:BE154)</f>
        <v>0</v>
      </c>
      <c r="BF155" s="291"/>
      <c r="BG155" s="450">
        <f>SUBTOTAL(9,BG150:BG154)</f>
        <v>149686407</v>
      </c>
      <c r="BH155" s="291">
        <f>SUBTOTAL(9,BH150:BH154)</f>
        <v>172998307</v>
      </c>
      <c r="BI155" s="291"/>
      <c r="BJ155" s="440"/>
      <c r="BK155" s="441"/>
      <c r="BL155" s="450">
        <f t="shared" ref="BL155:BY155" si="179">SUBTOTAL(9,BL150:BL154)</f>
        <v>0</v>
      </c>
      <c r="BM155" s="450">
        <f t="shared" si="179"/>
        <v>0</v>
      </c>
      <c r="BN155" s="450">
        <f t="shared" si="179"/>
        <v>3824684</v>
      </c>
      <c r="BO155" s="450">
        <f t="shared" si="179"/>
        <v>0</v>
      </c>
      <c r="BP155" s="450">
        <f t="shared" si="179"/>
        <v>0</v>
      </c>
      <c r="BQ155" s="450">
        <f t="shared" si="179"/>
        <v>1332056</v>
      </c>
      <c r="BR155" s="450">
        <f t="shared" si="179"/>
        <v>5156740</v>
      </c>
      <c r="BS155" s="450">
        <f t="shared" si="179"/>
        <v>0</v>
      </c>
      <c r="BT155" s="450">
        <f t="shared" si="179"/>
        <v>23973349</v>
      </c>
      <c r="BU155" s="450">
        <f t="shared" si="179"/>
        <v>0</v>
      </c>
      <c r="BV155" s="450">
        <f t="shared" si="179"/>
        <v>23973349</v>
      </c>
      <c r="BW155" s="450">
        <f t="shared" si="179"/>
        <v>0</v>
      </c>
      <c r="BX155" s="450">
        <f t="shared" si="179"/>
        <v>42804020</v>
      </c>
      <c r="BY155" s="450">
        <f t="shared" si="179"/>
        <v>71934109</v>
      </c>
      <c r="BZ155" s="266">
        <f>SUBTOTAL(9,BZ150:BZ154)</f>
        <v>0</v>
      </c>
      <c r="CA155" s="266"/>
      <c r="CB155" s="440"/>
      <c r="CC155" s="266"/>
      <c r="CD155" s="440"/>
      <c r="CE155" s="291"/>
      <c r="CF155" s="440"/>
      <c r="CG155" s="440"/>
      <c r="CH155" s="291"/>
      <c r="CI155" s="291"/>
      <c r="CJ155" s="312"/>
      <c r="CK155" s="266"/>
      <c r="CL155" s="266"/>
      <c r="CM155" s="263"/>
      <c r="CN155" s="440"/>
      <c r="CO155" s="460"/>
      <c r="CP155" s="450">
        <f>SUBTOTAL(9,CP150:CP154)</f>
        <v>84936279</v>
      </c>
      <c r="CQ155" s="307"/>
    </row>
    <row r="156" spans="1:97" s="294" customFormat="1" ht="15" customHeight="1" outlineLevel="1">
      <c r="A156" s="298"/>
      <c r="B156" s="299"/>
      <c r="C156" s="300"/>
      <c r="D156" s="318"/>
      <c r="E156" s="319"/>
      <c r="F156" s="300"/>
      <c r="G156" s="372"/>
      <c r="H156" s="308"/>
      <c r="I156" s="356"/>
      <c r="J156" s="357"/>
      <c r="K156" s="358"/>
      <c r="L156" s="359"/>
      <c r="M156" s="360"/>
      <c r="N156" s="359"/>
      <c r="O156" s="361"/>
      <c r="P156" s="362"/>
      <c r="Q156" s="400"/>
      <c r="R156" s="359"/>
      <c r="S156" s="359"/>
      <c r="T156" s="363"/>
      <c r="U156" s="362"/>
      <c r="V156" s="362"/>
      <c r="W156" s="363"/>
      <c r="X156" s="364"/>
      <c r="Y156" s="365"/>
      <c r="Z156" s="366"/>
      <c r="AA156" s="363"/>
      <c r="AB156" s="362"/>
      <c r="AC156" s="358"/>
      <c r="AD156" s="362"/>
      <c r="AE156" s="357"/>
      <c r="AF156" s="358"/>
      <c r="AG156" s="367"/>
      <c r="AH156" s="362"/>
      <c r="AI156" s="363"/>
      <c r="AJ156" s="359"/>
      <c r="AK156" s="362"/>
      <c r="AL156" s="362"/>
      <c r="AM156" s="363"/>
      <c r="AN156" s="359"/>
      <c r="AO156" s="359"/>
      <c r="AP156" s="368"/>
      <c r="AQ156" s="368"/>
      <c r="AR156" s="369"/>
      <c r="AS156" s="362"/>
      <c r="AT156" s="368"/>
      <c r="AU156" s="368"/>
      <c r="AV156" s="368"/>
      <c r="AW156" s="395"/>
      <c r="AX156" s="395"/>
      <c r="AY156" s="395"/>
      <c r="AZ156" s="395"/>
      <c r="BA156" s="357"/>
      <c r="BB156" s="367"/>
      <c r="BC156" s="370"/>
      <c r="BD156" s="454"/>
      <c r="BE156" s="371"/>
      <c r="BF156" s="476"/>
      <c r="BG156" s="454"/>
      <c r="BH156" s="371"/>
      <c r="BI156" s="477"/>
      <c r="BJ156" s="478"/>
      <c r="BK156" s="479"/>
      <c r="BL156" s="466"/>
      <c r="BM156" s="466"/>
      <c r="BN156" s="466"/>
      <c r="BO156" s="407"/>
      <c r="BP156" s="407"/>
      <c r="BQ156" s="454"/>
      <c r="BR156" s="454"/>
      <c r="BS156" s="454"/>
      <c r="BT156" s="454"/>
      <c r="BU156" s="454"/>
      <c r="BV156" s="454"/>
      <c r="BW156" s="454"/>
      <c r="BX156" s="454"/>
      <c r="BY156" s="454"/>
      <c r="BZ156" s="356"/>
      <c r="CA156" s="358"/>
      <c r="CB156" s="478"/>
      <c r="CC156" s="358"/>
      <c r="CD156" s="478"/>
      <c r="CE156" s="477"/>
      <c r="CF156" s="478"/>
      <c r="CG156" s="478"/>
      <c r="CH156" s="477"/>
      <c r="CI156" s="477"/>
      <c r="CJ156" s="404"/>
      <c r="CK156" s="358"/>
      <c r="CL156" s="358"/>
      <c r="CM156" s="480"/>
      <c r="CN156" s="478"/>
      <c r="CO156" s="481"/>
      <c r="CP156" s="454"/>
      <c r="CQ156" s="307"/>
    </row>
    <row r="157" spans="1:97" s="294" customFormat="1" ht="15.75" outlineLevel="1">
      <c r="A157" s="298"/>
      <c r="B157" s="299"/>
      <c r="C157" s="300"/>
      <c r="D157" s="318"/>
      <c r="E157" s="319"/>
      <c r="F157" s="300"/>
      <c r="G157" s="303"/>
      <c r="H157" s="396" t="s">
        <v>438</v>
      </c>
      <c r="I157" s="304"/>
      <c r="J157" s="268"/>
      <c r="K157" s="266"/>
      <c r="L157" s="283"/>
      <c r="M157" s="289"/>
      <c r="N157" s="274"/>
      <c r="O157" s="311"/>
      <c r="P157" s="274"/>
      <c r="Q157" s="266"/>
      <c r="R157" s="274"/>
      <c r="S157" s="274"/>
      <c r="T157" s="311"/>
      <c r="U157" s="313"/>
      <c r="V157" s="313"/>
      <c r="W157" s="311"/>
      <c r="X157" s="278"/>
      <c r="Y157" s="279"/>
      <c r="Z157" s="280"/>
      <c r="AA157" s="311"/>
      <c r="AB157" s="313"/>
      <c r="AC157" s="266"/>
      <c r="AD157" s="274"/>
      <c r="AE157" s="268"/>
      <c r="AF157" s="312"/>
      <c r="AG157" s="313"/>
      <c r="AH157" s="274"/>
      <c r="AI157" s="311"/>
      <c r="AJ157" s="283"/>
      <c r="AK157" s="274"/>
      <c r="AL157" s="274"/>
      <c r="AM157" s="311"/>
      <c r="AN157" s="274"/>
      <c r="AO157" s="274"/>
      <c r="AP157" s="286"/>
      <c r="AQ157" s="286"/>
      <c r="AR157" s="285"/>
      <c r="AS157" s="274"/>
      <c r="AT157" s="286"/>
      <c r="AU157" s="286"/>
      <c r="AV157" s="286"/>
      <c r="AW157" s="315"/>
      <c r="AX157" s="315"/>
      <c r="AY157" s="315"/>
      <c r="AZ157" s="315"/>
      <c r="BA157" s="268"/>
      <c r="BB157" s="274"/>
      <c r="BC157" s="305"/>
      <c r="BD157" s="454"/>
      <c r="BE157" s="464"/>
      <c r="BF157" s="451"/>
      <c r="BG157" s="454"/>
      <c r="BH157" s="306"/>
      <c r="BI157" s="440"/>
      <c r="BJ157" s="440"/>
      <c r="BK157" s="455"/>
      <c r="BL157" s="466"/>
      <c r="BM157" s="466"/>
      <c r="BN157" s="466"/>
      <c r="BO157" s="426"/>
      <c r="BP157" s="426"/>
      <c r="BQ157" s="454"/>
      <c r="BR157" s="454"/>
      <c r="BS157" s="454"/>
      <c r="BT157" s="454"/>
      <c r="BU157" s="454"/>
      <c r="BV157" s="454"/>
      <c r="BW157" s="454"/>
      <c r="BX157" s="454"/>
      <c r="BY157" s="454"/>
      <c r="BZ157" s="306"/>
      <c r="CA157" s="291"/>
      <c r="CB157" s="440"/>
      <c r="CC157" s="291"/>
      <c r="CD157" s="440"/>
      <c r="CE157" s="291"/>
      <c r="CF157" s="291"/>
      <c r="CG157" s="440"/>
      <c r="CH157" s="291"/>
      <c r="CI157" s="291"/>
      <c r="CJ157" s="312"/>
      <c r="CK157" s="312"/>
      <c r="CL157" s="312"/>
      <c r="CM157" s="263"/>
      <c r="CN157" s="440"/>
      <c r="CO157" s="465"/>
      <c r="CP157" s="454"/>
      <c r="CQ157" s="307"/>
    </row>
    <row r="158" spans="1:97" s="294" customFormat="1" ht="15" customHeight="1" outlineLevel="2">
      <c r="A158" s="262">
        <v>33125</v>
      </c>
      <c r="B158" s="263" t="s">
        <v>48</v>
      </c>
      <c r="C158" s="264" t="s">
        <v>900</v>
      </c>
      <c r="D158" s="309" t="s">
        <v>402</v>
      </c>
      <c r="E158" s="309" t="s">
        <v>439</v>
      </c>
      <c r="F158" s="264" t="s">
        <v>58</v>
      </c>
      <c r="G158" s="266">
        <v>40000987</v>
      </c>
      <c r="H158" s="309" t="s">
        <v>901</v>
      </c>
      <c r="I158" s="266" t="str">
        <f t="shared" si="171"/>
        <v>TERMINADO</v>
      </c>
      <c r="J158" s="268" t="s">
        <v>1070</v>
      </c>
      <c r="K158" s="266">
        <v>331</v>
      </c>
      <c r="L158" s="283">
        <v>43048</v>
      </c>
      <c r="M158" s="289">
        <v>35000000</v>
      </c>
      <c r="N158" s="321">
        <v>43066</v>
      </c>
      <c r="O158" s="324">
        <v>365</v>
      </c>
      <c r="P158" s="274">
        <f t="shared" si="115"/>
        <v>43431</v>
      </c>
      <c r="Q158" s="317">
        <v>3778</v>
      </c>
      <c r="R158" s="283">
        <v>43066</v>
      </c>
      <c r="S158" s="283">
        <v>43067</v>
      </c>
      <c r="T158" s="311"/>
      <c r="U158" s="283"/>
      <c r="V158" s="283"/>
      <c r="W158" s="311"/>
      <c r="X158" s="278">
        <f t="shared" si="116"/>
        <v>365</v>
      </c>
      <c r="Y158" s="279">
        <f t="shared" si="117"/>
        <v>43431</v>
      </c>
      <c r="Z158" s="280">
        <f t="shared" ca="1" si="118"/>
        <v>-30</v>
      </c>
      <c r="AA158" s="311"/>
      <c r="AB158" s="283"/>
      <c r="AC158" s="322">
        <v>4269</v>
      </c>
      <c r="AD158" s="321">
        <v>43070</v>
      </c>
      <c r="AE158" s="268"/>
      <c r="AF158" s="312"/>
      <c r="AG158" s="313"/>
      <c r="AH158" s="274"/>
      <c r="AI158" s="311">
        <v>4440</v>
      </c>
      <c r="AJ158" s="283">
        <v>43090</v>
      </c>
      <c r="AK158" s="274"/>
      <c r="AL158" s="274"/>
      <c r="AM158" s="311"/>
      <c r="AN158" s="274"/>
      <c r="AO158" s="274">
        <v>43103</v>
      </c>
      <c r="AP158" s="286">
        <v>25</v>
      </c>
      <c r="AQ158" s="286">
        <v>10</v>
      </c>
      <c r="AR158" s="285">
        <f t="shared" si="119"/>
        <v>35</v>
      </c>
      <c r="AS158" s="274">
        <f t="shared" si="120"/>
        <v>43137</v>
      </c>
      <c r="AT158" s="286">
        <f t="shared" ca="1" si="173"/>
        <v>-324</v>
      </c>
      <c r="AU158" s="286" t="str">
        <f t="shared" ca="1" si="178"/>
        <v>PLAZO TERMINADO</v>
      </c>
      <c r="AV158" s="286"/>
      <c r="AW158" s="315"/>
      <c r="AX158" s="315"/>
      <c r="AY158" s="315"/>
      <c r="AZ158" s="315"/>
      <c r="BA158" s="268"/>
      <c r="BB158" s="274"/>
      <c r="BC158" s="289">
        <v>35000000</v>
      </c>
      <c r="BD158" s="458">
        <v>34808036</v>
      </c>
      <c r="BE158" s="440"/>
      <c r="BF158" s="291">
        <f t="shared" si="122"/>
        <v>34808036</v>
      </c>
      <c r="BG158" s="459">
        <v>0</v>
      </c>
      <c r="BH158" s="291">
        <f t="shared" si="123"/>
        <v>104424108</v>
      </c>
      <c r="BI158" s="440">
        <f t="shared" si="124"/>
        <v>104424108</v>
      </c>
      <c r="BJ158" s="440">
        <f t="shared" ref="BJ158:BJ164" si="180">BD158-BI158</f>
        <v>-69616072</v>
      </c>
      <c r="BK158" s="441">
        <f t="shared" si="126"/>
        <v>300</v>
      </c>
      <c r="BL158" s="442">
        <v>0</v>
      </c>
      <c r="BM158" s="442">
        <v>0</v>
      </c>
      <c r="BN158" s="442">
        <v>0</v>
      </c>
      <c r="BO158" s="439">
        <v>34808036</v>
      </c>
      <c r="BP158" s="439">
        <v>0</v>
      </c>
      <c r="BQ158" s="439">
        <v>0</v>
      </c>
      <c r="BR158" s="439">
        <f t="shared" ref="BR158:BR164" si="181">BL158+BM158+BN158+BO158+BP158+BQ158</f>
        <v>34808036</v>
      </c>
      <c r="BS158" s="439">
        <v>0</v>
      </c>
      <c r="BT158" s="439">
        <v>0</v>
      </c>
      <c r="BU158" s="439">
        <v>0</v>
      </c>
      <c r="BV158" s="439">
        <f t="shared" ref="BV158:BV164" si="182">BS158+BT158+BU158</f>
        <v>0</v>
      </c>
      <c r="BW158" s="439">
        <v>0</v>
      </c>
      <c r="BX158" s="439">
        <v>0</v>
      </c>
      <c r="BY158" s="291">
        <f t="shared" ref="BY158:BY164" si="183">BL158+BM158+BN158+BO158+BP158+BQ158+BS158+BT158+BU158+BW158+BX158</f>
        <v>34808036</v>
      </c>
      <c r="BZ158" s="291"/>
      <c r="CA158" s="291"/>
      <c r="CB158" s="440"/>
      <c r="CC158" s="291"/>
      <c r="CD158" s="440"/>
      <c r="CE158" s="291"/>
      <c r="CF158" s="291"/>
      <c r="CG158" s="440"/>
      <c r="CH158" s="291">
        <f t="shared" ref="CH158:CH164" si="184">SUM(BL158:CG158)</f>
        <v>104424108</v>
      </c>
      <c r="CI158" s="291"/>
      <c r="CJ158" s="312">
        <v>43161</v>
      </c>
      <c r="CK158" s="312" t="s">
        <v>1200</v>
      </c>
      <c r="CL158" s="312" t="s">
        <v>1201</v>
      </c>
      <c r="CM158" s="263"/>
      <c r="CN158" s="440"/>
      <c r="CO158" s="460">
        <v>20000000</v>
      </c>
      <c r="CP158" s="445">
        <f t="shared" ref="CP158:CP164" si="185">BD158-(BG158+BY158)</f>
        <v>0</v>
      </c>
      <c r="CQ158" s="264" t="str">
        <f>I158</f>
        <v>TERMINADO</v>
      </c>
      <c r="CR158" s="294" t="str">
        <f>VLOOKUP(G158,'[1]FRIL JUNIO'!A$2:D$163,3,FALSE)</f>
        <v>TERMINADO</v>
      </c>
      <c r="CS158" s="294" t="e">
        <f>VLOOKUP(G158,'[1]fril pagado'!A$1:B$52,2,FALSE)</f>
        <v>#N/A</v>
      </c>
    </row>
    <row r="159" spans="1:97" s="294" customFormat="1" ht="15" customHeight="1" outlineLevel="2">
      <c r="A159" s="262">
        <v>33125</v>
      </c>
      <c r="B159" s="263" t="s">
        <v>48</v>
      </c>
      <c r="C159" s="264" t="s">
        <v>140</v>
      </c>
      <c r="D159" s="309" t="s">
        <v>402</v>
      </c>
      <c r="E159" s="309" t="s">
        <v>439</v>
      </c>
      <c r="F159" s="264" t="s">
        <v>58</v>
      </c>
      <c r="G159" s="266">
        <v>30482689</v>
      </c>
      <c r="H159" s="309" t="s">
        <v>902</v>
      </c>
      <c r="I159" s="266" t="str">
        <f>IF(BJ159&gt;1000,"EJECUCIÓN",IF(BD159=0,"SIN CONTRATO","TERMINADO"))</f>
        <v>TERMINADO</v>
      </c>
      <c r="J159" s="268" t="s">
        <v>1070</v>
      </c>
      <c r="K159" s="266">
        <v>64</v>
      </c>
      <c r="L159" s="283">
        <v>42831</v>
      </c>
      <c r="M159" s="289">
        <v>80782000</v>
      </c>
      <c r="N159" s="321">
        <v>42851</v>
      </c>
      <c r="O159" s="278">
        <v>365</v>
      </c>
      <c r="P159" s="274">
        <f>O159+N159</f>
        <v>43216</v>
      </c>
      <c r="Q159" s="322">
        <v>846</v>
      </c>
      <c r="R159" s="321">
        <v>42858</v>
      </c>
      <c r="S159" s="321" t="s">
        <v>1071</v>
      </c>
      <c r="T159" s="311"/>
      <c r="U159" s="283"/>
      <c r="V159" s="283"/>
      <c r="W159" s="311"/>
      <c r="X159" s="278">
        <f>O159+W159</f>
        <v>365</v>
      </c>
      <c r="Y159" s="279">
        <f>N159+X159</f>
        <v>43216</v>
      </c>
      <c r="Z159" s="280">
        <f ca="1">Y159-TODAY()</f>
        <v>-245</v>
      </c>
      <c r="AA159" s="311"/>
      <c r="AB159" s="283"/>
      <c r="AC159" s="322">
        <v>2072</v>
      </c>
      <c r="AD159" s="321">
        <v>42872</v>
      </c>
      <c r="AE159" s="268" t="s">
        <v>1202</v>
      </c>
      <c r="AF159" s="312">
        <v>42901</v>
      </c>
      <c r="AG159" s="313"/>
      <c r="AH159" s="274"/>
      <c r="AI159" s="311">
        <v>2782</v>
      </c>
      <c r="AJ159" s="283">
        <v>42928</v>
      </c>
      <c r="AK159" s="274"/>
      <c r="AL159" s="274"/>
      <c r="AM159" s="311"/>
      <c r="AN159" s="274"/>
      <c r="AO159" s="274">
        <v>42947</v>
      </c>
      <c r="AP159" s="286">
        <v>109</v>
      </c>
      <c r="AQ159" s="286">
        <v>16</v>
      </c>
      <c r="AR159" s="285">
        <f>AP159+AQ159</f>
        <v>125</v>
      </c>
      <c r="AS159" s="274">
        <f>IF(AO159&gt;0,AO159+AR159-1," ")</f>
        <v>43071</v>
      </c>
      <c r="AT159" s="286">
        <f ca="1">IF(AO159&lt;&gt;"",AS159-TODAY(),"INGRESAR FECHA INICIO")</f>
        <v>-390</v>
      </c>
      <c r="AU159" s="286" t="str">
        <f ca="1">IF(AT159&lt;=0,"PLAZO TERMINADO","EN EJECUCIÓN")</f>
        <v>PLAZO TERMINADO</v>
      </c>
      <c r="AV159" s="286">
        <v>3922</v>
      </c>
      <c r="AW159" s="274">
        <v>43052</v>
      </c>
      <c r="AX159" s="274"/>
      <c r="AY159" s="274"/>
      <c r="AZ159" s="274"/>
      <c r="BA159" s="268"/>
      <c r="BB159" s="274"/>
      <c r="BC159" s="289">
        <v>80782000</v>
      </c>
      <c r="BD159" s="458">
        <v>79438244</v>
      </c>
      <c r="BE159" s="440"/>
      <c r="BF159" s="291">
        <f>BD159-BG159</f>
        <v>17871762</v>
      </c>
      <c r="BG159" s="459">
        <v>61566482</v>
      </c>
      <c r="BH159" s="291">
        <f>CH159</f>
        <v>53615286</v>
      </c>
      <c r="BI159" s="440">
        <f>BG159+BH159</f>
        <v>115181768</v>
      </c>
      <c r="BJ159" s="440">
        <f>BD159-BI159</f>
        <v>-35743524</v>
      </c>
      <c r="BK159" s="441">
        <f>IF(BD159&gt;0,100-(BJ159*100/BD159),"SIN CONTRATO")</f>
        <v>144.9953601693411</v>
      </c>
      <c r="BL159" s="442">
        <v>0</v>
      </c>
      <c r="BM159" s="442">
        <v>0</v>
      </c>
      <c r="BN159" s="442">
        <v>0</v>
      </c>
      <c r="BO159" s="439">
        <v>17871762</v>
      </c>
      <c r="BP159" s="439">
        <v>0</v>
      </c>
      <c r="BQ159" s="439">
        <v>0</v>
      </c>
      <c r="BR159" s="439">
        <f t="shared" si="181"/>
        <v>17871762</v>
      </c>
      <c r="BS159" s="439">
        <v>0</v>
      </c>
      <c r="BT159" s="439">
        <v>0</v>
      </c>
      <c r="BU159" s="439">
        <v>0</v>
      </c>
      <c r="BV159" s="439">
        <f t="shared" si="182"/>
        <v>0</v>
      </c>
      <c r="BW159" s="439">
        <v>0</v>
      </c>
      <c r="BX159" s="439">
        <v>0</v>
      </c>
      <c r="BY159" s="291">
        <f t="shared" si="183"/>
        <v>17871762</v>
      </c>
      <c r="BZ159" s="291"/>
      <c r="CA159" s="291"/>
      <c r="CB159" s="440"/>
      <c r="CC159" s="291"/>
      <c r="CD159" s="440"/>
      <c r="CE159" s="291"/>
      <c r="CF159" s="291"/>
      <c r="CG159" s="440"/>
      <c r="CH159" s="291">
        <f t="shared" si="184"/>
        <v>53615286</v>
      </c>
      <c r="CI159" s="291"/>
      <c r="CJ159" s="312">
        <v>43181</v>
      </c>
      <c r="CK159" s="312" t="s">
        <v>1203</v>
      </c>
      <c r="CL159" s="312" t="s">
        <v>1184</v>
      </c>
      <c r="CM159" s="263" t="s">
        <v>1204</v>
      </c>
      <c r="CN159" s="440"/>
      <c r="CO159" s="460"/>
      <c r="CP159" s="445">
        <f t="shared" si="185"/>
        <v>0</v>
      </c>
      <c r="CQ159" s="264" t="str">
        <f>I159</f>
        <v>TERMINADO</v>
      </c>
      <c r="CR159" s="294" t="str">
        <f>VLOOKUP(G159,'[1]FRIL JUNIO'!A$2:D$163,3,FALSE)</f>
        <v>TERMINADO</v>
      </c>
      <c r="CS159" s="294" t="e">
        <f>VLOOKUP(G159,'[1]fril pagado'!A$1:B$52,2,FALSE)</f>
        <v>#N/A</v>
      </c>
    </row>
    <row r="160" spans="1:97" s="294" customFormat="1" ht="15" customHeight="1" outlineLevel="2">
      <c r="A160" s="262">
        <v>33125</v>
      </c>
      <c r="B160" s="263" t="s">
        <v>48</v>
      </c>
      <c r="C160" s="264" t="s">
        <v>140</v>
      </c>
      <c r="D160" s="309" t="s">
        <v>402</v>
      </c>
      <c r="E160" s="309" t="s">
        <v>439</v>
      </c>
      <c r="F160" s="264" t="s">
        <v>58</v>
      </c>
      <c r="G160" s="266">
        <v>30482692</v>
      </c>
      <c r="H160" s="309" t="s">
        <v>903</v>
      </c>
      <c r="I160" s="266" t="str">
        <f>IF(BJ160&gt;1000,"EJECUCIÓN",IF(BD160=0,"SIN CONTRATO","TERMINADO"))</f>
        <v>TERMINADO</v>
      </c>
      <c r="J160" s="268" t="s">
        <v>1070</v>
      </c>
      <c r="K160" s="266">
        <v>64</v>
      </c>
      <c r="L160" s="283">
        <v>42831</v>
      </c>
      <c r="M160" s="289">
        <v>60000000</v>
      </c>
      <c r="N160" s="321">
        <v>42851</v>
      </c>
      <c r="O160" s="278">
        <v>365</v>
      </c>
      <c r="P160" s="274">
        <f>O160+N160</f>
        <v>43216</v>
      </c>
      <c r="Q160" s="322">
        <v>871</v>
      </c>
      <c r="R160" s="321">
        <v>42858</v>
      </c>
      <c r="S160" s="321" t="s">
        <v>1071</v>
      </c>
      <c r="T160" s="311"/>
      <c r="U160" s="283"/>
      <c r="V160" s="283"/>
      <c r="W160" s="311"/>
      <c r="X160" s="278">
        <f>O160+W160</f>
        <v>365</v>
      </c>
      <c r="Y160" s="279">
        <f>N160+X160</f>
        <v>43216</v>
      </c>
      <c r="Z160" s="280">
        <f ca="1">Y160-TODAY()</f>
        <v>-245</v>
      </c>
      <c r="AA160" s="311"/>
      <c r="AB160" s="283"/>
      <c r="AC160" s="322">
        <v>2073</v>
      </c>
      <c r="AD160" s="321">
        <v>42872</v>
      </c>
      <c r="AE160" s="268" t="s">
        <v>1205</v>
      </c>
      <c r="AF160" s="312">
        <v>42900</v>
      </c>
      <c r="AG160" s="313"/>
      <c r="AH160" s="274"/>
      <c r="AI160" s="311">
        <v>2781</v>
      </c>
      <c r="AJ160" s="283">
        <v>42928</v>
      </c>
      <c r="AK160" s="274"/>
      <c r="AL160" s="274"/>
      <c r="AM160" s="311">
        <v>1870</v>
      </c>
      <c r="AN160" s="274">
        <v>42942</v>
      </c>
      <c r="AO160" s="274">
        <v>42948</v>
      </c>
      <c r="AP160" s="286">
        <v>109</v>
      </c>
      <c r="AQ160" s="286">
        <v>40</v>
      </c>
      <c r="AR160" s="285">
        <f>AP160+AQ160</f>
        <v>149</v>
      </c>
      <c r="AS160" s="274">
        <f>IF(AO160&gt;0,AO160+AR160-1," ")</f>
        <v>43096</v>
      </c>
      <c r="AT160" s="286">
        <f ca="1">IF(AO160&lt;&gt;"",AS160-TODAY(),"INGRESAR FECHA INICIO")</f>
        <v>-365</v>
      </c>
      <c r="AU160" s="286" t="str">
        <f ca="1">IF(AT160&lt;=0,"PLAZO TERMINADO","EN EJECUCIÓN")</f>
        <v>PLAZO TERMINADO</v>
      </c>
      <c r="AV160" s="311">
        <v>4363</v>
      </c>
      <c r="AW160" s="274">
        <v>43083</v>
      </c>
      <c r="AX160" s="274"/>
      <c r="AY160" s="274"/>
      <c r="AZ160" s="274"/>
      <c r="BA160" s="268"/>
      <c r="BB160" s="274"/>
      <c r="BC160" s="289">
        <v>60000000</v>
      </c>
      <c r="BD160" s="458">
        <v>59994201</v>
      </c>
      <c r="BE160" s="440"/>
      <c r="BF160" s="291">
        <f>BD160-BG160</f>
        <v>3010105</v>
      </c>
      <c r="BG160" s="459">
        <v>56984096</v>
      </c>
      <c r="BH160" s="291">
        <f>CH160</f>
        <v>9030315</v>
      </c>
      <c r="BI160" s="440">
        <f>BG160+BH160</f>
        <v>66014411</v>
      </c>
      <c r="BJ160" s="440">
        <f>BD160-BI160</f>
        <v>-6020210</v>
      </c>
      <c r="BK160" s="441">
        <f>IF(BD160&gt;0,100-(BJ160*100/BD160),"SIN CONTRATO")</f>
        <v>110.03465318256343</v>
      </c>
      <c r="BL160" s="442">
        <v>0</v>
      </c>
      <c r="BM160" s="442">
        <v>0</v>
      </c>
      <c r="BN160" s="442">
        <v>0</v>
      </c>
      <c r="BO160" s="439">
        <v>3010105</v>
      </c>
      <c r="BP160" s="439">
        <v>0</v>
      </c>
      <c r="BQ160" s="439">
        <v>0</v>
      </c>
      <c r="BR160" s="439">
        <f t="shared" si="181"/>
        <v>3010105</v>
      </c>
      <c r="BS160" s="439">
        <v>0</v>
      </c>
      <c r="BT160" s="439">
        <v>0</v>
      </c>
      <c r="BU160" s="439">
        <v>0</v>
      </c>
      <c r="BV160" s="439">
        <f t="shared" si="182"/>
        <v>0</v>
      </c>
      <c r="BW160" s="439">
        <v>0</v>
      </c>
      <c r="BX160" s="439">
        <v>0</v>
      </c>
      <c r="BY160" s="291">
        <f t="shared" si="183"/>
        <v>3010105</v>
      </c>
      <c r="BZ160" s="291"/>
      <c r="CA160" s="291"/>
      <c r="CB160" s="440"/>
      <c r="CC160" s="291"/>
      <c r="CD160" s="440"/>
      <c r="CE160" s="291"/>
      <c r="CF160" s="291"/>
      <c r="CG160" s="440"/>
      <c r="CH160" s="291">
        <f t="shared" si="184"/>
        <v>9030315</v>
      </c>
      <c r="CI160" s="291"/>
      <c r="CJ160" s="312">
        <v>43126</v>
      </c>
      <c r="CK160" s="312" t="s">
        <v>1194</v>
      </c>
      <c r="CL160" s="312" t="s">
        <v>1195</v>
      </c>
      <c r="CM160" s="263"/>
      <c r="CN160" s="440"/>
      <c r="CO160" s="460"/>
      <c r="CP160" s="445">
        <f t="shared" si="185"/>
        <v>0</v>
      </c>
      <c r="CQ160" s="264" t="str">
        <f>I160</f>
        <v>TERMINADO</v>
      </c>
      <c r="CR160" s="294" t="str">
        <f>VLOOKUP(G160,'[1]FRIL JUNIO'!A$2:D$163,3,FALSE)</f>
        <v>TERMINADO</v>
      </c>
      <c r="CS160" s="294" t="e">
        <f>VLOOKUP(G160,'[1]fril pagado'!A$1:B$52,2,FALSE)</f>
        <v>#N/A</v>
      </c>
    </row>
    <row r="161" spans="1:97" s="294" customFormat="1" ht="15" customHeight="1" outlineLevel="2">
      <c r="A161" s="262">
        <v>33125</v>
      </c>
      <c r="B161" s="263" t="s">
        <v>48</v>
      </c>
      <c r="C161" s="264" t="s">
        <v>796</v>
      </c>
      <c r="D161" s="309" t="s">
        <v>402</v>
      </c>
      <c r="E161" s="309" t="s">
        <v>439</v>
      </c>
      <c r="F161" s="264" t="s">
        <v>58</v>
      </c>
      <c r="G161" s="317">
        <v>30488462</v>
      </c>
      <c r="H161" s="320" t="s">
        <v>897</v>
      </c>
      <c r="I161" s="266" t="str">
        <f t="shared" si="171"/>
        <v>TERMINADO</v>
      </c>
      <c r="J161" s="268" t="s">
        <v>1070</v>
      </c>
      <c r="K161" s="266">
        <v>303</v>
      </c>
      <c r="L161" s="283">
        <v>43027</v>
      </c>
      <c r="M161" s="289">
        <v>25000000</v>
      </c>
      <c r="N161" s="283">
        <v>43033</v>
      </c>
      <c r="O161" s="316">
        <v>365</v>
      </c>
      <c r="P161" s="274">
        <f t="shared" si="115"/>
        <v>43398</v>
      </c>
      <c r="Q161" s="317">
        <v>3465</v>
      </c>
      <c r="R161" s="283">
        <v>43041</v>
      </c>
      <c r="S161" s="283">
        <v>43097</v>
      </c>
      <c r="T161" s="311"/>
      <c r="U161" s="274"/>
      <c r="V161" s="274"/>
      <c r="W161" s="311"/>
      <c r="X161" s="278">
        <f t="shared" si="116"/>
        <v>365</v>
      </c>
      <c r="Y161" s="279">
        <f t="shared" si="117"/>
        <v>43398</v>
      </c>
      <c r="Z161" s="280">
        <f t="shared" ca="1" si="118"/>
        <v>-63</v>
      </c>
      <c r="AA161" s="311"/>
      <c r="AB161" s="274"/>
      <c r="AC161" s="266">
        <v>3837</v>
      </c>
      <c r="AD161" s="274">
        <v>43046</v>
      </c>
      <c r="AE161" s="268"/>
      <c r="AF161" s="266"/>
      <c r="AG161" s="313"/>
      <c r="AH161" s="274"/>
      <c r="AI161" s="311">
        <v>4447</v>
      </c>
      <c r="AJ161" s="283">
        <v>43090</v>
      </c>
      <c r="AK161" s="274"/>
      <c r="AL161" s="274"/>
      <c r="AM161" s="311">
        <v>54</v>
      </c>
      <c r="AN161" s="283">
        <v>43103</v>
      </c>
      <c r="AO161" s="283">
        <v>43103</v>
      </c>
      <c r="AP161" s="286">
        <v>95</v>
      </c>
      <c r="AQ161" s="286">
        <v>14</v>
      </c>
      <c r="AR161" s="285">
        <f t="shared" si="119"/>
        <v>109</v>
      </c>
      <c r="AS161" s="274">
        <f t="shared" si="120"/>
        <v>43211</v>
      </c>
      <c r="AT161" s="286">
        <f t="shared" ca="1" si="173"/>
        <v>-250</v>
      </c>
      <c r="AU161" s="286" t="str">
        <f t="shared" ca="1" si="178"/>
        <v>PLAZO TERMINADO</v>
      </c>
      <c r="AV161" s="286"/>
      <c r="AW161" s="315"/>
      <c r="AX161" s="315"/>
      <c r="AY161" s="315"/>
      <c r="AZ161" s="315"/>
      <c r="BA161" s="268"/>
      <c r="BB161" s="313"/>
      <c r="BC161" s="289">
        <v>25000000</v>
      </c>
      <c r="BD161" s="458">
        <v>24999785</v>
      </c>
      <c r="BE161" s="440"/>
      <c r="BF161" s="291">
        <f t="shared" si="122"/>
        <v>24999785</v>
      </c>
      <c r="BG161" s="461">
        <v>0</v>
      </c>
      <c r="BH161" s="291">
        <f t="shared" si="123"/>
        <v>87582091</v>
      </c>
      <c r="BI161" s="440">
        <f t="shared" si="124"/>
        <v>87582091</v>
      </c>
      <c r="BJ161" s="440">
        <f t="shared" si="180"/>
        <v>-62582306</v>
      </c>
      <c r="BK161" s="441">
        <f t="shared" si="126"/>
        <v>350.33137684984092</v>
      </c>
      <c r="BL161" s="442">
        <v>0</v>
      </c>
      <c r="BM161" s="442">
        <v>0</v>
      </c>
      <c r="BN161" s="442">
        <v>7446454</v>
      </c>
      <c r="BO161" s="439">
        <v>0</v>
      </c>
      <c r="BP161" s="439">
        <v>12582736</v>
      </c>
      <c r="BQ161" s="439">
        <v>4970595</v>
      </c>
      <c r="BR161" s="439">
        <f t="shared" si="181"/>
        <v>24999785</v>
      </c>
      <c r="BS161" s="439">
        <v>0</v>
      </c>
      <c r="BT161" s="439">
        <v>0</v>
      </c>
      <c r="BU161" s="439">
        <v>0</v>
      </c>
      <c r="BV161" s="439">
        <f t="shared" si="182"/>
        <v>0</v>
      </c>
      <c r="BW161" s="439">
        <v>0</v>
      </c>
      <c r="BX161" s="439">
        <v>0</v>
      </c>
      <c r="BY161" s="291">
        <f t="shared" si="183"/>
        <v>24999785</v>
      </c>
      <c r="BZ161" s="440">
        <v>12582736</v>
      </c>
      <c r="CA161" s="266"/>
      <c r="CB161" s="440"/>
      <c r="CC161" s="266"/>
      <c r="CD161" s="440"/>
      <c r="CE161" s="291"/>
      <c r="CF161" s="440"/>
      <c r="CG161" s="440"/>
      <c r="CH161" s="291">
        <f t="shared" si="184"/>
        <v>87582091</v>
      </c>
      <c r="CI161" s="291">
        <v>7000000</v>
      </c>
      <c r="CJ161" s="312"/>
      <c r="CK161" s="266" t="s">
        <v>1206</v>
      </c>
      <c r="CL161" s="266" t="s">
        <v>1207</v>
      </c>
      <c r="CM161" s="263"/>
      <c r="CN161" s="440">
        <v>-5000000</v>
      </c>
      <c r="CO161" s="460"/>
      <c r="CP161" s="445">
        <f t="shared" si="185"/>
        <v>0</v>
      </c>
      <c r="CQ161" s="264" t="s">
        <v>131</v>
      </c>
      <c r="CR161" s="294" t="str">
        <f>VLOOKUP(G161,'[1]FRIL JUNIO'!A$2:D$163,3,FALSE)</f>
        <v>EJECUCIÓN</v>
      </c>
      <c r="CS161" s="297">
        <f>VLOOKUP(G161,'[1]fril pagado'!A$1:B$52,2,FALSE)</f>
        <v>12582736</v>
      </c>
    </row>
    <row r="162" spans="1:97" s="294" customFormat="1" ht="15" customHeight="1" outlineLevel="2">
      <c r="A162" s="262">
        <v>33125</v>
      </c>
      <c r="B162" s="263" t="s">
        <v>48</v>
      </c>
      <c r="C162" s="264" t="s">
        <v>140</v>
      </c>
      <c r="D162" s="309" t="s">
        <v>402</v>
      </c>
      <c r="E162" s="309" t="s">
        <v>439</v>
      </c>
      <c r="F162" s="264" t="s">
        <v>58</v>
      </c>
      <c r="G162" s="317">
        <v>30488468</v>
      </c>
      <c r="H162" s="320" t="s">
        <v>904</v>
      </c>
      <c r="I162" s="266" t="str">
        <f t="shared" si="171"/>
        <v>TERMINADO</v>
      </c>
      <c r="J162" s="268" t="s">
        <v>1070</v>
      </c>
      <c r="K162" s="266">
        <v>303</v>
      </c>
      <c r="L162" s="283">
        <v>43027</v>
      </c>
      <c r="M162" s="289">
        <v>65000000</v>
      </c>
      <c r="N162" s="283">
        <v>43033</v>
      </c>
      <c r="O162" s="316">
        <v>365</v>
      </c>
      <c r="P162" s="274">
        <f t="shared" si="115"/>
        <v>43398</v>
      </c>
      <c r="Q162" s="317">
        <v>3467</v>
      </c>
      <c r="R162" s="283">
        <v>43041</v>
      </c>
      <c r="S162" s="283">
        <v>43097</v>
      </c>
      <c r="T162" s="311"/>
      <c r="U162" s="274"/>
      <c r="V162" s="274"/>
      <c r="W162" s="311"/>
      <c r="X162" s="278">
        <f t="shared" si="116"/>
        <v>365</v>
      </c>
      <c r="Y162" s="279">
        <f t="shared" si="117"/>
        <v>43398</v>
      </c>
      <c r="Z162" s="280">
        <f t="shared" ca="1" si="118"/>
        <v>-63</v>
      </c>
      <c r="AA162" s="311"/>
      <c r="AB162" s="274"/>
      <c r="AC162" s="266">
        <v>3835</v>
      </c>
      <c r="AD162" s="274">
        <v>43046</v>
      </c>
      <c r="AE162" s="268"/>
      <c r="AF162" s="266"/>
      <c r="AG162" s="313"/>
      <c r="AH162" s="274"/>
      <c r="AI162" s="311">
        <v>4449</v>
      </c>
      <c r="AJ162" s="283">
        <v>43090</v>
      </c>
      <c r="AK162" s="274"/>
      <c r="AL162" s="274"/>
      <c r="AM162" s="311">
        <v>47</v>
      </c>
      <c r="AN162" s="283">
        <v>43103</v>
      </c>
      <c r="AO162" s="283">
        <v>43103</v>
      </c>
      <c r="AP162" s="286">
        <v>119</v>
      </c>
      <c r="AQ162" s="286"/>
      <c r="AR162" s="285">
        <f t="shared" si="119"/>
        <v>119</v>
      </c>
      <c r="AS162" s="274">
        <f t="shared" si="120"/>
        <v>43221</v>
      </c>
      <c r="AT162" s="286">
        <f t="shared" ca="1" si="173"/>
        <v>-240</v>
      </c>
      <c r="AU162" s="286" t="str">
        <f t="shared" ca="1" si="178"/>
        <v>PLAZO TERMINADO</v>
      </c>
      <c r="AV162" s="286"/>
      <c r="AW162" s="315"/>
      <c r="AX162" s="315"/>
      <c r="AY162" s="315"/>
      <c r="AZ162" s="315"/>
      <c r="BA162" s="268"/>
      <c r="BB162" s="313"/>
      <c r="BC162" s="289">
        <v>65000000</v>
      </c>
      <c r="BD162" s="458">
        <v>64999981</v>
      </c>
      <c r="BE162" s="440"/>
      <c r="BF162" s="291">
        <f t="shared" si="122"/>
        <v>64999981</v>
      </c>
      <c r="BG162" s="461">
        <v>0</v>
      </c>
      <c r="BH162" s="291">
        <f t="shared" si="123"/>
        <v>228422759</v>
      </c>
      <c r="BI162" s="440">
        <f t="shared" si="124"/>
        <v>228422759</v>
      </c>
      <c r="BJ162" s="440">
        <f t="shared" si="180"/>
        <v>-163422778</v>
      </c>
      <c r="BK162" s="441">
        <f t="shared" si="126"/>
        <v>351.41973195346009</v>
      </c>
      <c r="BL162" s="442">
        <v>0</v>
      </c>
      <c r="BM162" s="442">
        <v>6542427</v>
      </c>
      <c r="BN162" s="442">
        <v>20141161</v>
      </c>
      <c r="BO162" s="439">
        <v>0</v>
      </c>
      <c r="BP162" s="439">
        <v>38316393</v>
      </c>
      <c r="BQ162" s="439">
        <v>0</v>
      </c>
      <c r="BR162" s="439">
        <f t="shared" si="181"/>
        <v>64999981</v>
      </c>
      <c r="BS162" s="439">
        <v>0</v>
      </c>
      <c r="BT162" s="439">
        <v>0</v>
      </c>
      <c r="BU162" s="439">
        <v>0</v>
      </c>
      <c r="BV162" s="439">
        <f t="shared" si="182"/>
        <v>0</v>
      </c>
      <c r="BW162" s="439">
        <v>0</v>
      </c>
      <c r="BX162" s="439">
        <v>0</v>
      </c>
      <c r="BY162" s="291">
        <f t="shared" si="183"/>
        <v>64999981</v>
      </c>
      <c r="BZ162" s="440">
        <v>33422816</v>
      </c>
      <c r="CA162" s="266"/>
      <c r="CB162" s="440"/>
      <c r="CC162" s="266"/>
      <c r="CD162" s="440"/>
      <c r="CE162" s="291"/>
      <c r="CF162" s="440"/>
      <c r="CG162" s="440"/>
      <c r="CH162" s="291">
        <f t="shared" si="184"/>
        <v>228422759</v>
      </c>
      <c r="CI162" s="291">
        <v>15000000</v>
      </c>
      <c r="CJ162" s="312"/>
      <c r="CK162" s="266" t="s">
        <v>1208</v>
      </c>
      <c r="CL162" s="266" t="s">
        <v>1209</v>
      </c>
      <c r="CM162" s="263"/>
      <c r="CN162" s="440"/>
      <c r="CO162" s="460"/>
      <c r="CP162" s="445">
        <f t="shared" si="185"/>
        <v>0</v>
      </c>
      <c r="CQ162" s="264" t="s">
        <v>131</v>
      </c>
      <c r="CR162" s="294" t="str">
        <f>VLOOKUP(G162,'[1]FRIL JUNIO'!A$2:D$163,3,FALSE)</f>
        <v>EJECUCIÓN</v>
      </c>
      <c r="CS162" s="297">
        <f>VLOOKUP(G162,'[1]fril pagado'!A$1:B$52,2,FALSE)</f>
        <v>38316393</v>
      </c>
    </row>
    <row r="163" spans="1:97" s="294" customFormat="1" ht="15" customHeight="1" outlineLevel="2">
      <c r="A163" s="262">
        <v>33125</v>
      </c>
      <c r="B163" s="263" t="s">
        <v>48</v>
      </c>
      <c r="C163" s="264" t="s">
        <v>796</v>
      </c>
      <c r="D163" s="309" t="s">
        <v>402</v>
      </c>
      <c r="E163" s="309" t="s">
        <v>439</v>
      </c>
      <c r="F163" s="264" t="s">
        <v>58</v>
      </c>
      <c r="G163" s="266">
        <v>30484893</v>
      </c>
      <c r="H163" s="309" t="s">
        <v>898</v>
      </c>
      <c r="I163" s="266" t="str">
        <f>IF(BJ163&gt;1000,"EJECUCIÓN",IF(BD163=0,"SIN CONTRATO","TERMINADO"))</f>
        <v>TERMINADO</v>
      </c>
      <c r="J163" s="268" t="s">
        <v>1070</v>
      </c>
      <c r="K163" s="266">
        <v>132</v>
      </c>
      <c r="L163" s="283">
        <v>42851</v>
      </c>
      <c r="M163" s="289">
        <v>80000000</v>
      </c>
      <c r="N163" s="321">
        <v>43033</v>
      </c>
      <c r="O163" s="324">
        <v>365</v>
      </c>
      <c r="P163" s="274">
        <f>O163+N163</f>
        <v>43398</v>
      </c>
      <c r="Q163" s="317">
        <v>3468</v>
      </c>
      <c r="R163" s="283">
        <v>43041</v>
      </c>
      <c r="S163" s="283" t="s">
        <v>1071</v>
      </c>
      <c r="T163" s="311"/>
      <c r="U163" s="283"/>
      <c r="V163" s="283"/>
      <c r="W163" s="311"/>
      <c r="X163" s="278">
        <f>O163+W163</f>
        <v>365</v>
      </c>
      <c r="Y163" s="279">
        <f>N163+X163</f>
        <v>43398</v>
      </c>
      <c r="Z163" s="280">
        <f ca="1">Y163-TODAY()</f>
        <v>-63</v>
      </c>
      <c r="AA163" s="311"/>
      <c r="AB163" s="283"/>
      <c r="AC163" s="322">
        <v>3838</v>
      </c>
      <c r="AD163" s="321">
        <v>43046</v>
      </c>
      <c r="AE163" s="268"/>
      <c r="AF163" s="312"/>
      <c r="AG163" s="313"/>
      <c r="AH163" s="274"/>
      <c r="AI163" s="311">
        <v>4446</v>
      </c>
      <c r="AJ163" s="283">
        <v>43090</v>
      </c>
      <c r="AK163" s="274"/>
      <c r="AL163" s="274"/>
      <c r="AM163" s="311"/>
      <c r="AN163" s="274"/>
      <c r="AO163" s="274">
        <v>43103</v>
      </c>
      <c r="AP163" s="286">
        <v>109</v>
      </c>
      <c r="AQ163" s="286">
        <v>30</v>
      </c>
      <c r="AR163" s="285">
        <f>AP163+AQ163</f>
        <v>139</v>
      </c>
      <c r="AS163" s="274">
        <f>IF(AO163&gt;0,AO163+AR163-1," ")</f>
        <v>43241</v>
      </c>
      <c r="AT163" s="286">
        <f ca="1">IF(AO163&lt;&gt;"",AS163-TODAY(),"INGRESAR FECHA INICIO")</f>
        <v>-220</v>
      </c>
      <c r="AU163" s="286" t="str">
        <f ca="1">IF(AT163&lt;=0,"PLAZO TERMINADO","EN EJECUCIÓN")</f>
        <v>PLAZO TERMINADO</v>
      </c>
      <c r="AV163" s="286">
        <v>1083</v>
      </c>
      <c r="AW163" s="315">
        <v>43210</v>
      </c>
      <c r="AX163" s="315"/>
      <c r="AY163" s="315"/>
      <c r="AZ163" s="315"/>
      <c r="BA163" s="268"/>
      <c r="BB163" s="274"/>
      <c r="BC163" s="289">
        <v>0</v>
      </c>
      <c r="BD163" s="458">
        <v>78999672</v>
      </c>
      <c r="BE163" s="440"/>
      <c r="BF163" s="291">
        <f>BD163-BG163</f>
        <v>78999672</v>
      </c>
      <c r="BG163" s="461">
        <v>0</v>
      </c>
      <c r="BH163" s="291">
        <f>CH163</f>
        <v>236999016</v>
      </c>
      <c r="BI163" s="440">
        <f>BG163+BH163</f>
        <v>236999016</v>
      </c>
      <c r="BJ163" s="440">
        <f>BD163-BI163</f>
        <v>-157999344</v>
      </c>
      <c r="BK163" s="441">
        <f>IF(BD163&gt;0,100-(BJ163*100/BD163),"SIN CONTRATO")</f>
        <v>300</v>
      </c>
      <c r="BL163" s="442">
        <v>0</v>
      </c>
      <c r="BM163" s="442">
        <v>0</v>
      </c>
      <c r="BN163" s="442">
        <v>0</v>
      </c>
      <c r="BO163" s="439">
        <v>23260038</v>
      </c>
      <c r="BP163" s="439">
        <v>11246318</v>
      </c>
      <c r="BQ163" s="439">
        <v>0</v>
      </c>
      <c r="BR163" s="439">
        <f t="shared" si="181"/>
        <v>34506356</v>
      </c>
      <c r="BS163" s="439">
        <v>0</v>
      </c>
      <c r="BT163" s="439">
        <v>0</v>
      </c>
      <c r="BU163" s="439">
        <v>44493316</v>
      </c>
      <c r="BV163" s="439">
        <f t="shared" si="182"/>
        <v>44493316</v>
      </c>
      <c r="BW163" s="439">
        <v>0</v>
      </c>
      <c r="BX163" s="439">
        <v>0</v>
      </c>
      <c r="BY163" s="291">
        <f t="shared" si="183"/>
        <v>78999672</v>
      </c>
      <c r="BZ163" s="291"/>
      <c r="CA163" s="291"/>
      <c r="CB163" s="440"/>
      <c r="CC163" s="291"/>
      <c r="CD163" s="440"/>
      <c r="CE163" s="291"/>
      <c r="CF163" s="291"/>
      <c r="CG163" s="440"/>
      <c r="CH163" s="291">
        <f t="shared" si="184"/>
        <v>236999016</v>
      </c>
      <c r="CI163" s="291">
        <v>10000000</v>
      </c>
      <c r="CJ163" s="312"/>
      <c r="CK163" s="312" t="s">
        <v>1183</v>
      </c>
      <c r="CL163" s="312" t="s">
        <v>1184</v>
      </c>
      <c r="CM163" s="263" t="s">
        <v>1210</v>
      </c>
      <c r="CN163" s="440">
        <v>26808891</v>
      </c>
      <c r="CO163" s="460"/>
      <c r="CP163" s="445">
        <f t="shared" si="185"/>
        <v>0</v>
      </c>
      <c r="CQ163" s="264" t="s">
        <v>131</v>
      </c>
      <c r="CR163" s="294" t="str">
        <f>VLOOKUP(G163,'[1]FRIL JUNIO'!A$2:D$163,3,FALSE)</f>
        <v>EJECUCIÓN</v>
      </c>
      <c r="CS163" s="297">
        <f>VLOOKUP(G163,'[1]fril pagado'!A$1:B$52,2,FALSE)</f>
        <v>11246318</v>
      </c>
    </row>
    <row r="164" spans="1:97" s="294" customFormat="1" ht="15" customHeight="1" outlineLevel="2">
      <c r="A164" s="262">
        <v>33125</v>
      </c>
      <c r="B164" s="263" t="s">
        <v>48</v>
      </c>
      <c r="C164" s="264" t="s">
        <v>807</v>
      </c>
      <c r="D164" s="309" t="s">
        <v>402</v>
      </c>
      <c r="E164" s="309" t="s">
        <v>439</v>
      </c>
      <c r="F164" s="264" t="s">
        <v>58</v>
      </c>
      <c r="G164" s="317">
        <v>30488523</v>
      </c>
      <c r="H164" s="320" t="s">
        <v>899</v>
      </c>
      <c r="I164" s="266" t="str">
        <f t="shared" si="171"/>
        <v>TERMINADO</v>
      </c>
      <c r="J164" s="268" t="s">
        <v>1070</v>
      </c>
      <c r="K164" s="266">
        <v>303</v>
      </c>
      <c r="L164" s="283">
        <v>43027</v>
      </c>
      <c r="M164" s="289">
        <v>50000000</v>
      </c>
      <c r="N164" s="283">
        <v>43033</v>
      </c>
      <c r="O164" s="316">
        <v>365</v>
      </c>
      <c r="P164" s="274">
        <f t="shared" si="115"/>
        <v>43398</v>
      </c>
      <c r="Q164" s="317">
        <v>3466</v>
      </c>
      <c r="R164" s="283">
        <v>43041</v>
      </c>
      <c r="S164" s="283">
        <v>43097</v>
      </c>
      <c r="T164" s="311"/>
      <c r="U164" s="274"/>
      <c r="V164" s="274"/>
      <c r="W164" s="311"/>
      <c r="X164" s="278">
        <f t="shared" si="116"/>
        <v>365</v>
      </c>
      <c r="Y164" s="279">
        <f t="shared" si="117"/>
        <v>43398</v>
      </c>
      <c r="Z164" s="280">
        <f t="shared" ca="1" si="118"/>
        <v>-63</v>
      </c>
      <c r="AA164" s="311"/>
      <c r="AB164" s="274"/>
      <c r="AC164" s="266">
        <v>3836</v>
      </c>
      <c r="AD164" s="274">
        <v>43046</v>
      </c>
      <c r="AE164" s="268"/>
      <c r="AF164" s="266"/>
      <c r="AG164" s="313"/>
      <c r="AH164" s="274"/>
      <c r="AI164" s="311">
        <v>4448</v>
      </c>
      <c r="AJ164" s="283">
        <v>43090</v>
      </c>
      <c r="AK164" s="274"/>
      <c r="AL164" s="274"/>
      <c r="AM164" s="311">
        <v>3504</v>
      </c>
      <c r="AN164" s="283">
        <v>43096</v>
      </c>
      <c r="AO164" s="283">
        <v>43103</v>
      </c>
      <c r="AP164" s="286">
        <v>120</v>
      </c>
      <c r="AQ164" s="286">
        <v>18</v>
      </c>
      <c r="AR164" s="285">
        <f t="shared" si="119"/>
        <v>138</v>
      </c>
      <c r="AS164" s="274">
        <f t="shared" si="120"/>
        <v>43240</v>
      </c>
      <c r="AT164" s="286">
        <f t="shared" ca="1" si="173"/>
        <v>-221</v>
      </c>
      <c r="AU164" s="286" t="str">
        <f t="shared" ca="1" si="178"/>
        <v>PLAZO TERMINADO</v>
      </c>
      <c r="AV164" s="286">
        <v>1187</v>
      </c>
      <c r="AW164" s="315">
        <v>43223</v>
      </c>
      <c r="AX164" s="315"/>
      <c r="AY164" s="315"/>
      <c r="AZ164" s="315"/>
      <c r="BA164" s="268"/>
      <c r="BB164" s="313"/>
      <c r="BC164" s="289">
        <v>50000000</v>
      </c>
      <c r="BD164" s="462">
        <v>49999999</v>
      </c>
      <c r="BE164" s="440"/>
      <c r="BF164" s="291">
        <f t="shared" si="122"/>
        <v>49999999</v>
      </c>
      <c r="BG164" s="463">
        <v>0</v>
      </c>
      <c r="BH164" s="291">
        <f t="shared" si="123"/>
        <v>149999997</v>
      </c>
      <c r="BI164" s="440">
        <f t="shared" si="124"/>
        <v>149999997</v>
      </c>
      <c r="BJ164" s="440">
        <f t="shared" si="180"/>
        <v>-99999998</v>
      </c>
      <c r="BK164" s="441">
        <f t="shared" si="126"/>
        <v>300</v>
      </c>
      <c r="BL164" s="448">
        <v>0</v>
      </c>
      <c r="BM164" s="448">
        <v>13341815</v>
      </c>
      <c r="BN164" s="448">
        <v>11170322</v>
      </c>
      <c r="BO164" s="447">
        <v>0</v>
      </c>
      <c r="BP164" s="447">
        <v>20502936</v>
      </c>
      <c r="BQ164" s="447">
        <v>4984926</v>
      </c>
      <c r="BR164" s="439">
        <f t="shared" si="181"/>
        <v>49999999</v>
      </c>
      <c r="BS164" s="447">
        <v>0</v>
      </c>
      <c r="BT164" s="439">
        <v>0</v>
      </c>
      <c r="BU164" s="439">
        <v>0</v>
      </c>
      <c r="BV164" s="439">
        <f t="shared" si="182"/>
        <v>0</v>
      </c>
      <c r="BW164" s="439">
        <v>0</v>
      </c>
      <c r="BX164" s="439">
        <v>0</v>
      </c>
      <c r="BY164" s="291">
        <f t="shared" si="183"/>
        <v>49999999</v>
      </c>
      <c r="BZ164" s="266"/>
      <c r="CA164" s="266"/>
      <c r="CB164" s="440"/>
      <c r="CC164" s="266"/>
      <c r="CD164" s="440"/>
      <c r="CE164" s="291"/>
      <c r="CF164" s="440"/>
      <c r="CG164" s="440"/>
      <c r="CH164" s="291">
        <f t="shared" si="184"/>
        <v>149999997</v>
      </c>
      <c r="CI164" s="291">
        <v>12000000</v>
      </c>
      <c r="CJ164" s="312"/>
      <c r="CK164" s="266" t="s">
        <v>1085</v>
      </c>
      <c r="CL164" s="266" t="s">
        <v>1086</v>
      </c>
      <c r="CM164" s="263" t="s">
        <v>1211</v>
      </c>
      <c r="CN164" s="440"/>
      <c r="CO164" s="460"/>
      <c r="CP164" s="445">
        <f t="shared" si="185"/>
        <v>0</v>
      </c>
      <c r="CQ164" s="264" t="s">
        <v>131</v>
      </c>
      <c r="CR164" s="294" t="str">
        <f>VLOOKUP(G164,'[1]FRIL JUNIO'!A$2:D$163,3,FALSE)</f>
        <v>EJECUCIÓN</v>
      </c>
      <c r="CS164" s="297">
        <f>VLOOKUP(G164,'[1]fril pagado'!A$1:B$52,2,FALSE)</f>
        <v>20502936</v>
      </c>
    </row>
    <row r="165" spans="1:97" s="294" customFormat="1" ht="15" customHeight="1" outlineLevel="1">
      <c r="A165" s="298"/>
      <c r="B165" s="299"/>
      <c r="C165" s="300"/>
      <c r="D165" s="318"/>
      <c r="E165" s="319"/>
      <c r="F165" s="300"/>
      <c r="G165" s="303"/>
      <c r="H165" s="143" t="s">
        <v>452</v>
      </c>
      <c r="I165" s="266"/>
      <c r="J165" s="268"/>
      <c r="K165" s="266"/>
      <c r="L165" s="283"/>
      <c r="M165" s="289"/>
      <c r="N165" s="321"/>
      <c r="O165" s="278"/>
      <c r="P165" s="274"/>
      <c r="Q165" s="322"/>
      <c r="R165" s="321"/>
      <c r="S165" s="321"/>
      <c r="T165" s="311"/>
      <c r="U165" s="283"/>
      <c r="V165" s="283"/>
      <c r="W165" s="311"/>
      <c r="X165" s="278"/>
      <c r="Y165" s="279"/>
      <c r="Z165" s="280"/>
      <c r="AA165" s="311"/>
      <c r="AB165" s="283"/>
      <c r="AC165" s="322"/>
      <c r="AD165" s="321"/>
      <c r="AE165" s="268"/>
      <c r="AF165" s="312"/>
      <c r="AG165" s="313"/>
      <c r="AH165" s="274"/>
      <c r="AI165" s="311"/>
      <c r="AJ165" s="283"/>
      <c r="AK165" s="274"/>
      <c r="AL165" s="274"/>
      <c r="AM165" s="311"/>
      <c r="AN165" s="274"/>
      <c r="AO165" s="274"/>
      <c r="AP165" s="286"/>
      <c r="AQ165" s="286"/>
      <c r="AR165" s="285"/>
      <c r="AS165" s="274"/>
      <c r="AT165" s="286"/>
      <c r="AU165" s="286"/>
      <c r="AV165" s="311"/>
      <c r="AW165" s="274"/>
      <c r="AX165" s="274"/>
      <c r="AY165" s="274"/>
      <c r="AZ165" s="274"/>
      <c r="BA165" s="268"/>
      <c r="BB165" s="274"/>
      <c r="BC165" s="289"/>
      <c r="BD165" s="450">
        <f>SUBTOTAL(9,BD158:BD164)</f>
        <v>393239918</v>
      </c>
      <c r="BE165" s="440">
        <f>SUBTOTAL(9,BE158:BE164)</f>
        <v>0</v>
      </c>
      <c r="BF165" s="291"/>
      <c r="BG165" s="450">
        <f>SUBTOTAL(9,BG158:BG164)</f>
        <v>118550578</v>
      </c>
      <c r="BH165" s="291">
        <f>SUBTOTAL(9,BH158:BH164)</f>
        <v>870073572</v>
      </c>
      <c r="BI165" s="440"/>
      <c r="BJ165" s="440"/>
      <c r="BK165" s="441"/>
      <c r="BL165" s="450">
        <f t="shared" ref="BL165:BY165" si="186">SUBTOTAL(9,BL158:BL164)</f>
        <v>0</v>
      </c>
      <c r="BM165" s="450">
        <f t="shared" si="186"/>
        <v>19884242</v>
      </c>
      <c r="BN165" s="450">
        <f t="shared" si="186"/>
        <v>38757937</v>
      </c>
      <c r="BO165" s="450">
        <f t="shared" si="186"/>
        <v>78949941</v>
      </c>
      <c r="BP165" s="450">
        <f t="shared" si="186"/>
        <v>82648383</v>
      </c>
      <c r="BQ165" s="450">
        <f t="shared" si="186"/>
        <v>9955521</v>
      </c>
      <c r="BR165" s="450">
        <f t="shared" si="186"/>
        <v>230196024</v>
      </c>
      <c r="BS165" s="450">
        <f t="shared" si="186"/>
        <v>0</v>
      </c>
      <c r="BT165" s="450">
        <f t="shared" si="186"/>
        <v>0</v>
      </c>
      <c r="BU165" s="450">
        <f t="shared" si="186"/>
        <v>44493316</v>
      </c>
      <c r="BV165" s="450">
        <f t="shared" si="186"/>
        <v>44493316</v>
      </c>
      <c r="BW165" s="450">
        <f t="shared" si="186"/>
        <v>0</v>
      </c>
      <c r="BX165" s="450">
        <f t="shared" si="186"/>
        <v>0</v>
      </c>
      <c r="BY165" s="450">
        <f t="shared" si="186"/>
        <v>274689340</v>
      </c>
      <c r="BZ165" s="291">
        <f>SUBTOTAL(9,BZ158:BZ164)</f>
        <v>46005552</v>
      </c>
      <c r="CA165" s="291"/>
      <c r="CB165" s="440"/>
      <c r="CC165" s="291"/>
      <c r="CD165" s="440"/>
      <c r="CE165" s="291"/>
      <c r="CF165" s="291"/>
      <c r="CG165" s="440"/>
      <c r="CH165" s="291"/>
      <c r="CI165" s="291"/>
      <c r="CJ165" s="312"/>
      <c r="CK165" s="312"/>
      <c r="CL165" s="312"/>
      <c r="CM165" s="263"/>
      <c r="CN165" s="440"/>
      <c r="CO165" s="460"/>
      <c r="CP165" s="450">
        <f>SUBTOTAL(9,CP158:CP164)</f>
        <v>0</v>
      </c>
      <c r="CQ165" s="307"/>
    </row>
    <row r="166" spans="1:97" s="294" customFormat="1" ht="15" customHeight="1" outlineLevel="1">
      <c r="A166" s="298"/>
      <c r="B166" s="299"/>
      <c r="C166" s="300"/>
      <c r="D166" s="318"/>
      <c r="E166" s="319"/>
      <c r="F166" s="300"/>
      <c r="G166" s="303"/>
      <c r="H166" s="308"/>
      <c r="I166" s="356"/>
      <c r="J166" s="357"/>
      <c r="K166" s="358"/>
      <c r="L166" s="359"/>
      <c r="M166" s="360"/>
      <c r="N166" s="402"/>
      <c r="O166" s="364"/>
      <c r="P166" s="362"/>
      <c r="Q166" s="403"/>
      <c r="R166" s="402"/>
      <c r="S166" s="402"/>
      <c r="T166" s="363"/>
      <c r="U166" s="359"/>
      <c r="V166" s="359"/>
      <c r="W166" s="363"/>
      <c r="X166" s="364"/>
      <c r="Y166" s="365"/>
      <c r="Z166" s="366"/>
      <c r="AA166" s="363"/>
      <c r="AB166" s="359"/>
      <c r="AC166" s="403"/>
      <c r="AD166" s="402"/>
      <c r="AE166" s="357"/>
      <c r="AF166" s="404"/>
      <c r="AG166" s="367"/>
      <c r="AH166" s="362"/>
      <c r="AI166" s="363"/>
      <c r="AJ166" s="359"/>
      <c r="AK166" s="362"/>
      <c r="AL166" s="362"/>
      <c r="AM166" s="363"/>
      <c r="AN166" s="362"/>
      <c r="AO166" s="362"/>
      <c r="AP166" s="368"/>
      <c r="AQ166" s="368"/>
      <c r="AR166" s="369"/>
      <c r="AS166" s="362"/>
      <c r="AT166" s="368"/>
      <c r="AU166" s="368"/>
      <c r="AV166" s="363"/>
      <c r="AW166" s="362"/>
      <c r="AX166" s="362"/>
      <c r="AY166" s="362"/>
      <c r="AZ166" s="362"/>
      <c r="BA166" s="357"/>
      <c r="BB166" s="362"/>
      <c r="BC166" s="370"/>
      <c r="BD166" s="454"/>
      <c r="BE166" s="491"/>
      <c r="BF166" s="476"/>
      <c r="BG166" s="454"/>
      <c r="BH166" s="371"/>
      <c r="BI166" s="478"/>
      <c r="BJ166" s="478"/>
      <c r="BK166" s="479"/>
      <c r="BL166" s="466"/>
      <c r="BM166" s="466"/>
      <c r="BN166" s="466"/>
      <c r="BO166" s="426"/>
      <c r="BP166" s="426"/>
      <c r="BQ166" s="454"/>
      <c r="BR166" s="454"/>
      <c r="BS166" s="454"/>
      <c r="BT166" s="454"/>
      <c r="BU166" s="454"/>
      <c r="BV166" s="454"/>
      <c r="BW166" s="454"/>
      <c r="BX166" s="454"/>
      <c r="BY166" s="454"/>
      <c r="BZ166" s="371"/>
      <c r="CA166" s="477"/>
      <c r="CB166" s="478"/>
      <c r="CC166" s="477"/>
      <c r="CD166" s="478"/>
      <c r="CE166" s="477"/>
      <c r="CF166" s="477"/>
      <c r="CG166" s="478"/>
      <c r="CH166" s="477"/>
      <c r="CI166" s="477"/>
      <c r="CJ166" s="404"/>
      <c r="CK166" s="404"/>
      <c r="CL166" s="404"/>
      <c r="CM166" s="480"/>
      <c r="CN166" s="478"/>
      <c r="CO166" s="481"/>
      <c r="CP166" s="454"/>
      <c r="CQ166" s="307"/>
    </row>
    <row r="167" spans="1:97" s="294" customFormat="1" ht="15.75" outlineLevel="1">
      <c r="A167" s="298"/>
      <c r="B167" s="299"/>
      <c r="C167" s="300"/>
      <c r="D167" s="318"/>
      <c r="E167" s="319"/>
      <c r="F167" s="300"/>
      <c r="G167" s="303"/>
      <c r="H167" s="396" t="s">
        <v>453</v>
      </c>
      <c r="I167" s="304"/>
      <c r="J167" s="268"/>
      <c r="K167" s="266"/>
      <c r="L167" s="283"/>
      <c r="M167" s="289"/>
      <c r="N167" s="274"/>
      <c r="O167" s="311"/>
      <c r="P167" s="274"/>
      <c r="Q167" s="266"/>
      <c r="R167" s="274"/>
      <c r="S167" s="274"/>
      <c r="T167" s="311"/>
      <c r="U167" s="313"/>
      <c r="V167" s="313"/>
      <c r="W167" s="311"/>
      <c r="X167" s="278"/>
      <c r="Y167" s="279"/>
      <c r="Z167" s="280"/>
      <c r="AA167" s="311"/>
      <c r="AB167" s="313"/>
      <c r="AC167" s="266"/>
      <c r="AD167" s="274"/>
      <c r="AE167" s="268"/>
      <c r="AF167" s="312"/>
      <c r="AG167" s="313"/>
      <c r="AH167" s="274"/>
      <c r="AI167" s="311"/>
      <c r="AJ167" s="283"/>
      <c r="AK167" s="274"/>
      <c r="AL167" s="274"/>
      <c r="AM167" s="311"/>
      <c r="AN167" s="274"/>
      <c r="AO167" s="274"/>
      <c r="AP167" s="286"/>
      <c r="AQ167" s="286"/>
      <c r="AR167" s="285"/>
      <c r="AS167" s="274"/>
      <c r="AT167" s="286"/>
      <c r="AU167" s="286"/>
      <c r="AV167" s="286"/>
      <c r="AW167" s="315"/>
      <c r="AX167" s="315"/>
      <c r="AY167" s="315"/>
      <c r="AZ167" s="315"/>
      <c r="BA167" s="268"/>
      <c r="BB167" s="274"/>
      <c r="BC167" s="305"/>
      <c r="BD167" s="454"/>
      <c r="BE167" s="464"/>
      <c r="BF167" s="451"/>
      <c r="BG167" s="454"/>
      <c r="BH167" s="306"/>
      <c r="BI167" s="440"/>
      <c r="BJ167" s="440"/>
      <c r="BK167" s="455"/>
      <c r="BL167" s="466"/>
      <c r="BM167" s="466"/>
      <c r="BN167" s="466"/>
      <c r="BO167" s="426"/>
      <c r="BP167" s="426"/>
      <c r="BQ167" s="454"/>
      <c r="BR167" s="454"/>
      <c r="BS167" s="454"/>
      <c r="BT167" s="454"/>
      <c r="BU167" s="454"/>
      <c r="BV167" s="454"/>
      <c r="BW167" s="454"/>
      <c r="BX167" s="454"/>
      <c r="BY167" s="454"/>
      <c r="BZ167" s="306"/>
      <c r="CA167" s="291"/>
      <c r="CB167" s="440"/>
      <c r="CC167" s="291"/>
      <c r="CD167" s="440"/>
      <c r="CE167" s="291"/>
      <c r="CF167" s="291"/>
      <c r="CG167" s="440"/>
      <c r="CH167" s="291"/>
      <c r="CI167" s="291"/>
      <c r="CJ167" s="312"/>
      <c r="CK167" s="312"/>
      <c r="CL167" s="312"/>
      <c r="CM167" s="263"/>
      <c r="CN167" s="440"/>
      <c r="CO167" s="465"/>
      <c r="CP167" s="454"/>
      <c r="CQ167" s="307"/>
    </row>
    <row r="168" spans="1:97" s="294" customFormat="1" ht="15" customHeight="1" outlineLevel="2">
      <c r="A168" s="262">
        <v>33125</v>
      </c>
      <c r="B168" s="263" t="s">
        <v>48</v>
      </c>
      <c r="C168" s="264" t="s">
        <v>140</v>
      </c>
      <c r="D168" s="309" t="s">
        <v>402</v>
      </c>
      <c r="E168" s="309" t="s">
        <v>907</v>
      </c>
      <c r="F168" s="264" t="s">
        <v>58</v>
      </c>
      <c r="G168" s="266">
        <v>30483429</v>
      </c>
      <c r="H168" s="309" t="s">
        <v>908</v>
      </c>
      <c r="I168" s="266" t="str">
        <f>IF(BJ168&gt;1000,"EJECUCIÓN",IF(BD168=0,"SIN CONTRATO","TERMINADO"))</f>
        <v>TERMINADO</v>
      </c>
      <c r="J168" s="268" t="s">
        <v>1070</v>
      </c>
      <c r="K168" s="266">
        <v>64</v>
      </c>
      <c r="L168" s="283">
        <v>42831</v>
      </c>
      <c r="M168" s="289">
        <v>26488000</v>
      </c>
      <c r="N168" s="274">
        <v>42858</v>
      </c>
      <c r="O168" s="280">
        <v>365</v>
      </c>
      <c r="P168" s="274">
        <f>O168+N168</f>
        <v>43223</v>
      </c>
      <c r="Q168" s="268">
        <v>862</v>
      </c>
      <c r="R168" s="283">
        <v>42858</v>
      </c>
      <c r="S168" s="283" t="s">
        <v>1071</v>
      </c>
      <c r="T168" s="278"/>
      <c r="U168" s="321"/>
      <c r="V168" s="321">
        <v>42837</v>
      </c>
      <c r="W168" s="278"/>
      <c r="X168" s="278">
        <f>O168+W168</f>
        <v>365</v>
      </c>
      <c r="Y168" s="279">
        <f>N168+X168</f>
        <v>43223</v>
      </c>
      <c r="Z168" s="280">
        <f ca="1">Y168-TODAY()</f>
        <v>-238</v>
      </c>
      <c r="AA168" s="278">
        <v>838</v>
      </c>
      <c r="AB168" s="321">
        <v>42858</v>
      </c>
      <c r="AC168" s="266">
        <v>2007</v>
      </c>
      <c r="AD168" s="274">
        <v>42867</v>
      </c>
      <c r="AE168" s="268" t="s">
        <v>1212</v>
      </c>
      <c r="AF168" s="312">
        <v>42891</v>
      </c>
      <c r="AG168" s="313"/>
      <c r="AH168" s="274"/>
      <c r="AI168" s="313">
        <v>2965</v>
      </c>
      <c r="AJ168" s="283">
        <v>42940</v>
      </c>
      <c r="AK168" s="274"/>
      <c r="AL168" s="274"/>
      <c r="AM168" s="311">
        <v>1296</v>
      </c>
      <c r="AN168" s="283">
        <v>42957</v>
      </c>
      <c r="AO168" s="283">
        <v>43017</v>
      </c>
      <c r="AP168" s="286">
        <v>82</v>
      </c>
      <c r="AQ168" s="286"/>
      <c r="AR168" s="285">
        <f>AP168+AQ168</f>
        <v>82</v>
      </c>
      <c r="AS168" s="274">
        <f>IF(AO168&gt;0,AO168+AR168-1," ")</f>
        <v>43098</v>
      </c>
      <c r="AT168" s="286">
        <f ca="1">IF(AO168&lt;&gt;"",AS168-TODAY(),"INGRESAR FECHA INICIO")</f>
        <v>-363</v>
      </c>
      <c r="AU168" s="286" t="str">
        <f ca="1">IF(AT168&lt;=0,"PLAZO TERMINADO","EN EJECUCIÓN")</f>
        <v>PLAZO TERMINADO</v>
      </c>
      <c r="AV168" s="286"/>
      <c r="AW168" s="315"/>
      <c r="AX168" s="315"/>
      <c r="AY168" s="315"/>
      <c r="AZ168" s="315"/>
      <c r="BA168" s="268"/>
      <c r="BB168" s="274"/>
      <c r="BC168" s="289">
        <v>26488000</v>
      </c>
      <c r="BD168" s="458">
        <v>26482141</v>
      </c>
      <c r="BE168" s="291"/>
      <c r="BF168" s="291">
        <f>BD168-BG168</f>
        <v>9829578</v>
      </c>
      <c r="BG168" s="291">
        <v>16652563</v>
      </c>
      <c r="BH168" s="291">
        <f>CH168</f>
        <v>29488734</v>
      </c>
      <c r="BI168" s="291">
        <f>BG168+BH168</f>
        <v>46141297</v>
      </c>
      <c r="BJ168" s="440">
        <f>BF168-BH168</f>
        <v>-19659156</v>
      </c>
      <c r="BK168" s="441">
        <f>IF(BD168&gt;0,100-(BJ168*100/BD168),"SIN CONTRATO")</f>
        <v>174.23552347976698</v>
      </c>
      <c r="BL168" s="442">
        <v>0</v>
      </c>
      <c r="BM168" s="442">
        <v>9829578</v>
      </c>
      <c r="BN168" s="442">
        <v>0</v>
      </c>
      <c r="BO168" s="439">
        <v>0</v>
      </c>
      <c r="BP168" s="439">
        <v>0</v>
      </c>
      <c r="BQ168" s="439">
        <v>0</v>
      </c>
      <c r="BR168" s="439">
        <f t="shared" ref="BR168:BR170" si="187">BL168+BM168+BN168+BO168+BP168+BQ168</f>
        <v>9829578</v>
      </c>
      <c r="BS168" s="439">
        <v>0</v>
      </c>
      <c r="BT168" s="439">
        <v>0</v>
      </c>
      <c r="BU168" s="439">
        <v>0</v>
      </c>
      <c r="BV168" s="439">
        <f t="shared" ref="BV168:BV170" si="188">BS168+BT168+BU168</f>
        <v>0</v>
      </c>
      <c r="BW168" s="439">
        <v>0</v>
      </c>
      <c r="BX168" s="439">
        <v>0</v>
      </c>
      <c r="BY168" s="291">
        <f t="shared" ref="BY168:BY170" si="189">BL168+BM168+BN168+BO168+BP168+BQ168+BS168+BT168+BU168+BW168+BX168</f>
        <v>9829578</v>
      </c>
      <c r="BZ168" s="266"/>
      <c r="CA168" s="266"/>
      <c r="CB168" s="266"/>
      <c r="CC168" s="440"/>
      <c r="CD168" s="266"/>
      <c r="CE168" s="440"/>
      <c r="CF168" s="440"/>
      <c r="CG168" s="440"/>
      <c r="CH168" s="291">
        <f>SUM(BL168:CG168)</f>
        <v>29488734</v>
      </c>
      <c r="CI168" s="291"/>
      <c r="CJ168" s="312">
        <v>43062</v>
      </c>
      <c r="CK168" s="312" t="s">
        <v>908</v>
      </c>
      <c r="CL168" s="312" t="s">
        <v>1184</v>
      </c>
      <c r="CM168" s="263"/>
      <c r="CN168" s="263"/>
      <c r="CO168" s="440"/>
      <c r="CP168" s="445">
        <f>BD168-(BG168+BY168)</f>
        <v>0</v>
      </c>
      <c r="CQ168" s="264" t="str">
        <f>I168</f>
        <v>TERMINADO</v>
      </c>
      <c r="CR168" s="294" t="str">
        <f>VLOOKUP(G168,'[1]FRIL JUNIO'!A$2:D$163,3,FALSE)</f>
        <v>TERMINADO</v>
      </c>
      <c r="CS168" s="294" t="e">
        <f>VLOOKUP(G168,'[1]fril pagado'!A$1:B$52,2,FALSE)</f>
        <v>#N/A</v>
      </c>
    </row>
    <row r="169" spans="1:97" s="294" customFormat="1" ht="15" customHeight="1" outlineLevel="2">
      <c r="A169" s="262">
        <v>33125</v>
      </c>
      <c r="B169" s="263" t="s">
        <v>48</v>
      </c>
      <c r="C169" s="264" t="s">
        <v>796</v>
      </c>
      <c r="D169" s="309" t="s">
        <v>402</v>
      </c>
      <c r="E169" s="309" t="s">
        <v>454</v>
      </c>
      <c r="F169" s="264" t="s">
        <v>58</v>
      </c>
      <c r="G169" s="266">
        <v>30488220</v>
      </c>
      <c r="H169" s="309" t="s">
        <v>905</v>
      </c>
      <c r="I169" s="266" t="str">
        <f t="shared" si="171"/>
        <v>TERMINADO</v>
      </c>
      <c r="J169" s="268" t="s">
        <v>1070</v>
      </c>
      <c r="K169" s="266">
        <v>303</v>
      </c>
      <c r="L169" s="283">
        <v>43027</v>
      </c>
      <c r="M169" s="289">
        <v>48000000</v>
      </c>
      <c r="N169" s="274">
        <v>43034</v>
      </c>
      <c r="O169" s="316">
        <v>365</v>
      </c>
      <c r="P169" s="274">
        <f t="shared" si="115"/>
        <v>43399</v>
      </c>
      <c r="Q169" s="268">
        <v>3612</v>
      </c>
      <c r="R169" s="274">
        <v>43048</v>
      </c>
      <c r="S169" s="274">
        <v>43097</v>
      </c>
      <c r="T169" s="311"/>
      <c r="U169" s="283"/>
      <c r="V169" s="283"/>
      <c r="W169" s="311"/>
      <c r="X169" s="278">
        <f t="shared" si="116"/>
        <v>365</v>
      </c>
      <c r="Y169" s="279">
        <f t="shared" si="117"/>
        <v>43399</v>
      </c>
      <c r="Z169" s="280">
        <f t="shared" ca="1" si="118"/>
        <v>-62</v>
      </c>
      <c r="AA169" s="311"/>
      <c r="AB169" s="283"/>
      <c r="AC169" s="266">
        <v>3963</v>
      </c>
      <c r="AD169" s="274">
        <v>43054</v>
      </c>
      <c r="AE169" s="268"/>
      <c r="AF169" s="266"/>
      <c r="AG169" s="313"/>
      <c r="AH169" s="274"/>
      <c r="AI169" s="311">
        <v>4587</v>
      </c>
      <c r="AJ169" s="283">
        <v>43098</v>
      </c>
      <c r="AK169" s="274"/>
      <c r="AL169" s="274"/>
      <c r="AM169" s="311">
        <v>2137</v>
      </c>
      <c r="AN169" s="274">
        <v>43098</v>
      </c>
      <c r="AO169" s="274">
        <v>43110</v>
      </c>
      <c r="AP169" s="286">
        <v>120</v>
      </c>
      <c r="AQ169" s="286"/>
      <c r="AR169" s="285">
        <f t="shared" si="119"/>
        <v>120</v>
      </c>
      <c r="AS169" s="274">
        <f t="shared" si="120"/>
        <v>43229</v>
      </c>
      <c r="AT169" s="286">
        <f t="shared" ca="1" si="173"/>
        <v>-232</v>
      </c>
      <c r="AU169" s="286" t="str">
        <f t="shared" ca="1" si="178"/>
        <v>PLAZO TERMINADO</v>
      </c>
      <c r="AV169" s="286"/>
      <c r="AW169" s="315"/>
      <c r="AX169" s="315"/>
      <c r="AY169" s="315"/>
      <c r="AZ169" s="315"/>
      <c r="BA169" s="268"/>
      <c r="BB169" s="274"/>
      <c r="BC169" s="289">
        <v>48000000</v>
      </c>
      <c r="BD169" s="458">
        <v>47999999</v>
      </c>
      <c r="BE169" s="291"/>
      <c r="BF169" s="291">
        <f t="shared" si="122"/>
        <v>47999999</v>
      </c>
      <c r="BG169" s="291">
        <v>0</v>
      </c>
      <c r="BH169" s="291">
        <f t="shared" si="123"/>
        <v>143999997</v>
      </c>
      <c r="BI169" s="291">
        <f t="shared" si="124"/>
        <v>143999997</v>
      </c>
      <c r="BJ169" s="440">
        <f>BF169-BH169</f>
        <v>-95999998</v>
      </c>
      <c r="BK169" s="441">
        <f t="shared" si="126"/>
        <v>300</v>
      </c>
      <c r="BL169" s="442">
        <v>0</v>
      </c>
      <c r="BM169" s="442">
        <v>24462462</v>
      </c>
      <c r="BN169" s="442">
        <v>0</v>
      </c>
      <c r="BO169" s="439">
        <v>20962564</v>
      </c>
      <c r="BP169" s="439">
        <v>0</v>
      </c>
      <c r="BQ169" s="439">
        <v>2574973</v>
      </c>
      <c r="BR169" s="439">
        <f t="shared" si="187"/>
        <v>47999999</v>
      </c>
      <c r="BS169" s="439">
        <v>0</v>
      </c>
      <c r="BT169" s="439">
        <v>0</v>
      </c>
      <c r="BU169" s="439">
        <v>0</v>
      </c>
      <c r="BV169" s="439">
        <f t="shared" si="188"/>
        <v>0</v>
      </c>
      <c r="BW169" s="439">
        <v>0</v>
      </c>
      <c r="BX169" s="439">
        <v>0</v>
      </c>
      <c r="BY169" s="291">
        <f t="shared" si="189"/>
        <v>47999999</v>
      </c>
      <c r="BZ169" s="291"/>
      <c r="CA169" s="291"/>
      <c r="CB169" s="440"/>
      <c r="CC169" s="291"/>
      <c r="CD169" s="440"/>
      <c r="CE169" s="291"/>
      <c r="CF169" s="291"/>
      <c r="CG169" s="440"/>
      <c r="CH169" s="291">
        <f>SUM(BL169:CG169)</f>
        <v>143999997</v>
      </c>
      <c r="CI169" s="291">
        <v>2574973</v>
      </c>
      <c r="CJ169" s="312"/>
      <c r="CK169" s="312" t="s">
        <v>1213</v>
      </c>
      <c r="CL169" s="312" t="s">
        <v>1214</v>
      </c>
      <c r="CM169" s="263"/>
      <c r="CN169" s="440"/>
      <c r="CO169" s="460"/>
      <c r="CP169" s="445">
        <f>BD169-(BG169+BY169)</f>
        <v>0</v>
      </c>
      <c r="CQ169" s="264" t="s">
        <v>131</v>
      </c>
      <c r="CR169" s="294" t="str">
        <f>VLOOKUP(G169,'[1]FRIL JUNIO'!A$2:D$163,3,FALSE)</f>
        <v>EJECUCIÓN</v>
      </c>
      <c r="CS169" s="294" t="e">
        <f>VLOOKUP(G169,'[1]fril pagado'!A$1:B$52,2,FALSE)</f>
        <v>#N/A</v>
      </c>
    </row>
    <row r="170" spans="1:97" s="294" customFormat="1" ht="15" customHeight="1" outlineLevel="2">
      <c r="A170" s="262">
        <v>33125</v>
      </c>
      <c r="B170" s="263" t="s">
        <v>48</v>
      </c>
      <c r="C170" s="264" t="s">
        <v>900</v>
      </c>
      <c r="D170" s="309" t="s">
        <v>402</v>
      </c>
      <c r="E170" s="309" t="s">
        <v>454</v>
      </c>
      <c r="F170" s="264" t="s">
        <v>58</v>
      </c>
      <c r="G170" s="266">
        <v>30488318</v>
      </c>
      <c r="H170" s="309" t="s">
        <v>906</v>
      </c>
      <c r="I170" s="266" t="str">
        <f t="shared" si="171"/>
        <v>TERMINADO</v>
      </c>
      <c r="J170" s="268" t="s">
        <v>1070</v>
      </c>
      <c r="K170" s="266">
        <v>303</v>
      </c>
      <c r="L170" s="283">
        <v>43027</v>
      </c>
      <c r="M170" s="289">
        <v>92000000</v>
      </c>
      <c r="N170" s="274">
        <v>43034</v>
      </c>
      <c r="O170" s="316">
        <v>365</v>
      </c>
      <c r="P170" s="274">
        <f t="shared" si="115"/>
        <v>43399</v>
      </c>
      <c r="Q170" s="268">
        <v>3613</v>
      </c>
      <c r="R170" s="274">
        <v>43048</v>
      </c>
      <c r="S170" s="274">
        <v>43097</v>
      </c>
      <c r="T170" s="311"/>
      <c r="U170" s="283"/>
      <c r="V170" s="283"/>
      <c r="W170" s="311"/>
      <c r="X170" s="278">
        <f t="shared" si="116"/>
        <v>365</v>
      </c>
      <c r="Y170" s="279">
        <f t="shared" si="117"/>
        <v>43399</v>
      </c>
      <c r="Z170" s="280">
        <f t="shared" ca="1" si="118"/>
        <v>-62</v>
      </c>
      <c r="AA170" s="311"/>
      <c r="AB170" s="283"/>
      <c r="AC170" s="266">
        <v>3964</v>
      </c>
      <c r="AD170" s="274">
        <v>43054</v>
      </c>
      <c r="AE170" s="268"/>
      <c r="AF170" s="266"/>
      <c r="AG170" s="313"/>
      <c r="AH170" s="274"/>
      <c r="AI170" s="311">
        <v>4435</v>
      </c>
      <c r="AJ170" s="283">
        <v>43090</v>
      </c>
      <c r="AK170" s="274"/>
      <c r="AL170" s="274"/>
      <c r="AM170" s="311"/>
      <c r="AN170" s="274">
        <v>43097</v>
      </c>
      <c r="AO170" s="274">
        <v>43110</v>
      </c>
      <c r="AP170" s="286">
        <v>120</v>
      </c>
      <c r="AQ170" s="286">
        <v>30</v>
      </c>
      <c r="AR170" s="285">
        <f t="shared" si="119"/>
        <v>150</v>
      </c>
      <c r="AS170" s="274">
        <f t="shared" si="120"/>
        <v>43259</v>
      </c>
      <c r="AT170" s="286">
        <f t="shared" ca="1" si="173"/>
        <v>-202</v>
      </c>
      <c r="AU170" s="286" t="str">
        <f t="shared" ca="1" si="178"/>
        <v>PLAZO TERMINADO</v>
      </c>
      <c r="AV170" s="286"/>
      <c r="AW170" s="315"/>
      <c r="AX170" s="315">
        <v>1456</v>
      </c>
      <c r="AY170" s="315">
        <v>43235</v>
      </c>
      <c r="AZ170" s="286">
        <v>30</v>
      </c>
      <c r="BA170" s="268"/>
      <c r="BB170" s="274"/>
      <c r="BC170" s="289">
        <v>92000000</v>
      </c>
      <c r="BD170" s="462">
        <v>89702126</v>
      </c>
      <c r="BE170" s="291"/>
      <c r="BF170" s="291">
        <f t="shared" si="122"/>
        <v>89702126</v>
      </c>
      <c r="BG170" s="467">
        <v>0</v>
      </c>
      <c r="BH170" s="291">
        <f t="shared" si="123"/>
        <v>269106378</v>
      </c>
      <c r="BI170" s="291">
        <f t="shared" si="124"/>
        <v>269106378</v>
      </c>
      <c r="BJ170" s="440">
        <f>BF170-BH170</f>
        <v>-179404252</v>
      </c>
      <c r="BK170" s="441">
        <f t="shared" si="126"/>
        <v>300</v>
      </c>
      <c r="BL170" s="448">
        <v>0</v>
      </c>
      <c r="BM170" s="448">
        <v>13042406</v>
      </c>
      <c r="BN170" s="448">
        <v>0</v>
      </c>
      <c r="BO170" s="447">
        <v>25699991</v>
      </c>
      <c r="BP170" s="447">
        <v>0</v>
      </c>
      <c r="BQ170" s="447">
        <v>40804290</v>
      </c>
      <c r="BR170" s="439">
        <f t="shared" si="187"/>
        <v>79546687</v>
      </c>
      <c r="BS170" s="447">
        <v>0</v>
      </c>
      <c r="BT170" s="439">
        <v>0</v>
      </c>
      <c r="BU170" s="439">
        <v>10155439</v>
      </c>
      <c r="BV170" s="439">
        <f t="shared" si="188"/>
        <v>10155439</v>
      </c>
      <c r="BW170" s="439">
        <v>0</v>
      </c>
      <c r="BX170" s="439">
        <v>0</v>
      </c>
      <c r="BY170" s="291">
        <f t="shared" si="189"/>
        <v>89702126</v>
      </c>
      <c r="BZ170" s="291"/>
      <c r="CA170" s="291"/>
      <c r="CB170" s="440"/>
      <c r="CC170" s="291"/>
      <c r="CD170" s="440"/>
      <c r="CE170" s="291"/>
      <c r="CF170" s="291"/>
      <c r="CG170" s="440"/>
      <c r="CH170" s="291">
        <f>SUM(BL170:CG170)</f>
        <v>269106378</v>
      </c>
      <c r="CI170" s="291">
        <v>15000000</v>
      </c>
      <c r="CJ170" s="312"/>
      <c r="CK170" s="312" t="s">
        <v>1215</v>
      </c>
      <c r="CL170" s="312" t="s">
        <v>1216</v>
      </c>
      <c r="CM170" s="263"/>
      <c r="CN170" s="440">
        <v>-30000000</v>
      </c>
      <c r="CO170" s="460"/>
      <c r="CP170" s="445">
        <f>BD170-(BG170+BY170)</f>
        <v>0</v>
      </c>
      <c r="CQ170" s="264" t="s">
        <v>131</v>
      </c>
      <c r="CR170" s="294" t="str">
        <f>VLOOKUP(G170,'[1]FRIL JUNIO'!A$2:D$163,3,FALSE)</f>
        <v>EJECUCIÓN</v>
      </c>
      <c r="CS170" s="294" t="e">
        <f>VLOOKUP(G170,'[1]fril pagado'!A$1:B$52,2,FALSE)</f>
        <v>#N/A</v>
      </c>
    </row>
    <row r="171" spans="1:97" s="294" customFormat="1" ht="15" customHeight="1" outlineLevel="1">
      <c r="A171" s="298"/>
      <c r="B171" s="299"/>
      <c r="C171" s="300"/>
      <c r="D171" s="318"/>
      <c r="E171" s="319"/>
      <c r="F171" s="300"/>
      <c r="G171" s="303"/>
      <c r="H171" s="143" t="s">
        <v>909</v>
      </c>
      <c r="I171" s="304"/>
      <c r="J171" s="268"/>
      <c r="K171" s="266"/>
      <c r="L171" s="283"/>
      <c r="M171" s="289"/>
      <c r="N171" s="274"/>
      <c r="O171" s="280"/>
      <c r="P171" s="274"/>
      <c r="Q171" s="268"/>
      <c r="R171" s="283"/>
      <c r="S171" s="283"/>
      <c r="T171" s="278"/>
      <c r="U171" s="321"/>
      <c r="V171" s="321"/>
      <c r="W171" s="278"/>
      <c r="X171" s="278"/>
      <c r="Y171" s="279"/>
      <c r="Z171" s="280"/>
      <c r="AA171" s="278"/>
      <c r="AB171" s="321"/>
      <c r="AC171" s="266"/>
      <c r="AD171" s="274"/>
      <c r="AE171" s="268"/>
      <c r="AF171" s="312"/>
      <c r="AG171" s="313"/>
      <c r="AH171" s="274"/>
      <c r="AI171" s="313"/>
      <c r="AJ171" s="283"/>
      <c r="AK171" s="274"/>
      <c r="AL171" s="274"/>
      <c r="AM171" s="311"/>
      <c r="AN171" s="283"/>
      <c r="AO171" s="283"/>
      <c r="AP171" s="286"/>
      <c r="AQ171" s="286"/>
      <c r="AR171" s="285"/>
      <c r="AS171" s="274"/>
      <c r="AT171" s="286"/>
      <c r="AU171" s="286"/>
      <c r="AV171" s="286"/>
      <c r="AW171" s="315"/>
      <c r="AX171" s="315"/>
      <c r="AY171" s="315"/>
      <c r="AZ171" s="315"/>
      <c r="BA171" s="268"/>
      <c r="BB171" s="274"/>
      <c r="BC171" s="305"/>
      <c r="BD171" s="450">
        <f>SUBTOTAL(9,BD168:BD170)</f>
        <v>164184266</v>
      </c>
      <c r="BE171" s="450">
        <f t="shared" ref="BE171:CP171" si="190">SUBTOTAL(9,BE168:BE170)</f>
        <v>0</v>
      </c>
      <c r="BF171" s="450">
        <f t="shared" si="190"/>
        <v>147531703</v>
      </c>
      <c r="BG171" s="450">
        <f t="shared" si="190"/>
        <v>16652563</v>
      </c>
      <c r="BH171" s="450">
        <f t="shared" si="190"/>
        <v>442595109</v>
      </c>
      <c r="BI171" s="450">
        <f t="shared" si="190"/>
        <v>459247672</v>
      </c>
      <c r="BJ171" s="450">
        <f t="shared" si="190"/>
        <v>-295063406</v>
      </c>
      <c r="BK171" s="450">
        <f t="shared" si="190"/>
        <v>774.23552347976693</v>
      </c>
      <c r="BL171" s="450">
        <f t="shared" si="190"/>
        <v>0</v>
      </c>
      <c r="BM171" s="450">
        <f t="shared" si="190"/>
        <v>47334446</v>
      </c>
      <c r="BN171" s="450">
        <f t="shared" si="190"/>
        <v>0</v>
      </c>
      <c r="BO171" s="450">
        <f t="shared" si="190"/>
        <v>46662555</v>
      </c>
      <c r="BP171" s="450">
        <f t="shared" si="190"/>
        <v>0</v>
      </c>
      <c r="BQ171" s="450">
        <f t="shared" si="190"/>
        <v>43379263</v>
      </c>
      <c r="BR171" s="450">
        <f t="shared" si="190"/>
        <v>137376264</v>
      </c>
      <c r="BS171" s="450">
        <f t="shared" si="190"/>
        <v>0</v>
      </c>
      <c r="BT171" s="450">
        <f t="shared" si="190"/>
        <v>0</v>
      </c>
      <c r="BU171" s="450">
        <f t="shared" si="190"/>
        <v>10155439</v>
      </c>
      <c r="BV171" s="450">
        <f t="shared" si="190"/>
        <v>10155439</v>
      </c>
      <c r="BW171" s="450">
        <f t="shared" si="190"/>
        <v>0</v>
      </c>
      <c r="BX171" s="450">
        <f t="shared" si="190"/>
        <v>0</v>
      </c>
      <c r="BY171" s="450">
        <f t="shared" si="190"/>
        <v>147531703</v>
      </c>
      <c r="BZ171" s="450">
        <f t="shared" si="190"/>
        <v>0</v>
      </c>
      <c r="CA171" s="450">
        <f t="shared" si="190"/>
        <v>0</v>
      </c>
      <c r="CB171" s="450">
        <f t="shared" si="190"/>
        <v>0</v>
      </c>
      <c r="CC171" s="450">
        <f t="shared" si="190"/>
        <v>0</v>
      </c>
      <c r="CD171" s="450">
        <f t="shared" si="190"/>
        <v>0</v>
      </c>
      <c r="CE171" s="450">
        <f t="shared" si="190"/>
        <v>0</v>
      </c>
      <c r="CF171" s="450">
        <f t="shared" si="190"/>
        <v>0</v>
      </c>
      <c r="CG171" s="450">
        <f t="shared" si="190"/>
        <v>0</v>
      </c>
      <c r="CH171" s="450">
        <f t="shared" si="190"/>
        <v>442595109</v>
      </c>
      <c r="CI171" s="450">
        <f t="shared" si="190"/>
        <v>17574973</v>
      </c>
      <c r="CJ171" s="450">
        <f t="shared" si="190"/>
        <v>43062</v>
      </c>
      <c r="CK171" s="450">
        <f t="shared" si="190"/>
        <v>0</v>
      </c>
      <c r="CL171" s="450">
        <f t="shared" si="190"/>
        <v>0</v>
      </c>
      <c r="CM171" s="450">
        <f t="shared" si="190"/>
        <v>0</v>
      </c>
      <c r="CN171" s="450">
        <f t="shared" si="190"/>
        <v>-30000000</v>
      </c>
      <c r="CO171" s="450">
        <f t="shared" si="190"/>
        <v>0</v>
      </c>
      <c r="CP171" s="450">
        <f t="shared" si="190"/>
        <v>0</v>
      </c>
      <c r="CQ171" s="307"/>
    </row>
    <row r="172" spans="1:97" s="300" customFormat="1" ht="15" customHeight="1" outlineLevel="1">
      <c r="A172" s="298"/>
      <c r="B172" s="299"/>
      <c r="D172" s="318"/>
      <c r="E172" s="319"/>
      <c r="G172" s="303"/>
      <c r="H172" s="308"/>
      <c r="I172" s="304"/>
      <c r="J172" s="268"/>
      <c r="K172" s="266"/>
      <c r="L172" s="283"/>
      <c r="M172" s="289"/>
      <c r="N172" s="274"/>
      <c r="O172" s="280"/>
      <c r="P172" s="274"/>
      <c r="Q172" s="268"/>
      <c r="R172" s="283"/>
      <c r="S172" s="283"/>
      <c r="T172" s="278"/>
      <c r="U172" s="321"/>
      <c r="V172" s="321"/>
      <c r="W172" s="278"/>
      <c r="X172" s="278"/>
      <c r="Y172" s="279"/>
      <c r="Z172" s="280"/>
      <c r="AA172" s="278"/>
      <c r="AB172" s="321"/>
      <c r="AC172" s="266"/>
      <c r="AD172" s="274"/>
      <c r="AE172" s="268"/>
      <c r="AF172" s="312"/>
      <c r="AG172" s="313"/>
      <c r="AH172" s="274"/>
      <c r="AI172" s="313"/>
      <c r="AJ172" s="283"/>
      <c r="AK172" s="274"/>
      <c r="AL172" s="274"/>
      <c r="AM172" s="311"/>
      <c r="AN172" s="283"/>
      <c r="AO172" s="283"/>
      <c r="AP172" s="286"/>
      <c r="AQ172" s="286"/>
      <c r="AR172" s="285"/>
      <c r="AS172" s="274"/>
      <c r="AT172" s="286"/>
      <c r="AU172" s="286"/>
      <c r="AV172" s="286"/>
      <c r="AW172" s="315"/>
      <c r="AX172" s="315"/>
      <c r="AY172" s="315"/>
      <c r="AZ172" s="315"/>
      <c r="BA172" s="268"/>
      <c r="BB172" s="274"/>
      <c r="BC172" s="305"/>
      <c r="BD172" s="454"/>
      <c r="BE172" s="306"/>
      <c r="BF172" s="451"/>
      <c r="BG172" s="454"/>
      <c r="BH172" s="306"/>
      <c r="BI172" s="291"/>
      <c r="BJ172" s="440"/>
      <c r="BK172" s="455"/>
      <c r="BL172" s="466"/>
      <c r="BM172" s="466"/>
      <c r="BN172" s="466"/>
      <c r="BO172" s="407"/>
      <c r="BP172" s="407"/>
      <c r="BQ172" s="454"/>
      <c r="BR172" s="454"/>
      <c r="BS172" s="454"/>
      <c r="BT172" s="454"/>
      <c r="BU172" s="454"/>
      <c r="BV172" s="454"/>
      <c r="BW172" s="454"/>
      <c r="BX172" s="454"/>
      <c r="BY172" s="454"/>
      <c r="BZ172" s="304"/>
      <c r="CA172" s="266"/>
      <c r="CB172" s="266"/>
      <c r="CC172" s="440"/>
      <c r="CD172" s="266"/>
      <c r="CE172" s="440"/>
      <c r="CF172" s="440"/>
      <c r="CG172" s="440"/>
      <c r="CH172" s="291"/>
      <c r="CI172" s="291"/>
      <c r="CJ172" s="312"/>
      <c r="CK172" s="312"/>
      <c r="CL172" s="312"/>
      <c r="CM172" s="263"/>
      <c r="CN172" s="263"/>
      <c r="CO172" s="492"/>
      <c r="CP172" s="454"/>
      <c r="CQ172" s="307"/>
    </row>
    <row r="173" spans="1:97" s="294" customFormat="1" ht="15.75" outlineLevel="1">
      <c r="A173" s="298"/>
      <c r="B173" s="299"/>
      <c r="C173" s="300"/>
      <c r="D173" s="318"/>
      <c r="E173" s="319"/>
      <c r="F173" s="300"/>
      <c r="G173" s="303"/>
      <c r="H173" s="245" t="s">
        <v>467</v>
      </c>
      <c r="I173" s="304"/>
      <c r="J173" s="268"/>
      <c r="K173" s="266"/>
      <c r="L173" s="283"/>
      <c r="M173" s="289"/>
      <c r="N173" s="274"/>
      <c r="O173" s="311"/>
      <c r="P173" s="274"/>
      <c r="Q173" s="266"/>
      <c r="R173" s="274"/>
      <c r="S173" s="274"/>
      <c r="T173" s="311"/>
      <c r="U173" s="313"/>
      <c r="V173" s="313"/>
      <c r="W173" s="311"/>
      <c r="X173" s="278"/>
      <c r="Y173" s="279"/>
      <c r="Z173" s="280"/>
      <c r="AA173" s="311"/>
      <c r="AB173" s="313"/>
      <c r="AC173" s="266"/>
      <c r="AD173" s="274"/>
      <c r="AE173" s="268"/>
      <c r="AF173" s="312"/>
      <c r="AG173" s="313"/>
      <c r="AH173" s="274"/>
      <c r="AI173" s="311"/>
      <c r="AJ173" s="283"/>
      <c r="AK173" s="274"/>
      <c r="AL173" s="274"/>
      <c r="AM173" s="311"/>
      <c r="AN173" s="274"/>
      <c r="AO173" s="274"/>
      <c r="AP173" s="286"/>
      <c r="AQ173" s="286"/>
      <c r="AR173" s="285"/>
      <c r="AS173" s="274"/>
      <c r="AT173" s="286"/>
      <c r="AU173" s="286"/>
      <c r="AV173" s="286"/>
      <c r="AW173" s="315"/>
      <c r="AX173" s="315"/>
      <c r="AY173" s="315"/>
      <c r="AZ173" s="315"/>
      <c r="BA173" s="268"/>
      <c r="BB173" s="274"/>
      <c r="BC173" s="305"/>
      <c r="BD173" s="454"/>
      <c r="BE173" s="464"/>
      <c r="BF173" s="451"/>
      <c r="BG173" s="454"/>
      <c r="BH173" s="306"/>
      <c r="BI173" s="440"/>
      <c r="BJ173" s="440"/>
      <c r="BK173" s="455"/>
      <c r="BL173" s="466"/>
      <c r="BM173" s="466"/>
      <c r="BN173" s="466"/>
      <c r="BO173" s="426"/>
      <c r="BP173" s="426"/>
      <c r="BQ173" s="454"/>
      <c r="BR173" s="454"/>
      <c r="BS173" s="454"/>
      <c r="BT173" s="454"/>
      <c r="BU173" s="454"/>
      <c r="BV173" s="454"/>
      <c r="BW173" s="454"/>
      <c r="BX173" s="454"/>
      <c r="BY173" s="454"/>
      <c r="BZ173" s="306"/>
      <c r="CA173" s="291"/>
      <c r="CB173" s="440"/>
      <c r="CC173" s="291"/>
      <c r="CD173" s="440"/>
      <c r="CE173" s="291"/>
      <c r="CF173" s="291"/>
      <c r="CG173" s="440"/>
      <c r="CH173" s="291"/>
      <c r="CI173" s="291"/>
      <c r="CJ173" s="312"/>
      <c r="CK173" s="312"/>
      <c r="CL173" s="312"/>
      <c r="CM173" s="263"/>
      <c r="CN173" s="440"/>
      <c r="CO173" s="465"/>
      <c r="CP173" s="454"/>
      <c r="CQ173" s="307"/>
    </row>
    <row r="174" spans="1:97" s="294" customFormat="1" ht="15" customHeight="1" outlineLevel="2">
      <c r="A174" s="262">
        <v>33125</v>
      </c>
      <c r="B174" s="263" t="s">
        <v>48</v>
      </c>
      <c r="C174" s="264" t="s">
        <v>796</v>
      </c>
      <c r="D174" s="309" t="s">
        <v>402</v>
      </c>
      <c r="E174" s="309" t="s">
        <v>468</v>
      </c>
      <c r="F174" s="264" t="s">
        <v>58</v>
      </c>
      <c r="G174" s="266">
        <v>30482581</v>
      </c>
      <c r="H174" s="310" t="s">
        <v>910</v>
      </c>
      <c r="I174" s="266" t="str">
        <f t="shared" si="171"/>
        <v>TERMINADO</v>
      </c>
      <c r="J174" s="268" t="s">
        <v>1070</v>
      </c>
      <c r="K174" s="266">
        <v>64</v>
      </c>
      <c r="L174" s="283">
        <v>42831</v>
      </c>
      <c r="M174" s="289">
        <v>60000000</v>
      </c>
      <c r="N174" s="321">
        <v>42851</v>
      </c>
      <c r="O174" s="278">
        <v>365</v>
      </c>
      <c r="P174" s="274">
        <f t="shared" si="115"/>
        <v>43216</v>
      </c>
      <c r="Q174" s="322">
        <v>845</v>
      </c>
      <c r="R174" s="321">
        <v>42858</v>
      </c>
      <c r="S174" s="321" t="s">
        <v>1071</v>
      </c>
      <c r="T174" s="311"/>
      <c r="U174" s="313"/>
      <c r="V174" s="313"/>
      <c r="W174" s="311"/>
      <c r="X174" s="278">
        <f t="shared" si="116"/>
        <v>365</v>
      </c>
      <c r="Y174" s="279">
        <f t="shared" si="117"/>
        <v>43216</v>
      </c>
      <c r="Z174" s="280">
        <f t="shared" ca="1" si="118"/>
        <v>-245</v>
      </c>
      <c r="AA174" s="311"/>
      <c r="AB174" s="313"/>
      <c r="AC174" s="322">
        <v>1927</v>
      </c>
      <c r="AD174" s="321">
        <v>42864</v>
      </c>
      <c r="AE174" s="268"/>
      <c r="AF174" s="312">
        <v>42900</v>
      </c>
      <c r="AG174" s="313"/>
      <c r="AH174" s="274"/>
      <c r="AI174" s="311">
        <v>3436</v>
      </c>
      <c r="AJ174" s="283">
        <v>43003</v>
      </c>
      <c r="AK174" s="274"/>
      <c r="AL174" s="274"/>
      <c r="AM174" s="311">
        <v>1799</v>
      </c>
      <c r="AN174" s="274">
        <v>43039</v>
      </c>
      <c r="AO174" s="274">
        <v>43033</v>
      </c>
      <c r="AP174" s="286">
        <v>109</v>
      </c>
      <c r="AQ174" s="286">
        <v>16</v>
      </c>
      <c r="AR174" s="285">
        <f t="shared" si="119"/>
        <v>125</v>
      </c>
      <c r="AS174" s="274">
        <f t="shared" si="120"/>
        <v>43157</v>
      </c>
      <c r="AT174" s="286">
        <f t="shared" ca="1" si="173"/>
        <v>-304</v>
      </c>
      <c r="AU174" s="286" t="str">
        <f t="shared" ca="1" si="178"/>
        <v>PLAZO TERMINADO</v>
      </c>
      <c r="AV174" s="286">
        <v>416</v>
      </c>
      <c r="AW174" s="274">
        <v>43140</v>
      </c>
      <c r="AX174" s="274"/>
      <c r="AY174" s="274"/>
      <c r="AZ174" s="274"/>
      <c r="BA174" s="268"/>
      <c r="BB174" s="274"/>
      <c r="BC174" s="289">
        <v>60000000</v>
      </c>
      <c r="BD174" s="458">
        <v>58017409</v>
      </c>
      <c r="BE174" s="440"/>
      <c r="BF174" s="291">
        <f t="shared" si="122"/>
        <v>24454935</v>
      </c>
      <c r="BG174" s="459">
        <v>33562474</v>
      </c>
      <c r="BH174" s="291">
        <f t="shared" si="123"/>
        <v>73364805</v>
      </c>
      <c r="BI174" s="440">
        <f t="shared" si="124"/>
        <v>106927279</v>
      </c>
      <c r="BJ174" s="440">
        <f t="shared" ref="BJ174:BJ188" si="191">BD174-BI174</f>
        <v>-48909870</v>
      </c>
      <c r="BK174" s="441">
        <f t="shared" si="126"/>
        <v>184.30205837010061</v>
      </c>
      <c r="BL174" s="442">
        <v>0</v>
      </c>
      <c r="BM174" s="442">
        <v>10125847</v>
      </c>
      <c r="BN174" s="442">
        <v>0</v>
      </c>
      <c r="BO174" s="439">
        <v>14329088</v>
      </c>
      <c r="BP174" s="439">
        <v>0</v>
      </c>
      <c r="BQ174" s="439">
        <v>0</v>
      </c>
      <c r="BR174" s="439">
        <f t="shared" ref="BR174:BR181" si="192">BL174+BM174+BN174+BO174+BP174+BQ174</f>
        <v>24454935</v>
      </c>
      <c r="BS174" s="439">
        <v>0</v>
      </c>
      <c r="BT174" s="439">
        <v>0</v>
      </c>
      <c r="BU174" s="439">
        <v>0</v>
      </c>
      <c r="BV174" s="439">
        <f t="shared" ref="BV174:BV181" si="193">BS174+BT174+BU174</f>
        <v>0</v>
      </c>
      <c r="BW174" s="439">
        <v>0</v>
      </c>
      <c r="BX174" s="439">
        <v>0</v>
      </c>
      <c r="BY174" s="291">
        <f t="shared" ref="BY174:BY181" si="194">BL174+BM174+BN174+BO174+BP174+BQ174+BS174+BT174+BU174+BW174+BX174</f>
        <v>24454935</v>
      </c>
      <c r="BZ174" s="291"/>
      <c r="CA174" s="291"/>
      <c r="CB174" s="440"/>
      <c r="CC174" s="291"/>
      <c r="CD174" s="440"/>
      <c r="CE174" s="291"/>
      <c r="CF174" s="291"/>
      <c r="CG174" s="440"/>
      <c r="CH174" s="291">
        <f t="shared" ref="CH174:CH181" si="195">SUM(BL174:CG174)</f>
        <v>73364805</v>
      </c>
      <c r="CI174" s="291"/>
      <c r="CJ174" s="312"/>
      <c r="CK174" s="312" t="s">
        <v>1215</v>
      </c>
      <c r="CL174" s="312" t="s">
        <v>1216</v>
      </c>
      <c r="CM174" s="263"/>
      <c r="CN174" s="440"/>
      <c r="CO174" s="460"/>
      <c r="CP174" s="445">
        <f t="shared" ref="CP174:CP181" si="196">BD174-(BG174+BY174)</f>
        <v>0</v>
      </c>
      <c r="CQ174" s="264" t="str">
        <f>I174</f>
        <v>TERMINADO</v>
      </c>
      <c r="CR174" s="294" t="str">
        <f>VLOOKUP(G174,'[1]FRIL JUNIO'!A$2:D$163,3,FALSE)</f>
        <v>TERMINADO</v>
      </c>
      <c r="CS174" s="294" t="e">
        <f>VLOOKUP(G174,'[1]fril pagado'!A$1:B$52,2,FALSE)</f>
        <v>#N/A</v>
      </c>
    </row>
    <row r="175" spans="1:97" s="294" customFormat="1" ht="15" customHeight="1" outlineLevel="2">
      <c r="A175" s="262">
        <v>33125</v>
      </c>
      <c r="B175" s="263" t="s">
        <v>48</v>
      </c>
      <c r="C175" s="264" t="s">
        <v>816</v>
      </c>
      <c r="D175" s="309" t="s">
        <v>402</v>
      </c>
      <c r="E175" s="309" t="s">
        <v>468</v>
      </c>
      <c r="F175" s="264" t="s">
        <v>58</v>
      </c>
      <c r="G175" s="266">
        <v>40000089</v>
      </c>
      <c r="H175" s="309" t="s">
        <v>911</v>
      </c>
      <c r="I175" s="266" t="str">
        <f>IF(BJ175&gt;1000,"EJECUCIÓN",IF(BD175=0,"SIN CONTRATO","TERMINADO"))</f>
        <v>TERMINADO</v>
      </c>
      <c r="J175" s="268" t="s">
        <v>1070</v>
      </c>
      <c r="K175" s="266">
        <v>307</v>
      </c>
      <c r="L175" s="283">
        <v>43027</v>
      </c>
      <c r="M175" s="289">
        <v>57000000</v>
      </c>
      <c r="N175" s="321">
        <v>43033</v>
      </c>
      <c r="O175" s="324">
        <v>365</v>
      </c>
      <c r="P175" s="274">
        <f>O175+N175</f>
        <v>43398</v>
      </c>
      <c r="Q175" s="317">
        <v>3445</v>
      </c>
      <c r="R175" s="283">
        <v>43041</v>
      </c>
      <c r="S175" s="283" t="s">
        <v>1071</v>
      </c>
      <c r="T175" s="278"/>
      <c r="U175" s="321"/>
      <c r="V175" s="321"/>
      <c r="W175" s="278"/>
      <c r="X175" s="278">
        <f>O175+W175</f>
        <v>365</v>
      </c>
      <c r="Y175" s="279">
        <f>N175+X175</f>
        <v>43398</v>
      </c>
      <c r="Z175" s="280">
        <f ca="1">Y175-TODAY()</f>
        <v>-63</v>
      </c>
      <c r="AA175" s="278"/>
      <c r="AB175" s="321"/>
      <c r="AC175" s="322">
        <v>3825</v>
      </c>
      <c r="AD175" s="321">
        <v>43046</v>
      </c>
      <c r="AE175" s="268"/>
      <c r="AF175" s="266"/>
      <c r="AG175" s="313"/>
      <c r="AH175" s="274"/>
      <c r="AI175" s="311">
        <v>4450</v>
      </c>
      <c r="AJ175" s="283">
        <v>43090</v>
      </c>
      <c r="AK175" s="274"/>
      <c r="AL175" s="274"/>
      <c r="AM175" s="311">
        <v>2204</v>
      </c>
      <c r="AN175" s="274">
        <v>43097</v>
      </c>
      <c r="AO175" s="274">
        <v>43104</v>
      </c>
      <c r="AP175" s="286">
        <v>55</v>
      </c>
      <c r="AQ175" s="286"/>
      <c r="AR175" s="285">
        <f>AP175+AQ175</f>
        <v>55</v>
      </c>
      <c r="AS175" s="274">
        <f>IF(AO175&gt;0,AO175+AR175-1," ")</f>
        <v>43158</v>
      </c>
      <c r="AT175" s="286">
        <f ca="1">IF(AO175&lt;&gt;"",AS175-TODAY(),"INGRESAR FECHA INICIO")</f>
        <v>-303</v>
      </c>
      <c r="AU175" s="286" t="str">
        <f ca="1">IF(AT175&lt;=0,"PLAZO TERMINADO","EN EJECUCIÓN")</f>
        <v>PLAZO TERMINADO</v>
      </c>
      <c r="AV175" s="286"/>
      <c r="AW175" s="315"/>
      <c r="AX175" s="315"/>
      <c r="AY175" s="315"/>
      <c r="AZ175" s="315"/>
      <c r="BA175" s="268"/>
      <c r="BB175" s="274"/>
      <c r="BC175" s="289">
        <v>57000000</v>
      </c>
      <c r="BD175" s="458">
        <v>48552250</v>
      </c>
      <c r="BE175" s="440"/>
      <c r="BF175" s="291">
        <f>BD175-BG175</f>
        <v>48552250</v>
      </c>
      <c r="BG175" s="459">
        <v>0</v>
      </c>
      <c r="BH175" s="291">
        <f>CH175</f>
        <v>145656750</v>
      </c>
      <c r="BI175" s="440">
        <f>BG175+BH175</f>
        <v>145656750</v>
      </c>
      <c r="BJ175" s="440">
        <f>BD175-BI175</f>
        <v>-97104500</v>
      </c>
      <c r="BK175" s="441">
        <f>IF(BD175&gt;0,100-(BJ175*100/BD175),"SIN CONTRATO")</f>
        <v>300</v>
      </c>
      <c r="BL175" s="442">
        <v>0</v>
      </c>
      <c r="BM175" s="442">
        <v>0</v>
      </c>
      <c r="BN175" s="442">
        <v>0</v>
      </c>
      <c r="BO175" s="439">
        <v>48552250</v>
      </c>
      <c r="BP175" s="439">
        <v>0</v>
      </c>
      <c r="BQ175" s="439">
        <v>0</v>
      </c>
      <c r="BR175" s="439">
        <f t="shared" si="192"/>
        <v>48552250</v>
      </c>
      <c r="BS175" s="439">
        <v>0</v>
      </c>
      <c r="BT175" s="439">
        <v>0</v>
      </c>
      <c r="BU175" s="439">
        <v>0</v>
      </c>
      <c r="BV175" s="439">
        <f t="shared" si="193"/>
        <v>0</v>
      </c>
      <c r="BW175" s="439">
        <v>0</v>
      </c>
      <c r="BX175" s="439">
        <v>0</v>
      </c>
      <c r="BY175" s="291">
        <f t="shared" si="194"/>
        <v>48552250</v>
      </c>
      <c r="BZ175" s="291"/>
      <c r="CA175" s="291"/>
      <c r="CB175" s="440"/>
      <c r="CC175" s="291"/>
      <c r="CD175" s="440"/>
      <c r="CE175" s="291"/>
      <c r="CF175" s="291"/>
      <c r="CG175" s="440"/>
      <c r="CH175" s="291">
        <f t="shared" si="195"/>
        <v>145656750</v>
      </c>
      <c r="CI175" s="291"/>
      <c r="CJ175" s="312">
        <v>43174</v>
      </c>
      <c r="CK175" s="312" t="s">
        <v>1217</v>
      </c>
      <c r="CL175" s="312" t="s">
        <v>1184</v>
      </c>
      <c r="CM175" s="263"/>
      <c r="CN175" s="440">
        <v>55517500</v>
      </c>
      <c r="CO175" s="460"/>
      <c r="CP175" s="445">
        <f t="shared" si="196"/>
        <v>0</v>
      </c>
      <c r="CQ175" s="264" t="str">
        <f>I175</f>
        <v>TERMINADO</v>
      </c>
      <c r="CR175" s="294" t="str">
        <f>VLOOKUP(G175,'[1]FRIL JUNIO'!A$2:D$163,3,FALSE)</f>
        <v>TERMINADO</v>
      </c>
      <c r="CS175" s="294" t="e">
        <f>VLOOKUP(G175,'[1]fril pagado'!A$1:B$52,2,FALSE)</f>
        <v>#N/A</v>
      </c>
    </row>
    <row r="176" spans="1:97" s="294" customFormat="1" ht="15" customHeight="1" outlineLevel="2">
      <c r="A176" s="262">
        <v>33125</v>
      </c>
      <c r="B176" s="263" t="s">
        <v>48</v>
      </c>
      <c r="C176" s="264" t="s">
        <v>65</v>
      </c>
      <c r="D176" s="309" t="s">
        <v>402</v>
      </c>
      <c r="E176" s="309" t="s">
        <v>468</v>
      </c>
      <c r="F176" s="264" t="s">
        <v>58</v>
      </c>
      <c r="G176" s="266">
        <v>40000090</v>
      </c>
      <c r="H176" s="309" t="s">
        <v>912</v>
      </c>
      <c r="I176" s="266" t="str">
        <f>IF(BJ176&gt;1000,"EJECUCIÓN",IF(BD176=0,"SIN CONTRATO","TERMINADO"))</f>
        <v>TERMINADO</v>
      </c>
      <c r="J176" s="268" t="s">
        <v>1070</v>
      </c>
      <c r="K176" s="266">
        <v>303</v>
      </c>
      <c r="L176" s="283">
        <v>43027</v>
      </c>
      <c r="M176" s="314">
        <v>30000000</v>
      </c>
      <c r="N176" s="321">
        <v>43033</v>
      </c>
      <c r="O176" s="310">
        <v>365</v>
      </c>
      <c r="P176" s="274">
        <f>O176+N176</f>
        <v>43398</v>
      </c>
      <c r="Q176" s="317">
        <v>3447</v>
      </c>
      <c r="R176" s="283">
        <v>43041</v>
      </c>
      <c r="S176" s="283">
        <v>43097</v>
      </c>
      <c r="T176" s="321"/>
      <c r="U176" s="278"/>
      <c r="V176" s="278"/>
      <c r="W176" s="274"/>
      <c r="X176" s="278">
        <f>O176+W176</f>
        <v>365</v>
      </c>
      <c r="Y176" s="279">
        <f>N176+X176</f>
        <v>43398</v>
      </c>
      <c r="Z176" s="280">
        <f ca="1">Y176-TODAY()</f>
        <v>-63</v>
      </c>
      <c r="AA176" s="321"/>
      <c r="AB176" s="321"/>
      <c r="AC176" s="317">
        <v>3826</v>
      </c>
      <c r="AD176" s="274">
        <v>43046</v>
      </c>
      <c r="AE176" s="268"/>
      <c r="AF176" s="312"/>
      <c r="AG176" s="274"/>
      <c r="AH176" s="274"/>
      <c r="AI176" s="311">
        <v>4451</v>
      </c>
      <c r="AJ176" s="283">
        <v>43090</v>
      </c>
      <c r="AK176" s="274"/>
      <c r="AL176" s="311"/>
      <c r="AM176" s="274"/>
      <c r="AN176" s="274"/>
      <c r="AO176" s="274">
        <v>43104</v>
      </c>
      <c r="AP176" s="286">
        <v>30</v>
      </c>
      <c r="AQ176" s="285"/>
      <c r="AR176" s="285">
        <f>AP176+AQ176</f>
        <v>30</v>
      </c>
      <c r="AS176" s="274">
        <f>IF(AO176&gt;0,AO176+AR176-1," ")</f>
        <v>43133</v>
      </c>
      <c r="AT176" s="286">
        <f ca="1">IF(AO176&lt;&gt;"",AS176-TODAY(),"INGRESAR FECHA INICIO")</f>
        <v>-328</v>
      </c>
      <c r="AU176" s="286" t="str">
        <f ca="1">IF(AT176&lt;=0,"PLAZO TERMINADO","EN EJECUCIÓN")</f>
        <v>PLAZO TERMINADO</v>
      </c>
      <c r="AV176" s="286"/>
      <c r="AW176" s="312"/>
      <c r="AX176" s="312"/>
      <c r="AY176" s="312"/>
      <c r="AZ176" s="312"/>
      <c r="BA176" s="268"/>
      <c r="BB176" s="274"/>
      <c r="BC176" s="289">
        <v>30000000</v>
      </c>
      <c r="BD176" s="458">
        <v>28673794</v>
      </c>
      <c r="BE176" s="440"/>
      <c r="BF176" s="291">
        <f>BD176-BG176</f>
        <v>28673794</v>
      </c>
      <c r="BG176" s="459">
        <v>0</v>
      </c>
      <c r="BH176" s="291">
        <f>CH176</f>
        <v>86021382</v>
      </c>
      <c r="BI176" s="440">
        <f>BG176+BH176</f>
        <v>86021382</v>
      </c>
      <c r="BJ176" s="440">
        <f>BD176-BI176</f>
        <v>-57347588</v>
      </c>
      <c r="BK176" s="441">
        <f>IF(BD176&gt;0,100-(BJ176*100/BD176),"SIN CONTRATO")</f>
        <v>300</v>
      </c>
      <c r="BL176" s="442">
        <v>0</v>
      </c>
      <c r="BM176" s="442">
        <v>0</v>
      </c>
      <c r="BN176" s="442">
        <v>28673794</v>
      </c>
      <c r="BO176" s="439">
        <v>0</v>
      </c>
      <c r="BP176" s="439">
        <v>0</v>
      </c>
      <c r="BQ176" s="439">
        <v>0</v>
      </c>
      <c r="BR176" s="439">
        <f t="shared" si="192"/>
        <v>28673794</v>
      </c>
      <c r="BS176" s="439">
        <v>0</v>
      </c>
      <c r="BT176" s="439">
        <v>0</v>
      </c>
      <c r="BU176" s="439">
        <v>0</v>
      </c>
      <c r="BV176" s="439">
        <f t="shared" si="193"/>
        <v>0</v>
      </c>
      <c r="BW176" s="439">
        <v>0</v>
      </c>
      <c r="BX176" s="439">
        <v>0</v>
      </c>
      <c r="BY176" s="291">
        <f t="shared" si="194"/>
        <v>28673794</v>
      </c>
      <c r="BZ176" s="291"/>
      <c r="CA176" s="440"/>
      <c r="CB176" s="291"/>
      <c r="CC176" s="440"/>
      <c r="CD176" s="291"/>
      <c r="CE176" s="291"/>
      <c r="CF176" s="291"/>
      <c r="CG176" s="440"/>
      <c r="CH176" s="291">
        <f t="shared" si="195"/>
        <v>86021382</v>
      </c>
      <c r="CI176" s="291"/>
      <c r="CJ176" s="312">
        <v>43152</v>
      </c>
      <c r="CK176" s="312" t="s">
        <v>1218</v>
      </c>
      <c r="CL176" s="312" t="s">
        <v>1219</v>
      </c>
      <c r="CM176" s="263"/>
      <c r="CN176" s="440">
        <v>-5000000</v>
      </c>
      <c r="CO176" s="460"/>
      <c r="CP176" s="445">
        <f t="shared" si="196"/>
        <v>0</v>
      </c>
      <c r="CQ176" s="264" t="str">
        <f>I176</f>
        <v>TERMINADO</v>
      </c>
      <c r="CR176" s="294" t="str">
        <f>VLOOKUP(G176,'[1]FRIL JUNIO'!A$2:D$163,3,FALSE)</f>
        <v>TERMINADO</v>
      </c>
      <c r="CS176" s="294" t="e">
        <f>VLOOKUP(G176,'[1]fril pagado'!A$1:B$52,2,FALSE)</f>
        <v>#N/A</v>
      </c>
    </row>
    <row r="177" spans="1:97" s="294" customFormat="1" ht="15" customHeight="1" outlineLevel="2">
      <c r="A177" s="262">
        <v>33125</v>
      </c>
      <c r="B177" s="263" t="s">
        <v>48</v>
      </c>
      <c r="C177" s="264" t="s">
        <v>65</v>
      </c>
      <c r="D177" s="309" t="s">
        <v>402</v>
      </c>
      <c r="E177" s="309" t="s">
        <v>468</v>
      </c>
      <c r="F177" s="264" t="s">
        <v>58</v>
      </c>
      <c r="G177" s="266">
        <v>30482583</v>
      </c>
      <c r="H177" s="320" t="s">
        <v>914</v>
      </c>
      <c r="I177" s="266" t="str">
        <f t="shared" si="171"/>
        <v>TERMINADO</v>
      </c>
      <c r="J177" s="268" t="s">
        <v>1070</v>
      </c>
      <c r="K177" s="266">
        <v>64</v>
      </c>
      <c r="L177" s="283">
        <v>42831</v>
      </c>
      <c r="M177" s="289">
        <v>40000000</v>
      </c>
      <c r="N177" s="321">
        <v>43034</v>
      </c>
      <c r="O177" s="278">
        <v>365</v>
      </c>
      <c r="P177" s="274">
        <f t="shared" ref="P177:P257" si="197">O177+N177</f>
        <v>43399</v>
      </c>
      <c r="Q177" s="322">
        <v>3610</v>
      </c>
      <c r="R177" s="321">
        <v>43048</v>
      </c>
      <c r="S177" s="321" t="s">
        <v>1071</v>
      </c>
      <c r="T177" s="278"/>
      <c r="U177" s="321"/>
      <c r="V177" s="321"/>
      <c r="W177" s="278"/>
      <c r="X177" s="278">
        <f t="shared" ref="X177:X257" si="198">O177+W177</f>
        <v>365</v>
      </c>
      <c r="Y177" s="279">
        <f t="shared" ref="Y177:Y257" si="199">N177+X177</f>
        <v>43399</v>
      </c>
      <c r="Z177" s="280">
        <f t="shared" ref="Z177:Z257" ca="1" si="200">Y177-TODAY()</f>
        <v>-62</v>
      </c>
      <c r="AA177" s="278"/>
      <c r="AB177" s="321"/>
      <c r="AC177" s="322">
        <v>3930</v>
      </c>
      <c r="AD177" s="321">
        <v>43053</v>
      </c>
      <c r="AE177" s="268"/>
      <c r="AF177" s="312"/>
      <c r="AG177" s="313"/>
      <c r="AH177" s="274"/>
      <c r="AI177" s="311">
        <v>4444</v>
      </c>
      <c r="AJ177" s="283">
        <v>43090</v>
      </c>
      <c r="AK177" s="274"/>
      <c r="AL177" s="274"/>
      <c r="AM177" s="311">
        <v>34</v>
      </c>
      <c r="AN177" s="274">
        <v>43104</v>
      </c>
      <c r="AO177" s="274">
        <v>43104</v>
      </c>
      <c r="AP177" s="286">
        <v>90</v>
      </c>
      <c r="AQ177" s="286">
        <v>14</v>
      </c>
      <c r="AR177" s="285">
        <f t="shared" ref="AR177:AR257" si="201">AP177+AQ177</f>
        <v>104</v>
      </c>
      <c r="AS177" s="274">
        <f t="shared" ref="AS177:AS257" si="202">IF(AO177&gt;0,AO177+AR177-1," ")</f>
        <v>43207</v>
      </c>
      <c r="AT177" s="286">
        <f t="shared" ca="1" si="173"/>
        <v>-254</v>
      </c>
      <c r="AU177" s="286" t="str">
        <f t="shared" ca="1" si="178"/>
        <v>PLAZO TERMINADO</v>
      </c>
      <c r="AV177" s="286">
        <v>876</v>
      </c>
      <c r="AW177" s="315">
        <v>43188</v>
      </c>
      <c r="AX177" s="315"/>
      <c r="AY177" s="315"/>
      <c r="AZ177" s="315"/>
      <c r="BA177" s="268"/>
      <c r="BB177" s="274"/>
      <c r="BC177" s="289">
        <v>40000000</v>
      </c>
      <c r="BD177" s="458">
        <v>40000000</v>
      </c>
      <c r="BE177" s="440"/>
      <c r="BF177" s="291">
        <f t="shared" ref="BF177:BF257" si="203">BD177-BG177</f>
        <v>40000000</v>
      </c>
      <c r="BG177" s="461">
        <v>0</v>
      </c>
      <c r="BH177" s="291">
        <f t="shared" ref="BH177:BH257" si="204">CH177</f>
        <v>135332799</v>
      </c>
      <c r="BI177" s="440">
        <f t="shared" ref="BI177:BI257" si="205">BG177+BH177</f>
        <v>135332799</v>
      </c>
      <c r="BJ177" s="440">
        <f t="shared" si="191"/>
        <v>-95332799</v>
      </c>
      <c r="BK177" s="441">
        <f t="shared" ref="BK177:BK257" si="206">IF(BD177&gt;0,100-(BJ177*100/BD177),"SIN CONTRATO")</f>
        <v>338.3319975</v>
      </c>
      <c r="BL177" s="442">
        <v>0</v>
      </c>
      <c r="BM177" s="442">
        <v>14542276</v>
      </c>
      <c r="BN177" s="442">
        <v>0</v>
      </c>
      <c r="BO177" s="439">
        <v>0</v>
      </c>
      <c r="BP177" s="439">
        <v>15332799</v>
      </c>
      <c r="BQ177" s="439">
        <v>10124925</v>
      </c>
      <c r="BR177" s="439">
        <f t="shared" si="192"/>
        <v>40000000</v>
      </c>
      <c r="BS177" s="439">
        <v>0</v>
      </c>
      <c r="BT177" s="439">
        <v>0</v>
      </c>
      <c r="BU177" s="439">
        <v>0</v>
      </c>
      <c r="BV177" s="439">
        <f t="shared" si="193"/>
        <v>0</v>
      </c>
      <c r="BW177" s="439">
        <v>0</v>
      </c>
      <c r="BX177" s="439">
        <v>0</v>
      </c>
      <c r="BY177" s="291">
        <f t="shared" si="194"/>
        <v>40000000</v>
      </c>
      <c r="BZ177" s="291">
        <v>15332799</v>
      </c>
      <c r="CA177" s="291"/>
      <c r="CB177" s="440"/>
      <c r="CC177" s="291"/>
      <c r="CD177" s="440"/>
      <c r="CE177" s="291"/>
      <c r="CF177" s="291"/>
      <c r="CG177" s="440"/>
      <c r="CH177" s="291">
        <f t="shared" si="195"/>
        <v>135332799</v>
      </c>
      <c r="CI177" s="291">
        <v>15332799</v>
      </c>
      <c r="CJ177" s="312"/>
      <c r="CK177" s="312" t="s">
        <v>1220</v>
      </c>
      <c r="CL177" s="312" t="s">
        <v>1221</v>
      </c>
      <c r="CM177" s="263"/>
      <c r="CN177" s="440"/>
      <c r="CO177" s="460"/>
      <c r="CP177" s="445">
        <f t="shared" si="196"/>
        <v>0</v>
      </c>
      <c r="CQ177" s="264" t="s">
        <v>131</v>
      </c>
      <c r="CR177" s="294" t="str">
        <f>VLOOKUP(G177,'[1]FRIL JUNIO'!A$2:D$163,3,FALSE)</f>
        <v>EJECUCIÓN</v>
      </c>
      <c r="CS177" s="297">
        <f>VLOOKUP(G177,'[1]fril pagado'!A$1:B$52,2,FALSE)</f>
        <v>15332799</v>
      </c>
    </row>
    <row r="178" spans="1:97" s="294" customFormat="1" ht="15" customHeight="1" outlineLevel="2">
      <c r="A178" s="262">
        <v>33125</v>
      </c>
      <c r="B178" s="263" t="s">
        <v>48</v>
      </c>
      <c r="C178" s="264" t="s">
        <v>140</v>
      </c>
      <c r="D178" s="309" t="s">
        <v>402</v>
      </c>
      <c r="E178" s="309" t="s">
        <v>468</v>
      </c>
      <c r="F178" s="264" t="s">
        <v>58</v>
      </c>
      <c r="G178" s="266">
        <v>30482586</v>
      </c>
      <c r="H178" s="310" t="s">
        <v>915</v>
      </c>
      <c r="I178" s="266" t="str">
        <f t="shared" si="171"/>
        <v>EJECUCIÓN</v>
      </c>
      <c r="J178" s="268" t="s">
        <v>1070</v>
      </c>
      <c r="K178" s="266">
        <v>64</v>
      </c>
      <c r="L178" s="283">
        <v>42831</v>
      </c>
      <c r="M178" s="289">
        <v>40000000</v>
      </c>
      <c r="N178" s="321">
        <v>42851</v>
      </c>
      <c r="O178" s="278">
        <v>365</v>
      </c>
      <c r="P178" s="274">
        <f t="shared" si="197"/>
        <v>43216</v>
      </c>
      <c r="Q178" s="322">
        <v>835</v>
      </c>
      <c r="R178" s="321">
        <v>42858</v>
      </c>
      <c r="S178" s="321" t="s">
        <v>1071</v>
      </c>
      <c r="T178" s="311"/>
      <c r="U178" s="313"/>
      <c r="V178" s="313"/>
      <c r="W178" s="311"/>
      <c r="X178" s="278">
        <f t="shared" si="198"/>
        <v>365</v>
      </c>
      <c r="Y178" s="279">
        <f t="shared" si="199"/>
        <v>43216</v>
      </c>
      <c r="Z178" s="280">
        <f t="shared" ca="1" si="200"/>
        <v>-245</v>
      </c>
      <c r="AA178" s="311"/>
      <c r="AB178" s="313"/>
      <c r="AC178" s="322">
        <v>1940</v>
      </c>
      <c r="AD178" s="321">
        <v>42864</v>
      </c>
      <c r="AE178" s="268"/>
      <c r="AF178" s="312">
        <v>42894</v>
      </c>
      <c r="AG178" s="313"/>
      <c r="AH178" s="274"/>
      <c r="AI178" s="311">
        <v>2641</v>
      </c>
      <c r="AJ178" s="283">
        <v>42920</v>
      </c>
      <c r="AK178" s="274"/>
      <c r="AL178" s="274"/>
      <c r="AM178" s="311">
        <v>1316</v>
      </c>
      <c r="AN178" s="274">
        <v>42918</v>
      </c>
      <c r="AO178" s="274">
        <v>42942</v>
      </c>
      <c r="AP178" s="286">
        <v>109</v>
      </c>
      <c r="AQ178" s="286"/>
      <c r="AR178" s="285">
        <f t="shared" si="201"/>
        <v>109</v>
      </c>
      <c r="AS178" s="274">
        <f t="shared" si="202"/>
        <v>43050</v>
      </c>
      <c r="AT178" s="286">
        <f t="shared" ca="1" si="173"/>
        <v>-411</v>
      </c>
      <c r="AU178" s="286" t="str">
        <f t="shared" ca="1" si="178"/>
        <v>PLAZO TERMINADO</v>
      </c>
      <c r="AV178" s="286">
        <v>3888</v>
      </c>
      <c r="AW178" s="274">
        <v>43049</v>
      </c>
      <c r="AX178" s="274"/>
      <c r="AY178" s="274"/>
      <c r="AZ178" s="274"/>
      <c r="BA178" s="268">
        <v>779</v>
      </c>
      <c r="BB178" s="274">
        <v>43180</v>
      </c>
      <c r="BC178" s="289">
        <v>40000000</v>
      </c>
      <c r="BD178" s="458">
        <v>38990273</v>
      </c>
      <c r="BE178" s="440"/>
      <c r="BF178" s="291">
        <f t="shared" si="203"/>
        <v>2907170</v>
      </c>
      <c r="BG178" s="440">
        <v>36083103</v>
      </c>
      <c r="BH178" s="291">
        <f t="shared" si="204"/>
        <v>0</v>
      </c>
      <c r="BI178" s="440">
        <f t="shared" si="205"/>
        <v>36083103</v>
      </c>
      <c r="BJ178" s="440">
        <f t="shared" si="191"/>
        <v>2907170</v>
      </c>
      <c r="BK178" s="441">
        <f t="shared" si="206"/>
        <v>92.543858310507346</v>
      </c>
      <c r="BL178" s="442">
        <v>0</v>
      </c>
      <c r="BM178" s="442">
        <v>0</v>
      </c>
      <c r="BN178" s="442">
        <v>0</v>
      </c>
      <c r="BO178" s="439">
        <v>0</v>
      </c>
      <c r="BP178" s="439">
        <v>0</v>
      </c>
      <c r="BQ178" s="439">
        <v>0</v>
      </c>
      <c r="BR178" s="439">
        <f t="shared" si="192"/>
        <v>0</v>
      </c>
      <c r="BS178" s="439">
        <v>0</v>
      </c>
      <c r="BT178" s="439">
        <v>0</v>
      </c>
      <c r="BU178" s="439">
        <v>0</v>
      </c>
      <c r="BV178" s="439">
        <f t="shared" si="193"/>
        <v>0</v>
      </c>
      <c r="BW178" s="439">
        <v>0</v>
      </c>
      <c r="BX178" s="439">
        <v>0</v>
      </c>
      <c r="BY178" s="291">
        <f t="shared" si="194"/>
        <v>0</v>
      </c>
      <c r="BZ178" s="291"/>
      <c r="CA178" s="291"/>
      <c r="CB178" s="440"/>
      <c r="CC178" s="291"/>
      <c r="CD178" s="440"/>
      <c r="CE178" s="291"/>
      <c r="CF178" s="291"/>
      <c r="CG178" s="440"/>
      <c r="CH178" s="291">
        <f t="shared" si="195"/>
        <v>0</v>
      </c>
      <c r="CI178" s="291"/>
      <c r="CJ178" s="312"/>
      <c r="CK178" s="312" t="s">
        <v>1222</v>
      </c>
      <c r="CL178" s="312" t="s">
        <v>1223</v>
      </c>
      <c r="CM178" s="263" t="s">
        <v>1224</v>
      </c>
      <c r="CN178" s="440"/>
      <c r="CO178" s="460"/>
      <c r="CP178" s="445">
        <f t="shared" si="196"/>
        <v>2907170</v>
      </c>
      <c r="CQ178" s="264" t="s">
        <v>54</v>
      </c>
      <c r="CR178" s="294" t="str">
        <f>VLOOKUP(G178,'[1]FRIL JUNIO'!A$2:D$163,3,FALSE)</f>
        <v>EJECUCIÓN</v>
      </c>
      <c r="CS178" s="294" t="e">
        <f>VLOOKUP(G178,'[1]fril pagado'!A$1:B$52,2,FALSE)</f>
        <v>#N/A</v>
      </c>
    </row>
    <row r="179" spans="1:97" s="294" customFormat="1" ht="15" customHeight="1" outlineLevel="2">
      <c r="A179" s="262">
        <v>33125</v>
      </c>
      <c r="B179" s="263" t="s">
        <v>48</v>
      </c>
      <c r="C179" s="264" t="s">
        <v>65</v>
      </c>
      <c r="D179" s="309" t="s">
        <v>402</v>
      </c>
      <c r="E179" s="309" t="s">
        <v>468</v>
      </c>
      <c r="F179" s="264" t="s">
        <v>58</v>
      </c>
      <c r="G179" s="266">
        <v>30487285</v>
      </c>
      <c r="H179" s="309" t="s">
        <v>916</v>
      </c>
      <c r="I179" s="266" t="str">
        <f t="shared" si="171"/>
        <v>TERMINADO</v>
      </c>
      <c r="J179" s="268" t="s">
        <v>1070</v>
      </c>
      <c r="K179" s="266">
        <v>184</v>
      </c>
      <c r="L179" s="283">
        <v>42922</v>
      </c>
      <c r="M179" s="289">
        <v>45000000</v>
      </c>
      <c r="N179" s="321">
        <v>43033</v>
      </c>
      <c r="O179" s="324">
        <v>365</v>
      </c>
      <c r="P179" s="274">
        <f t="shared" si="197"/>
        <v>43398</v>
      </c>
      <c r="Q179" s="322">
        <v>3448</v>
      </c>
      <c r="R179" s="321">
        <v>43041</v>
      </c>
      <c r="S179" s="321" t="s">
        <v>1071</v>
      </c>
      <c r="T179" s="278"/>
      <c r="U179" s="321"/>
      <c r="V179" s="321"/>
      <c r="W179" s="278"/>
      <c r="X179" s="278">
        <f t="shared" si="198"/>
        <v>365</v>
      </c>
      <c r="Y179" s="279">
        <f t="shared" si="199"/>
        <v>43398</v>
      </c>
      <c r="Z179" s="280">
        <f t="shared" ca="1" si="200"/>
        <v>-63</v>
      </c>
      <c r="AA179" s="278"/>
      <c r="AB179" s="321"/>
      <c r="AC179" s="322">
        <v>3821</v>
      </c>
      <c r="AD179" s="321">
        <v>43046</v>
      </c>
      <c r="AE179" s="268"/>
      <c r="AF179" s="266"/>
      <c r="AG179" s="313"/>
      <c r="AH179" s="274"/>
      <c r="AI179" s="311">
        <v>4352</v>
      </c>
      <c r="AJ179" s="283">
        <v>43082</v>
      </c>
      <c r="AK179" s="274"/>
      <c r="AL179" s="274"/>
      <c r="AM179" s="311"/>
      <c r="AN179" s="274"/>
      <c r="AO179" s="274"/>
      <c r="AP179" s="286">
        <v>109</v>
      </c>
      <c r="AQ179" s="286"/>
      <c r="AR179" s="285">
        <f t="shared" si="201"/>
        <v>109</v>
      </c>
      <c r="AS179" s="274" t="str">
        <f t="shared" si="202"/>
        <v xml:space="preserve"> </v>
      </c>
      <c r="AT179" s="286" t="str">
        <f t="shared" ca="1" si="173"/>
        <v>INGRESAR FECHA INICIO</v>
      </c>
      <c r="AU179" s="286" t="str">
        <f t="shared" ca="1" si="178"/>
        <v>EN EJECUCIÓN</v>
      </c>
      <c r="AV179" s="286"/>
      <c r="AW179" s="315"/>
      <c r="AX179" s="377">
        <v>639</v>
      </c>
      <c r="AY179" s="274">
        <v>43167</v>
      </c>
      <c r="AZ179" s="315"/>
      <c r="BA179" s="268"/>
      <c r="BB179" s="274"/>
      <c r="BC179" s="289">
        <v>45000000</v>
      </c>
      <c r="BD179" s="458">
        <v>43995038</v>
      </c>
      <c r="BE179" s="440"/>
      <c r="BF179" s="291">
        <f t="shared" si="203"/>
        <v>43995038</v>
      </c>
      <c r="BG179" s="461">
        <v>0</v>
      </c>
      <c r="BH179" s="291">
        <f t="shared" si="204"/>
        <v>131985114</v>
      </c>
      <c r="BI179" s="440">
        <f t="shared" si="205"/>
        <v>131985114</v>
      </c>
      <c r="BJ179" s="440">
        <f t="shared" si="191"/>
        <v>-87990076</v>
      </c>
      <c r="BK179" s="441">
        <f t="shared" si="206"/>
        <v>300</v>
      </c>
      <c r="BL179" s="442">
        <v>0</v>
      </c>
      <c r="BM179" s="442">
        <v>0</v>
      </c>
      <c r="BN179" s="442">
        <v>0</v>
      </c>
      <c r="BO179" s="439">
        <v>0</v>
      </c>
      <c r="BP179" s="439">
        <v>0</v>
      </c>
      <c r="BQ179" s="439">
        <v>16243000</v>
      </c>
      <c r="BR179" s="439">
        <f t="shared" si="192"/>
        <v>16243000</v>
      </c>
      <c r="BS179" s="439">
        <v>0</v>
      </c>
      <c r="BT179" s="439">
        <v>0</v>
      </c>
      <c r="BU179" s="439">
        <v>27752038</v>
      </c>
      <c r="BV179" s="439">
        <f t="shared" si="193"/>
        <v>27752038</v>
      </c>
      <c r="BW179" s="439">
        <v>0</v>
      </c>
      <c r="BX179" s="439">
        <v>0</v>
      </c>
      <c r="BY179" s="291">
        <f t="shared" si="194"/>
        <v>43995038</v>
      </c>
      <c r="BZ179" s="291"/>
      <c r="CA179" s="291"/>
      <c r="CB179" s="440"/>
      <c r="CC179" s="291"/>
      <c r="CD179" s="440"/>
      <c r="CE179" s="291"/>
      <c r="CF179" s="291"/>
      <c r="CG179" s="440"/>
      <c r="CH179" s="291">
        <f t="shared" si="195"/>
        <v>131985114</v>
      </c>
      <c r="CI179" s="291"/>
      <c r="CJ179" s="312"/>
      <c r="CK179" s="312" t="s">
        <v>1215</v>
      </c>
      <c r="CL179" s="312" t="s">
        <v>1216</v>
      </c>
      <c r="CM179" s="263"/>
      <c r="CN179" s="440"/>
      <c r="CO179" s="460">
        <v>22000000</v>
      </c>
      <c r="CP179" s="445">
        <f t="shared" si="196"/>
        <v>0</v>
      </c>
      <c r="CQ179" s="264" t="s">
        <v>131</v>
      </c>
      <c r="CR179" s="294" t="str">
        <f>VLOOKUP(G179,'[1]FRIL JUNIO'!A$2:D$163,3,FALSE)</f>
        <v>EJECUCIÓN</v>
      </c>
      <c r="CS179" s="294" t="e">
        <f>VLOOKUP(G179,'[1]fril pagado'!A$1:B$52,2,FALSE)</f>
        <v>#N/A</v>
      </c>
    </row>
    <row r="180" spans="1:97" s="294" customFormat="1" ht="15" customHeight="1" outlineLevel="2">
      <c r="A180" s="262">
        <v>33125</v>
      </c>
      <c r="B180" s="263" t="s">
        <v>48</v>
      </c>
      <c r="C180" s="264" t="s">
        <v>900</v>
      </c>
      <c r="D180" s="309" t="s">
        <v>402</v>
      </c>
      <c r="E180" s="309" t="s">
        <v>468</v>
      </c>
      <c r="F180" s="264" t="s">
        <v>58</v>
      </c>
      <c r="G180" s="266">
        <v>30487508</v>
      </c>
      <c r="H180" s="309" t="s">
        <v>917</v>
      </c>
      <c r="I180" s="266" t="str">
        <f t="shared" si="171"/>
        <v>TERMINADO</v>
      </c>
      <c r="J180" s="268" t="s">
        <v>1070</v>
      </c>
      <c r="K180" s="266">
        <v>215</v>
      </c>
      <c r="L180" s="283">
        <v>42957</v>
      </c>
      <c r="M180" s="289">
        <v>73000000</v>
      </c>
      <c r="N180" s="321">
        <v>43033</v>
      </c>
      <c r="O180" s="324">
        <v>365</v>
      </c>
      <c r="P180" s="274">
        <f t="shared" si="197"/>
        <v>43398</v>
      </c>
      <c r="Q180" s="317">
        <v>3449</v>
      </c>
      <c r="R180" s="283">
        <v>43041</v>
      </c>
      <c r="S180" s="283" t="s">
        <v>1071</v>
      </c>
      <c r="T180" s="278"/>
      <c r="U180" s="321"/>
      <c r="V180" s="321"/>
      <c r="W180" s="278"/>
      <c r="X180" s="278">
        <f t="shared" si="198"/>
        <v>365</v>
      </c>
      <c r="Y180" s="279">
        <f t="shared" si="199"/>
        <v>43398</v>
      </c>
      <c r="Z180" s="280">
        <f t="shared" ca="1" si="200"/>
        <v>-63</v>
      </c>
      <c r="AA180" s="278"/>
      <c r="AB180" s="321"/>
      <c r="AC180" s="322">
        <v>3827</v>
      </c>
      <c r="AD180" s="321">
        <v>43046</v>
      </c>
      <c r="AE180" s="268"/>
      <c r="AF180" s="266"/>
      <c r="AG180" s="313"/>
      <c r="AH180" s="274"/>
      <c r="AI180" s="311">
        <v>4353</v>
      </c>
      <c r="AJ180" s="283">
        <v>43082</v>
      </c>
      <c r="AK180" s="274"/>
      <c r="AL180" s="274"/>
      <c r="AM180" s="311">
        <v>2186</v>
      </c>
      <c r="AN180" s="274">
        <v>43096</v>
      </c>
      <c r="AO180" s="274">
        <v>43103</v>
      </c>
      <c r="AP180" s="286">
        <v>109</v>
      </c>
      <c r="AQ180" s="286"/>
      <c r="AR180" s="285">
        <f t="shared" si="201"/>
        <v>109</v>
      </c>
      <c r="AS180" s="274">
        <f t="shared" si="202"/>
        <v>43211</v>
      </c>
      <c r="AT180" s="286">
        <f t="shared" ca="1" si="173"/>
        <v>-250</v>
      </c>
      <c r="AU180" s="286" t="str">
        <f t="shared" ca="1" si="178"/>
        <v>PLAZO TERMINADO</v>
      </c>
      <c r="AV180" s="286"/>
      <c r="AW180" s="315"/>
      <c r="AX180" s="377">
        <v>640</v>
      </c>
      <c r="AY180" s="274">
        <v>43167</v>
      </c>
      <c r="AZ180" s="315"/>
      <c r="BA180" s="268"/>
      <c r="BB180" s="274"/>
      <c r="BC180" s="289">
        <v>73000000</v>
      </c>
      <c r="BD180" s="458">
        <v>71826466</v>
      </c>
      <c r="BE180" s="440"/>
      <c r="BF180" s="291">
        <f t="shared" si="203"/>
        <v>71826466</v>
      </c>
      <c r="BG180" s="461">
        <v>0</v>
      </c>
      <c r="BH180" s="291">
        <f t="shared" si="204"/>
        <v>215479398</v>
      </c>
      <c r="BI180" s="440">
        <f t="shared" si="205"/>
        <v>215479398</v>
      </c>
      <c r="BJ180" s="440">
        <f t="shared" si="191"/>
        <v>-143652932</v>
      </c>
      <c r="BK180" s="441">
        <f t="shared" si="206"/>
        <v>300</v>
      </c>
      <c r="BL180" s="442">
        <v>0</v>
      </c>
      <c r="BM180" s="442">
        <v>0</v>
      </c>
      <c r="BN180" s="442">
        <v>48477506</v>
      </c>
      <c r="BO180" s="439">
        <v>0</v>
      </c>
      <c r="BP180" s="439">
        <v>0</v>
      </c>
      <c r="BQ180" s="439">
        <v>8609605</v>
      </c>
      <c r="BR180" s="439">
        <f t="shared" si="192"/>
        <v>57087111</v>
      </c>
      <c r="BS180" s="439">
        <v>0</v>
      </c>
      <c r="BT180" s="439">
        <v>0</v>
      </c>
      <c r="BU180" s="439">
        <v>14739355</v>
      </c>
      <c r="BV180" s="439">
        <f t="shared" si="193"/>
        <v>14739355</v>
      </c>
      <c r="BW180" s="439">
        <v>0</v>
      </c>
      <c r="BX180" s="439">
        <v>0</v>
      </c>
      <c r="BY180" s="291">
        <f t="shared" si="194"/>
        <v>71826466</v>
      </c>
      <c r="BZ180" s="291"/>
      <c r="CA180" s="291"/>
      <c r="CB180" s="440"/>
      <c r="CC180" s="291"/>
      <c r="CD180" s="440"/>
      <c r="CE180" s="291"/>
      <c r="CF180" s="291"/>
      <c r="CG180" s="440"/>
      <c r="CH180" s="291">
        <f t="shared" si="195"/>
        <v>215479398</v>
      </c>
      <c r="CI180" s="291"/>
      <c r="CJ180" s="312"/>
      <c r="CK180" s="312" t="s">
        <v>1225</v>
      </c>
      <c r="CL180" s="312" t="s">
        <v>1226</v>
      </c>
      <c r="CM180" s="263"/>
      <c r="CN180" s="440">
        <v>58477506</v>
      </c>
      <c r="CO180" s="460"/>
      <c r="CP180" s="445">
        <f t="shared" si="196"/>
        <v>0</v>
      </c>
      <c r="CQ180" s="264" t="s">
        <v>131</v>
      </c>
      <c r="CR180" s="294" t="str">
        <f>VLOOKUP(G180,'[1]FRIL JUNIO'!A$2:D$163,3,FALSE)</f>
        <v>EJECUCIÓN</v>
      </c>
      <c r="CS180" s="294" t="e">
        <f>VLOOKUP(G180,'[1]fril pagado'!A$1:B$52,2,FALSE)</f>
        <v>#N/A</v>
      </c>
    </row>
    <row r="181" spans="1:97" s="294" customFormat="1" ht="15" customHeight="1" outlineLevel="2">
      <c r="A181" s="262">
        <v>33125</v>
      </c>
      <c r="B181" s="263" t="s">
        <v>48</v>
      </c>
      <c r="C181" s="264" t="s">
        <v>816</v>
      </c>
      <c r="D181" s="309" t="s">
        <v>402</v>
      </c>
      <c r="E181" s="309" t="s">
        <v>468</v>
      </c>
      <c r="F181" s="264" t="s">
        <v>58</v>
      </c>
      <c r="G181" s="266">
        <v>30488439</v>
      </c>
      <c r="H181" s="309" t="s">
        <v>913</v>
      </c>
      <c r="I181" s="266" t="str">
        <f t="shared" si="171"/>
        <v>TERMINADO</v>
      </c>
      <c r="J181" s="268" t="s">
        <v>1070</v>
      </c>
      <c r="K181" s="266">
        <v>303</v>
      </c>
      <c r="L181" s="283">
        <v>43027</v>
      </c>
      <c r="M181" s="289">
        <v>55000000</v>
      </c>
      <c r="N181" s="274">
        <v>43033</v>
      </c>
      <c r="O181" s="316">
        <v>365</v>
      </c>
      <c r="P181" s="274">
        <f t="shared" si="197"/>
        <v>43398</v>
      </c>
      <c r="Q181" s="317">
        <v>3444</v>
      </c>
      <c r="R181" s="283">
        <v>43041</v>
      </c>
      <c r="S181" s="283">
        <v>43097</v>
      </c>
      <c r="T181" s="311"/>
      <c r="U181" s="283"/>
      <c r="V181" s="283"/>
      <c r="W181" s="311"/>
      <c r="X181" s="278">
        <f t="shared" si="198"/>
        <v>365</v>
      </c>
      <c r="Y181" s="279">
        <f t="shared" si="199"/>
        <v>43398</v>
      </c>
      <c r="Z181" s="280">
        <f t="shared" ca="1" si="200"/>
        <v>-63</v>
      </c>
      <c r="AA181" s="311"/>
      <c r="AB181" s="283"/>
      <c r="AC181" s="266">
        <v>3823</v>
      </c>
      <c r="AD181" s="274">
        <v>43046</v>
      </c>
      <c r="AE181" s="268"/>
      <c r="AF181" s="266"/>
      <c r="AG181" s="313"/>
      <c r="AH181" s="274"/>
      <c r="AI181" s="311">
        <v>4445</v>
      </c>
      <c r="AJ181" s="283">
        <v>43090</v>
      </c>
      <c r="AK181" s="274"/>
      <c r="AL181" s="274"/>
      <c r="AM181" s="311">
        <v>2205</v>
      </c>
      <c r="AN181" s="274">
        <v>43097</v>
      </c>
      <c r="AO181" s="274">
        <v>43104</v>
      </c>
      <c r="AP181" s="286">
        <v>82</v>
      </c>
      <c r="AQ181" s="286"/>
      <c r="AR181" s="285">
        <f t="shared" si="201"/>
        <v>82</v>
      </c>
      <c r="AS181" s="274">
        <f t="shared" si="202"/>
        <v>43185</v>
      </c>
      <c r="AT181" s="286">
        <f t="shared" ca="1" si="173"/>
        <v>-276</v>
      </c>
      <c r="AU181" s="286" t="str">
        <f t="shared" ca="1" si="178"/>
        <v>PLAZO TERMINADO</v>
      </c>
      <c r="AV181" s="286"/>
      <c r="AW181" s="315"/>
      <c r="AX181" s="315"/>
      <c r="AY181" s="315"/>
      <c r="AZ181" s="315"/>
      <c r="BA181" s="268"/>
      <c r="BB181" s="274"/>
      <c r="BC181" s="289">
        <v>55000000</v>
      </c>
      <c r="BD181" s="462">
        <v>46320750</v>
      </c>
      <c r="BE181" s="440"/>
      <c r="BF181" s="291">
        <f t="shared" si="203"/>
        <v>46320750</v>
      </c>
      <c r="BG181" s="463">
        <v>0</v>
      </c>
      <c r="BH181" s="291">
        <f t="shared" si="204"/>
        <v>138962250</v>
      </c>
      <c r="BI181" s="440">
        <f t="shared" si="205"/>
        <v>138962250</v>
      </c>
      <c r="BJ181" s="440">
        <f t="shared" si="191"/>
        <v>-92641500</v>
      </c>
      <c r="BK181" s="441">
        <f t="shared" si="206"/>
        <v>300</v>
      </c>
      <c r="BL181" s="448">
        <v>0</v>
      </c>
      <c r="BM181" s="448">
        <v>8746500</v>
      </c>
      <c r="BN181" s="448">
        <v>0</v>
      </c>
      <c r="BO181" s="447">
        <v>35090125</v>
      </c>
      <c r="BP181" s="447">
        <v>2484125</v>
      </c>
      <c r="BQ181" s="447">
        <v>0</v>
      </c>
      <c r="BR181" s="439">
        <f t="shared" si="192"/>
        <v>46320750</v>
      </c>
      <c r="BS181" s="439">
        <v>0</v>
      </c>
      <c r="BT181" s="439">
        <v>0</v>
      </c>
      <c r="BU181" s="439">
        <v>0</v>
      </c>
      <c r="BV181" s="439">
        <f t="shared" si="193"/>
        <v>0</v>
      </c>
      <c r="BW181" s="439">
        <v>0</v>
      </c>
      <c r="BX181" s="439">
        <v>0</v>
      </c>
      <c r="BY181" s="291">
        <f t="shared" si="194"/>
        <v>46320750</v>
      </c>
      <c r="BZ181" s="291"/>
      <c r="CA181" s="291"/>
      <c r="CB181" s="440"/>
      <c r="CC181" s="291"/>
      <c r="CD181" s="440"/>
      <c r="CE181" s="291"/>
      <c r="CF181" s="291"/>
      <c r="CG181" s="440"/>
      <c r="CH181" s="291">
        <f t="shared" si="195"/>
        <v>138962250</v>
      </c>
      <c r="CI181" s="291"/>
      <c r="CJ181" s="312"/>
      <c r="CK181" s="312" t="s">
        <v>1217</v>
      </c>
      <c r="CL181" s="312" t="s">
        <v>1184</v>
      </c>
      <c r="CM181" s="263"/>
      <c r="CN181" s="440"/>
      <c r="CO181" s="460"/>
      <c r="CP181" s="445">
        <f t="shared" si="196"/>
        <v>0</v>
      </c>
      <c r="CQ181" s="264" t="s">
        <v>131</v>
      </c>
      <c r="CR181" s="294" t="str">
        <f>VLOOKUP(G181,'[1]FRIL JUNIO'!A$2:D$163,3,FALSE)</f>
        <v>EJECUCIÓN</v>
      </c>
      <c r="CS181" s="297">
        <f>VLOOKUP(G181,'[1]fril pagado'!A$1:B$52,2,FALSE)</f>
        <v>2484125</v>
      </c>
    </row>
    <row r="182" spans="1:97" s="294" customFormat="1" ht="15" customHeight="1" outlineLevel="1">
      <c r="A182" s="298"/>
      <c r="B182" s="299"/>
      <c r="C182" s="300"/>
      <c r="D182" s="318"/>
      <c r="E182" s="319"/>
      <c r="F182" s="300"/>
      <c r="G182" s="303"/>
      <c r="H182" s="143" t="s">
        <v>478</v>
      </c>
      <c r="I182" s="304"/>
      <c r="J182" s="268"/>
      <c r="K182" s="266"/>
      <c r="L182" s="283"/>
      <c r="M182" s="314"/>
      <c r="N182" s="321"/>
      <c r="O182" s="310"/>
      <c r="P182" s="274"/>
      <c r="Q182" s="317"/>
      <c r="R182" s="283"/>
      <c r="S182" s="283"/>
      <c r="T182" s="321"/>
      <c r="U182" s="278"/>
      <c r="V182" s="278"/>
      <c r="W182" s="274"/>
      <c r="X182" s="278"/>
      <c r="Y182" s="279"/>
      <c r="Z182" s="280"/>
      <c r="AA182" s="321"/>
      <c r="AB182" s="321"/>
      <c r="AC182" s="317"/>
      <c r="AD182" s="274"/>
      <c r="AE182" s="268"/>
      <c r="AF182" s="312"/>
      <c r="AG182" s="274"/>
      <c r="AH182" s="274"/>
      <c r="AI182" s="311"/>
      <c r="AJ182" s="283"/>
      <c r="AK182" s="274"/>
      <c r="AL182" s="311"/>
      <c r="AM182" s="274"/>
      <c r="AN182" s="274"/>
      <c r="AO182" s="274"/>
      <c r="AP182" s="286"/>
      <c r="AQ182" s="285"/>
      <c r="AR182" s="285"/>
      <c r="AS182" s="274"/>
      <c r="AT182" s="286"/>
      <c r="AU182" s="286"/>
      <c r="AV182" s="286"/>
      <c r="AW182" s="312"/>
      <c r="AX182" s="312"/>
      <c r="AY182" s="312"/>
      <c r="AZ182" s="312"/>
      <c r="BA182" s="268"/>
      <c r="BB182" s="274"/>
      <c r="BC182" s="305"/>
      <c r="BD182" s="450">
        <f>SUBTOTAL(9,BD174:BD181)</f>
        <v>376375980</v>
      </c>
      <c r="BE182" s="464">
        <f>SUBTOTAL(9,BE174:BE181)</f>
        <v>0</v>
      </c>
      <c r="BF182" s="451"/>
      <c r="BG182" s="450">
        <f>SUBTOTAL(9,BG174:BG181)</f>
        <v>69645577</v>
      </c>
      <c r="BH182" s="306">
        <f>SUBTOTAL(9,BH174:BH181)</f>
        <v>926802498</v>
      </c>
      <c r="BI182" s="440"/>
      <c r="BJ182" s="440"/>
      <c r="BK182" s="441"/>
      <c r="BL182" s="450">
        <f t="shared" ref="BL182:BY182" si="207">SUBTOTAL(9,BL174:BL181)</f>
        <v>0</v>
      </c>
      <c r="BM182" s="450">
        <f t="shared" si="207"/>
        <v>33414623</v>
      </c>
      <c r="BN182" s="450">
        <f t="shared" si="207"/>
        <v>77151300</v>
      </c>
      <c r="BO182" s="450">
        <f t="shared" si="207"/>
        <v>97971463</v>
      </c>
      <c r="BP182" s="450">
        <f t="shared" si="207"/>
        <v>17816924</v>
      </c>
      <c r="BQ182" s="450">
        <f t="shared" si="207"/>
        <v>34977530</v>
      </c>
      <c r="BR182" s="450">
        <f t="shared" si="207"/>
        <v>261331840</v>
      </c>
      <c r="BS182" s="450">
        <f t="shared" si="207"/>
        <v>0</v>
      </c>
      <c r="BT182" s="450">
        <f t="shared" si="207"/>
        <v>0</v>
      </c>
      <c r="BU182" s="450">
        <f t="shared" si="207"/>
        <v>42491393</v>
      </c>
      <c r="BV182" s="450">
        <f t="shared" si="207"/>
        <v>42491393</v>
      </c>
      <c r="BW182" s="450">
        <f t="shared" si="207"/>
        <v>0</v>
      </c>
      <c r="BX182" s="450">
        <f t="shared" si="207"/>
        <v>0</v>
      </c>
      <c r="BY182" s="450">
        <f t="shared" si="207"/>
        <v>303823233</v>
      </c>
      <c r="BZ182" s="306">
        <f>SUBTOTAL(9,BZ174:BZ181)</f>
        <v>15332799</v>
      </c>
      <c r="CA182" s="440"/>
      <c r="CB182" s="291"/>
      <c r="CC182" s="440"/>
      <c r="CD182" s="291"/>
      <c r="CE182" s="291"/>
      <c r="CF182" s="291"/>
      <c r="CG182" s="440"/>
      <c r="CH182" s="291"/>
      <c r="CI182" s="291"/>
      <c r="CJ182" s="312"/>
      <c r="CK182" s="312"/>
      <c r="CL182" s="312"/>
      <c r="CM182" s="263"/>
      <c r="CN182" s="440"/>
      <c r="CO182" s="465"/>
      <c r="CP182" s="450">
        <f>SUBTOTAL(9,CP174:CP181)</f>
        <v>2907170</v>
      </c>
      <c r="CQ182" s="307"/>
    </row>
    <row r="183" spans="1:97" s="300" customFormat="1" ht="15" customHeight="1" outlineLevel="1">
      <c r="A183" s="298"/>
      <c r="B183" s="299"/>
      <c r="D183" s="318"/>
      <c r="E183" s="319"/>
      <c r="G183" s="303"/>
      <c r="H183" s="308"/>
      <c r="I183" s="304"/>
      <c r="J183" s="268"/>
      <c r="K183" s="266"/>
      <c r="L183" s="283"/>
      <c r="M183" s="314"/>
      <c r="N183" s="321"/>
      <c r="O183" s="310"/>
      <c r="P183" s="274"/>
      <c r="Q183" s="317"/>
      <c r="R183" s="283"/>
      <c r="S183" s="283"/>
      <c r="T183" s="321"/>
      <c r="U183" s="278"/>
      <c r="V183" s="278"/>
      <c r="W183" s="274"/>
      <c r="X183" s="278"/>
      <c r="Y183" s="279"/>
      <c r="Z183" s="280"/>
      <c r="AA183" s="321"/>
      <c r="AB183" s="321"/>
      <c r="AC183" s="317"/>
      <c r="AD183" s="274"/>
      <c r="AE183" s="268"/>
      <c r="AF183" s="312"/>
      <c r="AG183" s="274"/>
      <c r="AH183" s="274"/>
      <c r="AI183" s="311"/>
      <c r="AJ183" s="283"/>
      <c r="AK183" s="274"/>
      <c r="AL183" s="311"/>
      <c r="AM183" s="274"/>
      <c r="AN183" s="274"/>
      <c r="AO183" s="274"/>
      <c r="AP183" s="286"/>
      <c r="AQ183" s="285"/>
      <c r="AR183" s="285"/>
      <c r="AS183" s="274"/>
      <c r="AT183" s="286"/>
      <c r="AU183" s="286"/>
      <c r="AV183" s="286"/>
      <c r="AW183" s="312"/>
      <c r="AX183" s="312"/>
      <c r="AY183" s="312"/>
      <c r="AZ183" s="312"/>
      <c r="BA183" s="268"/>
      <c r="BB183" s="274"/>
      <c r="BC183" s="305"/>
      <c r="BD183" s="454"/>
      <c r="BE183" s="464"/>
      <c r="BF183" s="451"/>
      <c r="BG183" s="454"/>
      <c r="BH183" s="306"/>
      <c r="BI183" s="440"/>
      <c r="BJ183" s="440"/>
      <c r="BK183" s="455"/>
      <c r="BL183" s="466"/>
      <c r="BM183" s="466"/>
      <c r="BN183" s="426"/>
      <c r="BO183" s="426"/>
      <c r="BP183" s="426"/>
      <c r="BQ183" s="454"/>
      <c r="BR183" s="454"/>
      <c r="BS183" s="454"/>
      <c r="BT183" s="454"/>
      <c r="BU183" s="454"/>
      <c r="BV183" s="454"/>
      <c r="BW183" s="454"/>
      <c r="BX183" s="454"/>
      <c r="BY183" s="454"/>
      <c r="BZ183" s="306"/>
      <c r="CA183" s="440"/>
      <c r="CB183" s="291"/>
      <c r="CC183" s="440"/>
      <c r="CD183" s="291"/>
      <c r="CE183" s="291"/>
      <c r="CF183" s="291"/>
      <c r="CG183" s="440"/>
      <c r="CH183" s="291"/>
      <c r="CI183" s="291"/>
      <c r="CJ183" s="312"/>
      <c r="CK183" s="312"/>
      <c r="CL183" s="312"/>
      <c r="CM183" s="263"/>
      <c r="CN183" s="440"/>
      <c r="CO183" s="465"/>
      <c r="CP183" s="454"/>
      <c r="CQ183" s="307"/>
    </row>
    <row r="184" spans="1:97" s="294" customFormat="1" ht="15.75" outlineLevel="1">
      <c r="A184" s="298"/>
      <c r="B184" s="299"/>
      <c r="C184" s="300"/>
      <c r="D184" s="318"/>
      <c r="E184" s="319"/>
      <c r="F184" s="300"/>
      <c r="G184" s="303"/>
      <c r="H184" s="245" t="s">
        <v>479</v>
      </c>
      <c r="I184" s="304"/>
      <c r="J184" s="268"/>
      <c r="K184" s="266"/>
      <c r="L184" s="283"/>
      <c r="M184" s="289"/>
      <c r="N184" s="274"/>
      <c r="O184" s="311"/>
      <c r="P184" s="274"/>
      <c r="Q184" s="266"/>
      <c r="R184" s="274"/>
      <c r="S184" s="274"/>
      <c r="T184" s="311"/>
      <c r="U184" s="313"/>
      <c r="V184" s="313"/>
      <c r="W184" s="311"/>
      <c r="X184" s="278"/>
      <c r="Y184" s="279"/>
      <c r="Z184" s="280"/>
      <c r="AA184" s="311"/>
      <c r="AB184" s="313"/>
      <c r="AC184" s="266"/>
      <c r="AD184" s="274"/>
      <c r="AE184" s="268"/>
      <c r="AF184" s="312"/>
      <c r="AG184" s="313"/>
      <c r="AH184" s="274"/>
      <c r="AI184" s="311"/>
      <c r="AJ184" s="283"/>
      <c r="AK184" s="274"/>
      <c r="AL184" s="274"/>
      <c r="AM184" s="311"/>
      <c r="AN184" s="274"/>
      <c r="AO184" s="274"/>
      <c r="AP184" s="286"/>
      <c r="AQ184" s="286"/>
      <c r="AR184" s="285"/>
      <c r="AS184" s="274"/>
      <c r="AT184" s="286"/>
      <c r="AU184" s="286"/>
      <c r="AV184" s="286"/>
      <c r="AW184" s="315"/>
      <c r="AX184" s="315"/>
      <c r="AY184" s="315"/>
      <c r="AZ184" s="315"/>
      <c r="BA184" s="268"/>
      <c r="BB184" s="274"/>
      <c r="BC184" s="305"/>
      <c r="BD184" s="454"/>
      <c r="BE184" s="464"/>
      <c r="BF184" s="451"/>
      <c r="BG184" s="454"/>
      <c r="BH184" s="306"/>
      <c r="BI184" s="440"/>
      <c r="BJ184" s="440"/>
      <c r="BK184" s="455"/>
      <c r="BL184" s="466"/>
      <c r="BM184" s="466"/>
      <c r="BN184" s="466"/>
      <c r="BO184" s="426"/>
      <c r="BP184" s="426"/>
      <c r="BQ184" s="454"/>
      <c r="BR184" s="454"/>
      <c r="BS184" s="454"/>
      <c r="BT184" s="454"/>
      <c r="BU184" s="454"/>
      <c r="BV184" s="454"/>
      <c r="BW184" s="454"/>
      <c r="BX184" s="454"/>
      <c r="BY184" s="454"/>
      <c r="BZ184" s="306"/>
      <c r="CA184" s="291"/>
      <c r="CB184" s="440"/>
      <c r="CC184" s="291"/>
      <c r="CD184" s="440"/>
      <c r="CE184" s="291"/>
      <c r="CF184" s="291"/>
      <c r="CG184" s="440"/>
      <c r="CH184" s="291"/>
      <c r="CI184" s="291"/>
      <c r="CJ184" s="312"/>
      <c r="CK184" s="312"/>
      <c r="CL184" s="312"/>
      <c r="CM184" s="263"/>
      <c r="CN184" s="440"/>
      <c r="CO184" s="465"/>
      <c r="CP184" s="454"/>
      <c r="CQ184" s="307"/>
    </row>
    <row r="185" spans="1:97" s="294" customFormat="1" ht="15" customHeight="1" outlineLevel="2">
      <c r="A185" s="262">
        <v>33125</v>
      </c>
      <c r="B185" s="263" t="s">
        <v>48</v>
      </c>
      <c r="C185" s="264" t="s">
        <v>83</v>
      </c>
      <c r="D185" s="309" t="s">
        <v>402</v>
      </c>
      <c r="E185" s="309" t="s">
        <v>918</v>
      </c>
      <c r="F185" s="264" t="s">
        <v>58</v>
      </c>
      <c r="G185" s="266">
        <v>30464988</v>
      </c>
      <c r="H185" s="320" t="s">
        <v>922</v>
      </c>
      <c r="I185" s="266" t="s">
        <v>131</v>
      </c>
      <c r="J185" s="268" t="s">
        <v>1070</v>
      </c>
      <c r="K185" s="266">
        <v>64</v>
      </c>
      <c r="L185" s="283">
        <v>42831</v>
      </c>
      <c r="M185" s="289">
        <v>60000000</v>
      </c>
      <c r="N185" s="283">
        <v>42851</v>
      </c>
      <c r="O185" s="311">
        <v>365</v>
      </c>
      <c r="P185" s="274">
        <f t="shared" si="197"/>
        <v>43216</v>
      </c>
      <c r="Q185" s="268">
        <v>870</v>
      </c>
      <c r="R185" s="283">
        <v>42858</v>
      </c>
      <c r="S185" s="283" t="s">
        <v>1071</v>
      </c>
      <c r="T185" s="278"/>
      <c r="U185" s="321"/>
      <c r="V185" s="321"/>
      <c r="W185" s="278"/>
      <c r="X185" s="278">
        <f t="shared" si="198"/>
        <v>365</v>
      </c>
      <c r="Y185" s="279">
        <f t="shared" si="199"/>
        <v>43216</v>
      </c>
      <c r="Z185" s="280">
        <f t="shared" ca="1" si="200"/>
        <v>-245</v>
      </c>
      <c r="AA185" s="278"/>
      <c r="AB185" s="321"/>
      <c r="AC185" s="266">
        <v>2012</v>
      </c>
      <c r="AD185" s="274">
        <v>42867</v>
      </c>
      <c r="AE185" s="268"/>
      <c r="AF185" s="312">
        <v>42906</v>
      </c>
      <c r="AG185" s="313"/>
      <c r="AH185" s="274"/>
      <c r="AI185" s="311">
        <v>3438</v>
      </c>
      <c r="AJ185" s="283">
        <v>43003</v>
      </c>
      <c r="AK185" s="274"/>
      <c r="AL185" s="274"/>
      <c r="AM185" s="311"/>
      <c r="AN185" s="283"/>
      <c r="AO185" s="283">
        <v>43059</v>
      </c>
      <c r="AP185" s="286">
        <v>109</v>
      </c>
      <c r="AQ185" s="286"/>
      <c r="AR185" s="285">
        <f t="shared" si="201"/>
        <v>109</v>
      </c>
      <c r="AS185" s="274">
        <f t="shared" si="202"/>
        <v>43167</v>
      </c>
      <c r="AT185" s="286">
        <f t="shared" ca="1" si="173"/>
        <v>-294</v>
      </c>
      <c r="AU185" s="286" t="str">
        <f t="shared" ca="1" si="178"/>
        <v>PLAZO TERMINADO</v>
      </c>
      <c r="AV185" s="286"/>
      <c r="AW185" s="315"/>
      <c r="AX185" s="315"/>
      <c r="AY185" s="315"/>
      <c r="AZ185" s="315"/>
      <c r="BA185" s="268"/>
      <c r="BB185" s="274"/>
      <c r="BC185" s="289">
        <v>60000000</v>
      </c>
      <c r="BD185" s="458">
        <v>59994260</v>
      </c>
      <c r="BE185" s="440"/>
      <c r="BF185" s="291">
        <f t="shared" si="203"/>
        <v>38550988</v>
      </c>
      <c r="BG185" s="459">
        <v>21443272</v>
      </c>
      <c r="BH185" s="291">
        <f t="shared" si="204"/>
        <v>115652964</v>
      </c>
      <c r="BI185" s="440">
        <f t="shared" si="205"/>
        <v>137096236</v>
      </c>
      <c r="BJ185" s="440">
        <f t="shared" si="191"/>
        <v>-77101976</v>
      </c>
      <c r="BK185" s="441">
        <f t="shared" si="206"/>
        <v>228.51558799125115</v>
      </c>
      <c r="BL185" s="442">
        <v>0</v>
      </c>
      <c r="BM185" s="442">
        <v>0</v>
      </c>
      <c r="BN185" s="442">
        <v>0</v>
      </c>
      <c r="BO185" s="439">
        <v>38550988</v>
      </c>
      <c r="BP185" s="439">
        <v>0</v>
      </c>
      <c r="BQ185" s="439">
        <v>0</v>
      </c>
      <c r="BR185" s="439">
        <f t="shared" ref="BR185:BR188" si="208">BL185+BM185+BN185+BO185+BP185+BQ185</f>
        <v>38550988</v>
      </c>
      <c r="BS185" s="439">
        <v>0</v>
      </c>
      <c r="BT185" s="439">
        <v>0</v>
      </c>
      <c r="BU185" s="439">
        <v>0</v>
      </c>
      <c r="BV185" s="439">
        <f t="shared" ref="BV185:BV188" si="209">BS185+BT185+BU185</f>
        <v>0</v>
      </c>
      <c r="BW185" s="439">
        <v>0</v>
      </c>
      <c r="BX185" s="439">
        <v>0</v>
      </c>
      <c r="BY185" s="291">
        <f t="shared" ref="BY185:BY188" si="210">BL185+BM185+BN185+BO185+BP185+BQ185+BS185+BT185+BU185+BW185+BX185</f>
        <v>38550988</v>
      </c>
      <c r="BZ185" s="266"/>
      <c r="CA185" s="266"/>
      <c r="CB185" s="440"/>
      <c r="CC185" s="440"/>
      <c r="CD185" s="440"/>
      <c r="CE185" s="266"/>
      <c r="CF185" s="440"/>
      <c r="CG185" s="440"/>
      <c r="CH185" s="291">
        <f>SUM(BL185:CG185)</f>
        <v>115652964</v>
      </c>
      <c r="CI185" s="291"/>
      <c r="CJ185" s="312">
        <v>43172</v>
      </c>
      <c r="CK185" s="312" t="s">
        <v>1227</v>
      </c>
      <c r="CL185" s="312" t="s">
        <v>1228</v>
      </c>
      <c r="CM185" s="263"/>
      <c r="CN185" s="440"/>
      <c r="CO185" s="460"/>
      <c r="CP185" s="445">
        <f>BD185-(BG185+BY185)</f>
        <v>0</v>
      </c>
      <c r="CQ185" s="264" t="str">
        <f>I185</f>
        <v>TERMINADO</v>
      </c>
      <c r="CR185" s="294" t="str">
        <f>VLOOKUP(G185,'[1]FRIL JUNIO'!A$2:D$163,3,FALSE)</f>
        <v>TERMINADO</v>
      </c>
      <c r="CS185" s="294" t="e">
        <f>VLOOKUP(G185,'[1]fril pagado'!A$1:B$52,2,FALSE)</f>
        <v>#N/A</v>
      </c>
    </row>
    <row r="186" spans="1:97" s="294" customFormat="1" ht="15" customHeight="1" outlineLevel="2">
      <c r="A186" s="262">
        <v>33125</v>
      </c>
      <c r="B186" s="263" t="s">
        <v>48</v>
      </c>
      <c r="C186" s="264" t="s">
        <v>83</v>
      </c>
      <c r="D186" s="309" t="s">
        <v>402</v>
      </c>
      <c r="E186" s="309" t="s">
        <v>918</v>
      </c>
      <c r="F186" s="264" t="s">
        <v>58</v>
      </c>
      <c r="G186" s="266">
        <v>30395673</v>
      </c>
      <c r="H186" s="320" t="s">
        <v>919</v>
      </c>
      <c r="I186" s="266" t="str">
        <f>IF(BJ186&gt;1000,"EJECUCIÓN",IF(BD186=0,"SIN CONTRATO","TERMINADO"))</f>
        <v>TERMINADO</v>
      </c>
      <c r="J186" s="268" t="s">
        <v>1070</v>
      </c>
      <c r="K186" s="266">
        <v>64</v>
      </c>
      <c r="L186" s="283">
        <v>42831</v>
      </c>
      <c r="M186" s="289">
        <v>80000000</v>
      </c>
      <c r="N186" s="283">
        <v>42851</v>
      </c>
      <c r="O186" s="311">
        <v>365</v>
      </c>
      <c r="P186" s="274">
        <f>O186+N186</f>
        <v>43216</v>
      </c>
      <c r="Q186" s="268">
        <v>869</v>
      </c>
      <c r="R186" s="283">
        <v>42858</v>
      </c>
      <c r="S186" s="283" t="s">
        <v>1071</v>
      </c>
      <c r="T186" s="311"/>
      <c r="U186" s="283"/>
      <c r="V186" s="283"/>
      <c r="W186" s="311"/>
      <c r="X186" s="278">
        <f>O186+W186</f>
        <v>365</v>
      </c>
      <c r="Y186" s="279">
        <f>N186+X186</f>
        <v>43216</v>
      </c>
      <c r="Z186" s="280">
        <f ca="1">Y186-TODAY()</f>
        <v>-245</v>
      </c>
      <c r="AA186" s="311"/>
      <c r="AB186" s="283"/>
      <c r="AC186" s="266">
        <v>2013</v>
      </c>
      <c r="AD186" s="274">
        <v>42867</v>
      </c>
      <c r="AE186" s="268"/>
      <c r="AF186" s="312">
        <v>42907</v>
      </c>
      <c r="AG186" s="313"/>
      <c r="AH186" s="274"/>
      <c r="AI186" s="311">
        <v>3182</v>
      </c>
      <c r="AJ186" s="283">
        <v>42965</v>
      </c>
      <c r="AK186" s="274"/>
      <c r="AL186" s="274"/>
      <c r="AM186" s="311"/>
      <c r="AN186" s="283"/>
      <c r="AO186" s="283"/>
      <c r="AP186" s="286">
        <v>120</v>
      </c>
      <c r="AQ186" s="286"/>
      <c r="AR186" s="285">
        <f>AP186+AQ186</f>
        <v>120</v>
      </c>
      <c r="AS186" s="274" t="str">
        <f>IF(AO186&gt;0,AO186+AR186-1," ")</f>
        <v xml:space="preserve"> </v>
      </c>
      <c r="AT186" s="286" t="str">
        <f ca="1">IF(AO186&lt;&gt;"",AS186-TODAY(),"INGRESAR FECHA INICIO")</f>
        <v>INGRESAR FECHA INICIO</v>
      </c>
      <c r="AU186" s="286" t="str">
        <f ca="1">IF(AT186&lt;=0,"PLAZO TERMINADO","EN EJECUCIÓN")</f>
        <v>EN EJECUCIÓN</v>
      </c>
      <c r="AV186" s="286"/>
      <c r="AW186" s="315"/>
      <c r="AX186" s="315"/>
      <c r="AY186" s="315"/>
      <c r="AZ186" s="315"/>
      <c r="BA186" s="268"/>
      <c r="BB186" s="274"/>
      <c r="BC186" s="289">
        <v>80000000</v>
      </c>
      <c r="BD186" s="458">
        <v>79999982</v>
      </c>
      <c r="BE186" s="440"/>
      <c r="BF186" s="291">
        <f>BD186-BG186</f>
        <v>52850161</v>
      </c>
      <c r="BG186" s="440">
        <v>27149821</v>
      </c>
      <c r="BH186" s="291">
        <f>CH186</f>
        <v>63709106</v>
      </c>
      <c r="BI186" s="440">
        <f>BG186+BH186</f>
        <v>90858927</v>
      </c>
      <c r="BJ186" s="440">
        <f>BD186-BI186</f>
        <v>-10858945</v>
      </c>
      <c r="BK186" s="441">
        <f>IF(BD186&gt;0,100-(BJ186*100/BD186),"SIN CONTRATO")</f>
        <v>113.57368430407897</v>
      </c>
      <c r="BL186" s="442">
        <v>0</v>
      </c>
      <c r="BM186" s="442">
        <v>0</v>
      </c>
      <c r="BN186" s="442">
        <v>0</v>
      </c>
      <c r="BO186" s="439">
        <v>0</v>
      </c>
      <c r="BP186" s="439">
        <v>0</v>
      </c>
      <c r="BQ186" s="439">
        <v>0</v>
      </c>
      <c r="BR186" s="439">
        <f t="shared" si="208"/>
        <v>0</v>
      </c>
      <c r="BS186" s="439">
        <v>0</v>
      </c>
      <c r="BT186" s="439">
        <v>0</v>
      </c>
      <c r="BU186" s="439">
        <v>0</v>
      </c>
      <c r="BV186" s="439">
        <f t="shared" si="209"/>
        <v>0</v>
      </c>
      <c r="BW186" s="439">
        <v>0</v>
      </c>
      <c r="BX186" s="439">
        <f>11804977+20049576</f>
        <v>31854553</v>
      </c>
      <c r="BY186" s="291">
        <f t="shared" si="210"/>
        <v>31854553</v>
      </c>
      <c r="BZ186" s="266"/>
      <c r="CA186" s="266"/>
      <c r="CB186" s="440"/>
      <c r="CC186" s="440"/>
      <c r="CD186" s="440"/>
      <c r="CE186" s="266"/>
      <c r="CF186" s="440"/>
      <c r="CG186" s="440"/>
      <c r="CH186" s="291">
        <f>SUM(BL186:CG186)</f>
        <v>63709106</v>
      </c>
      <c r="CI186" s="291"/>
      <c r="CJ186" s="312"/>
      <c r="CK186" s="312" t="s">
        <v>1229</v>
      </c>
      <c r="CL186" s="312" t="s">
        <v>1230</v>
      </c>
      <c r="CM186" s="263"/>
      <c r="CN186" s="440"/>
      <c r="CO186" s="460"/>
      <c r="CP186" s="445">
        <f>BD186-(BG186+BY186)</f>
        <v>20995608</v>
      </c>
      <c r="CQ186" s="264" t="s">
        <v>54</v>
      </c>
      <c r="CR186" s="294" t="str">
        <f>VLOOKUP(G186,'[1]FRIL JUNIO'!A$2:D$163,3,FALSE)</f>
        <v>EJECUCIÓN</v>
      </c>
      <c r="CS186" s="294" t="e">
        <f>VLOOKUP(G186,'[1]fril pagado'!A$1:B$52,2,FALSE)</f>
        <v>#N/A</v>
      </c>
    </row>
    <row r="187" spans="1:97" s="294" customFormat="1" ht="15" customHeight="1" outlineLevel="2">
      <c r="A187" s="262">
        <v>33125</v>
      </c>
      <c r="B187" s="263" t="s">
        <v>48</v>
      </c>
      <c r="C187" s="264" t="s">
        <v>796</v>
      </c>
      <c r="D187" s="309" t="s">
        <v>402</v>
      </c>
      <c r="E187" s="309" t="s">
        <v>918</v>
      </c>
      <c r="F187" s="264" t="s">
        <v>58</v>
      </c>
      <c r="G187" s="266">
        <v>30487891</v>
      </c>
      <c r="H187" s="309" t="s">
        <v>920</v>
      </c>
      <c r="I187" s="266" t="str">
        <f t="shared" si="171"/>
        <v>TERMINADO</v>
      </c>
      <c r="J187" s="268" t="s">
        <v>1070</v>
      </c>
      <c r="K187" s="266">
        <v>303</v>
      </c>
      <c r="L187" s="283">
        <v>43027</v>
      </c>
      <c r="M187" s="289">
        <v>50000000</v>
      </c>
      <c r="N187" s="274">
        <v>43034</v>
      </c>
      <c r="O187" s="316">
        <v>365</v>
      </c>
      <c r="P187" s="274">
        <f t="shared" si="197"/>
        <v>43399</v>
      </c>
      <c r="Q187" s="268">
        <v>3615</v>
      </c>
      <c r="R187" s="274">
        <v>43048</v>
      </c>
      <c r="S187" s="274">
        <v>43097</v>
      </c>
      <c r="T187" s="311"/>
      <c r="U187" s="283"/>
      <c r="V187" s="283"/>
      <c r="W187" s="311"/>
      <c r="X187" s="278">
        <f t="shared" si="198"/>
        <v>365</v>
      </c>
      <c r="Y187" s="279">
        <f t="shared" si="199"/>
        <v>43399</v>
      </c>
      <c r="Z187" s="280">
        <f t="shared" ca="1" si="200"/>
        <v>-62</v>
      </c>
      <c r="AA187" s="311"/>
      <c r="AB187" s="283"/>
      <c r="AC187" s="266">
        <v>3929</v>
      </c>
      <c r="AD187" s="274">
        <v>43053</v>
      </c>
      <c r="AE187" s="268"/>
      <c r="AF187" s="266"/>
      <c r="AG187" s="313"/>
      <c r="AH187" s="274"/>
      <c r="AI187" s="311">
        <v>4438</v>
      </c>
      <c r="AJ187" s="283">
        <v>43090</v>
      </c>
      <c r="AK187" s="274"/>
      <c r="AL187" s="274"/>
      <c r="AM187" s="311">
        <v>1706</v>
      </c>
      <c r="AN187" s="274">
        <v>43097</v>
      </c>
      <c r="AO187" s="274">
        <v>43105</v>
      </c>
      <c r="AP187" s="286">
        <v>137</v>
      </c>
      <c r="AQ187" s="286"/>
      <c r="AR187" s="285">
        <f t="shared" si="201"/>
        <v>137</v>
      </c>
      <c r="AS187" s="274">
        <f t="shared" si="202"/>
        <v>43241</v>
      </c>
      <c r="AT187" s="286">
        <f t="shared" ca="1" si="173"/>
        <v>-220</v>
      </c>
      <c r="AU187" s="286" t="str">
        <f t="shared" ca="1" si="178"/>
        <v>PLAZO TERMINADO</v>
      </c>
      <c r="AV187" s="286"/>
      <c r="AW187" s="315"/>
      <c r="AX187" s="315"/>
      <c r="AY187" s="315"/>
      <c r="AZ187" s="315"/>
      <c r="BA187" s="268"/>
      <c r="BB187" s="313"/>
      <c r="BC187" s="289">
        <v>50000000</v>
      </c>
      <c r="BD187" s="458">
        <v>49999585</v>
      </c>
      <c r="BE187" s="440"/>
      <c r="BF187" s="291">
        <f t="shared" si="203"/>
        <v>49999585</v>
      </c>
      <c r="BG187" s="461">
        <v>0</v>
      </c>
      <c r="BH187" s="291">
        <f t="shared" si="204"/>
        <v>149998755</v>
      </c>
      <c r="BI187" s="440">
        <f t="shared" si="205"/>
        <v>149998755</v>
      </c>
      <c r="BJ187" s="440">
        <f t="shared" si="191"/>
        <v>-99999170</v>
      </c>
      <c r="BK187" s="441">
        <f t="shared" si="206"/>
        <v>300</v>
      </c>
      <c r="BL187" s="442">
        <v>0</v>
      </c>
      <c r="BM187" s="442">
        <v>0</v>
      </c>
      <c r="BN187" s="442">
        <v>0</v>
      </c>
      <c r="BO187" s="439">
        <v>12257313</v>
      </c>
      <c r="BP187" s="439">
        <v>16035125</v>
      </c>
      <c r="BQ187" s="439">
        <v>5757896</v>
      </c>
      <c r="BR187" s="439">
        <f t="shared" si="208"/>
        <v>34050334</v>
      </c>
      <c r="BS187" s="439">
        <v>0</v>
      </c>
      <c r="BT187" s="439">
        <v>15949251</v>
      </c>
      <c r="BU187" s="439">
        <v>0</v>
      </c>
      <c r="BV187" s="439">
        <f t="shared" si="209"/>
        <v>15949251</v>
      </c>
      <c r="BW187" s="439">
        <v>0</v>
      </c>
      <c r="BX187" s="439">
        <v>0</v>
      </c>
      <c r="BY187" s="291">
        <f t="shared" si="210"/>
        <v>49999585</v>
      </c>
      <c r="BZ187" s="291"/>
      <c r="CA187" s="291"/>
      <c r="CB187" s="440"/>
      <c r="CC187" s="291"/>
      <c r="CD187" s="440"/>
      <c r="CE187" s="291"/>
      <c r="CF187" s="291"/>
      <c r="CG187" s="440"/>
      <c r="CH187" s="291">
        <f>SUM(BL187:CG187)</f>
        <v>149998755</v>
      </c>
      <c r="CI187" s="291">
        <v>20000000</v>
      </c>
      <c r="CJ187" s="312"/>
      <c r="CK187" s="266" t="s">
        <v>1085</v>
      </c>
      <c r="CL187" s="266" t="s">
        <v>1086</v>
      </c>
      <c r="CM187" s="263" t="s">
        <v>1231</v>
      </c>
      <c r="CN187" s="440">
        <v>-10000000</v>
      </c>
      <c r="CO187" s="460"/>
      <c r="CP187" s="445">
        <f>BD187-(BG187+BY187)</f>
        <v>0</v>
      </c>
      <c r="CQ187" s="264" t="s">
        <v>131</v>
      </c>
      <c r="CR187" s="294" t="str">
        <f>VLOOKUP(G187,'[1]FRIL JUNIO'!A$2:D$163,3,FALSE)</f>
        <v>EJECUCIÓN</v>
      </c>
      <c r="CS187" s="297">
        <f>VLOOKUP(G187,'[1]fril pagado'!A$1:B$52,2,FALSE)</f>
        <v>16035125</v>
      </c>
    </row>
    <row r="188" spans="1:97" s="294" customFormat="1" ht="15" customHeight="1" outlineLevel="2">
      <c r="A188" s="262">
        <v>33125</v>
      </c>
      <c r="B188" s="263" t="s">
        <v>48</v>
      </c>
      <c r="C188" s="264" t="s">
        <v>140</v>
      </c>
      <c r="D188" s="309" t="s">
        <v>402</v>
      </c>
      <c r="E188" s="309" t="s">
        <v>918</v>
      </c>
      <c r="F188" s="264" t="s">
        <v>58</v>
      </c>
      <c r="G188" s="266">
        <v>40000156</v>
      </c>
      <c r="H188" s="309" t="s">
        <v>921</v>
      </c>
      <c r="I188" s="266" t="str">
        <f t="shared" si="171"/>
        <v>TERMINADO</v>
      </c>
      <c r="J188" s="268" t="s">
        <v>1070</v>
      </c>
      <c r="K188" s="266">
        <v>303</v>
      </c>
      <c r="L188" s="283">
        <v>43027</v>
      </c>
      <c r="M188" s="289">
        <v>90000000</v>
      </c>
      <c r="N188" s="274">
        <v>43034</v>
      </c>
      <c r="O188" s="316">
        <v>365</v>
      </c>
      <c r="P188" s="274">
        <f t="shared" si="197"/>
        <v>43399</v>
      </c>
      <c r="Q188" s="268">
        <v>3616</v>
      </c>
      <c r="R188" s="274">
        <v>43048</v>
      </c>
      <c r="S188" s="274">
        <v>43097</v>
      </c>
      <c r="T188" s="311"/>
      <c r="U188" s="283"/>
      <c r="V188" s="283"/>
      <c r="W188" s="311"/>
      <c r="X188" s="278">
        <f t="shared" si="198"/>
        <v>365</v>
      </c>
      <c r="Y188" s="279">
        <f t="shared" si="199"/>
        <v>43399</v>
      </c>
      <c r="Z188" s="280">
        <f t="shared" ca="1" si="200"/>
        <v>-62</v>
      </c>
      <c r="AA188" s="311"/>
      <c r="AB188" s="283"/>
      <c r="AC188" s="266">
        <v>3931</v>
      </c>
      <c r="AD188" s="274">
        <v>43053</v>
      </c>
      <c r="AE188" s="268"/>
      <c r="AF188" s="266"/>
      <c r="AG188" s="313"/>
      <c r="AH188" s="274"/>
      <c r="AI188" s="311">
        <v>4439</v>
      </c>
      <c r="AJ188" s="283">
        <v>43090</v>
      </c>
      <c r="AK188" s="274"/>
      <c r="AL188" s="274"/>
      <c r="AM188" s="311">
        <v>26</v>
      </c>
      <c r="AN188" s="274">
        <v>43108</v>
      </c>
      <c r="AO188" s="274">
        <v>43105</v>
      </c>
      <c r="AP188" s="286">
        <v>109</v>
      </c>
      <c r="AQ188" s="286"/>
      <c r="AR188" s="285">
        <f t="shared" si="201"/>
        <v>109</v>
      </c>
      <c r="AS188" s="274">
        <f t="shared" si="202"/>
        <v>43213</v>
      </c>
      <c r="AT188" s="286">
        <f t="shared" ca="1" si="173"/>
        <v>-248</v>
      </c>
      <c r="AU188" s="286" t="str">
        <f t="shared" ca="1" si="178"/>
        <v>PLAZO TERMINADO</v>
      </c>
      <c r="AV188" s="286"/>
      <c r="AW188" s="315"/>
      <c r="AX188" s="315"/>
      <c r="AY188" s="315"/>
      <c r="AZ188" s="315"/>
      <c r="BA188" s="268"/>
      <c r="BB188" s="313"/>
      <c r="BC188" s="289">
        <v>90000000</v>
      </c>
      <c r="BD188" s="462">
        <v>89999900</v>
      </c>
      <c r="BE188" s="440"/>
      <c r="BF188" s="291">
        <f t="shared" si="203"/>
        <v>89999900</v>
      </c>
      <c r="BG188" s="463">
        <v>0</v>
      </c>
      <c r="BH188" s="291">
        <f t="shared" si="204"/>
        <v>269999700</v>
      </c>
      <c r="BI188" s="440">
        <f t="shared" si="205"/>
        <v>269999700</v>
      </c>
      <c r="BJ188" s="440">
        <f t="shared" si="191"/>
        <v>-179999800</v>
      </c>
      <c r="BK188" s="441">
        <f t="shared" si="206"/>
        <v>300</v>
      </c>
      <c r="BL188" s="448">
        <v>0</v>
      </c>
      <c r="BM188" s="448">
        <v>0</v>
      </c>
      <c r="BN188" s="448">
        <v>20743524</v>
      </c>
      <c r="BO188" s="447">
        <v>7179949</v>
      </c>
      <c r="BP188" s="447">
        <v>0</v>
      </c>
      <c r="BQ188" s="447">
        <v>0</v>
      </c>
      <c r="BR188" s="439">
        <f t="shared" si="208"/>
        <v>27923473</v>
      </c>
      <c r="BS188" s="439">
        <v>0</v>
      </c>
      <c r="BT188" s="439">
        <v>62076427</v>
      </c>
      <c r="BU188" s="439">
        <v>0</v>
      </c>
      <c r="BV188" s="439">
        <f t="shared" si="209"/>
        <v>62076427</v>
      </c>
      <c r="BW188" s="439">
        <v>0</v>
      </c>
      <c r="BX188" s="439">
        <v>0</v>
      </c>
      <c r="BY188" s="291">
        <f t="shared" si="210"/>
        <v>89999900</v>
      </c>
      <c r="BZ188" s="291"/>
      <c r="CA188" s="291"/>
      <c r="CB188" s="440"/>
      <c r="CC188" s="291"/>
      <c r="CD188" s="440"/>
      <c r="CE188" s="291"/>
      <c r="CF188" s="291"/>
      <c r="CG188" s="440"/>
      <c r="CH188" s="291">
        <f>SUM(BL188:CG188)</f>
        <v>269999700</v>
      </c>
      <c r="CI188" s="291">
        <v>10000000</v>
      </c>
      <c r="CJ188" s="312"/>
      <c r="CK188" s="266" t="s">
        <v>1085</v>
      </c>
      <c r="CL188" s="266" t="s">
        <v>1086</v>
      </c>
      <c r="CM188" s="263"/>
      <c r="CN188" s="440">
        <v>-30000000</v>
      </c>
      <c r="CO188" s="460"/>
      <c r="CP188" s="445">
        <f>BD188-(BG188+BY188)</f>
        <v>0</v>
      </c>
      <c r="CQ188" s="264" t="s">
        <v>131</v>
      </c>
      <c r="CR188" s="294" t="str">
        <f>VLOOKUP(G188,'[1]FRIL JUNIO'!A$2:D$163,3,FALSE)</f>
        <v>EJECUCIÓN</v>
      </c>
      <c r="CS188" s="294" t="e">
        <f>VLOOKUP(G188,'[1]fril pagado'!A$1:B$52,2,FALSE)</f>
        <v>#N/A</v>
      </c>
    </row>
    <row r="189" spans="1:97" s="294" customFormat="1" ht="15" customHeight="1" outlineLevel="1">
      <c r="A189" s="298"/>
      <c r="B189" s="299"/>
      <c r="C189" s="300"/>
      <c r="D189" s="318"/>
      <c r="E189" s="319"/>
      <c r="F189" s="300"/>
      <c r="G189" s="303"/>
      <c r="H189" s="143" t="s">
        <v>923</v>
      </c>
      <c r="I189" s="304"/>
      <c r="J189" s="268"/>
      <c r="K189" s="266"/>
      <c r="L189" s="283"/>
      <c r="M189" s="289"/>
      <c r="N189" s="274"/>
      <c r="O189" s="316"/>
      <c r="P189" s="274"/>
      <c r="Q189" s="268"/>
      <c r="R189" s="274"/>
      <c r="S189" s="274"/>
      <c r="T189" s="311"/>
      <c r="U189" s="283"/>
      <c r="V189" s="283"/>
      <c r="W189" s="311"/>
      <c r="X189" s="278"/>
      <c r="Y189" s="279"/>
      <c r="Z189" s="280"/>
      <c r="AA189" s="311"/>
      <c r="AB189" s="283"/>
      <c r="AC189" s="266"/>
      <c r="AD189" s="274"/>
      <c r="AE189" s="268"/>
      <c r="AF189" s="266"/>
      <c r="AG189" s="313"/>
      <c r="AH189" s="274"/>
      <c r="AI189" s="311"/>
      <c r="AJ189" s="283"/>
      <c r="AK189" s="274"/>
      <c r="AL189" s="274"/>
      <c r="AM189" s="311"/>
      <c r="AN189" s="274"/>
      <c r="AO189" s="274"/>
      <c r="AP189" s="286"/>
      <c r="AQ189" s="286"/>
      <c r="AR189" s="285"/>
      <c r="AS189" s="274"/>
      <c r="AT189" s="286"/>
      <c r="AU189" s="286"/>
      <c r="AV189" s="286"/>
      <c r="AW189" s="315"/>
      <c r="AX189" s="315"/>
      <c r="AY189" s="315"/>
      <c r="AZ189" s="315"/>
      <c r="BA189" s="268"/>
      <c r="BB189" s="313"/>
      <c r="BC189" s="305"/>
      <c r="BD189" s="450">
        <f>SUBTOTAL(9,BD185:BD188)</f>
        <v>279993727</v>
      </c>
      <c r="BE189" s="464">
        <f>SUBTOTAL(9,BE185:BE188)</f>
        <v>0</v>
      </c>
      <c r="BF189" s="451"/>
      <c r="BG189" s="450">
        <f>SUBTOTAL(9,BG185:BG188)</f>
        <v>48593093</v>
      </c>
      <c r="BH189" s="306">
        <f>SUBTOTAL(9,BH185:BH188)</f>
        <v>599360525</v>
      </c>
      <c r="BI189" s="440"/>
      <c r="BJ189" s="440"/>
      <c r="BK189" s="441"/>
      <c r="BL189" s="450">
        <f t="shared" ref="BL189:BY189" si="211">SUBTOTAL(9,BL185:BL188)</f>
        <v>0</v>
      </c>
      <c r="BM189" s="450">
        <f t="shared" si="211"/>
        <v>0</v>
      </c>
      <c r="BN189" s="450">
        <f t="shared" si="211"/>
        <v>20743524</v>
      </c>
      <c r="BO189" s="450">
        <f t="shared" si="211"/>
        <v>57988250</v>
      </c>
      <c r="BP189" s="450">
        <f t="shared" si="211"/>
        <v>16035125</v>
      </c>
      <c r="BQ189" s="450">
        <f t="shared" si="211"/>
        <v>5757896</v>
      </c>
      <c r="BR189" s="450">
        <f t="shared" si="211"/>
        <v>100524795</v>
      </c>
      <c r="BS189" s="450">
        <f t="shared" si="211"/>
        <v>0</v>
      </c>
      <c r="BT189" s="450">
        <f t="shared" si="211"/>
        <v>78025678</v>
      </c>
      <c r="BU189" s="450">
        <f t="shared" si="211"/>
        <v>0</v>
      </c>
      <c r="BV189" s="450">
        <f t="shared" si="211"/>
        <v>78025678</v>
      </c>
      <c r="BW189" s="450">
        <f t="shared" si="211"/>
        <v>0</v>
      </c>
      <c r="BX189" s="450">
        <f t="shared" si="211"/>
        <v>31854553</v>
      </c>
      <c r="BY189" s="450">
        <f t="shared" si="211"/>
        <v>210405026</v>
      </c>
      <c r="BZ189" s="306">
        <f>SUBTOTAL(9,BZ185:BZ188)</f>
        <v>0</v>
      </c>
      <c r="CA189" s="291"/>
      <c r="CB189" s="440"/>
      <c r="CC189" s="291"/>
      <c r="CD189" s="440"/>
      <c r="CE189" s="291"/>
      <c r="CF189" s="291"/>
      <c r="CG189" s="440"/>
      <c r="CH189" s="291"/>
      <c r="CI189" s="291"/>
      <c r="CJ189" s="312"/>
      <c r="CK189" s="266"/>
      <c r="CL189" s="266"/>
      <c r="CM189" s="263"/>
      <c r="CN189" s="440"/>
      <c r="CO189" s="465"/>
      <c r="CP189" s="450">
        <f>SUBTOTAL(9,CP185:CP188)</f>
        <v>20995608</v>
      </c>
      <c r="CQ189" s="307"/>
    </row>
    <row r="190" spans="1:97" s="300" customFormat="1" ht="15" customHeight="1" outlineLevel="1">
      <c r="A190" s="298"/>
      <c r="B190" s="299"/>
      <c r="D190" s="318"/>
      <c r="E190" s="319"/>
      <c r="G190" s="303"/>
      <c r="H190" s="308"/>
      <c r="I190" s="304"/>
      <c r="J190" s="268"/>
      <c r="K190" s="266"/>
      <c r="L190" s="283"/>
      <c r="M190" s="289"/>
      <c r="N190" s="274"/>
      <c r="O190" s="316"/>
      <c r="P190" s="274"/>
      <c r="Q190" s="268"/>
      <c r="R190" s="274"/>
      <c r="S190" s="274"/>
      <c r="T190" s="311"/>
      <c r="U190" s="283"/>
      <c r="V190" s="283"/>
      <c r="W190" s="311"/>
      <c r="X190" s="278"/>
      <c r="Y190" s="279"/>
      <c r="Z190" s="280"/>
      <c r="AA190" s="311"/>
      <c r="AB190" s="283"/>
      <c r="AC190" s="266"/>
      <c r="AD190" s="274"/>
      <c r="AE190" s="268"/>
      <c r="AF190" s="266"/>
      <c r="AG190" s="313"/>
      <c r="AH190" s="274"/>
      <c r="AI190" s="311"/>
      <c r="AJ190" s="283"/>
      <c r="AK190" s="274"/>
      <c r="AL190" s="274"/>
      <c r="AM190" s="311"/>
      <c r="AN190" s="274"/>
      <c r="AO190" s="274"/>
      <c r="AP190" s="286"/>
      <c r="AQ190" s="286"/>
      <c r="AR190" s="285"/>
      <c r="AS190" s="274"/>
      <c r="AT190" s="286"/>
      <c r="AU190" s="286"/>
      <c r="AV190" s="286"/>
      <c r="AW190" s="315"/>
      <c r="AX190" s="315"/>
      <c r="AY190" s="315"/>
      <c r="AZ190" s="315"/>
      <c r="BA190" s="268"/>
      <c r="BB190" s="313"/>
      <c r="BC190" s="305"/>
      <c r="BD190" s="454"/>
      <c r="BE190" s="464"/>
      <c r="BF190" s="451"/>
      <c r="BG190" s="454"/>
      <c r="BH190" s="306"/>
      <c r="BI190" s="440"/>
      <c r="BJ190" s="440"/>
      <c r="BK190" s="455"/>
      <c r="BL190" s="466"/>
      <c r="BM190" s="466"/>
      <c r="BN190" s="466"/>
      <c r="BO190" s="426"/>
      <c r="BP190" s="426"/>
      <c r="BQ190" s="454"/>
      <c r="BR190" s="454"/>
      <c r="BS190" s="454"/>
      <c r="BT190" s="454"/>
      <c r="BU190" s="454"/>
      <c r="BV190" s="454"/>
      <c r="BW190" s="454"/>
      <c r="BX190" s="454"/>
      <c r="BY190" s="454"/>
      <c r="BZ190" s="306"/>
      <c r="CA190" s="291"/>
      <c r="CB190" s="440"/>
      <c r="CC190" s="291"/>
      <c r="CD190" s="440"/>
      <c r="CE190" s="291"/>
      <c r="CF190" s="291"/>
      <c r="CG190" s="440"/>
      <c r="CH190" s="291"/>
      <c r="CI190" s="291"/>
      <c r="CJ190" s="312"/>
      <c r="CK190" s="266"/>
      <c r="CL190" s="266"/>
      <c r="CM190" s="263"/>
      <c r="CN190" s="440"/>
      <c r="CO190" s="465"/>
      <c r="CP190" s="454"/>
      <c r="CQ190" s="307"/>
    </row>
    <row r="191" spans="1:97" s="294" customFormat="1" ht="15.75" outlineLevel="1">
      <c r="A191" s="298"/>
      <c r="B191" s="299"/>
      <c r="C191" s="300"/>
      <c r="D191" s="318"/>
      <c r="E191" s="319"/>
      <c r="F191" s="300"/>
      <c r="G191" s="303"/>
      <c r="H191" s="245" t="s">
        <v>501</v>
      </c>
      <c r="I191" s="304"/>
      <c r="J191" s="268"/>
      <c r="K191" s="266"/>
      <c r="L191" s="283"/>
      <c r="M191" s="289"/>
      <c r="N191" s="274"/>
      <c r="O191" s="316"/>
      <c r="P191" s="274"/>
      <c r="Q191" s="268"/>
      <c r="R191" s="274"/>
      <c r="S191" s="274"/>
      <c r="T191" s="311"/>
      <c r="U191" s="283"/>
      <c r="V191" s="283"/>
      <c r="W191" s="311"/>
      <c r="X191" s="278"/>
      <c r="Y191" s="279"/>
      <c r="Z191" s="280"/>
      <c r="AA191" s="311"/>
      <c r="AB191" s="283"/>
      <c r="AC191" s="266"/>
      <c r="AD191" s="274"/>
      <c r="AE191" s="268"/>
      <c r="AF191" s="266"/>
      <c r="AG191" s="313"/>
      <c r="AH191" s="274"/>
      <c r="AI191" s="311"/>
      <c r="AJ191" s="283"/>
      <c r="AK191" s="274"/>
      <c r="AL191" s="274"/>
      <c r="AM191" s="311"/>
      <c r="AN191" s="274"/>
      <c r="AO191" s="274"/>
      <c r="AP191" s="286"/>
      <c r="AQ191" s="286"/>
      <c r="AR191" s="285"/>
      <c r="AS191" s="274"/>
      <c r="AT191" s="286"/>
      <c r="AU191" s="286"/>
      <c r="AV191" s="286"/>
      <c r="AW191" s="315"/>
      <c r="AX191" s="315"/>
      <c r="AY191" s="315"/>
      <c r="AZ191" s="315"/>
      <c r="BA191" s="268"/>
      <c r="BB191" s="313"/>
      <c r="BC191" s="305"/>
      <c r="BD191" s="454"/>
      <c r="BE191" s="464"/>
      <c r="BF191" s="451"/>
      <c r="BG191" s="454"/>
      <c r="BH191" s="306"/>
      <c r="BI191" s="440"/>
      <c r="BJ191" s="440"/>
      <c r="BK191" s="455"/>
      <c r="BL191" s="466"/>
      <c r="BM191" s="466"/>
      <c r="BN191" s="466"/>
      <c r="BO191" s="426"/>
      <c r="BP191" s="426"/>
      <c r="BQ191" s="454"/>
      <c r="BR191" s="454"/>
      <c r="BS191" s="454"/>
      <c r="BT191" s="454"/>
      <c r="BU191" s="454"/>
      <c r="BV191" s="454"/>
      <c r="BW191" s="454"/>
      <c r="BX191" s="454"/>
      <c r="BY191" s="454"/>
      <c r="BZ191" s="306"/>
      <c r="CA191" s="291"/>
      <c r="CB191" s="440"/>
      <c r="CC191" s="291"/>
      <c r="CD191" s="440"/>
      <c r="CE191" s="291"/>
      <c r="CF191" s="291"/>
      <c r="CG191" s="440"/>
      <c r="CH191" s="291"/>
      <c r="CI191" s="291"/>
      <c r="CJ191" s="312"/>
      <c r="CK191" s="266"/>
      <c r="CL191" s="266"/>
      <c r="CM191" s="263"/>
      <c r="CN191" s="440"/>
      <c r="CO191" s="465"/>
      <c r="CP191" s="454"/>
      <c r="CQ191" s="307"/>
    </row>
    <row r="192" spans="1:97" s="294" customFormat="1" ht="15" customHeight="1" outlineLevel="2">
      <c r="A192" s="262">
        <v>33125</v>
      </c>
      <c r="B192" s="263" t="s">
        <v>48</v>
      </c>
      <c r="C192" s="264" t="s">
        <v>83</v>
      </c>
      <c r="D192" s="309" t="s">
        <v>402</v>
      </c>
      <c r="E192" s="309" t="s">
        <v>502</v>
      </c>
      <c r="F192" s="264" t="s">
        <v>58</v>
      </c>
      <c r="G192" s="266">
        <v>30482456</v>
      </c>
      <c r="H192" s="320" t="s">
        <v>927</v>
      </c>
      <c r="I192" s="266" t="str">
        <f t="shared" si="171"/>
        <v>TERMINADO</v>
      </c>
      <c r="J192" s="268" t="s">
        <v>1070</v>
      </c>
      <c r="K192" s="266">
        <v>64</v>
      </c>
      <c r="L192" s="283">
        <v>42831</v>
      </c>
      <c r="M192" s="289">
        <v>45000000</v>
      </c>
      <c r="N192" s="283">
        <v>42846</v>
      </c>
      <c r="O192" s="311">
        <v>365</v>
      </c>
      <c r="P192" s="274">
        <f t="shared" si="197"/>
        <v>43211</v>
      </c>
      <c r="Q192" s="268">
        <v>899</v>
      </c>
      <c r="R192" s="283">
        <v>42858</v>
      </c>
      <c r="S192" s="283" t="s">
        <v>1071</v>
      </c>
      <c r="T192" s="311"/>
      <c r="U192" s="313"/>
      <c r="V192" s="313"/>
      <c r="W192" s="311"/>
      <c r="X192" s="278">
        <f t="shared" si="198"/>
        <v>365</v>
      </c>
      <c r="Y192" s="279">
        <f t="shared" si="199"/>
        <v>43211</v>
      </c>
      <c r="Z192" s="280">
        <f t="shared" ca="1" si="200"/>
        <v>-250</v>
      </c>
      <c r="AA192" s="311"/>
      <c r="AB192" s="313"/>
      <c r="AC192" s="266">
        <v>1976</v>
      </c>
      <c r="AD192" s="274">
        <v>42865</v>
      </c>
      <c r="AE192" s="268" t="s">
        <v>1232</v>
      </c>
      <c r="AF192" s="312">
        <v>42892</v>
      </c>
      <c r="AG192" s="313">
        <v>1009</v>
      </c>
      <c r="AH192" s="274">
        <v>42836</v>
      </c>
      <c r="AI192" s="311">
        <v>2966</v>
      </c>
      <c r="AJ192" s="283">
        <v>42940</v>
      </c>
      <c r="AK192" s="274"/>
      <c r="AL192" s="274"/>
      <c r="AM192" s="311">
        <v>1568</v>
      </c>
      <c r="AN192" s="283">
        <v>42947</v>
      </c>
      <c r="AO192" s="283">
        <v>42954</v>
      </c>
      <c r="AP192" s="286">
        <v>109</v>
      </c>
      <c r="AQ192" s="286"/>
      <c r="AR192" s="285">
        <f t="shared" si="201"/>
        <v>109</v>
      </c>
      <c r="AS192" s="274">
        <f t="shared" si="202"/>
        <v>43062</v>
      </c>
      <c r="AT192" s="286">
        <f t="shared" ca="1" si="173"/>
        <v>-399</v>
      </c>
      <c r="AU192" s="286" t="str">
        <f t="shared" ca="1" si="178"/>
        <v>PLAZO TERMINADO</v>
      </c>
      <c r="AV192" s="286"/>
      <c r="AW192" s="315"/>
      <c r="AX192" s="315"/>
      <c r="AY192" s="315"/>
      <c r="AZ192" s="315"/>
      <c r="BA192" s="268"/>
      <c r="BB192" s="274"/>
      <c r="BC192" s="289">
        <v>45000000</v>
      </c>
      <c r="BD192" s="458">
        <v>44981603</v>
      </c>
      <c r="BE192" s="291"/>
      <c r="BF192" s="291">
        <f t="shared" si="203"/>
        <v>5566187</v>
      </c>
      <c r="BG192" s="291">
        <v>39415416</v>
      </c>
      <c r="BH192" s="291">
        <f t="shared" si="204"/>
        <v>16698561</v>
      </c>
      <c r="BI192" s="291">
        <f t="shared" si="205"/>
        <v>56113977</v>
      </c>
      <c r="BJ192" s="440">
        <f t="shared" ref="BJ192:BJ221" si="212">BF192-BH192</f>
        <v>-11132374</v>
      </c>
      <c r="BK192" s="441">
        <f t="shared" si="206"/>
        <v>124.74872671834305</v>
      </c>
      <c r="BL192" s="442">
        <v>0</v>
      </c>
      <c r="BM192" s="442">
        <v>0</v>
      </c>
      <c r="BN192" s="442">
        <v>5566187</v>
      </c>
      <c r="BO192" s="439">
        <v>0</v>
      </c>
      <c r="BP192" s="439">
        <v>0</v>
      </c>
      <c r="BQ192" s="439">
        <v>0</v>
      </c>
      <c r="BR192" s="439">
        <f t="shared" ref="BR192:BR196" si="213">BL192+BM192+BN192+BO192+BP192+BQ192</f>
        <v>5566187</v>
      </c>
      <c r="BS192" s="439">
        <v>0</v>
      </c>
      <c r="BT192" s="439">
        <v>0</v>
      </c>
      <c r="BU192" s="439">
        <v>0</v>
      </c>
      <c r="BV192" s="439">
        <f t="shared" ref="BV192:BV196" si="214">BS192+BT192+BU192</f>
        <v>0</v>
      </c>
      <c r="BW192" s="439">
        <v>0</v>
      </c>
      <c r="BX192" s="439">
        <v>0</v>
      </c>
      <c r="BY192" s="291">
        <f t="shared" ref="BY192:BY196" si="215">BL192+BM192+BN192+BO192+BP192+BQ192+BS192+BT192+BU192+BW192+BX192</f>
        <v>5566187</v>
      </c>
      <c r="BZ192" s="266"/>
      <c r="CA192" s="266"/>
      <c r="CB192" s="440"/>
      <c r="CC192" s="266"/>
      <c r="CD192" s="440"/>
      <c r="CE192" s="440"/>
      <c r="CF192" s="440"/>
      <c r="CG192" s="440"/>
      <c r="CH192" s="291">
        <f>SUM(BL192:CG192)</f>
        <v>16698561</v>
      </c>
      <c r="CI192" s="291"/>
      <c r="CJ192" s="312"/>
      <c r="CK192" s="312" t="s">
        <v>1233</v>
      </c>
      <c r="CL192" s="312" t="s">
        <v>1226</v>
      </c>
      <c r="CM192" s="263" t="s">
        <v>1098</v>
      </c>
      <c r="CN192" s="263"/>
      <c r="CO192" s="440"/>
      <c r="CP192" s="445">
        <f>BD192-(BG192+BY192)</f>
        <v>0</v>
      </c>
      <c r="CQ192" s="264" t="str">
        <f>I192</f>
        <v>TERMINADO</v>
      </c>
      <c r="CR192" s="294" t="str">
        <f>VLOOKUP(G192,'[1]FRIL JUNIO'!A$2:D$163,3,FALSE)</f>
        <v>TERMINADO</v>
      </c>
      <c r="CS192" s="294" t="e">
        <f>VLOOKUP(G192,'[1]fril pagado'!A$1:B$52,2,FALSE)</f>
        <v>#N/A</v>
      </c>
    </row>
    <row r="193" spans="1:97" s="294" customFormat="1" ht="15" customHeight="1" outlineLevel="2">
      <c r="A193" s="262">
        <v>33125</v>
      </c>
      <c r="B193" s="263" t="s">
        <v>48</v>
      </c>
      <c r="C193" s="264" t="s">
        <v>796</v>
      </c>
      <c r="D193" s="309" t="s">
        <v>402</v>
      </c>
      <c r="E193" s="309" t="s">
        <v>502</v>
      </c>
      <c r="F193" s="264" t="s">
        <v>58</v>
      </c>
      <c r="G193" s="266">
        <v>30482458</v>
      </c>
      <c r="H193" s="320" t="s">
        <v>928</v>
      </c>
      <c r="I193" s="266" t="str">
        <f>IF(BJ193&gt;1000,"EJECUCIÓN",IF(BD193=0,"SIN CONTRATO","TERMINADO"))</f>
        <v>TERMINADO</v>
      </c>
      <c r="J193" s="268" t="s">
        <v>1070</v>
      </c>
      <c r="K193" s="266">
        <v>64</v>
      </c>
      <c r="L193" s="283">
        <v>42831</v>
      </c>
      <c r="M193" s="289">
        <v>50781000</v>
      </c>
      <c r="N193" s="283">
        <v>42846</v>
      </c>
      <c r="O193" s="311">
        <v>365</v>
      </c>
      <c r="P193" s="274">
        <f>O193+N193</f>
        <v>43211</v>
      </c>
      <c r="Q193" s="268">
        <v>901</v>
      </c>
      <c r="R193" s="283">
        <v>42858</v>
      </c>
      <c r="S193" s="283" t="s">
        <v>1071</v>
      </c>
      <c r="T193" s="311"/>
      <c r="U193" s="283"/>
      <c r="V193" s="283"/>
      <c r="W193" s="311"/>
      <c r="X193" s="278">
        <f>O193+W193</f>
        <v>365</v>
      </c>
      <c r="Y193" s="279">
        <f>N193+X193</f>
        <v>43211</v>
      </c>
      <c r="Z193" s="280">
        <f ca="1">Y193-TODAY()</f>
        <v>-250</v>
      </c>
      <c r="AA193" s="311"/>
      <c r="AB193" s="283"/>
      <c r="AC193" s="266">
        <v>1971</v>
      </c>
      <c r="AD193" s="274">
        <v>42865</v>
      </c>
      <c r="AE193" s="268" t="s">
        <v>1234</v>
      </c>
      <c r="AF193" s="312">
        <v>42879</v>
      </c>
      <c r="AG193" s="313"/>
      <c r="AH193" s="274"/>
      <c r="AI193" s="311">
        <v>2971</v>
      </c>
      <c r="AJ193" s="283">
        <v>42940</v>
      </c>
      <c r="AK193" s="274"/>
      <c r="AL193" s="274"/>
      <c r="AM193" s="311">
        <v>1476</v>
      </c>
      <c r="AN193" s="283">
        <v>42940</v>
      </c>
      <c r="AO193" s="283">
        <v>42951</v>
      </c>
      <c r="AP193" s="286">
        <v>109</v>
      </c>
      <c r="AQ193" s="286">
        <v>16</v>
      </c>
      <c r="AR193" s="285">
        <f>AP193+AQ193</f>
        <v>125</v>
      </c>
      <c r="AS193" s="274">
        <f>IF(AO193&gt;0,AO193+AR193-1," ")</f>
        <v>43075</v>
      </c>
      <c r="AT193" s="286">
        <f ca="1">IF(AO193&lt;&gt;"",AS193-TODAY(),"INGRESAR FECHA INICIO")</f>
        <v>-386</v>
      </c>
      <c r="AU193" s="286" t="str">
        <f ca="1">IF(AT193&lt;=0,"PLAZO TERMINADO","EN EJECUCIÓN")</f>
        <v>PLAZO TERMINADO</v>
      </c>
      <c r="AV193" s="405">
        <v>4160</v>
      </c>
      <c r="AW193" s="274">
        <v>43067</v>
      </c>
      <c r="AX193" s="274"/>
      <c r="AY193" s="274"/>
      <c r="AZ193" s="274"/>
      <c r="BA193" s="268"/>
      <c r="BB193" s="274"/>
      <c r="BC193" s="289">
        <v>50781000</v>
      </c>
      <c r="BD193" s="458">
        <v>45703393</v>
      </c>
      <c r="BE193" s="291"/>
      <c r="BF193" s="291">
        <f>BD193-BG193</f>
        <v>19025080</v>
      </c>
      <c r="BG193" s="291">
        <v>26678313</v>
      </c>
      <c r="BH193" s="291">
        <f>CH193</f>
        <v>57075240</v>
      </c>
      <c r="BI193" s="291">
        <f>BG193+BH193</f>
        <v>83753553</v>
      </c>
      <c r="BJ193" s="440">
        <f>BF193-BH193</f>
        <v>-38050160</v>
      </c>
      <c r="BK193" s="441">
        <f>IF(BD193&gt;0,100-(BJ193*100/BD193),"SIN CONTRATO")</f>
        <v>183.25456274110763</v>
      </c>
      <c r="BL193" s="442">
        <v>0</v>
      </c>
      <c r="BM193" s="442">
        <v>0</v>
      </c>
      <c r="BN193" s="442">
        <v>19025080</v>
      </c>
      <c r="BO193" s="439">
        <v>0</v>
      </c>
      <c r="BP193" s="439">
        <v>0</v>
      </c>
      <c r="BQ193" s="439">
        <v>0</v>
      </c>
      <c r="BR193" s="439">
        <f t="shared" si="213"/>
        <v>19025080</v>
      </c>
      <c r="BS193" s="439">
        <v>0</v>
      </c>
      <c r="BT193" s="439">
        <v>0</v>
      </c>
      <c r="BU193" s="439">
        <v>0</v>
      </c>
      <c r="BV193" s="439">
        <f t="shared" si="214"/>
        <v>0</v>
      </c>
      <c r="BW193" s="439">
        <v>0</v>
      </c>
      <c r="BX193" s="439">
        <v>0</v>
      </c>
      <c r="BY193" s="291">
        <f t="shared" si="215"/>
        <v>19025080</v>
      </c>
      <c r="BZ193" s="266"/>
      <c r="CA193" s="266"/>
      <c r="CB193" s="440"/>
      <c r="CC193" s="266"/>
      <c r="CD193" s="440"/>
      <c r="CE193" s="440"/>
      <c r="CF193" s="266"/>
      <c r="CG193" s="440"/>
      <c r="CH193" s="291">
        <f>SUM(BL193:CG193)</f>
        <v>57075240</v>
      </c>
      <c r="CI193" s="291"/>
      <c r="CJ193" s="312"/>
      <c r="CK193" s="312" t="s">
        <v>1235</v>
      </c>
      <c r="CL193" s="312" t="s">
        <v>1184</v>
      </c>
      <c r="CM193" s="263" t="s">
        <v>1098</v>
      </c>
      <c r="CN193" s="263"/>
      <c r="CO193" s="440"/>
      <c r="CP193" s="445">
        <f>BD193-(BG193+BY193)</f>
        <v>0</v>
      </c>
      <c r="CQ193" s="264" t="str">
        <f>I193</f>
        <v>TERMINADO</v>
      </c>
      <c r="CR193" s="294" t="str">
        <f>VLOOKUP(G193,'[1]FRIL JUNIO'!A$2:D$163,3,FALSE)</f>
        <v>TERMINADO</v>
      </c>
      <c r="CS193" s="294" t="e">
        <f>VLOOKUP(G193,'[1]fril pagado'!A$1:B$52,2,FALSE)</f>
        <v>#N/A</v>
      </c>
    </row>
    <row r="194" spans="1:97" s="294" customFormat="1" ht="15" customHeight="1" outlineLevel="2">
      <c r="A194" s="262">
        <v>33125</v>
      </c>
      <c r="B194" s="263" t="s">
        <v>48</v>
      </c>
      <c r="C194" s="264" t="s">
        <v>140</v>
      </c>
      <c r="D194" s="309" t="s">
        <v>402</v>
      </c>
      <c r="E194" s="309" t="s">
        <v>502</v>
      </c>
      <c r="F194" s="264" t="s">
        <v>58</v>
      </c>
      <c r="G194" s="266">
        <v>30458477</v>
      </c>
      <c r="H194" s="309" t="s">
        <v>924</v>
      </c>
      <c r="I194" s="266" t="str">
        <f t="shared" si="171"/>
        <v>EJECUCIÓN</v>
      </c>
      <c r="J194" s="268" t="s">
        <v>1070</v>
      </c>
      <c r="K194" s="266">
        <v>82</v>
      </c>
      <c r="L194" s="283">
        <v>42481</v>
      </c>
      <c r="M194" s="289">
        <v>45000000</v>
      </c>
      <c r="N194" s="283">
        <v>42837</v>
      </c>
      <c r="O194" s="311">
        <v>193</v>
      </c>
      <c r="P194" s="274">
        <f t="shared" si="197"/>
        <v>43030</v>
      </c>
      <c r="Q194" s="268"/>
      <c r="R194" s="283"/>
      <c r="S194" s="283" t="s">
        <v>1071</v>
      </c>
      <c r="T194" s="311"/>
      <c r="U194" s="283"/>
      <c r="V194" s="283">
        <v>42837</v>
      </c>
      <c r="W194" s="311"/>
      <c r="X194" s="278">
        <f t="shared" si="198"/>
        <v>193</v>
      </c>
      <c r="Y194" s="279">
        <f t="shared" si="199"/>
        <v>43030</v>
      </c>
      <c r="Z194" s="280">
        <f t="shared" ca="1" si="200"/>
        <v>-431</v>
      </c>
      <c r="AA194" s="311">
        <v>839</v>
      </c>
      <c r="AB194" s="283">
        <v>42858</v>
      </c>
      <c r="AC194" s="266">
        <v>2456</v>
      </c>
      <c r="AD194" s="274">
        <v>42494</v>
      </c>
      <c r="AE194" s="268"/>
      <c r="AF194" s="266"/>
      <c r="AG194" s="313"/>
      <c r="AH194" s="274"/>
      <c r="AI194" s="311">
        <v>3463</v>
      </c>
      <c r="AJ194" s="283">
        <v>42570</v>
      </c>
      <c r="AK194" s="274"/>
      <c r="AL194" s="274"/>
      <c r="AM194" s="311"/>
      <c r="AN194" s="283"/>
      <c r="AO194" s="283">
        <v>42606</v>
      </c>
      <c r="AP194" s="286">
        <v>112</v>
      </c>
      <c r="AQ194" s="286"/>
      <c r="AR194" s="285">
        <f t="shared" si="201"/>
        <v>112</v>
      </c>
      <c r="AS194" s="274">
        <f t="shared" si="202"/>
        <v>42717</v>
      </c>
      <c r="AT194" s="286">
        <f t="shared" ca="1" si="173"/>
        <v>-744</v>
      </c>
      <c r="AU194" s="286" t="str">
        <f t="shared" ca="1" si="178"/>
        <v>PLAZO TERMINADO</v>
      </c>
      <c r="AV194" s="286"/>
      <c r="AW194" s="315"/>
      <c r="AX194" s="315"/>
      <c r="AY194" s="315"/>
      <c r="AZ194" s="315"/>
      <c r="BA194" s="268"/>
      <c r="BB194" s="274"/>
      <c r="BC194" s="289">
        <v>45000000</v>
      </c>
      <c r="BD194" s="458">
        <v>43987253</v>
      </c>
      <c r="BE194" s="291"/>
      <c r="BF194" s="291">
        <f t="shared" si="203"/>
        <v>10635683</v>
      </c>
      <c r="BG194" s="291">
        <v>33351570</v>
      </c>
      <c r="BH194" s="291">
        <f t="shared" si="204"/>
        <v>0</v>
      </c>
      <c r="BI194" s="291">
        <f t="shared" si="205"/>
        <v>33351570</v>
      </c>
      <c r="BJ194" s="440">
        <f t="shared" si="212"/>
        <v>10635683</v>
      </c>
      <c r="BK194" s="441">
        <f t="shared" si="206"/>
        <v>75.820988412256611</v>
      </c>
      <c r="BL194" s="442">
        <v>0</v>
      </c>
      <c r="BM194" s="442">
        <v>0</v>
      </c>
      <c r="BN194" s="442">
        <v>0</v>
      </c>
      <c r="BO194" s="439">
        <v>0</v>
      </c>
      <c r="BP194" s="439">
        <v>0</v>
      </c>
      <c r="BQ194" s="439">
        <v>0</v>
      </c>
      <c r="BR194" s="439">
        <f t="shared" si="213"/>
        <v>0</v>
      </c>
      <c r="BS194" s="439">
        <v>0</v>
      </c>
      <c r="BT194" s="439">
        <v>0</v>
      </c>
      <c r="BU194" s="439">
        <v>0</v>
      </c>
      <c r="BV194" s="439">
        <f t="shared" si="214"/>
        <v>0</v>
      </c>
      <c r="BW194" s="439">
        <v>0</v>
      </c>
      <c r="BX194" s="439">
        <v>0</v>
      </c>
      <c r="BY194" s="291">
        <f t="shared" si="215"/>
        <v>0</v>
      </c>
      <c r="BZ194" s="440"/>
      <c r="CA194" s="266"/>
      <c r="CB194" s="440"/>
      <c r="CC194" s="266"/>
      <c r="CD194" s="440"/>
      <c r="CE194" s="266"/>
      <c r="CF194" s="266"/>
      <c r="CG194" s="440"/>
      <c r="CH194" s="291">
        <f>SUM(BL194:CG194)</f>
        <v>0</v>
      </c>
      <c r="CI194" s="291"/>
      <c r="CJ194" s="312"/>
      <c r="CK194" s="312"/>
      <c r="CL194" s="312" t="s">
        <v>1184</v>
      </c>
      <c r="CM194" s="263"/>
      <c r="CN194" s="263"/>
      <c r="CO194" s="440"/>
      <c r="CP194" s="445">
        <f>BD194-(BG194+BY194)</f>
        <v>10635683</v>
      </c>
      <c r="CQ194" s="264" t="s">
        <v>54</v>
      </c>
      <c r="CR194" s="294" t="str">
        <f>VLOOKUP(G194,'[1]FRIL JUNIO'!A$2:D$163,3,FALSE)</f>
        <v>EJECUCIÓN</v>
      </c>
      <c r="CS194" s="294" t="e">
        <f>VLOOKUP(G194,'[1]fril pagado'!A$1:B$52,2,FALSE)</f>
        <v>#N/A</v>
      </c>
    </row>
    <row r="195" spans="1:97" s="294" customFormat="1" ht="15" customHeight="1" outlineLevel="2">
      <c r="A195" s="262">
        <v>33125</v>
      </c>
      <c r="B195" s="263" t="s">
        <v>48</v>
      </c>
      <c r="C195" s="264" t="s">
        <v>140</v>
      </c>
      <c r="D195" s="309" t="s">
        <v>402</v>
      </c>
      <c r="E195" s="309" t="s">
        <v>502</v>
      </c>
      <c r="F195" s="264" t="s">
        <v>58</v>
      </c>
      <c r="G195" s="266">
        <v>30487364</v>
      </c>
      <c r="H195" s="309" t="s">
        <v>925</v>
      </c>
      <c r="I195" s="266" t="str">
        <f t="shared" si="171"/>
        <v>TERMINADO</v>
      </c>
      <c r="J195" s="268" t="s">
        <v>1070</v>
      </c>
      <c r="K195" s="266">
        <v>303</v>
      </c>
      <c r="L195" s="283">
        <v>43027</v>
      </c>
      <c r="M195" s="289">
        <v>65000000</v>
      </c>
      <c r="N195" s="283">
        <v>43034</v>
      </c>
      <c r="O195" s="316">
        <v>365</v>
      </c>
      <c r="P195" s="274">
        <f t="shared" si="197"/>
        <v>43399</v>
      </c>
      <c r="Q195" s="268">
        <v>3630</v>
      </c>
      <c r="R195" s="283">
        <v>43048</v>
      </c>
      <c r="S195" s="283">
        <v>43097</v>
      </c>
      <c r="T195" s="311"/>
      <c r="U195" s="283"/>
      <c r="V195" s="283"/>
      <c r="W195" s="311"/>
      <c r="X195" s="278">
        <f t="shared" si="198"/>
        <v>365</v>
      </c>
      <c r="Y195" s="279">
        <f t="shared" si="199"/>
        <v>43399</v>
      </c>
      <c r="Z195" s="280">
        <f t="shared" ca="1" si="200"/>
        <v>-62</v>
      </c>
      <c r="AA195" s="311"/>
      <c r="AB195" s="283"/>
      <c r="AC195" s="266">
        <v>3972</v>
      </c>
      <c r="AD195" s="274">
        <v>43054</v>
      </c>
      <c r="AE195" s="268"/>
      <c r="AF195" s="266"/>
      <c r="AG195" s="313"/>
      <c r="AH195" s="274"/>
      <c r="AI195" s="311">
        <v>4489</v>
      </c>
      <c r="AJ195" s="283">
        <v>43097</v>
      </c>
      <c r="AK195" s="274"/>
      <c r="AL195" s="274"/>
      <c r="AM195" s="311">
        <v>2520</v>
      </c>
      <c r="AN195" s="283">
        <v>43461</v>
      </c>
      <c r="AO195" s="283">
        <v>43104</v>
      </c>
      <c r="AP195" s="286">
        <v>120</v>
      </c>
      <c r="AQ195" s="286">
        <v>5</v>
      </c>
      <c r="AR195" s="285">
        <f t="shared" si="201"/>
        <v>125</v>
      </c>
      <c r="AS195" s="274">
        <f t="shared" si="202"/>
        <v>43228</v>
      </c>
      <c r="AT195" s="286">
        <f t="shared" ca="1" si="173"/>
        <v>-233</v>
      </c>
      <c r="AU195" s="286" t="str">
        <f t="shared" ca="1" si="178"/>
        <v>PLAZO TERMINADO</v>
      </c>
      <c r="AV195" s="286">
        <v>1298</v>
      </c>
      <c r="AW195" s="315">
        <v>43228</v>
      </c>
      <c r="AX195" s="315"/>
      <c r="AY195" s="315"/>
      <c r="AZ195" s="315"/>
      <c r="BA195" s="268"/>
      <c r="BB195" s="274"/>
      <c r="BC195" s="289">
        <v>65000000</v>
      </c>
      <c r="BD195" s="458">
        <v>64999988</v>
      </c>
      <c r="BE195" s="291"/>
      <c r="BF195" s="291">
        <f t="shared" si="203"/>
        <v>64999988</v>
      </c>
      <c r="BG195" s="291">
        <v>0</v>
      </c>
      <c r="BH195" s="291">
        <f t="shared" si="204"/>
        <v>194999964</v>
      </c>
      <c r="BI195" s="291">
        <f t="shared" si="205"/>
        <v>194999964</v>
      </c>
      <c r="BJ195" s="440">
        <f t="shared" si="212"/>
        <v>-129999976</v>
      </c>
      <c r="BK195" s="441">
        <f t="shared" si="206"/>
        <v>300</v>
      </c>
      <c r="BL195" s="442">
        <v>0</v>
      </c>
      <c r="BM195" s="442">
        <v>0</v>
      </c>
      <c r="BN195" s="442">
        <v>0</v>
      </c>
      <c r="BO195" s="439">
        <v>11056588</v>
      </c>
      <c r="BP195" s="439">
        <v>20772686</v>
      </c>
      <c r="BQ195" s="439">
        <v>0</v>
      </c>
      <c r="BR195" s="439">
        <f t="shared" si="213"/>
        <v>31829274</v>
      </c>
      <c r="BS195" s="439">
        <v>0</v>
      </c>
      <c r="BT195" s="439">
        <v>33170714</v>
      </c>
      <c r="BU195" s="439">
        <v>0</v>
      </c>
      <c r="BV195" s="439">
        <f t="shared" si="214"/>
        <v>33170714</v>
      </c>
      <c r="BW195" s="439">
        <v>0</v>
      </c>
      <c r="BX195" s="439">
        <v>0</v>
      </c>
      <c r="BY195" s="291">
        <f t="shared" si="215"/>
        <v>64999988</v>
      </c>
      <c r="BZ195" s="440"/>
      <c r="CA195" s="266"/>
      <c r="CB195" s="440"/>
      <c r="CC195" s="266"/>
      <c r="CD195" s="440"/>
      <c r="CE195" s="266"/>
      <c r="CF195" s="266"/>
      <c r="CG195" s="440"/>
      <c r="CH195" s="291">
        <f>SUM(BL195:CG195)</f>
        <v>194999964</v>
      </c>
      <c r="CI195" s="291"/>
      <c r="CJ195" s="312"/>
      <c r="CK195" s="312" t="s">
        <v>1194</v>
      </c>
      <c r="CL195" s="312" t="s">
        <v>1195</v>
      </c>
      <c r="CM195" s="263"/>
      <c r="CN195" s="440">
        <v>-26000000</v>
      </c>
      <c r="CO195" s="460"/>
      <c r="CP195" s="445">
        <f>BD195-(BG195+BY195)</f>
        <v>0</v>
      </c>
      <c r="CQ195" s="264" t="s">
        <v>131</v>
      </c>
      <c r="CR195" s="294" t="str">
        <f>VLOOKUP(G195,'[1]FRIL JUNIO'!A$2:D$163,3,FALSE)</f>
        <v>EJECUCIÓN</v>
      </c>
      <c r="CS195" s="297">
        <f>VLOOKUP(G195,'[1]fril pagado'!A$1:B$52,2,FALSE)</f>
        <v>20772686</v>
      </c>
    </row>
    <row r="196" spans="1:97" s="294" customFormat="1" ht="15" customHeight="1" outlineLevel="2">
      <c r="A196" s="262">
        <v>33125</v>
      </c>
      <c r="B196" s="263" t="s">
        <v>48</v>
      </c>
      <c r="C196" s="264" t="s">
        <v>796</v>
      </c>
      <c r="D196" s="309" t="s">
        <v>402</v>
      </c>
      <c r="E196" s="309" t="s">
        <v>502</v>
      </c>
      <c r="F196" s="264" t="s">
        <v>58</v>
      </c>
      <c r="G196" s="266">
        <v>30487536</v>
      </c>
      <c r="H196" s="309" t="s">
        <v>926</v>
      </c>
      <c r="I196" s="266" t="str">
        <f t="shared" si="171"/>
        <v>TERMINADO</v>
      </c>
      <c r="J196" s="268" t="s">
        <v>1070</v>
      </c>
      <c r="K196" s="266">
        <v>303</v>
      </c>
      <c r="L196" s="283">
        <v>43027</v>
      </c>
      <c r="M196" s="289">
        <v>75000000</v>
      </c>
      <c r="N196" s="283">
        <v>43034</v>
      </c>
      <c r="O196" s="316">
        <v>365</v>
      </c>
      <c r="P196" s="274">
        <f t="shared" si="197"/>
        <v>43399</v>
      </c>
      <c r="Q196" s="268">
        <v>3608</v>
      </c>
      <c r="R196" s="283">
        <v>43048</v>
      </c>
      <c r="S196" s="283">
        <v>43097</v>
      </c>
      <c r="T196" s="311"/>
      <c r="U196" s="283"/>
      <c r="V196" s="283"/>
      <c r="W196" s="311"/>
      <c r="X196" s="278">
        <f t="shared" si="198"/>
        <v>365</v>
      </c>
      <c r="Y196" s="279">
        <f t="shared" si="199"/>
        <v>43399</v>
      </c>
      <c r="Z196" s="280">
        <f t="shared" ca="1" si="200"/>
        <v>-62</v>
      </c>
      <c r="AA196" s="311"/>
      <c r="AB196" s="283"/>
      <c r="AC196" s="266">
        <v>3971</v>
      </c>
      <c r="AD196" s="274"/>
      <c r="AE196" s="268"/>
      <c r="AF196" s="266"/>
      <c r="AG196" s="313"/>
      <c r="AH196" s="274"/>
      <c r="AI196" s="311">
        <v>4490</v>
      </c>
      <c r="AJ196" s="283">
        <v>43097</v>
      </c>
      <c r="AK196" s="274"/>
      <c r="AL196" s="274"/>
      <c r="AM196" s="311">
        <v>4490</v>
      </c>
      <c r="AN196" s="283">
        <v>43102</v>
      </c>
      <c r="AO196" s="283">
        <v>43104</v>
      </c>
      <c r="AP196" s="286">
        <v>119</v>
      </c>
      <c r="AQ196" s="286">
        <v>5</v>
      </c>
      <c r="AR196" s="285">
        <f t="shared" si="201"/>
        <v>124</v>
      </c>
      <c r="AS196" s="274">
        <f t="shared" si="202"/>
        <v>43227</v>
      </c>
      <c r="AT196" s="286">
        <f t="shared" ca="1" si="173"/>
        <v>-234</v>
      </c>
      <c r="AU196" s="286" t="str">
        <f t="shared" ca="1" si="178"/>
        <v>PLAZO TERMINADO</v>
      </c>
      <c r="AV196" s="286">
        <v>1302</v>
      </c>
      <c r="AW196" s="315">
        <v>43228</v>
      </c>
      <c r="AX196" s="315"/>
      <c r="AY196" s="315"/>
      <c r="AZ196" s="315"/>
      <c r="BA196" s="268"/>
      <c r="BB196" s="274"/>
      <c r="BC196" s="289">
        <v>75000000</v>
      </c>
      <c r="BD196" s="462">
        <v>74982359</v>
      </c>
      <c r="BE196" s="291"/>
      <c r="BF196" s="291">
        <f t="shared" si="203"/>
        <v>74982359</v>
      </c>
      <c r="BG196" s="467">
        <v>0</v>
      </c>
      <c r="BH196" s="291">
        <f t="shared" si="204"/>
        <v>224947077</v>
      </c>
      <c r="BI196" s="291">
        <f t="shared" si="205"/>
        <v>224947077</v>
      </c>
      <c r="BJ196" s="440">
        <f t="shared" si="212"/>
        <v>-149964718</v>
      </c>
      <c r="BK196" s="441">
        <f t="shared" si="206"/>
        <v>300</v>
      </c>
      <c r="BL196" s="448">
        <v>0</v>
      </c>
      <c r="BM196" s="448">
        <v>10454948</v>
      </c>
      <c r="BN196" s="448">
        <v>18751682</v>
      </c>
      <c r="BO196" s="447">
        <v>18040571</v>
      </c>
      <c r="BP196" s="447">
        <v>0</v>
      </c>
      <c r="BQ196" s="447">
        <v>27735158</v>
      </c>
      <c r="BR196" s="439">
        <f t="shared" si="213"/>
        <v>74982359</v>
      </c>
      <c r="BS196" s="447">
        <v>0</v>
      </c>
      <c r="BT196" s="439">
        <v>0</v>
      </c>
      <c r="BU196" s="439">
        <v>0</v>
      </c>
      <c r="BV196" s="439">
        <f t="shared" si="214"/>
        <v>0</v>
      </c>
      <c r="BW196" s="439">
        <v>0</v>
      </c>
      <c r="BX196" s="439">
        <v>0</v>
      </c>
      <c r="BY196" s="291">
        <f t="shared" si="215"/>
        <v>74982359</v>
      </c>
      <c r="BZ196" s="440"/>
      <c r="CA196" s="266"/>
      <c r="CB196" s="440"/>
      <c r="CC196" s="266"/>
      <c r="CD196" s="440"/>
      <c r="CE196" s="266"/>
      <c r="CF196" s="266"/>
      <c r="CG196" s="440"/>
      <c r="CH196" s="291">
        <f>SUM(BL196:CG196)</f>
        <v>224947077</v>
      </c>
      <c r="CI196" s="291">
        <v>15000000</v>
      </c>
      <c r="CJ196" s="312"/>
      <c r="CK196" s="312" t="s">
        <v>1236</v>
      </c>
      <c r="CL196" s="312" t="s">
        <v>1237</v>
      </c>
      <c r="CM196" s="263"/>
      <c r="CN196" s="440"/>
      <c r="CO196" s="460"/>
      <c r="CP196" s="445">
        <f>BD196-(BG196+BY196)</f>
        <v>0</v>
      </c>
      <c r="CQ196" s="264" t="s">
        <v>131</v>
      </c>
      <c r="CR196" s="294" t="str">
        <f>VLOOKUP(G196,'[1]FRIL JUNIO'!A$2:D$163,3,FALSE)</f>
        <v>EJECUCIÓN</v>
      </c>
      <c r="CS196" s="294" t="e">
        <f>VLOOKUP(G196,'[1]fril pagado'!A$1:B$52,2,FALSE)</f>
        <v>#N/A</v>
      </c>
    </row>
    <row r="197" spans="1:97" s="294" customFormat="1" ht="15" customHeight="1" outlineLevel="1">
      <c r="A197" s="298"/>
      <c r="B197" s="299"/>
      <c r="C197" s="300"/>
      <c r="D197" s="318"/>
      <c r="E197" s="319"/>
      <c r="F197" s="300"/>
      <c r="G197" s="303"/>
      <c r="H197" s="143" t="s">
        <v>513</v>
      </c>
      <c r="I197" s="304"/>
      <c r="J197" s="268"/>
      <c r="K197" s="266"/>
      <c r="L197" s="283"/>
      <c r="M197" s="289"/>
      <c r="N197" s="283"/>
      <c r="O197" s="316"/>
      <c r="P197" s="274"/>
      <c r="Q197" s="268"/>
      <c r="R197" s="283"/>
      <c r="S197" s="283"/>
      <c r="T197" s="311"/>
      <c r="U197" s="283"/>
      <c r="V197" s="283"/>
      <c r="W197" s="311"/>
      <c r="X197" s="278"/>
      <c r="Y197" s="279"/>
      <c r="Z197" s="280"/>
      <c r="AA197" s="311"/>
      <c r="AB197" s="283"/>
      <c r="AC197" s="266"/>
      <c r="AD197" s="274"/>
      <c r="AE197" s="268"/>
      <c r="AF197" s="266"/>
      <c r="AG197" s="313"/>
      <c r="AH197" s="274"/>
      <c r="AI197" s="311"/>
      <c r="AJ197" s="283"/>
      <c r="AK197" s="274"/>
      <c r="AL197" s="274"/>
      <c r="AM197" s="311"/>
      <c r="AN197" s="283"/>
      <c r="AO197" s="283"/>
      <c r="AP197" s="286"/>
      <c r="AQ197" s="286"/>
      <c r="AR197" s="285"/>
      <c r="AS197" s="274"/>
      <c r="AT197" s="286"/>
      <c r="AU197" s="286"/>
      <c r="AV197" s="286"/>
      <c r="AW197" s="315"/>
      <c r="AX197" s="315"/>
      <c r="AY197" s="315"/>
      <c r="AZ197" s="315"/>
      <c r="BA197" s="268"/>
      <c r="BB197" s="274"/>
      <c r="BC197" s="305"/>
      <c r="BD197" s="450">
        <f>SUBTOTAL(9,BD192:BD196)</f>
        <v>274654596</v>
      </c>
      <c r="BE197" s="306">
        <f>SUBTOTAL(9,BE192:BE196)</f>
        <v>0</v>
      </c>
      <c r="BF197" s="451"/>
      <c r="BG197" s="450">
        <f>SUBTOTAL(9,BG192:BG196)</f>
        <v>99445299</v>
      </c>
      <c r="BH197" s="306">
        <f>SUBTOTAL(9,BH192:BH196)</f>
        <v>493720842</v>
      </c>
      <c r="BI197" s="291"/>
      <c r="BJ197" s="440"/>
      <c r="BK197" s="441"/>
      <c r="BL197" s="450">
        <f t="shared" ref="BL197:BY197" si="216">SUBTOTAL(9,BL192:BL196)</f>
        <v>0</v>
      </c>
      <c r="BM197" s="450">
        <f t="shared" si="216"/>
        <v>10454948</v>
      </c>
      <c r="BN197" s="450">
        <f t="shared" si="216"/>
        <v>43342949</v>
      </c>
      <c r="BO197" s="450">
        <f t="shared" si="216"/>
        <v>29097159</v>
      </c>
      <c r="BP197" s="450">
        <f t="shared" si="216"/>
        <v>20772686</v>
      </c>
      <c r="BQ197" s="450">
        <f t="shared" si="216"/>
        <v>27735158</v>
      </c>
      <c r="BR197" s="450">
        <f t="shared" si="216"/>
        <v>131402900</v>
      </c>
      <c r="BS197" s="450">
        <f t="shared" si="216"/>
        <v>0</v>
      </c>
      <c r="BT197" s="450">
        <f t="shared" si="216"/>
        <v>33170714</v>
      </c>
      <c r="BU197" s="450">
        <f t="shared" si="216"/>
        <v>0</v>
      </c>
      <c r="BV197" s="450">
        <f t="shared" si="216"/>
        <v>33170714</v>
      </c>
      <c r="BW197" s="450">
        <f t="shared" si="216"/>
        <v>0</v>
      </c>
      <c r="BX197" s="450">
        <f t="shared" si="216"/>
        <v>0</v>
      </c>
      <c r="BY197" s="450">
        <f t="shared" si="216"/>
        <v>164573614</v>
      </c>
      <c r="BZ197" s="464">
        <f>SUBTOTAL(9,BZ192:BZ196)</f>
        <v>0</v>
      </c>
      <c r="CA197" s="266"/>
      <c r="CB197" s="440"/>
      <c r="CC197" s="266"/>
      <c r="CD197" s="440"/>
      <c r="CE197" s="266"/>
      <c r="CF197" s="266"/>
      <c r="CG197" s="440"/>
      <c r="CH197" s="291"/>
      <c r="CI197" s="291"/>
      <c r="CJ197" s="312"/>
      <c r="CK197" s="312"/>
      <c r="CL197" s="312"/>
      <c r="CM197" s="263"/>
      <c r="CN197" s="440"/>
      <c r="CO197" s="465"/>
      <c r="CP197" s="450">
        <f>SUBTOTAL(9,CP192:CP196)</f>
        <v>10635683</v>
      </c>
      <c r="CQ197" s="307"/>
    </row>
    <row r="198" spans="1:97" s="300" customFormat="1" ht="15" customHeight="1" outlineLevel="1">
      <c r="A198" s="298"/>
      <c r="B198" s="299"/>
      <c r="D198" s="318"/>
      <c r="E198" s="319"/>
      <c r="G198" s="303"/>
      <c r="H198" s="308"/>
      <c r="I198" s="304"/>
      <c r="J198" s="268"/>
      <c r="K198" s="266"/>
      <c r="L198" s="283"/>
      <c r="M198" s="289"/>
      <c r="N198" s="283"/>
      <c r="O198" s="316"/>
      <c r="P198" s="274"/>
      <c r="Q198" s="268"/>
      <c r="R198" s="283"/>
      <c r="S198" s="283"/>
      <c r="T198" s="311"/>
      <c r="U198" s="283"/>
      <c r="V198" s="283"/>
      <c r="W198" s="311"/>
      <c r="X198" s="278"/>
      <c r="Y198" s="279"/>
      <c r="Z198" s="280"/>
      <c r="AA198" s="311"/>
      <c r="AB198" s="283"/>
      <c r="AC198" s="266"/>
      <c r="AD198" s="274"/>
      <c r="AE198" s="268"/>
      <c r="AF198" s="266"/>
      <c r="AG198" s="313"/>
      <c r="AH198" s="274"/>
      <c r="AI198" s="311"/>
      <c r="AJ198" s="283"/>
      <c r="AK198" s="274"/>
      <c r="AL198" s="274"/>
      <c r="AM198" s="311"/>
      <c r="AN198" s="283"/>
      <c r="AO198" s="283"/>
      <c r="AP198" s="286"/>
      <c r="AQ198" s="286"/>
      <c r="AR198" s="285"/>
      <c r="AS198" s="274"/>
      <c r="AT198" s="286"/>
      <c r="AU198" s="286"/>
      <c r="AV198" s="286"/>
      <c r="AW198" s="315"/>
      <c r="AX198" s="315"/>
      <c r="AY198" s="315"/>
      <c r="AZ198" s="315"/>
      <c r="BA198" s="268"/>
      <c r="BB198" s="274"/>
      <c r="BC198" s="305"/>
      <c r="BD198" s="454"/>
      <c r="BE198" s="306"/>
      <c r="BF198" s="451"/>
      <c r="BG198" s="454"/>
      <c r="BH198" s="306"/>
      <c r="BI198" s="291"/>
      <c r="BJ198" s="440"/>
      <c r="BK198" s="455"/>
      <c r="BL198" s="466"/>
      <c r="BM198" s="466"/>
      <c r="BN198" s="466"/>
      <c r="BO198" s="471"/>
      <c r="BP198" s="471"/>
      <c r="BQ198" s="454"/>
      <c r="BR198" s="454"/>
      <c r="BS198" s="454"/>
      <c r="BT198" s="454"/>
      <c r="BU198" s="454"/>
      <c r="BV198" s="454"/>
      <c r="BW198" s="454"/>
      <c r="BX198" s="454"/>
      <c r="BY198" s="454"/>
      <c r="BZ198" s="464"/>
      <c r="CA198" s="266"/>
      <c r="CB198" s="440"/>
      <c r="CC198" s="266"/>
      <c r="CD198" s="440"/>
      <c r="CE198" s="266"/>
      <c r="CF198" s="266"/>
      <c r="CG198" s="440"/>
      <c r="CH198" s="291"/>
      <c r="CI198" s="291"/>
      <c r="CJ198" s="312"/>
      <c r="CK198" s="312"/>
      <c r="CL198" s="312"/>
      <c r="CM198" s="263"/>
      <c r="CN198" s="440"/>
      <c r="CO198" s="465"/>
      <c r="CP198" s="454"/>
      <c r="CQ198" s="307"/>
    </row>
    <row r="199" spans="1:97" s="294" customFormat="1" ht="15.75" outlineLevel="1">
      <c r="A199" s="298"/>
      <c r="B199" s="299"/>
      <c r="C199" s="300"/>
      <c r="D199" s="318"/>
      <c r="E199" s="319"/>
      <c r="F199" s="300"/>
      <c r="G199" s="303"/>
      <c r="H199" s="245" t="s">
        <v>489</v>
      </c>
      <c r="I199" s="304"/>
      <c r="J199" s="268"/>
      <c r="K199" s="266"/>
      <c r="L199" s="283"/>
      <c r="M199" s="289"/>
      <c r="N199" s="283"/>
      <c r="O199" s="316"/>
      <c r="P199" s="274"/>
      <c r="Q199" s="268"/>
      <c r="R199" s="283"/>
      <c r="S199" s="283"/>
      <c r="T199" s="311"/>
      <c r="U199" s="283"/>
      <c r="V199" s="283"/>
      <c r="W199" s="311"/>
      <c r="X199" s="278"/>
      <c r="Y199" s="279"/>
      <c r="Z199" s="280"/>
      <c r="AA199" s="311"/>
      <c r="AB199" s="283"/>
      <c r="AC199" s="266"/>
      <c r="AD199" s="274"/>
      <c r="AE199" s="268"/>
      <c r="AF199" s="266"/>
      <c r="AG199" s="313"/>
      <c r="AH199" s="274"/>
      <c r="AI199" s="311"/>
      <c r="AJ199" s="283"/>
      <c r="AK199" s="274"/>
      <c r="AL199" s="274"/>
      <c r="AM199" s="311"/>
      <c r="AN199" s="283"/>
      <c r="AO199" s="283"/>
      <c r="AP199" s="286"/>
      <c r="AQ199" s="286"/>
      <c r="AR199" s="285"/>
      <c r="AS199" s="274"/>
      <c r="AT199" s="286"/>
      <c r="AU199" s="286"/>
      <c r="AV199" s="286"/>
      <c r="AW199" s="315"/>
      <c r="AX199" s="315"/>
      <c r="AY199" s="315"/>
      <c r="AZ199" s="315"/>
      <c r="BA199" s="268"/>
      <c r="BB199" s="274"/>
      <c r="BC199" s="305"/>
      <c r="BD199" s="454"/>
      <c r="BE199" s="306"/>
      <c r="BF199" s="451"/>
      <c r="BG199" s="454"/>
      <c r="BH199" s="306"/>
      <c r="BI199" s="291"/>
      <c r="BJ199" s="440"/>
      <c r="BK199" s="455"/>
      <c r="BL199" s="466"/>
      <c r="BM199" s="466"/>
      <c r="BN199" s="466"/>
      <c r="BO199" s="471"/>
      <c r="BP199" s="471"/>
      <c r="BQ199" s="454"/>
      <c r="BR199" s="454"/>
      <c r="BS199" s="454"/>
      <c r="BT199" s="454"/>
      <c r="BU199" s="454"/>
      <c r="BV199" s="454"/>
      <c r="BW199" s="454"/>
      <c r="BX199" s="454"/>
      <c r="BY199" s="454"/>
      <c r="BZ199" s="464"/>
      <c r="CA199" s="266"/>
      <c r="CB199" s="440"/>
      <c r="CC199" s="266"/>
      <c r="CD199" s="440"/>
      <c r="CE199" s="266"/>
      <c r="CF199" s="266"/>
      <c r="CG199" s="440"/>
      <c r="CH199" s="291"/>
      <c r="CI199" s="291"/>
      <c r="CJ199" s="312"/>
      <c r="CK199" s="312"/>
      <c r="CL199" s="312"/>
      <c r="CM199" s="263"/>
      <c r="CN199" s="440"/>
      <c r="CO199" s="465"/>
      <c r="CP199" s="454"/>
      <c r="CQ199" s="307"/>
    </row>
    <row r="200" spans="1:97" s="294" customFormat="1" ht="15" customHeight="1" outlineLevel="2">
      <c r="A200" s="262">
        <v>33125</v>
      </c>
      <c r="B200" s="263" t="s">
        <v>48</v>
      </c>
      <c r="C200" s="264" t="s">
        <v>900</v>
      </c>
      <c r="D200" s="309" t="s">
        <v>402</v>
      </c>
      <c r="E200" s="309" t="s">
        <v>929</v>
      </c>
      <c r="F200" s="264" t="s">
        <v>58</v>
      </c>
      <c r="G200" s="266">
        <v>30128663</v>
      </c>
      <c r="H200" s="309" t="s">
        <v>930</v>
      </c>
      <c r="I200" s="266" t="str">
        <f t="shared" si="171"/>
        <v>EJECUCIÓN</v>
      </c>
      <c r="J200" s="268" t="s">
        <v>1070</v>
      </c>
      <c r="K200" s="266"/>
      <c r="L200" s="283"/>
      <c r="M200" s="289">
        <v>55000000</v>
      </c>
      <c r="N200" s="313"/>
      <c r="O200" s="311"/>
      <c r="P200" s="274">
        <f t="shared" si="197"/>
        <v>0</v>
      </c>
      <c r="Q200" s="268"/>
      <c r="R200" s="313"/>
      <c r="S200" s="313" t="s">
        <v>1071</v>
      </c>
      <c r="T200" s="278"/>
      <c r="U200" s="321"/>
      <c r="V200" s="321"/>
      <c r="W200" s="278"/>
      <c r="X200" s="278">
        <f t="shared" si="198"/>
        <v>0</v>
      </c>
      <c r="Y200" s="279">
        <f t="shared" si="199"/>
        <v>0</v>
      </c>
      <c r="Z200" s="280">
        <f t="shared" ca="1" si="200"/>
        <v>-43461</v>
      </c>
      <c r="AA200" s="278"/>
      <c r="AB200" s="321"/>
      <c r="AC200" s="266"/>
      <c r="AD200" s="274"/>
      <c r="AE200" s="268"/>
      <c r="AF200" s="266"/>
      <c r="AG200" s="313"/>
      <c r="AH200" s="274"/>
      <c r="AI200" s="311"/>
      <c r="AJ200" s="283"/>
      <c r="AK200" s="274"/>
      <c r="AL200" s="274"/>
      <c r="AM200" s="311"/>
      <c r="AN200" s="313"/>
      <c r="AO200" s="313"/>
      <c r="AP200" s="286"/>
      <c r="AQ200" s="286"/>
      <c r="AR200" s="285">
        <f t="shared" si="201"/>
        <v>0</v>
      </c>
      <c r="AS200" s="274" t="str">
        <f t="shared" si="202"/>
        <v xml:space="preserve"> </v>
      </c>
      <c r="AT200" s="286" t="str">
        <f t="shared" ca="1" si="173"/>
        <v>INGRESAR FECHA INICIO</v>
      </c>
      <c r="AU200" s="286" t="str">
        <f t="shared" ca="1" si="178"/>
        <v>EN EJECUCIÓN</v>
      </c>
      <c r="AV200" s="286"/>
      <c r="AW200" s="315"/>
      <c r="AX200" s="315"/>
      <c r="AY200" s="315"/>
      <c r="AZ200" s="315"/>
      <c r="BA200" s="268"/>
      <c r="BB200" s="274"/>
      <c r="BC200" s="289">
        <v>55000000</v>
      </c>
      <c r="BD200" s="458">
        <v>54990566</v>
      </c>
      <c r="BE200" s="291"/>
      <c r="BF200" s="291">
        <f t="shared" si="203"/>
        <v>33759062</v>
      </c>
      <c r="BG200" s="291">
        <v>21231504</v>
      </c>
      <c r="BH200" s="291">
        <f t="shared" si="204"/>
        <v>0</v>
      </c>
      <c r="BI200" s="291">
        <f t="shared" si="205"/>
        <v>21231504</v>
      </c>
      <c r="BJ200" s="440">
        <f t="shared" si="212"/>
        <v>33759062</v>
      </c>
      <c r="BK200" s="441">
        <f t="shared" si="206"/>
        <v>38.609357103180209</v>
      </c>
      <c r="BL200" s="442">
        <v>0</v>
      </c>
      <c r="BM200" s="442">
        <v>0</v>
      </c>
      <c r="BN200" s="442">
        <v>0</v>
      </c>
      <c r="BO200" s="439">
        <v>0</v>
      </c>
      <c r="BP200" s="439">
        <v>0</v>
      </c>
      <c r="BQ200" s="439">
        <v>0</v>
      </c>
      <c r="BR200" s="439">
        <f t="shared" ref="BR200:BR208" si="217">BL200+BM200+BN200+BO200+BP200+BQ200</f>
        <v>0</v>
      </c>
      <c r="BS200" s="439">
        <v>0</v>
      </c>
      <c r="BT200" s="439">
        <v>0</v>
      </c>
      <c r="BU200" s="439">
        <v>0</v>
      </c>
      <c r="BV200" s="439">
        <f t="shared" ref="BV200:BV208" si="218">BS200+BT200+BU200</f>
        <v>0</v>
      </c>
      <c r="BW200" s="439">
        <v>0</v>
      </c>
      <c r="BX200" s="439">
        <v>0</v>
      </c>
      <c r="BY200" s="291">
        <f t="shared" ref="BY200:BY208" si="219">BL200+BM200+BN200+BO200+BP200+BQ200+BS200+BT200+BU200+BW200+BX200</f>
        <v>0</v>
      </c>
      <c r="BZ200" s="291"/>
      <c r="CA200" s="291"/>
      <c r="CB200" s="440"/>
      <c r="CC200" s="291"/>
      <c r="CD200" s="440"/>
      <c r="CE200" s="291"/>
      <c r="CF200" s="291"/>
      <c r="CG200" s="440"/>
      <c r="CH200" s="291">
        <f t="shared" ref="CH200:CH208" si="220">SUM(BL200:CG200)</f>
        <v>0</v>
      </c>
      <c r="CI200" s="291"/>
      <c r="CJ200" s="312"/>
      <c r="CK200" s="312"/>
      <c r="CL200" s="312"/>
      <c r="CM200" s="263" t="s">
        <v>1238</v>
      </c>
      <c r="CN200" s="440"/>
      <c r="CO200" s="460"/>
      <c r="CP200" s="445">
        <f t="shared" ref="CP200:CP208" si="221">BD200-(BG200+BY200)</f>
        <v>33759062</v>
      </c>
      <c r="CQ200" s="264" t="s">
        <v>54</v>
      </c>
      <c r="CR200" s="294" t="str">
        <f>VLOOKUP(G200,'[1]FRIL JUNIO'!A$2:D$163,3,FALSE)</f>
        <v>EJECUCIÓN</v>
      </c>
      <c r="CS200" s="294" t="e">
        <f>VLOOKUP(G200,'[1]fril pagado'!A$1:B$52,2,FALSE)</f>
        <v>#N/A</v>
      </c>
    </row>
    <row r="201" spans="1:97" s="294" customFormat="1" ht="15" customHeight="1" outlineLevel="2">
      <c r="A201" s="262">
        <v>33125</v>
      </c>
      <c r="B201" s="263" t="s">
        <v>48</v>
      </c>
      <c r="C201" s="264" t="s">
        <v>816</v>
      </c>
      <c r="D201" s="309" t="s">
        <v>402</v>
      </c>
      <c r="E201" s="309" t="s">
        <v>929</v>
      </c>
      <c r="F201" s="264" t="s">
        <v>58</v>
      </c>
      <c r="G201" s="266">
        <v>30434422</v>
      </c>
      <c r="H201" s="309" t="s">
        <v>931</v>
      </c>
      <c r="I201" s="266" t="str">
        <f t="shared" si="171"/>
        <v>TERMINADO</v>
      </c>
      <c r="J201" s="268" t="s">
        <v>1070</v>
      </c>
      <c r="K201" s="266">
        <v>70</v>
      </c>
      <c r="L201" s="283">
        <v>42467</v>
      </c>
      <c r="M201" s="289">
        <v>80000000</v>
      </c>
      <c r="N201" s="321">
        <v>42500</v>
      </c>
      <c r="O201" s="278">
        <v>240</v>
      </c>
      <c r="P201" s="274">
        <f t="shared" si="197"/>
        <v>42740</v>
      </c>
      <c r="Q201" s="322">
        <v>718</v>
      </c>
      <c r="R201" s="321">
        <v>42500</v>
      </c>
      <c r="S201" s="321" t="s">
        <v>1071</v>
      </c>
      <c r="T201" s="311"/>
      <c r="U201" s="313"/>
      <c r="V201" s="313"/>
      <c r="W201" s="311"/>
      <c r="X201" s="278">
        <f t="shared" si="198"/>
        <v>240</v>
      </c>
      <c r="Y201" s="279">
        <f t="shared" si="199"/>
        <v>42740</v>
      </c>
      <c r="Z201" s="280">
        <f t="shared" ca="1" si="200"/>
        <v>-721</v>
      </c>
      <c r="AA201" s="311"/>
      <c r="AB201" s="313"/>
      <c r="AC201" s="322">
        <v>2035</v>
      </c>
      <c r="AD201" s="321">
        <v>42471</v>
      </c>
      <c r="AE201" s="268"/>
      <c r="AF201" s="266"/>
      <c r="AG201" s="313"/>
      <c r="AH201" s="274"/>
      <c r="AI201" s="311">
        <v>2970</v>
      </c>
      <c r="AJ201" s="283">
        <v>42940</v>
      </c>
      <c r="AK201" s="274"/>
      <c r="AL201" s="274"/>
      <c r="AM201" s="311"/>
      <c r="AN201" s="274"/>
      <c r="AO201" s="274"/>
      <c r="AP201" s="286">
        <v>109</v>
      </c>
      <c r="AQ201" s="286">
        <v>16</v>
      </c>
      <c r="AR201" s="285">
        <f t="shared" si="201"/>
        <v>125</v>
      </c>
      <c r="AS201" s="274" t="str">
        <f t="shared" si="202"/>
        <v xml:space="preserve"> </v>
      </c>
      <c r="AT201" s="286" t="str">
        <f t="shared" ca="1" si="173"/>
        <v>INGRESAR FECHA INICIO</v>
      </c>
      <c r="AU201" s="286" t="str">
        <f t="shared" ca="1" si="178"/>
        <v>EN EJECUCIÓN</v>
      </c>
      <c r="AV201" s="313">
        <v>231</v>
      </c>
      <c r="AW201" s="274">
        <v>43124</v>
      </c>
      <c r="AX201" s="274"/>
      <c r="AY201" s="274"/>
      <c r="AZ201" s="274"/>
      <c r="BA201" s="268"/>
      <c r="BB201" s="313"/>
      <c r="BC201" s="289">
        <v>80000000</v>
      </c>
      <c r="BD201" s="458">
        <v>77056451</v>
      </c>
      <c r="BE201" s="291"/>
      <c r="BF201" s="291">
        <f t="shared" si="203"/>
        <v>76770851</v>
      </c>
      <c r="BG201" s="291">
        <v>285600</v>
      </c>
      <c r="BH201" s="291">
        <f t="shared" si="204"/>
        <v>198768303</v>
      </c>
      <c r="BI201" s="291">
        <f t="shared" si="205"/>
        <v>199053903</v>
      </c>
      <c r="BJ201" s="440">
        <f t="shared" si="212"/>
        <v>-121997452</v>
      </c>
      <c r="BK201" s="441">
        <f t="shared" si="206"/>
        <v>258.32217863238992</v>
      </c>
      <c r="BL201" s="442">
        <v>0</v>
      </c>
      <c r="BM201" s="442">
        <v>0</v>
      </c>
      <c r="BN201" s="442">
        <v>0</v>
      </c>
      <c r="BO201" s="439">
        <v>0</v>
      </c>
      <c r="BP201" s="439">
        <v>0</v>
      </c>
      <c r="BQ201" s="439">
        <v>66256101</v>
      </c>
      <c r="BR201" s="439">
        <f t="shared" si="217"/>
        <v>66256101</v>
      </c>
      <c r="BS201" s="439">
        <v>0</v>
      </c>
      <c r="BT201" s="439">
        <v>0</v>
      </c>
      <c r="BU201" s="439">
        <v>0</v>
      </c>
      <c r="BV201" s="439">
        <f t="shared" si="218"/>
        <v>0</v>
      </c>
      <c r="BW201" s="439">
        <v>0</v>
      </c>
      <c r="BX201" s="439">
        <v>0</v>
      </c>
      <c r="BY201" s="291">
        <f t="shared" si="219"/>
        <v>66256101</v>
      </c>
      <c r="BZ201" s="291"/>
      <c r="CA201" s="291"/>
      <c r="CB201" s="440"/>
      <c r="CC201" s="291"/>
      <c r="CD201" s="440"/>
      <c r="CE201" s="291"/>
      <c r="CF201" s="291"/>
      <c r="CG201" s="440"/>
      <c r="CH201" s="291">
        <f t="shared" si="220"/>
        <v>198768303</v>
      </c>
      <c r="CI201" s="291">
        <v>20000000</v>
      </c>
      <c r="CJ201" s="312"/>
      <c r="CK201" s="266"/>
      <c r="CL201" s="266" t="s">
        <v>1180</v>
      </c>
      <c r="CM201" s="263" t="s">
        <v>1135</v>
      </c>
      <c r="CN201" s="440">
        <v>-30000000</v>
      </c>
      <c r="CO201" s="460"/>
      <c r="CP201" s="445">
        <f t="shared" si="221"/>
        <v>10514750</v>
      </c>
      <c r="CQ201" s="264" t="s">
        <v>54</v>
      </c>
      <c r="CR201" s="294" t="str">
        <f>VLOOKUP(G201,'[1]FRIL JUNIO'!A$2:D$163,3,FALSE)</f>
        <v>EJECUCIÓN</v>
      </c>
      <c r="CS201" s="294" t="e">
        <f>VLOOKUP(G201,'[1]fril pagado'!A$1:B$52,2,FALSE)</f>
        <v>#N/A</v>
      </c>
    </row>
    <row r="202" spans="1:97" s="294" customFormat="1" ht="15" customHeight="1" outlineLevel="2">
      <c r="A202" s="262">
        <v>33125</v>
      </c>
      <c r="B202" s="263" t="s">
        <v>48</v>
      </c>
      <c r="C202" s="264" t="s">
        <v>83</v>
      </c>
      <c r="D202" s="309" t="s">
        <v>402</v>
      </c>
      <c r="E202" s="309" t="s">
        <v>929</v>
      </c>
      <c r="F202" s="264" t="s">
        <v>58</v>
      </c>
      <c r="G202" s="266">
        <v>30470983</v>
      </c>
      <c r="H202" s="309" t="s">
        <v>932</v>
      </c>
      <c r="I202" s="266" t="str">
        <f t="shared" si="171"/>
        <v>TERMINADO</v>
      </c>
      <c r="J202" s="268" t="s">
        <v>1070</v>
      </c>
      <c r="K202" s="266">
        <v>164</v>
      </c>
      <c r="L202" s="283">
        <v>42593</v>
      </c>
      <c r="M202" s="289">
        <v>50000000</v>
      </c>
      <c r="N202" s="321">
        <v>42599</v>
      </c>
      <c r="O202" s="278">
        <v>365</v>
      </c>
      <c r="P202" s="274">
        <f t="shared" si="197"/>
        <v>42964</v>
      </c>
      <c r="Q202" s="322">
        <v>1464</v>
      </c>
      <c r="R202" s="321">
        <v>42599</v>
      </c>
      <c r="S202" s="321" t="s">
        <v>1071</v>
      </c>
      <c r="T202" s="278"/>
      <c r="U202" s="321"/>
      <c r="V202" s="321"/>
      <c r="W202" s="278"/>
      <c r="X202" s="278">
        <f t="shared" si="198"/>
        <v>365</v>
      </c>
      <c r="Y202" s="279">
        <f t="shared" si="199"/>
        <v>42964</v>
      </c>
      <c r="Z202" s="280">
        <f t="shared" ca="1" si="200"/>
        <v>-497</v>
      </c>
      <c r="AA202" s="278"/>
      <c r="AB202" s="321"/>
      <c r="AC202" s="322">
        <v>3780</v>
      </c>
      <c r="AD202" s="321">
        <v>42600</v>
      </c>
      <c r="AE202" s="268"/>
      <c r="AF202" s="312"/>
      <c r="AG202" s="313"/>
      <c r="AH202" s="274"/>
      <c r="AI202" s="311"/>
      <c r="AJ202" s="283"/>
      <c r="AK202" s="274"/>
      <c r="AL202" s="274"/>
      <c r="AM202" s="311"/>
      <c r="AN202" s="274"/>
      <c r="AO202" s="274">
        <v>42614</v>
      </c>
      <c r="AP202" s="286">
        <v>90</v>
      </c>
      <c r="AQ202" s="286"/>
      <c r="AR202" s="285">
        <f t="shared" si="201"/>
        <v>90</v>
      </c>
      <c r="AS202" s="274">
        <f t="shared" si="202"/>
        <v>42703</v>
      </c>
      <c r="AT202" s="286">
        <f t="shared" ca="1" si="173"/>
        <v>-758</v>
      </c>
      <c r="AU202" s="286" t="str">
        <f t="shared" ca="1" si="178"/>
        <v>PLAZO TERMINADO</v>
      </c>
      <c r="AV202" s="313"/>
      <c r="AW202" s="274"/>
      <c r="AX202" s="274"/>
      <c r="AY202" s="274"/>
      <c r="AZ202" s="274"/>
      <c r="BA202" s="268"/>
      <c r="BB202" s="313"/>
      <c r="BC202" s="289">
        <v>50000000</v>
      </c>
      <c r="BD202" s="458">
        <v>50000000</v>
      </c>
      <c r="BE202" s="291"/>
      <c r="BF202" s="291">
        <f t="shared" si="203"/>
        <v>16719916</v>
      </c>
      <c r="BG202" s="291">
        <v>33280084</v>
      </c>
      <c r="BH202" s="291">
        <f t="shared" si="204"/>
        <v>30932496</v>
      </c>
      <c r="BI202" s="291">
        <f t="shared" si="205"/>
        <v>64212580</v>
      </c>
      <c r="BJ202" s="440">
        <f t="shared" si="212"/>
        <v>-14212580</v>
      </c>
      <c r="BK202" s="441">
        <f t="shared" si="206"/>
        <v>128.42516000000001</v>
      </c>
      <c r="BL202" s="442">
        <v>0</v>
      </c>
      <c r="BM202" s="442">
        <v>0</v>
      </c>
      <c r="BN202" s="442">
        <v>0</v>
      </c>
      <c r="BO202" s="439">
        <v>10310832</v>
      </c>
      <c r="BP202" s="439">
        <v>0</v>
      </c>
      <c r="BQ202" s="439">
        <v>0</v>
      </c>
      <c r="BR202" s="439">
        <f t="shared" si="217"/>
        <v>10310832</v>
      </c>
      <c r="BS202" s="439">
        <v>0</v>
      </c>
      <c r="BT202" s="439">
        <v>0</v>
      </c>
      <c r="BU202" s="439">
        <v>0</v>
      </c>
      <c r="BV202" s="439">
        <f t="shared" si="218"/>
        <v>0</v>
      </c>
      <c r="BW202" s="439">
        <v>0</v>
      </c>
      <c r="BX202" s="439">
        <v>0</v>
      </c>
      <c r="BY202" s="291">
        <f t="shared" si="219"/>
        <v>10310832</v>
      </c>
      <c r="BZ202" s="291"/>
      <c r="CA202" s="291"/>
      <c r="CB202" s="440"/>
      <c r="CC202" s="291"/>
      <c r="CD202" s="440"/>
      <c r="CE202" s="291"/>
      <c r="CF202" s="291"/>
      <c r="CG202" s="440"/>
      <c r="CH202" s="291">
        <f t="shared" si="220"/>
        <v>30932496</v>
      </c>
      <c r="CI202" s="291"/>
      <c r="CJ202" s="312">
        <v>43153</v>
      </c>
      <c r="CK202" s="266"/>
      <c r="CL202" s="266"/>
      <c r="CM202" s="263" t="s">
        <v>1239</v>
      </c>
      <c r="CN202" s="440"/>
      <c r="CO202" s="460"/>
      <c r="CP202" s="445">
        <f t="shared" si="221"/>
        <v>6409084</v>
      </c>
      <c r="CQ202" s="264" t="s">
        <v>54</v>
      </c>
      <c r="CR202" s="294" t="str">
        <f>VLOOKUP(G202,'[1]FRIL JUNIO'!A$2:D$163,3,FALSE)</f>
        <v>EJECUCIÓN</v>
      </c>
      <c r="CS202" s="294" t="e">
        <f>VLOOKUP(G202,'[1]fril pagado'!A$1:B$52,2,FALSE)</f>
        <v>#N/A</v>
      </c>
    </row>
    <row r="203" spans="1:97" s="294" customFormat="1" ht="15" customHeight="1" outlineLevel="2">
      <c r="A203" s="262">
        <v>33125</v>
      </c>
      <c r="B203" s="263" t="s">
        <v>48</v>
      </c>
      <c r="C203" s="264" t="s">
        <v>796</v>
      </c>
      <c r="D203" s="309" t="s">
        <v>402</v>
      </c>
      <c r="E203" s="309" t="s">
        <v>929</v>
      </c>
      <c r="F203" s="264" t="s">
        <v>58</v>
      </c>
      <c r="G203" s="266">
        <v>30483038</v>
      </c>
      <c r="H203" s="310" t="s">
        <v>933</v>
      </c>
      <c r="I203" s="266" t="str">
        <f t="shared" si="171"/>
        <v>EJECUCIÓN</v>
      </c>
      <c r="J203" s="268" t="s">
        <v>1070</v>
      </c>
      <c r="K203" s="266">
        <v>100</v>
      </c>
      <c r="L203" s="283">
        <v>42851</v>
      </c>
      <c r="M203" s="289">
        <v>70000000</v>
      </c>
      <c r="N203" s="321">
        <v>42858</v>
      </c>
      <c r="O203" s="278">
        <v>365</v>
      </c>
      <c r="P203" s="274">
        <f t="shared" si="197"/>
        <v>43223</v>
      </c>
      <c r="Q203" s="322">
        <v>860</v>
      </c>
      <c r="R203" s="321">
        <v>42858</v>
      </c>
      <c r="S203" s="321" t="s">
        <v>1071</v>
      </c>
      <c r="T203" s="278"/>
      <c r="U203" s="321"/>
      <c r="V203" s="321"/>
      <c r="W203" s="278"/>
      <c r="X203" s="278">
        <f t="shared" si="198"/>
        <v>365</v>
      </c>
      <c r="Y203" s="279">
        <f t="shared" si="199"/>
        <v>43223</v>
      </c>
      <c r="Z203" s="280">
        <f t="shared" ca="1" si="200"/>
        <v>-238</v>
      </c>
      <c r="AA203" s="278"/>
      <c r="AB203" s="321"/>
      <c r="AC203" s="322">
        <v>2350</v>
      </c>
      <c r="AD203" s="321">
        <v>42894</v>
      </c>
      <c r="AE203" s="268"/>
      <c r="AF203" s="312"/>
      <c r="AG203" s="313"/>
      <c r="AH203" s="274"/>
      <c r="AI203" s="311">
        <v>4564</v>
      </c>
      <c r="AJ203" s="283">
        <v>43097</v>
      </c>
      <c r="AK203" s="274"/>
      <c r="AL203" s="274"/>
      <c r="AM203" s="311"/>
      <c r="AN203" s="274"/>
      <c r="AO203" s="274"/>
      <c r="AP203" s="286">
        <v>120</v>
      </c>
      <c r="AQ203" s="286"/>
      <c r="AR203" s="285">
        <f t="shared" si="201"/>
        <v>120</v>
      </c>
      <c r="AS203" s="274" t="str">
        <f t="shared" si="202"/>
        <v xml:space="preserve"> </v>
      </c>
      <c r="AT203" s="286" t="str">
        <f t="shared" ca="1" si="173"/>
        <v>INGRESAR FECHA INICIO</v>
      </c>
      <c r="AU203" s="286" t="str">
        <f t="shared" ca="1" si="178"/>
        <v>EN EJECUCIÓN</v>
      </c>
      <c r="AV203" s="313"/>
      <c r="AW203" s="274"/>
      <c r="AX203" s="274"/>
      <c r="AY203" s="274"/>
      <c r="AZ203" s="274"/>
      <c r="BA203" s="268"/>
      <c r="BB203" s="313"/>
      <c r="BC203" s="289">
        <v>70000000</v>
      </c>
      <c r="BD203" s="458">
        <v>70000000</v>
      </c>
      <c r="BE203" s="291"/>
      <c r="BF203" s="291">
        <f t="shared" si="203"/>
        <v>70000000</v>
      </c>
      <c r="BG203" s="291">
        <v>0</v>
      </c>
      <c r="BH203" s="291">
        <f t="shared" si="204"/>
        <v>0</v>
      </c>
      <c r="BI203" s="291">
        <f t="shared" si="205"/>
        <v>0</v>
      </c>
      <c r="BJ203" s="440">
        <f t="shared" si="212"/>
        <v>70000000</v>
      </c>
      <c r="BK203" s="441">
        <f t="shared" si="206"/>
        <v>0</v>
      </c>
      <c r="BL203" s="442">
        <v>0</v>
      </c>
      <c r="BM203" s="442">
        <v>0</v>
      </c>
      <c r="BN203" s="442">
        <v>0</v>
      </c>
      <c r="BO203" s="439">
        <v>0</v>
      </c>
      <c r="BP203" s="439">
        <v>0</v>
      </c>
      <c r="BQ203" s="439">
        <v>0</v>
      </c>
      <c r="BR203" s="439">
        <f t="shared" si="217"/>
        <v>0</v>
      </c>
      <c r="BS203" s="439">
        <v>0</v>
      </c>
      <c r="BT203" s="439">
        <v>0</v>
      </c>
      <c r="BU203" s="439">
        <v>0</v>
      </c>
      <c r="BV203" s="439">
        <f t="shared" si="218"/>
        <v>0</v>
      </c>
      <c r="BW203" s="439">
        <v>0</v>
      </c>
      <c r="BX203" s="439">
        <v>0</v>
      </c>
      <c r="BY203" s="291">
        <f t="shared" si="219"/>
        <v>0</v>
      </c>
      <c r="BZ203" s="291"/>
      <c r="CA203" s="291"/>
      <c r="CB203" s="440"/>
      <c r="CC203" s="291"/>
      <c r="CD203" s="440"/>
      <c r="CE203" s="291"/>
      <c r="CF203" s="291"/>
      <c r="CG203" s="440"/>
      <c r="CH203" s="291">
        <f t="shared" si="220"/>
        <v>0</v>
      </c>
      <c r="CI203" s="291"/>
      <c r="CJ203" s="312"/>
      <c r="CK203" s="266" t="s">
        <v>1240</v>
      </c>
      <c r="CL203" s="266" t="s">
        <v>1241</v>
      </c>
      <c r="CM203" s="263" t="s">
        <v>1242</v>
      </c>
      <c r="CN203" s="440">
        <v>-28000000</v>
      </c>
      <c r="CO203" s="460"/>
      <c r="CP203" s="445">
        <f t="shared" si="221"/>
        <v>70000000</v>
      </c>
      <c r="CQ203" s="264" t="s">
        <v>54</v>
      </c>
      <c r="CR203" s="294" t="str">
        <f>VLOOKUP(G203,'[1]FRIL JUNIO'!A$2:D$163,3,FALSE)</f>
        <v>EJECUCIÓN</v>
      </c>
      <c r="CS203" s="294" t="e">
        <f>VLOOKUP(G203,'[1]fril pagado'!A$1:B$52,2,FALSE)</f>
        <v>#N/A</v>
      </c>
    </row>
    <row r="204" spans="1:97" s="294" customFormat="1" ht="15" customHeight="1" outlineLevel="2">
      <c r="A204" s="262">
        <v>33125</v>
      </c>
      <c r="B204" s="263" t="s">
        <v>48</v>
      </c>
      <c r="C204" s="264" t="s">
        <v>140</v>
      </c>
      <c r="D204" s="309" t="s">
        <v>402</v>
      </c>
      <c r="E204" s="309" t="s">
        <v>929</v>
      </c>
      <c r="F204" s="264" t="s">
        <v>58</v>
      </c>
      <c r="G204" s="266">
        <v>30483043</v>
      </c>
      <c r="H204" s="320" t="s">
        <v>934</v>
      </c>
      <c r="I204" s="266" t="str">
        <f t="shared" si="171"/>
        <v>TERMINADO</v>
      </c>
      <c r="J204" s="268" t="s">
        <v>1070</v>
      </c>
      <c r="K204" s="266">
        <v>64</v>
      </c>
      <c r="L204" s="283">
        <v>42831</v>
      </c>
      <c r="M204" s="289">
        <v>70000000</v>
      </c>
      <c r="N204" s="321">
        <v>42851</v>
      </c>
      <c r="O204" s="278">
        <v>365</v>
      </c>
      <c r="P204" s="274">
        <f t="shared" si="197"/>
        <v>43216</v>
      </c>
      <c r="Q204" s="322">
        <v>879</v>
      </c>
      <c r="R204" s="321">
        <v>42858</v>
      </c>
      <c r="S204" s="321" t="s">
        <v>1071</v>
      </c>
      <c r="T204" s="311"/>
      <c r="U204" s="283"/>
      <c r="V204" s="283"/>
      <c r="W204" s="311"/>
      <c r="X204" s="278">
        <f t="shared" si="198"/>
        <v>365</v>
      </c>
      <c r="Y204" s="279">
        <f t="shared" si="199"/>
        <v>43216</v>
      </c>
      <c r="Z204" s="280">
        <f t="shared" ca="1" si="200"/>
        <v>-245</v>
      </c>
      <c r="AA204" s="311"/>
      <c r="AB204" s="283"/>
      <c r="AC204" s="322">
        <v>2349</v>
      </c>
      <c r="AD204" s="321">
        <v>42894</v>
      </c>
      <c r="AE204" s="268"/>
      <c r="AF204" s="312"/>
      <c r="AG204" s="313"/>
      <c r="AH204" s="274"/>
      <c r="AI204" s="311">
        <v>4558</v>
      </c>
      <c r="AJ204" s="283">
        <v>43097</v>
      </c>
      <c r="AK204" s="274"/>
      <c r="AL204" s="274"/>
      <c r="AM204" s="311">
        <v>3242</v>
      </c>
      <c r="AN204" s="274">
        <v>43098</v>
      </c>
      <c r="AO204" s="274">
        <v>43140</v>
      </c>
      <c r="AP204" s="286">
        <v>120</v>
      </c>
      <c r="AQ204" s="286"/>
      <c r="AR204" s="285">
        <f t="shared" si="201"/>
        <v>120</v>
      </c>
      <c r="AS204" s="274">
        <f t="shared" si="202"/>
        <v>43259</v>
      </c>
      <c r="AT204" s="286">
        <f t="shared" ca="1" si="173"/>
        <v>-202</v>
      </c>
      <c r="AU204" s="286" t="str">
        <f t="shared" ca="1" si="178"/>
        <v>PLAZO TERMINADO</v>
      </c>
      <c r="AV204" s="313"/>
      <c r="AW204" s="274"/>
      <c r="AX204" s="274"/>
      <c r="AY204" s="274"/>
      <c r="AZ204" s="274"/>
      <c r="BA204" s="268"/>
      <c r="BB204" s="313"/>
      <c r="BC204" s="289">
        <v>70000000</v>
      </c>
      <c r="BD204" s="458">
        <v>70000000</v>
      </c>
      <c r="BE204" s="291"/>
      <c r="BF204" s="291">
        <f t="shared" si="203"/>
        <v>70000000</v>
      </c>
      <c r="BG204" s="291">
        <v>0</v>
      </c>
      <c r="BH204" s="291">
        <f t="shared" si="204"/>
        <v>210000000</v>
      </c>
      <c r="BI204" s="291">
        <f t="shared" si="205"/>
        <v>210000000</v>
      </c>
      <c r="BJ204" s="440">
        <f t="shared" si="212"/>
        <v>-140000000</v>
      </c>
      <c r="BK204" s="441">
        <f t="shared" si="206"/>
        <v>300</v>
      </c>
      <c r="BL204" s="442">
        <v>0</v>
      </c>
      <c r="BM204" s="442">
        <v>0</v>
      </c>
      <c r="BN204" s="442">
        <v>27312904</v>
      </c>
      <c r="BO204" s="439">
        <v>9580695</v>
      </c>
      <c r="BP204" s="439">
        <v>14434129</v>
      </c>
      <c r="BQ204" s="439">
        <v>10333705</v>
      </c>
      <c r="BR204" s="439">
        <f t="shared" si="217"/>
        <v>61661433</v>
      </c>
      <c r="BS204" s="439">
        <v>0</v>
      </c>
      <c r="BT204" s="439">
        <v>0</v>
      </c>
      <c r="BU204" s="439">
        <v>8338567</v>
      </c>
      <c r="BV204" s="439">
        <f t="shared" si="218"/>
        <v>8338567</v>
      </c>
      <c r="BW204" s="439">
        <v>0</v>
      </c>
      <c r="BX204" s="439">
        <v>0</v>
      </c>
      <c r="BY204" s="291">
        <f t="shared" si="219"/>
        <v>70000000</v>
      </c>
      <c r="BZ204" s="291"/>
      <c r="CA204" s="291"/>
      <c r="CB204" s="440"/>
      <c r="CC204" s="291"/>
      <c r="CD204" s="440"/>
      <c r="CE204" s="291"/>
      <c r="CF204" s="291"/>
      <c r="CG204" s="440"/>
      <c r="CH204" s="291">
        <f t="shared" si="220"/>
        <v>210000000</v>
      </c>
      <c r="CI204" s="291">
        <v>15000000</v>
      </c>
      <c r="CJ204" s="312"/>
      <c r="CK204" s="266" t="s">
        <v>1243</v>
      </c>
      <c r="CL204" s="266" t="s">
        <v>1244</v>
      </c>
      <c r="CM204" s="263"/>
      <c r="CN204" s="440"/>
      <c r="CO204" s="460"/>
      <c r="CP204" s="445">
        <f t="shared" si="221"/>
        <v>0</v>
      </c>
      <c r="CQ204" s="264" t="s">
        <v>131</v>
      </c>
      <c r="CR204" s="294" t="str">
        <f>VLOOKUP(G204,'[1]FRIL JUNIO'!A$2:D$163,3,FALSE)</f>
        <v>EJECUCIÓN</v>
      </c>
      <c r="CS204" s="297">
        <f>VLOOKUP(G204,'[1]fril pagado'!A$1:B$52,2,FALSE)</f>
        <v>14434129</v>
      </c>
    </row>
    <row r="205" spans="1:97" s="294" customFormat="1" ht="15" customHeight="1" outlineLevel="2">
      <c r="A205" s="262">
        <v>33125</v>
      </c>
      <c r="B205" s="263" t="s">
        <v>48</v>
      </c>
      <c r="C205" s="264" t="s">
        <v>140</v>
      </c>
      <c r="D205" s="309" t="s">
        <v>402</v>
      </c>
      <c r="E205" s="309" t="s">
        <v>929</v>
      </c>
      <c r="F205" s="264" t="s">
        <v>58</v>
      </c>
      <c r="G205" s="266">
        <v>30487874</v>
      </c>
      <c r="H205" s="309" t="s">
        <v>935</v>
      </c>
      <c r="I205" s="266" t="str">
        <f t="shared" si="171"/>
        <v>TERMINADO</v>
      </c>
      <c r="J205" s="268" t="s">
        <v>1070</v>
      </c>
      <c r="K205" s="266">
        <v>338</v>
      </c>
      <c r="L205" s="283">
        <v>43048</v>
      </c>
      <c r="M205" s="289">
        <v>35000000</v>
      </c>
      <c r="N205" s="321">
        <v>43034</v>
      </c>
      <c r="O205" s="324">
        <v>365</v>
      </c>
      <c r="P205" s="274">
        <f t="shared" si="197"/>
        <v>43399</v>
      </c>
      <c r="Q205" s="322">
        <v>3607</v>
      </c>
      <c r="R205" s="321">
        <v>43048</v>
      </c>
      <c r="S205" s="321">
        <v>43097</v>
      </c>
      <c r="T205" s="311"/>
      <c r="U205" s="313"/>
      <c r="V205" s="313"/>
      <c r="W205" s="311"/>
      <c r="X205" s="278">
        <f t="shared" si="198"/>
        <v>365</v>
      </c>
      <c r="Y205" s="279">
        <f t="shared" si="199"/>
        <v>43399</v>
      </c>
      <c r="Z205" s="280">
        <f t="shared" ca="1" si="200"/>
        <v>-62</v>
      </c>
      <c r="AA205" s="311"/>
      <c r="AB205" s="313"/>
      <c r="AC205" s="322">
        <v>3965</v>
      </c>
      <c r="AD205" s="321">
        <v>43054</v>
      </c>
      <c r="AE205" s="268"/>
      <c r="AF205" s="266"/>
      <c r="AG205" s="313"/>
      <c r="AH205" s="274"/>
      <c r="AI205" s="311">
        <v>4565</v>
      </c>
      <c r="AJ205" s="283">
        <v>43097</v>
      </c>
      <c r="AK205" s="274"/>
      <c r="AL205" s="274"/>
      <c r="AM205" s="311">
        <v>462</v>
      </c>
      <c r="AN205" s="274">
        <v>43139</v>
      </c>
      <c r="AO205" s="274">
        <v>43129</v>
      </c>
      <c r="AP205" s="286">
        <v>120</v>
      </c>
      <c r="AQ205" s="286"/>
      <c r="AR205" s="285">
        <f t="shared" si="201"/>
        <v>120</v>
      </c>
      <c r="AS205" s="274">
        <f t="shared" si="202"/>
        <v>43248</v>
      </c>
      <c r="AT205" s="286">
        <f t="shared" ca="1" si="173"/>
        <v>-213</v>
      </c>
      <c r="AU205" s="286" t="str">
        <f t="shared" ca="1" si="178"/>
        <v>PLAZO TERMINADO</v>
      </c>
      <c r="AV205" s="313"/>
      <c r="AW205" s="274"/>
      <c r="AX205" s="274"/>
      <c r="AY205" s="274"/>
      <c r="AZ205" s="274"/>
      <c r="BA205" s="268"/>
      <c r="BB205" s="313"/>
      <c r="BC205" s="289">
        <v>35000000</v>
      </c>
      <c r="BD205" s="458">
        <v>35000000</v>
      </c>
      <c r="BE205" s="291"/>
      <c r="BF205" s="291">
        <f t="shared" si="203"/>
        <v>35000000</v>
      </c>
      <c r="BG205" s="291">
        <v>0</v>
      </c>
      <c r="BH205" s="291">
        <f t="shared" si="204"/>
        <v>47370978</v>
      </c>
      <c r="BI205" s="291">
        <f t="shared" si="205"/>
        <v>47370978</v>
      </c>
      <c r="BJ205" s="440">
        <f t="shared" si="212"/>
        <v>-12370978</v>
      </c>
      <c r="BK205" s="441">
        <f t="shared" si="206"/>
        <v>135.34565142857144</v>
      </c>
      <c r="BL205" s="442">
        <v>0</v>
      </c>
      <c r="BM205" s="442">
        <v>0</v>
      </c>
      <c r="BN205" s="442">
        <v>6530986</v>
      </c>
      <c r="BO205" s="439">
        <v>5465002</v>
      </c>
      <c r="BP205" s="439">
        <v>3794338</v>
      </c>
      <c r="BQ205" s="439">
        <v>0</v>
      </c>
      <c r="BR205" s="439">
        <f t="shared" si="217"/>
        <v>15790326</v>
      </c>
      <c r="BS205" s="439">
        <v>0</v>
      </c>
      <c r="BT205" s="439">
        <v>0</v>
      </c>
      <c r="BU205" s="439">
        <v>0</v>
      </c>
      <c r="BV205" s="439">
        <f t="shared" si="218"/>
        <v>0</v>
      </c>
      <c r="BW205" s="439">
        <v>0</v>
      </c>
      <c r="BX205" s="439">
        <v>0</v>
      </c>
      <c r="BY205" s="291">
        <f t="shared" si="219"/>
        <v>15790326</v>
      </c>
      <c r="BZ205" s="291"/>
      <c r="CA205" s="291"/>
      <c r="CB205" s="440"/>
      <c r="CC205" s="291"/>
      <c r="CD205" s="440"/>
      <c r="CE205" s="291"/>
      <c r="CF205" s="291"/>
      <c r="CG205" s="440"/>
      <c r="CH205" s="291">
        <f t="shared" si="220"/>
        <v>47370978</v>
      </c>
      <c r="CI205" s="291">
        <v>12000000</v>
      </c>
      <c r="CJ205" s="312"/>
      <c r="CK205" s="266" t="s">
        <v>1240</v>
      </c>
      <c r="CL205" s="266" t="s">
        <v>1241</v>
      </c>
      <c r="CM205" s="263"/>
      <c r="CN205" s="440">
        <v>11472040</v>
      </c>
      <c r="CO205" s="460"/>
      <c r="CP205" s="445">
        <f t="shared" si="221"/>
        <v>19209674</v>
      </c>
      <c r="CQ205" s="264" t="s">
        <v>54</v>
      </c>
      <c r="CR205" s="294" t="str">
        <f>VLOOKUP(G205,'[1]FRIL JUNIO'!A$2:D$163,3,FALSE)</f>
        <v>EJECUCIÓN</v>
      </c>
      <c r="CS205" s="297">
        <f>VLOOKUP(G205,'[1]fril pagado'!A$1:B$52,2,FALSE)</f>
        <v>3794338</v>
      </c>
    </row>
    <row r="206" spans="1:97" s="294" customFormat="1" ht="15" customHeight="1" outlineLevel="2">
      <c r="A206" s="262">
        <v>33125</v>
      </c>
      <c r="B206" s="263" t="s">
        <v>48</v>
      </c>
      <c r="C206" s="264" t="s">
        <v>796</v>
      </c>
      <c r="D206" s="309" t="s">
        <v>402</v>
      </c>
      <c r="E206" s="309" t="s">
        <v>929</v>
      </c>
      <c r="F206" s="264" t="s">
        <v>58</v>
      </c>
      <c r="G206" s="266">
        <v>30487880</v>
      </c>
      <c r="H206" s="309" t="s">
        <v>936</v>
      </c>
      <c r="I206" s="266" t="str">
        <f t="shared" si="171"/>
        <v>TERMINADO</v>
      </c>
      <c r="J206" s="268" t="s">
        <v>1070</v>
      </c>
      <c r="K206" s="266">
        <v>338</v>
      </c>
      <c r="L206" s="283">
        <v>43048</v>
      </c>
      <c r="M206" s="289">
        <v>45000000</v>
      </c>
      <c r="N206" s="274">
        <v>43034</v>
      </c>
      <c r="O206" s="316">
        <v>365</v>
      </c>
      <c r="P206" s="274">
        <f t="shared" si="197"/>
        <v>43399</v>
      </c>
      <c r="Q206" s="268">
        <v>3620</v>
      </c>
      <c r="R206" s="274">
        <v>43048</v>
      </c>
      <c r="S206" s="274">
        <v>43097</v>
      </c>
      <c r="T206" s="311"/>
      <c r="U206" s="313"/>
      <c r="V206" s="313"/>
      <c r="W206" s="311"/>
      <c r="X206" s="278">
        <f t="shared" si="198"/>
        <v>365</v>
      </c>
      <c r="Y206" s="279">
        <f t="shared" si="199"/>
        <v>43399</v>
      </c>
      <c r="Z206" s="280">
        <f t="shared" ca="1" si="200"/>
        <v>-62</v>
      </c>
      <c r="AA206" s="311"/>
      <c r="AB206" s="313"/>
      <c r="AC206" s="266">
        <v>3970</v>
      </c>
      <c r="AD206" s="274">
        <v>43054</v>
      </c>
      <c r="AE206" s="268"/>
      <c r="AF206" s="266"/>
      <c r="AG206" s="313"/>
      <c r="AH206" s="274"/>
      <c r="AI206" s="311">
        <v>4487</v>
      </c>
      <c r="AJ206" s="283">
        <v>43097</v>
      </c>
      <c r="AK206" s="274"/>
      <c r="AL206" s="274"/>
      <c r="AM206" s="311">
        <v>3254</v>
      </c>
      <c r="AN206" s="274">
        <v>43098</v>
      </c>
      <c r="AO206" s="274">
        <v>43129</v>
      </c>
      <c r="AP206" s="286">
        <v>109</v>
      </c>
      <c r="AQ206" s="286"/>
      <c r="AR206" s="285">
        <f t="shared" si="201"/>
        <v>109</v>
      </c>
      <c r="AS206" s="274">
        <f t="shared" si="202"/>
        <v>43237</v>
      </c>
      <c r="AT206" s="286">
        <f t="shared" ca="1" si="173"/>
        <v>-224</v>
      </c>
      <c r="AU206" s="286" t="str">
        <f t="shared" ca="1" si="178"/>
        <v>PLAZO TERMINADO</v>
      </c>
      <c r="AV206" s="313"/>
      <c r="AW206" s="274"/>
      <c r="AX206" s="274"/>
      <c r="AY206" s="274"/>
      <c r="AZ206" s="274"/>
      <c r="BA206" s="268"/>
      <c r="BB206" s="274"/>
      <c r="BC206" s="289">
        <v>45000000</v>
      </c>
      <c r="BD206" s="458">
        <v>45000000</v>
      </c>
      <c r="BE206" s="291"/>
      <c r="BF206" s="291">
        <f t="shared" si="203"/>
        <v>45000000</v>
      </c>
      <c r="BG206" s="291">
        <v>0</v>
      </c>
      <c r="BH206" s="291">
        <f t="shared" si="204"/>
        <v>107371677</v>
      </c>
      <c r="BI206" s="291">
        <f t="shared" si="205"/>
        <v>107371677</v>
      </c>
      <c r="BJ206" s="440">
        <f t="shared" si="212"/>
        <v>-62371677</v>
      </c>
      <c r="BK206" s="441">
        <f t="shared" si="206"/>
        <v>238.60372666666666</v>
      </c>
      <c r="BL206" s="442">
        <v>0</v>
      </c>
      <c r="BM206" s="442">
        <v>0</v>
      </c>
      <c r="BN206" s="442">
        <v>17336339</v>
      </c>
      <c r="BO206" s="439">
        <v>4197172</v>
      </c>
      <c r="BP206" s="439">
        <v>14257048</v>
      </c>
      <c r="BQ206" s="439">
        <v>0</v>
      </c>
      <c r="BR206" s="439">
        <f t="shared" si="217"/>
        <v>35790559</v>
      </c>
      <c r="BS206" s="439">
        <v>0</v>
      </c>
      <c r="BT206" s="439">
        <v>0</v>
      </c>
      <c r="BU206" s="439">
        <v>0</v>
      </c>
      <c r="BV206" s="439">
        <f t="shared" si="218"/>
        <v>0</v>
      </c>
      <c r="BW206" s="439">
        <v>0</v>
      </c>
      <c r="BX206" s="439">
        <v>0</v>
      </c>
      <c r="BY206" s="291">
        <f t="shared" si="219"/>
        <v>35790559</v>
      </c>
      <c r="BZ206" s="291"/>
      <c r="CA206" s="291"/>
      <c r="CB206" s="440"/>
      <c r="CC206" s="291"/>
      <c r="CD206" s="440"/>
      <c r="CE206" s="291"/>
      <c r="CF206" s="291"/>
      <c r="CG206" s="440"/>
      <c r="CH206" s="291">
        <f t="shared" si="220"/>
        <v>107371677</v>
      </c>
      <c r="CI206" s="291">
        <v>15000000</v>
      </c>
      <c r="CJ206" s="312"/>
      <c r="CK206" s="312" t="s">
        <v>1245</v>
      </c>
      <c r="CL206" s="312" t="s">
        <v>1241</v>
      </c>
      <c r="CM206" s="263"/>
      <c r="CN206" s="440"/>
      <c r="CO206" s="460"/>
      <c r="CP206" s="445">
        <f t="shared" si="221"/>
        <v>9209441</v>
      </c>
      <c r="CQ206" s="264" t="s">
        <v>54</v>
      </c>
      <c r="CR206" s="294" t="str">
        <f>VLOOKUP(G206,'[1]FRIL JUNIO'!A$2:D$163,3,FALSE)</f>
        <v>EJECUCIÓN</v>
      </c>
      <c r="CS206" s="297">
        <f>VLOOKUP(G206,'[1]fril pagado'!A$1:B$52,2,FALSE)</f>
        <v>14257048</v>
      </c>
    </row>
    <row r="207" spans="1:97" s="294" customFormat="1" ht="15" customHeight="1" outlineLevel="2">
      <c r="A207" s="262">
        <v>33125</v>
      </c>
      <c r="B207" s="263" t="s">
        <v>48</v>
      </c>
      <c r="C207" s="264" t="s">
        <v>140</v>
      </c>
      <c r="D207" s="309" t="s">
        <v>402</v>
      </c>
      <c r="E207" s="309" t="s">
        <v>929</v>
      </c>
      <c r="F207" s="264" t="s">
        <v>58</v>
      </c>
      <c r="G207" s="266">
        <v>30487914</v>
      </c>
      <c r="H207" s="309" t="s">
        <v>937</v>
      </c>
      <c r="I207" s="266" t="str">
        <f t="shared" si="171"/>
        <v>TERMINADO</v>
      </c>
      <c r="J207" s="268" t="s">
        <v>1070</v>
      </c>
      <c r="K207" s="266">
        <v>338</v>
      </c>
      <c r="L207" s="283">
        <v>43048</v>
      </c>
      <c r="M207" s="289">
        <v>60000000</v>
      </c>
      <c r="N207" s="321">
        <v>43034</v>
      </c>
      <c r="O207" s="324">
        <v>365</v>
      </c>
      <c r="P207" s="274">
        <f t="shared" si="197"/>
        <v>43399</v>
      </c>
      <c r="Q207" s="322">
        <v>3626</v>
      </c>
      <c r="R207" s="321">
        <v>43048</v>
      </c>
      <c r="S207" s="321">
        <v>43097</v>
      </c>
      <c r="T207" s="311"/>
      <c r="U207" s="313"/>
      <c r="V207" s="313"/>
      <c r="W207" s="311"/>
      <c r="X207" s="278">
        <f t="shared" si="198"/>
        <v>365</v>
      </c>
      <c r="Y207" s="279">
        <f t="shared" si="199"/>
        <v>43399</v>
      </c>
      <c r="Z207" s="280">
        <f t="shared" ca="1" si="200"/>
        <v>-62</v>
      </c>
      <c r="AA207" s="311"/>
      <c r="AB207" s="313"/>
      <c r="AC207" s="322">
        <v>3966</v>
      </c>
      <c r="AD207" s="321">
        <v>43054</v>
      </c>
      <c r="AE207" s="268"/>
      <c r="AF207" s="266"/>
      <c r="AG207" s="313"/>
      <c r="AH207" s="274"/>
      <c r="AI207" s="311">
        <v>4488</v>
      </c>
      <c r="AJ207" s="283">
        <v>43097</v>
      </c>
      <c r="AK207" s="274"/>
      <c r="AL207" s="274"/>
      <c r="AM207" s="311">
        <v>647</v>
      </c>
      <c r="AN207" s="274">
        <v>43098</v>
      </c>
      <c r="AO207" s="274">
        <v>43153</v>
      </c>
      <c r="AP207" s="286">
        <v>89</v>
      </c>
      <c r="AQ207" s="286"/>
      <c r="AR207" s="285">
        <f t="shared" si="201"/>
        <v>89</v>
      </c>
      <c r="AS207" s="274">
        <f t="shared" si="202"/>
        <v>43241</v>
      </c>
      <c r="AT207" s="286">
        <f t="shared" ca="1" si="173"/>
        <v>-220</v>
      </c>
      <c r="AU207" s="286" t="str">
        <f t="shared" ca="1" si="178"/>
        <v>PLAZO TERMINADO</v>
      </c>
      <c r="AV207" s="313"/>
      <c r="AW207" s="274"/>
      <c r="AX207" s="274"/>
      <c r="AY207" s="274"/>
      <c r="AZ207" s="274"/>
      <c r="BA207" s="268"/>
      <c r="BB207" s="313"/>
      <c r="BC207" s="289">
        <v>60000000</v>
      </c>
      <c r="BD207" s="458">
        <v>60000000</v>
      </c>
      <c r="BE207" s="291"/>
      <c r="BF207" s="291">
        <f t="shared" si="203"/>
        <v>60000000</v>
      </c>
      <c r="BG207" s="291">
        <v>0</v>
      </c>
      <c r="BH207" s="291">
        <f t="shared" si="204"/>
        <v>180000000</v>
      </c>
      <c r="BI207" s="291">
        <f t="shared" si="205"/>
        <v>180000000</v>
      </c>
      <c r="BJ207" s="440">
        <f t="shared" si="212"/>
        <v>-120000000</v>
      </c>
      <c r="BK207" s="441">
        <f t="shared" si="206"/>
        <v>300</v>
      </c>
      <c r="BL207" s="442">
        <v>0</v>
      </c>
      <c r="BM207" s="442">
        <v>0</v>
      </c>
      <c r="BN207" s="442">
        <v>0</v>
      </c>
      <c r="BO207" s="439">
        <v>27302096</v>
      </c>
      <c r="BP207" s="439">
        <v>0</v>
      </c>
      <c r="BQ207" s="439">
        <v>32697904</v>
      </c>
      <c r="BR207" s="439">
        <f t="shared" si="217"/>
        <v>60000000</v>
      </c>
      <c r="BS207" s="439">
        <v>0</v>
      </c>
      <c r="BT207" s="439">
        <v>0</v>
      </c>
      <c r="BU207" s="439">
        <v>0</v>
      </c>
      <c r="BV207" s="439">
        <f t="shared" si="218"/>
        <v>0</v>
      </c>
      <c r="BW207" s="439">
        <v>0</v>
      </c>
      <c r="BX207" s="439">
        <v>0</v>
      </c>
      <c r="BY207" s="291">
        <f t="shared" si="219"/>
        <v>60000000</v>
      </c>
      <c r="BZ207" s="291"/>
      <c r="CA207" s="291"/>
      <c r="CB207" s="440"/>
      <c r="CC207" s="291"/>
      <c r="CD207" s="440"/>
      <c r="CE207" s="291"/>
      <c r="CF207" s="291"/>
      <c r="CG207" s="440"/>
      <c r="CH207" s="291">
        <f t="shared" si="220"/>
        <v>180000000</v>
      </c>
      <c r="CI207" s="291">
        <v>10000000</v>
      </c>
      <c r="CJ207" s="312"/>
      <c r="CK207" s="266" t="s">
        <v>1246</v>
      </c>
      <c r="CL207" s="266" t="s">
        <v>1247</v>
      </c>
      <c r="CM207" s="263"/>
      <c r="CN207" s="440"/>
      <c r="CO207" s="460">
        <v>28000000</v>
      </c>
      <c r="CP207" s="445">
        <f t="shared" si="221"/>
        <v>0</v>
      </c>
      <c r="CQ207" s="264" t="s">
        <v>131</v>
      </c>
      <c r="CR207" s="294" t="str">
        <f>VLOOKUP(G207,'[1]FRIL JUNIO'!A$2:D$163,3,FALSE)</f>
        <v>EJECUCIÓN</v>
      </c>
      <c r="CS207" s="294" t="e">
        <f>VLOOKUP(G207,'[1]fril pagado'!A$1:B$52,2,FALSE)</f>
        <v>#N/A</v>
      </c>
    </row>
    <row r="208" spans="1:97" s="294" customFormat="1" ht="15" customHeight="1" outlineLevel="2">
      <c r="A208" s="262">
        <v>33125</v>
      </c>
      <c r="B208" s="263" t="s">
        <v>48</v>
      </c>
      <c r="C208" s="264" t="s">
        <v>49</v>
      </c>
      <c r="D208" s="309" t="s">
        <v>402</v>
      </c>
      <c r="E208" s="309" t="s">
        <v>929</v>
      </c>
      <c r="F208" s="264" t="s">
        <v>58</v>
      </c>
      <c r="G208" s="266">
        <v>30488357</v>
      </c>
      <c r="H208" s="309" t="s">
        <v>938</v>
      </c>
      <c r="I208" s="266" t="str">
        <f t="shared" si="171"/>
        <v>EJECUCIÓN</v>
      </c>
      <c r="J208" s="268" t="s">
        <v>1070</v>
      </c>
      <c r="K208" s="289">
        <v>326</v>
      </c>
      <c r="L208" s="283">
        <v>43048</v>
      </c>
      <c r="M208" s="289">
        <v>90000000</v>
      </c>
      <c r="N208" s="274">
        <v>43076</v>
      </c>
      <c r="O208" s="316">
        <v>365</v>
      </c>
      <c r="P208" s="274">
        <f t="shared" si="197"/>
        <v>43441</v>
      </c>
      <c r="Q208" s="268">
        <v>4191</v>
      </c>
      <c r="R208" s="274">
        <v>43076</v>
      </c>
      <c r="S208" s="274">
        <v>43080</v>
      </c>
      <c r="T208" s="314"/>
      <c r="U208" s="290"/>
      <c r="V208" s="292"/>
      <c r="W208" s="290"/>
      <c r="X208" s="278">
        <f t="shared" si="198"/>
        <v>365</v>
      </c>
      <c r="Y208" s="279">
        <f t="shared" si="199"/>
        <v>43441</v>
      </c>
      <c r="Z208" s="280">
        <f t="shared" ca="1" si="200"/>
        <v>-20</v>
      </c>
      <c r="AA208" s="290"/>
      <c r="AB208" s="290"/>
      <c r="AC208" s="275">
        <v>4359</v>
      </c>
      <c r="AD208" s="272">
        <v>43082</v>
      </c>
      <c r="AE208" s="268"/>
      <c r="AF208" s="266"/>
      <c r="AG208" s="309"/>
      <c r="AH208" s="313"/>
      <c r="AI208" s="311">
        <v>4579</v>
      </c>
      <c r="AJ208" s="283">
        <v>43098</v>
      </c>
      <c r="AK208" s="274"/>
      <c r="AL208" s="274"/>
      <c r="AM208" s="311"/>
      <c r="AN208" s="274"/>
      <c r="AO208" s="274">
        <v>43159</v>
      </c>
      <c r="AP208" s="286">
        <v>109</v>
      </c>
      <c r="AQ208" s="286">
        <v>64</v>
      </c>
      <c r="AR208" s="285">
        <f t="shared" si="201"/>
        <v>173</v>
      </c>
      <c r="AS208" s="274">
        <f t="shared" si="202"/>
        <v>43331</v>
      </c>
      <c r="AT208" s="286">
        <f t="shared" ca="1" si="173"/>
        <v>-130</v>
      </c>
      <c r="AU208" s="286" t="str">
        <f t="shared" ca="1" si="178"/>
        <v>PLAZO TERMINADO</v>
      </c>
      <c r="AV208" s="313"/>
      <c r="AW208" s="274"/>
      <c r="AX208" s="313">
        <v>1297</v>
      </c>
      <c r="AY208" s="274">
        <v>43228</v>
      </c>
      <c r="AZ208" s="311">
        <v>64</v>
      </c>
      <c r="BA208" s="268"/>
      <c r="BB208" s="313"/>
      <c r="BC208" s="289">
        <v>90000000</v>
      </c>
      <c r="BD208" s="462">
        <v>89999075</v>
      </c>
      <c r="BE208" s="291"/>
      <c r="BF208" s="291">
        <f t="shared" si="203"/>
        <v>89999075</v>
      </c>
      <c r="BG208" s="467">
        <v>0</v>
      </c>
      <c r="BH208" s="291">
        <f t="shared" si="204"/>
        <v>69899208</v>
      </c>
      <c r="BI208" s="291">
        <f t="shared" si="205"/>
        <v>69899208</v>
      </c>
      <c r="BJ208" s="440">
        <f t="shared" si="212"/>
        <v>20099867</v>
      </c>
      <c r="BK208" s="441">
        <f t="shared" si="206"/>
        <v>77.666584906567095</v>
      </c>
      <c r="BL208" s="448">
        <v>0</v>
      </c>
      <c r="BM208" s="448">
        <v>0</v>
      </c>
      <c r="BN208" s="448">
        <v>0</v>
      </c>
      <c r="BO208" s="447">
        <v>0</v>
      </c>
      <c r="BP208" s="447">
        <v>0</v>
      </c>
      <c r="BQ208" s="447">
        <v>0</v>
      </c>
      <c r="BR208" s="439">
        <f t="shared" si="217"/>
        <v>0</v>
      </c>
      <c r="BS208" s="439">
        <v>23299736</v>
      </c>
      <c r="BT208" s="439">
        <v>0</v>
      </c>
      <c r="BU208" s="439">
        <v>0</v>
      </c>
      <c r="BV208" s="439">
        <f t="shared" si="218"/>
        <v>23299736</v>
      </c>
      <c r="BW208" s="439">
        <v>0</v>
      </c>
      <c r="BX208" s="439">
        <v>0</v>
      </c>
      <c r="BY208" s="291">
        <f t="shared" si="219"/>
        <v>23299736</v>
      </c>
      <c r="BZ208" s="291"/>
      <c r="CA208" s="291"/>
      <c r="CB208" s="440"/>
      <c r="CC208" s="291"/>
      <c r="CD208" s="440"/>
      <c r="CE208" s="291"/>
      <c r="CF208" s="291"/>
      <c r="CG208" s="440"/>
      <c r="CH208" s="291">
        <f t="shared" si="220"/>
        <v>69899208</v>
      </c>
      <c r="CI208" s="291"/>
      <c r="CJ208" s="312"/>
      <c r="CK208" s="266" t="s">
        <v>1248</v>
      </c>
      <c r="CL208" s="266" t="s">
        <v>1241</v>
      </c>
      <c r="CM208" s="263"/>
      <c r="CN208" s="440"/>
      <c r="CO208" s="460">
        <v>20000000</v>
      </c>
      <c r="CP208" s="445">
        <f t="shared" si="221"/>
        <v>66699339</v>
      </c>
      <c r="CQ208" s="264" t="s">
        <v>54</v>
      </c>
      <c r="CR208" s="294" t="str">
        <f>VLOOKUP(G208,'[1]FRIL JUNIO'!A$2:D$163,3,FALSE)</f>
        <v>EJECUCIÓN</v>
      </c>
      <c r="CS208" s="294" t="e">
        <f>VLOOKUP(G208,'[1]fril pagado'!A$1:B$52,2,FALSE)</f>
        <v>#N/A</v>
      </c>
    </row>
    <row r="209" spans="1:97" s="294" customFormat="1" ht="15" customHeight="1" outlineLevel="1">
      <c r="A209" s="298"/>
      <c r="B209" s="299"/>
      <c r="C209" s="300"/>
      <c r="D209" s="318"/>
      <c r="E209" s="319"/>
      <c r="F209" s="300"/>
      <c r="G209" s="303"/>
      <c r="H209" s="143" t="s">
        <v>939</v>
      </c>
      <c r="I209" s="304"/>
      <c r="J209" s="268"/>
      <c r="K209" s="289"/>
      <c r="L209" s="283"/>
      <c r="M209" s="289"/>
      <c r="N209" s="274"/>
      <c r="O209" s="316"/>
      <c r="P209" s="274"/>
      <c r="Q209" s="268"/>
      <c r="R209" s="274"/>
      <c r="S209" s="274"/>
      <c r="T209" s="314"/>
      <c r="U209" s="290"/>
      <c r="V209" s="292"/>
      <c r="W209" s="290"/>
      <c r="X209" s="278"/>
      <c r="Y209" s="279"/>
      <c r="Z209" s="280"/>
      <c r="AA209" s="290"/>
      <c r="AB209" s="290"/>
      <c r="AC209" s="275"/>
      <c r="AD209" s="272"/>
      <c r="AE209" s="268"/>
      <c r="AF209" s="266"/>
      <c r="AG209" s="309"/>
      <c r="AH209" s="313"/>
      <c r="AI209" s="311"/>
      <c r="AJ209" s="283"/>
      <c r="AK209" s="274"/>
      <c r="AL209" s="274"/>
      <c r="AM209" s="311"/>
      <c r="AN209" s="274"/>
      <c r="AO209" s="274"/>
      <c r="AP209" s="286"/>
      <c r="AQ209" s="286"/>
      <c r="AR209" s="285"/>
      <c r="AS209" s="274"/>
      <c r="AT209" s="286"/>
      <c r="AU209" s="286"/>
      <c r="AV209" s="313"/>
      <c r="AW209" s="274"/>
      <c r="AX209" s="313"/>
      <c r="AY209" s="274"/>
      <c r="AZ209" s="311"/>
      <c r="BA209" s="268"/>
      <c r="BB209" s="313"/>
      <c r="BC209" s="305"/>
      <c r="BD209" s="450">
        <f>SUBTOTAL(9,BD200:BD208)</f>
        <v>552046092</v>
      </c>
      <c r="BE209" s="306">
        <f>SUBTOTAL(9,BE200:BE208)</f>
        <v>0</v>
      </c>
      <c r="BF209" s="451"/>
      <c r="BG209" s="450">
        <f>SUBTOTAL(9,BG200:BG208)</f>
        <v>54797188</v>
      </c>
      <c r="BH209" s="306">
        <f>SUBTOTAL(9,BH200:BH208)</f>
        <v>844342662</v>
      </c>
      <c r="BI209" s="291"/>
      <c r="BJ209" s="440"/>
      <c r="BK209" s="441"/>
      <c r="BL209" s="450">
        <f t="shared" ref="BL209:BY209" si="222">SUBTOTAL(9,BL200:BL208)</f>
        <v>0</v>
      </c>
      <c r="BM209" s="450">
        <f t="shared" si="222"/>
        <v>0</v>
      </c>
      <c r="BN209" s="450">
        <f t="shared" si="222"/>
        <v>51180229</v>
      </c>
      <c r="BO209" s="450">
        <f t="shared" si="222"/>
        <v>56855797</v>
      </c>
      <c r="BP209" s="450">
        <f t="shared" si="222"/>
        <v>32485515</v>
      </c>
      <c r="BQ209" s="450">
        <f t="shared" si="222"/>
        <v>109287710</v>
      </c>
      <c r="BR209" s="450">
        <f t="shared" si="222"/>
        <v>249809251</v>
      </c>
      <c r="BS209" s="450">
        <f t="shared" si="222"/>
        <v>23299736</v>
      </c>
      <c r="BT209" s="450">
        <f t="shared" si="222"/>
        <v>0</v>
      </c>
      <c r="BU209" s="450">
        <f t="shared" si="222"/>
        <v>8338567</v>
      </c>
      <c r="BV209" s="450">
        <f t="shared" si="222"/>
        <v>31638303</v>
      </c>
      <c r="BW209" s="450">
        <f t="shared" si="222"/>
        <v>0</v>
      </c>
      <c r="BX209" s="450">
        <f t="shared" si="222"/>
        <v>0</v>
      </c>
      <c r="BY209" s="450">
        <f t="shared" si="222"/>
        <v>281447554</v>
      </c>
      <c r="BZ209" s="306">
        <f>SUBTOTAL(9,BZ200:BZ208)</f>
        <v>0</v>
      </c>
      <c r="CA209" s="291"/>
      <c r="CB209" s="440"/>
      <c r="CC209" s="291"/>
      <c r="CD209" s="440"/>
      <c r="CE209" s="291"/>
      <c r="CF209" s="291"/>
      <c r="CG209" s="440"/>
      <c r="CH209" s="291"/>
      <c r="CI209" s="291"/>
      <c r="CJ209" s="312"/>
      <c r="CK209" s="266"/>
      <c r="CL209" s="266"/>
      <c r="CM209" s="263"/>
      <c r="CN209" s="440"/>
      <c r="CO209" s="465"/>
      <c r="CP209" s="450">
        <f>SUBTOTAL(9,CP200:CP208)</f>
        <v>215801350</v>
      </c>
      <c r="CQ209" s="307"/>
    </row>
    <row r="210" spans="1:97" s="300" customFormat="1" ht="15" customHeight="1" outlineLevel="1">
      <c r="A210" s="298"/>
      <c r="B210" s="299"/>
      <c r="D210" s="318"/>
      <c r="E210" s="319"/>
      <c r="G210" s="303"/>
      <c r="H210" s="308"/>
      <c r="I210" s="304"/>
      <c r="J210" s="268"/>
      <c r="K210" s="289"/>
      <c r="L210" s="283"/>
      <c r="M210" s="289"/>
      <c r="N210" s="274"/>
      <c r="O210" s="316"/>
      <c r="P210" s="274"/>
      <c r="Q210" s="268"/>
      <c r="R210" s="274"/>
      <c r="S210" s="274"/>
      <c r="T210" s="314"/>
      <c r="U210" s="290"/>
      <c r="V210" s="292"/>
      <c r="W210" s="290"/>
      <c r="X210" s="278"/>
      <c r="Y210" s="279"/>
      <c r="Z210" s="280"/>
      <c r="AA210" s="290"/>
      <c r="AB210" s="290"/>
      <c r="AC210" s="275"/>
      <c r="AD210" s="272"/>
      <c r="AE210" s="268"/>
      <c r="AF210" s="266"/>
      <c r="AG210" s="309"/>
      <c r="AH210" s="313"/>
      <c r="AI210" s="311"/>
      <c r="AJ210" s="283"/>
      <c r="AK210" s="274"/>
      <c r="AL210" s="274"/>
      <c r="AM210" s="311"/>
      <c r="AN210" s="274"/>
      <c r="AO210" s="274"/>
      <c r="AP210" s="286"/>
      <c r="AQ210" s="286"/>
      <c r="AR210" s="285"/>
      <c r="AS210" s="274"/>
      <c r="AT210" s="286"/>
      <c r="AU210" s="286"/>
      <c r="AV210" s="313"/>
      <c r="AW210" s="274"/>
      <c r="AX210" s="313"/>
      <c r="AY210" s="274"/>
      <c r="AZ210" s="311"/>
      <c r="BA210" s="268"/>
      <c r="BB210" s="313"/>
      <c r="BC210" s="305"/>
      <c r="BD210" s="454"/>
      <c r="BE210" s="306"/>
      <c r="BF210" s="451"/>
      <c r="BG210" s="454"/>
      <c r="BH210" s="306"/>
      <c r="BI210" s="291"/>
      <c r="BJ210" s="440"/>
      <c r="BK210" s="455"/>
      <c r="BL210" s="466"/>
      <c r="BM210" s="466"/>
      <c r="BN210" s="466"/>
      <c r="BO210" s="426"/>
      <c r="BP210" s="426"/>
      <c r="BQ210" s="454"/>
      <c r="BR210" s="454"/>
      <c r="BS210" s="454"/>
      <c r="BT210" s="454"/>
      <c r="BU210" s="454"/>
      <c r="BV210" s="454"/>
      <c r="BW210" s="454"/>
      <c r="BX210" s="454"/>
      <c r="BY210" s="454"/>
      <c r="BZ210" s="306"/>
      <c r="CA210" s="291"/>
      <c r="CB210" s="440"/>
      <c r="CC210" s="291"/>
      <c r="CD210" s="440"/>
      <c r="CE210" s="291"/>
      <c r="CF210" s="291"/>
      <c r="CG210" s="440"/>
      <c r="CH210" s="291"/>
      <c r="CI210" s="291"/>
      <c r="CJ210" s="312"/>
      <c r="CK210" s="266"/>
      <c r="CL210" s="266"/>
      <c r="CM210" s="263"/>
      <c r="CN210" s="440"/>
      <c r="CO210" s="465"/>
      <c r="CP210" s="454"/>
      <c r="CQ210" s="307"/>
    </row>
    <row r="211" spans="1:97" s="294" customFormat="1" ht="15.75" outlineLevel="1">
      <c r="A211" s="298"/>
      <c r="B211" s="299"/>
      <c r="C211" s="300"/>
      <c r="D211" s="318"/>
      <c r="E211" s="319"/>
      <c r="F211" s="300"/>
      <c r="G211" s="303"/>
      <c r="H211" s="245" t="s">
        <v>514</v>
      </c>
      <c r="I211" s="304"/>
      <c r="J211" s="268"/>
      <c r="K211" s="289"/>
      <c r="L211" s="283"/>
      <c r="M211" s="289"/>
      <c r="N211" s="274"/>
      <c r="O211" s="316"/>
      <c r="P211" s="274"/>
      <c r="Q211" s="268"/>
      <c r="R211" s="274"/>
      <c r="S211" s="274"/>
      <c r="T211" s="314"/>
      <c r="U211" s="290"/>
      <c r="V211" s="292"/>
      <c r="W211" s="290"/>
      <c r="X211" s="278"/>
      <c r="Y211" s="279"/>
      <c r="Z211" s="280"/>
      <c r="AA211" s="290"/>
      <c r="AB211" s="290"/>
      <c r="AC211" s="275"/>
      <c r="AD211" s="272"/>
      <c r="AE211" s="268"/>
      <c r="AF211" s="266"/>
      <c r="AG211" s="309"/>
      <c r="AH211" s="313"/>
      <c r="AI211" s="311"/>
      <c r="AJ211" s="283"/>
      <c r="AK211" s="274"/>
      <c r="AL211" s="274"/>
      <c r="AM211" s="311"/>
      <c r="AN211" s="274"/>
      <c r="AO211" s="274"/>
      <c r="AP211" s="286"/>
      <c r="AQ211" s="286"/>
      <c r="AR211" s="285"/>
      <c r="AS211" s="274"/>
      <c r="AT211" s="286"/>
      <c r="AU211" s="286"/>
      <c r="AV211" s="313"/>
      <c r="AW211" s="274"/>
      <c r="AX211" s="313"/>
      <c r="AY211" s="274"/>
      <c r="AZ211" s="311"/>
      <c r="BA211" s="268"/>
      <c r="BB211" s="313"/>
      <c r="BC211" s="305"/>
      <c r="BD211" s="454"/>
      <c r="BE211" s="306"/>
      <c r="BF211" s="451"/>
      <c r="BG211" s="454"/>
      <c r="BH211" s="306"/>
      <c r="BI211" s="291"/>
      <c r="BJ211" s="440"/>
      <c r="BK211" s="455"/>
      <c r="BL211" s="466"/>
      <c r="BM211" s="466"/>
      <c r="BN211" s="466"/>
      <c r="BO211" s="426"/>
      <c r="BP211" s="426"/>
      <c r="BQ211" s="454"/>
      <c r="BR211" s="454"/>
      <c r="BS211" s="454"/>
      <c r="BT211" s="454"/>
      <c r="BU211" s="454"/>
      <c r="BV211" s="454"/>
      <c r="BW211" s="454"/>
      <c r="BX211" s="454"/>
      <c r="BY211" s="454"/>
      <c r="BZ211" s="306"/>
      <c r="CA211" s="291"/>
      <c r="CB211" s="440"/>
      <c r="CC211" s="291"/>
      <c r="CD211" s="440"/>
      <c r="CE211" s="291"/>
      <c r="CF211" s="291"/>
      <c r="CG211" s="440"/>
      <c r="CH211" s="291"/>
      <c r="CI211" s="291"/>
      <c r="CJ211" s="312"/>
      <c r="CK211" s="266"/>
      <c r="CL211" s="266"/>
      <c r="CM211" s="263"/>
      <c r="CN211" s="440"/>
      <c r="CO211" s="465"/>
      <c r="CP211" s="454"/>
      <c r="CQ211" s="307"/>
    </row>
    <row r="212" spans="1:97" s="294" customFormat="1" ht="15" customHeight="1" outlineLevel="2">
      <c r="A212" s="262">
        <v>33125</v>
      </c>
      <c r="B212" s="263" t="s">
        <v>48</v>
      </c>
      <c r="C212" s="264" t="s">
        <v>140</v>
      </c>
      <c r="D212" s="309" t="s">
        <v>402</v>
      </c>
      <c r="E212" s="309" t="s">
        <v>427</v>
      </c>
      <c r="F212" s="264" t="s">
        <v>58</v>
      </c>
      <c r="G212" s="266">
        <v>30482874</v>
      </c>
      <c r="H212" s="320" t="s">
        <v>942</v>
      </c>
      <c r="I212" s="266" t="str">
        <f t="shared" si="171"/>
        <v>TERMINADO</v>
      </c>
      <c r="J212" s="268" t="s">
        <v>1070</v>
      </c>
      <c r="K212" s="266">
        <v>64</v>
      </c>
      <c r="L212" s="283">
        <v>42831</v>
      </c>
      <c r="M212" s="289">
        <v>67969000</v>
      </c>
      <c r="N212" s="283">
        <v>42863</v>
      </c>
      <c r="O212" s="311">
        <v>365</v>
      </c>
      <c r="P212" s="274">
        <f t="shared" si="197"/>
        <v>43228</v>
      </c>
      <c r="Q212" s="268">
        <v>1002</v>
      </c>
      <c r="R212" s="283">
        <v>42871</v>
      </c>
      <c r="S212" s="283" t="s">
        <v>1071</v>
      </c>
      <c r="T212" s="278"/>
      <c r="U212" s="321"/>
      <c r="V212" s="321"/>
      <c r="W212" s="278"/>
      <c r="X212" s="278">
        <f t="shared" si="198"/>
        <v>365</v>
      </c>
      <c r="Y212" s="279">
        <f t="shared" si="199"/>
        <v>43228</v>
      </c>
      <c r="Z212" s="280">
        <f t="shared" ca="1" si="200"/>
        <v>-233</v>
      </c>
      <c r="AA212" s="278"/>
      <c r="AB212" s="321"/>
      <c r="AC212" s="268">
        <v>2146</v>
      </c>
      <c r="AD212" s="274">
        <v>42877</v>
      </c>
      <c r="AE212" s="268" t="s">
        <v>1249</v>
      </c>
      <c r="AF212" s="312">
        <v>42905</v>
      </c>
      <c r="AG212" s="313"/>
      <c r="AH212" s="274"/>
      <c r="AI212" s="311">
        <v>3049</v>
      </c>
      <c r="AJ212" s="283">
        <v>42949</v>
      </c>
      <c r="AK212" s="274"/>
      <c r="AL212" s="274"/>
      <c r="AM212" s="311">
        <v>5922</v>
      </c>
      <c r="AN212" s="283">
        <v>42969</v>
      </c>
      <c r="AO212" s="283">
        <v>42984</v>
      </c>
      <c r="AP212" s="286">
        <v>82</v>
      </c>
      <c r="AQ212" s="286">
        <v>15</v>
      </c>
      <c r="AR212" s="285">
        <f t="shared" si="201"/>
        <v>97</v>
      </c>
      <c r="AS212" s="274">
        <f t="shared" si="202"/>
        <v>43080</v>
      </c>
      <c r="AT212" s="286">
        <f t="shared" ca="1" si="173"/>
        <v>-381</v>
      </c>
      <c r="AU212" s="286" t="str">
        <f t="shared" ca="1" si="178"/>
        <v>PLAZO TERMINADO</v>
      </c>
      <c r="AV212" s="313"/>
      <c r="AW212" s="274"/>
      <c r="AX212" s="274"/>
      <c r="AY212" s="274"/>
      <c r="AZ212" s="274"/>
      <c r="BA212" s="268"/>
      <c r="BB212" s="274"/>
      <c r="BC212" s="289">
        <v>67969000</v>
      </c>
      <c r="BD212" s="458">
        <v>61981327</v>
      </c>
      <c r="BE212" s="291"/>
      <c r="BF212" s="291">
        <f t="shared" si="203"/>
        <v>35871005</v>
      </c>
      <c r="BG212" s="291">
        <v>26110322</v>
      </c>
      <c r="BH212" s="291">
        <f t="shared" si="204"/>
        <v>107613015</v>
      </c>
      <c r="BI212" s="291">
        <f t="shared" si="205"/>
        <v>133723337</v>
      </c>
      <c r="BJ212" s="440">
        <f t="shared" si="212"/>
        <v>-71742010</v>
      </c>
      <c r="BK212" s="441">
        <f t="shared" si="206"/>
        <v>215.74777997250686</v>
      </c>
      <c r="BL212" s="442">
        <v>0</v>
      </c>
      <c r="BM212" s="442">
        <v>0</v>
      </c>
      <c r="BN212" s="442">
        <v>35871005</v>
      </c>
      <c r="BO212" s="439">
        <v>0</v>
      </c>
      <c r="BP212" s="439">
        <v>0</v>
      </c>
      <c r="BQ212" s="439">
        <v>0</v>
      </c>
      <c r="BR212" s="439">
        <f t="shared" ref="BR212:BR215" si="223">BL212+BM212+BN212+BO212+BP212+BQ212</f>
        <v>35871005</v>
      </c>
      <c r="BS212" s="439">
        <v>0</v>
      </c>
      <c r="BT212" s="439">
        <v>0</v>
      </c>
      <c r="BU212" s="439">
        <v>0</v>
      </c>
      <c r="BV212" s="439">
        <f t="shared" ref="BV212:BV215" si="224">BS212+BT212+BU212</f>
        <v>0</v>
      </c>
      <c r="BW212" s="439">
        <v>0</v>
      </c>
      <c r="BX212" s="439">
        <v>0</v>
      </c>
      <c r="BY212" s="291">
        <f t="shared" ref="BY212:BY215" si="225">BL212+BM212+BN212+BO212+BP212+BQ212+BS212+BT212+BU212+BW212+BX212</f>
        <v>35871005</v>
      </c>
      <c r="BZ212" s="266"/>
      <c r="CA212" s="266"/>
      <c r="CB212" s="440"/>
      <c r="CC212" s="266"/>
      <c r="CD212" s="440"/>
      <c r="CE212" s="440"/>
      <c r="CF212" s="266"/>
      <c r="CG212" s="440"/>
      <c r="CH212" s="291">
        <f>SUM(BL212:CG212)</f>
        <v>107613015</v>
      </c>
      <c r="CI212" s="291"/>
      <c r="CJ212" s="312">
        <v>43129</v>
      </c>
      <c r="CK212" s="312" t="s">
        <v>1250</v>
      </c>
      <c r="CL212" s="312" t="s">
        <v>1251</v>
      </c>
      <c r="CM212" s="263" t="s">
        <v>1252</v>
      </c>
      <c r="CN212" s="440"/>
      <c r="CO212" s="460"/>
      <c r="CP212" s="445">
        <f>BD212-(BG212+BY212)</f>
        <v>0</v>
      </c>
      <c r="CQ212" s="264" t="str">
        <f>I212</f>
        <v>TERMINADO</v>
      </c>
      <c r="CR212" s="294" t="str">
        <f>VLOOKUP(G212,'[1]FRIL JUNIO'!A$2:D$163,3,FALSE)</f>
        <v>TERMINADO</v>
      </c>
      <c r="CS212" s="294" t="e">
        <f>VLOOKUP(G212,'[1]fril pagado'!A$1:B$52,2,FALSE)</f>
        <v>#N/A</v>
      </c>
    </row>
    <row r="213" spans="1:97" s="294" customFormat="1" ht="15" customHeight="1" outlineLevel="2">
      <c r="A213" s="262">
        <v>33125</v>
      </c>
      <c r="B213" s="263" t="s">
        <v>48</v>
      </c>
      <c r="C213" s="264" t="s">
        <v>61</v>
      </c>
      <c r="D213" s="309" t="s">
        <v>402</v>
      </c>
      <c r="E213" s="309" t="s">
        <v>427</v>
      </c>
      <c r="F213" s="264" t="s">
        <v>58</v>
      </c>
      <c r="G213" s="266">
        <v>30488215</v>
      </c>
      <c r="H213" s="264" t="s">
        <v>943</v>
      </c>
      <c r="I213" s="266" t="str">
        <f>IF(BJ213&gt;1000,"EJECUCIÓN",IF(BD213=0,"SIN CONTRATO","TERMINADO"))</f>
        <v>TERMINADO</v>
      </c>
      <c r="J213" s="268" t="s">
        <v>1070</v>
      </c>
      <c r="K213" s="266">
        <v>303</v>
      </c>
      <c r="L213" s="283">
        <v>43027</v>
      </c>
      <c r="M213" s="289">
        <v>71773000</v>
      </c>
      <c r="N213" s="283">
        <v>43034</v>
      </c>
      <c r="O213" s="316">
        <v>365</v>
      </c>
      <c r="P213" s="274">
        <f>O213+N213</f>
        <v>43399</v>
      </c>
      <c r="Q213" s="268">
        <v>3478</v>
      </c>
      <c r="R213" s="283">
        <v>43041</v>
      </c>
      <c r="S213" s="283">
        <v>43097</v>
      </c>
      <c r="T213" s="311"/>
      <c r="U213" s="283"/>
      <c r="V213" s="283"/>
      <c r="W213" s="311"/>
      <c r="X213" s="278">
        <f>O213+W213</f>
        <v>365</v>
      </c>
      <c r="Y213" s="279">
        <f>N213+X213</f>
        <v>43399</v>
      </c>
      <c r="Z213" s="280">
        <f ca="1">Y213-TODAY()</f>
        <v>-62</v>
      </c>
      <c r="AA213" s="311"/>
      <c r="AB213" s="283"/>
      <c r="AC213" s="266">
        <v>3861</v>
      </c>
      <c r="AD213" s="274">
        <v>43048</v>
      </c>
      <c r="AE213" s="268"/>
      <c r="AF213" s="266"/>
      <c r="AG213" s="313"/>
      <c r="AH213" s="274"/>
      <c r="AI213" s="311">
        <v>4377</v>
      </c>
      <c r="AJ213" s="283">
        <v>43084</v>
      </c>
      <c r="AK213" s="274"/>
      <c r="AL213" s="274"/>
      <c r="AM213" s="311">
        <v>9116</v>
      </c>
      <c r="AN213" s="283">
        <v>43098</v>
      </c>
      <c r="AO213" s="283">
        <v>43122</v>
      </c>
      <c r="AP213" s="286">
        <v>90</v>
      </c>
      <c r="AQ213" s="286"/>
      <c r="AR213" s="285">
        <f>AP213+AQ213</f>
        <v>90</v>
      </c>
      <c r="AS213" s="274">
        <f>IF(AO213&gt;0,AO213+AR213-1," ")</f>
        <v>43211</v>
      </c>
      <c r="AT213" s="286">
        <f ca="1">IF(AO213&lt;&gt;"",AS213-TODAY(),"INGRESAR FECHA INICIO")</f>
        <v>-250</v>
      </c>
      <c r="AU213" s="286" t="str">
        <f ca="1">IF(AT213&lt;=0,"PLAZO TERMINADO","EN EJECUCIÓN")</f>
        <v>PLAZO TERMINADO</v>
      </c>
      <c r="AV213" s="313"/>
      <c r="AW213" s="274"/>
      <c r="AX213" s="274"/>
      <c r="AY213" s="274"/>
      <c r="AZ213" s="274"/>
      <c r="BA213" s="268"/>
      <c r="BB213" s="274"/>
      <c r="BC213" s="289">
        <v>71773000</v>
      </c>
      <c r="BD213" s="458">
        <v>71773000</v>
      </c>
      <c r="BE213" s="291"/>
      <c r="BF213" s="291">
        <f>BD213-BG213</f>
        <v>71773000</v>
      </c>
      <c r="BG213" s="291">
        <v>0</v>
      </c>
      <c r="BH213" s="291">
        <f>CH213</f>
        <v>215319000</v>
      </c>
      <c r="BI213" s="291">
        <f>BG213+BH213</f>
        <v>215319000</v>
      </c>
      <c r="BJ213" s="440">
        <f>BF213-BH213</f>
        <v>-143546000</v>
      </c>
      <c r="BK213" s="441">
        <f>IF(BD213&gt;0,100-(BJ213*100/BD213),"SIN CONTRATO")</f>
        <v>300</v>
      </c>
      <c r="BL213" s="442">
        <v>0</v>
      </c>
      <c r="BM213" s="442">
        <v>7820383</v>
      </c>
      <c r="BN213" s="442">
        <v>17550752</v>
      </c>
      <c r="BO213" s="439">
        <v>0</v>
      </c>
      <c r="BP213" s="439">
        <v>46401865</v>
      </c>
      <c r="BQ213" s="439">
        <v>0</v>
      </c>
      <c r="BR213" s="439">
        <f t="shared" si="223"/>
        <v>71773000</v>
      </c>
      <c r="BS213" s="439">
        <v>0</v>
      </c>
      <c r="BT213" s="439">
        <v>0</v>
      </c>
      <c r="BU213" s="439">
        <v>0</v>
      </c>
      <c r="BV213" s="439">
        <f t="shared" si="224"/>
        <v>0</v>
      </c>
      <c r="BW213" s="439">
        <v>0</v>
      </c>
      <c r="BX213" s="439">
        <v>0</v>
      </c>
      <c r="BY213" s="291">
        <f t="shared" si="225"/>
        <v>71773000</v>
      </c>
      <c r="BZ213" s="266"/>
      <c r="CA213" s="266"/>
      <c r="CB213" s="291"/>
      <c r="CC213" s="266"/>
      <c r="CD213" s="440"/>
      <c r="CE213" s="440"/>
      <c r="CF213" s="266"/>
      <c r="CG213" s="440"/>
      <c r="CH213" s="291">
        <f>SUM(BL213:CG213)</f>
        <v>215319000</v>
      </c>
      <c r="CI213" s="291"/>
      <c r="CJ213" s="312">
        <v>43222</v>
      </c>
      <c r="CK213" s="312" t="s">
        <v>1253</v>
      </c>
      <c r="CL213" s="312" t="s">
        <v>1254</v>
      </c>
      <c r="CM213" s="263"/>
      <c r="CN213" s="460">
        <v>-40000000</v>
      </c>
      <c r="CO213" s="460"/>
      <c r="CP213" s="445">
        <f>BD213-(BG213+BY213)</f>
        <v>0</v>
      </c>
      <c r="CQ213" s="264" t="s">
        <v>131</v>
      </c>
      <c r="CR213" s="294" t="str">
        <f>VLOOKUP(G213,'[1]FRIL JUNIO'!A$2:D$163,3,FALSE)</f>
        <v>TERMINADO</v>
      </c>
      <c r="CS213" s="297">
        <f>VLOOKUP(G213,'[1]fril pagado'!A$1:B$52,2,FALSE)</f>
        <v>46401865</v>
      </c>
    </row>
    <row r="214" spans="1:97" s="294" customFormat="1" ht="15" customHeight="1" outlineLevel="2">
      <c r="A214" s="262">
        <v>33125</v>
      </c>
      <c r="B214" s="263" t="s">
        <v>48</v>
      </c>
      <c r="C214" s="264" t="s">
        <v>796</v>
      </c>
      <c r="D214" s="309" t="s">
        <v>402</v>
      </c>
      <c r="E214" s="309" t="s">
        <v>427</v>
      </c>
      <c r="F214" s="264" t="s">
        <v>58</v>
      </c>
      <c r="G214" s="266">
        <v>30488216</v>
      </c>
      <c r="H214" s="264" t="s">
        <v>940</v>
      </c>
      <c r="I214" s="266" t="str">
        <f>IF(BJ214&gt;1000,"EJECUCIÓN",IF(BD214=0,"SIN CONTRATO","TERMINADO"))</f>
        <v>EJECUCIÓN</v>
      </c>
      <c r="J214" s="268" t="s">
        <v>1070</v>
      </c>
      <c r="K214" s="266">
        <v>303</v>
      </c>
      <c r="L214" s="283">
        <v>43027</v>
      </c>
      <c r="M214" s="289">
        <v>68227000</v>
      </c>
      <c r="N214" s="283">
        <v>43034</v>
      </c>
      <c r="O214" s="316">
        <v>365</v>
      </c>
      <c r="P214" s="274">
        <f>O214+N214</f>
        <v>43399</v>
      </c>
      <c r="Q214" s="268">
        <v>3481</v>
      </c>
      <c r="R214" s="283">
        <v>43041</v>
      </c>
      <c r="S214" s="283">
        <v>43097</v>
      </c>
      <c r="T214" s="311"/>
      <c r="U214" s="283"/>
      <c r="V214" s="283"/>
      <c r="W214" s="311"/>
      <c r="X214" s="278">
        <f>O214+W214</f>
        <v>365</v>
      </c>
      <c r="Y214" s="279">
        <f>N214+X214</f>
        <v>43399</v>
      </c>
      <c r="Z214" s="280">
        <f ca="1">Y214-TODAY()</f>
        <v>-62</v>
      </c>
      <c r="AA214" s="311"/>
      <c r="AB214" s="283"/>
      <c r="AC214" s="266">
        <v>3862</v>
      </c>
      <c r="AD214" s="274">
        <v>43048</v>
      </c>
      <c r="AE214" s="268"/>
      <c r="AF214" s="266"/>
      <c r="AG214" s="313"/>
      <c r="AH214" s="274"/>
      <c r="AI214" s="311">
        <v>4561</v>
      </c>
      <c r="AJ214" s="283">
        <v>43097</v>
      </c>
      <c r="AK214" s="274"/>
      <c r="AL214" s="274"/>
      <c r="AM214" s="311"/>
      <c r="AN214" s="283"/>
      <c r="AO214" s="283"/>
      <c r="AP214" s="286">
        <v>90</v>
      </c>
      <c r="AQ214" s="286"/>
      <c r="AR214" s="285">
        <f>AP214+AQ214</f>
        <v>90</v>
      </c>
      <c r="AS214" s="274" t="str">
        <f>IF(AO214&gt;0,AO214+AR214-1," ")</f>
        <v xml:space="preserve"> </v>
      </c>
      <c r="AT214" s="286" t="str">
        <f ca="1">IF(AO214&lt;&gt;"",AS214-TODAY(),"INGRESAR FECHA INICIO")</f>
        <v>INGRESAR FECHA INICIO</v>
      </c>
      <c r="AU214" s="286" t="str">
        <f ca="1">IF(AT214&lt;=0,"PLAZO TERMINADO","EN EJECUCIÓN")</f>
        <v>EN EJECUCIÓN</v>
      </c>
      <c r="AV214" s="313"/>
      <c r="AW214" s="274"/>
      <c r="AX214" s="274"/>
      <c r="AY214" s="274"/>
      <c r="AZ214" s="274"/>
      <c r="BA214" s="268"/>
      <c r="BB214" s="274"/>
      <c r="BC214" s="289">
        <v>68227000</v>
      </c>
      <c r="BD214" s="458">
        <v>68226950</v>
      </c>
      <c r="BE214" s="291"/>
      <c r="BF214" s="291">
        <f>BD214-BG214</f>
        <v>68226950</v>
      </c>
      <c r="BG214" s="291">
        <v>0</v>
      </c>
      <c r="BH214" s="291">
        <f>CH214</f>
        <v>0</v>
      </c>
      <c r="BI214" s="291">
        <f>BG214+BH214</f>
        <v>0</v>
      </c>
      <c r="BJ214" s="440">
        <f>BF214-BH214</f>
        <v>68226950</v>
      </c>
      <c r="BK214" s="441">
        <f>IF(BD214&gt;0,100-(BJ214*100/BD214),"SIN CONTRATO")</f>
        <v>0</v>
      </c>
      <c r="BL214" s="442">
        <v>0</v>
      </c>
      <c r="BM214" s="442">
        <v>0</v>
      </c>
      <c r="BN214" s="442">
        <v>0</v>
      </c>
      <c r="BO214" s="439">
        <v>0</v>
      </c>
      <c r="BP214" s="439">
        <v>0</v>
      </c>
      <c r="BQ214" s="439">
        <v>0</v>
      </c>
      <c r="BR214" s="439">
        <f t="shared" si="223"/>
        <v>0</v>
      </c>
      <c r="BS214" s="439">
        <v>0</v>
      </c>
      <c r="BT214" s="439">
        <v>0</v>
      </c>
      <c r="BU214" s="439">
        <v>0</v>
      </c>
      <c r="BV214" s="439">
        <f t="shared" si="224"/>
        <v>0</v>
      </c>
      <c r="BW214" s="439">
        <v>0</v>
      </c>
      <c r="BX214" s="439">
        <v>0</v>
      </c>
      <c r="BY214" s="291">
        <f t="shared" si="225"/>
        <v>0</v>
      </c>
      <c r="BZ214" s="266"/>
      <c r="CA214" s="266"/>
      <c r="CB214" s="291"/>
      <c r="CC214" s="266"/>
      <c r="CD214" s="440"/>
      <c r="CE214" s="440"/>
      <c r="CF214" s="266"/>
      <c r="CG214" s="440"/>
      <c r="CH214" s="291">
        <f>SUM(BL214:CG214)</f>
        <v>0</v>
      </c>
      <c r="CI214" s="291"/>
      <c r="CJ214" s="312"/>
      <c r="CK214" s="312" t="s">
        <v>1255</v>
      </c>
      <c r="CL214" s="312" t="s">
        <v>1256</v>
      </c>
      <c r="CM214" s="263" t="s">
        <v>1257</v>
      </c>
      <c r="CN214" s="460">
        <v>-48000000</v>
      </c>
      <c r="CO214" s="460"/>
      <c r="CP214" s="445">
        <f>BD214-(BG214+BY214)</f>
        <v>68226950</v>
      </c>
      <c r="CQ214" s="264" t="s">
        <v>54</v>
      </c>
      <c r="CR214" s="294" t="str">
        <f>VLOOKUP(G214,'[1]FRIL JUNIO'!A$2:D$163,3,FALSE)</f>
        <v>EJECUCIÓN</v>
      </c>
      <c r="CS214" s="294" t="e">
        <f>VLOOKUP(G214,'[1]fril pagado'!A$1:B$52,2,FALSE)</f>
        <v>#N/A</v>
      </c>
    </row>
    <row r="215" spans="1:97" s="294" customFormat="1" ht="15" customHeight="1" outlineLevel="2">
      <c r="A215" s="262">
        <v>33125</v>
      </c>
      <c r="B215" s="263" t="s">
        <v>48</v>
      </c>
      <c r="C215" s="264" t="s">
        <v>796</v>
      </c>
      <c r="D215" s="309" t="s">
        <v>402</v>
      </c>
      <c r="E215" s="309" t="s">
        <v>427</v>
      </c>
      <c r="F215" s="264" t="s">
        <v>58</v>
      </c>
      <c r="G215" s="266">
        <v>30482980</v>
      </c>
      <c r="H215" s="320" t="s">
        <v>941</v>
      </c>
      <c r="I215" s="266" t="str">
        <f t="shared" si="171"/>
        <v>EJECUCIÓN</v>
      </c>
      <c r="J215" s="268" t="s">
        <v>1070</v>
      </c>
      <c r="K215" s="266">
        <v>64</v>
      </c>
      <c r="L215" s="283">
        <v>42831</v>
      </c>
      <c r="M215" s="289">
        <v>72812000</v>
      </c>
      <c r="N215" s="283">
        <v>42863</v>
      </c>
      <c r="O215" s="311">
        <v>365</v>
      </c>
      <c r="P215" s="274">
        <f t="shared" si="197"/>
        <v>43228</v>
      </c>
      <c r="Q215" s="266">
        <v>1001</v>
      </c>
      <c r="R215" s="283">
        <v>42871</v>
      </c>
      <c r="S215" s="283" t="s">
        <v>1071</v>
      </c>
      <c r="T215" s="278"/>
      <c r="U215" s="321"/>
      <c r="V215" s="321"/>
      <c r="W215" s="278"/>
      <c r="X215" s="278">
        <f t="shared" si="198"/>
        <v>365</v>
      </c>
      <c r="Y215" s="279">
        <f t="shared" si="199"/>
        <v>43228</v>
      </c>
      <c r="Z215" s="280">
        <f t="shared" ca="1" si="200"/>
        <v>-233</v>
      </c>
      <c r="AA215" s="278"/>
      <c r="AB215" s="321"/>
      <c r="AC215" s="268">
        <v>2145</v>
      </c>
      <c r="AD215" s="274">
        <v>42877</v>
      </c>
      <c r="AE215" s="268" t="s">
        <v>1249</v>
      </c>
      <c r="AF215" s="312">
        <v>42913</v>
      </c>
      <c r="AG215" s="313"/>
      <c r="AH215" s="274"/>
      <c r="AI215" s="311">
        <v>2783</v>
      </c>
      <c r="AJ215" s="283">
        <v>42928</v>
      </c>
      <c r="AK215" s="274"/>
      <c r="AL215" s="274"/>
      <c r="AM215" s="311">
        <v>5382</v>
      </c>
      <c r="AN215" s="283">
        <v>42942</v>
      </c>
      <c r="AO215" s="283">
        <v>42979</v>
      </c>
      <c r="AP215" s="286">
        <v>82</v>
      </c>
      <c r="AQ215" s="286"/>
      <c r="AR215" s="285">
        <f t="shared" si="201"/>
        <v>82</v>
      </c>
      <c r="AS215" s="274">
        <f t="shared" si="202"/>
        <v>43060</v>
      </c>
      <c r="AT215" s="286">
        <f t="shared" ca="1" si="173"/>
        <v>-401</v>
      </c>
      <c r="AU215" s="286" t="str">
        <f t="shared" ca="1" si="178"/>
        <v>PLAZO TERMINADO</v>
      </c>
      <c r="AV215" s="313"/>
      <c r="AW215" s="274"/>
      <c r="AX215" s="274"/>
      <c r="AY215" s="274"/>
      <c r="AZ215" s="274"/>
      <c r="BA215" s="268">
        <v>373</v>
      </c>
      <c r="BB215" s="274">
        <v>43136</v>
      </c>
      <c r="BC215" s="289">
        <v>72812000</v>
      </c>
      <c r="BD215" s="462">
        <v>72811310</v>
      </c>
      <c r="BE215" s="291"/>
      <c r="BF215" s="291">
        <f t="shared" si="203"/>
        <v>62185651</v>
      </c>
      <c r="BG215" s="467">
        <v>10625659</v>
      </c>
      <c r="BH215" s="291">
        <f t="shared" si="204"/>
        <v>0</v>
      </c>
      <c r="BI215" s="291">
        <f t="shared" si="205"/>
        <v>10625659</v>
      </c>
      <c r="BJ215" s="440">
        <f t="shared" si="212"/>
        <v>62185651</v>
      </c>
      <c r="BK215" s="441">
        <f t="shared" si="206"/>
        <v>14.593418247796947</v>
      </c>
      <c r="BL215" s="448">
        <v>0</v>
      </c>
      <c r="BM215" s="448">
        <v>0</v>
      </c>
      <c r="BN215" s="448">
        <v>0</v>
      </c>
      <c r="BO215" s="447">
        <v>0</v>
      </c>
      <c r="BP215" s="447">
        <v>0</v>
      </c>
      <c r="BQ215" s="447">
        <v>0</v>
      </c>
      <c r="BR215" s="439">
        <f t="shared" si="223"/>
        <v>0</v>
      </c>
      <c r="BS215" s="439">
        <v>0</v>
      </c>
      <c r="BT215" s="439">
        <v>0</v>
      </c>
      <c r="BU215" s="439">
        <v>0</v>
      </c>
      <c r="BV215" s="439">
        <f t="shared" si="224"/>
        <v>0</v>
      </c>
      <c r="BW215" s="439">
        <v>0</v>
      </c>
      <c r="BX215" s="439">
        <v>0</v>
      </c>
      <c r="BY215" s="291">
        <f t="shared" si="225"/>
        <v>0</v>
      </c>
      <c r="BZ215" s="266"/>
      <c r="CA215" s="266"/>
      <c r="CB215" s="440"/>
      <c r="CC215" s="266"/>
      <c r="CD215" s="440"/>
      <c r="CE215" s="440"/>
      <c r="CF215" s="266"/>
      <c r="CG215" s="440"/>
      <c r="CH215" s="291">
        <f>SUM(BL215:CG215)</f>
        <v>0</v>
      </c>
      <c r="CI215" s="291"/>
      <c r="CJ215" s="312"/>
      <c r="CK215" s="312" t="s">
        <v>1222</v>
      </c>
      <c r="CL215" s="312" t="s">
        <v>1184</v>
      </c>
      <c r="CM215" s="263" t="s">
        <v>1258</v>
      </c>
      <c r="CN215" s="440">
        <v>-10000000</v>
      </c>
      <c r="CO215" s="460"/>
      <c r="CP215" s="445">
        <f>BD215-(BG215+BY215)</f>
        <v>62185651</v>
      </c>
      <c r="CQ215" s="264" t="s">
        <v>54</v>
      </c>
      <c r="CR215" s="294" t="str">
        <f>VLOOKUP(G215,'[1]FRIL JUNIO'!A$2:D$163,3,FALSE)</f>
        <v>EJECUCIÓN</v>
      </c>
      <c r="CS215" s="294" t="e">
        <f>VLOOKUP(G215,'[1]fril pagado'!A$1:B$52,2,FALSE)</f>
        <v>#N/A</v>
      </c>
    </row>
    <row r="216" spans="1:97" s="294" customFormat="1" ht="15" customHeight="1" outlineLevel="1">
      <c r="A216" s="298"/>
      <c r="B216" s="299"/>
      <c r="C216" s="300"/>
      <c r="D216" s="318"/>
      <c r="E216" s="319"/>
      <c r="F216" s="300"/>
      <c r="G216" s="303"/>
      <c r="H216" s="143" t="s">
        <v>526</v>
      </c>
      <c r="I216" s="304"/>
      <c r="J216" s="268"/>
      <c r="K216" s="266"/>
      <c r="L216" s="283"/>
      <c r="M216" s="289"/>
      <c r="N216" s="283"/>
      <c r="O216" s="311"/>
      <c r="P216" s="274"/>
      <c r="Q216" s="266"/>
      <c r="R216" s="283"/>
      <c r="S216" s="283"/>
      <c r="T216" s="278"/>
      <c r="U216" s="321"/>
      <c r="V216" s="321"/>
      <c r="W216" s="278"/>
      <c r="X216" s="278"/>
      <c r="Y216" s="279"/>
      <c r="Z216" s="280"/>
      <c r="AA216" s="278"/>
      <c r="AB216" s="321"/>
      <c r="AC216" s="268"/>
      <c r="AD216" s="274"/>
      <c r="AE216" s="268"/>
      <c r="AF216" s="312"/>
      <c r="AG216" s="313"/>
      <c r="AH216" s="274"/>
      <c r="AI216" s="311"/>
      <c r="AJ216" s="283"/>
      <c r="AK216" s="274"/>
      <c r="AL216" s="274"/>
      <c r="AM216" s="311"/>
      <c r="AN216" s="283"/>
      <c r="AO216" s="283"/>
      <c r="AP216" s="286"/>
      <c r="AQ216" s="286"/>
      <c r="AR216" s="285"/>
      <c r="AS216" s="274"/>
      <c r="AT216" s="286"/>
      <c r="AU216" s="286"/>
      <c r="AV216" s="313"/>
      <c r="AW216" s="274"/>
      <c r="AX216" s="274"/>
      <c r="AY216" s="274"/>
      <c r="AZ216" s="274"/>
      <c r="BA216" s="268"/>
      <c r="BB216" s="274"/>
      <c r="BC216" s="305"/>
      <c r="BD216" s="450">
        <f>SUBTOTAL(9,BD212:BD215)</f>
        <v>274792587</v>
      </c>
      <c r="BE216" s="306">
        <f>SUBTOTAL(9,BE212:BE215)</f>
        <v>0</v>
      </c>
      <c r="BF216" s="451"/>
      <c r="BG216" s="450">
        <f>SUBTOTAL(9,BG212:BG215)</f>
        <v>36735981</v>
      </c>
      <c r="BH216" s="306">
        <f>SUBTOTAL(9,BH212:BH215)</f>
        <v>322932015</v>
      </c>
      <c r="BI216" s="291"/>
      <c r="BJ216" s="440"/>
      <c r="BK216" s="441"/>
      <c r="BL216" s="450">
        <f t="shared" ref="BL216:BY216" si="226">SUBTOTAL(9,BL212:BL215)</f>
        <v>0</v>
      </c>
      <c r="BM216" s="450">
        <f t="shared" si="226"/>
        <v>7820383</v>
      </c>
      <c r="BN216" s="450">
        <f t="shared" si="226"/>
        <v>53421757</v>
      </c>
      <c r="BO216" s="450">
        <f t="shared" si="226"/>
        <v>0</v>
      </c>
      <c r="BP216" s="450">
        <f t="shared" si="226"/>
        <v>46401865</v>
      </c>
      <c r="BQ216" s="450">
        <f t="shared" si="226"/>
        <v>0</v>
      </c>
      <c r="BR216" s="450">
        <f t="shared" si="226"/>
        <v>107644005</v>
      </c>
      <c r="BS216" s="450">
        <f t="shared" si="226"/>
        <v>0</v>
      </c>
      <c r="BT216" s="450">
        <f t="shared" si="226"/>
        <v>0</v>
      </c>
      <c r="BU216" s="450">
        <f t="shared" si="226"/>
        <v>0</v>
      </c>
      <c r="BV216" s="450">
        <f t="shared" si="226"/>
        <v>0</v>
      </c>
      <c r="BW216" s="450">
        <f t="shared" si="226"/>
        <v>0</v>
      </c>
      <c r="BX216" s="450">
        <f t="shared" si="226"/>
        <v>0</v>
      </c>
      <c r="BY216" s="450">
        <f t="shared" si="226"/>
        <v>107644005</v>
      </c>
      <c r="BZ216" s="304">
        <f>SUBTOTAL(9,BZ212:BZ215)</f>
        <v>0</v>
      </c>
      <c r="CA216" s="266"/>
      <c r="CB216" s="440"/>
      <c r="CC216" s="266"/>
      <c r="CD216" s="440"/>
      <c r="CE216" s="440"/>
      <c r="CF216" s="266"/>
      <c r="CG216" s="440"/>
      <c r="CH216" s="291"/>
      <c r="CI216" s="291"/>
      <c r="CJ216" s="312"/>
      <c r="CK216" s="312"/>
      <c r="CL216" s="312"/>
      <c r="CM216" s="263"/>
      <c r="CN216" s="440"/>
      <c r="CO216" s="465"/>
      <c r="CP216" s="450">
        <f>SUBTOTAL(9,CP212:CP215)</f>
        <v>130412601</v>
      </c>
      <c r="CQ216" s="307"/>
    </row>
    <row r="217" spans="1:97" s="300" customFormat="1" ht="15" customHeight="1" outlineLevel="1">
      <c r="A217" s="298"/>
      <c r="B217" s="299"/>
      <c r="D217" s="318"/>
      <c r="E217" s="319"/>
      <c r="G217" s="303"/>
      <c r="H217" s="308"/>
      <c r="I217" s="304"/>
      <c r="J217" s="268"/>
      <c r="K217" s="266"/>
      <c r="L217" s="283"/>
      <c r="M217" s="289"/>
      <c r="N217" s="283"/>
      <c r="O217" s="311"/>
      <c r="P217" s="274"/>
      <c r="Q217" s="266"/>
      <c r="R217" s="283"/>
      <c r="S217" s="283"/>
      <c r="T217" s="278"/>
      <c r="U217" s="321"/>
      <c r="V217" s="321"/>
      <c r="W217" s="278"/>
      <c r="X217" s="278"/>
      <c r="Y217" s="279"/>
      <c r="Z217" s="280"/>
      <c r="AA217" s="278"/>
      <c r="AB217" s="321"/>
      <c r="AC217" s="268"/>
      <c r="AD217" s="274"/>
      <c r="AE217" s="268"/>
      <c r="AF217" s="312"/>
      <c r="AG217" s="313"/>
      <c r="AH217" s="274"/>
      <c r="AI217" s="311"/>
      <c r="AJ217" s="283"/>
      <c r="AK217" s="274"/>
      <c r="AL217" s="274"/>
      <c r="AM217" s="311"/>
      <c r="AN217" s="283"/>
      <c r="AO217" s="283"/>
      <c r="AP217" s="286"/>
      <c r="AQ217" s="286"/>
      <c r="AR217" s="285"/>
      <c r="AS217" s="274"/>
      <c r="AT217" s="286"/>
      <c r="AU217" s="286"/>
      <c r="AV217" s="313"/>
      <c r="AW217" s="274"/>
      <c r="AX217" s="274"/>
      <c r="AY217" s="274"/>
      <c r="AZ217" s="274"/>
      <c r="BA217" s="268"/>
      <c r="BB217" s="274"/>
      <c r="BC217" s="305"/>
      <c r="BD217" s="454"/>
      <c r="BE217" s="306"/>
      <c r="BF217" s="451"/>
      <c r="BG217" s="454"/>
      <c r="BH217" s="306"/>
      <c r="BI217" s="291"/>
      <c r="BJ217" s="440"/>
      <c r="BK217" s="455"/>
      <c r="BL217" s="466"/>
      <c r="BM217" s="466"/>
      <c r="BN217" s="466"/>
      <c r="BO217" s="407"/>
      <c r="BP217" s="407"/>
      <c r="BQ217" s="454"/>
      <c r="BR217" s="454"/>
      <c r="BS217" s="454"/>
      <c r="BT217" s="454"/>
      <c r="BU217" s="454"/>
      <c r="BV217" s="454"/>
      <c r="BW217" s="454"/>
      <c r="BX217" s="454"/>
      <c r="BY217" s="454"/>
      <c r="BZ217" s="304"/>
      <c r="CA217" s="266"/>
      <c r="CB217" s="440"/>
      <c r="CC217" s="266"/>
      <c r="CD217" s="440"/>
      <c r="CE217" s="440"/>
      <c r="CF217" s="266"/>
      <c r="CG217" s="440"/>
      <c r="CH217" s="291"/>
      <c r="CI217" s="291"/>
      <c r="CJ217" s="312"/>
      <c r="CK217" s="312"/>
      <c r="CL217" s="312"/>
      <c r="CM217" s="263"/>
      <c r="CN217" s="440"/>
      <c r="CO217" s="465"/>
      <c r="CP217" s="454"/>
      <c r="CQ217" s="307"/>
    </row>
    <row r="218" spans="1:97" s="294" customFormat="1" ht="15.75" outlineLevel="1">
      <c r="A218" s="298"/>
      <c r="B218" s="299"/>
      <c r="C218" s="300"/>
      <c r="D218" s="318"/>
      <c r="E218" s="319"/>
      <c r="F218" s="300"/>
      <c r="G218" s="303"/>
      <c r="H218" s="245" t="s">
        <v>527</v>
      </c>
      <c r="I218" s="304"/>
      <c r="J218" s="268"/>
      <c r="K218" s="266"/>
      <c r="L218" s="283"/>
      <c r="M218" s="289"/>
      <c r="N218" s="283"/>
      <c r="O218" s="311"/>
      <c r="P218" s="274"/>
      <c r="Q218" s="266"/>
      <c r="R218" s="283"/>
      <c r="S218" s="283"/>
      <c r="T218" s="278"/>
      <c r="U218" s="321"/>
      <c r="V218" s="321"/>
      <c r="W218" s="278"/>
      <c r="X218" s="278"/>
      <c r="Y218" s="279"/>
      <c r="Z218" s="280"/>
      <c r="AA218" s="278"/>
      <c r="AB218" s="321"/>
      <c r="AC218" s="268"/>
      <c r="AD218" s="274"/>
      <c r="AE218" s="268"/>
      <c r="AF218" s="312"/>
      <c r="AG218" s="313"/>
      <c r="AH218" s="274"/>
      <c r="AI218" s="311"/>
      <c r="AJ218" s="283"/>
      <c r="AK218" s="274"/>
      <c r="AL218" s="274"/>
      <c r="AM218" s="311"/>
      <c r="AN218" s="283"/>
      <c r="AO218" s="283"/>
      <c r="AP218" s="286"/>
      <c r="AQ218" s="286"/>
      <c r="AR218" s="285"/>
      <c r="AS218" s="274"/>
      <c r="AT218" s="286"/>
      <c r="AU218" s="286"/>
      <c r="AV218" s="313"/>
      <c r="AW218" s="274"/>
      <c r="AX218" s="274"/>
      <c r="AY218" s="274"/>
      <c r="AZ218" s="274"/>
      <c r="BA218" s="268"/>
      <c r="BB218" s="274"/>
      <c r="BC218" s="305"/>
      <c r="BD218" s="454"/>
      <c r="BE218" s="306"/>
      <c r="BF218" s="451"/>
      <c r="BG218" s="454"/>
      <c r="BH218" s="306"/>
      <c r="BI218" s="291"/>
      <c r="BJ218" s="440"/>
      <c r="BK218" s="455"/>
      <c r="BL218" s="466"/>
      <c r="BM218" s="466"/>
      <c r="BN218" s="466"/>
      <c r="BO218" s="407"/>
      <c r="BP218" s="407"/>
      <c r="BQ218" s="454"/>
      <c r="BR218" s="454"/>
      <c r="BS218" s="454"/>
      <c r="BT218" s="454"/>
      <c r="BU218" s="454"/>
      <c r="BV218" s="454"/>
      <c r="BW218" s="454"/>
      <c r="BX218" s="454"/>
      <c r="BY218" s="454"/>
      <c r="BZ218" s="304"/>
      <c r="CA218" s="266"/>
      <c r="CB218" s="440"/>
      <c r="CC218" s="266"/>
      <c r="CD218" s="440"/>
      <c r="CE218" s="440"/>
      <c r="CF218" s="266"/>
      <c r="CG218" s="440"/>
      <c r="CH218" s="291"/>
      <c r="CI218" s="291"/>
      <c r="CJ218" s="312"/>
      <c r="CK218" s="312"/>
      <c r="CL218" s="312"/>
      <c r="CM218" s="263"/>
      <c r="CN218" s="440"/>
      <c r="CO218" s="465"/>
      <c r="CP218" s="454"/>
      <c r="CQ218" s="307"/>
    </row>
    <row r="219" spans="1:97" s="294" customFormat="1" ht="15" customHeight="1" outlineLevel="2">
      <c r="A219" s="262">
        <v>33125</v>
      </c>
      <c r="B219" s="263" t="s">
        <v>48</v>
      </c>
      <c r="C219" s="264" t="s">
        <v>65</v>
      </c>
      <c r="D219" s="309" t="s">
        <v>402</v>
      </c>
      <c r="E219" s="309" t="s">
        <v>528</v>
      </c>
      <c r="F219" s="264" t="s">
        <v>58</v>
      </c>
      <c r="G219" s="266">
        <v>30487282</v>
      </c>
      <c r="H219" s="309" t="s">
        <v>944</v>
      </c>
      <c r="I219" s="266" t="str">
        <f t="shared" si="171"/>
        <v>TERMINADO</v>
      </c>
      <c r="J219" s="268" t="s">
        <v>1070</v>
      </c>
      <c r="K219" s="266">
        <v>303</v>
      </c>
      <c r="L219" s="283">
        <v>43027</v>
      </c>
      <c r="M219" s="289">
        <v>85000000</v>
      </c>
      <c r="N219" s="274">
        <v>43034</v>
      </c>
      <c r="O219" s="316">
        <v>365</v>
      </c>
      <c r="P219" s="274">
        <f t="shared" si="197"/>
        <v>43399</v>
      </c>
      <c r="Q219" s="268">
        <v>3619</v>
      </c>
      <c r="R219" s="274">
        <v>43048</v>
      </c>
      <c r="S219" s="274">
        <v>43097</v>
      </c>
      <c r="T219" s="311"/>
      <c r="U219" s="283"/>
      <c r="V219" s="283"/>
      <c r="W219" s="311"/>
      <c r="X219" s="278">
        <f t="shared" si="198"/>
        <v>365</v>
      </c>
      <c r="Y219" s="279">
        <f t="shared" si="199"/>
        <v>43399</v>
      </c>
      <c r="Z219" s="280">
        <f t="shared" ca="1" si="200"/>
        <v>-62</v>
      </c>
      <c r="AA219" s="311"/>
      <c r="AB219" s="283"/>
      <c r="AC219" s="266">
        <v>3967</v>
      </c>
      <c r="AD219" s="274">
        <v>43054</v>
      </c>
      <c r="AE219" s="268"/>
      <c r="AF219" s="266"/>
      <c r="AG219" s="313"/>
      <c r="AH219" s="274"/>
      <c r="AI219" s="311">
        <v>4507</v>
      </c>
      <c r="AJ219" s="283">
        <v>43096</v>
      </c>
      <c r="AK219" s="274"/>
      <c r="AL219" s="274"/>
      <c r="AM219" s="274">
        <v>3441</v>
      </c>
      <c r="AN219" s="274">
        <v>43097</v>
      </c>
      <c r="AO219" s="274">
        <v>43105</v>
      </c>
      <c r="AP219" s="286">
        <v>82</v>
      </c>
      <c r="AQ219" s="286"/>
      <c r="AR219" s="285">
        <f t="shared" si="201"/>
        <v>82</v>
      </c>
      <c r="AS219" s="274">
        <f t="shared" si="202"/>
        <v>43186</v>
      </c>
      <c r="AT219" s="286">
        <f t="shared" ca="1" si="173"/>
        <v>-275</v>
      </c>
      <c r="AU219" s="286" t="str">
        <f t="shared" ca="1" si="178"/>
        <v>PLAZO TERMINADO</v>
      </c>
      <c r="AV219" s="313"/>
      <c r="AW219" s="274"/>
      <c r="AX219" s="274"/>
      <c r="AY219" s="274"/>
      <c r="AZ219" s="274"/>
      <c r="BA219" s="268"/>
      <c r="BB219" s="274"/>
      <c r="BC219" s="289">
        <v>85000000</v>
      </c>
      <c r="BD219" s="458">
        <v>78980646</v>
      </c>
      <c r="BE219" s="291"/>
      <c r="BF219" s="291">
        <f t="shared" si="203"/>
        <v>78980646</v>
      </c>
      <c r="BG219" s="291">
        <v>0</v>
      </c>
      <c r="BH219" s="291">
        <f t="shared" si="204"/>
        <v>236941938</v>
      </c>
      <c r="BI219" s="291">
        <f t="shared" si="205"/>
        <v>236941938</v>
      </c>
      <c r="BJ219" s="440">
        <f t="shared" si="212"/>
        <v>-157961292</v>
      </c>
      <c r="BK219" s="441">
        <f t="shared" si="206"/>
        <v>300</v>
      </c>
      <c r="BL219" s="442">
        <v>0</v>
      </c>
      <c r="BM219" s="442">
        <v>0</v>
      </c>
      <c r="BN219" s="442">
        <v>42433459</v>
      </c>
      <c r="BO219" s="439">
        <v>32463145</v>
      </c>
      <c r="BP219" s="439">
        <v>0</v>
      </c>
      <c r="BQ219" s="439">
        <v>4084042</v>
      </c>
      <c r="BR219" s="439">
        <f t="shared" ref="BR219:BR221" si="227">BL219+BM219+BN219+BO219+BP219+BQ219</f>
        <v>78980646</v>
      </c>
      <c r="BS219" s="439">
        <v>0</v>
      </c>
      <c r="BT219" s="439">
        <v>0</v>
      </c>
      <c r="BU219" s="439">
        <v>0</v>
      </c>
      <c r="BV219" s="439">
        <f t="shared" ref="BV219:BV221" si="228">BS219+BT219+BU219</f>
        <v>0</v>
      </c>
      <c r="BW219" s="439">
        <v>0</v>
      </c>
      <c r="BX219" s="439">
        <v>0</v>
      </c>
      <c r="BY219" s="291">
        <f t="shared" ref="BY219:BY221" si="229">BL219+BM219+BN219+BO219+BP219+BQ219+BS219+BT219+BU219+BW219+BX219</f>
        <v>78980646</v>
      </c>
      <c r="BZ219" s="291"/>
      <c r="CA219" s="291"/>
      <c r="CB219" s="440"/>
      <c r="CC219" s="291"/>
      <c r="CD219" s="440"/>
      <c r="CE219" s="291"/>
      <c r="CF219" s="291"/>
      <c r="CG219" s="440"/>
      <c r="CH219" s="291">
        <f>SUM(BL219:CG219)</f>
        <v>236941938</v>
      </c>
      <c r="CI219" s="291">
        <v>4084042</v>
      </c>
      <c r="CJ219" s="312"/>
      <c r="CK219" s="312" t="s">
        <v>1259</v>
      </c>
      <c r="CL219" s="312" t="s">
        <v>1260</v>
      </c>
      <c r="CM219" s="263" t="s">
        <v>1261</v>
      </c>
      <c r="CN219" s="440"/>
      <c r="CO219" s="460"/>
      <c r="CP219" s="445">
        <f>BD219-(BG219+BY219)</f>
        <v>0</v>
      </c>
      <c r="CQ219" s="264" t="s">
        <v>131</v>
      </c>
      <c r="CR219" s="294" t="str">
        <f>VLOOKUP(G219,'[1]FRIL JUNIO'!A$2:D$163,3,FALSE)</f>
        <v>EJECUCIÓN</v>
      </c>
      <c r="CS219" s="294" t="e">
        <f>VLOOKUP(G219,'[1]fril pagado'!A$1:B$52,2,FALSE)</f>
        <v>#N/A</v>
      </c>
    </row>
    <row r="220" spans="1:97" s="294" customFormat="1" ht="15" customHeight="1" outlineLevel="2">
      <c r="A220" s="262">
        <v>33125</v>
      </c>
      <c r="B220" s="263" t="s">
        <v>48</v>
      </c>
      <c r="C220" s="264" t="s">
        <v>796</v>
      </c>
      <c r="D220" s="309" t="s">
        <v>402</v>
      </c>
      <c r="E220" s="309" t="s">
        <v>528</v>
      </c>
      <c r="F220" s="264" t="s">
        <v>58</v>
      </c>
      <c r="G220" s="266">
        <v>30487284</v>
      </c>
      <c r="H220" s="309" t="s">
        <v>945</v>
      </c>
      <c r="I220" s="266" t="str">
        <f t="shared" si="171"/>
        <v>TERMINADO</v>
      </c>
      <c r="J220" s="268" t="s">
        <v>1070</v>
      </c>
      <c r="K220" s="266">
        <v>303</v>
      </c>
      <c r="L220" s="283">
        <v>43027</v>
      </c>
      <c r="M220" s="289">
        <v>25000000</v>
      </c>
      <c r="N220" s="274">
        <v>43034</v>
      </c>
      <c r="O220" s="316">
        <v>365</v>
      </c>
      <c r="P220" s="274">
        <f t="shared" si="197"/>
        <v>43399</v>
      </c>
      <c r="Q220" s="268">
        <v>3621</v>
      </c>
      <c r="R220" s="274">
        <v>43048</v>
      </c>
      <c r="S220" s="274">
        <v>43097</v>
      </c>
      <c r="T220" s="311"/>
      <c r="U220" s="283"/>
      <c r="V220" s="283"/>
      <c r="W220" s="311"/>
      <c r="X220" s="278">
        <f t="shared" si="198"/>
        <v>365</v>
      </c>
      <c r="Y220" s="279">
        <f t="shared" si="199"/>
        <v>43399</v>
      </c>
      <c r="Z220" s="280">
        <f t="shared" ca="1" si="200"/>
        <v>-62</v>
      </c>
      <c r="AA220" s="311"/>
      <c r="AB220" s="283"/>
      <c r="AC220" s="266">
        <v>3969</v>
      </c>
      <c r="AD220" s="274">
        <v>43054</v>
      </c>
      <c r="AE220" s="268"/>
      <c r="AF220" s="266"/>
      <c r="AG220" s="313"/>
      <c r="AH220" s="274"/>
      <c r="AI220" s="311">
        <v>4539</v>
      </c>
      <c r="AJ220" s="283">
        <v>43097</v>
      </c>
      <c r="AK220" s="274"/>
      <c r="AL220" s="274"/>
      <c r="AM220" s="311">
        <v>3223</v>
      </c>
      <c r="AN220" s="313">
        <v>2017</v>
      </c>
      <c r="AO220" s="274">
        <v>43105</v>
      </c>
      <c r="AP220" s="286">
        <v>109</v>
      </c>
      <c r="AQ220" s="286">
        <v>18</v>
      </c>
      <c r="AR220" s="285">
        <f t="shared" si="201"/>
        <v>127</v>
      </c>
      <c r="AS220" s="274">
        <f t="shared" si="202"/>
        <v>43231</v>
      </c>
      <c r="AT220" s="286">
        <f t="shared" ca="1" si="173"/>
        <v>-230</v>
      </c>
      <c r="AU220" s="286" t="str">
        <f t="shared" ca="1" si="178"/>
        <v>PLAZO TERMINADO</v>
      </c>
      <c r="AV220" s="313">
        <v>1301</v>
      </c>
      <c r="AW220" s="274">
        <v>43228</v>
      </c>
      <c r="AX220" s="274"/>
      <c r="AY220" s="274"/>
      <c r="AZ220" s="274"/>
      <c r="BA220" s="268"/>
      <c r="BB220" s="274"/>
      <c r="BC220" s="289">
        <v>25000000</v>
      </c>
      <c r="BD220" s="458">
        <v>24999993</v>
      </c>
      <c r="BE220" s="291"/>
      <c r="BF220" s="291">
        <f t="shared" si="203"/>
        <v>24999993</v>
      </c>
      <c r="BG220" s="291">
        <v>0</v>
      </c>
      <c r="BH220" s="291">
        <f t="shared" si="204"/>
        <v>74999979</v>
      </c>
      <c r="BI220" s="291">
        <f t="shared" si="205"/>
        <v>74999979</v>
      </c>
      <c r="BJ220" s="440">
        <f t="shared" si="212"/>
        <v>-49999986</v>
      </c>
      <c r="BK220" s="441">
        <f t="shared" si="206"/>
        <v>300</v>
      </c>
      <c r="BL220" s="442">
        <v>0</v>
      </c>
      <c r="BM220" s="442">
        <v>0</v>
      </c>
      <c r="BN220" s="442">
        <v>9036414</v>
      </c>
      <c r="BO220" s="439">
        <v>10451116</v>
      </c>
      <c r="BP220" s="439">
        <v>0</v>
      </c>
      <c r="BQ220" s="439">
        <v>5512463</v>
      </c>
      <c r="BR220" s="439">
        <f t="shared" si="227"/>
        <v>24999993</v>
      </c>
      <c r="BS220" s="439">
        <v>0</v>
      </c>
      <c r="BT220" s="439">
        <v>0</v>
      </c>
      <c r="BU220" s="439">
        <v>0</v>
      </c>
      <c r="BV220" s="439">
        <f t="shared" si="228"/>
        <v>0</v>
      </c>
      <c r="BW220" s="439">
        <v>0</v>
      </c>
      <c r="BX220" s="439">
        <v>0</v>
      </c>
      <c r="BY220" s="291">
        <f t="shared" si="229"/>
        <v>24999993</v>
      </c>
      <c r="BZ220" s="291"/>
      <c r="CA220" s="291"/>
      <c r="CB220" s="440"/>
      <c r="CC220" s="291"/>
      <c r="CD220" s="440"/>
      <c r="CE220" s="291"/>
      <c r="CF220" s="291"/>
      <c r="CG220" s="440"/>
      <c r="CH220" s="291">
        <f>SUM(BL220:CG220)</f>
        <v>74999979</v>
      </c>
      <c r="CI220" s="291">
        <v>5512463</v>
      </c>
      <c r="CJ220" s="312"/>
      <c r="CK220" s="312" t="s">
        <v>1262</v>
      </c>
      <c r="CL220" s="312" t="s">
        <v>1263</v>
      </c>
      <c r="CM220" s="263"/>
      <c r="CN220" s="440"/>
      <c r="CO220" s="460"/>
      <c r="CP220" s="445">
        <f>BD220-(BG220+BY220)</f>
        <v>0</v>
      </c>
      <c r="CQ220" s="264" t="s">
        <v>131</v>
      </c>
      <c r="CR220" s="294" t="str">
        <f>VLOOKUP(G220,'[1]FRIL JUNIO'!A$2:D$163,3,FALSE)</f>
        <v>EJECUCIÓN</v>
      </c>
      <c r="CS220" s="294" t="e">
        <f>VLOOKUP(G220,'[1]fril pagado'!A$1:B$52,2,FALSE)</f>
        <v>#N/A</v>
      </c>
    </row>
    <row r="221" spans="1:97" s="294" customFormat="1" ht="15" customHeight="1" outlineLevel="2">
      <c r="A221" s="262">
        <v>33125</v>
      </c>
      <c r="B221" s="263" t="s">
        <v>48</v>
      </c>
      <c r="C221" s="264" t="s">
        <v>83</v>
      </c>
      <c r="D221" s="309" t="s">
        <v>402</v>
      </c>
      <c r="E221" s="309" t="s">
        <v>528</v>
      </c>
      <c r="F221" s="264" t="s">
        <v>58</v>
      </c>
      <c r="G221" s="266">
        <v>30487287</v>
      </c>
      <c r="H221" s="309" t="s">
        <v>946</v>
      </c>
      <c r="I221" s="266" t="str">
        <f t="shared" si="171"/>
        <v>TERMINADO</v>
      </c>
      <c r="J221" s="268" t="s">
        <v>1070</v>
      </c>
      <c r="K221" s="266">
        <v>303</v>
      </c>
      <c r="L221" s="283">
        <v>43027</v>
      </c>
      <c r="M221" s="289">
        <v>30000000</v>
      </c>
      <c r="N221" s="274">
        <v>43034</v>
      </c>
      <c r="O221" s="316">
        <v>365</v>
      </c>
      <c r="P221" s="274">
        <f t="shared" si="197"/>
        <v>43399</v>
      </c>
      <c r="Q221" s="268">
        <v>3618</v>
      </c>
      <c r="R221" s="274">
        <v>43048</v>
      </c>
      <c r="S221" s="274">
        <v>43097</v>
      </c>
      <c r="T221" s="311"/>
      <c r="U221" s="283"/>
      <c r="V221" s="283"/>
      <c r="W221" s="311"/>
      <c r="X221" s="278">
        <f t="shared" si="198"/>
        <v>365</v>
      </c>
      <c r="Y221" s="279">
        <f t="shared" si="199"/>
        <v>43399</v>
      </c>
      <c r="Z221" s="280">
        <f t="shared" ca="1" si="200"/>
        <v>-62</v>
      </c>
      <c r="AA221" s="311"/>
      <c r="AB221" s="283"/>
      <c r="AC221" s="266">
        <v>3968</v>
      </c>
      <c r="AD221" s="274">
        <v>43054</v>
      </c>
      <c r="AE221" s="268"/>
      <c r="AF221" s="266"/>
      <c r="AG221" s="313"/>
      <c r="AH221" s="274"/>
      <c r="AI221" s="311">
        <v>4538</v>
      </c>
      <c r="AJ221" s="283">
        <v>43097</v>
      </c>
      <c r="AK221" s="274"/>
      <c r="AL221" s="274"/>
      <c r="AM221" s="311">
        <v>3223</v>
      </c>
      <c r="AN221" s="274">
        <v>43082</v>
      </c>
      <c r="AO221" s="274">
        <v>43105</v>
      </c>
      <c r="AP221" s="286">
        <v>120</v>
      </c>
      <c r="AQ221" s="286"/>
      <c r="AR221" s="285">
        <f t="shared" si="201"/>
        <v>120</v>
      </c>
      <c r="AS221" s="274">
        <f t="shared" si="202"/>
        <v>43224</v>
      </c>
      <c r="AT221" s="286">
        <f t="shared" ca="1" si="173"/>
        <v>-237</v>
      </c>
      <c r="AU221" s="286" t="str">
        <f t="shared" ca="1" si="178"/>
        <v>PLAZO TERMINADO</v>
      </c>
      <c r="AV221" s="313"/>
      <c r="AW221" s="274"/>
      <c r="AX221" s="274"/>
      <c r="AY221" s="274"/>
      <c r="AZ221" s="274"/>
      <c r="BA221" s="268"/>
      <c r="BB221" s="274"/>
      <c r="BC221" s="289">
        <v>30000000</v>
      </c>
      <c r="BD221" s="462">
        <v>30000000</v>
      </c>
      <c r="BE221" s="291"/>
      <c r="BF221" s="291">
        <f t="shared" si="203"/>
        <v>30000000</v>
      </c>
      <c r="BG221" s="467">
        <v>0</v>
      </c>
      <c r="BH221" s="291">
        <f t="shared" si="204"/>
        <v>90000000</v>
      </c>
      <c r="BI221" s="291">
        <f t="shared" si="205"/>
        <v>90000000</v>
      </c>
      <c r="BJ221" s="440">
        <f t="shared" si="212"/>
        <v>-60000000</v>
      </c>
      <c r="BK221" s="441">
        <f t="shared" si="206"/>
        <v>300</v>
      </c>
      <c r="BL221" s="448">
        <v>0</v>
      </c>
      <c r="BM221" s="448">
        <v>0</v>
      </c>
      <c r="BN221" s="448">
        <v>20173526</v>
      </c>
      <c r="BO221" s="447">
        <v>0</v>
      </c>
      <c r="BP221" s="447">
        <v>0</v>
      </c>
      <c r="BQ221" s="447">
        <v>9826474</v>
      </c>
      <c r="BR221" s="439">
        <f t="shared" si="227"/>
        <v>30000000</v>
      </c>
      <c r="BS221" s="447">
        <v>0</v>
      </c>
      <c r="BT221" s="439">
        <v>0</v>
      </c>
      <c r="BU221" s="439">
        <v>0</v>
      </c>
      <c r="BV221" s="439">
        <f t="shared" si="228"/>
        <v>0</v>
      </c>
      <c r="BW221" s="439">
        <v>0</v>
      </c>
      <c r="BX221" s="439">
        <v>0</v>
      </c>
      <c r="BY221" s="291">
        <f t="shared" si="229"/>
        <v>30000000</v>
      </c>
      <c r="BZ221" s="291"/>
      <c r="CA221" s="291"/>
      <c r="CB221" s="440"/>
      <c r="CC221" s="291"/>
      <c r="CD221" s="440"/>
      <c r="CE221" s="291"/>
      <c r="CF221" s="291"/>
      <c r="CG221" s="440"/>
      <c r="CH221" s="291">
        <f>SUM(BL221:CG221)</f>
        <v>90000000</v>
      </c>
      <c r="CI221" s="291">
        <v>4000000</v>
      </c>
      <c r="CJ221" s="312"/>
      <c r="CK221" s="312" t="s">
        <v>1259</v>
      </c>
      <c r="CL221" s="312" t="s">
        <v>1264</v>
      </c>
      <c r="CM221" s="263"/>
      <c r="CN221" s="440"/>
      <c r="CO221" s="460"/>
      <c r="CP221" s="445">
        <f>BD221-(BG221+BY221)</f>
        <v>0</v>
      </c>
      <c r="CQ221" s="264" t="s">
        <v>131</v>
      </c>
      <c r="CR221" s="294" t="str">
        <f>VLOOKUP(G221,'[1]FRIL JUNIO'!A$2:D$163,3,FALSE)</f>
        <v>EJECUCIÓN</v>
      </c>
      <c r="CS221" s="294" t="e">
        <f>VLOOKUP(G221,'[1]fril pagado'!A$1:B$52,2,FALSE)</f>
        <v>#N/A</v>
      </c>
    </row>
    <row r="222" spans="1:97" s="294" customFormat="1" ht="15" customHeight="1" outlineLevel="1">
      <c r="A222" s="298"/>
      <c r="B222" s="299"/>
      <c r="C222" s="300"/>
      <c r="D222" s="318"/>
      <c r="E222" s="319"/>
      <c r="F222" s="300"/>
      <c r="G222" s="303"/>
      <c r="H222" s="143" t="s">
        <v>540</v>
      </c>
      <c r="I222" s="304"/>
      <c r="J222" s="268"/>
      <c r="K222" s="266"/>
      <c r="L222" s="283"/>
      <c r="M222" s="289"/>
      <c r="N222" s="274"/>
      <c r="O222" s="316"/>
      <c r="P222" s="274"/>
      <c r="Q222" s="268"/>
      <c r="R222" s="274"/>
      <c r="S222" s="274"/>
      <c r="T222" s="311"/>
      <c r="U222" s="283"/>
      <c r="V222" s="283"/>
      <c r="W222" s="311"/>
      <c r="X222" s="278"/>
      <c r="Y222" s="279"/>
      <c r="Z222" s="280"/>
      <c r="AA222" s="311"/>
      <c r="AB222" s="283"/>
      <c r="AC222" s="266"/>
      <c r="AD222" s="274"/>
      <c r="AE222" s="268"/>
      <c r="AF222" s="266"/>
      <c r="AG222" s="313"/>
      <c r="AH222" s="274"/>
      <c r="AI222" s="311"/>
      <c r="AJ222" s="283"/>
      <c r="AK222" s="274"/>
      <c r="AL222" s="274"/>
      <c r="AM222" s="311"/>
      <c r="AN222" s="274"/>
      <c r="AO222" s="274"/>
      <c r="AP222" s="286"/>
      <c r="AQ222" s="286"/>
      <c r="AR222" s="285"/>
      <c r="AS222" s="274"/>
      <c r="AT222" s="286"/>
      <c r="AU222" s="286"/>
      <c r="AV222" s="313"/>
      <c r="AW222" s="274"/>
      <c r="AX222" s="274"/>
      <c r="AY222" s="274"/>
      <c r="AZ222" s="274"/>
      <c r="BA222" s="268"/>
      <c r="BB222" s="274"/>
      <c r="BC222" s="305"/>
      <c r="BD222" s="450">
        <f>SUBTOTAL(9,BD219:BD221)</f>
        <v>133980639</v>
      </c>
      <c r="BE222" s="306">
        <f>SUBTOTAL(9,BE219:BE221)</f>
        <v>0</v>
      </c>
      <c r="BF222" s="451"/>
      <c r="BG222" s="450">
        <f>SUBTOTAL(9,BG219:BG221)</f>
        <v>0</v>
      </c>
      <c r="BH222" s="306">
        <f>SUBTOTAL(9,BH219:BH221)</f>
        <v>401941917</v>
      </c>
      <c r="BI222" s="291"/>
      <c r="BJ222" s="440"/>
      <c r="BK222" s="441"/>
      <c r="BL222" s="450">
        <f t="shared" ref="BL222:BY222" si="230">SUBTOTAL(9,BL219:BL221)</f>
        <v>0</v>
      </c>
      <c r="BM222" s="450">
        <f t="shared" si="230"/>
        <v>0</v>
      </c>
      <c r="BN222" s="450">
        <f t="shared" si="230"/>
        <v>71643399</v>
      </c>
      <c r="BO222" s="450">
        <f t="shared" si="230"/>
        <v>42914261</v>
      </c>
      <c r="BP222" s="450">
        <f t="shared" si="230"/>
        <v>0</v>
      </c>
      <c r="BQ222" s="450">
        <f t="shared" si="230"/>
        <v>19422979</v>
      </c>
      <c r="BR222" s="450">
        <f t="shared" si="230"/>
        <v>133980639</v>
      </c>
      <c r="BS222" s="450">
        <f t="shared" si="230"/>
        <v>0</v>
      </c>
      <c r="BT222" s="450">
        <f t="shared" si="230"/>
        <v>0</v>
      </c>
      <c r="BU222" s="450">
        <f t="shared" si="230"/>
        <v>0</v>
      </c>
      <c r="BV222" s="450">
        <f t="shared" si="230"/>
        <v>0</v>
      </c>
      <c r="BW222" s="450">
        <f t="shared" si="230"/>
        <v>0</v>
      </c>
      <c r="BX222" s="450">
        <f t="shared" si="230"/>
        <v>0</v>
      </c>
      <c r="BY222" s="450">
        <f t="shared" si="230"/>
        <v>133980639</v>
      </c>
      <c r="BZ222" s="306">
        <f>SUBTOTAL(9,BZ219:BZ221)</f>
        <v>0</v>
      </c>
      <c r="CA222" s="291"/>
      <c r="CB222" s="440"/>
      <c r="CC222" s="291"/>
      <c r="CD222" s="440"/>
      <c r="CE222" s="291"/>
      <c r="CF222" s="291"/>
      <c r="CG222" s="440"/>
      <c r="CH222" s="291"/>
      <c r="CI222" s="291"/>
      <c r="CJ222" s="312"/>
      <c r="CK222" s="312"/>
      <c r="CL222" s="312"/>
      <c r="CM222" s="263"/>
      <c r="CN222" s="440"/>
      <c r="CO222" s="465"/>
      <c r="CP222" s="450">
        <f>SUBTOTAL(9,CP219:CP221)</f>
        <v>0</v>
      </c>
      <c r="CQ222" s="307"/>
    </row>
    <row r="223" spans="1:97" s="300" customFormat="1" ht="15" customHeight="1" outlineLevel="1">
      <c r="A223" s="298"/>
      <c r="B223" s="299"/>
      <c r="D223" s="318"/>
      <c r="E223" s="319"/>
      <c r="G223" s="303"/>
      <c r="H223" s="308"/>
      <c r="I223" s="304"/>
      <c r="J223" s="268"/>
      <c r="K223" s="266"/>
      <c r="L223" s="283"/>
      <c r="M223" s="289"/>
      <c r="N223" s="274"/>
      <c r="O223" s="316"/>
      <c r="P223" s="274"/>
      <c r="Q223" s="268"/>
      <c r="R223" s="274"/>
      <c r="S223" s="274"/>
      <c r="T223" s="311"/>
      <c r="U223" s="283"/>
      <c r="V223" s="283"/>
      <c r="W223" s="311"/>
      <c r="X223" s="278"/>
      <c r="Y223" s="279"/>
      <c r="Z223" s="280"/>
      <c r="AA223" s="311"/>
      <c r="AB223" s="283"/>
      <c r="AC223" s="266"/>
      <c r="AD223" s="274"/>
      <c r="AE223" s="268"/>
      <c r="AF223" s="266"/>
      <c r="AG223" s="313"/>
      <c r="AH223" s="274"/>
      <c r="AI223" s="311"/>
      <c r="AJ223" s="283"/>
      <c r="AK223" s="274"/>
      <c r="AL223" s="274"/>
      <c r="AM223" s="311"/>
      <c r="AN223" s="274"/>
      <c r="AO223" s="274"/>
      <c r="AP223" s="286"/>
      <c r="AQ223" s="286"/>
      <c r="AR223" s="285"/>
      <c r="AS223" s="274"/>
      <c r="AT223" s="286"/>
      <c r="AU223" s="286"/>
      <c r="AV223" s="313"/>
      <c r="AW223" s="274"/>
      <c r="AX223" s="274"/>
      <c r="AY223" s="274"/>
      <c r="AZ223" s="274"/>
      <c r="BA223" s="268"/>
      <c r="BB223" s="274"/>
      <c r="BC223" s="305"/>
      <c r="BD223" s="454"/>
      <c r="BE223" s="306"/>
      <c r="BF223" s="451"/>
      <c r="BG223" s="454"/>
      <c r="BH223" s="306"/>
      <c r="BI223" s="291"/>
      <c r="BJ223" s="440"/>
      <c r="BK223" s="455"/>
      <c r="BL223" s="466"/>
      <c r="BM223" s="466"/>
      <c r="BN223" s="466"/>
      <c r="BO223" s="426"/>
      <c r="BP223" s="426"/>
      <c r="BQ223" s="454"/>
      <c r="BR223" s="454"/>
      <c r="BS223" s="454"/>
      <c r="BT223" s="454"/>
      <c r="BU223" s="454"/>
      <c r="BV223" s="454"/>
      <c r="BW223" s="454"/>
      <c r="BX223" s="454"/>
      <c r="BY223" s="454"/>
      <c r="BZ223" s="306"/>
      <c r="CA223" s="291"/>
      <c r="CB223" s="440"/>
      <c r="CC223" s="291"/>
      <c r="CD223" s="440"/>
      <c r="CE223" s="291"/>
      <c r="CF223" s="291"/>
      <c r="CG223" s="440"/>
      <c r="CH223" s="291"/>
      <c r="CI223" s="291"/>
      <c r="CJ223" s="312"/>
      <c r="CK223" s="312"/>
      <c r="CL223" s="312"/>
      <c r="CM223" s="263"/>
      <c r="CN223" s="440"/>
      <c r="CO223" s="465"/>
      <c r="CP223" s="454"/>
      <c r="CQ223" s="307"/>
    </row>
    <row r="224" spans="1:97" s="294" customFormat="1" ht="15" customHeight="1" outlineLevel="1">
      <c r="A224" s="298"/>
      <c r="B224" s="299"/>
      <c r="C224" s="300"/>
      <c r="D224" s="318"/>
      <c r="E224" s="319"/>
      <c r="F224" s="300"/>
      <c r="G224" s="303"/>
      <c r="H224" s="146" t="s">
        <v>558</v>
      </c>
      <c r="I224" s="304"/>
      <c r="J224" s="268"/>
      <c r="K224" s="266"/>
      <c r="L224" s="283"/>
      <c r="M224" s="289"/>
      <c r="N224" s="274"/>
      <c r="O224" s="316"/>
      <c r="P224" s="274"/>
      <c r="Q224" s="268"/>
      <c r="R224" s="274"/>
      <c r="S224" s="274"/>
      <c r="T224" s="311"/>
      <c r="U224" s="283"/>
      <c r="V224" s="283"/>
      <c r="W224" s="311"/>
      <c r="X224" s="278"/>
      <c r="Y224" s="279"/>
      <c r="Z224" s="280"/>
      <c r="AA224" s="311"/>
      <c r="AB224" s="283"/>
      <c r="AC224" s="266"/>
      <c r="AD224" s="274"/>
      <c r="AE224" s="268"/>
      <c r="AF224" s="266"/>
      <c r="AG224" s="313"/>
      <c r="AH224" s="274"/>
      <c r="AI224" s="311"/>
      <c r="AJ224" s="283"/>
      <c r="AK224" s="274"/>
      <c r="AL224" s="274"/>
      <c r="AM224" s="311"/>
      <c r="AN224" s="274"/>
      <c r="AO224" s="274"/>
      <c r="AP224" s="286"/>
      <c r="AQ224" s="286"/>
      <c r="AR224" s="285"/>
      <c r="AS224" s="274"/>
      <c r="AT224" s="286"/>
      <c r="AU224" s="286"/>
      <c r="AV224" s="313"/>
      <c r="AW224" s="274"/>
      <c r="AX224" s="274"/>
      <c r="AY224" s="274"/>
      <c r="AZ224" s="274"/>
      <c r="BA224" s="268"/>
      <c r="BB224" s="274"/>
      <c r="BC224" s="305"/>
      <c r="BD224" s="475">
        <f t="shared" ref="BD224:CP224" si="231">BD222+BD216+BD209+BD197+BD189+BD182+BD171+BD165+BD155+BD147</f>
        <v>3169810456</v>
      </c>
      <c r="BE224" s="475">
        <f t="shared" si="231"/>
        <v>0</v>
      </c>
      <c r="BF224" s="475">
        <f t="shared" si="231"/>
        <v>147531703</v>
      </c>
      <c r="BG224" s="475">
        <f t="shared" si="231"/>
        <v>772806536</v>
      </c>
      <c r="BH224" s="475">
        <f t="shared" si="231"/>
        <v>5769842155</v>
      </c>
      <c r="BI224" s="475">
        <f t="shared" si="231"/>
        <v>459247672</v>
      </c>
      <c r="BJ224" s="475">
        <f t="shared" si="231"/>
        <v>-295063406</v>
      </c>
      <c r="BK224" s="475">
        <f t="shared" si="231"/>
        <v>774.23552347976693</v>
      </c>
      <c r="BL224" s="475">
        <f t="shared" si="231"/>
        <v>0</v>
      </c>
      <c r="BM224" s="475">
        <f t="shared" si="231"/>
        <v>195672093</v>
      </c>
      <c r="BN224" s="475">
        <f t="shared" si="231"/>
        <v>375747719</v>
      </c>
      <c r="BO224" s="475">
        <f t="shared" si="231"/>
        <v>477867570</v>
      </c>
      <c r="BP224" s="475">
        <f t="shared" si="231"/>
        <v>260371533</v>
      </c>
      <c r="BQ224" s="475">
        <f t="shared" si="231"/>
        <v>272266239</v>
      </c>
      <c r="BR224" s="475">
        <f t="shared" si="231"/>
        <v>1581925154</v>
      </c>
      <c r="BS224" s="475">
        <f t="shared" si="231"/>
        <v>23299736</v>
      </c>
      <c r="BT224" s="475">
        <f t="shared" si="231"/>
        <v>135169741</v>
      </c>
      <c r="BU224" s="475">
        <f t="shared" si="231"/>
        <v>105478715</v>
      </c>
      <c r="BV224" s="475">
        <f t="shared" si="231"/>
        <v>263948192</v>
      </c>
      <c r="BW224" s="475">
        <f t="shared" si="231"/>
        <v>0</v>
      </c>
      <c r="BX224" s="475">
        <f t="shared" si="231"/>
        <v>85441883</v>
      </c>
      <c r="BY224" s="475">
        <f t="shared" si="231"/>
        <v>1931315229</v>
      </c>
      <c r="BZ224" s="475">
        <f t="shared" si="231"/>
        <v>61338351</v>
      </c>
      <c r="CA224" s="475">
        <f t="shared" si="231"/>
        <v>0</v>
      </c>
      <c r="CB224" s="475">
        <f t="shared" si="231"/>
        <v>0</v>
      </c>
      <c r="CC224" s="475">
        <f t="shared" si="231"/>
        <v>0</v>
      </c>
      <c r="CD224" s="475">
        <f t="shared" si="231"/>
        <v>0</v>
      </c>
      <c r="CE224" s="475">
        <f t="shared" si="231"/>
        <v>0</v>
      </c>
      <c r="CF224" s="475">
        <f t="shared" si="231"/>
        <v>0</v>
      </c>
      <c r="CG224" s="475">
        <f t="shared" si="231"/>
        <v>0</v>
      </c>
      <c r="CH224" s="475">
        <f t="shared" si="231"/>
        <v>442595109</v>
      </c>
      <c r="CI224" s="475">
        <f t="shared" si="231"/>
        <v>17574973</v>
      </c>
      <c r="CJ224" s="475">
        <f t="shared" si="231"/>
        <v>43062</v>
      </c>
      <c r="CK224" s="475">
        <f t="shared" si="231"/>
        <v>0</v>
      </c>
      <c r="CL224" s="475">
        <f t="shared" si="231"/>
        <v>0</v>
      </c>
      <c r="CM224" s="475">
        <f t="shared" si="231"/>
        <v>0</v>
      </c>
      <c r="CN224" s="475">
        <f t="shared" si="231"/>
        <v>-30000000</v>
      </c>
      <c r="CO224" s="475">
        <f t="shared" si="231"/>
        <v>0</v>
      </c>
      <c r="CP224" s="475">
        <f t="shared" si="231"/>
        <v>465688691</v>
      </c>
      <c r="CQ224" s="307"/>
    </row>
    <row r="225" spans="1:97" s="300" customFormat="1" ht="15" customHeight="1" outlineLevel="1">
      <c r="A225" s="298"/>
      <c r="B225" s="299"/>
      <c r="D225" s="318"/>
      <c r="E225" s="319"/>
      <c r="G225" s="303"/>
      <c r="H225" s="308"/>
      <c r="I225" s="304"/>
      <c r="J225" s="268"/>
      <c r="K225" s="266"/>
      <c r="L225" s="283"/>
      <c r="M225" s="289"/>
      <c r="N225" s="274"/>
      <c r="O225" s="316"/>
      <c r="P225" s="274"/>
      <c r="Q225" s="268"/>
      <c r="R225" s="274"/>
      <c r="S225" s="274"/>
      <c r="T225" s="311"/>
      <c r="U225" s="283"/>
      <c r="V225" s="283"/>
      <c r="W225" s="311"/>
      <c r="X225" s="278"/>
      <c r="Y225" s="279"/>
      <c r="Z225" s="280"/>
      <c r="AA225" s="311"/>
      <c r="AB225" s="283"/>
      <c r="AC225" s="266"/>
      <c r="AD225" s="274"/>
      <c r="AE225" s="268"/>
      <c r="AF225" s="266"/>
      <c r="AG225" s="313"/>
      <c r="AH225" s="274"/>
      <c r="AI225" s="311"/>
      <c r="AJ225" s="283"/>
      <c r="AK225" s="274"/>
      <c r="AL225" s="274"/>
      <c r="AM225" s="311"/>
      <c r="AN225" s="274"/>
      <c r="AO225" s="274"/>
      <c r="AP225" s="286"/>
      <c r="AQ225" s="286"/>
      <c r="AR225" s="285"/>
      <c r="AS225" s="274"/>
      <c r="AT225" s="286"/>
      <c r="AU225" s="286"/>
      <c r="AV225" s="313"/>
      <c r="AW225" s="274"/>
      <c r="AX225" s="274"/>
      <c r="AY225" s="274"/>
      <c r="AZ225" s="274"/>
      <c r="BA225" s="268"/>
      <c r="BB225" s="274"/>
      <c r="BC225" s="305"/>
      <c r="BD225" s="454"/>
      <c r="BE225" s="306"/>
      <c r="BF225" s="451"/>
      <c r="BG225" s="454"/>
      <c r="BH225" s="306"/>
      <c r="BI225" s="291"/>
      <c r="BJ225" s="440"/>
      <c r="BK225" s="455"/>
      <c r="BL225" s="466"/>
      <c r="BM225" s="466"/>
      <c r="BN225" s="466"/>
      <c r="BO225" s="426"/>
      <c r="BP225" s="426"/>
      <c r="BQ225" s="454"/>
      <c r="BR225" s="454"/>
      <c r="BS225" s="454"/>
      <c r="BT225" s="454"/>
      <c r="BU225" s="454"/>
      <c r="BV225" s="454"/>
      <c r="BW225" s="454"/>
      <c r="BX225" s="454"/>
      <c r="BY225" s="454"/>
      <c r="BZ225" s="306"/>
      <c r="CA225" s="291"/>
      <c r="CB225" s="440"/>
      <c r="CC225" s="291"/>
      <c r="CD225" s="440"/>
      <c r="CE225" s="291"/>
      <c r="CF225" s="291"/>
      <c r="CG225" s="440"/>
      <c r="CH225" s="291"/>
      <c r="CI225" s="291"/>
      <c r="CJ225" s="312"/>
      <c r="CK225" s="312"/>
      <c r="CL225" s="312"/>
      <c r="CM225" s="263"/>
      <c r="CN225" s="440"/>
      <c r="CO225" s="465"/>
      <c r="CP225" s="454"/>
      <c r="CQ225" s="307"/>
    </row>
    <row r="226" spans="1:97" s="294" customFormat="1" ht="15.75" outlineLevel="1">
      <c r="A226" s="298"/>
      <c r="B226" s="299"/>
      <c r="C226" s="300"/>
      <c r="D226" s="318"/>
      <c r="E226" s="319"/>
      <c r="F226" s="300"/>
      <c r="G226" s="303"/>
      <c r="H226" s="245" t="s">
        <v>559</v>
      </c>
      <c r="I226" s="304"/>
      <c r="J226" s="268"/>
      <c r="K226" s="266"/>
      <c r="L226" s="283"/>
      <c r="M226" s="289"/>
      <c r="N226" s="274"/>
      <c r="O226" s="316"/>
      <c r="P226" s="274"/>
      <c r="Q226" s="268"/>
      <c r="R226" s="274"/>
      <c r="S226" s="274"/>
      <c r="T226" s="311"/>
      <c r="U226" s="283"/>
      <c r="V226" s="283"/>
      <c r="W226" s="311"/>
      <c r="X226" s="278"/>
      <c r="Y226" s="279"/>
      <c r="Z226" s="280"/>
      <c r="AA226" s="311"/>
      <c r="AB226" s="283"/>
      <c r="AC226" s="266"/>
      <c r="AD226" s="274"/>
      <c r="AE226" s="268"/>
      <c r="AF226" s="266"/>
      <c r="AG226" s="313"/>
      <c r="AH226" s="274"/>
      <c r="AI226" s="311"/>
      <c r="AJ226" s="283"/>
      <c r="AK226" s="274"/>
      <c r="AL226" s="274"/>
      <c r="AM226" s="311"/>
      <c r="AN226" s="274"/>
      <c r="AO226" s="274"/>
      <c r="AP226" s="286"/>
      <c r="AQ226" s="286"/>
      <c r="AR226" s="285"/>
      <c r="AS226" s="274"/>
      <c r="AT226" s="286"/>
      <c r="AU226" s="286"/>
      <c r="AV226" s="313"/>
      <c r="AW226" s="274"/>
      <c r="AX226" s="274"/>
      <c r="AY226" s="274"/>
      <c r="AZ226" s="274"/>
      <c r="BA226" s="268"/>
      <c r="BB226" s="274"/>
      <c r="BC226" s="305"/>
      <c r="BD226" s="454"/>
      <c r="BE226" s="306"/>
      <c r="BF226" s="451"/>
      <c r="BG226" s="454"/>
      <c r="BH226" s="306"/>
      <c r="BI226" s="291"/>
      <c r="BJ226" s="440"/>
      <c r="BK226" s="455"/>
      <c r="BL226" s="466"/>
      <c r="BM226" s="466"/>
      <c r="BN226" s="466"/>
      <c r="BO226" s="426"/>
      <c r="BP226" s="426"/>
      <c r="BQ226" s="454"/>
      <c r="BR226" s="454"/>
      <c r="BS226" s="454"/>
      <c r="BT226" s="454"/>
      <c r="BU226" s="454"/>
      <c r="BV226" s="454"/>
      <c r="BW226" s="454"/>
      <c r="BX226" s="454"/>
      <c r="BY226" s="454"/>
      <c r="BZ226" s="306"/>
      <c r="CA226" s="291"/>
      <c r="CB226" s="440"/>
      <c r="CC226" s="291"/>
      <c r="CD226" s="440"/>
      <c r="CE226" s="291"/>
      <c r="CF226" s="291"/>
      <c r="CG226" s="440"/>
      <c r="CH226" s="291"/>
      <c r="CI226" s="291"/>
      <c r="CJ226" s="312"/>
      <c r="CK226" s="312"/>
      <c r="CL226" s="312"/>
      <c r="CM226" s="263"/>
      <c r="CN226" s="440"/>
      <c r="CO226" s="465"/>
      <c r="CP226" s="454"/>
      <c r="CQ226" s="307"/>
    </row>
    <row r="227" spans="1:97" s="294" customFormat="1" ht="15" customHeight="1" outlineLevel="2">
      <c r="A227" s="262">
        <v>33125</v>
      </c>
      <c r="B227" s="263" t="s">
        <v>48</v>
      </c>
      <c r="C227" s="264" t="s">
        <v>83</v>
      </c>
      <c r="D227" s="309" t="s">
        <v>560</v>
      </c>
      <c r="E227" s="309" t="s">
        <v>947</v>
      </c>
      <c r="F227" s="264" t="s">
        <v>58</v>
      </c>
      <c r="G227" s="317">
        <v>40000650</v>
      </c>
      <c r="H227" s="320" t="s">
        <v>949</v>
      </c>
      <c r="I227" s="266" t="s">
        <v>131</v>
      </c>
      <c r="J227" s="268" t="s">
        <v>1070</v>
      </c>
      <c r="K227" s="266">
        <v>300</v>
      </c>
      <c r="L227" s="283">
        <v>43027</v>
      </c>
      <c r="M227" s="289">
        <v>80000000</v>
      </c>
      <c r="N227" s="283">
        <v>43073</v>
      </c>
      <c r="O227" s="316">
        <v>365</v>
      </c>
      <c r="P227" s="274">
        <f t="shared" si="197"/>
        <v>43438</v>
      </c>
      <c r="Q227" s="268">
        <v>4184</v>
      </c>
      <c r="R227" s="283">
        <v>43076</v>
      </c>
      <c r="S227" s="283">
        <v>43074</v>
      </c>
      <c r="T227" s="311"/>
      <c r="U227" s="313"/>
      <c r="V227" s="313"/>
      <c r="W227" s="311"/>
      <c r="X227" s="278">
        <f t="shared" si="198"/>
        <v>365</v>
      </c>
      <c r="Y227" s="279">
        <f t="shared" si="199"/>
        <v>43438</v>
      </c>
      <c r="Z227" s="280">
        <f t="shared" ca="1" si="200"/>
        <v>-23</v>
      </c>
      <c r="AA227" s="311"/>
      <c r="AB227" s="313"/>
      <c r="AC227" s="266">
        <v>4344</v>
      </c>
      <c r="AD227" s="406">
        <v>43082</v>
      </c>
      <c r="AE227" s="268"/>
      <c r="AF227" s="274"/>
      <c r="AG227" s="313"/>
      <c r="AH227" s="274"/>
      <c r="AI227" s="311">
        <v>4573</v>
      </c>
      <c r="AJ227" s="283">
        <v>43098</v>
      </c>
      <c r="AK227" s="274"/>
      <c r="AL227" s="274"/>
      <c r="AM227" s="311">
        <v>2176</v>
      </c>
      <c r="AN227" s="283">
        <v>43098</v>
      </c>
      <c r="AO227" s="283">
        <v>43116</v>
      </c>
      <c r="AP227" s="286">
        <v>120</v>
      </c>
      <c r="AQ227" s="286"/>
      <c r="AR227" s="285">
        <f t="shared" si="201"/>
        <v>120</v>
      </c>
      <c r="AS227" s="274">
        <f t="shared" si="202"/>
        <v>43235</v>
      </c>
      <c r="AT227" s="286">
        <f t="shared" ca="1" si="173"/>
        <v>-226</v>
      </c>
      <c r="AU227" s="286" t="str">
        <f t="shared" ca="1" si="178"/>
        <v>PLAZO TERMINADO</v>
      </c>
      <c r="AV227" s="286"/>
      <c r="AW227" s="315"/>
      <c r="AX227" s="315"/>
      <c r="AY227" s="315"/>
      <c r="AZ227" s="315"/>
      <c r="BA227" s="268"/>
      <c r="BB227" s="274"/>
      <c r="BC227" s="289">
        <v>80000000</v>
      </c>
      <c r="BD227" s="458">
        <v>79999999</v>
      </c>
      <c r="BE227" s="440"/>
      <c r="BF227" s="291">
        <f t="shared" si="203"/>
        <v>79999999</v>
      </c>
      <c r="BG227" s="459">
        <v>0</v>
      </c>
      <c r="BH227" s="291">
        <f t="shared" si="204"/>
        <v>239999997</v>
      </c>
      <c r="BI227" s="440">
        <f t="shared" si="205"/>
        <v>239999997</v>
      </c>
      <c r="BJ227" s="440">
        <f>BD227-BI227</f>
        <v>-159999998</v>
      </c>
      <c r="BK227" s="441">
        <f t="shared" si="206"/>
        <v>300</v>
      </c>
      <c r="BL227" s="442">
        <v>0</v>
      </c>
      <c r="BM227" s="442">
        <v>0</v>
      </c>
      <c r="BN227" s="442">
        <v>0</v>
      </c>
      <c r="BO227" s="439">
        <v>51890915</v>
      </c>
      <c r="BP227" s="439">
        <v>0</v>
      </c>
      <c r="BQ227" s="439">
        <v>28109084</v>
      </c>
      <c r="BR227" s="439">
        <f t="shared" ref="BR227:BR231" si="232">BL227+BM227+BN227+BO227+BP227+BQ227</f>
        <v>79999999</v>
      </c>
      <c r="BS227" s="439">
        <v>0</v>
      </c>
      <c r="BT227" s="439">
        <v>0</v>
      </c>
      <c r="BU227" s="439">
        <v>0</v>
      </c>
      <c r="BV227" s="439">
        <f t="shared" ref="BV227:BV231" si="233">BS227+BT227+BU227</f>
        <v>0</v>
      </c>
      <c r="BW227" s="439">
        <v>0</v>
      </c>
      <c r="BX227" s="439">
        <v>0</v>
      </c>
      <c r="BY227" s="291">
        <f t="shared" ref="BY227:BY231" si="234">BL227+BM227+BN227+BO227+BP227+BQ227+BS227+BT227+BU227+BW227+BX227</f>
        <v>79999999</v>
      </c>
      <c r="BZ227" s="266"/>
      <c r="CA227" s="266"/>
      <c r="CB227" s="440"/>
      <c r="CC227" s="440"/>
      <c r="CD227" s="440" t="s">
        <v>987</v>
      </c>
      <c r="CE227" s="440"/>
      <c r="CF227" s="266"/>
      <c r="CG227" s="440"/>
      <c r="CH227" s="291">
        <f>SUM(BL227:CG227)</f>
        <v>239999997</v>
      </c>
      <c r="CI227" s="291">
        <v>10000000</v>
      </c>
      <c r="CJ227" s="312"/>
      <c r="CK227" s="312" t="s">
        <v>1265</v>
      </c>
      <c r="CL227" s="312" t="s">
        <v>1266</v>
      </c>
      <c r="CM227" s="263"/>
      <c r="CN227" s="440">
        <v>-30000000</v>
      </c>
      <c r="CO227" s="460"/>
      <c r="CP227" s="445">
        <f>BD227-(BG227+BY227)</f>
        <v>0</v>
      </c>
      <c r="CQ227" s="264" t="str">
        <f>I227</f>
        <v>TERMINADO</v>
      </c>
      <c r="CR227" s="294" t="str">
        <f>VLOOKUP(G227,'[1]FRIL JUNIO'!A$2:D$163,3,FALSE)</f>
        <v>TERMINADO</v>
      </c>
      <c r="CS227" s="294" t="e">
        <f>VLOOKUP(G227,'[1]fril pagado'!A$1:B$52,2,FALSE)</f>
        <v>#N/A</v>
      </c>
    </row>
    <row r="228" spans="1:97" s="294" customFormat="1" ht="15" customHeight="1" outlineLevel="2">
      <c r="A228" s="262">
        <v>33125</v>
      </c>
      <c r="B228" s="263" t="s">
        <v>48</v>
      </c>
      <c r="C228" s="264" t="s">
        <v>796</v>
      </c>
      <c r="D228" s="309" t="s">
        <v>560</v>
      </c>
      <c r="E228" s="309" t="s">
        <v>947</v>
      </c>
      <c r="F228" s="264" t="s">
        <v>58</v>
      </c>
      <c r="G228" s="317">
        <v>30483771</v>
      </c>
      <c r="H228" s="320" t="s">
        <v>950</v>
      </c>
      <c r="I228" s="266" t="str">
        <f>IF(BJ228&gt;1000,"EJECUCIÓN",IF(BD228=0,"SIN CONTRATO","TERMINADO"))</f>
        <v>TERMINADO</v>
      </c>
      <c r="J228" s="268" t="s">
        <v>1070</v>
      </c>
      <c r="K228" s="266">
        <v>100</v>
      </c>
      <c r="L228" s="283">
        <v>42851</v>
      </c>
      <c r="M228" s="289">
        <v>40554000</v>
      </c>
      <c r="N228" s="283">
        <v>42887</v>
      </c>
      <c r="O228" s="311">
        <v>365</v>
      </c>
      <c r="P228" s="274">
        <f>O228+N228</f>
        <v>43252</v>
      </c>
      <c r="Q228" s="268">
        <v>1210</v>
      </c>
      <c r="R228" s="283">
        <v>42900</v>
      </c>
      <c r="S228" s="283" t="s">
        <v>1071</v>
      </c>
      <c r="T228" s="311"/>
      <c r="U228" s="313"/>
      <c r="V228" s="313"/>
      <c r="W228" s="311"/>
      <c r="X228" s="278">
        <f>O228+W228</f>
        <v>365</v>
      </c>
      <c r="Y228" s="279">
        <f>N228+X228</f>
        <v>43252</v>
      </c>
      <c r="Z228" s="280">
        <f ca="1">Y228-TODAY()</f>
        <v>-209</v>
      </c>
      <c r="AA228" s="311"/>
      <c r="AB228" s="313"/>
      <c r="AC228" s="266">
        <v>2547</v>
      </c>
      <c r="AD228" s="406">
        <v>42909</v>
      </c>
      <c r="AE228" s="268"/>
      <c r="AF228" s="274"/>
      <c r="AG228" s="313"/>
      <c r="AH228" s="274"/>
      <c r="AI228" s="311">
        <v>3183</v>
      </c>
      <c r="AJ228" s="283">
        <v>42965</v>
      </c>
      <c r="AK228" s="274"/>
      <c r="AL228" s="274"/>
      <c r="AM228" s="311">
        <v>1563</v>
      </c>
      <c r="AN228" s="283">
        <v>42979</v>
      </c>
      <c r="AO228" s="283">
        <v>42984</v>
      </c>
      <c r="AP228" s="286">
        <v>111</v>
      </c>
      <c r="AQ228" s="286">
        <v>111</v>
      </c>
      <c r="AR228" s="285">
        <f>AP228+AQ228</f>
        <v>222</v>
      </c>
      <c r="AS228" s="274">
        <f>IF(AO228&gt;0,AO228+AR228-1," ")</f>
        <v>43205</v>
      </c>
      <c r="AT228" s="286">
        <f ca="1">IF(AO228&lt;&gt;"",AS228-TODAY(),"INGRESAR FECHA INICIO")</f>
        <v>-256</v>
      </c>
      <c r="AU228" s="286" t="str">
        <f ca="1">IF(AT228&lt;=0,"PLAZO TERMINADO","EN EJECUCIÓN")</f>
        <v>PLAZO TERMINADO</v>
      </c>
      <c r="AV228" s="286"/>
      <c r="AW228" s="315"/>
      <c r="AX228" s="315"/>
      <c r="AY228" s="315"/>
      <c r="AZ228" s="315"/>
      <c r="BA228" s="268"/>
      <c r="BB228" s="274"/>
      <c r="BC228" s="289">
        <v>40554000</v>
      </c>
      <c r="BD228" s="458">
        <v>37000646</v>
      </c>
      <c r="BE228" s="440"/>
      <c r="BF228" s="291">
        <f>BD228-BG228</f>
        <v>10654802</v>
      </c>
      <c r="BG228" s="459">
        <v>26345844</v>
      </c>
      <c r="BH228" s="291">
        <f>CH228</f>
        <v>31964406</v>
      </c>
      <c r="BI228" s="440">
        <f>BG228+BH228</f>
        <v>58310250</v>
      </c>
      <c r="BJ228" s="440">
        <f>BD228-BI228</f>
        <v>-21309604</v>
      </c>
      <c r="BK228" s="441">
        <f>IF(BD228&gt;0,100-(BJ228*100/BD228),"SIN CONTRATO")</f>
        <v>157.59251879007735</v>
      </c>
      <c r="BL228" s="442">
        <v>0</v>
      </c>
      <c r="BM228" s="442">
        <v>0</v>
      </c>
      <c r="BN228" s="442">
        <v>0</v>
      </c>
      <c r="BO228" s="439">
        <v>10654802</v>
      </c>
      <c r="BP228" s="439">
        <v>0</v>
      </c>
      <c r="BQ228" s="439">
        <v>0</v>
      </c>
      <c r="BR228" s="439">
        <f t="shared" si="232"/>
        <v>10654802</v>
      </c>
      <c r="BS228" s="439">
        <v>0</v>
      </c>
      <c r="BT228" s="439">
        <v>0</v>
      </c>
      <c r="BU228" s="439">
        <v>0</v>
      </c>
      <c r="BV228" s="439">
        <f t="shared" si="233"/>
        <v>0</v>
      </c>
      <c r="BW228" s="439">
        <v>0</v>
      </c>
      <c r="BX228" s="439">
        <v>0</v>
      </c>
      <c r="BY228" s="291">
        <f t="shared" si="234"/>
        <v>10654802</v>
      </c>
      <c r="BZ228" s="266"/>
      <c r="CA228" s="266"/>
      <c r="CB228" s="440"/>
      <c r="CC228" s="440"/>
      <c r="CD228" s="440"/>
      <c r="CE228" s="440"/>
      <c r="CF228" s="440"/>
      <c r="CG228" s="440"/>
      <c r="CH228" s="291">
        <f>SUM(BL228:CG228)</f>
        <v>31964406</v>
      </c>
      <c r="CI228" s="291"/>
      <c r="CJ228" s="312"/>
      <c r="CK228" s="312" t="s">
        <v>1267</v>
      </c>
      <c r="CL228" s="312" t="s">
        <v>1268</v>
      </c>
      <c r="CM228" s="263"/>
      <c r="CN228" s="440"/>
      <c r="CO228" s="460"/>
      <c r="CP228" s="445">
        <f>BD228-(BG228+BY228)</f>
        <v>0</v>
      </c>
      <c r="CQ228" s="264" t="str">
        <f>I228</f>
        <v>TERMINADO</v>
      </c>
      <c r="CR228" s="294" t="str">
        <f>VLOOKUP(G228,'[1]FRIL JUNIO'!A$2:D$163,3,FALSE)</f>
        <v>TERMINADO</v>
      </c>
      <c r="CS228" s="294" t="e">
        <f>VLOOKUP(G228,'[1]fril pagado'!A$1:B$52,2,FALSE)</f>
        <v>#N/A</v>
      </c>
    </row>
    <row r="229" spans="1:97" s="294" customFormat="1" ht="15" customHeight="1" outlineLevel="2">
      <c r="A229" s="262">
        <v>33125</v>
      </c>
      <c r="B229" s="263" t="s">
        <v>48</v>
      </c>
      <c r="C229" s="264" t="s">
        <v>900</v>
      </c>
      <c r="D229" s="309" t="s">
        <v>560</v>
      </c>
      <c r="E229" s="309" t="s">
        <v>947</v>
      </c>
      <c r="F229" s="264" t="s">
        <v>58</v>
      </c>
      <c r="G229" s="317">
        <v>30483223</v>
      </c>
      <c r="H229" s="310" t="s">
        <v>951</v>
      </c>
      <c r="I229" s="266" t="str">
        <f>IF(BJ229&gt;1000,"EJECUCIÓN",IF(BD229=0,"SIN CONTRATO","TERMINADO"))</f>
        <v>TERMINADO</v>
      </c>
      <c r="J229" s="268" t="s">
        <v>1070</v>
      </c>
      <c r="K229" s="266">
        <v>53</v>
      </c>
      <c r="L229" s="283">
        <v>42816</v>
      </c>
      <c r="M229" s="289">
        <v>46429000</v>
      </c>
      <c r="N229" s="283">
        <v>42858</v>
      </c>
      <c r="O229" s="316">
        <v>365</v>
      </c>
      <c r="P229" s="274">
        <f>O229+N229</f>
        <v>43223</v>
      </c>
      <c r="Q229" s="268">
        <v>867</v>
      </c>
      <c r="R229" s="283">
        <v>42858</v>
      </c>
      <c r="S229" s="283" t="s">
        <v>1071</v>
      </c>
      <c r="T229" s="278"/>
      <c r="U229" s="321"/>
      <c r="V229" s="321"/>
      <c r="W229" s="278"/>
      <c r="X229" s="278">
        <f>O229+W229</f>
        <v>365</v>
      </c>
      <c r="Y229" s="279">
        <f>N229+X229</f>
        <v>43223</v>
      </c>
      <c r="Z229" s="280">
        <f ca="1">Y229-TODAY()</f>
        <v>-238</v>
      </c>
      <c r="AA229" s="278"/>
      <c r="AB229" s="321"/>
      <c r="AC229" s="266">
        <v>2224</v>
      </c>
      <c r="AD229" s="406">
        <v>42885</v>
      </c>
      <c r="AE229" s="268"/>
      <c r="AF229" s="274"/>
      <c r="AG229" s="313"/>
      <c r="AH229" s="274"/>
      <c r="AI229" s="311">
        <v>3868</v>
      </c>
      <c r="AJ229" s="283">
        <v>43048</v>
      </c>
      <c r="AK229" s="274"/>
      <c r="AL229" s="274"/>
      <c r="AM229" s="311"/>
      <c r="AN229" s="283"/>
      <c r="AO229" s="283">
        <v>43117</v>
      </c>
      <c r="AP229" s="286">
        <v>120</v>
      </c>
      <c r="AQ229" s="286"/>
      <c r="AR229" s="285">
        <f>AP229+AQ229</f>
        <v>120</v>
      </c>
      <c r="AS229" s="274">
        <f>IF(AO229&gt;0,AO229+AR229-1," ")</f>
        <v>43236</v>
      </c>
      <c r="AT229" s="286">
        <f ca="1">IF(AO229&lt;&gt;"",AS229-TODAY(),"INGRESAR FECHA INICIO")</f>
        <v>-225</v>
      </c>
      <c r="AU229" s="286" t="str">
        <f ca="1">IF(AT229&lt;=0,"PLAZO TERMINADO","EN EJECUCIÓN")</f>
        <v>PLAZO TERMINADO</v>
      </c>
      <c r="AV229" s="286"/>
      <c r="AW229" s="315"/>
      <c r="AX229" s="315"/>
      <c r="AY229" s="315"/>
      <c r="AZ229" s="315"/>
      <c r="BA229" s="268"/>
      <c r="BB229" s="274"/>
      <c r="BC229" s="289">
        <v>46429000</v>
      </c>
      <c r="BD229" s="458">
        <v>46428762</v>
      </c>
      <c r="BE229" s="440"/>
      <c r="BF229" s="291">
        <f>BD229-BG229</f>
        <v>46428762</v>
      </c>
      <c r="BG229" s="461">
        <v>0</v>
      </c>
      <c r="BH229" s="291">
        <f>CH229</f>
        <v>139286286</v>
      </c>
      <c r="BI229" s="440">
        <f>BG229+BH229</f>
        <v>139286286</v>
      </c>
      <c r="BJ229" s="440">
        <f>BD229-BI229</f>
        <v>-92857524</v>
      </c>
      <c r="BK229" s="441">
        <f>IF(BD229&gt;0,100-(BJ229*100/BD229),"SIN CONTRATO")</f>
        <v>300</v>
      </c>
      <c r="BL229" s="442">
        <v>0</v>
      </c>
      <c r="BM229" s="442">
        <v>0</v>
      </c>
      <c r="BN229" s="442">
        <v>0</v>
      </c>
      <c r="BO229" s="439">
        <v>0</v>
      </c>
      <c r="BP229" s="439">
        <v>46428762</v>
      </c>
      <c r="BQ229" s="439">
        <v>0</v>
      </c>
      <c r="BR229" s="439">
        <f t="shared" si="232"/>
        <v>46428762</v>
      </c>
      <c r="BS229" s="439">
        <v>0</v>
      </c>
      <c r="BT229" s="439">
        <v>0</v>
      </c>
      <c r="BU229" s="439">
        <v>0</v>
      </c>
      <c r="BV229" s="439">
        <f t="shared" si="233"/>
        <v>0</v>
      </c>
      <c r="BW229" s="439">
        <v>0</v>
      </c>
      <c r="BX229" s="439">
        <v>0</v>
      </c>
      <c r="BY229" s="291">
        <f t="shared" si="234"/>
        <v>46428762</v>
      </c>
      <c r="BZ229" s="266"/>
      <c r="CA229" s="266"/>
      <c r="CB229" s="440"/>
      <c r="CC229" s="440"/>
      <c r="CD229" s="440"/>
      <c r="CE229" s="440"/>
      <c r="CF229" s="266"/>
      <c r="CG229" s="440"/>
      <c r="CH229" s="291">
        <f>SUM(BL229:CG229)</f>
        <v>139286286</v>
      </c>
      <c r="CI229" s="291">
        <v>30000000</v>
      </c>
      <c r="CJ229" s="312"/>
      <c r="CK229" s="312" t="s">
        <v>1269</v>
      </c>
      <c r="CL229" s="312" t="s">
        <v>1270</v>
      </c>
      <c r="CM229" s="263"/>
      <c r="CN229" s="440">
        <v>-5000000</v>
      </c>
      <c r="CO229" s="460"/>
      <c r="CP229" s="445">
        <f>BD229-(BG229+BY229)</f>
        <v>0</v>
      </c>
      <c r="CQ229" s="264" t="s">
        <v>131</v>
      </c>
      <c r="CR229" s="294" t="str">
        <f>VLOOKUP(G229,'[1]FRIL JUNIO'!A$2:D$163,3,FALSE)</f>
        <v>TERMINADO</v>
      </c>
      <c r="CS229" s="297">
        <f>VLOOKUP(G229,'[1]fril pagado'!A$1:B$52,2,FALSE)</f>
        <v>46428762</v>
      </c>
    </row>
    <row r="230" spans="1:97" s="294" customFormat="1" ht="15" customHeight="1" outlineLevel="2">
      <c r="A230" s="262">
        <v>33125</v>
      </c>
      <c r="B230" s="263" t="s">
        <v>48</v>
      </c>
      <c r="C230" s="264" t="s">
        <v>68</v>
      </c>
      <c r="D230" s="309" t="s">
        <v>560</v>
      </c>
      <c r="E230" s="309" t="s">
        <v>947</v>
      </c>
      <c r="F230" s="264" t="s">
        <v>58</v>
      </c>
      <c r="G230" s="317">
        <v>40000065</v>
      </c>
      <c r="H230" s="320" t="s">
        <v>952</v>
      </c>
      <c r="I230" s="266" t="str">
        <f>IF(BJ230&gt;1000,"EJECUCIÓN",IF(BD230=0,"SIN CONTRATO","TERMINADO"))</f>
        <v>TERMINADO</v>
      </c>
      <c r="J230" s="268" t="s">
        <v>1070</v>
      </c>
      <c r="K230" s="266">
        <v>284</v>
      </c>
      <c r="L230" s="283">
        <v>43014</v>
      </c>
      <c r="M230" s="289">
        <v>50000000</v>
      </c>
      <c r="N230" s="283">
        <v>43034</v>
      </c>
      <c r="O230" s="316">
        <v>365</v>
      </c>
      <c r="P230" s="274">
        <f>O230+N230</f>
        <v>43399</v>
      </c>
      <c r="Q230" s="268">
        <v>3472</v>
      </c>
      <c r="R230" s="283">
        <v>43041</v>
      </c>
      <c r="S230" s="283" t="s">
        <v>1071</v>
      </c>
      <c r="T230" s="311"/>
      <c r="U230" s="313"/>
      <c r="V230" s="313"/>
      <c r="W230" s="311"/>
      <c r="X230" s="278">
        <f>O230+W230</f>
        <v>365</v>
      </c>
      <c r="Y230" s="279">
        <f>N230+X230</f>
        <v>43399</v>
      </c>
      <c r="Z230" s="280">
        <f ca="1">Y230-TODAY()</f>
        <v>-62</v>
      </c>
      <c r="AA230" s="311"/>
      <c r="AB230" s="313"/>
      <c r="AC230" s="266">
        <v>3908</v>
      </c>
      <c r="AD230" s="406">
        <v>43052</v>
      </c>
      <c r="AE230" s="268"/>
      <c r="AF230" s="274"/>
      <c r="AG230" s="313"/>
      <c r="AH230" s="274"/>
      <c r="AI230" s="311">
        <v>4307</v>
      </c>
      <c r="AJ230" s="283">
        <v>43076</v>
      </c>
      <c r="AK230" s="274"/>
      <c r="AL230" s="274"/>
      <c r="AM230" s="311"/>
      <c r="AN230" s="283"/>
      <c r="AO230" s="283">
        <v>43117</v>
      </c>
      <c r="AP230" s="286">
        <v>90</v>
      </c>
      <c r="AQ230" s="286">
        <v>14</v>
      </c>
      <c r="AR230" s="285">
        <f>AP230+AQ230</f>
        <v>104</v>
      </c>
      <c r="AS230" s="274">
        <f>IF(AO230&gt;0,AO230+AR230-1," ")</f>
        <v>43220</v>
      </c>
      <c r="AT230" s="286">
        <f ca="1">IF(AO230&lt;&gt;"",AS230-TODAY(),"INGRESAR FECHA INICIO")</f>
        <v>-241</v>
      </c>
      <c r="AU230" s="286" t="str">
        <f ca="1">IF(AT230&lt;=0,"PLAZO TERMINADO","EN EJECUCIÓN")</f>
        <v>PLAZO TERMINADO</v>
      </c>
      <c r="AV230" s="286"/>
      <c r="AW230" s="315"/>
      <c r="AX230" s="315"/>
      <c r="AY230" s="315"/>
      <c r="AZ230" s="315"/>
      <c r="BA230" s="268"/>
      <c r="BB230" s="274"/>
      <c r="BC230" s="289">
        <v>50000000</v>
      </c>
      <c r="BD230" s="458">
        <v>50000000</v>
      </c>
      <c r="BE230" s="440"/>
      <c r="BF230" s="291">
        <f>BD230-BG230</f>
        <v>50000000</v>
      </c>
      <c r="BG230" s="461">
        <v>0</v>
      </c>
      <c r="BH230" s="291">
        <f>CH230</f>
        <v>100000000</v>
      </c>
      <c r="BI230" s="440">
        <f>BG230+BH230</f>
        <v>100000000</v>
      </c>
      <c r="BJ230" s="440">
        <f>BD230-BI230</f>
        <v>-50000000</v>
      </c>
      <c r="BK230" s="441">
        <f>IF(BD230&gt;0,100-(BJ230*100/BD230),"SIN CONTRATO")</f>
        <v>200</v>
      </c>
      <c r="BL230" s="442">
        <v>0</v>
      </c>
      <c r="BM230" s="442">
        <v>0</v>
      </c>
      <c r="BN230" s="442">
        <v>0</v>
      </c>
      <c r="BO230" s="439">
        <v>0</v>
      </c>
      <c r="BP230" s="439">
        <v>0</v>
      </c>
      <c r="BQ230" s="439">
        <v>0</v>
      </c>
      <c r="BR230" s="439">
        <f t="shared" si="232"/>
        <v>0</v>
      </c>
      <c r="BS230" s="439">
        <v>0</v>
      </c>
      <c r="BT230" s="439">
        <v>0</v>
      </c>
      <c r="BU230" s="439">
        <v>0</v>
      </c>
      <c r="BV230" s="439">
        <f t="shared" si="233"/>
        <v>0</v>
      </c>
      <c r="BW230" s="439">
        <v>0</v>
      </c>
      <c r="BX230" s="439">
        <v>50000000</v>
      </c>
      <c r="BY230" s="291">
        <f t="shared" si="234"/>
        <v>50000000</v>
      </c>
      <c r="BZ230" s="266"/>
      <c r="CA230" s="266"/>
      <c r="CB230" s="440"/>
      <c r="CC230" s="440"/>
      <c r="CD230" s="440"/>
      <c r="CE230" s="440"/>
      <c r="CF230" s="266"/>
      <c r="CG230" s="440"/>
      <c r="CH230" s="291">
        <f>SUM(BL230:CG230)</f>
        <v>100000000</v>
      </c>
      <c r="CI230" s="291">
        <v>40000000</v>
      </c>
      <c r="CJ230" s="312"/>
      <c r="CK230" s="312" t="s">
        <v>1271</v>
      </c>
      <c r="CL230" s="312" t="s">
        <v>1272</v>
      </c>
      <c r="CM230" s="263" t="s">
        <v>1273</v>
      </c>
      <c r="CN230" s="440"/>
      <c r="CO230" s="460"/>
      <c r="CP230" s="445">
        <f>BD230-(BG230+BY230)</f>
        <v>0</v>
      </c>
      <c r="CQ230" s="264" t="s">
        <v>131</v>
      </c>
      <c r="CR230" s="294" t="str">
        <f>VLOOKUP(G230,'[1]FRIL JUNIO'!A$2:D$163,3,FALSE)</f>
        <v>TERMINADO</v>
      </c>
      <c r="CS230" s="294" t="e">
        <f>VLOOKUP(G230,'[1]fril pagado'!A$1:B$52,2,FALSE)</f>
        <v>#N/A</v>
      </c>
    </row>
    <row r="231" spans="1:97" s="294" customFormat="1" ht="15" customHeight="1" outlineLevel="2">
      <c r="A231" s="262">
        <v>33125</v>
      </c>
      <c r="B231" s="263" t="s">
        <v>48</v>
      </c>
      <c r="C231" s="264" t="s">
        <v>796</v>
      </c>
      <c r="D231" s="309" t="s">
        <v>560</v>
      </c>
      <c r="E231" s="309" t="s">
        <v>947</v>
      </c>
      <c r="F231" s="264" t="s">
        <v>58</v>
      </c>
      <c r="G231" s="317">
        <v>30488959</v>
      </c>
      <c r="H231" s="320" t="s">
        <v>948</v>
      </c>
      <c r="I231" s="266" t="str">
        <f t="shared" si="171"/>
        <v>TERMINADO</v>
      </c>
      <c r="J231" s="268" t="s">
        <v>1070</v>
      </c>
      <c r="K231" s="266">
        <v>303</v>
      </c>
      <c r="L231" s="283">
        <v>43027</v>
      </c>
      <c r="M231" s="289">
        <v>57856000</v>
      </c>
      <c r="N231" s="283">
        <v>43034</v>
      </c>
      <c r="O231" s="316">
        <v>365</v>
      </c>
      <c r="P231" s="274">
        <f t="shared" si="197"/>
        <v>43399</v>
      </c>
      <c r="Q231" s="317">
        <v>3473</v>
      </c>
      <c r="R231" s="283">
        <v>43041</v>
      </c>
      <c r="S231" s="283">
        <v>43097</v>
      </c>
      <c r="T231" s="311"/>
      <c r="U231" s="274"/>
      <c r="V231" s="274"/>
      <c r="W231" s="311"/>
      <c r="X231" s="278">
        <f t="shared" si="198"/>
        <v>365</v>
      </c>
      <c r="Y231" s="279">
        <f t="shared" si="199"/>
        <v>43399</v>
      </c>
      <c r="Z231" s="280">
        <f t="shared" ca="1" si="200"/>
        <v>-62</v>
      </c>
      <c r="AA231" s="311"/>
      <c r="AB231" s="274"/>
      <c r="AC231" s="266">
        <v>3906</v>
      </c>
      <c r="AD231" s="274">
        <v>43052</v>
      </c>
      <c r="AE231" s="268"/>
      <c r="AF231" s="266"/>
      <c r="AG231" s="313"/>
      <c r="AH231" s="274"/>
      <c r="AI231" s="311">
        <v>4572</v>
      </c>
      <c r="AJ231" s="283">
        <v>43098</v>
      </c>
      <c r="AK231" s="274"/>
      <c r="AL231" s="274"/>
      <c r="AM231" s="311"/>
      <c r="AN231" s="283"/>
      <c r="AO231" s="283">
        <v>43192</v>
      </c>
      <c r="AP231" s="286">
        <v>120</v>
      </c>
      <c r="AQ231" s="286"/>
      <c r="AR231" s="285">
        <f t="shared" si="201"/>
        <v>120</v>
      </c>
      <c r="AS231" s="274">
        <f t="shared" si="202"/>
        <v>43311</v>
      </c>
      <c r="AT231" s="286">
        <f t="shared" ca="1" si="173"/>
        <v>-150</v>
      </c>
      <c r="AU231" s="286" t="str">
        <f t="shared" ca="1" si="178"/>
        <v>PLAZO TERMINADO</v>
      </c>
      <c r="AV231" s="286"/>
      <c r="AW231" s="315"/>
      <c r="AX231" s="377">
        <v>1024</v>
      </c>
      <c r="AY231" s="274">
        <v>43206</v>
      </c>
      <c r="AZ231" s="315"/>
      <c r="BA231" s="268"/>
      <c r="BB231" s="313"/>
      <c r="BC231" s="289">
        <v>57856000</v>
      </c>
      <c r="BD231" s="462">
        <v>57856286</v>
      </c>
      <c r="BE231" s="440"/>
      <c r="BF231" s="291">
        <f t="shared" si="203"/>
        <v>57856286</v>
      </c>
      <c r="BG231" s="463">
        <v>0</v>
      </c>
      <c r="BH231" s="291">
        <f t="shared" si="204"/>
        <v>142840869</v>
      </c>
      <c r="BI231" s="440">
        <f t="shared" si="205"/>
        <v>142840869</v>
      </c>
      <c r="BJ231" s="440">
        <f>BD231-BI231</f>
        <v>-84984583</v>
      </c>
      <c r="BK231" s="441">
        <f t="shared" si="206"/>
        <v>246.88910898981661</v>
      </c>
      <c r="BL231" s="448">
        <v>0</v>
      </c>
      <c r="BM231" s="448">
        <v>0</v>
      </c>
      <c r="BN231" s="448">
        <v>0</v>
      </c>
      <c r="BO231" s="447">
        <v>0</v>
      </c>
      <c r="BP231" s="447">
        <v>5080681</v>
      </c>
      <c r="BQ231" s="447">
        <v>15437394</v>
      </c>
      <c r="BR231" s="439">
        <f t="shared" si="232"/>
        <v>20518075</v>
      </c>
      <c r="BS231" s="447">
        <v>0</v>
      </c>
      <c r="BT231" s="439">
        <v>6610222</v>
      </c>
      <c r="BU231" s="439">
        <v>0</v>
      </c>
      <c r="BV231" s="439">
        <f t="shared" si="233"/>
        <v>6610222</v>
      </c>
      <c r="BW231" s="439">
        <v>10793052</v>
      </c>
      <c r="BX231" s="439">
        <v>19934937</v>
      </c>
      <c r="BY231" s="291">
        <f t="shared" si="234"/>
        <v>57856286</v>
      </c>
      <c r="BZ231" s="266"/>
      <c r="CA231" s="266"/>
      <c r="CB231" s="440"/>
      <c r="CC231" s="266"/>
      <c r="CD231" s="440"/>
      <c r="CE231" s="291"/>
      <c r="CF231" s="440"/>
      <c r="CG231" s="440"/>
      <c r="CH231" s="291">
        <f>SUM(BL231:CG231)</f>
        <v>142840869</v>
      </c>
      <c r="CI231" s="291">
        <v>25000000</v>
      </c>
      <c r="CJ231" s="312"/>
      <c r="CK231" s="266" t="s">
        <v>1267</v>
      </c>
      <c r="CL231" s="266" t="s">
        <v>1268</v>
      </c>
      <c r="CM231" s="263" t="s">
        <v>1274</v>
      </c>
      <c r="CN231" s="440">
        <v>-15000000</v>
      </c>
      <c r="CO231" s="460"/>
      <c r="CP231" s="445">
        <f>BD231-(BG231+BY231)</f>
        <v>0</v>
      </c>
      <c r="CQ231" s="264" t="s">
        <v>131</v>
      </c>
      <c r="CR231" s="294" t="str">
        <f>VLOOKUP(G231,'[1]FRIL JUNIO'!A$2:D$163,3,FALSE)</f>
        <v>EJECUCIÓN</v>
      </c>
      <c r="CS231" s="297">
        <f>VLOOKUP(G231,'[1]fril pagado'!A$1:B$52,2,FALSE)</f>
        <v>5080681</v>
      </c>
    </row>
    <row r="232" spans="1:97" s="294" customFormat="1" ht="15" customHeight="1" outlineLevel="1">
      <c r="A232" s="298"/>
      <c r="B232" s="299"/>
      <c r="C232" s="300"/>
      <c r="D232" s="318"/>
      <c r="E232" s="319"/>
      <c r="F232" s="300"/>
      <c r="G232" s="372"/>
      <c r="H232" s="143" t="s">
        <v>953</v>
      </c>
      <c r="I232" s="304"/>
      <c r="J232" s="268"/>
      <c r="K232" s="266"/>
      <c r="L232" s="283"/>
      <c r="M232" s="289"/>
      <c r="N232" s="283"/>
      <c r="O232" s="311"/>
      <c r="P232" s="274"/>
      <c r="Q232" s="268"/>
      <c r="R232" s="283"/>
      <c r="S232" s="283"/>
      <c r="T232" s="311"/>
      <c r="U232" s="313"/>
      <c r="V232" s="313"/>
      <c r="W232" s="311"/>
      <c r="X232" s="278"/>
      <c r="Y232" s="279"/>
      <c r="Z232" s="280"/>
      <c r="AA232" s="311"/>
      <c r="AB232" s="313"/>
      <c r="AC232" s="266"/>
      <c r="AD232" s="406"/>
      <c r="AE232" s="268"/>
      <c r="AF232" s="274"/>
      <c r="AG232" s="313"/>
      <c r="AH232" s="274"/>
      <c r="AI232" s="311"/>
      <c r="AJ232" s="283"/>
      <c r="AK232" s="274"/>
      <c r="AL232" s="274"/>
      <c r="AM232" s="311"/>
      <c r="AN232" s="283"/>
      <c r="AO232" s="283"/>
      <c r="AP232" s="286"/>
      <c r="AQ232" s="286"/>
      <c r="AR232" s="285"/>
      <c r="AS232" s="274"/>
      <c r="AT232" s="286"/>
      <c r="AU232" s="286"/>
      <c r="AV232" s="286"/>
      <c r="AW232" s="315"/>
      <c r="AX232" s="315"/>
      <c r="AY232" s="315"/>
      <c r="AZ232" s="315"/>
      <c r="BA232" s="268"/>
      <c r="BB232" s="274"/>
      <c r="BC232" s="305"/>
      <c r="BD232" s="450">
        <f>SUBTOTAL(9,BD227:BD231)</f>
        <v>271285693</v>
      </c>
      <c r="BE232" s="464">
        <f>SUBTOTAL(9,BE227:BE231)</f>
        <v>0</v>
      </c>
      <c r="BF232" s="451"/>
      <c r="BG232" s="450">
        <f>SUBTOTAL(9,BG227:BG231)</f>
        <v>26345844</v>
      </c>
      <c r="BH232" s="306">
        <f>SUBTOTAL(9,BH227:BH231)</f>
        <v>654091558</v>
      </c>
      <c r="BI232" s="440"/>
      <c r="BJ232" s="440"/>
      <c r="BK232" s="441"/>
      <c r="BL232" s="450">
        <f t="shared" ref="BL232:BY232" si="235">SUBTOTAL(9,BL227:BL231)</f>
        <v>0</v>
      </c>
      <c r="BM232" s="450">
        <f t="shared" si="235"/>
        <v>0</v>
      </c>
      <c r="BN232" s="450">
        <f t="shared" si="235"/>
        <v>0</v>
      </c>
      <c r="BO232" s="450">
        <f t="shared" si="235"/>
        <v>62545717</v>
      </c>
      <c r="BP232" s="450">
        <f t="shared" si="235"/>
        <v>51509443</v>
      </c>
      <c r="BQ232" s="450">
        <f t="shared" si="235"/>
        <v>43546478</v>
      </c>
      <c r="BR232" s="450">
        <f t="shared" si="235"/>
        <v>157601638</v>
      </c>
      <c r="BS232" s="450">
        <f t="shared" si="235"/>
        <v>0</v>
      </c>
      <c r="BT232" s="450">
        <f t="shared" si="235"/>
        <v>6610222</v>
      </c>
      <c r="BU232" s="450">
        <f t="shared" si="235"/>
        <v>0</v>
      </c>
      <c r="BV232" s="450">
        <f t="shared" si="235"/>
        <v>6610222</v>
      </c>
      <c r="BW232" s="450">
        <f t="shared" si="235"/>
        <v>10793052</v>
      </c>
      <c r="BX232" s="450">
        <f t="shared" si="235"/>
        <v>69934937</v>
      </c>
      <c r="BY232" s="450">
        <f t="shared" si="235"/>
        <v>244939849</v>
      </c>
      <c r="BZ232" s="304">
        <f>SUBTOTAL(9,BZ227:BZ231)</f>
        <v>0</v>
      </c>
      <c r="CA232" s="266"/>
      <c r="CB232" s="440"/>
      <c r="CC232" s="440"/>
      <c r="CD232" s="440"/>
      <c r="CE232" s="440"/>
      <c r="CF232" s="440"/>
      <c r="CG232" s="440"/>
      <c r="CH232" s="291"/>
      <c r="CI232" s="291"/>
      <c r="CJ232" s="312"/>
      <c r="CK232" s="312"/>
      <c r="CL232" s="312"/>
      <c r="CM232" s="263"/>
      <c r="CN232" s="440"/>
      <c r="CO232" s="465"/>
      <c r="CP232" s="450">
        <f>SUBTOTAL(9,CP227:CP231)</f>
        <v>0</v>
      </c>
      <c r="CQ232" s="307"/>
    </row>
    <row r="233" spans="1:97" s="300" customFormat="1" ht="15" customHeight="1" outlineLevel="1">
      <c r="A233" s="298"/>
      <c r="B233" s="299"/>
      <c r="D233" s="318"/>
      <c r="E233" s="319"/>
      <c r="G233" s="372"/>
      <c r="H233" s="308"/>
      <c r="I233" s="304"/>
      <c r="J233" s="268"/>
      <c r="K233" s="266"/>
      <c r="L233" s="283"/>
      <c r="M233" s="289"/>
      <c r="N233" s="283"/>
      <c r="O233" s="311"/>
      <c r="P233" s="274"/>
      <c r="Q233" s="268"/>
      <c r="R233" s="283"/>
      <c r="S233" s="283"/>
      <c r="T233" s="311"/>
      <c r="U233" s="313"/>
      <c r="V233" s="313"/>
      <c r="W233" s="311"/>
      <c r="X233" s="278"/>
      <c r="Y233" s="279"/>
      <c r="Z233" s="280"/>
      <c r="AA233" s="311"/>
      <c r="AB233" s="313"/>
      <c r="AC233" s="266"/>
      <c r="AD233" s="406"/>
      <c r="AE233" s="268"/>
      <c r="AF233" s="274"/>
      <c r="AG233" s="313"/>
      <c r="AH233" s="274"/>
      <c r="AI233" s="311"/>
      <c r="AJ233" s="283"/>
      <c r="AK233" s="274"/>
      <c r="AL233" s="274"/>
      <c r="AM233" s="311"/>
      <c r="AN233" s="283"/>
      <c r="AO233" s="283"/>
      <c r="AP233" s="286"/>
      <c r="AQ233" s="286"/>
      <c r="AR233" s="285"/>
      <c r="AS233" s="274"/>
      <c r="AT233" s="286"/>
      <c r="AU233" s="286"/>
      <c r="AV233" s="286"/>
      <c r="AW233" s="315"/>
      <c r="AX233" s="315"/>
      <c r="AY233" s="315"/>
      <c r="AZ233" s="315"/>
      <c r="BA233" s="268"/>
      <c r="BB233" s="274"/>
      <c r="BC233" s="305"/>
      <c r="BD233" s="454"/>
      <c r="BE233" s="464"/>
      <c r="BF233" s="451"/>
      <c r="BG233" s="454"/>
      <c r="BH233" s="306"/>
      <c r="BI233" s="440"/>
      <c r="BJ233" s="440"/>
      <c r="BK233" s="455"/>
      <c r="BL233" s="466"/>
      <c r="BM233" s="466"/>
      <c r="BN233" s="466"/>
      <c r="BO233" s="471"/>
      <c r="BP233" s="471"/>
      <c r="BQ233" s="454"/>
      <c r="BR233" s="454"/>
      <c r="BS233" s="454"/>
      <c r="BT233" s="454"/>
      <c r="BU233" s="454"/>
      <c r="BV233" s="454"/>
      <c r="BW233" s="454"/>
      <c r="BX233" s="454"/>
      <c r="BY233" s="454"/>
      <c r="BZ233" s="304"/>
      <c r="CA233" s="266"/>
      <c r="CB233" s="440"/>
      <c r="CC233" s="440"/>
      <c r="CD233" s="440"/>
      <c r="CE233" s="440"/>
      <c r="CF233" s="440"/>
      <c r="CG233" s="440"/>
      <c r="CH233" s="291"/>
      <c r="CI233" s="291"/>
      <c r="CJ233" s="312"/>
      <c r="CK233" s="312"/>
      <c r="CL233" s="312"/>
      <c r="CM233" s="263"/>
      <c r="CN233" s="440"/>
      <c r="CO233" s="465"/>
      <c r="CP233" s="454"/>
      <c r="CQ233" s="307"/>
    </row>
    <row r="234" spans="1:97" s="294" customFormat="1" ht="15.75" outlineLevel="1">
      <c r="A234" s="298"/>
      <c r="B234" s="299"/>
      <c r="C234" s="300"/>
      <c r="D234" s="318"/>
      <c r="E234" s="319"/>
      <c r="F234" s="300"/>
      <c r="G234" s="303"/>
      <c r="H234" s="245" t="s">
        <v>559</v>
      </c>
      <c r="I234" s="304"/>
      <c r="J234" s="268"/>
      <c r="K234" s="266"/>
      <c r="L234" s="283"/>
      <c r="M234" s="289"/>
      <c r="N234" s="274"/>
      <c r="O234" s="316"/>
      <c r="P234" s="274"/>
      <c r="Q234" s="268"/>
      <c r="R234" s="274"/>
      <c r="S234" s="274"/>
      <c r="T234" s="311"/>
      <c r="U234" s="283"/>
      <c r="V234" s="283"/>
      <c r="W234" s="311"/>
      <c r="X234" s="278"/>
      <c r="Y234" s="279"/>
      <c r="Z234" s="280"/>
      <c r="AA234" s="311"/>
      <c r="AB234" s="283"/>
      <c r="AC234" s="266"/>
      <c r="AD234" s="274"/>
      <c r="AE234" s="268"/>
      <c r="AF234" s="266"/>
      <c r="AG234" s="313"/>
      <c r="AH234" s="274"/>
      <c r="AI234" s="311"/>
      <c r="AJ234" s="283"/>
      <c r="AK234" s="274"/>
      <c r="AL234" s="274"/>
      <c r="AM234" s="311"/>
      <c r="AN234" s="274"/>
      <c r="AO234" s="274"/>
      <c r="AP234" s="286"/>
      <c r="AQ234" s="286"/>
      <c r="AR234" s="285"/>
      <c r="AS234" s="274"/>
      <c r="AT234" s="286"/>
      <c r="AU234" s="286"/>
      <c r="AV234" s="313"/>
      <c r="AW234" s="274"/>
      <c r="AX234" s="274"/>
      <c r="AY234" s="274"/>
      <c r="AZ234" s="274"/>
      <c r="BA234" s="268"/>
      <c r="BB234" s="274"/>
      <c r="BC234" s="305"/>
      <c r="BD234" s="454"/>
      <c r="BE234" s="306"/>
      <c r="BF234" s="451"/>
      <c r="BG234" s="454"/>
      <c r="BH234" s="306"/>
      <c r="BI234" s="291"/>
      <c r="BJ234" s="440"/>
      <c r="BK234" s="455"/>
      <c r="BL234" s="466"/>
      <c r="BM234" s="466"/>
      <c r="BN234" s="466"/>
      <c r="BO234" s="426"/>
      <c r="BP234" s="426"/>
      <c r="BQ234" s="454"/>
      <c r="BR234" s="454"/>
      <c r="BS234" s="454"/>
      <c r="BT234" s="454"/>
      <c r="BU234" s="454"/>
      <c r="BV234" s="454"/>
      <c r="BW234" s="454"/>
      <c r="BX234" s="454"/>
      <c r="BY234" s="454"/>
      <c r="BZ234" s="306"/>
      <c r="CA234" s="291"/>
      <c r="CB234" s="440"/>
      <c r="CC234" s="291"/>
      <c r="CD234" s="440"/>
      <c r="CE234" s="291"/>
      <c r="CF234" s="291"/>
      <c r="CG234" s="440"/>
      <c r="CH234" s="291"/>
      <c r="CI234" s="291"/>
      <c r="CJ234" s="312"/>
      <c r="CK234" s="312"/>
      <c r="CL234" s="312"/>
      <c r="CM234" s="263"/>
      <c r="CN234" s="440"/>
      <c r="CO234" s="465"/>
      <c r="CP234" s="454"/>
      <c r="CQ234" s="307"/>
    </row>
    <row r="235" spans="1:97" s="294" customFormat="1" ht="15" customHeight="1" outlineLevel="2">
      <c r="A235" s="262">
        <v>33125</v>
      </c>
      <c r="B235" s="263" t="s">
        <v>48</v>
      </c>
      <c r="C235" s="264" t="s">
        <v>65</v>
      </c>
      <c r="D235" s="309" t="s">
        <v>560</v>
      </c>
      <c r="E235" s="309" t="s">
        <v>954</v>
      </c>
      <c r="F235" s="264" t="s">
        <v>58</v>
      </c>
      <c r="G235" s="266">
        <v>30483230</v>
      </c>
      <c r="H235" s="320" t="s">
        <v>955</v>
      </c>
      <c r="I235" s="266" t="str">
        <f t="shared" si="171"/>
        <v>TERMINADO</v>
      </c>
      <c r="J235" s="268" t="s">
        <v>1136</v>
      </c>
      <c r="K235" s="266">
        <v>100</v>
      </c>
      <c r="L235" s="283">
        <v>42851</v>
      </c>
      <c r="M235" s="289">
        <v>25000000</v>
      </c>
      <c r="N235" s="274">
        <v>42864</v>
      </c>
      <c r="O235" s="311">
        <v>365</v>
      </c>
      <c r="P235" s="274">
        <f t="shared" si="197"/>
        <v>43229</v>
      </c>
      <c r="Q235" s="268">
        <v>1005</v>
      </c>
      <c r="R235" s="274">
        <v>42871</v>
      </c>
      <c r="S235" s="274" t="s">
        <v>1071</v>
      </c>
      <c r="T235" s="311"/>
      <c r="U235" s="283"/>
      <c r="V235" s="283"/>
      <c r="W235" s="311"/>
      <c r="X235" s="278">
        <f t="shared" si="198"/>
        <v>365</v>
      </c>
      <c r="Y235" s="279">
        <f t="shared" si="199"/>
        <v>43229</v>
      </c>
      <c r="Z235" s="280">
        <f t="shared" ca="1" si="200"/>
        <v>-232</v>
      </c>
      <c r="AA235" s="311"/>
      <c r="AB235" s="283"/>
      <c r="AC235" s="268">
        <v>2417</v>
      </c>
      <c r="AD235" s="274">
        <v>42900</v>
      </c>
      <c r="AE235" s="268" t="s">
        <v>1136</v>
      </c>
      <c r="AF235" s="266"/>
      <c r="AG235" s="313"/>
      <c r="AH235" s="274"/>
      <c r="AI235" s="268"/>
      <c r="AJ235" s="283"/>
      <c r="AK235" s="274"/>
      <c r="AL235" s="274"/>
      <c r="AM235" s="311"/>
      <c r="AN235" s="274"/>
      <c r="AO235" s="274">
        <v>43009</v>
      </c>
      <c r="AP235" s="286">
        <v>120</v>
      </c>
      <c r="AQ235" s="286"/>
      <c r="AR235" s="285">
        <f t="shared" si="201"/>
        <v>120</v>
      </c>
      <c r="AS235" s="274">
        <f t="shared" si="202"/>
        <v>43128</v>
      </c>
      <c r="AT235" s="286">
        <f t="shared" ca="1" si="173"/>
        <v>-333</v>
      </c>
      <c r="AU235" s="286" t="str">
        <f t="shared" ca="1" si="178"/>
        <v>PLAZO TERMINADO</v>
      </c>
      <c r="AV235" s="286"/>
      <c r="AW235" s="315"/>
      <c r="AX235" s="315"/>
      <c r="AY235" s="315"/>
      <c r="AZ235" s="315"/>
      <c r="BA235" s="268"/>
      <c r="BB235" s="274"/>
      <c r="BC235" s="289">
        <v>25000000</v>
      </c>
      <c r="BD235" s="458">
        <v>25000000</v>
      </c>
      <c r="BE235" s="291"/>
      <c r="BF235" s="291">
        <f t="shared" si="203"/>
        <v>12620798</v>
      </c>
      <c r="BG235" s="291">
        <v>12379202</v>
      </c>
      <c r="BH235" s="291">
        <f t="shared" si="204"/>
        <v>13795053</v>
      </c>
      <c r="BI235" s="291">
        <f t="shared" si="205"/>
        <v>26174255</v>
      </c>
      <c r="BJ235" s="440">
        <f>BF235-BH235</f>
        <v>-1174255</v>
      </c>
      <c r="BK235" s="441">
        <f t="shared" si="206"/>
        <v>104.69701999999999</v>
      </c>
      <c r="BL235" s="442">
        <v>0</v>
      </c>
      <c r="BM235" s="442">
        <v>0</v>
      </c>
      <c r="BN235" s="442">
        <v>0</v>
      </c>
      <c r="BO235" s="439">
        <v>0</v>
      </c>
      <c r="BP235" s="439">
        <v>0</v>
      </c>
      <c r="BQ235" s="439">
        <v>4598351</v>
      </c>
      <c r="BR235" s="439">
        <f t="shared" ref="BR235:BR238" si="236">BL235+BM235+BN235+BO235+BP235+BQ235</f>
        <v>4598351</v>
      </c>
      <c r="BS235" s="439">
        <v>0</v>
      </c>
      <c r="BT235" s="439">
        <v>0</v>
      </c>
      <c r="BU235" s="439">
        <v>0</v>
      </c>
      <c r="BV235" s="439">
        <f t="shared" ref="BV235:BV238" si="237">BS235+BT235+BU235</f>
        <v>0</v>
      </c>
      <c r="BW235" s="439">
        <v>0</v>
      </c>
      <c r="BX235" s="439">
        <v>0</v>
      </c>
      <c r="BY235" s="291">
        <f t="shared" ref="BY235:BY238" si="238">BL235+BM235+BN235+BO235+BP235+BQ235+BS235+BT235+BU235+BW235+BX235</f>
        <v>4598351</v>
      </c>
      <c r="BZ235" s="291"/>
      <c r="CA235" s="291"/>
      <c r="CB235" s="440"/>
      <c r="CC235" s="291"/>
      <c r="CD235" s="440"/>
      <c r="CE235" s="291"/>
      <c r="CF235" s="291"/>
      <c r="CG235" s="440"/>
      <c r="CH235" s="291">
        <f>SUM(BL235:CG235)</f>
        <v>13795053</v>
      </c>
      <c r="CI235" s="291">
        <v>5000000</v>
      </c>
      <c r="CJ235" s="312"/>
      <c r="CK235" s="312" t="s">
        <v>1137</v>
      </c>
      <c r="CL235" s="312"/>
      <c r="CM235" s="263"/>
      <c r="CN235" s="440"/>
      <c r="CO235" s="460"/>
      <c r="CP235" s="445">
        <f>BD235-(BG235+BY235)</f>
        <v>8022447</v>
      </c>
      <c r="CQ235" s="264" t="s">
        <v>54</v>
      </c>
      <c r="CR235" s="294" t="str">
        <f>VLOOKUP(G235,'[1]FRIL JUNIO'!A$2:D$163,3,FALSE)</f>
        <v>EJECUCIÓN</v>
      </c>
      <c r="CS235" s="294" t="e">
        <f>VLOOKUP(G235,'[1]fril pagado'!A$1:B$52,2,FALSE)</f>
        <v>#N/A</v>
      </c>
    </row>
    <row r="236" spans="1:97" s="294" customFormat="1" ht="15" customHeight="1" outlineLevel="2">
      <c r="A236" s="262">
        <v>33125</v>
      </c>
      <c r="B236" s="263" t="s">
        <v>48</v>
      </c>
      <c r="C236" s="264" t="s">
        <v>61</v>
      </c>
      <c r="D236" s="309" t="s">
        <v>560</v>
      </c>
      <c r="E236" s="309" t="s">
        <v>954</v>
      </c>
      <c r="F236" s="264" t="s">
        <v>58</v>
      </c>
      <c r="G236" s="266">
        <v>30483347</v>
      </c>
      <c r="H236" s="320" t="s">
        <v>956</v>
      </c>
      <c r="I236" s="266" t="str">
        <f t="shared" si="171"/>
        <v>TERMINADO</v>
      </c>
      <c r="J236" s="268" t="s">
        <v>1136</v>
      </c>
      <c r="K236" s="266">
        <v>100</v>
      </c>
      <c r="L236" s="283">
        <v>42851</v>
      </c>
      <c r="M236" s="289">
        <v>25000000</v>
      </c>
      <c r="N236" s="274">
        <v>42864</v>
      </c>
      <c r="O236" s="311">
        <v>365</v>
      </c>
      <c r="P236" s="274">
        <f t="shared" si="197"/>
        <v>43229</v>
      </c>
      <c r="Q236" s="268">
        <v>1003</v>
      </c>
      <c r="R236" s="274">
        <v>42871</v>
      </c>
      <c r="S236" s="274" t="s">
        <v>1071</v>
      </c>
      <c r="T236" s="311"/>
      <c r="U236" s="283"/>
      <c r="V236" s="283"/>
      <c r="W236" s="278"/>
      <c r="X236" s="278">
        <f t="shared" si="198"/>
        <v>365</v>
      </c>
      <c r="Y236" s="279">
        <f t="shared" si="199"/>
        <v>43229</v>
      </c>
      <c r="Z236" s="280">
        <f t="shared" ca="1" si="200"/>
        <v>-232</v>
      </c>
      <c r="AA236" s="311"/>
      <c r="AB236" s="283"/>
      <c r="AC236" s="268">
        <v>2416</v>
      </c>
      <c r="AD236" s="274">
        <v>42900</v>
      </c>
      <c r="AE236" s="268" t="s">
        <v>1136</v>
      </c>
      <c r="AF236" s="266"/>
      <c r="AG236" s="313"/>
      <c r="AH236" s="274"/>
      <c r="AI236" s="268"/>
      <c r="AJ236" s="283"/>
      <c r="AK236" s="274"/>
      <c r="AL236" s="274"/>
      <c r="AM236" s="311"/>
      <c r="AN236" s="274"/>
      <c r="AO236" s="274">
        <v>43009</v>
      </c>
      <c r="AP236" s="286">
        <v>120</v>
      </c>
      <c r="AQ236" s="286"/>
      <c r="AR236" s="285">
        <f t="shared" si="201"/>
        <v>120</v>
      </c>
      <c r="AS236" s="274">
        <f t="shared" si="202"/>
        <v>43128</v>
      </c>
      <c r="AT236" s="286">
        <f t="shared" ca="1" si="173"/>
        <v>-333</v>
      </c>
      <c r="AU236" s="286" t="str">
        <f t="shared" ca="1" si="178"/>
        <v>PLAZO TERMINADO</v>
      </c>
      <c r="AV236" s="286"/>
      <c r="AW236" s="315"/>
      <c r="AX236" s="315"/>
      <c r="AY236" s="315"/>
      <c r="AZ236" s="315"/>
      <c r="BA236" s="268"/>
      <c r="BB236" s="274"/>
      <c r="BC236" s="289">
        <v>25000000</v>
      </c>
      <c r="BD236" s="458">
        <v>25000000</v>
      </c>
      <c r="BE236" s="291"/>
      <c r="BF236" s="291">
        <f t="shared" si="203"/>
        <v>8964163</v>
      </c>
      <c r="BG236" s="291">
        <v>16035837</v>
      </c>
      <c r="BH236" s="291">
        <f t="shared" si="204"/>
        <v>23045133</v>
      </c>
      <c r="BI236" s="291">
        <f t="shared" si="205"/>
        <v>39080970</v>
      </c>
      <c r="BJ236" s="440">
        <f>BF236-BH236</f>
        <v>-14080970</v>
      </c>
      <c r="BK236" s="441">
        <f t="shared" si="206"/>
        <v>156.32388</v>
      </c>
      <c r="BL236" s="442">
        <v>0</v>
      </c>
      <c r="BM236" s="442">
        <v>0</v>
      </c>
      <c r="BN236" s="442">
        <v>0</v>
      </c>
      <c r="BO236" s="439">
        <v>0</v>
      </c>
      <c r="BP236" s="439">
        <v>0</v>
      </c>
      <c r="BQ236" s="439">
        <v>7681711</v>
      </c>
      <c r="BR236" s="439">
        <f t="shared" si="236"/>
        <v>7681711</v>
      </c>
      <c r="BS236" s="439">
        <v>0</v>
      </c>
      <c r="BT236" s="439">
        <v>0</v>
      </c>
      <c r="BU236" s="439">
        <v>0</v>
      </c>
      <c r="BV236" s="439">
        <f t="shared" si="237"/>
        <v>0</v>
      </c>
      <c r="BW236" s="439">
        <v>0</v>
      </c>
      <c r="BX236" s="439">
        <v>0</v>
      </c>
      <c r="BY236" s="291">
        <f t="shared" si="238"/>
        <v>7681711</v>
      </c>
      <c r="BZ236" s="291"/>
      <c r="CA236" s="291"/>
      <c r="CB236" s="440"/>
      <c r="CC236" s="291"/>
      <c r="CD236" s="440"/>
      <c r="CE236" s="291"/>
      <c r="CF236" s="291"/>
      <c r="CG236" s="440"/>
      <c r="CH236" s="291">
        <f>SUM(BL236:CG236)</f>
        <v>23045133</v>
      </c>
      <c r="CI236" s="291">
        <v>5000000</v>
      </c>
      <c r="CJ236" s="312"/>
      <c r="CK236" s="312" t="s">
        <v>1137</v>
      </c>
      <c r="CL236" s="312"/>
      <c r="CM236" s="263"/>
      <c r="CN236" s="440"/>
      <c r="CO236" s="460"/>
      <c r="CP236" s="445">
        <f>BD236-(BG236+BY236)</f>
        <v>1282452</v>
      </c>
      <c r="CQ236" s="264" t="s">
        <v>54</v>
      </c>
      <c r="CR236" s="294" t="str">
        <f>VLOOKUP(G236,'[1]FRIL JUNIO'!A$2:D$163,3,FALSE)</f>
        <v>EJECUCIÓN</v>
      </c>
      <c r="CS236" s="294" t="e">
        <f>VLOOKUP(G236,'[1]fril pagado'!A$1:B$52,2,FALSE)</f>
        <v>#N/A</v>
      </c>
    </row>
    <row r="237" spans="1:97" s="294" customFormat="1" ht="15" customHeight="1" outlineLevel="2">
      <c r="A237" s="262">
        <v>33125</v>
      </c>
      <c r="B237" s="263" t="s">
        <v>48</v>
      </c>
      <c r="C237" s="264" t="s">
        <v>796</v>
      </c>
      <c r="D237" s="309" t="s">
        <v>560</v>
      </c>
      <c r="E237" s="309" t="s">
        <v>954</v>
      </c>
      <c r="F237" s="264" t="s">
        <v>58</v>
      </c>
      <c r="G237" s="266">
        <v>30488718</v>
      </c>
      <c r="H237" s="320" t="s">
        <v>957</v>
      </c>
      <c r="I237" s="266" t="str">
        <f t="shared" si="171"/>
        <v>TERMINADO</v>
      </c>
      <c r="J237" s="268" t="s">
        <v>1070</v>
      </c>
      <c r="K237" s="266">
        <v>303</v>
      </c>
      <c r="L237" s="283">
        <v>43027</v>
      </c>
      <c r="M237" s="289">
        <v>90000000</v>
      </c>
      <c r="N237" s="274">
        <v>43034</v>
      </c>
      <c r="O237" s="316">
        <v>365</v>
      </c>
      <c r="P237" s="274">
        <f t="shared" si="197"/>
        <v>43399</v>
      </c>
      <c r="Q237" s="268">
        <v>3587</v>
      </c>
      <c r="R237" s="274">
        <v>43053</v>
      </c>
      <c r="S237" s="274">
        <v>43097</v>
      </c>
      <c r="T237" s="311"/>
      <c r="U237" s="283"/>
      <c r="V237" s="283"/>
      <c r="W237" s="311"/>
      <c r="X237" s="278">
        <f t="shared" si="198"/>
        <v>365</v>
      </c>
      <c r="Y237" s="279">
        <f t="shared" si="199"/>
        <v>43399</v>
      </c>
      <c r="Z237" s="280">
        <f t="shared" ca="1" si="200"/>
        <v>-62</v>
      </c>
      <c r="AA237" s="311"/>
      <c r="AB237" s="283"/>
      <c r="AC237" s="268">
        <v>3942</v>
      </c>
      <c r="AD237" s="274">
        <v>43053</v>
      </c>
      <c r="AE237" s="268"/>
      <c r="AF237" s="266"/>
      <c r="AG237" s="313"/>
      <c r="AH237" s="274"/>
      <c r="AI237" s="311">
        <v>4577</v>
      </c>
      <c r="AJ237" s="283">
        <v>43098</v>
      </c>
      <c r="AK237" s="274"/>
      <c r="AL237" s="274"/>
      <c r="AM237" s="311">
        <v>17</v>
      </c>
      <c r="AN237" s="274">
        <v>43098</v>
      </c>
      <c r="AO237" s="274">
        <v>43111</v>
      </c>
      <c r="AP237" s="286">
        <v>120</v>
      </c>
      <c r="AQ237" s="286"/>
      <c r="AR237" s="285">
        <f t="shared" si="201"/>
        <v>120</v>
      </c>
      <c r="AS237" s="274">
        <f t="shared" si="202"/>
        <v>43230</v>
      </c>
      <c r="AT237" s="286">
        <f t="shared" ca="1" si="173"/>
        <v>-231</v>
      </c>
      <c r="AU237" s="286" t="str">
        <f t="shared" ca="1" si="178"/>
        <v>PLAZO TERMINADO</v>
      </c>
      <c r="AV237" s="286"/>
      <c r="AW237" s="315"/>
      <c r="AX237" s="315"/>
      <c r="AY237" s="315"/>
      <c r="AZ237" s="315"/>
      <c r="BA237" s="268"/>
      <c r="BB237" s="274"/>
      <c r="BC237" s="289">
        <v>90000000</v>
      </c>
      <c r="BD237" s="458">
        <v>87965504</v>
      </c>
      <c r="BE237" s="291"/>
      <c r="BF237" s="291">
        <f t="shared" si="203"/>
        <v>87965504</v>
      </c>
      <c r="BG237" s="291">
        <v>0</v>
      </c>
      <c r="BH237" s="291">
        <f t="shared" si="204"/>
        <v>263896512</v>
      </c>
      <c r="BI237" s="291">
        <f t="shared" si="205"/>
        <v>263896512</v>
      </c>
      <c r="BJ237" s="440">
        <f>BF237-BH237</f>
        <v>-175931008</v>
      </c>
      <c r="BK237" s="441">
        <f t="shared" si="206"/>
        <v>300</v>
      </c>
      <c r="BL237" s="442">
        <v>0</v>
      </c>
      <c r="BM237" s="442">
        <v>6110650</v>
      </c>
      <c r="BN237" s="442">
        <v>0</v>
      </c>
      <c r="BO237" s="439">
        <v>24602869</v>
      </c>
      <c r="BP237" s="439">
        <v>25036029</v>
      </c>
      <c r="BQ237" s="439">
        <v>32215956</v>
      </c>
      <c r="BR237" s="439">
        <f t="shared" si="236"/>
        <v>87965504</v>
      </c>
      <c r="BS237" s="439">
        <v>0</v>
      </c>
      <c r="BT237" s="439">
        <v>0</v>
      </c>
      <c r="BU237" s="439">
        <v>0</v>
      </c>
      <c r="BV237" s="439">
        <f t="shared" si="237"/>
        <v>0</v>
      </c>
      <c r="BW237" s="439">
        <v>0</v>
      </c>
      <c r="BX237" s="439">
        <v>0</v>
      </c>
      <c r="BY237" s="291">
        <f t="shared" si="238"/>
        <v>87965504</v>
      </c>
      <c r="BZ237" s="291"/>
      <c r="CA237" s="291"/>
      <c r="CB237" s="440"/>
      <c r="CC237" s="291"/>
      <c r="CD237" s="440"/>
      <c r="CE237" s="291"/>
      <c r="CF237" s="291"/>
      <c r="CG237" s="440"/>
      <c r="CH237" s="291">
        <f>SUM(BL237:CG237)</f>
        <v>263896512</v>
      </c>
      <c r="CI237" s="291">
        <v>10036029</v>
      </c>
      <c r="CJ237" s="312"/>
      <c r="CK237" s="312" t="s">
        <v>1275</v>
      </c>
      <c r="CL237" s="312" t="s">
        <v>1276</v>
      </c>
      <c r="CM237" s="263"/>
      <c r="CN237" s="440">
        <v>-30000000</v>
      </c>
      <c r="CO237" s="460"/>
      <c r="CP237" s="445">
        <f>BD237-(BG237+BY237)</f>
        <v>0</v>
      </c>
      <c r="CQ237" s="264" t="s">
        <v>131</v>
      </c>
      <c r="CR237" s="294" t="str">
        <f>VLOOKUP(G237,'[1]FRIL JUNIO'!A$2:D$163,3,FALSE)</f>
        <v>EJECUCIÓN</v>
      </c>
      <c r="CS237" s="297">
        <f>VLOOKUP(G237,'[1]fril pagado'!A$1:B$52,2,FALSE)</f>
        <v>25036029</v>
      </c>
    </row>
    <row r="238" spans="1:97" s="294" customFormat="1" ht="15" customHeight="1" outlineLevel="2">
      <c r="A238" s="262">
        <v>33125</v>
      </c>
      <c r="B238" s="263" t="s">
        <v>48</v>
      </c>
      <c r="C238" s="264" t="s">
        <v>807</v>
      </c>
      <c r="D238" s="309" t="s">
        <v>560</v>
      </c>
      <c r="E238" s="309" t="s">
        <v>954</v>
      </c>
      <c r="F238" s="264" t="s">
        <v>58</v>
      </c>
      <c r="G238" s="266">
        <v>40000639</v>
      </c>
      <c r="H238" s="309" t="s">
        <v>958</v>
      </c>
      <c r="I238" s="266" t="str">
        <f t="shared" ref="I238:I257" si="239">IF(BJ238&gt;1000,"EJECUCIÓN",IF(BD238=0,"SIN CONTRATO","TERMINADO"))</f>
        <v>TERMINADO</v>
      </c>
      <c r="J238" s="268" t="s">
        <v>1070</v>
      </c>
      <c r="K238" s="266">
        <v>299</v>
      </c>
      <c r="L238" s="283">
        <v>43027</v>
      </c>
      <c r="M238" s="289">
        <v>90000000</v>
      </c>
      <c r="N238" s="274">
        <v>43076</v>
      </c>
      <c r="O238" s="316">
        <v>365</v>
      </c>
      <c r="P238" s="274">
        <f t="shared" si="197"/>
        <v>43441</v>
      </c>
      <c r="Q238" s="268">
        <v>4185</v>
      </c>
      <c r="R238" s="274">
        <v>43076</v>
      </c>
      <c r="S238" s="274">
        <v>43080</v>
      </c>
      <c r="T238" s="311"/>
      <c r="U238" s="283"/>
      <c r="V238" s="283"/>
      <c r="W238" s="311"/>
      <c r="X238" s="278">
        <f t="shared" si="198"/>
        <v>365</v>
      </c>
      <c r="Y238" s="279">
        <f t="shared" si="199"/>
        <v>43441</v>
      </c>
      <c r="Z238" s="280">
        <f t="shared" ca="1" si="200"/>
        <v>-20</v>
      </c>
      <c r="AA238" s="311"/>
      <c r="AB238" s="283"/>
      <c r="AC238" s="268">
        <v>4345</v>
      </c>
      <c r="AD238" s="274">
        <v>43082</v>
      </c>
      <c r="AE238" s="268"/>
      <c r="AF238" s="266"/>
      <c r="AG238" s="313"/>
      <c r="AH238" s="274"/>
      <c r="AI238" s="311">
        <v>4587</v>
      </c>
      <c r="AJ238" s="283">
        <v>43098</v>
      </c>
      <c r="AK238" s="274"/>
      <c r="AL238" s="274"/>
      <c r="AM238" s="311">
        <v>1253</v>
      </c>
      <c r="AN238" s="274">
        <v>43098</v>
      </c>
      <c r="AO238" s="274">
        <v>43111</v>
      </c>
      <c r="AP238" s="286">
        <v>120</v>
      </c>
      <c r="AQ238" s="286"/>
      <c r="AR238" s="285">
        <f t="shared" si="201"/>
        <v>120</v>
      </c>
      <c r="AS238" s="274">
        <f t="shared" si="202"/>
        <v>43230</v>
      </c>
      <c r="AT238" s="286">
        <f t="shared" ca="1" si="173"/>
        <v>-231</v>
      </c>
      <c r="AU238" s="286" t="str">
        <f t="shared" ca="1" si="178"/>
        <v>PLAZO TERMINADO</v>
      </c>
      <c r="AV238" s="286"/>
      <c r="AW238" s="315"/>
      <c r="AX238" s="315"/>
      <c r="AY238" s="315"/>
      <c r="AZ238" s="315"/>
      <c r="BA238" s="268"/>
      <c r="BB238" s="274"/>
      <c r="BC238" s="289">
        <v>90000000</v>
      </c>
      <c r="BD238" s="462">
        <v>90000000</v>
      </c>
      <c r="BE238" s="291"/>
      <c r="BF238" s="291">
        <f t="shared" si="203"/>
        <v>90000000</v>
      </c>
      <c r="BG238" s="467">
        <v>0</v>
      </c>
      <c r="BH238" s="291">
        <f t="shared" si="204"/>
        <v>270000000</v>
      </c>
      <c r="BI238" s="291">
        <f t="shared" si="205"/>
        <v>270000000</v>
      </c>
      <c r="BJ238" s="440">
        <f>BF238-BH238</f>
        <v>-180000000</v>
      </c>
      <c r="BK238" s="441">
        <f t="shared" si="206"/>
        <v>300</v>
      </c>
      <c r="BL238" s="448">
        <v>0</v>
      </c>
      <c r="BM238" s="448">
        <v>32597953</v>
      </c>
      <c r="BN238" s="448">
        <v>0</v>
      </c>
      <c r="BO238" s="447">
        <v>45656798</v>
      </c>
      <c r="BP238" s="447">
        <v>0</v>
      </c>
      <c r="BQ238" s="447">
        <v>11745249</v>
      </c>
      <c r="BR238" s="439">
        <f t="shared" si="236"/>
        <v>90000000</v>
      </c>
      <c r="BS238" s="447">
        <v>0</v>
      </c>
      <c r="BT238" s="439">
        <v>0</v>
      </c>
      <c r="BU238" s="439">
        <v>0</v>
      </c>
      <c r="BV238" s="439">
        <f t="shared" si="237"/>
        <v>0</v>
      </c>
      <c r="BW238" s="439">
        <v>0</v>
      </c>
      <c r="BX238" s="439">
        <v>0</v>
      </c>
      <c r="BY238" s="291">
        <f t="shared" si="238"/>
        <v>90000000</v>
      </c>
      <c r="BZ238" s="291"/>
      <c r="CA238" s="291"/>
      <c r="CB238" s="440"/>
      <c r="CC238" s="291"/>
      <c r="CD238" s="440"/>
      <c r="CE238" s="291"/>
      <c r="CF238" s="291"/>
      <c r="CG238" s="440"/>
      <c r="CH238" s="291">
        <f>SUM(BL238:CG238)</f>
        <v>270000000</v>
      </c>
      <c r="CI238" s="291">
        <v>3000000</v>
      </c>
      <c r="CJ238" s="312"/>
      <c r="CK238" s="312" t="s">
        <v>1277</v>
      </c>
      <c r="CL238" s="312" t="s">
        <v>1256</v>
      </c>
      <c r="CM238" s="263"/>
      <c r="CN238" s="440">
        <v>-10000000</v>
      </c>
      <c r="CO238" s="460"/>
      <c r="CP238" s="445">
        <f>BD238-(BG238+BY238)</f>
        <v>0</v>
      </c>
      <c r="CQ238" s="264" t="s">
        <v>131</v>
      </c>
      <c r="CR238" s="294" t="str">
        <f>VLOOKUP(G238,'[1]FRIL JUNIO'!A$2:D$163,3,FALSE)</f>
        <v>TERMINADO</v>
      </c>
      <c r="CS238" s="294" t="e">
        <f>VLOOKUP(G238,'[1]fril pagado'!A$1:B$52,2,FALSE)</f>
        <v>#N/A</v>
      </c>
    </row>
    <row r="239" spans="1:97" s="294" customFormat="1" ht="15" customHeight="1" outlineLevel="1">
      <c r="A239" s="298"/>
      <c r="B239" s="299"/>
      <c r="C239" s="300"/>
      <c r="D239" s="318"/>
      <c r="E239" s="319"/>
      <c r="F239" s="300"/>
      <c r="G239" s="303"/>
      <c r="H239" s="143" t="s">
        <v>959</v>
      </c>
      <c r="I239" s="304"/>
      <c r="J239" s="268"/>
      <c r="K239" s="266"/>
      <c r="L239" s="283"/>
      <c r="M239" s="289"/>
      <c r="N239" s="274"/>
      <c r="O239" s="316"/>
      <c r="P239" s="274"/>
      <c r="Q239" s="268"/>
      <c r="R239" s="274"/>
      <c r="S239" s="274"/>
      <c r="T239" s="311"/>
      <c r="U239" s="283"/>
      <c r="V239" s="283"/>
      <c r="W239" s="311"/>
      <c r="X239" s="278"/>
      <c r="Y239" s="279"/>
      <c r="Z239" s="280"/>
      <c r="AA239" s="311"/>
      <c r="AB239" s="283"/>
      <c r="AC239" s="268"/>
      <c r="AD239" s="274"/>
      <c r="AE239" s="268"/>
      <c r="AF239" s="266"/>
      <c r="AG239" s="313"/>
      <c r="AH239" s="274"/>
      <c r="AI239" s="311"/>
      <c r="AJ239" s="283"/>
      <c r="AK239" s="274"/>
      <c r="AL239" s="274"/>
      <c r="AM239" s="311"/>
      <c r="AN239" s="274"/>
      <c r="AO239" s="274"/>
      <c r="AP239" s="286"/>
      <c r="AQ239" s="286"/>
      <c r="AR239" s="285"/>
      <c r="AS239" s="274"/>
      <c r="AT239" s="286"/>
      <c r="AU239" s="286"/>
      <c r="AV239" s="286"/>
      <c r="AW239" s="315"/>
      <c r="AX239" s="315"/>
      <c r="AY239" s="315"/>
      <c r="AZ239" s="315"/>
      <c r="BA239" s="268"/>
      <c r="BB239" s="274"/>
      <c r="BC239" s="305"/>
      <c r="BD239" s="450">
        <f>SUBTOTAL(9,BD235:BD238)</f>
        <v>227965504</v>
      </c>
      <c r="BE239" s="306">
        <f>SUBTOTAL(9,BE235:BE238)</f>
        <v>0</v>
      </c>
      <c r="BF239" s="451"/>
      <c r="BG239" s="450">
        <f>SUBTOTAL(9,BG235:BG238)</f>
        <v>28415039</v>
      </c>
      <c r="BH239" s="306">
        <f>SUBTOTAL(9,BH235:BH238)</f>
        <v>570736698</v>
      </c>
      <c r="BI239" s="291"/>
      <c r="BJ239" s="440"/>
      <c r="BK239" s="441"/>
      <c r="BL239" s="450">
        <f t="shared" ref="BL239:BY239" si="240">SUBTOTAL(9,BL235:BL238)</f>
        <v>0</v>
      </c>
      <c r="BM239" s="450">
        <f t="shared" si="240"/>
        <v>38708603</v>
      </c>
      <c r="BN239" s="450">
        <f t="shared" si="240"/>
        <v>0</v>
      </c>
      <c r="BO239" s="450">
        <f t="shared" si="240"/>
        <v>70259667</v>
      </c>
      <c r="BP239" s="450">
        <f t="shared" si="240"/>
        <v>25036029</v>
      </c>
      <c r="BQ239" s="450">
        <f t="shared" si="240"/>
        <v>56241267</v>
      </c>
      <c r="BR239" s="450">
        <f t="shared" si="240"/>
        <v>190245566</v>
      </c>
      <c r="BS239" s="450">
        <f t="shared" si="240"/>
        <v>0</v>
      </c>
      <c r="BT239" s="450">
        <f t="shared" si="240"/>
        <v>0</v>
      </c>
      <c r="BU239" s="450">
        <f t="shared" si="240"/>
        <v>0</v>
      </c>
      <c r="BV239" s="450">
        <f t="shared" si="240"/>
        <v>0</v>
      </c>
      <c r="BW239" s="450">
        <f t="shared" si="240"/>
        <v>0</v>
      </c>
      <c r="BX239" s="450">
        <f t="shared" si="240"/>
        <v>0</v>
      </c>
      <c r="BY239" s="450">
        <f t="shared" si="240"/>
        <v>190245566</v>
      </c>
      <c r="BZ239" s="306">
        <f>SUBTOTAL(9,BZ235:BZ238)</f>
        <v>0</v>
      </c>
      <c r="CA239" s="291"/>
      <c r="CB239" s="440"/>
      <c r="CC239" s="291"/>
      <c r="CD239" s="440"/>
      <c r="CE239" s="291"/>
      <c r="CF239" s="291"/>
      <c r="CG239" s="440"/>
      <c r="CH239" s="291"/>
      <c r="CI239" s="291"/>
      <c r="CJ239" s="312"/>
      <c r="CK239" s="312"/>
      <c r="CL239" s="312"/>
      <c r="CM239" s="263"/>
      <c r="CN239" s="440"/>
      <c r="CO239" s="465"/>
      <c r="CP239" s="450">
        <f>SUBTOTAL(9,CP235:CP238)</f>
        <v>9304899</v>
      </c>
      <c r="CQ239" s="307"/>
    </row>
    <row r="240" spans="1:97" s="300" customFormat="1" ht="15" customHeight="1" outlineLevel="1">
      <c r="A240" s="298"/>
      <c r="B240" s="299"/>
      <c r="D240" s="318"/>
      <c r="E240" s="319"/>
      <c r="G240" s="303"/>
      <c r="H240" s="308"/>
      <c r="I240" s="304"/>
      <c r="J240" s="268"/>
      <c r="K240" s="266"/>
      <c r="L240" s="283"/>
      <c r="M240" s="289"/>
      <c r="N240" s="274"/>
      <c r="O240" s="316"/>
      <c r="P240" s="274"/>
      <c r="Q240" s="268"/>
      <c r="R240" s="274"/>
      <c r="S240" s="274"/>
      <c r="T240" s="311"/>
      <c r="U240" s="283"/>
      <c r="V240" s="283"/>
      <c r="W240" s="311"/>
      <c r="X240" s="278"/>
      <c r="Y240" s="279"/>
      <c r="Z240" s="280"/>
      <c r="AA240" s="311"/>
      <c r="AB240" s="283"/>
      <c r="AC240" s="268"/>
      <c r="AD240" s="274"/>
      <c r="AE240" s="268"/>
      <c r="AF240" s="266"/>
      <c r="AG240" s="313"/>
      <c r="AH240" s="274"/>
      <c r="AI240" s="311"/>
      <c r="AJ240" s="283"/>
      <c r="AK240" s="274"/>
      <c r="AL240" s="274"/>
      <c r="AM240" s="311"/>
      <c r="AN240" s="274"/>
      <c r="AO240" s="274"/>
      <c r="AP240" s="286"/>
      <c r="AQ240" s="286"/>
      <c r="AR240" s="285"/>
      <c r="AS240" s="274"/>
      <c r="AT240" s="286"/>
      <c r="AU240" s="286"/>
      <c r="AV240" s="286"/>
      <c r="AW240" s="315"/>
      <c r="AX240" s="315"/>
      <c r="AY240" s="315"/>
      <c r="AZ240" s="315"/>
      <c r="BA240" s="268"/>
      <c r="BB240" s="274"/>
      <c r="BC240" s="305"/>
      <c r="BD240" s="454"/>
      <c r="BE240" s="306"/>
      <c r="BF240" s="451"/>
      <c r="BG240" s="454"/>
      <c r="BH240" s="306"/>
      <c r="BI240" s="291"/>
      <c r="BJ240" s="440"/>
      <c r="BK240" s="455"/>
      <c r="BL240" s="466"/>
      <c r="BM240" s="466"/>
      <c r="BN240" s="466"/>
      <c r="BO240" s="426"/>
      <c r="BP240" s="426"/>
      <c r="BQ240" s="454"/>
      <c r="BR240" s="454"/>
      <c r="BS240" s="454"/>
      <c r="BT240" s="454"/>
      <c r="BU240" s="454"/>
      <c r="BV240" s="454"/>
      <c r="BW240" s="454"/>
      <c r="BX240" s="454"/>
      <c r="BY240" s="454"/>
      <c r="BZ240" s="306"/>
      <c r="CA240" s="291"/>
      <c r="CB240" s="440"/>
      <c r="CC240" s="291"/>
      <c r="CD240" s="440"/>
      <c r="CE240" s="291"/>
      <c r="CF240" s="291"/>
      <c r="CG240" s="440"/>
      <c r="CH240" s="291"/>
      <c r="CI240" s="291"/>
      <c r="CJ240" s="312"/>
      <c r="CK240" s="312"/>
      <c r="CL240" s="312"/>
      <c r="CM240" s="263"/>
      <c r="CN240" s="440"/>
      <c r="CO240" s="465"/>
      <c r="CP240" s="454"/>
      <c r="CQ240" s="307"/>
    </row>
    <row r="241" spans="1:97" s="294" customFormat="1" ht="15.75" outlineLevel="1">
      <c r="A241" s="298"/>
      <c r="B241" s="299"/>
      <c r="C241" s="300"/>
      <c r="D241" s="318"/>
      <c r="E241" s="319"/>
      <c r="F241" s="300"/>
      <c r="G241" s="303"/>
      <c r="H241" s="245" t="s">
        <v>587</v>
      </c>
      <c r="I241" s="304"/>
      <c r="J241" s="268"/>
      <c r="K241" s="266"/>
      <c r="L241" s="283"/>
      <c r="M241" s="289"/>
      <c r="N241" s="274"/>
      <c r="O241" s="316"/>
      <c r="P241" s="274"/>
      <c r="Q241" s="268"/>
      <c r="R241" s="274"/>
      <c r="S241" s="274"/>
      <c r="T241" s="311"/>
      <c r="U241" s="283"/>
      <c r="V241" s="283"/>
      <c r="W241" s="311"/>
      <c r="X241" s="278"/>
      <c r="Y241" s="279"/>
      <c r="Z241" s="280"/>
      <c r="AA241" s="311"/>
      <c r="AB241" s="283"/>
      <c r="AC241" s="268"/>
      <c r="AD241" s="274"/>
      <c r="AE241" s="268"/>
      <c r="AF241" s="266"/>
      <c r="AG241" s="313"/>
      <c r="AH241" s="274"/>
      <c r="AI241" s="311"/>
      <c r="AJ241" s="283"/>
      <c r="AK241" s="274"/>
      <c r="AL241" s="274"/>
      <c r="AM241" s="311"/>
      <c r="AN241" s="274"/>
      <c r="AO241" s="274"/>
      <c r="AP241" s="286"/>
      <c r="AQ241" s="286"/>
      <c r="AR241" s="285"/>
      <c r="AS241" s="274"/>
      <c r="AT241" s="286"/>
      <c r="AU241" s="286"/>
      <c r="AV241" s="286"/>
      <c r="AW241" s="315"/>
      <c r="AX241" s="315"/>
      <c r="AY241" s="315"/>
      <c r="AZ241" s="315"/>
      <c r="BA241" s="268"/>
      <c r="BB241" s="274"/>
      <c r="BC241" s="305"/>
      <c r="BD241" s="454"/>
      <c r="BE241" s="306"/>
      <c r="BF241" s="451"/>
      <c r="BG241" s="454"/>
      <c r="BH241" s="306"/>
      <c r="BI241" s="291"/>
      <c r="BJ241" s="440"/>
      <c r="BK241" s="455"/>
      <c r="BL241" s="466"/>
      <c r="BM241" s="466"/>
      <c r="BN241" s="466"/>
      <c r="BO241" s="426"/>
      <c r="BP241" s="426"/>
      <c r="BQ241" s="454"/>
      <c r="BR241" s="454"/>
      <c r="BS241" s="454"/>
      <c r="BT241" s="454"/>
      <c r="BU241" s="454"/>
      <c r="BV241" s="454"/>
      <c r="BW241" s="454"/>
      <c r="BX241" s="454"/>
      <c r="BY241" s="454"/>
      <c r="BZ241" s="306"/>
      <c r="CA241" s="291"/>
      <c r="CB241" s="440"/>
      <c r="CC241" s="291"/>
      <c r="CD241" s="440"/>
      <c r="CE241" s="291"/>
      <c r="CF241" s="291"/>
      <c r="CG241" s="440"/>
      <c r="CH241" s="291"/>
      <c r="CI241" s="291"/>
      <c r="CJ241" s="312"/>
      <c r="CK241" s="312"/>
      <c r="CL241" s="312"/>
      <c r="CM241" s="263"/>
      <c r="CN241" s="440"/>
      <c r="CO241" s="465"/>
      <c r="CP241" s="454"/>
      <c r="CQ241" s="307"/>
    </row>
    <row r="242" spans="1:97" s="294" customFormat="1" ht="15" customHeight="1" outlineLevel="2">
      <c r="A242" s="262">
        <v>33125</v>
      </c>
      <c r="B242" s="263" t="s">
        <v>48</v>
      </c>
      <c r="C242" s="264" t="s">
        <v>816</v>
      </c>
      <c r="D242" s="309" t="s">
        <v>560</v>
      </c>
      <c r="E242" s="309" t="s">
        <v>960</v>
      </c>
      <c r="F242" s="264" t="s">
        <v>58</v>
      </c>
      <c r="G242" s="266">
        <v>30460674</v>
      </c>
      <c r="H242" s="310" t="s">
        <v>964</v>
      </c>
      <c r="I242" s="266" t="s">
        <v>131</v>
      </c>
      <c r="J242" s="268" t="s">
        <v>1070</v>
      </c>
      <c r="K242" s="266">
        <v>64</v>
      </c>
      <c r="L242" s="283">
        <v>42831</v>
      </c>
      <c r="M242" s="289">
        <v>31601000</v>
      </c>
      <c r="N242" s="321">
        <v>42842</v>
      </c>
      <c r="O242" s="278">
        <v>365</v>
      </c>
      <c r="P242" s="274">
        <f t="shared" si="197"/>
        <v>43207</v>
      </c>
      <c r="Q242" s="322">
        <v>876</v>
      </c>
      <c r="R242" s="321">
        <v>42858</v>
      </c>
      <c r="S242" s="321" t="s">
        <v>1071</v>
      </c>
      <c r="T242" s="311"/>
      <c r="U242" s="313"/>
      <c r="V242" s="313"/>
      <c r="W242" s="311"/>
      <c r="X242" s="278">
        <f t="shared" si="198"/>
        <v>365</v>
      </c>
      <c r="Y242" s="279">
        <f t="shared" si="199"/>
        <v>43207</v>
      </c>
      <c r="Z242" s="280">
        <f t="shared" ca="1" si="200"/>
        <v>-254</v>
      </c>
      <c r="AA242" s="311"/>
      <c r="AB242" s="313"/>
      <c r="AC242" s="322">
        <v>1932</v>
      </c>
      <c r="AD242" s="321">
        <v>42864</v>
      </c>
      <c r="AE242" s="268"/>
      <c r="AF242" s="266"/>
      <c r="AG242" s="313"/>
      <c r="AH242" s="274"/>
      <c r="AI242" s="311">
        <v>2764</v>
      </c>
      <c r="AJ242" s="283">
        <v>42927</v>
      </c>
      <c r="AK242" s="274"/>
      <c r="AL242" s="274"/>
      <c r="AM242" s="311"/>
      <c r="AN242" s="274"/>
      <c r="AO242" s="274">
        <v>42970</v>
      </c>
      <c r="AP242" s="286">
        <v>84</v>
      </c>
      <c r="AQ242" s="286"/>
      <c r="AR242" s="285">
        <f t="shared" si="201"/>
        <v>84</v>
      </c>
      <c r="AS242" s="274">
        <f t="shared" si="202"/>
        <v>43053</v>
      </c>
      <c r="AT242" s="286">
        <f t="shared" ref="AT242:AT257" ca="1" si="241">IF(AO242&lt;&gt;"",AS242-TODAY(),"INGRESAR FECHA INICIO")</f>
        <v>-408</v>
      </c>
      <c r="AU242" s="286" t="str">
        <f t="shared" ca="1" si="178"/>
        <v>PLAZO TERMINADO</v>
      </c>
      <c r="AV242" s="286"/>
      <c r="AW242" s="315"/>
      <c r="AX242" s="315"/>
      <c r="AY242" s="315"/>
      <c r="AZ242" s="315"/>
      <c r="BA242" s="268"/>
      <c r="BB242" s="274"/>
      <c r="BC242" s="289">
        <v>31601000</v>
      </c>
      <c r="BD242" s="458">
        <v>30607432</v>
      </c>
      <c r="BE242" s="440"/>
      <c r="BF242" s="291">
        <f t="shared" si="203"/>
        <v>3401630</v>
      </c>
      <c r="BG242" s="459">
        <v>27205802</v>
      </c>
      <c r="BH242" s="291">
        <f t="shared" si="204"/>
        <v>10204890</v>
      </c>
      <c r="BI242" s="440">
        <f t="shared" si="205"/>
        <v>37410692</v>
      </c>
      <c r="BJ242" s="440">
        <f t="shared" ref="BJ242:BJ248" si="242">BD242-BI242</f>
        <v>-6803260</v>
      </c>
      <c r="BK242" s="441">
        <f t="shared" si="206"/>
        <v>122.22747730028445</v>
      </c>
      <c r="BL242" s="442">
        <v>0</v>
      </c>
      <c r="BM242" s="442">
        <v>3401630</v>
      </c>
      <c r="BN242" s="442">
        <v>0</v>
      </c>
      <c r="BO242" s="439">
        <v>0</v>
      </c>
      <c r="BP242" s="439">
        <v>0</v>
      </c>
      <c r="BQ242" s="439">
        <v>0</v>
      </c>
      <c r="BR242" s="439">
        <f t="shared" ref="BR242:BR248" si="243">BL242+BM242+BN242+BO242+BP242+BQ242</f>
        <v>3401630</v>
      </c>
      <c r="BS242" s="439">
        <v>0</v>
      </c>
      <c r="BT242" s="439">
        <v>0</v>
      </c>
      <c r="BU242" s="439">
        <v>0</v>
      </c>
      <c r="BV242" s="439">
        <f t="shared" ref="BV242:BV248" si="244">BS242+BT242+BU242</f>
        <v>0</v>
      </c>
      <c r="BW242" s="439">
        <v>0</v>
      </c>
      <c r="BX242" s="439">
        <v>0</v>
      </c>
      <c r="BY242" s="291">
        <f t="shared" ref="BY242:BY248" si="245">BL242+BM242+BN242+BO242+BP242+BQ242+BS242+BT242+BU242+BW242+BX242</f>
        <v>3401630</v>
      </c>
      <c r="BZ242" s="291"/>
      <c r="CA242" s="291"/>
      <c r="CB242" s="440"/>
      <c r="CC242" s="291"/>
      <c r="CD242" s="440"/>
      <c r="CE242" s="291"/>
      <c r="CF242" s="291"/>
      <c r="CG242" s="440"/>
      <c r="CH242" s="291">
        <f t="shared" ref="CH242:CH248" si="246">SUM(BL242:CG242)</f>
        <v>10204890</v>
      </c>
      <c r="CI242" s="291"/>
      <c r="CJ242" s="312">
        <v>43080</v>
      </c>
      <c r="CK242" s="312" t="s">
        <v>1278</v>
      </c>
      <c r="CL242" s="312" t="s">
        <v>1279</v>
      </c>
      <c r="CM242" s="263"/>
      <c r="CN242" s="440"/>
      <c r="CO242" s="460"/>
      <c r="CP242" s="445">
        <f t="shared" ref="CP242:CP248" si="247">BD242-(BG242+BY242)</f>
        <v>0</v>
      </c>
      <c r="CQ242" s="264" t="str">
        <f>I242</f>
        <v>TERMINADO</v>
      </c>
      <c r="CR242" s="294" t="str">
        <f>VLOOKUP(G242,'[1]FRIL JUNIO'!A$2:D$163,3,FALSE)</f>
        <v>TERMINADO</v>
      </c>
      <c r="CS242" s="294" t="e">
        <f>VLOOKUP(G242,'[1]fril pagado'!A$1:B$52,2,FALSE)</f>
        <v>#N/A</v>
      </c>
    </row>
    <row r="243" spans="1:97" s="294" customFormat="1" ht="15" customHeight="1" outlineLevel="2">
      <c r="A243" s="262">
        <v>33125</v>
      </c>
      <c r="B243" s="263" t="s">
        <v>48</v>
      </c>
      <c r="C243" s="264" t="s">
        <v>65</v>
      </c>
      <c r="D243" s="309" t="s">
        <v>560</v>
      </c>
      <c r="E243" s="309" t="s">
        <v>960</v>
      </c>
      <c r="F243" s="264" t="s">
        <v>58</v>
      </c>
      <c r="G243" s="266">
        <v>30482998</v>
      </c>
      <c r="H243" s="320" t="s">
        <v>965</v>
      </c>
      <c r="I243" s="266" t="str">
        <f>IF(BJ243&gt;1000,"EJECUCIÓN",IF(BD243=0,"SIN CONTRATO","TERMINADO"))</f>
        <v>TERMINADO</v>
      </c>
      <c r="J243" s="268" t="s">
        <v>1070</v>
      </c>
      <c r="K243" s="266">
        <v>64</v>
      </c>
      <c r="L243" s="283">
        <v>42831</v>
      </c>
      <c r="M243" s="289">
        <v>63536000</v>
      </c>
      <c r="N243" s="321">
        <v>42842</v>
      </c>
      <c r="O243" s="278">
        <v>365</v>
      </c>
      <c r="P243" s="274">
        <f>O243+N243</f>
        <v>43207</v>
      </c>
      <c r="Q243" s="322">
        <v>875</v>
      </c>
      <c r="R243" s="321">
        <v>42858</v>
      </c>
      <c r="S243" s="321" t="s">
        <v>1071</v>
      </c>
      <c r="T243" s="278"/>
      <c r="U243" s="321"/>
      <c r="V243" s="321"/>
      <c r="W243" s="278"/>
      <c r="X243" s="278">
        <f>O243+W243</f>
        <v>365</v>
      </c>
      <c r="Y243" s="279">
        <f>N243+X243</f>
        <v>43207</v>
      </c>
      <c r="Z243" s="280">
        <f ca="1">Y243-TODAY()</f>
        <v>-254</v>
      </c>
      <c r="AA243" s="278"/>
      <c r="AB243" s="321"/>
      <c r="AC243" s="322">
        <v>1935</v>
      </c>
      <c r="AD243" s="321">
        <v>42864</v>
      </c>
      <c r="AE243" s="268" t="s">
        <v>1280</v>
      </c>
      <c r="AF243" s="312">
        <v>42900</v>
      </c>
      <c r="AG243" s="313"/>
      <c r="AH243" s="274"/>
      <c r="AI243" s="311">
        <v>2726</v>
      </c>
      <c r="AJ243" s="283">
        <v>42923</v>
      </c>
      <c r="AK243" s="274"/>
      <c r="AL243" s="274"/>
      <c r="AM243" s="311"/>
      <c r="AN243" s="274"/>
      <c r="AO243" s="274">
        <v>42964</v>
      </c>
      <c r="AP243" s="286">
        <v>110</v>
      </c>
      <c r="AQ243" s="286"/>
      <c r="AR243" s="285">
        <f>AP243+AQ243</f>
        <v>110</v>
      </c>
      <c r="AS243" s="274">
        <f>IF(AO243&gt;0,AO243+AR243-1," ")</f>
        <v>43073</v>
      </c>
      <c r="AT243" s="286">
        <f ca="1">IF(AO243&lt;&gt;"",AS243-TODAY(),"INGRESAR FECHA INICIO")</f>
        <v>-388</v>
      </c>
      <c r="AU243" s="286" t="str">
        <f ca="1">IF(AT243&lt;=0,"PLAZO TERMINADO","EN EJECUCIÓN")</f>
        <v>PLAZO TERMINADO</v>
      </c>
      <c r="AV243" s="286"/>
      <c r="AW243" s="315"/>
      <c r="AX243" s="315"/>
      <c r="AY243" s="315"/>
      <c r="AZ243" s="315"/>
      <c r="BA243" s="268"/>
      <c r="BB243" s="274"/>
      <c r="BC243" s="289">
        <v>63536000</v>
      </c>
      <c r="BD243" s="458">
        <v>63378014</v>
      </c>
      <c r="BE243" s="440"/>
      <c r="BF243" s="291">
        <f>BD243-BG243</f>
        <v>29758279</v>
      </c>
      <c r="BG243" s="459">
        <v>33619735</v>
      </c>
      <c r="BH243" s="291">
        <f>CH243</f>
        <v>89274837</v>
      </c>
      <c r="BI243" s="440">
        <f>BG243+BH243</f>
        <v>122894572</v>
      </c>
      <c r="BJ243" s="440">
        <f>BD243-BI243</f>
        <v>-59516558</v>
      </c>
      <c r="BK243" s="441">
        <f>IF(BD243&gt;0,100-(BJ243*100/BD243),"SIN CONTRATO")</f>
        <v>193.9072625406028</v>
      </c>
      <c r="BL243" s="442">
        <v>0</v>
      </c>
      <c r="BM243" s="442">
        <v>0</v>
      </c>
      <c r="BN243" s="442">
        <v>29758279</v>
      </c>
      <c r="BO243" s="439">
        <v>0</v>
      </c>
      <c r="BP243" s="439">
        <v>0</v>
      </c>
      <c r="BQ243" s="439">
        <v>0</v>
      </c>
      <c r="BR243" s="439">
        <f t="shared" si="243"/>
        <v>29758279</v>
      </c>
      <c r="BS243" s="439">
        <v>0</v>
      </c>
      <c r="BT243" s="439">
        <v>0</v>
      </c>
      <c r="BU243" s="439">
        <v>0</v>
      </c>
      <c r="BV243" s="439">
        <f t="shared" si="244"/>
        <v>0</v>
      </c>
      <c r="BW243" s="439">
        <v>0</v>
      </c>
      <c r="BX243" s="439">
        <v>0</v>
      </c>
      <c r="BY243" s="291">
        <f t="shared" si="245"/>
        <v>29758279</v>
      </c>
      <c r="BZ243" s="291"/>
      <c r="CA243" s="291"/>
      <c r="CB243" s="440"/>
      <c r="CC243" s="291"/>
      <c r="CD243" s="440"/>
      <c r="CE243" s="291"/>
      <c r="CF243" s="291"/>
      <c r="CG243" s="440"/>
      <c r="CH243" s="291">
        <f t="shared" si="246"/>
        <v>89274837</v>
      </c>
      <c r="CI243" s="291"/>
      <c r="CJ243" s="312">
        <v>43153</v>
      </c>
      <c r="CK243" s="312" t="s">
        <v>1281</v>
      </c>
      <c r="CL243" s="312" t="s">
        <v>1282</v>
      </c>
      <c r="CM243" s="263"/>
      <c r="CN243" s="440"/>
      <c r="CO243" s="460"/>
      <c r="CP243" s="445">
        <f t="shared" si="247"/>
        <v>0</v>
      </c>
      <c r="CQ243" s="264" t="str">
        <f>I243</f>
        <v>TERMINADO</v>
      </c>
      <c r="CR243" s="294" t="str">
        <f>VLOOKUP(G243,'[1]FRIL JUNIO'!A$2:D$163,3,FALSE)</f>
        <v>TERMINADO</v>
      </c>
      <c r="CS243" s="294" t="e">
        <f>VLOOKUP(G243,'[1]fril pagado'!A$1:B$52,2,FALSE)</f>
        <v>#N/A</v>
      </c>
    </row>
    <row r="244" spans="1:97" s="294" customFormat="1" ht="15" customHeight="1" outlineLevel="2">
      <c r="A244" s="262">
        <v>33125</v>
      </c>
      <c r="B244" s="263" t="s">
        <v>48</v>
      </c>
      <c r="C244" s="264" t="s">
        <v>796</v>
      </c>
      <c r="D244" s="309" t="s">
        <v>560</v>
      </c>
      <c r="E244" s="309" t="s">
        <v>960</v>
      </c>
      <c r="F244" s="264" t="s">
        <v>58</v>
      </c>
      <c r="G244" s="266">
        <v>30457931</v>
      </c>
      <c r="H244" s="309" t="s">
        <v>961</v>
      </c>
      <c r="I244" s="266" t="str">
        <f>IF(BJ244&gt;1000,"EJECUCIÓN",IF(BD244=0,"SIN CONTRATO","TERMINADO"))</f>
        <v>EJECUCIÓN</v>
      </c>
      <c r="J244" s="268" t="s">
        <v>1070</v>
      </c>
      <c r="K244" s="266">
        <v>70</v>
      </c>
      <c r="L244" s="283">
        <v>42467</v>
      </c>
      <c r="M244" s="289">
        <v>34471689</v>
      </c>
      <c r="N244" s="321">
        <v>42467</v>
      </c>
      <c r="O244" s="278">
        <v>240</v>
      </c>
      <c r="P244" s="274">
        <f>O244+N244</f>
        <v>42707</v>
      </c>
      <c r="Q244" s="322">
        <v>526</v>
      </c>
      <c r="R244" s="321">
        <v>42468</v>
      </c>
      <c r="S244" s="321" t="s">
        <v>1071</v>
      </c>
      <c r="T244" s="311"/>
      <c r="U244" s="274"/>
      <c r="V244" s="274"/>
      <c r="W244" s="311"/>
      <c r="X244" s="278">
        <f>O244+W244</f>
        <v>240</v>
      </c>
      <c r="Y244" s="279">
        <f>N244+X244</f>
        <v>42707</v>
      </c>
      <c r="Z244" s="280">
        <f ca="1">Y244-TODAY()</f>
        <v>-754</v>
      </c>
      <c r="AA244" s="311"/>
      <c r="AB244" s="274"/>
      <c r="AC244" s="322">
        <v>2069</v>
      </c>
      <c r="AD244" s="321">
        <v>42471</v>
      </c>
      <c r="AE244" s="268"/>
      <c r="AF244" s="266"/>
      <c r="AG244" s="313"/>
      <c r="AH244" s="274"/>
      <c r="AI244" s="311">
        <v>2948</v>
      </c>
      <c r="AJ244" s="283">
        <v>42534</v>
      </c>
      <c r="AK244" s="274"/>
      <c r="AL244" s="274"/>
      <c r="AM244" s="311">
        <v>2820</v>
      </c>
      <c r="AN244" s="274">
        <v>42552</v>
      </c>
      <c r="AO244" s="274">
        <v>42569</v>
      </c>
      <c r="AP244" s="286">
        <v>87</v>
      </c>
      <c r="AQ244" s="286"/>
      <c r="AR244" s="285">
        <f>AP244+AQ244</f>
        <v>87</v>
      </c>
      <c r="AS244" s="274">
        <f>IF(AO244&gt;0,AO244+AR244-1," ")</f>
        <v>42655</v>
      </c>
      <c r="AT244" s="286">
        <f ca="1">IF(AO244&lt;&gt;"",AS244-TODAY(),"INGRESAR FECHA INICIO")</f>
        <v>-806</v>
      </c>
      <c r="AU244" s="286" t="str">
        <f ca="1">IF(AT244&lt;=0,"PLAZO TERMINADO","EN EJECUCIÓN")</f>
        <v>PLAZO TERMINADO</v>
      </c>
      <c r="AV244" s="286"/>
      <c r="AW244" s="315"/>
      <c r="AX244" s="315"/>
      <c r="AY244" s="315"/>
      <c r="AZ244" s="315"/>
      <c r="BA244" s="268"/>
      <c r="BB244" s="274"/>
      <c r="BC244" s="289">
        <v>34471689</v>
      </c>
      <c r="BD244" s="458">
        <v>31558503</v>
      </c>
      <c r="BE244" s="440"/>
      <c r="BF244" s="291">
        <f>BD244-BG244</f>
        <v>2733282</v>
      </c>
      <c r="BG244" s="440">
        <v>28825221</v>
      </c>
      <c r="BH244" s="291">
        <f>CH244</f>
        <v>0</v>
      </c>
      <c r="BI244" s="440">
        <f>BG244+BH244</f>
        <v>28825221</v>
      </c>
      <c r="BJ244" s="440">
        <f>BD244-BI244</f>
        <v>2733282</v>
      </c>
      <c r="BK244" s="441">
        <f>IF(BD244&gt;0,100-(BJ244*100/BD244),"SIN CONTRATO")</f>
        <v>91.338999825181816</v>
      </c>
      <c r="BL244" s="442">
        <v>0</v>
      </c>
      <c r="BM244" s="442">
        <v>0</v>
      </c>
      <c r="BN244" s="442">
        <v>0</v>
      </c>
      <c r="BO244" s="439">
        <v>0</v>
      </c>
      <c r="BP244" s="439">
        <v>0</v>
      </c>
      <c r="BQ244" s="439">
        <v>0</v>
      </c>
      <c r="BR244" s="439">
        <f t="shared" si="243"/>
        <v>0</v>
      </c>
      <c r="BS244" s="439">
        <v>0</v>
      </c>
      <c r="BT244" s="439">
        <v>0</v>
      </c>
      <c r="BU244" s="439">
        <v>0</v>
      </c>
      <c r="BV244" s="439">
        <f t="shared" si="244"/>
        <v>0</v>
      </c>
      <c r="BW244" s="439">
        <v>0</v>
      </c>
      <c r="BX244" s="439">
        <v>0</v>
      </c>
      <c r="BY244" s="291">
        <f t="shared" si="245"/>
        <v>0</v>
      </c>
      <c r="BZ244" s="291"/>
      <c r="CA244" s="291"/>
      <c r="CB244" s="440"/>
      <c r="CC244" s="291"/>
      <c r="CD244" s="440"/>
      <c r="CE244" s="291"/>
      <c r="CF244" s="291"/>
      <c r="CG244" s="440"/>
      <c r="CH244" s="291">
        <f t="shared" si="246"/>
        <v>0</v>
      </c>
      <c r="CI244" s="291"/>
      <c r="CJ244" s="312"/>
      <c r="CK244" s="312" t="s">
        <v>1283</v>
      </c>
      <c r="CL244" s="312" t="s">
        <v>1284</v>
      </c>
      <c r="CM244" s="263" t="s">
        <v>1258</v>
      </c>
      <c r="CN244" s="440"/>
      <c r="CO244" s="460"/>
      <c r="CP244" s="445">
        <f t="shared" si="247"/>
        <v>2733282</v>
      </c>
      <c r="CQ244" s="264" t="s">
        <v>54</v>
      </c>
      <c r="CR244" s="294" t="str">
        <f>VLOOKUP(G244,'[1]FRIL JUNIO'!A$2:D$163,3,FALSE)</f>
        <v>EJECUCIÓN</v>
      </c>
      <c r="CS244" s="294" t="e">
        <f>VLOOKUP(G244,'[1]fril pagado'!A$1:B$52,2,FALSE)</f>
        <v>#N/A</v>
      </c>
    </row>
    <row r="245" spans="1:97" s="294" customFormat="1" ht="15" customHeight="1" outlineLevel="2">
      <c r="A245" s="262">
        <v>33125</v>
      </c>
      <c r="B245" s="263" t="s">
        <v>48</v>
      </c>
      <c r="C245" s="264" t="s">
        <v>796</v>
      </c>
      <c r="D245" s="309" t="s">
        <v>560</v>
      </c>
      <c r="E245" s="309" t="s">
        <v>960</v>
      </c>
      <c r="F245" s="264" t="s">
        <v>58</v>
      </c>
      <c r="G245" s="266">
        <v>30488460</v>
      </c>
      <c r="H245" s="309" t="s">
        <v>966</v>
      </c>
      <c r="I245" s="266" t="str">
        <f t="shared" si="239"/>
        <v>TERMINADO</v>
      </c>
      <c r="J245" s="268" t="s">
        <v>1070</v>
      </c>
      <c r="K245" s="266">
        <v>303</v>
      </c>
      <c r="L245" s="283">
        <v>43027</v>
      </c>
      <c r="M245" s="289">
        <v>33117000</v>
      </c>
      <c r="N245" s="274">
        <v>43033</v>
      </c>
      <c r="O245" s="316">
        <v>365</v>
      </c>
      <c r="P245" s="274">
        <f t="shared" si="197"/>
        <v>43398</v>
      </c>
      <c r="Q245" s="317">
        <v>3463</v>
      </c>
      <c r="R245" s="283">
        <v>43041</v>
      </c>
      <c r="S245" s="283">
        <v>43097</v>
      </c>
      <c r="T245" s="311"/>
      <c r="U245" s="283"/>
      <c r="V245" s="283"/>
      <c r="W245" s="311"/>
      <c r="X245" s="278">
        <f t="shared" si="198"/>
        <v>365</v>
      </c>
      <c r="Y245" s="279">
        <f t="shared" si="199"/>
        <v>43398</v>
      </c>
      <c r="Z245" s="280">
        <f t="shared" ca="1" si="200"/>
        <v>-63</v>
      </c>
      <c r="AA245" s="311"/>
      <c r="AB245" s="283"/>
      <c r="AC245" s="266">
        <v>3913</v>
      </c>
      <c r="AD245" s="274">
        <v>43052</v>
      </c>
      <c r="AE245" s="268"/>
      <c r="AF245" s="266"/>
      <c r="AG245" s="313"/>
      <c r="AH245" s="274"/>
      <c r="AI245" s="311">
        <v>4549</v>
      </c>
      <c r="AJ245" s="283">
        <v>43097</v>
      </c>
      <c r="AK245" s="274"/>
      <c r="AL245" s="274"/>
      <c r="AM245" s="311">
        <v>5032</v>
      </c>
      <c r="AN245" s="274">
        <v>43098</v>
      </c>
      <c r="AO245" s="274">
        <v>43112</v>
      </c>
      <c r="AP245" s="286">
        <v>84</v>
      </c>
      <c r="AQ245" s="286"/>
      <c r="AR245" s="285">
        <f t="shared" si="201"/>
        <v>84</v>
      </c>
      <c r="AS245" s="274">
        <f t="shared" si="202"/>
        <v>43195</v>
      </c>
      <c r="AT245" s="286">
        <f t="shared" ca="1" si="241"/>
        <v>-266</v>
      </c>
      <c r="AU245" s="286" t="str">
        <f t="shared" ca="1" si="178"/>
        <v>PLAZO TERMINADO</v>
      </c>
      <c r="AV245" s="286"/>
      <c r="AW245" s="315"/>
      <c r="AX245" s="315"/>
      <c r="AY245" s="315"/>
      <c r="AZ245" s="315"/>
      <c r="BA245" s="268"/>
      <c r="BB245" s="274"/>
      <c r="BC245" s="289">
        <v>33117000</v>
      </c>
      <c r="BD245" s="458">
        <v>33080141</v>
      </c>
      <c r="BE245" s="440"/>
      <c r="BF245" s="291">
        <f t="shared" si="203"/>
        <v>33080141</v>
      </c>
      <c r="BG245" s="461">
        <v>0</v>
      </c>
      <c r="BH245" s="291">
        <f t="shared" si="204"/>
        <v>99240423</v>
      </c>
      <c r="BI245" s="440">
        <f t="shared" si="205"/>
        <v>99240423</v>
      </c>
      <c r="BJ245" s="440">
        <f t="shared" si="242"/>
        <v>-66160282</v>
      </c>
      <c r="BK245" s="441">
        <f t="shared" si="206"/>
        <v>300</v>
      </c>
      <c r="BL245" s="442">
        <v>0</v>
      </c>
      <c r="BM245" s="442">
        <v>19737638</v>
      </c>
      <c r="BN245" s="442">
        <v>0</v>
      </c>
      <c r="BO245" s="439">
        <v>0</v>
      </c>
      <c r="BP245" s="439">
        <v>13342503</v>
      </c>
      <c r="BQ245" s="439">
        <v>0</v>
      </c>
      <c r="BR245" s="439">
        <f t="shared" si="243"/>
        <v>33080141</v>
      </c>
      <c r="BS245" s="439">
        <v>0</v>
      </c>
      <c r="BT245" s="439">
        <v>0</v>
      </c>
      <c r="BU245" s="439">
        <v>0</v>
      </c>
      <c r="BV245" s="439">
        <f t="shared" si="244"/>
        <v>0</v>
      </c>
      <c r="BW245" s="439">
        <v>0</v>
      </c>
      <c r="BX245" s="439">
        <v>0</v>
      </c>
      <c r="BY245" s="291">
        <f t="shared" si="245"/>
        <v>33080141</v>
      </c>
      <c r="BZ245" s="291"/>
      <c r="CA245" s="291"/>
      <c r="CB245" s="440"/>
      <c r="CC245" s="291"/>
      <c r="CD245" s="440"/>
      <c r="CE245" s="291"/>
      <c r="CF245" s="291"/>
      <c r="CG245" s="440"/>
      <c r="CH245" s="291">
        <f t="shared" si="246"/>
        <v>99240423</v>
      </c>
      <c r="CI245" s="291">
        <v>3000000</v>
      </c>
      <c r="CJ245" s="312">
        <v>43207</v>
      </c>
      <c r="CK245" s="312" t="s">
        <v>1218</v>
      </c>
      <c r="CL245" s="312" t="s">
        <v>1285</v>
      </c>
      <c r="CM245" s="263" t="s">
        <v>1286</v>
      </c>
      <c r="CN245" s="440"/>
      <c r="CO245" s="460"/>
      <c r="CP245" s="445">
        <f t="shared" si="247"/>
        <v>0</v>
      </c>
      <c r="CQ245" s="264" t="s">
        <v>131</v>
      </c>
      <c r="CR245" s="294" t="str">
        <f>VLOOKUP(G245,'[1]FRIL JUNIO'!A$2:D$163,3,FALSE)</f>
        <v>TERMINADO</v>
      </c>
      <c r="CS245" s="297">
        <f>VLOOKUP(G245,'[1]fril pagado'!A$1:B$52,2,FALSE)</f>
        <v>13342503</v>
      </c>
    </row>
    <row r="246" spans="1:97" s="294" customFormat="1" ht="15" customHeight="1" outlineLevel="2">
      <c r="A246" s="262">
        <v>33125</v>
      </c>
      <c r="B246" s="263" t="s">
        <v>48</v>
      </c>
      <c r="C246" s="293" t="s">
        <v>61</v>
      </c>
      <c r="D246" s="309" t="s">
        <v>560</v>
      </c>
      <c r="E246" s="309" t="s">
        <v>960</v>
      </c>
      <c r="F246" s="264" t="s">
        <v>58</v>
      </c>
      <c r="G246" s="266">
        <v>30488467</v>
      </c>
      <c r="H246" s="309" t="s">
        <v>962</v>
      </c>
      <c r="I246" s="266" t="str">
        <f t="shared" si="239"/>
        <v>TERMINADO</v>
      </c>
      <c r="J246" s="268" t="s">
        <v>1070</v>
      </c>
      <c r="K246" s="266">
        <v>303</v>
      </c>
      <c r="L246" s="283">
        <v>43027</v>
      </c>
      <c r="M246" s="289">
        <v>35657000</v>
      </c>
      <c r="N246" s="274">
        <v>43033</v>
      </c>
      <c r="O246" s="316">
        <v>365</v>
      </c>
      <c r="P246" s="274">
        <f t="shared" si="197"/>
        <v>43398</v>
      </c>
      <c r="Q246" s="317">
        <v>3461</v>
      </c>
      <c r="R246" s="283">
        <v>43041</v>
      </c>
      <c r="S246" s="283">
        <v>43097</v>
      </c>
      <c r="T246" s="311"/>
      <c r="U246" s="283"/>
      <c r="V246" s="283"/>
      <c r="W246" s="311"/>
      <c r="X246" s="278">
        <f t="shared" si="198"/>
        <v>365</v>
      </c>
      <c r="Y246" s="279">
        <f t="shared" si="199"/>
        <v>43398</v>
      </c>
      <c r="Z246" s="280">
        <f t="shared" ca="1" si="200"/>
        <v>-63</v>
      </c>
      <c r="AA246" s="311"/>
      <c r="AB246" s="283"/>
      <c r="AC246" s="266">
        <v>3916</v>
      </c>
      <c r="AD246" s="274">
        <v>43052</v>
      </c>
      <c r="AE246" s="268"/>
      <c r="AF246" s="266"/>
      <c r="AG246" s="313"/>
      <c r="AH246" s="274"/>
      <c r="AI246" s="311">
        <v>4436</v>
      </c>
      <c r="AJ246" s="283">
        <v>43090</v>
      </c>
      <c r="AK246" s="274"/>
      <c r="AL246" s="274"/>
      <c r="AM246" s="311">
        <v>5033</v>
      </c>
      <c r="AN246" s="274">
        <v>43098</v>
      </c>
      <c r="AO246" s="274">
        <v>43159</v>
      </c>
      <c r="AP246" s="286">
        <v>84</v>
      </c>
      <c r="AQ246" s="286"/>
      <c r="AR246" s="285">
        <f t="shared" si="201"/>
        <v>84</v>
      </c>
      <c r="AS246" s="274">
        <f t="shared" si="202"/>
        <v>43242</v>
      </c>
      <c r="AT246" s="286">
        <f t="shared" ca="1" si="241"/>
        <v>-219</v>
      </c>
      <c r="AU246" s="286" t="str">
        <f t="shared" ca="1" si="178"/>
        <v>PLAZO TERMINADO</v>
      </c>
      <c r="AV246" s="286"/>
      <c r="AW246" s="315"/>
      <c r="AX246" s="315"/>
      <c r="AY246" s="315"/>
      <c r="AZ246" s="315"/>
      <c r="BA246" s="268"/>
      <c r="BB246" s="274"/>
      <c r="BC246" s="289">
        <v>35657000</v>
      </c>
      <c r="BD246" s="458">
        <v>35552441</v>
      </c>
      <c r="BE246" s="440"/>
      <c r="BF246" s="291">
        <f t="shared" si="203"/>
        <v>35552441</v>
      </c>
      <c r="BG246" s="461">
        <v>0</v>
      </c>
      <c r="BH246" s="291">
        <f t="shared" si="204"/>
        <v>131609041</v>
      </c>
      <c r="BI246" s="440">
        <f t="shared" si="205"/>
        <v>131609041</v>
      </c>
      <c r="BJ246" s="440">
        <f t="shared" si="242"/>
        <v>-96056600</v>
      </c>
      <c r="BK246" s="441">
        <v>0</v>
      </c>
      <c r="BL246" s="442">
        <v>0</v>
      </c>
      <c r="BM246" s="442">
        <v>0</v>
      </c>
      <c r="BN246" s="442">
        <v>0</v>
      </c>
      <c r="BO246" s="439">
        <v>0</v>
      </c>
      <c r="BP246" s="439">
        <v>24951718</v>
      </c>
      <c r="BQ246" s="439">
        <v>10600723</v>
      </c>
      <c r="BR246" s="439">
        <f t="shared" si="243"/>
        <v>35552441</v>
      </c>
      <c r="BS246" s="439">
        <v>0</v>
      </c>
      <c r="BT246" s="439">
        <v>0</v>
      </c>
      <c r="BU246" s="439">
        <v>0</v>
      </c>
      <c r="BV246" s="439">
        <f t="shared" si="244"/>
        <v>0</v>
      </c>
      <c r="BW246" s="439">
        <v>0</v>
      </c>
      <c r="BX246" s="439">
        <v>0</v>
      </c>
      <c r="BY246" s="291">
        <f t="shared" si="245"/>
        <v>35552441</v>
      </c>
      <c r="BZ246" s="291">
        <f>11628490+13323228</f>
        <v>24951718</v>
      </c>
      <c r="CA246" s="291"/>
      <c r="CB246" s="440"/>
      <c r="CC246" s="291"/>
      <c r="CD246" s="440"/>
      <c r="CE246" s="291"/>
      <c r="CF246" s="291"/>
      <c r="CG246" s="440"/>
      <c r="CH246" s="291">
        <f t="shared" si="246"/>
        <v>131609041</v>
      </c>
      <c r="CI246" s="291">
        <v>10000000</v>
      </c>
      <c r="CJ246" s="312"/>
      <c r="CK246" s="312" t="s">
        <v>1287</v>
      </c>
      <c r="CL246" s="312" t="s">
        <v>1288</v>
      </c>
      <c r="CM246" s="263"/>
      <c r="CN246" s="440">
        <v>-5000000</v>
      </c>
      <c r="CO246" s="460"/>
      <c r="CP246" s="445">
        <f t="shared" si="247"/>
        <v>0</v>
      </c>
      <c r="CQ246" s="264" t="s">
        <v>131</v>
      </c>
      <c r="CR246" s="294" t="str">
        <f>VLOOKUP(G246,'[1]FRIL JUNIO'!A$2:D$163,3,FALSE)</f>
        <v>EJECUCIÓN</v>
      </c>
      <c r="CS246" s="297">
        <f>VLOOKUP(G246,'[1]fril pagado'!A$1:B$52,2,FALSE)</f>
        <v>24951718</v>
      </c>
    </row>
    <row r="247" spans="1:97" s="294" customFormat="1" ht="15" customHeight="1" outlineLevel="2">
      <c r="A247" s="262">
        <v>33125</v>
      </c>
      <c r="B247" s="263" t="s">
        <v>48</v>
      </c>
      <c r="C247" s="264" t="s">
        <v>140</v>
      </c>
      <c r="D247" s="309" t="s">
        <v>560</v>
      </c>
      <c r="E247" s="309" t="s">
        <v>960</v>
      </c>
      <c r="F247" s="264" t="s">
        <v>58</v>
      </c>
      <c r="G247" s="266">
        <v>30488876</v>
      </c>
      <c r="H247" s="309" t="s">
        <v>963</v>
      </c>
      <c r="I247" s="266" t="str">
        <f t="shared" si="239"/>
        <v>TERMINADO</v>
      </c>
      <c r="J247" s="268" t="s">
        <v>1070</v>
      </c>
      <c r="K247" s="266">
        <v>303</v>
      </c>
      <c r="L247" s="283">
        <v>43027</v>
      </c>
      <c r="M247" s="289">
        <v>37535000</v>
      </c>
      <c r="N247" s="274">
        <v>43033</v>
      </c>
      <c r="O247" s="316">
        <v>365</v>
      </c>
      <c r="P247" s="274">
        <f t="shared" si="197"/>
        <v>43398</v>
      </c>
      <c r="Q247" s="317">
        <v>3462</v>
      </c>
      <c r="R247" s="283">
        <v>43041</v>
      </c>
      <c r="S247" s="283">
        <v>43097</v>
      </c>
      <c r="T247" s="311"/>
      <c r="U247" s="283"/>
      <c r="V247" s="283"/>
      <c r="W247" s="311"/>
      <c r="X247" s="278">
        <f t="shared" si="198"/>
        <v>365</v>
      </c>
      <c r="Y247" s="279">
        <f t="shared" si="199"/>
        <v>43398</v>
      </c>
      <c r="Z247" s="280">
        <f t="shared" ca="1" si="200"/>
        <v>-63</v>
      </c>
      <c r="AA247" s="311"/>
      <c r="AB247" s="283"/>
      <c r="AC247" s="266">
        <v>3914</v>
      </c>
      <c r="AD247" s="274">
        <v>43052</v>
      </c>
      <c r="AE247" s="268"/>
      <c r="AF247" s="266"/>
      <c r="AG247" s="313"/>
      <c r="AH247" s="274"/>
      <c r="AI247" s="311">
        <v>4437</v>
      </c>
      <c r="AJ247" s="283">
        <v>43090</v>
      </c>
      <c r="AK247" s="274"/>
      <c r="AL247" s="274"/>
      <c r="AM247" s="311">
        <v>5031</v>
      </c>
      <c r="AN247" s="274">
        <v>43098</v>
      </c>
      <c r="AO247" s="274">
        <v>43161</v>
      </c>
      <c r="AP247" s="286">
        <v>84</v>
      </c>
      <c r="AQ247" s="286"/>
      <c r="AR247" s="285">
        <f t="shared" si="201"/>
        <v>84</v>
      </c>
      <c r="AS247" s="274">
        <f t="shared" si="202"/>
        <v>43244</v>
      </c>
      <c r="AT247" s="286">
        <f t="shared" ca="1" si="241"/>
        <v>-217</v>
      </c>
      <c r="AU247" s="286" t="str">
        <f t="shared" ca="1" si="178"/>
        <v>PLAZO TERMINADO</v>
      </c>
      <c r="AV247" s="286"/>
      <c r="AW247" s="315"/>
      <c r="AX247" s="315"/>
      <c r="AY247" s="315"/>
      <c r="AZ247" s="315"/>
      <c r="BA247" s="268"/>
      <c r="BB247" s="274"/>
      <c r="BC247" s="289">
        <v>37535000</v>
      </c>
      <c r="BD247" s="458">
        <v>37495973</v>
      </c>
      <c r="BE247" s="440"/>
      <c r="BF247" s="291">
        <f t="shared" si="203"/>
        <v>37495973</v>
      </c>
      <c r="BG247" s="461">
        <v>0</v>
      </c>
      <c r="BH247" s="291">
        <f t="shared" si="204"/>
        <v>127379874</v>
      </c>
      <c r="BI247" s="440">
        <f t="shared" si="205"/>
        <v>127379874</v>
      </c>
      <c r="BJ247" s="440">
        <f t="shared" si="242"/>
        <v>-89883901</v>
      </c>
      <c r="BK247" s="441">
        <f t="shared" si="206"/>
        <v>339.71614498442273</v>
      </c>
      <c r="BL247" s="442">
        <v>0</v>
      </c>
      <c r="BM247" s="442">
        <v>0</v>
      </c>
      <c r="BN247" s="442">
        <v>0</v>
      </c>
      <c r="BO247" s="439">
        <v>0</v>
      </c>
      <c r="BP247" s="439">
        <v>27838309</v>
      </c>
      <c r="BQ247" s="439">
        <v>9657664</v>
      </c>
      <c r="BR247" s="439">
        <f t="shared" si="243"/>
        <v>37495973</v>
      </c>
      <c r="BS247" s="439">
        <v>0</v>
      </c>
      <c r="BT247" s="439">
        <v>0</v>
      </c>
      <c r="BU247" s="439">
        <v>0</v>
      </c>
      <c r="BV247" s="439">
        <f t="shared" si="244"/>
        <v>0</v>
      </c>
      <c r="BW247" s="439">
        <v>0</v>
      </c>
      <c r="BX247" s="439">
        <v>0</v>
      </c>
      <c r="BY247" s="291">
        <f t="shared" si="245"/>
        <v>37495973</v>
      </c>
      <c r="BZ247" s="291">
        <v>14891955</v>
      </c>
      <c r="CA247" s="291"/>
      <c r="CB247" s="440"/>
      <c r="CC247" s="291"/>
      <c r="CD247" s="440"/>
      <c r="CE247" s="291"/>
      <c r="CF247" s="291"/>
      <c r="CG247" s="440"/>
      <c r="CH247" s="291">
        <f t="shared" si="246"/>
        <v>127379874</v>
      </c>
      <c r="CI247" s="291">
        <v>12000000</v>
      </c>
      <c r="CJ247" s="312"/>
      <c r="CK247" s="312" t="s">
        <v>1287</v>
      </c>
      <c r="CL247" s="312" t="s">
        <v>1288</v>
      </c>
      <c r="CM247" s="263"/>
      <c r="CN247" s="440">
        <v>-8000000</v>
      </c>
      <c r="CO247" s="460"/>
      <c r="CP247" s="445">
        <f t="shared" si="247"/>
        <v>0</v>
      </c>
      <c r="CQ247" s="264" t="s">
        <v>131</v>
      </c>
      <c r="CR247" s="294" t="str">
        <f>VLOOKUP(G247,'[1]FRIL JUNIO'!A$2:D$163,3,FALSE)</f>
        <v>EJECUCIÓN</v>
      </c>
      <c r="CS247" s="297">
        <f>VLOOKUP(G247,'[1]fril pagado'!A$1:B$52,2,FALSE)</f>
        <v>27838309</v>
      </c>
    </row>
    <row r="248" spans="1:97" s="294" customFormat="1" ht="15" customHeight="1" outlineLevel="2">
      <c r="A248" s="262">
        <v>33125</v>
      </c>
      <c r="B248" s="263" t="s">
        <v>48</v>
      </c>
      <c r="C248" s="264" t="s">
        <v>816</v>
      </c>
      <c r="D248" s="309" t="s">
        <v>560</v>
      </c>
      <c r="E248" s="309" t="s">
        <v>960</v>
      </c>
      <c r="F248" s="264" t="s">
        <v>58</v>
      </c>
      <c r="G248" s="266">
        <v>30488910</v>
      </c>
      <c r="H248" s="309" t="s">
        <v>967</v>
      </c>
      <c r="I248" s="266" t="str">
        <f t="shared" si="239"/>
        <v>TERMINADO</v>
      </c>
      <c r="J248" s="268" t="s">
        <v>1070</v>
      </c>
      <c r="K248" s="266">
        <v>303</v>
      </c>
      <c r="L248" s="283">
        <v>43027</v>
      </c>
      <c r="M248" s="289">
        <v>25117000</v>
      </c>
      <c r="N248" s="274">
        <v>43033</v>
      </c>
      <c r="O248" s="316">
        <v>365</v>
      </c>
      <c r="P248" s="274">
        <f t="shared" si="197"/>
        <v>43398</v>
      </c>
      <c r="Q248" s="317">
        <v>3460</v>
      </c>
      <c r="R248" s="283">
        <v>43041</v>
      </c>
      <c r="S248" s="283">
        <v>43097</v>
      </c>
      <c r="T248" s="311"/>
      <c r="U248" s="283"/>
      <c r="V248" s="283"/>
      <c r="W248" s="311"/>
      <c r="X248" s="278">
        <f t="shared" si="198"/>
        <v>365</v>
      </c>
      <c r="Y248" s="279">
        <f t="shared" si="199"/>
        <v>43398</v>
      </c>
      <c r="Z248" s="280">
        <f t="shared" ca="1" si="200"/>
        <v>-63</v>
      </c>
      <c r="AA248" s="311"/>
      <c r="AB248" s="283"/>
      <c r="AC248" s="266">
        <v>3915</v>
      </c>
      <c r="AD248" s="274">
        <v>43052</v>
      </c>
      <c r="AE248" s="268"/>
      <c r="AF248" s="266"/>
      <c r="AG248" s="313"/>
      <c r="AH248" s="274"/>
      <c r="AI248" s="311">
        <v>4473</v>
      </c>
      <c r="AJ248" s="283">
        <v>43090</v>
      </c>
      <c r="AK248" s="274"/>
      <c r="AL248" s="274"/>
      <c r="AM248" s="311"/>
      <c r="AN248" s="313"/>
      <c r="AO248" s="274">
        <v>43164</v>
      </c>
      <c r="AP248" s="286">
        <v>84</v>
      </c>
      <c r="AQ248" s="286"/>
      <c r="AR248" s="285">
        <f t="shared" si="201"/>
        <v>84</v>
      </c>
      <c r="AS248" s="274">
        <f t="shared" si="202"/>
        <v>43247</v>
      </c>
      <c r="AT248" s="286">
        <f t="shared" ca="1" si="241"/>
        <v>-214</v>
      </c>
      <c r="AU248" s="286" t="str">
        <f t="shared" ca="1" si="178"/>
        <v>PLAZO TERMINADO</v>
      </c>
      <c r="AV248" s="286"/>
      <c r="AW248" s="315"/>
      <c r="AX248" s="315"/>
      <c r="AY248" s="315"/>
      <c r="AZ248" s="315"/>
      <c r="BA248" s="268"/>
      <c r="BB248" s="274"/>
      <c r="BC248" s="289">
        <v>25117000</v>
      </c>
      <c r="BD248" s="458">
        <v>24682385</v>
      </c>
      <c r="BE248" s="440"/>
      <c r="BF248" s="291">
        <f t="shared" si="203"/>
        <v>24682385</v>
      </c>
      <c r="BG248" s="461">
        <v>0</v>
      </c>
      <c r="BH248" s="291">
        <f t="shared" si="204"/>
        <v>74047155</v>
      </c>
      <c r="BI248" s="440">
        <f t="shared" si="205"/>
        <v>74047155</v>
      </c>
      <c r="BJ248" s="440">
        <f t="shared" si="242"/>
        <v>-49364770</v>
      </c>
      <c r="BK248" s="441">
        <f t="shared" si="206"/>
        <v>300</v>
      </c>
      <c r="BL248" s="442">
        <v>0</v>
      </c>
      <c r="BM248" s="442">
        <v>0</v>
      </c>
      <c r="BN248" s="442">
        <v>0</v>
      </c>
      <c r="BO248" s="439">
        <v>0</v>
      </c>
      <c r="BP248" s="439">
        <v>0</v>
      </c>
      <c r="BQ248" s="439">
        <v>10999170</v>
      </c>
      <c r="BR248" s="439">
        <f t="shared" si="243"/>
        <v>10999170</v>
      </c>
      <c r="BS248" s="439">
        <v>13683215</v>
      </c>
      <c r="BT248" s="439">
        <v>0</v>
      </c>
      <c r="BU248" s="439">
        <v>0</v>
      </c>
      <c r="BV248" s="439">
        <f t="shared" si="244"/>
        <v>13683215</v>
      </c>
      <c r="BW248" s="439">
        <v>0</v>
      </c>
      <c r="BX248" s="439">
        <v>0</v>
      </c>
      <c r="BY248" s="291">
        <f t="shared" si="245"/>
        <v>24682385</v>
      </c>
      <c r="BZ248" s="291"/>
      <c r="CA248" s="291"/>
      <c r="CB248" s="440"/>
      <c r="CC248" s="291"/>
      <c r="CD248" s="440"/>
      <c r="CE248" s="291"/>
      <c r="CF248" s="291"/>
      <c r="CG248" s="440"/>
      <c r="CH248" s="291">
        <f t="shared" si="246"/>
        <v>74047155</v>
      </c>
      <c r="CI248" s="291"/>
      <c r="CJ248" s="312"/>
      <c r="CK248" s="312" t="s">
        <v>1287</v>
      </c>
      <c r="CL248" s="312" t="s">
        <v>1288</v>
      </c>
      <c r="CM248" s="263"/>
      <c r="CN248" s="440"/>
      <c r="CO248" s="460"/>
      <c r="CP248" s="445">
        <f t="shared" si="247"/>
        <v>0</v>
      </c>
      <c r="CQ248" s="264" t="s">
        <v>131</v>
      </c>
      <c r="CR248" s="294" t="str">
        <f>VLOOKUP(G248,'[1]FRIL JUNIO'!A$2:D$163,3,FALSE)</f>
        <v>TERMINADO</v>
      </c>
      <c r="CS248" s="294" t="e">
        <f>VLOOKUP(G248,'[1]fril pagado'!A$1:B$52,2,FALSE)</f>
        <v>#N/A</v>
      </c>
    </row>
    <row r="249" spans="1:97" s="294" customFormat="1" ht="15" customHeight="1" outlineLevel="1">
      <c r="A249" s="298"/>
      <c r="B249" s="299"/>
      <c r="C249" s="300"/>
      <c r="D249" s="318"/>
      <c r="E249" s="319"/>
      <c r="F249" s="300"/>
      <c r="G249" s="303"/>
      <c r="H249" s="143" t="s">
        <v>968</v>
      </c>
      <c r="I249" s="304"/>
      <c r="J249" s="268"/>
      <c r="K249" s="266"/>
      <c r="L249" s="283"/>
      <c r="M249" s="289"/>
      <c r="N249" s="321"/>
      <c r="O249" s="278"/>
      <c r="P249" s="274"/>
      <c r="Q249" s="322"/>
      <c r="R249" s="321"/>
      <c r="S249" s="321"/>
      <c r="T249" s="278"/>
      <c r="U249" s="321"/>
      <c r="V249" s="321"/>
      <c r="W249" s="278"/>
      <c r="X249" s="278"/>
      <c r="Y249" s="279"/>
      <c r="Z249" s="280"/>
      <c r="AA249" s="278"/>
      <c r="AB249" s="321"/>
      <c r="AC249" s="322"/>
      <c r="AD249" s="321"/>
      <c r="AE249" s="268"/>
      <c r="AF249" s="312"/>
      <c r="AG249" s="313"/>
      <c r="AH249" s="274"/>
      <c r="AI249" s="311"/>
      <c r="AJ249" s="283"/>
      <c r="AK249" s="274"/>
      <c r="AL249" s="274"/>
      <c r="AM249" s="311"/>
      <c r="AN249" s="274"/>
      <c r="AO249" s="274"/>
      <c r="AP249" s="286"/>
      <c r="AQ249" s="286"/>
      <c r="AR249" s="285"/>
      <c r="AS249" s="274"/>
      <c r="AT249" s="286"/>
      <c r="AU249" s="286"/>
      <c r="AV249" s="286"/>
      <c r="AW249" s="315"/>
      <c r="AX249" s="315"/>
      <c r="AY249" s="315"/>
      <c r="AZ249" s="315"/>
      <c r="BA249" s="268"/>
      <c r="BB249" s="274"/>
      <c r="BC249" s="305"/>
      <c r="BD249" s="450">
        <f>SUBTOTAL(9,BD242:BD248)</f>
        <v>256354889</v>
      </c>
      <c r="BE249" s="464">
        <f>SUBTOTAL(9,BE242:BE248)</f>
        <v>0</v>
      </c>
      <c r="BF249" s="451"/>
      <c r="BG249" s="450">
        <f>SUBTOTAL(9,BG242:BG248)</f>
        <v>89650758</v>
      </c>
      <c r="BH249" s="306">
        <f>SUBTOTAL(9,BH242:BH248)</f>
        <v>531756220</v>
      </c>
      <c r="BI249" s="440"/>
      <c r="BJ249" s="440"/>
      <c r="BK249" s="441"/>
      <c r="BL249" s="450">
        <f t="shared" ref="BL249:BY249" si="248">SUBTOTAL(9,BL242:BL248)</f>
        <v>0</v>
      </c>
      <c r="BM249" s="450">
        <f t="shared" si="248"/>
        <v>23139268</v>
      </c>
      <c r="BN249" s="450">
        <f t="shared" si="248"/>
        <v>29758279</v>
      </c>
      <c r="BO249" s="450">
        <f t="shared" si="248"/>
        <v>0</v>
      </c>
      <c r="BP249" s="450">
        <f t="shared" si="248"/>
        <v>66132530</v>
      </c>
      <c r="BQ249" s="450">
        <f t="shared" si="248"/>
        <v>31257557</v>
      </c>
      <c r="BR249" s="450">
        <f t="shared" si="248"/>
        <v>150287634</v>
      </c>
      <c r="BS249" s="450">
        <f t="shared" si="248"/>
        <v>13683215</v>
      </c>
      <c r="BT249" s="450">
        <f t="shared" si="248"/>
        <v>0</v>
      </c>
      <c r="BU249" s="450">
        <f t="shared" si="248"/>
        <v>0</v>
      </c>
      <c r="BV249" s="450">
        <f t="shared" si="248"/>
        <v>13683215</v>
      </c>
      <c r="BW249" s="450">
        <f t="shared" si="248"/>
        <v>0</v>
      </c>
      <c r="BX249" s="450">
        <f t="shared" si="248"/>
        <v>0</v>
      </c>
      <c r="BY249" s="450">
        <f t="shared" si="248"/>
        <v>163970849</v>
      </c>
      <c r="BZ249" s="306">
        <f>SUBTOTAL(9,BZ242:BZ248)</f>
        <v>39843673</v>
      </c>
      <c r="CA249" s="291"/>
      <c r="CB249" s="440"/>
      <c r="CC249" s="291"/>
      <c r="CD249" s="440"/>
      <c r="CE249" s="291"/>
      <c r="CF249" s="291"/>
      <c r="CG249" s="440"/>
      <c r="CH249" s="291"/>
      <c r="CI249" s="291"/>
      <c r="CJ249" s="312"/>
      <c r="CK249" s="312"/>
      <c r="CL249" s="312"/>
      <c r="CM249" s="263"/>
      <c r="CN249" s="440"/>
      <c r="CO249" s="465"/>
      <c r="CP249" s="450">
        <f>SUBTOTAL(9,CP242:CP248)</f>
        <v>2733282</v>
      </c>
      <c r="CQ249" s="307"/>
    </row>
    <row r="250" spans="1:97" s="300" customFormat="1" ht="15" customHeight="1" outlineLevel="1">
      <c r="A250" s="298"/>
      <c r="B250" s="299"/>
      <c r="D250" s="318"/>
      <c r="E250" s="319"/>
      <c r="G250" s="303"/>
      <c r="H250" s="308"/>
      <c r="I250" s="304"/>
      <c r="J250" s="268"/>
      <c r="K250" s="266"/>
      <c r="L250" s="283"/>
      <c r="M250" s="289"/>
      <c r="N250" s="321"/>
      <c r="O250" s="278"/>
      <c r="P250" s="274"/>
      <c r="Q250" s="322"/>
      <c r="R250" s="321"/>
      <c r="S250" s="321"/>
      <c r="T250" s="278"/>
      <c r="U250" s="321"/>
      <c r="V250" s="321"/>
      <c r="W250" s="278"/>
      <c r="X250" s="278"/>
      <c r="Y250" s="279"/>
      <c r="Z250" s="280"/>
      <c r="AA250" s="278"/>
      <c r="AB250" s="321"/>
      <c r="AC250" s="322"/>
      <c r="AD250" s="321"/>
      <c r="AE250" s="268"/>
      <c r="AF250" s="312"/>
      <c r="AG250" s="313"/>
      <c r="AH250" s="274"/>
      <c r="AI250" s="311"/>
      <c r="AJ250" s="283"/>
      <c r="AK250" s="274"/>
      <c r="AL250" s="274"/>
      <c r="AM250" s="311"/>
      <c r="AN250" s="274"/>
      <c r="AO250" s="274"/>
      <c r="AP250" s="286"/>
      <c r="AQ250" s="286"/>
      <c r="AR250" s="285"/>
      <c r="AS250" s="274"/>
      <c r="AT250" s="286"/>
      <c r="AU250" s="286"/>
      <c r="AV250" s="286"/>
      <c r="AW250" s="315"/>
      <c r="AX250" s="315"/>
      <c r="AY250" s="315"/>
      <c r="AZ250" s="315"/>
      <c r="BA250" s="268"/>
      <c r="BB250" s="274"/>
      <c r="BC250" s="305"/>
      <c r="BD250" s="454"/>
      <c r="BE250" s="464"/>
      <c r="BF250" s="451"/>
      <c r="BG250" s="454"/>
      <c r="BH250" s="306"/>
      <c r="BI250" s="440"/>
      <c r="BJ250" s="440"/>
      <c r="BK250" s="455"/>
      <c r="BL250" s="466"/>
      <c r="BM250" s="466"/>
      <c r="BN250" s="466"/>
      <c r="BO250" s="426"/>
      <c r="BP250" s="426"/>
      <c r="BQ250" s="454"/>
      <c r="BR250" s="454"/>
      <c r="BS250" s="454"/>
      <c r="BT250" s="454"/>
      <c r="BU250" s="454"/>
      <c r="BV250" s="454"/>
      <c r="BW250" s="454"/>
      <c r="BX250" s="454"/>
      <c r="BY250" s="454"/>
      <c r="BZ250" s="306"/>
      <c r="CA250" s="291"/>
      <c r="CB250" s="440"/>
      <c r="CC250" s="291"/>
      <c r="CD250" s="440"/>
      <c r="CE250" s="291"/>
      <c r="CF250" s="291"/>
      <c r="CG250" s="440"/>
      <c r="CH250" s="291"/>
      <c r="CI250" s="291"/>
      <c r="CJ250" s="312"/>
      <c r="CK250" s="312"/>
      <c r="CL250" s="312"/>
      <c r="CM250" s="263"/>
      <c r="CN250" s="440"/>
      <c r="CO250" s="465"/>
      <c r="CP250" s="454"/>
      <c r="CQ250" s="307"/>
    </row>
    <row r="251" spans="1:97" s="294" customFormat="1" ht="15.75" outlineLevel="1">
      <c r="A251" s="298"/>
      <c r="B251" s="299"/>
      <c r="C251" s="300"/>
      <c r="D251" s="318"/>
      <c r="E251" s="319"/>
      <c r="F251" s="300"/>
      <c r="G251" s="303"/>
      <c r="H251" s="245" t="s">
        <v>607</v>
      </c>
      <c r="I251" s="304"/>
      <c r="J251" s="268"/>
      <c r="K251" s="266"/>
      <c r="L251" s="283"/>
      <c r="M251" s="289"/>
      <c r="N251" s="321"/>
      <c r="O251" s="278"/>
      <c r="P251" s="274"/>
      <c r="Q251" s="322"/>
      <c r="R251" s="321"/>
      <c r="S251" s="321"/>
      <c r="T251" s="278"/>
      <c r="U251" s="321"/>
      <c r="V251" s="321"/>
      <c r="W251" s="278"/>
      <c r="X251" s="278"/>
      <c r="Y251" s="279"/>
      <c r="Z251" s="280"/>
      <c r="AA251" s="278"/>
      <c r="AB251" s="321"/>
      <c r="AC251" s="322"/>
      <c r="AD251" s="321"/>
      <c r="AE251" s="268"/>
      <c r="AF251" s="312"/>
      <c r="AG251" s="313"/>
      <c r="AH251" s="274"/>
      <c r="AI251" s="311"/>
      <c r="AJ251" s="283"/>
      <c r="AK251" s="274"/>
      <c r="AL251" s="274"/>
      <c r="AM251" s="311"/>
      <c r="AN251" s="274"/>
      <c r="AO251" s="274"/>
      <c r="AP251" s="286"/>
      <c r="AQ251" s="286"/>
      <c r="AR251" s="285"/>
      <c r="AS251" s="274"/>
      <c r="AT251" s="286"/>
      <c r="AU251" s="286"/>
      <c r="AV251" s="286"/>
      <c r="AW251" s="315"/>
      <c r="AX251" s="315"/>
      <c r="AY251" s="315"/>
      <c r="AZ251" s="315"/>
      <c r="BA251" s="268"/>
      <c r="BB251" s="274"/>
      <c r="BC251" s="305"/>
      <c r="BD251" s="454"/>
      <c r="BE251" s="464"/>
      <c r="BF251" s="451"/>
      <c r="BG251" s="454"/>
      <c r="BH251" s="306"/>
      <c r="BI251" s="440"/>
      <c r="BJ251" s="440"/>
      <c r="BK251" s="455"/>
      <c r="BL251" s="466"/>
      <c r="BM251" s="466"/>
      <c r="BN251" s="466"/>
      <c r="BO251" s="426"/>
      <c r="BP251" s="426"/>
      <c r="BQ251" s="454"/>
      <c r="BR251" s="454"/>
      <c r="BS251" s="454"/>
      <c r="BT251" s="454"/>
      <c r="BU251" s="454"/>
      <c r="BV251" s="454"/>
      <c r="BW251" s="454"/>
      <c r="BX251" s="454"/>
      <c r="BY251" s="454"/>
      <c r="BZ251" s="306"/>
      <c r="CA251" s="291"/>
      <c r="CB251" s="440"/>
      <c r="CC251" s="291"/>
      <c r="CD251" s="440"/>
      <c r="CE251" s="291"/>
      <c r="CF251" s="291"/>
      <c r="CG251" s="440"/>
      <c r="CH251" s="291"/>
      <c r="CI251" s="291"/>
      <c r="CJ251" s="312"/>
      <c r="CK251" s="312"/>
      <c r="CL251" s="312"/>
      <c r="CM251" s="263"/>
      <c r="CN251" s="440"/>
      <c r="CO251" s="465"/>
      <c r="CP251" s="454"/>
      <c r="CQ251" s="307"/>
    </row>
    <row r="252" spans="1:97" s="294" customFormat="1" ht="15" customHeight="1" outlineLevel="2">
      <c r="A252" s="262">
        <v>33125</v>
      </c>
      <c r="B252" s="263" t="s">
        <v>48</v>
      </c>
      <c r="C252" s="264" t="s">
        <v>83</v>
      </c>
      <c r="D252" s="309" t="s">
        <v>560</v>
      </c>
      <c r="E252" s="309" t="s">
        <v>560</v>
      </c>
      <c r="F252" s="264" t="s">
        <v>58</v>
      </c>
      <c r="G252" s="266">
        <v>30482049</v>
      </c>
      <c r="H252" s="310" t="s">
        <v>973</v>
      </c>
      <c r="I252" s="266" t="str">
        <f t="shared" si="239"/>
        <v>TERMINADO</v>
      </c>
      <c r="J252" s="268" t="s">
        <v>1070</v>
      </c>
      <c r="K252" s="266">
        <v>25</v>
      </c>
      <c r="L252" s="283">
        <v>42776</v>
      </c>
      <c r="M252" s="289">
        <v>92274000</v>
      </c>
      <c r="N252" s="283">
        <v>42804</v>
      </c>
      <c r="O252" s="316">
        <v>540</v>
      </c>
      <c r="P252" s="274">
        <f t="shared" si="197"/>
        <v>43344</v>
      </c>
      <c r="Q252" s="268">
        <v>833</v>
      </c>
      <c r="R252" s="283">
        <v>42857</v>
      </c>
      <c r="S252" s="283" t="s">
        <v>1071</v>
      </c>
      <c r="T252" s="311"/>
      <c r="U252" s="313"/>
      <c r="V252" s="313"/>
      <c r="W252" s="311"/>
      <c r="X252" s="278">
        <f t="shared" si="198"/>
        <v>540</v>
      </c>
      <c r="Y252" s="279">
        <f t="shared" si="199"/>
        <v>43344</v>
      </c>
      <c r="Z252" s="280">
        <f t="shared" ca="1" si="200"/>
        <v>-117</v>
      </c>
      <c r="AA252" s="311"/>
      <c r="AB252" s="313"/>
      <c r="AC252" s="266">
        <v>2016</v>
      </c>
      <c r="AD252" s="274">
        <v>42867</v>
      </c>
      <c r="AE252" s="268" t="s">
        <v>1289</v>
      </c>
      <c r="AF252" s="312">
        <v>42899</v>
      </c>
      <c r="AG252" s="313"/>
      <c r="AH252" s="274"/>
      <c r="AI252" s="311">
        <v>2671</v>
      </c>
      <c r="AJ252" s="283">
        <v>42921</v>
      </c>
      <c r="AK252" s="274"/>
      <c r="AL252" s="274"/>
      <c r="AM252" s="311">
        <v>1687</v>
      </c>
      <c r="AN252" s="283">
        <v>42947</v>
      </c>
      <c r="AO252" s="283">
        <v>42951</v>
      </c>
      <c r="AP252" s="286">
        <v>109</v>
      </c>
      <c r="AQ252" s="286">
        <v>11</v>
      </c>
      <c r="AR252" s="285">
        <f t="shared" si="201"/>
        <v>120</v>
      </c>
      <c r="AS252" s="274">
        <f t="shared" si="202"/>
        <v>43070</v>
      </c>
      <c r="AT252" s="286">
        <f t="shared" ca="1" si="241"/>
        <v>-391</v>
      </c>
      <c r="AU252" s="286" t="str">
        <f t="shared" ca="1" si="178"/>
        <v>PLAZO TERMINADO</v>
      </c>
      <c r="AV252" s="405">
        <v>4255</v>
      </c>
      <c r="AW252" s="274">
        <v>43068</v>
      </c>
      <c r="AX252" s="274"/>
      <c r="AY252" s="274"/>
      <c r="AZ252" s="274"/>
      <c r="BA252" s="268"/>
      <c r="BB252" s="274"/>
      <c r="BC252" s="289">
        <v>92274000</v>
      </c>
      <c r="BD252" s="458">
        <v>91570407</v>
      </c>
      <c r="BE252" s="291"/>
      <c r="BF252" s="291">
        <f t="shared" si="203"/>
        <v>14084280</v>
      </c>
      <c r="BG252" s="291">
        <v>77486127</v>
      </c>
      <c r="BH252" s="291">
        <f t="shared" si="204"/>
        <v>42252840</v>
      </c>
      <c r="BI252" s="291">
        <f t="shared" si="205"/>
        <v>119738967</v>
      </c>
      <c r="BJ252" s="440">
        <f t="shared" ref="BJ252:BJ257" si="249">BF252-BH252</f>
        <v>-28168560</v>
      </c>
      <c r="BK252" s="441">
        <f t="shared" si="206"/>
        <v>130.76164114897949</v>
      </c>
      <c r="BL252" s="442">
        <v>0</v>
      </c>
      <c r="BM252" s="442">
        <v>14084280</v>
      </c>
      <c r="BN252" s="442">
        <v>0</v>
      </c>
      <c r="BO252" s="439">
        <v>0</v>
      </c>
      <c r="BP252" s="439">
        <v>0</v>
      </c>
      <c r="BQ252" s="439">
        <v>0</v>
      </c>
      <c r="BR252" s="439">
        <f t="shared" ref="BR252:BR257" si="250">BL252+BM252+BN252+BO252+BP252+BQ252</f>
        <v>14084280</v>
      </c>
      <c r="BS252" s="439">
        <v>0</v>
      </c>
      <c r="BT252" s="439">
        <v>0</v>
      </c>
      <c r="BU252" s="439">
        <v>0</v>
      </c>
      <c r="BV252" s="439">
        <f t="shared" ref="BV252:BV257" si="251">BS252+BT252+BU252</f>
        <v>0</v>
      </c>
      <c r="BW252" s="439">
        <v>0</v>
      </c>
      <c r="BX252" s="439">
        <v>0</v>
      </c>
      <c r="BY252" s="291">
        <f t="shared" ref="BY252:BY257" si="252">BL252+BM252+BN252+BO252+BP252+BQ252+BS252+BT252+BU252+BW252+BX252</f>
        <v>14084280</v>
      </c>
      <c r="BZ252" s="266"/>
      <c r="CA252" s="266"/>
      <c r="CB252" s="440"/>
      <c r="CC252" s="440"/>
      <c r="CD252" s="440"/>
      <c r="CE252" s="440"/>
      <c r="CF252" s="440"/>
      <c r="CG252" s="440"/>
      <c r="CH252" s="291">
        <f t="shared" ref="CH252:CH257" si="253">SUM(BL252:CG252)</f>
        <v>42252840</v>
      </c>
      <c r="CI252" s="291"/>
      <c r="CJ252" s="312"/>
      <c r="CK252" s="312" t="s">
        <v>1290</v>
      </c>
      <c r="CL252" s="312" t="s">
        <v>1291</v>
      </c>
      <c r="CM252" s="263"/>
      <c r="CN252" s="263"/>
      <c r="CO252" s="440"/>
      <c r="CP252" s="445">
        <f t="shared" ref="CP252:CP257" si="254">BD252-(BG252+BY252)</f>
        <v>0</v>
      </c>
      <c r="CQ252" s="264" t="str">
        <f>I252</f>
        <v>TERMINADO</v>
      </c>
      <c r="CR252" s="294" t="str">
        <f>VLOOKUP(G252,'[1]FRIL JUNIO'!A$2:D$163,3,FALSE)</f>
        <v>TERMINADO</v>
      </c>
      <c r="CS252" s="294" t="e">
        <f>VLOOKUP(G252,'[1]fril pagado'!A$1:B$52,2,FALSE)</f>
        <v>#N/A</v>
      </c>
    </row>
    <row r="253" spans="1:97" s="294" customFormat="1" ht="15" customHeight="1" outlineLevel="2">
      <c r="A253" s="262">
        <v>33125</v>
      </c>
      <c r="B253" s="263" t="s">
        <v>48</v>
      </c>
      <c r="C253" s="264" t="s">
        <v>83</v>
      </c>
      <c r="D253" s="309" t="s">
        <v>560</v>
      </c>
      <c r="E253" s="309" t="s">
        <v>560</v>
      </c>
      <c r="F253" s="264" t="s">
        <v>58</v>
      </c>
      <c r="G253" s="266">
        <v>30482877</v>
      </c>
      <c r="H253" s="310" t="s">
        <v>969</v>
      </c>
      <c r="I253" s="266" t="str">
        <f t="shared" si="239"/>
        <v>EJECUCIÓN</v>
      </c>
      <c r="J253" s="268" t="s">
        <v>1136</v>
      </c>
      <c r="K253" s="266">
        <v>64</v>
      </c>
      <c r="L253" s="283">
        <v>42831</v>
      </c>
      <c r="M253" s="289">
        <v>92000000</v>
      </c>
      <c r="N253" s="283">
        <v>42851</v>
      </c>
      <c r="O253" s="311">
        <v>365</v>
      </c>
      <c r="P253" s="274">
        <f t="shared" si="197"/>
        <v>43216</v>
      </c>
      <c r="Q253" s="268">
        <v>840</v>
      </c>
      <c r="R253" s="283">
        <v>42858</v>
      </c>
      <c r="S253" s="283" t="s">
        <v>1071</v>
      </c>
      <c r="T253" s="311"/>
      <c r="U253" s="283"/>
      <c r="V253" s="283"/>
      <c r="W253" s="311"/>
      <c r="X253" s="278">
        <f t="shared" si="198"/>
        <v>365</v>
      </c>
      <c r="Y253" s="279">
        <f t="shared" si="199"/>
        <v>43216</v>
      </c>
      <c r="Z253" s="280">
        <f t="shared" ca="1" si="200"/>
        <v>-245</v>
      </c>
      <c r="AA253" s="311"/>
      <c r="AB253" s="283"/>
      <c r="AC253" s="266">
        <v>1869</v>
      </c>
      <c r="AD253" s="274">
        <v>42860</v>
      </c>
      <c r="AE253" s="268" t="s">
        <v>1136</v>
      </c>
      <c r="AF253" s="266"/>
      <c r="AG253" s="313"/>
      <c r="AH253" s="274"/>
      <c r="AI253" s="268"/>
      <c r="AJ253" s="283"/>
      <c r="AK253" s="274"/>
      <c r="AL253" s="274"/>
      <c r="AM253" s="311"/>
      <c r="AN253" s="283"/>
      <c r="AO253" s="283">
        <v>42870</v>
      </c>
      <c r="AP253" s="286">
        <v>120</v>
      </c>
      <c r="AQ253" s="286"/>
      <c r="AR253" s="285">
        <f t="shared" si="201"/>
        <v>120</v>
      </c>
      <c r="AS253" s="274">
        <f t="shared" si="202"/>
        <v>42989</v>
      </c>
      <c r="AT253" s="286">
        <f t="shared" ca="1" si="241"/>
        <v>-472</v>
      </c>
      <c r="AU253" s="286" t="str">
        <f t="shared" ref="AU253:AU257" ca="1" si="255">IF(AT253&lt;=0,"PLAZO TERMINADO","EN EJECUCIÓN")</f>
        <v>PLAZO TERMINADO</v>
      </c>
      <c r="AV253" s="286"/>
      <c r="AW253" s="315"/>
      <c r="AX253" s="315"/>
      <c r="AY253" s="315"/>
      <c r="AZ253" s="315"/>
      <c r="BA253" s="268"/>
      <c r="BB253" s="274"/>
      <c r="BC253" s="289">
        <v>92000000</v>
      </c>
      <c r="BD253" s="458">
        <v>92000000</v>
      </c>
      <c r="BE253" s="291"/>
      <c r="BF253" s="291">
        <f t="shared" si="203"/>
        <v>7242360</v>
      </c>
      <c r="BG253" s="291">
        <v>84757640</v>
      </c>
      <c r="BH253" s="291">
        <f t="shared" si="204"/>
        <v>0</v>
      </c>
      <c r="BI253" s="291">
        <f t="shared" si="205"/>
        <v>84757640</v>
      </c>
      <c r="BJ253" s="440">
        <f t="shared" si="249"/>
        <v>7242360</v>
      </c>
      <c r="BK253" s="441">
        <f t="shared" si="206"/>
        <v>92.127869565217395</v>
      </c>
      <c r="BL253" s="442">
        <v>0</v>
      </c>
      <c r="BM253" s="442">
        <v>0</v>
      </c>
      <c r="BN253" s="442">
        <v>0</v>
      </c>
      <c r="BO253" s="439">
        <v>0</v>
      </c>
      <c r="BP253" s="439">
        <v>0</v>
      </c>
      <c r="BQ253" s="439">
        <v>0</v>
      </c>
      <c r="BR253" s="439">
        <f t="shared" si="250"/>
        <v>0</v>
      </c>
      <c r="BS253" s="439">
        <v>0</v>
      </c>
      <c r="BT253" s="439">
        <v>0</v>
      </c>
      <c r="BU253" s="439">
        <v>0</v>
      </c>
      <c r="BV253" s="439">
        <f t="shared" si="251"/>
        <v>0</v>
      </c>
      <c r="BW253" s="439">
        <v>0</v>
      </c>
      <c r="BX253" s="439">
        <v>0</v>
      </c>
      <c r="BY253" s="291">
        <f t="shared" si="252"/>
        <v>0</v>
      </c>
      <c r="BZ253" s="266"/>
      <c r="CA253" s="440"/>
      <c r="CB253" s="440"/>
      <c r="CC253" s="440"/>
      <c r="CD253" s="440"/>
      <c r="CE253" s="440"/>
      <c r="CF253" s="266"/>
      <c r="CG253" s="440"/>
      <c r="CH253" s="291">
        <f t="shared" si="253"/>
        <v>0</v>
      </c>
      <c r="CI253" s="291"/>
      <c r="CJ253" s="312"/>
      <c r="CK253" s="312" t="s">
        <v>1137</v>
      </c>
      <c r="CL253" s="312"/>
      <c r="CM253" s="263"/>
      <c r="CN253" s="440"/>
      <c r="CO253" s="460"/>
      <c r="CP253" s="445">
        <f t="shared" si="254"/>
        <v>7242360</v>
      </c>
      <c r="CQ253" s="264" t="s">
        <v>54</v>
      </c>
      <c r="CR253" s="294" t="str">
        <f>VLOOKUP(G253,'[1]FRIL JUNIO'!A$2:D$163,3,FALSE)</f>
        <v>EJECUCIÓN</v>
      </c>
      <c r="CS253" s="294" t="e">
        <f>VLOOKUP(G253,'[1]fril pagado'!A$1:B$52,2,FALSE)</f>
        <v>#N/A</v>
      </c>
    </row>
    <row r="254" spans="1:97" s="294" customFormat="1" ht="15" customHeight="1" outlineLevel="2">
      <c r="A254" s="262">
        <v>33125</v>
      </c>
      <c r="B254" s="263" t="s">
        <v>48</v>
      </c>
      <c r="C254" s="264" t="s">
        <v>61</v>
      </c>
      <c r="D254" s="309" t="s">
        <v>560</v>
      </c>
      <c r="E254" s="309" t="s">
        <v>560</v>
      </c>
      <c r="F254" s="264" t="s">
        <v>58</v>
      </c>
      <c r="G254" s="266">
        <v>30483007</v>
      </c>
      <c r="H254" s="310" t="s">
        <v>970</v>
      </c>
      <c r="I254" s="266" t="str">
        <f t="shared" si="239"/>
        <v>EJECUCIÓN</v>
      </c>
      <c r="J254" s="268" t="s">
        <v>1136</v>
      </c>
      <c r="K254" s="266">
        <v>100</v>
      </c>
      <c r="L254" s="283">
        <v>42851</v>
      </c>
      <c r="M254" s="289">
        <v>48781000</v>
      </c>
      <c r="N254" s="283">
        <v>42851</v>
      </c>
      <c r="O254" s="311">
        <v>365</v>
      </c>
      <c r="P254" s="274">
        <f t="shared" si="197"/>
        <v>43216</v>
      </c>
      <c r="Q254" s="268">
        <v>841</v>
      </c>
      <c r="R254" s="283">
        <v>42858</v>
      </c>
      <c r="S254" s="283" t="s">
        <v>1071</v>
      </c>
      <c r="T254" s="311"/>
      <c r="U254" s="274"/>
      <c r="V254" s="274"/>
      <c r="W254" s="311"/>
      <c r="X254" s="278">
        <f t="shared" si="198"/>
        <v>365</v>
      </c>
      <c r="Y254" s="279">
        <f t="shared" si="199"/>
        <v>43216</v>
      </c>
      <c r="Z254" s="280">
        <f t="shared" ca="1" si="200"/>
        <v>-245</v>
      </c>
      <c r="AA254" s="311"/>
      <c r="AB254" s="274"/>
      <c r="AC254" s="266">
        <v>1870</v>
      </c>
      <c r="AD254" s="274">
        <v>42860</v>
      </c>
      <c r="AE254" s="268" t="s">
        <v>1136</v>
      </c>
      <c r="AF254" s="266"/>
      <c r="AG254" s="313"/>
      <c r="AH254" s="274"/>
      <c r="AI254" s="268"/>
      <c r="AJ254" s="283"/>
      <c r="AK254" s="274"/>
      <c r="AL254" s="274"/>
      <c r="AM254" s="311"/>
      <c r="AN254" s="283"/>
      <c r="AO254" s="283">
        <v>42870</v>
      </c>
      <c r="AP254" s="286">
        <v>120</v>
      </c>
      <c r="AQ254" s="286"/>
      <c r="AR254" s="285">
        <f t="shared" si="201"/>
        <v>120</v>
      </c>
      <c r="AS254" s="274">
        <f t="shared" si="202"/>
        <v>42989</v>
      </c>
      <c r="AT254" s="286">
        <f t="shared" ca="1" si="241"/>
        <v>-472</v>
      </c>
      <c r="AU254" s="286" t="str">
        <f t="shared" ca="1" si="255"/>
        <v>PLAZO TERMINADO</v>
      </c>
      <c r="AV254" s="286"/>
      <c r="AW254" s="315"/>
      <c r="AX254" s="315"/>
      <c r="AY254" s="315"/>
      <c r="AZ254" s="315"/>
      <c r="BA254" s="268"/>
      <c r="BB254" s="274"/>
      <c r="BC254" s="289">
        <v>48781000</v>
      </c>
      <c r="BD254" s="458">
        <v>48781000</v>
      </c>
      <c r="BE254" s="291"/>
      <c r="BF254" s="291">
        <f t="shared" si="203"/>
        <v>6654300</v>
      </c>
      <c r="BG254" s="291">
        <v>42126700</v>
      </c>
      <c r="BH254" s="291">
        <f t="shared" si="204"/>
        <v>0</v>
      </c>
      <c r="BI254" s="291">
        <f t="shared" si="205"/>
        <v>42126700</v>
      </c>
      <c r="BJ254" s="440">
        <f t="shared" si="249"/>
        <v>6654300</v>
      </c>
      <c r="BK254" s="441">
        <f t="shared" si="206"/>
        <v>86.358828232303566</v>
      </c>
      <c r="BL254" s="442">
        <v>0</v>
      </c>
      <c r="BM254" s="442">
        <v>0</v>
      </c>
      <c r="BN254" s="442">
        <v>0</v>
      </c>
      <c r="BO254" s="439">
        <v>0</v>
      </c>
      <c r="BP254" s="439">
        <v>0</v>
      </c>
      <c r="BQ254" s="439">
        <v>0</v>
      </c>
      <c r="BR254" s="439">
        <f t="shared" si="250"/>
        <v>0</v>
      </c>
      <c r="BS254" s="439">
        <v>0</v>
      </c>
      <c r="BT254" s="439">
        <v>0</v>
      </c>
      <c r="BU254" s="439">
        <v>0</v>
      </c>
      <c r="BV254" s="439">
        <f t="shared" si="251"/>
        <v>0</v>
      </c>
      <c r="BW254" s="439">
        <v>0</v>
      </c>
      <c r="BX254" s="439">
        <v>0</v>
      </c>
      <c r="BY254" s="291">
        <f t="shared" si="252"/>
        <v>0</v>
      </c>
      <c r="BZ254" s="266"/>
      <c r="CA254" s="440"/>
      <c r="CB254" s="440"/>
      <c r="CC254" s="440"/>
      <c r="CD254" s="440"/>
      <c r="CE254" s="440"/>
      <c r="CF254" s="266"/>
      <c r="CG254" s="440"/>
      <c r="CH254" s="291">
        <f t="shared" si="253"/>
        <v>0</v>
      </c>
      <c r="CI254" s="291"/>
      <c r="CJ254" s="312"/>
      <c r="CK254" s="312" t="s">
        <v>1137</v>
      </c>
      <c r="CL254" s="312"/>
      <c r="CM254" s="263"/>
      <c r="CN254" s="440"/>
      <c r="CO254" s="460"/>
      <c r="CP254" s="445">
        <f t="shared" si="254"/>
        <v>6654300</v>
      </c>
      <c r="CQ254" s="264" t="s">
        <v>54</v>
      </c>
      <c r="CR254" s="294" t="str">
        <f>VLOOKUP(G254,'[1]FRIL JUNIO'!A$2:D$163,3,FALSE)</f>
        <v>EJECUCIÓN</v>
      </c>
      <c r="CS254" s="294" t="e">
        <f>VLOOKUP(G254,'[1]fril pagado'!A$1:B$52,2,FALSE)</f>
        <v>#N/A</v>
      </c>
    </row>
    <row r="255" spans="1:97" s="294" customFormat="1" ht="15" customHeight="1" outlineLevel="2">
      <c r="A255" s="262">
        <v>33125</v>
      </c>
      <c r="B255" s="263" t="s">
        <v>48</v>
      </c>
      <c r="C255" s="264" t="s">
        <v>65</v>
      </c>
      <c r="D255" s="309" t="s">
        <v>560</v>
      </c>
      <c r="E255" s="309" t="s">
        <v>560</v>
      </c>
      <c r="F255" s="264" t="s">
        <v>58</v>
      </c>
      <c r="G255" s="266">
        <v>30484463</v>
      </c>
      <c r="H255" s="310" t="s">
        <v>971</v>
      </c>
      <c r="I255" s="266" t="str">
        <f t="shared" si="239"/>
        <v>TERMINADO</v>
      </c>
      <c r="J255" s="268" t="s">
        <v>1136</v>
      </c>
      <c r="K255" s="266"/>
      <c r="L255" s="283"/>
      <c r="M255" s="289">
        <v>92150000</v>
      </c>
      <c r="N255" s="283">
        <v>43034</v>
      </c>
      <c r="O255" s="316">
        <v>365</v>
      </c>
      <c r="P255" s="274">
        <f t="shared" si="197"/>
        <v>43399</v>
      </c>
      <c r="Q255" s="268">
        <v>3590</v>
      </c>
      <c r="R255" s="283">
        <v>43034</v>
      </c>
      <c r="S255" s="283" t="s">
        <v>1071</v>
      </c>
      <c r="T255" s="311"/>
      <c r="U255" s="313"/>
      <c r="V255" s="313"/>
      <c r="W255" s="311"/>
      <c r="X255" s="278">
        <f t="shared" si="198"/>
        <v>365</v>
      </c>
      <c r="Y255" s="279">
        <f t="shared" si="199"/>
        <v>43399</v>
      </c>
      <c r="Z255" s="280">
        <f t="shared" ca="1" si="200"/>
        <v>-62</v>
      </c>
      <c r="AA255" s="311"/>
      <c r="AB255" s="313"/>
      <c r="AC255" s="266">
        <v>3939</v>
      </c>
      <c r="AD255" s="274">
        <v>43053</v>
      </c>
      <c r="AE255" s="268" t="s">
        <v>1136</v>
      </c>
      <c r="AF255" s="312"/>
      <c r="AG255" s="313"/>
      <c r="AH255" s="274"/>
      <c r="AI255" s="311"/>
      <c r="AJ255" s="283"/>
      <c r="AK255" s="274"/>
      <c r="AL255" s="274"/>
      <c r="AM255" s="311"/>
      <c r="AN255" s="283" t="s">
        <v>987</v>
      </c>
      <c r="AO255" s="283">
        <v>43143</v>
      </c>
      <c r="AP255" s="286">
        <v>120</v>
      </c>
      <c r="AQ255" s="286"/>
      <c r="AR255" s="285">
        <f t="shared" si="201"/>
        <v>120</v>
      </c>
      <c r="AS255" s="274">
        <f t="shared" si="202"/>
        <v>43262</v>
      </c>
      <c r="AT255" s="286">
        <f t="shared" ca="1" si="241"/>
        <v>-199</v>
      </c>
      <c r="AU255" s="286" t="str">
        <f t="shared" ca="1" si="255"/>
        <v>PLAZO TERMINADO</v>
      </c>
      <c r="AV255" s="286"/>
      <c r="AW255" s="315"/>
      <c r="AX255" s="315"/>
      <c r="AY255" s="315"/>
      <c r="AZ255" s="315"/>
      <c r="BA255" s="268"/>
      <c r="BB255" s="274"/>
      <c r="BC255" s="289">
        <v>92185000</v>
      </c>
      <c r="BD255" s="458">
        <v>92185000</v>
      </c>
      <c r="BE255" s="291"/>
      <c r="BF255" s="291">
        <f t="shared" si="203"/>
        <v>81065676</v>
      </c>
      <c r="BG255" s="291">
        <v>11119324</v>
      </c>
      <c r="BH255" s="291">
        <f t="shared" si="204"/>
        <v>242734191</v>
      </c>
      <c r="BI255" s="291">
        <f t="shared" si="205"/>
        <v>253853515</v>
      </c>
      <c r="BJ255" s="440">
        <f t="shared" si="249"/>
        <v>-161668515</v>
      </c>
      <c r="BK255" s="441">
        <f t="shared" si="206"/>
        <v>275.37399251505121</v>
      </c>
      <c r="BL255" s="442">
        <v>0</v>
      </c>
      <c r="BM255" s="442">
        <v>12828777</v>
      </c>
      <c r="BN255" s="442">
        <v>4250000</v>
      </c>
      <c r="BO255" s="439">
        <v>26312600</v>
      </c>
      <c r="BP255" s="439">
        <v>4250000</v>
      </c>
      <c r="BQ255" s="439">
        <v>12257000</v>
      </c>
      <c r="BR255" s="439">
        <f t="shared" si="250"/>
        <v>59898377</v>
      </c>
      <c r="BS255" s="439">
        <v>0</v>
      </c>
      <c r="BT255" s="439">
        <v>21013020</v>
      </c>
      <c r="BU255" s="439">
        <v>0</v>
      </c>
      <c r="BV255" s="439">
        <f t="shared" si="251"/>
        <v>21013020</v>
      </c>
      <c r="BW255" s="439">
        <v>0</v>
      </c>
      <c r="BX255" s="439">
        <v>0</v>
      </c>
      <c r="BY255" s="291">
        <f t="shared" si="252"/>
        <v>80911397</v>
      </c>
      <c r="BZ255" s="266"/>
      <c r="CA255" s="266"/>
      <c r="CB255" s="440"/>
      <c r="CC255" s="440"/>
      <c r="CD255" s="440"/>
      <c r="CE255" s="440"/>
      <c r="CF255" s="266"/>
      <c r="CG255" s="440"/>
      <c r="CH255" s="291">
        <f t="shared" si="253"/>
        <v>242734191</v>
      </c>
      <c r="CI255" s="291">
        <v>5000000</v>
      </c>
      <c r="CJ255" s="312"/>
      <c r="CK255" s="312" t="s">
        <v>1137</v>
      </c>
      <c r="CL255" s="312"/>
      <c r="CM255" s="263"/>
      <c r="CN255" s="440">
        <v>-10000000</v>
      </c>
      <c r="CO255" s="460"/>
      <c r="CP255" s="445">
        <f t="shared" si="254"/>
        <v>154279</v>
      </c>
      <c r="CQ255" s="264" t="s">
        <v>54</v>
      </c>
      <c r="CR255" s="294" t="str">
        <f>VLOOKUP(G255,'[1]FRIL JUNIO'!A$2:D$163,3,FALSE)</f>
        <v>EJECUCIÓN</v>
      </c>
      <c r="CS255" s="297">
        <f>VLOOKUP(G255,'[1]fril pagado'!A$1:B$52,2,FALSE)</f>
        <v>4250000</v>
      </c>
    </row>
    <row r="256" spans="1:97" s="294" customFormat="1" ht="15" customHeight="1" outlineLevel="2">
      <c r="A256" s="262">
        <v>33125</v>
      </c>
      <c r="B256" s="263" t="s">
        <v>48</v>
      </c>
      <c r="C256" s="264" t="s">
        <v>65</v>
      </c>
      <c r="D256" s="309" t="s">
        <v>560</v>
      </c>
      <c r="E256" s="309" t="s">
        <v>560</v>
      </c>
      <c r="F256" s="264" t="s">
        <v>58</v>
      </c>
      <c r="G256" s="266">
        <v>30488512</v>
      </c>
      <c r="H256" s="310" t="s">
        <v>972</v>
      </c>
      <c r="I256" s="266" t="str">
        <f t="shared" si="239"/>
        <v>TERMINADO</v>
      </c>
      <c r="J256" s="268" t="s">
        <v>1136</v>
      </c>
      <c r="K256" s="266">
        <v>303</v>
      </c>
      <c r="L256" s="283">
        <v>43027</v>
      </c>
      <c r="M256" s="289">
        <v>92000000</v>
      </c>
      <c r="N256" s="283">
        <v>43034</v>
      </c>
      <c r="O256" s="316">
        <v>365</v>
      </c>
      <c r="P256" s="274">
        <f t="shared" si="197"/>
        <v>43399</v>
      </c>
      <c r="Q256" s="268">
        <v>3591</v>
      </c>
      <c r="R256" s="283">
        <v>43034</v>
      </c>
      <c r="S256" s="283">
        <v>43097</v>
      </c>
      <c r="T256" s="311"/>
      <c r="U256" s="313"/>
      <c r="V256" s="313"/>
      <c r="W256" s="311"/>
      <c r="X256" s="278">
        <f t="shared" si="198"/>
        <v>365</v>
      </c>
      <c r="Y256" s="279">
        <f t="shared" si="199"/>
        <v>43399</v>
      </c>
      <c r="Z256" s="280">
        <f t="shared" ca="1" si="200"/>
        <v>-62</v>
      </c>
      <c r="AA256" s="311"/>
      <c r="AB256" s="313"/>
      <c r="AC256" s="266">
        <v>3940</v>
      </c>
      <c r="AD256" s="274">
        <v>43053</v>
      </c>
      <c r="AE256" s="268" t="s">
        <v>1136</v>
      </c>
      <c r="AF256" s="312"/>
      <c r="AG256" s="313"/>
      <c r="AH256" s="274"/>
      <c r="AI256" s="311"/>
      <c r="AJ256" s="283"/>
      <c r="AK256" s="274"/>
      <c r="AL256" s="274"/>
      <c r="AM256" s="311">
        <v>2420</v>
      </c>
      <c r="AN256" s="283"/>
      <c r="AO256" s="283">
        <v>43070</v>
      </c>
      <c r="AP256" s="286">
        <v>120</v>
      </c>
      <c r="AQ256" s="286">
        <v>30</v>
      </c>
      <c r="AR256" s="285">
        <f t="shared" si="201"/>
        <v>150</v>
      </c>
      <c r="AS256" s="274">
        <f t="shared" si="202"/>
        <v>43219</v>
      </c>
      <c r="AT256" s="286">
        <f t="shared" ca="1" si="241"/>
        <v>-242</v>
      </c>
      <c r="AU256" s="286" t="str">
        <f t="shared" ca="1" si="255"/>
        <v>PLAZO TERMINADO</v>
      </c>
      <c r="AV256" s="286">
        <v>1007</v>
      </c>
      <c r="AW256" s="315">
        <v>43206</v>
      </c>
      <c r="AX256" s="315"/>
      <c r="AY256" s="315"/>
      <c r="AZ256" s="315"/>
      <c r="BA256" s="268"/>
      <c r="BB256" s="274"/>
      <c r="BC256" s="289">
        <v>92000000</v>
      </c>
      <c r="BD256" s="458">
        <v>92000000</v>
      </c>
      <c r="BE256" s="291"/>
      <c r="BF256" s="291">
        <f t="shared" si="203"/>
        <v>67717132</v>
      </c>
      <c r="BG256" s="291">
        <v>24282868</v>
      </c>
      <c r="BH256" s="291">
        <f t="shared" si="204"/>
        <v>199197474</v>
      </c>
      <c r="BI256" s="291">
        <f t="shared" si="205"/>
        <v>223480342</v>
      </c>
      <c r="BJ256" s="440">
        <f t="shared" si="249"/>
        <v>-131480342</v>
      </c>
      <c r="BK256" s="441">
        <f t="shared" si="206"/>
        <v>242.9134152173913</v>
      </c>
      <c r="BL256" s="442">
        <v>0</v>
      </c>
      <c r="BM256" s="442">
        <v>36016795</v>
      </c>
      <c r="BN256" s="442">
        <v>7745200</v>
      </c>
      <c r="BO256" s="439">
        <v>0</v>
      </c>
      <c r="BP256" s="439">
        <v>15329302</v>
      </c>
      <c r="BQ256" s="439">
        <v>4800000</v>
      </c>
      <c r="BR256" s="439">
        <f t="shared" si="250"/>
        <v>63891297</v>
      </c>
      <c r="BS256" s="439">
        <v>0</v>
      </c>
      <c r="BT256" s="439">
        <v>2507861</v>
      </c>
      <c r="BU256" s="439">
        <v>0</v>
      </c>
      <c r="BV256" s="439">
        <f t="shared" si="251"/>
        <v>2507861</v>
      </c>
      <c r="BW256" s="439">
        <v>0</v>
      </c>
      <c r="BX256" s="439">
        <v>0</v>
      </c>
      <c r="BY256" s="291">
        <f t="shared" si="252"/>
        <v>66399158</v>
      </c>
      <c r="BZ256" s="266"/>
      <c r="CA256" s="266"/>
      <c r="CB256" s="440"/>
      <c r="CC256" s="440"/>
      <c r="CD256" s="440"/>
      <c r="CE256" s="440"/>
      <c r="CF256" s="266"/>
      <c r="CG256" s="440"/>
      <c r="CH256" s="291">
        <f t="shared" si="253"/>
        <v>199197474</v>
      </c>
      <c r="CI256" s="291"/>
      <c r="CJ256" s="312">
        <v>43210</v>
      </c>
      <c r="CK256" s="312" t="s">
        <v>1137</v>
      </c>
      <c r="CL256" s="312"/>
      <c r="CM256" s="263" t="s">
        <v>1292</v>
      </c>
      <c r="CN256" s="440"/>
      <c r="CO256" s="460"/>
      <c r="CP256" s="445">
        <f t="shared" si="254"/>
        <v>1317974</v>
      </c>
      <c r="CQ256" s="264" t="s">
        <v>54</v>
      </c>
      <c r="CR256" s="294" t="str">
        <f>VLOOKUP(G256,'[1]FRIL JUNIO'!A$2:D$163,3,FALSE)</f>
        <v>EJECUCIÓN</v>
      </c>
      <c r="CS256" s="297">
        <f>VLOOKUP(G256,'[1]fril pagado'!A$1:B$52,2,FALSE)</f>
        <v>15329302</v>
      </c>
    </row>
    <row r="257" spans="1:97" s="294" customFormat="1" ht="15" customHeight="1" outlineLevel="2">
      <c r="A257" s="262">
        <v>33125</v>
      </c>
      <c r="B257" s="263" t="s">
        <v>48</v>
      </c>
      <c r="C257" s="264" t="s">
        <v>796</v>
      </c>
      <c r="D257" s="309" t="s">
        <v>560</v>
      </c>
      <c r="E257" s="309" t="s">
        <v>560</v>
      </c>
      <c r="F257" s="264" t="s">
        <v>58</v>
      </c>
      <c r="G257" s="266">
        <v>30488518</v>
      </c>
      <c r="H257" s="310" t="s">
        <v>974</v>
      </c>
      <c r="I257" s="266" t="str">
        <f t="shared" si="239"/>
        <v>TERMINADO</v>
      </c>
      <c r="J257" s="268" t="s">
        <v>1070</v>
      </c>
      <c r="K257" s="266">
        <v>303</v>
      </c>
      <c r="L257" s="283">
        <v>43027</v>
      </c>
      <c r="M257" s="289">
        <v>48000000</v>
      </c>
      <c r="N257" s="283">
        <v>43034</v>
      </c>
      <c r="O257" s="316">
        <v>365</v>
      </c>
      <c r="P257" s="274">
        <f t="shared" si="197"/>
        <v>43399</v>
      </c>
      <c r="Q257" s="268">
        <v>3629</v>
      </c>
      <c r="R257" s="283">
        <v>43048</v>
      </c>
      <c r="S257" s="283">
        <v>43097</v>
      </c>
      <c r="T257" s="311"/>
      <c r="U257" s="313"/>
      <c r="V257" s="313"/>
      <c r="W257" s="311"/>
      <c r="X257" s="278">
        <f t="shared" si="198"/>
        <v>365</v>
      </c>
      <c r="Y257" s="279">
        <f t="shared" si="199"/>
        <v>43399</v>
      </c>
      <c r="Z257" s="280">
        <f t="shared" ca="1" si="200"/>
        <v>-62</v>
      </c>
      <c r="AA257" s="311"/>
      <c r="AB257" s="313"/>
      <c r="AC257" s="266">
        <v>4096</v>
      </c>
      <c r="AD257" s="274">
        <v>43061</v>
      </c>
      <c r="AE257" s="268"/>
      <c r="AF257" s="312"/>
      <c r="AG257" s="313"/>
      <c r="AH257" s="274"/>
      <c r="AI257" s="311">
        <v>4576</v>
      </c>
      <c r="AJ257" s="283">
        <v>43098</v>
      </c>
      <c r="AK257" s="274"/>
      <c r="AL257" s="274"/>
      <c r="AM257" s="311">
        <v>2667</v>
      </c>
      <c r="AN257" s="283">
        <v>43098</v>
      </c>
      <c r="AO257" s="283">
        <v>43108</v>
      </c>
      <c r="AP257" s="286">
        <v>109</v>
      </c>
      <c r="AQ257" s="286">
        <v>17</v>
      </c>
      <c r="AR257" s="285">
        <f t="shared" si="201"/>
        <v>126</v>
      </c>
      <c r="AS257" s="274">
        <f t="shared" si="202"/>
        <v>43233</v>
      </c>
      <c r="AT257" s="286">
        <f t="shared" ca="1" si="241"/>
        <v>-228</v>
      </c>
      <c r="AU257" s="286" t="str">
        <f t="shared" ca="1" si="255"/>
        <v>PLAZO TERMINADO</v>
      </c>
      <c r="AV257" s="286">
        <v>1009</v>
      </c>
      <c r="AW257" s="315">
        <v>43206</v>
      </c>
      <c r="AX257" s="315"/>
      <c r="AY257" s="315"/>
      <c r="AZ257" s="315"/>
      <c r="BA257" s="268"/>
      <c r="BB257" s="274"/>
      <c r="BC257" s="289">
        <v>48000000</v>
      </c>
      <c r="BD257" s="458">
        <v>47777476</v>
      </c>
      <c r="BE257" s="291"/>
      <c r="BF257" s="291">
        <f t="shared" si="203"/>
        <v>47777476</v>
      </c>
      <c r="BG257" s="291">
        <v>0</v>
      </c>
      <c r="BH257" s="291">
        <f t="shared" si="204"/>
        <v>143332428</v>
      </c>
      <c r="BI257" s="291">
        <f t="shared" si="205"/>
        <v>143332428</v>
      </c>
      <c r="BJ257" s="440">
        <f t="shared" si="249"/>
        <v>-95554952</v>
      </c>
      <c r="BK257" s="441">
        <f t="shared" si="206"/>
        <v>300</v>
      </c>
      <c r="BL257" s="442">
        <v>0</v>
      </c>
      <c r="BM257" s="442">
        <v>10762097</v>
      </c>
      <c r="BN257" s="442">
        <v>12161400</v>
      </c>
      <c r="BO257" s="439">
        <v>15759791</v>
      </c>
      <c r="BP257" s="439">
        <v>0</v>
      </c>
      <c r="BQ257" s="439">
        <v>0</v>
      </c>
      <c r="BR257" s="439">
        <f t="shared" si="250"/>
        <v>38683288</v>
      </c>
      <c r="BS257" s="439">
        <v>0</v>
      </c>
      <c r="BT257" s="439">
        <v>9094188</v>
      </c>
      <c r="BU257" s="439">
        <v>0</v>
      </c>
      <c r="BV257" s="439">
        <f t="shared" si="251"/>
        <v>9094188</v>
      </c>
      <c r="BW257" s="439">
        <v>0</v>
      </c>
      <c r="BX257" s="439">
        <v>0</v>
      </c>
      <c r="BY257" s="291">
        <f t="shared" si="252"/>
        <v>47777476</v>
      </c>
      <c r="BZ257" s="266"/>
      <c r="CA257" s="266"/>
      <c r="CB257" s="440"/>
      <c r="CC257" s="440"/>
      <c r="CD257" s="440"/>
      <c r="CE257" s="440"/>
      <c r="CF257" s="266"/>
      <c r="CG257" s="440"/>
      <c r="CH257" s="291">
        <f t="shared" si="253"/>
        <v>143332428</v>
      </c>
      <c r="CI257" s="291">
        <v>3000000</v>
      </c>
      <c r="CJ257" s="312"/>
      <c r="CK257" s="312" t="s">
        <v>1293</v>
      </c>
      <c r="CL257" s="312" t="s">
        <v>1291</v>
      </c>
      <c r="CM257" s="263"/>
      <c r="CN257" s="440"/>
      <c r="CO257" s="460"/>
      <c r="CP257" s="445">
        <f t="shared" si="254"/>
        <v>0</v>
      </c>
      <c r="CQ257" s="264" t="s">
        <v>131</v>
      </c>
      <c r="CR257" s="294" t="str">
        <f>VLOOKUP(G257,'[1]FRIL JUNIO'!A$2:D$163,3,FALSE)</f>
        <v>TERMINADO</v>
      </c>
      <c r="CS257" s="294" t="e">
        <f>VLOOKUP(G257,'[1]fril pagado'!A$1:B$52,2,FALSE)</f>
        <v>#N/A</v>
      </c>
    </row>
    <row r="258" spans="1:97" s="294" customFormat="1" ht="15" customHeight="1" outlineLevel="1">
      <c r="A258" s="298"/>
      <c r="B258" s="299"/>
      <c r="C258" s="300"/>
      <c r="D258" s="318"/>
      <c r="E258" s="319"/>
      <c r="F258" s="300"/>
      <c r="G258" s="303"/>
      <c r="H258" s="144" t="s">
        <v>975</v>
      </c>
      <c r="I258" s="407"/>
      <c r="J258" s="408"/>
      <c r="K258" s="407"/>
      <c r="L258" s="409"/>
      <c r="M258" s="410"/>
      <c r="N258" s="409"/>
      <c r="O258" s="411"/>
      <c r="P258" s="412"/>
      <c r="Q258" s="408"/>
      <c r="R258" s="409"/>
      <c r="S258" s="409"/>
      <c r="T258" s="413"/>
      <c r="U258" s="401"/>
      <c r="V258" s="401"/>
      <c r="W258" s="413"/>
      <c r="X258" s="414"/>
      <c r="Y258" s="415"/>
      <c r="Z258" s="416"/>
      <c r="AA258" s="413"/>
      <c r="AB258" s="401"/>
      <c r="AC258" s="407"/>
      <c r="AD258" s="412"/>
      <c r="AE258" s="408"/>
      <c r="AF258" s="417"/>
      <c r="AG258" s="401"/>
      <c r="AH258" s="412"/>
      <c r="AI258" s="413"/>
      <c r="AJ258" s="409"/>
      <c r="AK258" s="412"/>
      <c r="AL258" s="412"/>
      <c r="AM258" s="413"/>
      <c r="AN258" s="409"/>
      <c r="AO258" s="409"/>
      <c r="AP258" s="418"/>
      <c r="AQ258" s="418"/>
      <c r="AR258" s="419"/>
      <c r="AS258" s="412"/>
      <c r="AT258" s="418"/>
      <c r="AU258" s="418"/>
      <c r="AV258" s="418"/>
      <c r="AW258" s="420"/>
      <c r="AX258" s="420"/>
      <c r="AY258" s="420"/>
      <c r="AZ258" s="420"/>
      <c r="BA258" s="408"/>
      <c r="BB258" s="412"/>
      <c r="BC258" s="410"/>
      <c r="BD258" s="450">
        <f t="shared" ref="BD258:BY258" si="256">SUBTOTAL(9,BD252:BD257)</f>
        <v>464313883</v>
      </c>
      <c r="BE258" s="450">
        <f t="shared" si="256"/>
        <v>0</v>
      </c>
      <c r="BF258" s="450">
        <f t="shared" si="256"/>
        <v>224541224</v>
      </c>
      <c r="BG258" s="450">
        <f t="shared" si="256"/>
        <v>239772659</v>
      </c>
      <c r="BH258" s="450">
        <f t="shared" si="256"/>
        <v>627516933</v>
      </c>
      <c r="BI258" s="450">
        <f t="shared" si="256"/>
        <v>867289592</v>
      </c>
      <c r="BJ258" s="450">
        <f t="shared" si="256"/>
        <v>-402975709</v>
      </c>
      <c r="BK258" s="450">
        <f t="shared" si="256"/>
        <v>1127.5357466789428</v>
      </c>
      <c r="BL258" s="450">
        <f t="shared" si="256"/>
        <v>0</v>
      </c>
      <c r="BM258" s="450">
        <f t="shared" si="256"/>
        <v>73691949</v>
      </c>
      <c r="BN258" s="450">
        <f t="shared" si="256"/>
        <v>24156600</v>
      </c>
      <c r="BO258" s="450">
        <f t="shared" si="256"/>
        <v>42072391</v>
      </c>
      <c r="BP258" s="450">
        <f t="shared" si="256"/>
        <v>19579302</v>
      </c>
      <c r="BQ258" s="450">
        <f t="shared" si="256"/>
        <v>17057000</v>
      </c>
      <c r="BR258" s="450">
        <f t="shared" si="256"/>
        <v>176557242</v>
      </c>
      <c r="BS258" s="450">
        <f t="shared" si="256"/>
        <v>0</v>
      </c>
      <c r="BT258" s="450">
        <f t="shared" si="256"/>
        <v>32615069</v>
      </c>
      <c r="BU258" s="450">
        <f t="shared" si="256"/>
        <v>0</v>
      </c>
      <c r="BV258" s="450">
        <f t="shared" si="256"/>
        <v>32615069</v>
      </c>
      <c r="BW258" s="450">
        <f t="shared" si="256"/>
        <v>0</v>
      </c>
      <c r="BX258" s="450">
        <f t="shared" si="256"/>
        <v>0</v>
      </c>
      <c r="BY258" s="450">
        <f t="shared" si="256"/>
        <v>209172311</v>
      </c>
      <c r="BZ258" s="450">
        <f t="shared" ref="BZ258:CP258" si="257">SUBTOTAL(9,BZ252:BZ257)</f>
        <v>0</v>
      </c>
      <c r="CA258" s="450">
        <f t="shared" si="257"/>
        <v>0</v>
      </c>
      <c r="CB258" s="450">
        <f t="shared" si="257"/>
        <v>0</v>
      </c>
      <c r="CC258" s="450">
        <f t="shared" si="257"/>
        <v>0</v>
      </c>
      <c r="CD258" s="450">
        <f t="shared" si="257"/>
        <v>0</v>
      </c>
      <c r="CE258" s="450">
        <f t="shared" si="257"/>
        <v>0</v>
      </c>
      <c r="CF258" s="450">
        <f t="shared" si="257"/>
        <v>0</v>
      </c>
      <c r="CG258" s="450">
        <f t="shared" si="257"/>
        <v>0</v>
      </c>
      <c r="CH258" s="450">
        <f t="shared" si="257"/>
        <v>627516933</v>
      </c>
      <c r="CI258" s="450">
        <f t="shared" si="257"/>
        <v>8000000</v>
      </c>
      <c r="CJ258" s="450">
        <f t="shared" si="257"/>
        <v>43210</v>
      </c>
      <c r="CK258" s="450">
        <f t="shared" si="257"/>
        <v>0</v>
      </c>
      <c r="CL258" s="450">
        <f t="shared" si="257"/>
        <v>0</v>
      </c>
      <c r="CM258" s="450">
        <f t="shared" si="257"/>
        <v>0</v>
      </c>
      <c r="CN258" s="450">
        <f t="shared" si="257"/>
        <v>-10000000</v>
      </c>
      <c r="CO258" s="450">
        <f t="shared" si="257"/>
        <v>0</v>
      </c>
      <c r="CP258" s="450">
        <f t="shared" si="257"/>
        <v>15368913</v>
      </c>
      <c r="CQ258" s="307"/>
    </row>
    <row r="259" spans="1:97" s="325" customFormat="1" ht="15" customHeight="1">
      <c r="A259" s="421"/>
      <c r="B259" s="422"/>
      <c r="D259" s="423"/>
      <c r="E259" s="424"/>
      <c r="G259" s="407"/>
      <c r="H259" s="425"/>
      <c r="I259" s="407"/>
      <c r="J259" s="408"/>
      <c r="K259" s="407"/>
      <c r="L259" s="409"/>
      <c r="M259" s="410"/>
      <c r="N259" s="409"/>
      <c r="O259" s="411"/>
      <c r="P259" s="412"/>
      <c r="Q259" s="408"/>
      <c r="R259" s="409"/>
      <c r="S259" s="409"/>
      <c r="T259" s="413"/>
      <c r="U259" s="401"/>
      <c r="V259" s="401"/>
      <c r="W259" s="413"/>
      <c r="X259" s="414"/>
      <c r="Y259" s="415"/>
      <c r="Z259" s="416"/>
      <c r="AA259" s="413"/>
      <c r="AB259" s="401"/>
      <c r="AC259" s="407"/>
      <c r="AD259" s="412"/>
      <c r="AE259" s="408"/>
      <c r="AF259" s="417"/>
      <c r="AG259" s="401"/>
      <c r="AH259" s="412"/>
      <c r="AI259" s="413"/>
      <c r="AJ259" s="409"/>
      <c r="AK259" s="412"/>
      <c r="AL259" s="412"/>
      <c r="AM259" s="413"/>
      <c r="AN259" s="409"/>
      <c r="AO259" s="409"/>
      <c r="AP259" s="418"/>
      <c r="AQ259" s="418"/>
      <c r="AR259" s="419"/>
      <c r="AS259" s="412"/>
      <c r="AT259" s="418"/>
      <c r="AU259" s="418"/>
      <c r="AV259" s="418"/>
      <c r="AW259" s="420"/>
      <c r="AX259" s="420"/>
      <c r="AY259" s="420"/>
      <c r="AZ259" s="420"/>
      <c r="BA259" s="408"/>
      <c r="BB259" s="412"/>
      <c r="BC259" s="410"/>
      <c r="BD259" s="493"/>
      <c r="BE259" s="426">
        <f>SUBTOTAL(9,BE3:BE257)</f>
        <v>0</v>
      </c>
      <c r="BF259" s="426"/>
      <c r="BG259" s="426"/>
      <c r="BH259" s="426">
        <f>SUBTOTAL(9,BH3:BH257)</f>
        <v>33421878405</v>
      </c>
      <c r="BI259" s="426"/>
      <c r="BJ259" s="494"/>
      <c r="BK259" s="495"/>
      <c r="BL259" s="466"/>
      <c r="BM259" s="466"/>
      <c r="BN259" s="466"/>
      <c r="BO259" s="471"/>
      <c r="BP259" s="471"/>
      <c r="BQ259" s="426"/>
      <c r="BR259" s="426"/>
      <c r="BS259" s="426"/>
      <c r="BT259" s="426"/>
      <c r="BU259" s="426"/>
      <c r="BV259" s="426"/>
      <c r="BW259" s="426"/>
      <c r="BX259" s="426"/>
      <c r="BY259" s="426"/>
      <c r="BZ259" s="407">
        <f>SUBTOTAL(9,BZ3:BZ257)</f>
        <v>461679735</v>
      </c>
      <c r="CA259" s="407"/>
      <c r="CB259" s="494"/>
      <c r="CC259" s="494"/>
      <c r="CD259" s="494"/>
      <c r="CE259" s="494"/>
      <c r="CF259" s="407"/>
      <c r="CG259" s="494"/>
      <c r="CH259" s="426"/>
      <c r="CI259" s="426"/>
      <c r="CJ259" s="417"/>
      <c r="CK259" s="417"/>
      <c r="CL259" s="417"/>
      <c r="CM259" s="422"/>
      <c r="CN259" s="494"/>
      <c r="CO259" s="496"/>
      <c r="CP259" s="497"/>
    </row>
    <row r="260" spans="1:97" ht="15">
      <c r="A260" s="427"/>
      <c r="B260" s="428"/>
      <c r="C260" s="427"/>
      <c r="D260" s="427"/>
      <c r="E260" s="429"/>
      <c r="F260" s="427"/>
      <c r="G260" s="430"/>
      <c r="H260" s="147" t="s">
        <v>633</v>
      </c>
      <c r="I260" s="431"/>
      <c r="J260" s="431"/>
      <c r="K260" s="432"/>
      <c r="L260" s="431"/>
      <c r="M260" s="431"/>
      <c r="N260" s="431"/>
      <c r="O260" s="431"/>
      <c r="P260" s="431"/>
      <c r="Q260" s="431"/>
      <c r="R260" s="431"/>
      <c r="S260" s="431"/>
      <c r="T260" s="431"/>
      <c r="U260" s="431"/>
      <c r="V260" s="431"/>
      <c r="W260" s="431"/>
      <c r="X260" s="431"/>
      <c r="Y260" s="431"/>
      <c r="Z260" s="431"/>
      <c r="AA260" s="431"/>
      <c r="AB260" s="431"/>
      <c r="AC260" s="432"/>
      <c r="AD260" s="431"/>
      <c r="AE260" s="431"/>
      <c r="AF260" s="431"/>
      <c r="AG260" s="431"/>
      <c r="AH260" s="431"/>
      <c r="AI260" s="431"/>
      <c r="AJ260" s="431"/>
      <c r="AK260" s="431"/>
      <c r="AL260" s="431"/>
      <c r="AM260" s="431"/>
      <c r="AN260" s="431"/>
      <c r="AO260" s="431"/>
      <c r="AP260" s="431"/>
      <c r="AQ260" s="431"/>
      <c r="AR260" s="431"/>
      <c r="AS260" s="431"/>
      <c r="AT260" s="431"/>
      <c r="AU260" s="431"/>
      <c r="AV260" s="431"/>
      <c r="AW260" s="431"/>
      <c r="AX260" s="431"/>
      <c r="AY260" s="431"/>
      <c r="AZ260" s="431"/>
      <c r="BA260" s="431"/>
      <c r="BB260" s="431"/>
      <c r="BC260" s="431"/>
      <c r="BD260" s="475">
        <f t="shared" ref="BD260:CP260" si="258">BD258+BD249+BD239+BD232</f>
        <v>1219919969</v>
      </c>
      <c r="BE260" s="450">
        <f t="shared" si="258"/>
        <v>0</v>
      </c>
      <c r="BF260" s="450">
        <f t="shared" si="258"/>
        <v>224541224</v>
      </c>
      <c r="BG260" s="475">
        <f t="shared" si="258"/>
        <v>384184300</v>
      </c>
      <c r="BH260" s="450">
        <f t="shared" si="258"/>
        <v>2384101409</v>
      </c>
      <c r="BI260" s="450">
        <f t="shared" si="258"/>
        <v>867289592</v>
      </c>
      <c r="BJ260" s="450">
        <f t="shared" si="258"/>
        <v>-402975709</v>
      </c>
      <c r="BK260" s="450">
        <f t="shared" si="258"/>
        <v>1127.5357466789428</v>
      </c>
      <c r="BL260" s="475">
        <f t="shared" si="258"/>
        <v>0</v>
      </c>
      <c r="BM260" s="475">
        <f t="shared" si="258"/>
        <v>135539820</v>
      </c>
      <c r="BN260" s="475">
        <f t="shared" si="258"/>
        <v>53914879</v>
      </c>
      <c r="BO260" s="475">
        <f t="shared" si="258"/>
        <v>174877775</v>
      </c>
      <c r="BP260" s="475">
        <f t="shared" si="258"/>
        <v>162257304</v>
      </c>
      <c r="BQ260" s="475">
        <f t="shared" si="258"/>
        <v>148102302</v>
      </c>
      <c r="BR260" s="475">
        <f t="shared" si="258"/>
        <v>674692080</v>
      </c>
      <c r="BS260" s="475">
        <f t="shared" si="258"/>
        <v>13683215</v>
      </c>
      <c r="BT260" s="475">
        <f t="shared" si="258"/>
        <v>39225291</v>
      </c>
      <c r="BU260" s="475">
        <f t="shared" si="258"/>
        <v>0</v>
      </c>
      <c r="BV260" s="475">
        <f t="shared" si="258"/>
        <v>52908506</v>
      </c>
      <c r="BW260" s="475">
        <f t="shared" si="258"/>
        <v>10793052</v>
      </c>
      <c r="BX260" s="475">
        <f t="shared" si="258"/>
        <v>69934937</v>
      </c>
      <c r="BY260" s="475">
        <f t="shared" si="258"/>
        <v>808328575</v>
      </c>
      <c r="BZ260" s="450">
        <f t="shared" si="258"/>
        <v>39843673</v>
      </c>
      <c r="CA260" s="450">
        <f t="shared" si="258"/>
        <v>0</v>
      </c>
      <c r="CB260" s="450">
        <f t="shared" si="258"/>
        <v>0</v>
      </c>
      <c r="CC260" s="450">
        <f t="shared" si="258"/>
        <v>0</v>
      </c>
      <c r="CD260" s="450">
        <f t="shared" si="258"/>
        <v>0</v>
      </c>
      <c r="CE260" s="450">
        <f t="shared" si="258"/>
        <v>0</v>
      </c>
      <c r="CF260" s="450">
        <f t="shared" si="258"/>
        <v>0</v>
      </c>
      <c r="CG260" s="450">
        <f t="shared" si="258"/>
        <v>0</v>
      </c>
      <c r="CH260" s="450">
        <f t="shared" si="258"/>
        <v>627516933</v>
      </c>
      <c r="CI260" s="450">
        <f t="shared" si="258"/>
        <v>8000000</v>
      </c>
      <c r="CJ260" s="450">
        <f t="shared" si="258"/>
        <v>43210</v>
      </c>
      <c r="CK260" s="450">
        <f t="shared" si="258"/>
        <v>0</v>
      </c>
      <c r="CL260" s="450">
        <f t="shared" si="258"/>
        <v>0</v>
      </c>
      <c r="CM260" s="450">
        <f t="shared" si="258"/>
        <v>0</v>
      </c>
      <c r="CN260" s="450">
        <f t="shared" si="258"/>
        <v>-10000000</v>
      </c>
      <c r="CO260" s="450">
        <f t="shared" si="258"/>
        <v>0</v>
      </c>
      <c r="CP260" s="475">
        <f t="shared" si="258"/>
        <v>27407094</v>
      </c>
      <c r="CQ260" s="137"/>
      <c r="CS260" s="137"/>
    </row>
    <row r="261" spans="1:97">
      <c r="A261" s="427"/>
      <c r="B261" s="428"/>
      <c r="C261" s="427"/>
      <c r="D261" s="427"/>
      <c r="E261" s="429"/>
      <c r="F261" s="427"/>
      <c r="G261" s="430"/>
      <c r="H261" s="433"/>
      <c r="Q261" s="137"/>
      <c r="AD261" s="137"/>
      <c r="AI261" s="137"/>
      <c r="AJ261" s="137"/>
      <c r="BD261" s="498"/>
      <c r="BG261" s="140"/>
      <c r="BJ261" s="430"/>
      <c r="BK261" s="499"/>
      <c r="BL261" s="499"/>
      <c r="BM261" s="499"/>
      <c r="BN261" s="500"/>
      <c r="BO261" s="430"/>
      <c r="BP261" s="430"/>
      <c r="BQ261" s="430"/>
      <c r="BR261" s="430"/>
      <c r="BS261" s="430"/>
      <c r="BT261" s="430"/>
      <c r="BU261" s="430"/>
      <c r="BV261" s="430"/>
      <c r="BW261" s="430"/>
      <c r="BX261" s="430"/>
      <c r="BY261" s="430"/>
      <c r="BZ261" s="430"/>
      <c r="CG261" s="140"/>
      <c r="CI261" s="501"/>
      <c r="CM261" s="140"/>
      <c r="CN261" s="502"/>
      <c r="CO261" s="503"/>
      <c r="CP261" s="503"/>
      <c r="CQ261" s="137"/>
      <c r="CS261" s="137"/>
    </row>
    <row r="262" spans="1:97" ht="15">
      <c r="A262" s="427"/>
      <c r="B262" s="428"/>
      <c r="C262" s="427"/>
      <c r="D262" s="427"/>
      <c r="E262" s="429"/>
      <c r="F262" s="427"/>
      <c r="G262" s="430"/>
      <c r="H262" s="147" t="s">
        <v>976</v>
      </c>
      <c r="Q262" s="137"/>
      <c r="AD262" s="137"/>
      <c r="AI262" s="137"/>
      <c r="AJ262" s="137"/>
      <c r="BD262" s="475">
        <f t="shared" ref="BD262:CP262" si="259">BD260+BD224+BD135+BD60</f>
        <v>9535230730</v>
      </c>
      <c r="BE262" s="450">
        <f t="shared" si="259"/>
        <v>0</v>
      </c>
      <c r="BF262" s="450">
        <f t="shared" si="259"/>
        <v>372072927</v>
      </c>
      <c r="BG262" s="475">
        <f t="shared" si="259"/>
        <v>2651154328</v>
      </c>
      <c r="BH262" s="450">
        <f t="shared" si="259"/>
        <v>17902989907</v>
      </c>
      <c r="BI262" s="450">
        <f t="shared" si="259"/>
        <v>1326537264</v>
      </c>
      <c r="BJ262" s="450">
        <f t="shared" si="259"/>
        <v>-698039115</v>
      </c>
      <c r="BK262" s="450">
        <f t="shared" si="259"/>
        <v>1901.7712701587097</v>
      </c>
      <c r="BL262" s="475">
        <f t="shared" si="259"/>
        <v>82286345</v>
      </c>
      <c r="BM262" s="475">
        <f t="shared" si="259"/>
        <v>982422583</v>
      </c>
      <c r="BN262" s="475">
        <f t="shared" si="259"/>
        <v>1100312578</v>
      </c>
      <c r="BO262" s="475">
        <f t="shared" si="259"/>
        <v>1198503230</v>
      </c>
      <c r="BP262" s="475">
        <f t="shared" si="259"/>
        <v>1003847002</v>
      </c>
      <c r="BQ262" s="475">
        <f t="shared" si="259"/>
        <v>778919282</v>
      </c>
      <c r="BR262" s="475">
        <f t="shared" si="259"/>
        <v>5146291020</v>
      </c>
      <c r="BS262" s="475">
        <f t="shared" si="259"/>
        <v>56465038</v>
      </c>
      <c r="BT262" s="475">
        <f t="shared" si="259"/>
        <v>257461971</v>
      </c>
      <c r="BU262" s="475">
        <f t="shared" si="259"/>
        <v>211021522</v>
      </c>
      <c r="BV262" s="475">
        <f t="shared" si="259"/>
        <v>524948531</v>
      </c>
      <c r="BW262" s="475">
        <f t="shared" si="259"/>
        <v>109284024</v>
      </c>
      <c r="BX262" s="475">
        <f t="shared" si="259"/>
        <v>209970751</v>
      </c>
      <c r="BY262" s="475">
        <f t="shared" si="259"/>
        <v>5990494326</v>
      </c>
      <c r="BZ262" s="450">
        <f t="shared" si="259"/>
        <v>250761704</v>
      </c>
      <c r="CA262" s="450">
        <f t="shared" si="259"/>
        <v>0</v>
      </c>
      <c r="CB262" s="450">
        <f t="shared" si="259"/>
        <v>0</v>
      </c>
      <c r="CC262" s="450">
        <f t="shared" si="259"/>
        <v>0</v>
      </c>
      <c r="CD262" s="450">
        <f t="shared" si="259"/>
        <v>0</v>
      </c>
      <c r="CE262" s="450">
        <f t="shared" si="259"/>
        <v>0</v>
      </c>
      <c r="CF262" s="450">
        <f t="shared" si="259"/>
        <v>0</v>
      </c>
      <c r="CG262" s="450">
        <f t="shared" si="259"/>
        <v>0</v>
      </c>
      <c r="CH262" s="450">
        <f t="shared" si="259"/>
        <v>1070112042</v>
      </c>
      <c r="CI262" s="450">
        <f t="shared" si="259"/>
        <v>25574973</v>
      </c>
      <c r="CJ262" s="450">
        <f t="shared" si="259"/>
        <v>86272</v>
      </c>
      <c r="CK262" s="450">
        <f t="shared" si="259"/>
        <v>0</v>
      </c>
      <c r="CL262" s="450">
        <f t="shared" si="259"/>
        <v>0</v>
      </c>
      <c r="CM262" s="450">
        <f t="shared" si="259"/>
        <v>0</v>
      </c>
      <c r="CN262" s="450">
        <f t="shared" si="259"/>
        <v>-40000000</v>
      </c>
      <c r="CO262" s="450">
        <f t="shared" si="259"/>
        <v>0</v>
      </c>
      <c r="CP262" s="475">
        <f t="shared" si="259"/>
        <v>893582076</v>
      </c>
      <c r="CQ262" s="137"/>
      <c r="CS262" s="137"/>
    </row>
    <row r="263" spans="1:97" ht="15">
      <c r="BL263" s="140"/>
      <c r="BM263" s="140"/>
      <c r="BN263" s="140"/>
      <c r="CS263" s="294"/>
    </row>
    <row r="264" spans="1:97" ht="15">
      <c r="BL264" s="140"/>
      <c r="BM264" s="140"/>
      <c r="BN264" s="140"/>
      <c r="CS264" s="294"/>
    </row>
    <row r="265" spans="1:97" ht="15">
      <c r="BL265" s="140"/>
      <c r="BM265" s="140"/>
      <c r="BN265" s="140"/>
      <c r="CS265" s="294"/>
    </row>
    <row r="266" spans="1:97" ht="15">
      <c r="BL266" s="140"/>
      <c r="BM266" s="140"/>
      <c r="BN266" s="140"/>
      <c r="CS266" s="294"/>
    </row>
    <row r="267" spans="1:97" ht="15">
      <c r="BL267" s="140"/>
      <c r="BM267" s="140"/>
      <c r="BN267" s="140"/>
      <c r="CS267" s="294"/>
    </row>
    <row r="268" spans="1:97" ht="15">
      <c r="BL268" s="140"/>
      <c r="BM268" s="140"/>
      <c r="BN268" s="140"/>
      <c r="CS268" s="294"/>
    </row>
    <row r="269" spans="1:97" ht="15">
      <c r="BL269" s="140"/>
      <c r="BM269" s="140"/>
      <c r="BN269" s="140"/>
      <c r="CS269" s="294"/>
    </row>
    <row r="270" spans="1:97" ht="15">
      <c r="BL270" s="140"/>
      <c r="BM270" s="140"/>
      <c r="BN270" s="140"/>
      <c r="CS270" s="294"/>
    </row>
    <row r="271" spans="1:97" ht="15">
      <c r="BL271" s="140"/>
      <c r="BM271" s="140"/>
      <c r="BN271" s="140"/>
      <c r="CS271" s="294"/>
    </row>
    <row r="272" spans="1:97" ht="15">
      <c r="BL272" s="140"/>
      <c r="BM272" s="140"/>
      <c r="BN272" s="140"/>
      <c r="CS272" s="294"/>
    </row>
    <row r="273" spans="64:97" ht="15">
      <c r="BL273" s="140"/>
      <c r="BM273" s="140"/>
      <c r="BN273" s="140"/>
      <c r="CS273" s="294"/>
    </row>
    <row r="274" spans="64:97" ht="15">
      <c r="BL274" s="140"/>
      <c r="BM274" s="140"/>
      <c r="BN274" s="140"/>
      <c r="CS274" s="294"/>
    </row>
    <row r="275" spans="64:97" ht="15">
      <c r="BL275" s="140"/>
      <c r="BM275" s="140"/>
      <c r="BN275" s="140"/>
      <c r="CS275" s="294"/>
    </row>
    <row r="276" spans="64:97" ht="15">
      <c r="BL276" s="140"/>
      <c r="BM276" s="140"/>
      <c r="BN276" s="140"/>
      <c r="CS276" s="294"/>
    </row>
    <row r="277" spans="64:97" ht="15">
      <c r="BL277" s="140"/>
      <c r="BM277" s="140"/>
      <c r="BN277" s="140"/>
      <c r="CS277" s="294"/>
    </row>
  </sheetData>
  <autoFilter ref="A1:CV277"/>
  <conditionalFormatting sqref="I26:I36 I47:I52 I74:I82 I99:I104 I113:I116 I128:I136 I150:I156 I84:I91 I93:I97 I3:I24 I38:I45 I54:I61 I106:I111 I139:I148 I158:I166 I168:I172 I174:I183 I185:I233 I235:I259 I118:I126 I63:I72">
    <cfRule type="containsText" dxfId="338" priority="393" operator="containsText" text="TERMINADO">
      <formula>NOT(ISERROR(SEARCH("TERMINADO",I3)))</formula>
    </cfRule>
    <cfRule type="containsText" dxfId="337" priority="394" operator="containsText" text="EJECUCIÓN">
      <formula>NOT(ISERROR(SEARCH("EJECUCIÓN",I3)))</formula>
    </cfRule>
  </conditionalFormatting>
  <conditionalFormatting sqref="AF195 AF200:AF204 AF150:AF153 AF48:AF52 AF113:AF116 AF26:AF36 AF75:AF82 AF99:AF104 AF128:AF136 AF84:AF91 AF93:AF97 AF3:AF24 AF38:AF45 AF54:AF61 AF107:AF111 AF140:AF148 AF163 AF165:AF166 AF158:AF160 AF182:AF183 AF175:AF177 AF212:AF214 AF227:AF228 AF230:AF233 AF238:AF259 AF118:AF126 AF63:AF72">
    <cfRule type="containsText" dxfId="336" priority="392" operator="containsText" text="ADM. DIRECTA">
      <formula>NOT(ISERROR(SEARCH("ADM. DIRECTA",AF3)))</formula>
    </cfRule>
  </conditionalFormatting>
  <conditionalFormatting sqref="I26:I36 I47:I52 I74:I82 I99:I104 I113:I116 I128:I136 I150:I156 I84:I91 I93:I97 I3:I24 I38:I45 I54:I61 I106:I111 I139:I148 I158:I166 I168:I172 I174:I183 I185:I233 I235:I259 I118:I126 I63:I72">
    <cfRule type="containsText" dxfId="335" priority="391" operator="containsText" text="SIN CONTRATO">
      <formula>NOT(ISERROR(SEARCH("SIN CONTRATO",I3)))</formula>
    </cfRule>
  </conditionalFormatting>
  <conditionalFormatting sqref="Y26:Z36 Y47:Z52 Y74:Z82 Y99:Z104 Y113:Z116 Y128:Z136 Y150:Z156 Y84:Z91 Y93:Z97 Y3:Z24 Y38:Z45 Y54:Z61 Y106:Z111 Y139:Z148 Y158:Z166 Y168:Z172 Y174:Z183 Y185:Z233 Y235:Z259 Y118:Z126 Y63:Z72">
    <cfRule type="cellIs" dxfId="334" priority="389" operator="greaterThan">
      <formula>30</formula>
    </cfRule>
    <cfRule type="cellIs" dxfId="333" priority="390" operator="lessThan">
      <formula>0</formula>
    </cfRule>
  </conditionalFormatting>
  <conditionalFormatting sqref="Y26:Z36 Y47:Z52 Y74:Z82 Y99:Z104 Y113:Z116 Y128:Z136 Y150:Z156 Y84:Z91 Y93:Z97 Y3:Z24 Y38:Z45 Y54:Z61 Y106:Z111 Y139:Z148 Y158:Z166 Y168:Z172 Y174:Z183 Y185:Z233 Y235:Z259 Y118:Z126 Y63:Z72">
    <cfRule type="cellIs" dxfId="332" priority="388" operator="between">
      <formula>0</formula>
      <formula>30</formula>
    </cfRule>
  </conditionalFormatting>
  <conditionalFormatting sqref="AT26:AT36 AT47:AT52 AT74:AT82 AT99:AT104 AT113:AT116 AT128:AT136 AT150:AT156 AT84:AT91 AT93:AT97 AT3:AT24 AT38:AT45 AT54:AT61 AT106:AT111 AT139:AT148 AT158:AT166 AT168:AT172 AT174:AT183 AT185:AT233 AT235:AT259 AT118:AT126 AT63:AT72">
    <cfRule type="cellIs" dxfId="331" priority="385" operator="between">
      <formula>0</formula>
      <formula>30</formula>
    </cfRule>
    <cfRule type="cellIs" dxfId="330" priority="386" operator="lessThan">
      <formula>0</formula>
    </cfRule>
    <cfRule type="cellIs" dxfId="329" priority="387" operator="greaterThan">
      <formula>1</formula>
    </cfRule>
  </conditionalFormatting>
  <conditionalFormatting sqref="AF139">
    <cfRule type="containsText" dxfId="328" priority="384" operator="containsText" text="ADM. DIRECTA">
      <formula>NOT(ISERROR(SEARCH("ADM. DIRECTA",AF139)))</formula>
    </cfRule>
  </conditionalFormatting>
  <conditionalFormatting sqref="AF161:AF162 AF164">
    <cfRule type="containsText" dxfId="327" priority="383" operator="containsText" text="ADM. DIRECTA">
      <formula>NOT(ISERROR(SEARCH("ADM. DIRECTA",AF161)))</formula>
    </cfRule>
  </conditionalFormatting>
  <conditionalFormatting sqref="Z161">
    <cfRule type="cellIs" dxfId="326" priority="381" operator="greaterThan">
      <formula>30</formula>
    </cfRule>
    <cfRule type="cellIs" dxfId="325" priority="382" operator="lessThan">
      <formula>0</formula>
    </cfRule>
  </conditionalFormatting>
  <conditionalFormatting sqref="Z161">
    <cfRule type="cellIs" dxfId="324" priority="380" operator="between">
      <formula>0</formula>
      <formula>30</formula>
    </cfRule>
  </conditionalFormatting>
  <conditionalFormatting sqref="AF174">
    <cfRule type="containsText" dxfId="323" priority="379" operator="containsText" text="ADM. DIRECTA">
      <formula>NOT(ISERROR(SEARCH("ADM. DIRECTA",AF174)))</formula>
    </cfRule>
  </conditionalFormatting>
  <conditionalFormatting sqref="AF178:AF179">
    <cfRule type="containsText" dxfId="322" priority="378" operator="containsText" text="ADM. DIRECTA">
      <formula>NOT(ISERROR(SEARCH("ADM. DIRECTA",AF178)))</formula>
    </cfRule>
  </conditionalFormatting>
  <conditionalFormatting sqref="AF181">
    <cfRule type="containsText" dxfId="321" priority="377" operator="containsText" text="ADM. DIRECTA">
      <formula>NOT(ISERROR(SEARCH("ADM. DIRECTA",AF181)))</formula>
    </cfRule>
  </conditionalFormatting>
  <conditionalFormatting sqref="AF180">
    <cfRule type="containsText" dxfId="320" priority="376" operator="containsText" text="ADM. DIRECTA">
      <formula>NOT(ISERROR(SEARCH("ADM. DIRECTA",AF180)))</formula>
    </cfRule>
  </conditionalFormatting>
  <conditionalFormatting sqref="AF185 AF193">
    <cfRule type="containsText" dxfId="319" priority="375" operator="containsText" text="ADM. DIRECTA">
      <formula>NOT(ISERROR(SEARCH("ADM. DIRECTA",AF185)))</formula>
    </cfRule>
  </conditionalFormatting>
  <conditionalFormatting sqref="Z185 Z187:Z192">
    <cfRule type="cellIs" dxfId="318" priority="373" operator="greaterThan">
      <formula>30</formula>
    </cfRule>
    <cfRule type="cellIs" dxfId="317" priority="374" operator="lessThan">
      <formula>0</formula>
    </cfRule>
  </conditionalFormatting>
  <conditionalFormatting sqref="Z185 Z187:Z192">
    <cfRule type="cellIs" dxfId="316" priority="372" operator="between">
      <formula>0</formula>
      <formula>30</formula>
    </cfRule>
  </conditionalFormatting>
  <conditionalFormatting sqref="AF196:AF199">
    <cfRule type="containsText" dxfId="315" priority="371" operator="containsText" text="ADM. DIRECTA">
      <formula>NOT(ISERROR(SEARCH("ADM. DIRECTA",AF196)))</formula>
    </cfRule>
  </conditionalFormatting>
  <conditionalFormatting sqref="AF215:AF218">
    <cfRule type="containsText" dxfId="314" priority="370" operator="containsText" text="ADM. DIRECTA">
      <formula>NOT(ISERROR(SEARCH("ADM. DIRECTA",AF215)))</formula>
    </cfRule>
  </conditionalFormatting>
  <conditionalFormatting sqref="AF74">
    <cfRule type="containsText" dxfId="313" priority="369" operator="containsText" text="ADM. DIRECTA">
      <formula>NOT(ISERROR(SEARCH("ADM. DIRECTA",AF74)))</formula>
    </cfRule>
  </conditionalFormatting>
  <conditionalFormatting sqref="AF47">
    <cfRule type="containsText" dxfId="312" priority="368" operator="containsText" text="ADM. DIRECTA">
      <formula>NOT(ISERROR(SEARCH("ADM. DIRECTA",AF47)))</formula>
    </cfRule>
  </conditionalFormatting>
  <conditionalFormatting sqref="AF235:AF237">
    <cfRule type="containsText" dxfId="311" priority="367" operator="containsText" text="ADM. DIRECTA">
      <formula>NOT(ISERROR(SEARCH("ADM. DIRECTA",AF235)))</formula>
    </cfRule>
  </conditionalFormatting>
  <conditionalFormatting sqref="AF186">
    <cfRule type="containsText" dxfId="310" priority="366" operator="containsText" text="ADM. DIRECTA">
      <formula>NOT(ISERROR(SEARCH("ADM. DIRECTA",AF186)))</formula>
    </cfRule>
  </conditionalFormatting>
  <conditionalFormatting sqref="AF205:AF207">
    <cfRule type="containsText" dxfId="309" priority="365" operator="containsText" text="ADM. DIRECTA">
      <formula>NOT(ISERROR(SEARCH("ADM. DIRECTA",AF205)))</formula>
    </cfRule>
  </conditionalFormatting>
  <conditionalFormatting sqref="AF219:AF226">
    <cfRule type="containsText" dxfId="308" priority="364" operator="containsText" text="ADM. DIRECTA">
      <formula>NOT(ISERROR(SEARCH("ADM. DIRECTA",AF219)))</formula>
    </cfRule>
  </conditionalFormatting>
  <conditionalFormatting sqref="AF106">
    <cfRule type="containsText" dxfId="307" priority="363" operator="containsText" text="ADM. DIRECTA">
      <formula>NOT(ISERROR(SEARCH("ADM. DIRECTA",AF106)))</formula>
    </cfRule>
  </conditionalFormatting>
  <conditionalFormatting sqref="AF154:AF156">
    <cfRule type="containsText" dxfId="306" priority="362" operator="containsText" text="ADM. DIRECTA">
      <formula>NOT(ISERROR(SEARCH("ADM. DIRECTA",AF154)))</formula>
    </cfRule>
  </conditionalFormatting>
  <conditionalFormatting sqref="AF229">
    <cfRule type="containsText" dxfId="305" priority="360" operator="containsText" text="TERMINADO">
      <formula>NOT(ISERROR(SEARCH("TERMINADO",AF229)))</formula>
    </cfRule>
    <cfRule type="containsText" dxfId="304" priority="361" operator="containsText" text="EJECUCIÓN">
      <formula>NOT(ISERROR(SEARCH("EJECUCIÓN",AF229)))</formula>
    </cfRule>
  </conditionalFormatting>
  <conditionalFormatting sqref="AF229">
    <cfRule type="containsText" dxfId="303" priority="359" operator="containsText" text="SIN CONTRATO">
      <formula>NOT(ISERROR(SEARCH("SIN CONTRATO",AF229)))</formula>
    </cfRule>
  </conditionalFormatting>
  <conditionalFormatting sqref="AU26:AU36 AU47:AU52 AU74:AU82 AU99:AU104 AU113:AU116 AU128:AU136 AU150:AU156 AU84:AU91 AU93:AU97 AU3:AU24 AU38:AU45 AU54:AU61 AU106:AU111 AU138:AU148 AU158:AU166 AU168:AU172 AU174:AU183 AU185:AU233 AU235:AU259 AU118:AU126 AU63:AU72">
    <cfRule type="containsText" dxfId="302" priority="358" operator="containsText" text="PLAZO TERMINADO">
      <formula>NOT(ISERROR(SEARCH("PLAZO TERMINADO",AU3)))</formula>
    </cfRule>
  </conditionalFormatting>
  <conditionalFormatting sqref="AT26:AT36 AT47:AT52 AT74:AT82 AT99:AT104 AT113:AT116 AT128:AT136 AT150:AT156 AT84:AT91 AT93:AT97 AT3:AT24 AT38:AT45 AT54:AT61 AT106:AT111 AT139:AT148 AT158:AT166 AT168:AT172 AT174:AT183 AT185:AT233 AT235:AT259 AT118:AT126 AT63:AT72">
    <cfRule type="containsText" dxfId="301" priority="357" operator="containsText" text="INGRESAR FECHA INICIO">
      <formula>NOT(ISERROR(SEARCH("INGRESAR FECHA INICIO",AT3)))</formula>
    </cfRule>
  </conditionalFormatting>
  <conditionalFormatting sqref="J26:J36 AE26:AE36 J47:J52 AE47:AE52 J74:J82 AE74:AE82 AE99:AE104 J99:J104 AE113:AE116 J113:J116 J128:J136 AE128:AE136 J150:J156 AE150:AE156 AE84:AE91 J84:J91 J93:J97 AE93:AE97 J3:J24 AE3:AE24 AE38:AE45 J38:J45 J54:J61 AE54:AE61 AE106:AE111 J106:J111 J139:J148 AE139:AE148 J158:J166 AE158:AE166 J168:J172 AE168:AE172 J174:J183 AE174:AE183 J185:J233 AE185:AE233 J235:J259 AE235:AE259 AE118:AE126 AE63:AE72 J118:J126 J63:J72">
    <cfRule type="containsText" dxfId="300" priority="356" operator="containsText" text="AD.DIRECTA">
      <formula>NOT(ISERROR(SEARCH("AD.DIRECTA",J3)))</formula>
    </cfRule>
  </conditionalFormatting>
  <conditionalFormatting sqref="AF208:AF211">
    <cfRule type="containsText" dxfId="299" priority="355" operator="containsText" text="ADM. DIRECTA">
      <formula>NOT(ISERROR(SEARCH("ADM. DIRECTA",AF208)))</formula>
    </cfRule>
  </conditionalFormatting>
  <conditionalFormatting sqref="BK259 BK26:BK36 BK47:BK52 BK74:BK82 BK99:BK104 BK113:BK116 BK128:BK134 BK150:BK156 BK84:BK91 BK93:BK97 BK136 BK3:BK24 BK38:BK45 BK54:BK61 BK106:BK111 BK139:BK148 BK158:BK166 BK168:BK170 BK172 BK174:BK183 BK185:BK223 BK225:BK233 BK235:BK257 BK118:BK126 BK63:BK72">
    <cfRule type="containsText" dxfId="298" priority="354" operator="containsText" text="SIN CONTRATO">
      <formula>NOT(ISERROR(SEARCH("SIN CONTRATO",BK3)))</formula>
    </cfRule>
  </conditionalFormatting>
  <conditionalFormatting sqref="I138">
    <cfRule type="containsText" dxfId="297" priority="352" operator="containsText" text="TERMINADO">
      <formula>NOT(ISERROR(SEARCH("TERMINADO",I138)))</formula>
    </cfRule>
    <cfRule type="containsText" dxfId="296" priority="353" operator="containsText" text="EJECUCIÓN">
      <formula>NOT(ISERROR(SEARCH("EJECUCIÓN",I138)))</formula>
    </cfRule>
  </conditionalFormatting>
  <conditionalFormatting sqref="AF138">
    <cfRule type="containsText" dxfId="295" priority="351" operator="containsText" text="ADM. DIRECTA">
      <formula>NOT(ISERROR(SEARCH("ADM. DIRECTA",AF138)))</formula>
    </cfRule>
  </conditionalFormatting>
  <conditionalFormatting sqref="I138">
    <cfRule type="containsText" dxfId="294" priority="350" operator="containsText" text="SIN CONTRATO">
      <formula>NOT(ISERROR(SEARCH("SIN CONTRATO",I138)))</formula>
    </cfRule>
  </conditionalFormatting>
  <conditionalFormatting sqref="Y138:Z138">
    <cfRule type="cellIs" dxfId="293" priority="348" operator="greaterThan">
      <formula>30</formula>
    </cfRule>
    <cfRule type="cellIs" dxfId="292" priority="349" operator="lessThan">
      <formula>0</formula>
    </cfRule>
  </conditionalFormatting>
  <conditionalFormatting sqref="Y138:Z138">
    <cfRule type="cellIs" dxfId="291" priority="347" operator="between">
      <formula>0</formula>
      <formula>30</formula>
    </cfRule>
  </conditionalFormatting>
  <conditionalFormatting sqref="AT138">
    <cfRule type="cellIs" dxfId="290" priority="344" operator="between">
      <formula>0</formula>
      <formula>30</formula>
    </cfRule>
    <cfRule type="cellIs" dxfId="289" priority="345" operator="lessThan">
      <formula>0</formula>
    </cfRule>
    <cfRule type="cellIs" dxfId="288" priority="346" operator="greaterThan">
      <formula>1</formula>
    </cfRule>
  </conditionalFormatting>
  <conditionalFormatting sqref="AT138">
    <cfRule type="containsText" dxfId="287" priority="343" operator="containsText" text="INGRESAR FECHA INICIO">
      <formula>NOT(ISERROR(SEARCH("INGRESAR FECHA INICIO",AT138)))</formula>
    </cfRule>
  </conditionalFormatting>
  <conditionalFormatting sqref="AE138 J138">
    <cfRule type="containsText" dxfId="286" priority="342" operator="containsText" text="AD.DIRECTA">
      <formula>NOT(ISERROR(SEARCH("AD.DIRECTA",J138)))</formula>
    </cfRule>
  </conditionalFormatting>
  <conditionalFormatting sqref="BK138">
    <cfRule type="containsText" dxfId="285" priority="341" operator="containsText" text="SIN CONTRATO">
      <formula>NOT(ISERROR(SEARCH("SIN CONTRATO",BK138)))</formula>
    </cfRule>
  </conditionalFormatting>
  <conditionalFormatting sqref="BK138">
    <cfRule type="dataBar" priority="3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{5BB76989-3FFE-4A5B-AF61-9C5F1EB6486B}</x14:id>
        </ext>
      </extLst>
    </cfRule>
  </conditionalFormatting>
  <conditionalFormatting sqref="BK138">
    <cfRule type="dataBar" priority="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{2DEEE039-68ED-42C5-A639-E00A21CA7550}</x14:id>
        </ext>
      </extLst>
    </cfRule>
  </conditionalFormatting>
  <conditionalFormatting sqref="BK138">
    <cfRule type="dataBar" priority="39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{0D8BA713-149F-4BEA-B76A-A5815359DA91}</x14:id>
        </ext>
      </extLst>
    </cfRule>
  </conditionalFormatting>
  <conditionalFormatting sqref="I25">
    <cfRule type="containsText" dxfId="284" priority="336" operator="containsText" text="TERMINADO">
      <formula>NOT(ISERROR(SEARCH("TERMINADO",I25)))</formula>
    </cfRule>
    <cfRule type="containsText" dxfId="283" priority="337" operator="containsText" text="EJECUCIÓN">
      <formula>NOT(ISERROR(SEARCH("EJECUCIÓN",I25)))</formula>
    </cfRule>
  </conditionalFormatting>
  <conditionalFormatting sqref="I25">
    <cfRule type="containsText" dxfId="282" priority="335" operator="containsText" text="SIN CONTRATO">
      <formula>NOT(ISERROR(SEARCH("SIN CONTRATO",I25)))</formula>
    </cfRule>
  </conditionalFormatting>
  <conditionalFormatting sqref="Y25:Z25">
    <cfRule type="cellIs" dxfId="281" priority="333" operator="greaterThan">
      <formula>30</formula>
    </cfRule>
    <cfRule type="cellIs" dxfId="280" priority="334" operator="lessThan">
      <formula>0</formula>
    </cfRule>
  </conditionalFormatting>
  <conditionalFormatting sqref="Y25:Z25">
    <cfRule type="cellIs" dxfId="279" priority="332" operator="between">
      <formula>0</formula>
      <formula>30</formula>
    </cfRule>
  </conditionalFormatting>
  <conditionalFormatting sqref="AT25">
    <cfRule type="cellIs" dxfId="278" priority="329" operator="between">
      <formula>0</formula>
      <formula>30</formula>
    </cfRule>
    <cfRule type="cellIs" dxfId="277" priority="330" operator="lessThan">
      <formula>0</formula>
    </cfRule>
    <cfRule type="cellIs" dxfId="276" priority="331" operator="greaterThan">
      <formula>1</formula>
    </cfRule>
  </conditionalFormatting>
  <conditionalFormatting sqref="AF25">
    <cfRule type="containsText" dxfId="275" priority="328" operator="containsText" text="ADM. DIRECTA">
      <formula>NOT(ISERROR(SEARCH("ADM. DIRECTA",AF25)))</formula>
    </cfRule>
  </conditionalFormatting>
  <conditionalFormatting sqref="AU25">
    <cfRule type="containsText" dxfId="274" priority="327" operator="containsText" text="PLAZO TERMINADO">
      <formula>NOT(ISERROR(SEARCH("PLAZO TERMINADO",AU25)))</formula>
    </cfRule>
  </conditionalFormatting>
  <conditionalFormatting sqref="AT25">
    <cfRule type="containsText" dxfId="273" priority="326" operator="containsText" text="INGRESAR FECHA INICIO">
      <formula>NOT(ISERROR(SEARCH("INGRESAR FECHA INICIO",AT25)))</formula>
    </cfRule>
  </conditionalFormatting>
  <conditionalFormatting sqref="AE25 J25">
    <cfRule type="containsText" dxfId="272" priority="325" operator="containsText" text="AD.DIRECTA">
      <formula>NOT(ISERROR(SEARCH("AD.DIRECTA",J25)))</formula>
    </cfRule>
  </conditionalFormatting>
  <conditionalFormatting sqref="BK25">
    <cfRule type="containsText" dxfId="271" priority="324" operator="containsText" text="SIN CONTRATO">
      <formula>NOT(ISERROR(SEARCH("SIN CONTRATO",BK25)))</formula>
    </cfRule>
  </conditionalFormatting>
  <conditionalFormatting sqref="BK25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{EC3D441C-1AF2-4AAF-937B-79BDF15FEB32}</x14:id>
        </ext>
      </extLst>
    </cfRule>
  </conditionalFormatting>
  <conditionalFormatting sqref="BK25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{68CED67F-2415-4785-BBB6-C98157449ADA}</x14:id>
        </ext>
      </extLst>
    </cfRule>
  </conditionalFormatting>
  <conditionalFormatting sqref="BK25">
    <cfRule type="dataBar" priority="3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{E7504714-5450-4F6F-BFB4-0CE62997DF03}</x14:id>
        </ext>
      </extLst>
    </cfRule>
  </conditionalFormatting>
  <conditionalFormatting sqref="I37">
    <cfRule type="containsText" dxfId="270" priority="319" operator="containsText" text="TERMINADO">
      <formula>NOT(ISERROR(SEARCH("TERMINADO",I37)))</formula>
    </cfRule>
    <cfRule type="containsText" dxfId="269" priority="320" operator="containsText" text="EJECUCIÓN">
      <formula>NOT(ISERROR(SEARCH("EJECUCIÓN",I37)))</formula>
    </cfRule>
  </conditionalFormatting>
  <conditionalFormatting sqref="I37">
    <cfRule type="containsText" dxfId="268" priority="318" operator="containsText" text="SIN CONTRATO">
      <formula>NOT(ISERROR(SEARCH("SIN CONTRATO",I37)))</formula>
    </cfRule>
  </conditionalFormatting>
  <conditionalFormatting sqref="Y37:Z37">
    <cfRule type="cellIs" dxfId="267" priority="316" operator="greaterThan">
      <formula>30</formula>
    </cfRule>
    <cfRule type="cellIs" dxfId="266" priority="317" operator="lessThan">
      <formula>0</formula>
    </cfRule>
  </conditionalFormatting>
  <conditionalFormatting sqref="Y37:Z37">
    <cfRule type="cellIs" dxfId="265" priority="315" operator="between">
      <formula>0</formula>
      <formula>30</formula>
    </cfRule>
  </conditionalFormatting>
  <conditionalFormatting sqref="AT37">
    <cfRule type="cellIs" dxfId="264" priority="312" operator="between">
      <formula>0</formula>
      <formula>30</formula>
    </cfRule>
    <cfRule type="cellIs" dxfId="263" priority="313" operator="lessThan">
      <formula>0</formula>
    </cfRule>
    <cfRule type="cellIs" dxfId="262" priority="314" operator="greaterThan">
      <formula>1</formula>
    </cfRule>
  </conditionalFormatting>
  <conditionalFormatting sqref="AF37">
    <cfRule type="containsText" dxfId="261" priority="311" operator="containsText" text="ADM. DIRECTA">
      <formula>NOT(ISERROR(SEARCH("ADM. DIRECTA",AF37)))</formula>
    </cfRule>
  </conditionalFormatting>
  <conditionalFormatting sqref="AU37">
    <cfRule type="containsText" dxfId="260" priority="310" operator="containsText" text="PLAZO TERMINADO">
      <formula>NOT(ISERROR(SEARCH("PLAZO TERMINADO",AU37)))</formula>
    </cfRule>
  </conditionalFormatting>
  <conditionalFormatting sqref="AT37">
    <cfRule type="containsText" dxfId="259" priority="309" operator="containsText" text="INGRESAR FECHA INICIO">
      <formula>NOT(ISERROR(SEARCH("INGRESAR FECHA INICIO",AT37)))</formula>
    </cfRule>
  </conditionalFormatting>
  <conditionalFormatting sqref="AE37 J37">
    <cfRule type="containsText" dxfId="258" priority="308" operator="containsText" text="AD.DIRECTA">
      <formula>NOT(ISERROR(SEARCH("AD.DIRECTA",J37)))</formula>
    </cfRule>
  </conditionalFormatting>
  <conditionalFormatting sqref="BK37">
    <cfRule type="containsText" dxfId="257" priority="307" operator="containsText" text="SIN CONTRATO">
      <formula>NOT(ISERROR(SEARCH("SIN CONTRATO",BK37)))</formula>
    </cfRule>
  </conditionalFormatting>
  <conditionalFormatting sqref="BK37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{D1774156-297D-4777-A1C2-3F7AAB94475E}</x14:id>
        </ext>
      </extLst>
    </cfRule>
  </conditionalFormatting>
  <conditionalFormatting sqref="BK37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{A4FF4F6E-FD26-4727-92E5-7A866B64DA0D}</x14:id>
        </ext>
      </extLst>
    </cfRule>
  </conditionalFormatting>
  <conditionalFormatting sqref="BK37">
    <cfRule type="dataBar" priority="3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{81DDCACB-8086-4063-A429-C95C167F63DD}</x14:id>
        </ext>
      </extLst>
    </cfRule>
  </conditionalFormatting>
  <conditionalFormatting sqref="I46">
    <cfRule type="containsText" dxfId="256" priority="302" operator="containsText" text="TERMINADO">
      <formula>NOT(ISERROR(SEARCH("TERMINADO",I46)))</formula>
    </cfRule>
    <cfRule type="containsText" dxfId="255" priority="303" operator="containsText" text="EJECUCIÓN">
      <formula>NOT(ISERROR(SEARCH("EJECUCIÓN",I46)))</formula>
    </cfRule>
  </conditionalFormatting>
  <conditionalFormatting sqref="I46">
    <cfRule type="containsText" dxfId="254" priority="301" operator="containsText" text="SIN CONTRATO">
      <formula>NOT(ISERROR(SEARCH("SIN CONTRATO",I46)))</formula>
    </cfRule>
  </conditionalFormatting>
  <conditionalFormatting sqref="Y46:Z46">
    <cfRule type="cellIs" dxfId="253" priority="299" operator="greaterThan">
      <formula>30</formula>
    </cfRule>
    <cfRule type="cellIs" dxfId="252" priority="300" operator="lessThan">
      <formula>0</formula>
    </cfRule>
  </conditionalFormatting>
  <conditionalFormatting sqref="Y46:Z46">
    <cfRule type="cellIs" dxfId="251" priority="298" operator="between">
      <formula>0</formula>
      <formula>30</formula>
    </cfRule>
  </conditionalFormatting>
  <conditionalFormatting sqref="AT46">
    <cfRule type="cellIs" dxfId="250" priority="295" operator="between">
      <formula>0</formula>
      <formula>30</formula>
    </cfRule>
    <cfRule type="cellIs" dxfId="249" priority="296" operator="lessThan">
      <formula>0</formula>
    </cfRule>
    <cfRule type="cellIs" dxfId="248" priority="297" operator="greaterThan">
      <formula>1</formula>
    </cfRule>
  </conditionalFormatting>
  <conditionalFormatting sqref="AF46">
    <cfRule type="containsText" dxfId="247" priority="294" operator="containsText" text="ADM. DIRECTA">
      <formula>NOT(ISERROR(SEARCH("ADM. DIRECTA",AF46)))</formula>
    </cfRule>
  </conditionalFormatting>
  <conditionalFormatting sqref="AU46">
    <cfRule type="containsText" dxfId="246" priority="293" operator="containsText" text="PLAZO TERMINADO">
      <formula>NOT(ISERROR(SEARCH("PLAZO TERMINADO",AU46)))</formula>
    </cfRule>
  </conditionalFormatting>
  <conditionalFormatting sqref="AT46">
    <cfRule type="containsText" dxfId="245" priority="292" operator="containsText" text="INGRESAR FECHA INICIO">
      <formula>NOT(ISERROR(SEARCH("INGRESAR FECHA INICIO",AT46)))</formula>
    </cfRule>
  </conditionalFormatting>
  <conditionalFormatting sqref="AE46 J46">
    <cfRule type="containsText" dxfId="244" priority="291" operator="containsText" text="AD.DIRECTA">
      <formula>NOT(ISERROR(SEARCH("AD.DIRECTA",J46)))</formula>
    </cfRule>
  </conditionalFormatting>
  <conditionalFormatting sqref="BK46">
    <cfRule type="containsText" dxfId="243" priority="290" operator="containsText" text="SIN CONTRATO">
      <formula>NOT(ISERROR(SEARCH("SIN CONTRATO",BK46)))</formula>
    </cfRule>
  </conditionalFormatting>
  <conditionalFormatting sqref="BK46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{06B8CAAF-C2AE-4A8B-9435-FCE321E7E276}</x14:id>
        </ext>
      </extLst>
    </cfRule>
  </conditionalFormatting>
  <conditionalFormatting sqref="BK4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{781E51DE-6B3B-4C8D-9B98-330558F605B3}</x14:id>
        </ext>
      </extLst>
    </cfRule>
  </conditionalFormatting>
  <conditionalFormatting sqref="BK46">
    <cfRule type="dataBar" priority="30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{6336D0DC-BC43-42F6-BD75-3EC4A9BB83BD}</x14:id>
        </ext>
      </extLst>
    </cfRule>
  </conditionalFormatting>
  <conditionalFormatting sqref="I53">
    <cfRule type="containsText" dxfId="242" priority="285" operator="containsText" text="TERMINADO">
      <formula>NOT(ISERROR(SEARCH("TERMINADO",I53)))</formula>
    </cfRule>
    <cfRule type="containsText" dxfId="241" priority="286" operator="containsText" text="EJECUCIÓN">
      <formula>NOT(ISERROR(SEARCH("EJECUCIÓN",I53)))</formula>
    </cfRule>
  </conditionalFormatting>
  <conditionalFormatting sqref="I53">
    <cfRule type="containsText" dxfId="240" priority="284" operator="containsText" text="SIN CONTRATO">
      <formula>NOT(ISERROR(SEARCH("SIN CONTRATO",I53)))</formula>
    </cfRule>
  </conditionalFormatting>
  <conditionalFormatting sqref="Y53:Z53">
    <cfRule type="cellIs" dxfId="239" priority="282" operator="greaterThan">
      <formula>30</formula>
    </cfRule>
    <cfRule type="cellIs" dxfId="238" priority="283" operator="lessThan">
      <formula>0</formula>
    </cfRule>
  </conditionalFormatting>
  <conditionalFormatting sqref="Y53:Z53">
    <cfRule type="cellIs" dxfId="237" priority="281" operator="between">
      <formula>0</formula>
      <formula>30</formula>
    </cfRule>
  </conditionalFormatting>
  <conditionalFormatting sqref="AT53">
    <cfRule type="cellIs" dxfId="236" priority="278" operator="between">
      <formula>0</formula>
      <formula>30</formula>
    </cfRule>
    <cfRule type="cellIs" dxfId="235" priority="279" operator="lessThan">
      <formula>0</formula>
    </cfRule>
    <cfRule type="cellIs" dxfId="234" priority="280" operator="greaterThan">
      <formula>1</formula>
    </cfRule>
  </conditionalFormatting>
  <conditionalFormatting sqref="AF53">
    <cfRule type="containsText" dxfId="233" priority="277" operator="containsText" text="ADM. DIRECTA">
      <formula>NOT(ISERROR(SEARCH("ADM. DIRECTA",AF53)))</formula>
    </cfRule>
  </conditionalFormatting>
  <conditionalFormatting sqref="AU53">
    <cfRule type="containsText" dxfId="232" priority="276" operator="containsText" text="PLAZO TERMINADO">
      <formula>NOT(ISERROR(SEARCH("PLAZO TERMINADO",AU53)))</formula>
    </cfRule>
  </conditionalFormatting>
  <conditionalFormatting sqref="AT53">
    <cfRule type="containsText" dxfId="231" priority="275" operator="containsText" text="INGRESAR FECHA INICIO">
      <formula>NOT(ISERROR(SEARCH("INGRESAR FECHA INICIO",AT53)))</formula>
    </cfRule>
  </conditionalFormatting>
  <conditionalFormatting sqref="AE53 J53">
    <cfRule type="containsText" dxfId="230" priority="274" operator="containsText" text="AD.DIRECTA">
      <formula>NOT(ISERROR(SEARCH("AD.DIRECTA",J53)))</formula>
    </cfRule>
  </conditionalFormatting>
  <conditionalFormatting sqref="BK53">
    <cfRule type="containsText" dxfId="229" priority="273" operator="containsText" text="SIN CONTRATO">
      <formula>NOT(ISERROR(SEARCH("SIN CONTRATO",BK53)))</formula>
    </cfRule>
  </conditionalFormatting>
  <conditionalFormatting sqref="BK53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{08B82962-B5CA-4542-A13C-C581D4657BC7}</x14:id>
        </ext>
      </extLst>
    </cfRule>
  </conditionalFormatting>
  <conditionalFormatting sqref="BK53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{A7880DA9-B1DE-4021-8441-C88D8E594E5C}</x14:id>
        </ext>
      </extLst>
    </cfRule>
  </conditionalFormatting>
  <conditionalFormatting sqref="BK53">
    <cfRule type="dataBar" priority="2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{D38FA7C2-7389-448F-AB5D-78FC16AA939E}</x14:id>
        </ext>
      </extLst>
    </cfRule>
  </conditionalFormatting>
  <conditionalFormatting sqref="I73">
    <cfRule type="containsText" dxfId="228" priority="268" operator="containsText" text="TERMINADO">
      <formula>NOT(ISERROR(SEARCH("TERMINADO",I73)))</formula>
    </cfRule>
    <cfRule type="containsText" dxfId="227" priority="269" operator="containsText" text="EJECUCIÓN">
      <formula>NOT(ISERROR(SEARCH("EJECUCIÓN",I73)))</formula>
    </cfRule>
  </conditionalFormatting>
  <conditionalFormatting sqref="I73">
    <cfRule type="containsText" dxfId="226" priority="267" operator="containsText" text="SIN CONTRATO">
      <formula>NOT(ISERROR(SEARCH("SIN CONTRATO",I73)))</formula>
    </cfRule>
  </conditionalFormatting>
  <conditionalFormatting sqref="Y73:Z73">
    <cfRule type="cellIs" dxfId="225" priority="265" operator="greaterThan">
      <formula>30</formula>
    </cfRule>
    <cfRule type="cellIs" dxfId="224" priority="266" operator="lessThan">
      <formula>0</formula>
    </cfRule>
  </conditionalFormatting>
  <conditionalFormatting sqref="Y73:Z73">
    <cfRule type="cellIs" dxfId="223" priority="264" operator="between">
      <formula>0</formula>
      <formula>30</formula>
    </cfRule>
  </conditionalFormatting>
  <conditionalFormatting sqref="AT73">
    <cfRule type="cellIs" dxfId="222" priority="261" operator="between">
      <formula>0</formula>
      <formula>30</formula>
    </cfRule>
    <cfRule type="cellIs" dxfId="221" priority="262" operator="lessThan">
      <formula>0</formula>
    </cfRule>
    <cfRule type="cellIs" dxfId="220" priority="263" operator="greaterThan">
      <formula>1</formula>
    </cfRule>
  </conditionalFormatting>
  <conditionalFormatting sqref="AF73">
    <cfRule type="containsText" dxfId="219" priority="260" operator="containsText" text="ADM. DIRECTA">
      <formula>NOT(ISERROR(SEARCH("ADM. DIRECTA",AF73)))</formula>
    </cfRule>
  </conditionalFormatting>
  <conditionalFormatting sqref="AU73">
    <cfRule type="containsText" dxfId="218" priority="259" operator="containsText" text="PLAZO TERMINADO">
      <formula>NOT(ISERROR(SEARCH("PLAZO TERMINADO",AU73)))</formula>
    </cfRule>
  </conditionalFormatting>
  <conditionalFormatting sqref="AT73">
    <cfRule type="containsText" dxfId="217" priority="258" operator="containsText" text="INGRESAR FECHA INICIO">
      <formula>NOT(ISERROR(SEARCH("INGRESAR FECHA INICIO",AT73)))</formula>
    </cfRule>
  </conditionalFormatting>
  <conditionalFormatting sqref="AE73 J73">
    <cfRule type="containsText" dxfId="216" priority="257" operator="containsText" text="AD.DIRECTA">
      <formula>NOT(ISERROR(SEARCH("AD.DIRECTA",J73)))</formula>
    </cfRule>
  </conditionalFormatting>
  <conditionalFormatting sqref="BK73">
    <cfRule type="containsText" dxfId="215" priority="256" operator="containsText" text="SIN CONTRATO">
      <formula>NOT(ISERROR(SEARCH("SIN CONTRATO",BK73)))</formula>
    </cfRule>
  </conditionalFormatting>
  <conditionalFormatting sqref="BK73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{CE3A7C97-99E4-4691-8997-10857600EF23}</x14:id>
        </ext>
      </extLst>
    </cfRule>
  </conditionalFormatting>
  <conditionalFormatting sqref="BK73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{202F39F9-8FEE-44D9-9C5B-19518D76C291}</x14:id>
        </ext>
      </extLst>
    </cfRule>
  </conditionalFormatting>
  <conditionalFormatting sqref="BK73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{4846D203-32DE-4B6A-8CC0-AB9EC7EFF5B9}</x14:id>
        </ext>
      </extLst>
    </cfRule>
  </conditionalFormatting>
  <conditionalFormatting sqref="I83">
    <cfRule type="containsText" dxfId="214" priority="251" operator="containsText" text="TERMINADO">
      <formula>NOT(ISERROR(SEARCH("TERMINADO",I83)))</formula>
    </cfRule>
    <cfRule type="containsText" dxfId="213" priority="252" operator="containsText" text="EJECUCIÓN">
      <formula>NOT(ISERROR(SEARCH("EJECUCIÓN",I83)))</formula>
    </cfRule>
  </conditionalFormatting>
  <conditionalFormatting sqref="I83">
    <cfRule type="containsText" dxfId="212" priority="250" operator="containsText" text="SIN CONTRATO">
      <formula>NOT(ISERROR(SEARCH("SIN CONTRATO",I83)))</formula>
    </cfRule>
  </conditionalFormatting>
  <conditionalFormatting sqref="Y83:Z83">
    <cfRule type="cellIs" dxfId="211" priority="248" operator="greaterThan">
      <formula>30</formula>
    </cfRule>
    <cfRule type="cellIs" dxfId="210" priority="249" operator="lessThan">
      <formula>0</formula>
    </cfRule>
  </conditionalFormatting>
  <conditionalFormatting sqref="Y83:Z83">
    <cfRule type="cellIs" dxfId="209" priority="247" operator="between">
      <formula>0</formula>
      <formula>30</formula>
    </cfRule>
  </conditionalFormatting>
  <conditionalFormatting sqref="AT83">
    <cfRule type="cellIs" dxfId="208" priority="244" operator="between">
      <formula>0</formula>
      <formula>30</formula>
    </cfRule>
    <cfRule type="cellIs" dxfId="207" priority="245" operator="lessThan">
      <formula>0</formula>
    </cfRule>
    <cfRule type="cellIs" dxfId="206" priority="246" operator="greaterThan">
      <formula>1</formula>
    </cfRule>
  </conditionalFormatting>
  <conditionalFormatting sqref="AF83">
    <cfRule type="containsText" dxfId="205" priority="243" operator="containsText" text="ADM. DIRECTA">
      <formula>NOT(ISERROR(SEARCH("ADM. DIRECTA",AF83)))</formula>
    </cfRule>
  </conditionalFormatting>
  <conditionalFormatting sqref="AU83">
    <cfRule type="containsText" dxfId="204" priority="242" operator="containsText" text="PLAZO TERMINADO">
      <formula>NOT(ISERROR(SEARCH("PLAZO TERMINADO",AU83)))</formula>
    </cfRule>
  </conditionalFormatting>
  <conditionalFormatting sqref="AT83">
    <cfRule type="containsText" dxfId="203" priority="241" operator="containsText" text="INGRESAR FECHA INICIO">
      <formula>NOT(ISERROR(SEARCH("INGRESAR FECHA INICIO",AT83)))</formula>
    </cfRule>
  </conditionalFormatting>
  <conditionalFormatting sqref="AE83 J83">
    <cfRule type="containsText" dxfId="202" priority="240" operator="containsText" text="AD.DIRECTA">
      <formula>NOT(ISERROR(SEARCH("AD.DIRECTA",J83)))</formula>
    </cfRule>
  </conditionalFormatting>
  <conditionalFormatting sqref="BK83">
    <cfRule type="containsText" dxfId="201" priority="239" operator="containsText" text="SIN CONTRATO">
      <formula>NOT(ISERROR(SEARCH("SIN CONTRATO",BK83)))</formula>
    </cfRule>
  </conditionalFormatting>
  <conditionalFormatting sqref="BK83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{5BC5F700-304F-48FE-85F5-5B551F4D96D2}</x14:id>
        </ext>
      </extLst>
    </cfRule>
  </conditionalFormatting>
  <conditionalFormatting sqref="BK83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{60EC88E1-D590-468D-B978-FECC2DB4FFFB}</x14:id>
        </ext>
      </extLst>
    </cfRule>
  </conditionalFormatting>
  <conditionalFormatting sqref="BK83">
    <cfRule type="dataBar" priority="2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{F0F4CF19-70FA-4D22-86A7-01A618C66D47}</x14:id>
        </ext>
      </extLst>
    </cfRule>
  </conditionalFormatting>
  <conditionalFormatting sqref="I92">
    <cfRule type="containsText" dxfId="200" priority="234" operator="containsText" text="TERMINADO">
      <formula>NOT(ISERROR(SEARCH("TERMINADO",I92)))</formula>
    </cfRule>
    <cfRule type="containsText" dxfId="199" priority="235" operator="containsText" text="EJECUCIÓN">
      <formula>NOT(ISERROR(SEARCH("EJECUCIÓN",I92)))</formula>
    </cfRule>
  </conditionalFormatting>
  <conditionalFormatting sqref="I92">
    <cfRule type="containsText" dxfId="198" priority="233" operator="containsText" text="SIN CONTRATO">
      <formula>NOT(ISERROR(SEARCH("SIN CONTRATO",I92)))</formula>
    </cfRule>
  </conditionalFormatting>
  <conditionalFormatting sqref="Y92:Z92">
    <cfRule type="cellIs" dxfId="197" priority="231" operator="greaterThan">
      <formula>30</formula>
    </cfRule>
    <cfRule type="cellIs" dxfId="196" priority="232" operator="lessThan">
      <formula>0</formula>
    </cfRule>
  </conditionalFormatting>
  <conditionalFormatting sqref="Y92:Z92">
    <cfRule type="cellIs" dxfId="195" priority="230" operator="between">
      <formula>0</formula>
      <formula>30</formula>
    </cfRule>
  </conditionalFormatting>
  <conditionalFormatting sqref="AT92">
    <cfRule type="cellIs" dxfId="194" priority="227" operator="between">
      <formula>0</formula>
      <formula>30</formula>
    </cfRule>
    <cfRule type="cellIs" dxfId="193" priority="228" operator="lessThan">
      <formula>0</formula>
    </cfRule>
    <cfRule type="cellIs" dxfId="192" priority="229" operator="greaterThan">
      <formula>1</formula>
    </cfRule>
  </conditionalFormatting>
  <conditionalFormatting sqref="AF92">
    <cfRule type="containsText" dxfId="191" priority="226" operator="containsText" text="ADM. DIRECTA">
      <formula>NOT(ISERROR(SEARCH("ADM. DIRECTA",AF92)))</formula>
    </cfRule>
  </conditionalFormatting>
  <conditionalFormatting sqref="AU92">
    <cfRule type="containsText" dxfId="190" priority="225" operator="containsText" text="PLAZO TERMINADO">
      <formula>NOT(ISERROR(SEARCH("PLAZO TERMINADO",AU92)))</formula>
    </cfRule>
  </conditionalFormatting>
  <conditionalFormatting sqref="AT92">
    <cfRule type="containsText" dxfId="189" priority="224" operator="containsText" text="INGRESAR FECHA INICIO">
      <formula>NOT(ISERROR(SEARCH("INGRESAR FECHA INICIO",AT92)))</formula>
    </cfRule>
  </conditionalFormatting>
  <conditionalFormatting sqref="AE92 J92">
    <cfRule type="containsText" dxfId="188" priority="223" operator="containsText" text="AD.DIRECTA">
      <formula>NOT(ISERROR(SEARCH("AD.DIRECTA",J92)))</formula>
    </cfRule>
  </conditionalFormatting>
  <conditionalFormatting sqref="BK92">
    <cfRule type="containsText" dxfId="187" priority="222" operator="containsText" text="SIN CONTRATO">
      <formula>NOT(ISERROR(SEARCH("SIN CONTRATO",BK92)))</formula>
    </cfRule>
  </conditionalFormatting>
  <conditionalFormatting sqref="BK92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{9E87D55F-A96B-4F30-A888-D87A26F60B03}</x14:id>
        </ext>
      </extLst>
    </cfRule>
  </conditionalFormatting>
  <conditionalFormatting sqref="BK92"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{B4BA718F-BCCA-4E7B-9ECA-247F1261E869}</x14:id>
        </ext>
      </extLst>
    </cfRule>
  </conditionalFormatting>
  <conditionalFormatting sqref="BK92">
    <cfRule type="dataBar" priority="23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{F2705168-6AB6-42BF-90BD-BFD69D4D226C}</x14:id>
        </ext>
      </extLst>
    </cfRule>
  </conditionalFormatting>
  <conditionalFormatting sqref="I98">
    <cfRule type="containsText" dxfId="186" priority="217" operator="containsText" text="TERMINADO">
      <formula>NOT(ISERROR(SEARCH("TERMINADO",I98)))</formula>
    </cfRule>
    <cfRule type="containsText" dxfId="185" priority="218" operator="containsText" text="EJECUCIÓN">
      <formula>NOT(ISERROR(SEARCH("EJECUCIÓN",I98)))</formula>
    </cfRule>
  </conditionalFormatting>
  <conditionalFormatting sqref="I98">
    <cfRule type="containsText" dxfId="184" priority="216" operator="containsText" text="SIN CONTRATO">
      <formula>NOT(ISERROR(SEARCH("SIN CONTRATO",I98)))</formula>
    </cfRule>
  </conditionalFormatting>
  <conditionalFormatting sqref="Y98:Z98">
    <cfRule type="cellIs" dxfId="183" priority="214" operator="greaterThan">
      <formula>30</formula>
    </cfRule>
    <cfRule type="cellIs" dxfId="182" priority="215" operator="lessThan">
      <formula>0</formula>
    </cfRule>
  </conditionalFormatting>
  <conditionalFormatting sqref="Y98:Z98">
    <cfRule type="cellIs" dxfId="181" priority="213" operator="between">
      <formula>0</formula>
      <formula>30</formula>
    </cfRule>
  </conditionalFormatting>
  <conditionalFormatting sqref="AT98">
    <cfRule type="cellIs" dxfId="180" priority="210" operator="between">
      <formula>0</formula>
      <formula>30</formula>
    </cfRule>
    <cfRule type="cellIs" dxfId="179" priority="211" operator="lessThan">
      <formula>0</formula>
    </cfRule>
    <cfRule type="cellIs" dxfId="178" priority="212" operator="greaterThan">
      <formula>1</formula>
    </cfRule>
  </conditionalFormatting>
  <conditionalFormatting sqref="AF98">
    <cfRule type="containsText" dxfId="177" priority="209" operator="containsText" text="ADM. DIRECTA">
      <formula>NOT(ISERROR(SEARCH("ADM. DIRECTA",AF98)))</formula>
    </cfRule>
  </conditionalFormatting>
  <conditionalFormatting sqref="AU98">
    <cfRule type="containsText" dxfId="176" priority="208" operator="containsText" text="PLAZO TERMINADO">
      <formula>NOT(ISERROR(SEARCH("PLAZO TERMINADO",AU98)))</formula>
    </cfRule>
  </conditionalFormatting>
  <conditionalFormatting sqref="AT98">
    <cfRule type="containsText" dxfId="175" priority="207" operator="containsText" text="INGRESAR FECHA INICIO">
      <formula>NOT(ISERROR(SEARCH("INGRESAR FECHA INICIO",AT98)))</formula>
    </cfRule>
  </conditionalFormatting>
  <conditionalFormatting sqref="AE98 J98">
    <cfRule type="containsText" dxfId="174" priority="206" operator="containsText" text="AD.DIRECTA">
      <formula>NOT(ISERROR(SEARCH("AD.DIRECTA",J98)))</formula>
    </cfRule>
  </conditionalFormatting>
  <conditionalFormatting sqref="BK98">
    <cfRule type="containsText" dxfId="173" priority="205" operator="containsText" text="SIN CONTRATO">
      <formula>NOT(ISERROR(SEARCH("SIN CONTRATO",BK98)))</formula>
    </cfRule>
  </conditionalFormatting>
  <conditionalFormatting sqref="BK98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{224C9108-99D3-4CCE-B10D-CC91CB55FB5C}</x14:id>
        </ext>
      </extLst>
    </cfRule>
  </conditionalFormatting>
  <conditionalFormatting sqref="BK98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{1A5312FD-744F-4C2E-B012-87DD18182F2D}</x14:id>
        </ext>
      </extLst>
    </cfRule>
  </conditionalFormatting>
  <conditionalFormatting sqref="BK98">
    <cfRule type="dataBar" priority="22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{DADE859D-D32C-4B71-ABE3-6038BE321B97}</x14:id>
        </ext>
      </extLst>
    </cfRule>
  </conditionalFormatting>
  <conditionalFormatting sqref="I105">
    <cfRule type="containsText" dxfId="172" priority="200" operator="containsText" text="TERMINADO">
      <formula>NOT(ISERROR(SEARCH("TERMINADO",I105)))</formula>
    </cfRule>
    <cfRule type="containsText" dxfId="171" priority="201" operator="containsText" text="EJECUCIÓN">
      <formula>NOT(ISERROR(SEARCH("EJECUCIÓN",I105)))</formula>
    </cfRule>
  </conditionalFormatting>
  <conditionalFormatting sqref="I105">
    <cfRule type="containsText" dxfId="170" priority="199" operator="containsText" text="SIN CONTRATO">
      <formula>NOT(ISERROR(SEARCH("SIN CONTRATO",I105)))</formula>
    </cfRule>
  </conditionalFormatting>
  <conditionalFormatting sqref="Y105:Z105">
    <cfRule type="cellIs" dxfId="169" priority="197" operator="greaterThan">
      <formula>30</formula>
    </cfRule>
    <cfRule type="cellIs" dxfId="168" priority="198" operator="lessThan">
      <formula>0</formula>
    </cfRule>
  </conditionalFormatting>
  <conditionalFormatting sqref="Y105:Z105">
    <cfRule type="cellIs" dxfId="167" priority="196" operator="between">
      <formula>0</formula>
      <formula>30</formula>
    </cfRule>
  </conditionalFormatting>
  <conditionalFormatting sqref="AT105">
    <cfRule type="cellIs" dxfId="166" priority="193" operator="between">
      <formula>0</formula>
      <formula>30</formula>
    </cfRule>
    <cfRule type="cellIs" dxfId="165" priority="194" operator="lessThan">
      <formula>0</formula>
    </cfRule>
    <cfRule type="cellIs" dxfId="164" priority="195" operator="greaterThan">
      <formula>1</formula>
    </cfRule>
  </conditionalFormatting>
  <conditionalFormatting sqref="AF105">
    <cfRule type="containsText" dxfId="163" priority="192" operator="containsText" text="ADM. DIRECTA">
      <formula>NOT(ISERROR(SEARCH("ADM. DIRECTA",AF105)))</formula>
    </cfRule>
  </conditionalFormatting>
  <conditionalFormatting sqref="AU105">
    <cfRule type="containsText" dxfId="162" priority="191" operator="containsText" text="PLAZO TERMINADO">
      <formula>NOT(ISERROR(SEARCH("PLAZO TERMINADO",AU105)))</formula>
    </cfRule>
  </conditionalFormatting>
  <conditionalFormatting sqref="AT105">
    <cfRule type="containsText" dxfId="161" priority="190" operator="containsText" text="INGRESAR FECHA INICIO">
      <formula>NOT(ISERROR(SEARCH("INGRESAR FECHA INICIO",AT105)))</formula>
    </cfRule>
  </conditionalFormatting>
  <conditionalFormatting sqref="AE105 J105">
    <cfRule type="containsText" dxfId="160" priority="189" operator="containsText" text="AD.DIRECTA">
      <formula>NOT(ISERROR(SEARCH("AD.DIRECTA",J105)))</formula>
    </cfRule>
  </conditionalFormatting>
  <conditionalFormatting sqref="BK105">
    <cfRule type="containsText" dxfId="159" priority="188" operator="containsText" text="SIN CONTRATO">
      <formula>NOT(ISERROR(SEARCH("SIN CONTRATO",BK105)))</formula>
    </cfRule>
  </conditionalFormatting>
  <conditionalFormatting sqref="BK105"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{C37E1CE5-5FB6-4AE2-A6E4-C8AE5F00552D}</x14:id>
        </ext>
      </extLst>
    </cfRule>
  </conditionalFormatting>
  <conditionalFormatting sqref="BK105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{346D09B3-873F-4AB4-A7C6-D39695759BD0}</x14:id>
        </ext>
      </extLst>
    </cfRule>
  </conditionalFormatting>
  <conditionalFormatting sqref="BK105">
    <cfRule type="dataBar" priority="20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{9F041664-444C-40F9-AAAE-DB5C68F9BD52}</x14:id>
        </ext>
      </extLst>
    </cfRule>
  </conditionalFormatting>
  <conditionalFormatting sqref="I112">
    <cfRule type="containsText" dxfId="158" priority="183" operator="containsText" text="TERMINADO">
      <formula>NOT(ISERROR(SEARCH("TERMINADO",I112)))</formula>
    </cfRule>
    <cfRule type="containsText" dxfId="157" priority="184" operator="containsText" text="EJECUCIÓN">
      <formula>NOT(ISERROR(SEARCH("EJECUCIÓN",I112)))</formula>
    </cfRule>
  </conditionalFormatting>
  <conditionalFormatting sqref="I112">
    <cfRule type="containsText" dxfId="156" priority="182" operator="containsText" text="SIN CONTRATO">
      <formula>NOT(ISERROR(SEARCH("SIN CONTRATO",I112)))</formula>
    </cfRule>
  </conditionalFormatting>
  <conditionalFormatting sqref="Y112:Z112">
    <cfRule type="cellIs" dxfId="155" priority="180" operator="greaterThan">
      <formula>30</formula>
    </cfRule>
    <cfRule type="cellIs" dxfId="154" priority="181" operator="lessThan">
      <formula>0</formula>
    </cfRule>
  </conditionalFormatting>
  <conditionalFormatting sqref="Y112:Z112">
    <cfRule type="cellIs" dxfId="153" priority="179" operator="between">
      <formula>0</formula>
      <formula>30</formula>
    </cfRule>
  </conditionalFormatting>
  <conditionalFormatting sqref="AT112">
    <cfRule type="cellIs" dxfId="152" priority="176" operator="between">
      <formula>0</formula>
      <formula>30</formula>
    </cfRule>
    <cfRule type="cellIs" dxfId="151" priority="177" operator="lessThan">
      <formula>0</formula>
    </cfRule>
    <cfRule type="cellIs" dxfId="150" priority="178" operator="greaterThan">
      <formula>1</formula>
    </cfRule>
  </conditionalFormatting>
  <conditionalFormatting sqref="AF112">
    <cfRule type="containsText" dxfId="149" priority="175" operator="containsText" text="ADM. DIRECTA">
      <formula>NOT(ISERROR(SEARCH("ADM. DIRECTA",AF112)))</formula>
    </cfRule>
  </conditionalFormatting>
  <conditionalFormatting sqref="AU112">
    <cfRule type="containsText" dxfId="148" priority="174" operator="containsText" text="PLAZO TERMINADO">
      <formula>NOT(ISERROR(SEARCH("PLAZO TERMINADO",AU112)))</formula>
    </cfRule>
  </conditionalFormatting>
  <conditionalFormatting sqref="AT112">
    <cfRule type="containsText" dxfId="147" priority="173" operator="containsText" text="INGRESAR FECHA INICIO">
      <formula>NOT(ISERROR(SEARCH("INGRESAR FECHA INICIO",AT112)))</formula>
    </cfRule>
  </conditionalFormatting>
  <conditionalFormatting sqref="AE112 J112">
    <cfRule type="containsText" dxfId="146" priority="172" operator="containsText" text="AD.DIRECTA">
      <formula>NOT(ISERROR(SEARCH("AD.DIRECTA",J112)))</formula>
    </cfRule>
  </conditionalFormatting>
  <conditionalFormatting sqref="BK112">
    <cfRule type="containsText" dxfId="145" priority="171" operator="containsText" text="SIN CONTRATO">
      <formula>NOT(ISERROR(SEARCH("SIN CONTRATO",BK112)))</formula>
    </cfRule>
  </conditionalFormatting>
  <conditionalFormatting sqref="BK112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{15E0D70D-04FC-4C65-938F-132470C1FB3E}</x14:id>
        </ext>
      </extLst>
    </cfRule>
  </conditionalFormatting>
  <conditionalFormatting sqref="BK112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{6519AE2A-4F84-4E38-83DA-F0576998C550}</x14:id>
        </ext>
      </extLst>
    </cfRule>
  </conditionalFormatting>
  <conditionalFormatting sqref="BK112">
    <cfRule type="dataBar" priority="18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{9A725FF2-0A04-484E-9171-BECF44C6F97A}</x14:id>
        </ext>
      </extLst>
    </cfRule>
  </conditionalFormatting>
  <conditionalFormatting sqref="I117">
    <cfRule type="containsText" dxfId="144" priority="166" operator="containsText" text="TERMINADO">
      <formula>NOT(ISERROR(SEARCH("TERMINADO",I117)))</formula>
    </cfRule>
    <cfRule type="containsText" dxfId="143" priority="167" operator="containsText" text="EJECUCIÓN">
      <formula>NOT(ISERROR(SEARCH("EJECUCIÓN",I117)))</formula>
    </cfRule>
  </conditionalFormatting>
  <conditionalFormatting sqref="I117">
    <cfRule type="containsText" dxfId="142" priority="165" operator="containsText" text="SIN CONTRATO">
      <formula>NOT(ISERROR(SEARCH("SIN CONTRATO",I117)))</formula>
    </cfRule>
  </conditionalFormatting>
  <conditionalFormatting sqref="Y117:Z117">
    <cfRule type="cellIs" dxfId="141" priority="163" operator="greaterThan">
      <formula>30</formula>
    </cfRule>
    <cfRule type="cellIs" dxfId="140" priority="164" operator="lessThan">
      <formula>0</formula>
    </cfRule>
  </conditionalFormatting>
  <conditionalFormatting sqref="Y117:Z117">
    <cfRule type="cellIs" dxfId="139" priority="162" operator="between">
      <formula>0</formula>
      <formula>30</formula>
    </cfRule>
  </conditionalFormatting>
  <conditionalFormatting sqref="AT117">
    <cfRule type="cellIs" dxfId="138" priority="159" operator="between">
      <formula>0</formula>
      <formula>30</formula>
    </cfRule>
    <cfRule type="cellIs" dxfId="137" priority="160" operator="lessThan">
      <formula>0</formula>
    </cfRule>
    <cfRule type="cellIs" dxfId="136" priority="161" operator="greaterThan">
      <formula>1</formula>
    </cfRule>
  </conditionalFormatting>
  <conditionalFormatting sqref="AF117">
    <cfRule type="containsText" dxfId="135" priority="158" operator="containsText" text="ADM. DIRECTA">
      <formula>NOT(ISERROR(SEARCH("ADM. DIRECTA",AF117)))</formula>
    </cfRule>
  </conditionalFormatting>
  <conditionalFormatting sqref="AU117">
    <cfRule type="containsText" dxfId="134" priority="157" operator="containsText" text="PLAZO TERMINADO">
      <formula>NOT(ISERROR(SEARCH("PLAZO TERMINADO",AU117)))</formula>
    </cfRule>
  </conditionalFormatting>
  <conditionalFormatting sqref="AT117">
    <cfRule type="containsText" dxfId="133" priority="156" operator="containsText" text="INGRESAR FECHA INICIO">
      <formula>NOT(ISERROR(SEARCH("INGRESAR FECHA INICIO",AT117)))</formula>
    </cfRule>
  </conditionalFormatting>
  <conditionalFormatting sqref="AE117 J117">
    <cfRule type="containsText" dxfId="132" priority="155" operator="containsText" text="AD.DIRECTA">
      <formula>NOT(ISERROR(SEARCH("AD.DIRECTA",J117)))</formula>
    </cfRule>
  </conditionalFormatting>
  <conditionalFormatting sqref="BK117">
    <cfRule type="containsText" dxfId="131" priority="154" operator="containsText" text="SIN CONTRATO">
      <formula>NOT(ISERROR(SEARCH("SIN CONTRATO",BK117)))</formula>
    </cfRule>
  </conditionalFormatting>
  <conditionalFormatting sqref="BK117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{EF98B887-594C-4F35-A362-DEE377004502}</x14:id>
        </ext>
      </extLst>
    </cfRule>
  </conditionalFormatting>
  <conditionalFormatting sqref="BK117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{305C2750-5C3E-467D-AA75-87253C143CEC}</x14:id>
        </ext>
      </extLst>
    </cfRule>
  </conditionalFormatting>
  <conditionalFormatting sqref="BK117">
    <cfRule type="dataBar" priority="1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{330A6257-584C-47D9-BFA6-CE67DE2368CD}</x14:id>
        </ext>
      </extLst>
    </cfRule>
  </conditionalFormatting>
  <conditionalFormatting sqref="I62">
    <cfRule type="containsText" dxfId="130" priority="149" operator="containsText" text="TERMINADO">
      <formula>NOT(ISERROR(SEARCH("TERMINADO",I62)))</formula>
    </cfRule>
    <cfRule type="containsText" dxfId="129" priority="150" operator="containsText" text="EJECUCIÓN">
      <formula>NOT(ISERROR(SEARCH("EJECUCIÓN",I62)))</formula>
    </cfRule>
  </conditionalFormatting>
  <conditionalFormatting sqref="I62">
    <cfRule type="containsText" dxfId="128" priority="148" operator="containsText" text="SIN CONTRATO">
      <formula>NOT(ISERROR(SEARCH("SIN CONTRATO",I62)))</formula>
    </cfRule>
  </conditionalFormatting>
  <conditionalFormatting sqref="Y62:Z62">
    <cfRule type="cellIs" dxfId="127" priority="146" operator="greaterThan">
      <formula>30</formula>
    </cfRule>
    <cfRule type="cellIs" dxfId="126" priority="147" operator="lessThan">
      <formula>0</formula>
    </cfRule>
  </conditionalFormatting>
  <conditionalFormatting sqref="Y62:Z62">
    <cfRule type="cellIs" dxfId="125" priority="145" operator="between">
      <formula>0</formula>
      <formula>30</formula>
    </cfRule>
  </conditionalFormatting>
  <conditionalFormatting sqref="AT62">
    <cfRule type="cellIs" dxfId="124" priority="142" operator="between">
      <formula>0</formula>
      <formula>30</formula>
    </cfRule>
    <cfRule type="cellIs" dxfId="123" priority="143" operator="lessThan">
      <formula>0</formula>
    </cfRule>
    <cfRule type="cellIs" dxfId="122" priority="144" operator="greaterThan">
      <formula>1</formula>
    </cfRule>
  </conditionalFormatting>
  <conditionalFormatting sqref="AF62">
    <cfRule type="containsText" dxfId="121" priority="141" operator="containsText" text="ADM. DIRECTA">
      <formula>NOT(ISERROR(SEARCH("ADM. DIRECTA",AF62)))</formula>
    </cfRule>
  </conditionalFormatting>
  <conditionalFormatting sqref="AU62">
    <cfRule type="containsText" dxfId="120" priority="140" operator="containsText" text="PLAZO TERMINADO">
      <formula>NOT(ISERROR(SEARCH("PLAZO TERMINADO",AU62)))</formula>
    </cfRule>
  </conditionalFormatting>
  <conditionalFormatting sqref="AT62">
    <cfRule type="containsText" dxfId="119" priority="139" operator="containsText" text="INGRESAR FECHA INICIO">
      <formula>NOT(ISERROR(SEARCH("INGRESAR FECHA INICIO",AT62)))</formula>
    </cfRule>
  </conditionalFormatting>
  <conditionalFormatting sqref="AE62 J62">
    <cfRule type="containsText" dxfId="118" priority="138" operator="containsText" text="AD.DIRECTA">
      <formula>NOT(ISERROR(SEARCH("AD.DIRECTA",J62)))</formula>
    </cfRule>
  </conditionalFormatting>
  <conditionalFormatting sqref="BK62">
    <cfRule type="containsText" dxfId="117" priority="137" operator="containsText" text="SIN CONTRATO">
      <formula>NOT(ISERROR(SEARCH("SIN CONTRATO",BK62)))</formula>
    </cfRule>
  </conditionalFormatting>
  <conditionalFormatting sqref="BK62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{940AD8A8-55C1-4DCF-B64C-40534707F1B8}</x14:id>
        </ext>
      </extLst>
    </cfRule>
  </conditionalFormatting>
  <conditionalFormatting sqref="BK62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{57F7817C-3305-4FD6-B5F0-BCD5AF9ECD02}</x14:id>
        </ext>
      </extLst>
    </cfRule>
  </conditionalFormatting>
  <conditionalFormatting sqref="BK62">
    <cfRule type="dataBar" priority="15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{7E1361F3-758B-47ED-8D4E-F15C49C45050}</x14:id>
        </ext>
      </extLst>
    </cfRule>
  </conditionalFormatting>
  <conditionalFormatting sqref="I127">
    <cfRule type="containsText" dxfId="116" priority="132" operator="containsText" text="TERMINADO">
      <formula>NOT(ISERROR(SEARCH("TERMINADO",I127)))</formula>
    </cfRule>
    <cfRule type="containsText" dxfId="115" priority="133" operator="containsText" text="EJECUCIÓN">
      <formula>NOT(ISERROR(SEARCH("EJECUCIÓN",I127)))</formula>
    </cfRule>
  </conditionalFormatting>
  <conditionalFormatting sqref="I127">
    <cfRule type="containsText" dxfId="114" priority="131" operator="containsText" text="SIN CONTRATO">
      <formula>NOT(ISERROR(SEARCH("SIN CONTRATO",I127)))</formula>
    </cfRule>
  </conditionalFormatting>
  <conditionalFormatting sqref="Y127:Z127">
    <cfRule type="cellIs" dxfId="113" priority="129" operator="greaterThan">
      <formula>30</formula>
    </cfRule>
    <cfRule type="cellIs" dxfId="112" priority="130" operator="lessThan">
      <formula>0</formula>
    </cfRule>
  </conditionalFormatting>
  <conditionalFormatting sqref="Y127:Z127">
    <cfRule type="cellIs" dxfId="111" priority="128" operator="between">
      <formula>0</formula>
      <formula>30</formula>
    </cfRule>
  </conditionalFormatting>
  <conditionalFormatting sqref="AT127">
    <cfRule type="cellIs" dxfId="110" priority="125" operator="between">
      <formula>0</formula>
      <formula>30</formula>
    </cfRule>
    <cfRule type="cellIs" dxfId="109" priority="126" operator="lessThan">
      <formula>0</formula>
    </cfRule>
    <cfRule type="cellIs" dxfId="108" priority="127" operator="greaterThan">
      <formula>1</formula>
    </cfRule>
  </conditionalFormatting>
  <conditionalFormatting sqref="AF127">
    <cfRule type="containsText" dxfId="107" priority="124" operator="containsText" text="ADM. DIRECTA">
      <formula>NOT(ISERROR(SEARCH("ADM. DIRECTA",AF127)))</formula>
    </cfRule>
  </conditionalFormatting>
  <conditionalFormatting sqref="AU127">
    <cfRule type="containsText" dxfId="106" priority="123" operator="containsText" text="PLAZO TERMINADO">
      <formula>NOT(ISERROR(SEARCH("PLAZO TERMINADO",AU127)))</formula>
    </cfRule>
  </conditionalFormatting>
  <conditionalFormatting sqref="AT127">
    <cfRule type="containsText" dxfId="105" priority="122" operator="containsText" text="INGRESAR FECHA INICIO">
      <formula>NOT(ISERROR(SEARCH("INGRESAR FECHA INICIO",AT127)))</formula>
    </cfRule>
  </conditionalFormatting>
  <conditionalFormatting sqref="AE127 J127">
    <cfRule type="containsText" dxfId="104" priority="121" operator="containsText" text="AD.DIRECTA">
      <formula>NOT(ISERROR(SEARCH("AD.DIRECTA",J127)))</formula>
    </cfRule>
  </conditionalFormatting>
  <conditionalFormatting sqref="BK127">
    <cfRule type="containsText" dxfId="103" priority="120" operator="containsText" text="SIN CONTRATO">
      <formula>NOT(ISERROR(SEARCH("SIN CONTRATO",BK127)))</formula>
    </cfRule>
  </conditionalFormatting>
  <conditionalFormatting sqref="BK127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{4E89FB8F-9464-4F92-979A-C632C1ABD1C1}</x14:id>
        </ext>
      </extLst>
    </cfRule>
  </conditionalFormatting>
  <conditionalFormatting sqref="BK127"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{FA7E58D6-F72E-4D7F-AC35-052CD709C7D8}</x14:id>
        </ext>
      </extLst>
    </cfRule>
  </conditionalFormatting>
  <conditionalFormatting sqref="BK127">
    <cfRule type="dataBar" priority="13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{CEFDC84D-C458-4D67-92AA-4BDAC8CD137F}</x14:id>
        </ext>
      </extLst>
    </cfRule>
  </conditionalFormatting>
  <conditionalFormatting sqref="I137">
    <cfRule type="containsText" dxfId="102" priority="115" operator="containsText" text="TERMINADO">
      <formula>NOT(ISERROR(SEARCH("TERMINADO",I137)))</formula>
    </cfRule>
    <cfRule type="containsText" dxfId="101" priority="116" operator="containsText" text="EJECUCIÓN">
      <formula>NOT(ISERROR(SEARCH("EJECUCIÓN",I137)))</formula>
    </cfRule>
  </conditionalFormatting>
  <conditionalFormatting sqref="I137">
    <cfRule type="containsText" dxfId="100" priority="114" operator="containsText" text="SIN CONTRATO">
      <formula>NOT(ISERROR(SEARCH("SIN CONTRATO",I137)))</formula>
    </cfRule>
  </conditionalFormatting>
  <conditionalFormatting sqref="Y137:Z137">
    <cfRule type="cellIs" dxfId="99" priority="112" operator="greaterThan">
      <formula>30</formula>
    </cfRule>
    <cfRule type="cellIs" dxfId="98" priority="113" operator="lessThan">
      <formula>0</formula>
    </cfRule>
  </conditionalFormatting>
  <conditionalFormatting sqref="Y137:Z137">
    <cfRule type="cellIs" dxfId="97" priority="111" operator="between">
      <formula>0</formula>
      <formula>30</formula>
    </cfRule>
  </conditionalFormatting>
  <conditionalFormatting sqref="AT137">
    <cfRule type="cellIs" dxfId="96" priority="108" operator="between">
      <formula>0</formula>
      <formula>30</formula>
    </cfRule>
    <cfRule type="cellIs" dxfId="95" priority="109" operator="lessThan">
      <formula>0</formula>
    </cfRule>
    <cfRule type="cellIs" dxfId="94" priority="110" operator="greaterThan">
      <formula>1</formula>
    </cfRule>
  </conditionalFormatting>
  <conditionalFormatting sqref="AF137">
    <cfRule type="containsText" dxfId="93" priority="107" operator="containsText" text="ADM. DIRECTA">
      <formula>NOT(ISERROR(SEARCH("ADM. DIRECTA",AF137)))</formula>
    </cfRule>
  </conditionalFormatting>
  <conditionalFormatting sqref="AU137">
    <cfRule type="containsText" dxfId="92" priority="106" operator="containsText" text="PLAZO TERMINADO">
      <formula>NOT(ISERROR(SEARCH("PLAZO TERMINADO",AU137)))</formula>
    </cfRule>
  </conditionalFormatting>
  <conditionalFormatting sqref="AT137">
    <cfRule type="containsText" dxfId="91" priority="105" operator="containsText" text="INGRESAR FECHA INICIO">
      <formula>NOT(ISERROR(SEARCH("INGRESAR FECHA INICIO",AT137)))</formula>
    </cfRule>
  </conditionalFormatting>
  <conditionalFormatting sqref="AE137 J137">
    <cfRule type="containsText" dxfId="90" priority="104" operator="containsText" text="AD.DIRECTA">
      <formula>NOT(ISERROR(SEARCH("AD.DIRECTA",J137)))</formula>
    </cfRule>
  </conditionalFormatting>
  <conditionalFormatting sqref="BK137">
    <cfRule type="containsText" dxfId="89" priority="103" operator="containsText" text="SIN CONTRATO">
      <formula>NOT(ISERROR(SEARCH("SIN CONTRATO",BK137)))</formula>
    </cfRule>
  </conditionalFormatting>
  <conditionalFormatting sqref="BK137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{AE2B0962-C5C3-4C3C-A1E7-4D1C7338F9B0}</x14:id>
        </ext>
      </extLst>
    </cfRule>
  </conditionalFormatting>
  <conditionalFormatting sqref="BK137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{00B05B4F-C406-46A7-A7D7-EA0F1F0782F0}</x14:id>
        </ext>
      </extLst>
    </cfRule>
  </conditionalFormatting>
  <conditionalFormatting sqref="BK137">
    <cfRule type="dataBar" priority="1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{CCF578BE-4C70-4F80-8D35-099D59553639}</x14:id>
        </ext>
      </extLst>
    </cfRule>
  </conditionalFormatting>
  <conditionalFormatting sqref="I149">
    <cfRule type="containsText" dxfId="88" priority="98" operator="containsText" text="TERMINADO">
      <formula>NOT(ISERROR(SEARCH("TERMINADO",I149)))</formula>
    </cfRule>
    <cfRule type="containsText" dxfId="87" priority="99" operator="containsText" text="EJECUCIÓN">
      <formula>NOT(ISERROR(SEARCH("EJECUCIÓN",I149)))</formula>
    </cfRule>
  </conditionalFormatting>
  <conditionalFormatting sqref="I149">
    <cfRule type="containsText" dxfId="86" priority="97" operator="containsText" text="SIN CONTRATO">
      <formula>NOT(ISERROR(SEARCH("SIN CONTRATO",I149)))</formula>
    </cfRule>
  </conditionalFormatting>
  <conditionalFormatting sqref="Y149:Z149">
    <cfRule type="cellIs" dxfId="85" priority="95" operator="greaterThan">
      <formula>30</formula>
    </cfRule>
    <cfRule type="cellIs" dxfId="84" priority="96" operator="lessThan">
      <formula>0</formula>
    </cfRule>
  </conditionalFormatting>
  <conditionalFormatting sqref="Y149:Z149">
    <cfRule type="cellIs" dxfId="83" priority="94" operator="between">
      <formula>0</formula>
      <formula>30</formula>
    </cfRule>
  </conditionalFormatting>
  <conditionalFormatting sqref="AT149">
    <cfRule type="cellIs" dxfId="82" priority="91" operator="between">
      <formula>0</formula>
      <formula>30</formula>
    </cfRule>
    <cfRule type="cellIs" dxfId="81" priority="92" operator="lessThan">
      <formula>0</formula>
    </cfRule>
    <cfRule type="cellIs" dxfId="80" priority="93" operator="greaterThan">
      <formula>1</formula>
    </cfRule>
  </conditionalFormatting>
  <conditionalFormatting sqref="AF149">
    <cfRule type="containsText" dxfId="79" priority="90" operator="containsText" text="ADM. DIRECTA">
      <formula>NOT(ISERROR(SEARCH("ADM. DIRECTA",AF149)))</formula>
    </cfRule>
  </conditionalFormatting>
  <conditionalFormatting sqref="AU149">
    <cfRule type="containsText" dxfId="78" priority="89" operator="containsText" text="PLAZO TERMINADO">
      <formula>NOT(ISERROR(SEARCH("PLAZO TERMINADO",AU149)))</formula>
    </cfRule>
  </conditionalFormatting>
  <conditionalFormatting sqref="AT149">
    <cfRule type="containsText" dxfId="77" priority="88" operator="containsText" text="INGRESAR FECHA INICIO">
      <formula>NOT(ISERROR(SEARCH("INGRESAR FECHA INICIO",AT149)))</formula>
    </cfRule>
  </conditionalFormatting>
  <conditionalFormatting sqref="AE149 J149">
    <cfRule type="containsText" dxfId="76" priority="87" operator="containsText" text="AD.DIRECTA">
      <formula>NOT(ISERROR(SEARCH("AD.DIRECTA",J149)))</formula>
    </cfRule>
  </conditionalFormatting>
  <conditionalFormatting sqref="BK149">
    <cfRule type="containsText" dxfId="75" priority="86" operator="containsText" text="SIN CONTRATO">
      <formula>NOT(ISERROR(SEARCH("SIN CONTRATO",BK149)))</formula>
    </cfRule>
  </conditionalFormatting>
  <conditionalFormatting sqref="BK149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{091F2915-DB70-4154-8C23-4328126635CB}</x14:id>
        </ext>
      </extLst>
    </cfRule>
  </conditionalFormatting>
  <conditionalFormatting sqref="BK149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{8A5CDEE1-7C7F-45B9-AC63-BF640B700BFB}</x14:id>
        </ext>
      </extLst>
    </cfRule>
  </conditionalFormatting>
  <conditionalFormatting sqref="BK149">
    <cfRule type="dataBar" priority="10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{5F28BDE2-0E8C-45C4-B562-B7710F2CB738}</x14:id>
        </ext>
      </extLst>
    </cfRule>
  </conditionalFormatting>
  <conditionalFormatting sqref="I157">
    <cfRule type="containsText" dxfId="74" priority="81" operator="containsText" text="TERMINADO">
      <formula>NOT(ISERROR(SEARCH("TERMINADO",I157)))</formula>
    </cfRule>
    <cfRule type="containsText" dxfId="73" priority="82" operator="containsText" text="EJECUCIÓN">
      <formula>NOT(ISERROR(SEARCH("EJECUCIÓN",I157)))</formula>
    </cfRule>
  </conditionalFormatting>
  <conditionalFormatting sqref="I157">
    <cfRule type="containsText" dxfId="72" priority="80" operator="containsText" text="SIN CONTRATO">
      <formula>NOT(ISERROR(SEARCH("SIN CONTRATO",I157)))</formula>
    </cfRule>
  </conditionalFormatting>
  <conditionalFormatting sqref="Y157:Z157">
    <cfRule type="cellIs" dxfId="71" priority="78" operator="greaterThan">
      <formula>30</formula>
    </cfRule>
    <cfRule type="cellIs" dxfId="70" priority="79" operator="lessThan">
      <formula>0</formula>
    </cfRule>
  </conditionalFormatting>
  <conditionalFormatting sqref="Y157:Z157">
    <cfRule type="cellIs" dxfId="69" priority="77" operator="between">
      <formula>0</formula>
      <formula>30</formula>
    </cfRule>
  </conditionalFormatting>
  <conditionalFormatting sqref="AT157">
    <cfRule type="cellIs" dxfId="68" priority="74" operator="between">
      <formula>0</formula>
      <formula>30</formula>
    </cfRule>
    <cfRule type="cellIs" dxfId="67" priority="75" operator="lessThan">
      <formula>0</formula>
    </cfRule>
    <cfRule type="cellIs" dxfId="66" priority="76" operator="greaterThan">
      <formula>1</formula>
    </cfRule>
  </conditionalFormatting>
  <conditionalFormatting sqref="AF157">
    <cfRule type="containsText" dxfId="65" priority="73" operator="containsText" text="ADM. DIRECTA">
      <formula>NOT(ISERROR(SEARCH("ADM. DIRECTA",AF157)))</formula>
    </cfRule>
  </conditionalFormatting>
  <conditionalFormatting sqref="AU157">
    <cfRule type="containsText" dxfId="64" priority="72" operator="containsText" text="PLAZO TERMINADO">
      <formula>NOT(ISERROR(SEARCH("PLAZO TERMINADO",AU157)))</formula>
    </cfRule>
  </conditionalFormatting>
  <conditionalFormatting sqref="AT157">
    <cfRule type="containsText" dxfId="63" priority="71" operator="containsText" text="INGRESAR FECHA INICIO">
      <formula>NOT(ISERROR(SEARCH("INGRESAR FECHA INICIO",AT157)))</formula>
    </cfRule>
  </conditionalFormatting>
  <conditionalFormatting sqref="AE157 J157">
    <cfRule type="containsText" dxfId="62" priority="70" operator="containsText" text="AD.DIRECTA">
      <formula>NOT(ISERROR(SEARCH("AD.DIRECTA",J157)))</formula>
    </cfRule>
  </conditionalFormatting>
  <conditionalFormatting sqref="BK157">
    <cfRule type="containsText" dxfId="61" priority="69" operator="containsText" text="SIN CONTRATO">
      <formula>NOT(ISERROR(SEARCH("SIN CONTRATO",BK157)))</formula>
    </cfRule>
  </conditionalFormatting>
  <conditionalFormatting sqref="BK157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{53746457-CA48-4590-B5C4-D37FF7086D1A}</x14:id>
        </ext>
      </extLst>
    </cfRule>
  </conditionalFormatting>
  <conditionalFormatting sqref="BK157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{1E4530E4-7FED-4DA5-92A3-B58DF1B57D45}</x14:id>
        </ext>
      </extLst>
    </cfRule>
  </conditionalFormatting>
  <conditionalFormatting sqref="BK157">
    <cfRule type="dataBar" priority="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{00181A58-CDEA-4F8B-8A0D-F2F6E9552B88}</x14:id>
        </ext>
      </extLst>
    </cfRule>
  </conditionalFormatting>
  <conditionalFormatting sqref="I167">
    <cfRule type="containsText" dxfId="60" priority="64" operator="containsText" text="TERMINADO">
      <formula>NOT(ISERROR(SEARCH("TERMINADO",I167)))</formula>
    </cfRule>
    <cfRule type="containsText" dxfId="59" priority="65" operator="containsText" text="EJECUCIÓN">
      <formula>NOT(ISERROR(SEARCH("EJECUCIÓN",I167)))</formula>
    </cfRule>
  </conditionalFormatting>
  <conditionalFormatting sqref="I167">
    <cfRule type="containsText" dxfId="58" priority="63" operator="containsText" text="SIN CONTRATO">
      <formula>NOT(ISERROR(SEARCH("SIN CONTRATO",I167)))</formula>
    </cfRule>
  </conditionalFormatting>
  <conditionalFormatting sqref="Y167:Z167">
    <cfRule type="cellIs" dxfId="57" priority="61" operator="greaterThan">
      <formula>30</formula>
    </cfRule>
    <cfRule type="cellIs" dxfId="56" priority="62" operator="lessThan">
      <formula>0</formula>
    </cfRule>
  </conditionalFormatting>
  <conditionalFormatting sqref="Y167:Z167">
    <cfRule type="cellIs" dxfId="55" priority="60" operator="between">
      <formula>0</formula>
      <formula>30</formula>
    </cfRule>
  </conditionalFormatting>
  <conditionalFormatting sqref="AT167">
    <cfRule type="cellIs" dxfId="54" priority="57" operator="between">
      <formula>0</formula>
      <formula>30</formula>
    </cfRule>
    <cfRule type="cellIs" dxfId="53" priority="58" operator="lessThan">
      <formula>0</formula>
    </cfRule>
    <cfRule type="cellIs" dxfId="52" priority="59" operator="greaterThan">
      <formula>1</formula>
    </cfRule>
  </conditionalFormatting>
  <conditionalFormatting sqref="AF167">
    <cfRule type="containsText" dxfId="51" priority="56" operator="containsText" text="ADM. DIRECTA">
      <formula>NOT(ISERROR(SEARCH("ADM. DIRECTA",AF167)))</formula>
    </cfRule>
  </conditionalFormatting>
  <conditionalFormatting sqref="AU167">
    <cfRule type="containsText" dxfId="50" priority="55" operator="containsText" text="PLAZO TERMINADO">
      <formula>NOT(ISERROR(SEARCH("PLAZO TERMINADO",AU167)))</formula>
    </cfRule>
  </conditionalFormatting>
  <conditionalFormatting sqref="AT167">
    <cfRule type="containsText" dxfId="49" priority="54" operator="containsText" text="INGRESAR FECHA INICIO">
      <formula>NOT(ISERROR(SEARCH("INGRESAR FECHA INICIO",AT167)))</formula>
    </cfRule>
  </conditionalFormatting>
  <conditionalFormatting sqref="AE167 J167">
    <cfRule type="containsText" dxfId="48" priority="53" operator="containsText" text="AD.DIRECTA">
      <formula>NOT(ISERROR(SEARCH("AD.DIRECTA",J167)))</formula>
    </cfRule>
  </conditionalFormatting>
  <conditionalFormatting sqref="BK167">
    <cfRule type="containsText" dxfId="47" priority="52" operator="containsText" text="SIN CONTRATO">
      <formula>NOT(ISERROR(SEARCH("SIN CONTRATO",BK167)))</formula>
    </cfRule>
  </conditionalFormatting>
  <conditionalFormatting sqref="BK167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{1871231D-4BA5-4983-BDF2-E6F342CF6E8C}</x14:id>
        </ext>
      </extLst>
    </cfRule>
  </conditionalFormatting>
  <conditionalFormatting sqref="BK167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{9D174F82-C129-4301-BE1C-D2F84ADAEE34}</x14:id>
        </ext>
      </extLst>
    </cfRule>
  </conditionalFormatting>
  <conditionalFormatting sqref="BK167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{99B99C1E-1D70-4971-806D-101B7F0E7DE5}</x14:id>
        </ext>
      </extLst>
    </cfRule>
  </conditionalFormatting>
  <conditionalFormatting sqref="I173">
    <cfRule type="containsText" dxfId="46" priority="47" operator="containsText" text="TERMINADO">
      <formula>NOT(ISERROR(SEARCH("TERMINADO",I173)))</formula>
    </cfRule>
    <cfRule type="containsText" dxfId="45" priority="48" operator="containsText" text="EJECUCIÓN">
      <formula>NOT(ISERROR(SEARCH("EJECUCIÓN",I173)))</formula>
    </cfRule>
  </conditionalFormatting>
  <conditionalFormatting sqref="I173">
    <cfRule type="containsText" dxfId="44" priority="46" operator="containsText" text="SIN CONTRATO">
      <formula>NOT(ISERROR(SEARCH("SIN CONTRATO",I173)))</formula>
    </cfRule>
  </conditionalFormatting>
  <conditionalFormatting sqref="Y173:Z173">
    <cfRule type="cellIs" dxfId="43" priority="44" operator="greaterThan">
      <formula>30</formula>
    </cfRule>
    <cfRule type="cellIs" dxfId="42" priority="45" operator="lessThan">
      <formula>0</formula>
    </cfRule>
  </conditionalFormatting>
  <conditionalFormatting sqref="Y173:Z173">
    <cfRule type="cellIs" dxfId="41" priority="43" operator="between">
      <formula>0</formula>
      <formula>30</formula>
    </cfRule>
  </conditionalFormatting>
  <conditionalFormatting sqref="AT173">
    <cfRule type="cellIs" dxfId="40" priority="40" operator="between">
      <formula>0</formula>
      <formula>30</formula>
    </cfRule>
    <cfRule type="cellIs" dxfId="39" priority="41" operator="lessThan">
      <formula>0</formula>
    </cfRule>
    <cfRule type="cellIs" dxfId="38" priority="42" operator="greaterThan">
      <formula>1</formula>
    </cfRule>
  </conditionalFormatting>
  <conditionalFormatting sqref="AF173">
    <cfRule type="containsText" dxfId="37" priority="39" operator="containsText" text="ADM. DIRECTA">
      <formula>NOT(ISERROR(SEARCH("ADM. DIRECTA",AF173)))</formula>
    </cfRule>
  </conditionalFormatting>
  <conditionalFormatting sqref="AU173">
    <cfRule type="containsText" dxfId="36" priority="38" operator="containsText" text="PLAZO TERMINADO">
      <formula>NOT(ISERROR(SEARCH("PLAZO TERMINADO",AU173)))</formula>
    </cfRule>
  </conditionalFormatting>
  <conditionalFormatting sqref="AT173">
    <cfRule type="containsText" dxfId="35" priority="37" operator="containsText" text="INGRESAR FECHA INICIO">
      <formula>NOT(ISERROR(SEARCH("INGRESAR FECHA INICIO",AT173)))</formula>
    </cfRule>
  </conditionalFormatting>
  <conditionalFormatting sqref="AE173 J173">
    <cfRule type="containsText" dxfId="34" priority="36" operator="containsText" text="AD.DIRECTA">
      <formula>NOT(ISERROR(SEARCH("AD.DIRECTA",J173)))</formula>
    </cfRule>
  </conditionalFormatting>
  <conditionalFormatting sqref="BK173">
    <cfRule type="containsText" dxfId="33" priority="35" operator="containsText" text="SIN CONTRATO">
      <formula>NOT(ISERROR(SEARCH("SIN CONTRATO",BK173)))</formula>
    </cfRule>
  </conditionalFormatting>
  <conditionalFormatting sqref="BK173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{A9CBED06-A3EF-406B-B330-D3CD320E50DD}</x14:id>
        </ext>
      </extLst>
    </cfRule>
  </conditionalFormatting>
  <conditionalFormatting sqref="BK173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{66768587-7BB1-4872-AB45-D67D0A447556}</x14:id>
        </ext>
      </extLst>
    </cfRule>
  </conditionalFormatting>
  <conditionalFormatting sqref="BK173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{F6C13EFB-E0E2-4AC6-8D07-CA6E3C8E95FE}</x14:id>
        </ext>
      </extLst>
    </cfRule>
  </conditionalFormatting>
  <conditionalFormatting sqref="I184">
    <cfRule type="containsText" dxfId="32" priority="30" operator="containsText" text="TERMINADO">
      <formula>NOT(ISERROR(SEARCH("TERMINADO",I184)))</formula>
    </cfRule>
    <cfRule type="containsText" dxfId="31" priority="31" operator="containsText" text="EJECUCIÓN">
      <formula>NOT(ISERROR(SEARCH("EJECUCIÓN",I184)))</formula>
    </cfRule>
  </conditionalFormatting>
  <conditionalFormatting sqref="I184">
    <cfRule type="containsText" dxfId="30" priority="29" operator="containsText" text="SIN CONTRATO">
      <formula>NOT(ISERROR(SEARCH("SIN CONTRATO",I184)))</formula>
    </cfRule>
  </conditionalFormatting>
  <conditionalFormatting sqref="Y184:Z184">
    <cfRule type="cellIs" dxfId="29" priority="27" operator="greaterThan">
      <formula>30</formula>
    </cfRule>
    <cfRule type="cellIs" dxfId="28" priority="28" operator="lessThan">
      <formula>0</formula>
    </cfRule>
  </conditionalFormatting>
  <conditionalFormatting sqref="Y184:Z184">
    <cfRule type="cellIs" dxfId="27" priority="26" operator="between">
      <formula>0</formula>
      <formula>30</formula>
    </cfRule>
  </conditionalFormatting>
  <conditionalFormatting sqref="AT184">
    <cfRule type="cellIs" dxfId="26" priority="23" operator="between">
      <formula>0</formula>
      <formula>30</formula>
    </cfRule>
    <cfRule type="cellIs" dxfId="25" priority="24" operator="lessThan">
      <formula>0</formula>
    </cfRule>
    <cfRule type="cellIs" dxfId="24" priority="25" operator="greaterThan">
      <formula>1</formula>
    </cfRule>
  </conditionalFormatting>
  <conditionalFormatting sqref="AF184">
    <cfRule type="containsText" dxfId="23" priority="22" operator="containsText" text="ADM. DIRECTA">
      <formula>NOT(ISERROR(SEARCH("ADM. DIRECTA",AF184)))</formula>
    </cfRule>
  </conditionalFormatting>
  <conditionalFormatting sqref="AU184">
    <cfRule type="containsText" dxfId="22" priority="21" operator="containsText" text="PLAZO TERMINADO">
      <formula>NOT(ISERROR(SEARCH("PLAZO TERMINADO",AU184)))</formula>
    </cfRule>
  </conditionalFormatting>
  <conditionalFormatting sqref="AT184">
    <cfRule type="containsText" dxfId="21" priority="20" operator="containsText" text="INGRESAR FECHA INICIO">
      <formula>NOT(ISERROR(SEARCH("INGRESAR FECHA INICIO",AT184)))</formula>
    </cfRule>
  </conditionalFormatting>
  <conditionalFormatting sqref="AE184 J184">
    <cfRule type="containsText" dxfId="20" priority="19" operator="containsText" text="AD.DIRECTA">
      <formula>NOT(ISERROR(SEARCH("AD.DIRECTA",J184)))</formula>
    </cfRule>
  </conditionalFormatting>
  <conditionalFormatting sqref="BK184">
    <cfRule type="containsText" dxfId="19" priority="18" operator="containsText" text="SIN CONTRATO">
      <formula>NOT(ISERROR(SEARCH("SIN CONTRATO",BK184)))</formula>
    </cfRule>
  </conditionalFormatting>
  <conditionalFormatting sqref="BK184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{1470A032-BA94-45D4-9F05-AFCDF1B1F5DB}</x14:id>
        </ext>
      </extLst>
    </cfRule>
  </conditionalFormatting>
  <conditionalFormatting sqref="BK184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{CDAFB268-26F3-44A9-88ED-0ED305A6B6DC}</x14:id>
        </ext>
      </extLst>
    </cfRule>
  </conditionalFormatting>
  <conditionalFormatting sqref="BK18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{A4DCD94F-9CB9-45C7-B019-DF794875E74D}</x14:id>
        </ext>
      </extLst>
    </cfRule>
  </conditionalFormatting>
  <conditionalFormatting sqref="I234">
    <cfRule type="containsText" dxfId="18" priority="13" operator="containsText" text="TERMINADO">
      <formula>NOT(ISERROR(SEARCH("TERMINADO",I234)))</formula>
    </cfRule>
    <cfRule type="containsText" dxfId="17" priority="14" operator="containsText" text="EJECUCIÓN">
      <formula>NOT(ISERROR(SEARCH("EJECUCIÓN",I234)))</formula>
    </cfRule>
  </conditionalFormatting>
  <conditionalFormatting sqref="I234">
    <cfRule type="containsText" dxfId="16" priority="12" operator="containsText" text="SIN CONTRATO">
      <formula>NOT(ISERROR(SEARCH("SIN CONTRATO",I234)))</formula>
    </cfRule>
  </conditionalFormatting>
  <conditionalFormatting sqref="Y234:Z234">
    <cfRule type="cellIs" dxfId="15" priority="10" operator="greaterThan">
      <formula>30</formula>
    </cfRule>
    <cfRule type="cellIs" dxfId="14" priority="11" operator="lessThan">
      <formula>0</formula>
    </cfRule>
  </conditionalFormatting>
  <conditionalFormatting sqref="Y234:Z234">
    <cfRule type="cellIs" dxfId="13" priority="9" operator="between">
      <formula>0</formula>
      <formula>30</formula>
    </cfRule>
  </conditionalFormatting>
  <conditionalFormatting sqref="AT234">
    <cfRule type="cellIs" dxfId="12" priority="6" operator="between">
      <formula>0</formula>
      <formula>30</formula>
    </cfRule>
    <cfRule type="cellIs" dxfId="11" priority="7" operator="lessThan">
      <formula>0</formula>
    </cfRule>
    <cfRule type="cellIs" dxfId="10" priority="8" operator="greaterThan">
      <formula>1</formula>
    </cfRule>
  </conditionalFormatting>
  <conditionalFormatting sqref="AF234">
    <cfRule type="containsText" dxfId="9" priority="5" operator="containsText" text="ADM. DIRECTA">
      <formula>NOT(ISERROR(SEARCH("ADM. DIRECTA",AF234)))</formula>
    </cfRule>
  </conditionalFormatting>
  <conditionalFormatting sqref="AU234">
    <cfRule type="containsText" dxfId="8" priority="4" operator="containsText" text="PLAZO TERMINADO">
      <formula>NOT(ISERROR(SEARCH("PLAZO TERMINADO",AU234)))</formula>
    </cfRule>
  </conditionalFormatting>
  <conditionalFormatting sqref="AT234">
    <cfRule type="containsText" dxfId="7" priority="3" operator="containsText" text="INGRESAR FECHA INICIO">
      <formula>NOT(ISERROR(SEARCH("INGRESAR FECHA INICIO",AT234)))</formula>
    </cfRule>
  </conditionalFormatting>
  <conditionalFormatting sqref="J234 AE234">
    <cfRule type="containsText" dxfId="6" priority="2" operator="containsText" text="AD.DIRECTA">
      <formula>NOT(ISERROR(SEARCH("AD.DIRECTA",J234)))</formula>
    </cfRule>
  </conditionalFormatting>
  <conditionalFormatting sqref="BK234">
    <cfRule type="containsText" dxfId="5" priority="1" operator="containsText" text="SIN CONTRATO">
      <formula>NOT(ISERROR(SEARCH("SIN CONTRATO",BK234)))</formula>
    </cfRule>
  </conditionalFormatting>
  <conditionalFormatting sqref="BK234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{D803E985-9DE2-4F49-9D12-B405EBBF16EC}</x14:id>
        </ext>
      </extLst>
    </cfRule>
  </conditionalFormatting>
  <conditionalFormatting sqref="BK23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{73A59EDF-54D8-4D94-AD8F-39A7922582A2}</x14:id>
        </ext>
      </extLst>
    </cfRule>
  </conditionalFormatting>
  <conditionalFormatting sqref="BK234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{A1E81BCF-8446-4C94-A790-B8FD17429A1C}</x14:id>
        </ext>
      </extLst>
    </cfRule>
  </conditionalFormatting>
  <conditionalFormatting sqref="BK26:BK36 BK259 BK47:BK52 BK74:BK82 BK84:BK91 BK93:BK97 BK99:BK104 BK113:BK116 BK128:BK134 BK150:BK156 BK118:BK126 BK168:BK170 BK136 BK3:BK24 BK38:BK45 BK54:BK61 BK106:BK111 BK139:BK148 BK158:BK166 BK172 BK174:BK183 BK185:BK223 BK225:BK233 BK235:BK257 BK63:BK72">
    <cfRule type="dataBar" priority="4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{D56B66D5-6528-4D3B-B5A9-31DBAD9230FC}</x14:id>
        </ext>
      </extLst>
    </cfRule>
  </conditionalFormatting>
  <conditionalFormatting sqref="BK26:BK36 BK259 BK47:BK52 BK74:BK82 BK84:BK91 BK93:BK97 BK99:BK104 BK113:BK116 BK128:BK134 BK150:BK156 BK118:BK126 BK168:BK170 BK136 BK3:BK24 BK38:BK45 BK54:BK61 BK106:BK111 BK139:BK148 BK158:BK166 BK172 BK174:BK183 BK185:BK223 BK225:BK233 BK235:BK257 BK63:BK72">
    <cfRule type="dataBar" priority="4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{94A3AB4A-86D2-4244-8D44-D3CE0364E145}</x14:id>
        </ext>
      </extLst>
    </cfRule>
  </conditionalFormatting>
  <conditionalFormatting sqref="BK26:BK36 BK259 BK47:BK52 BK74:BK82 BK84:BK91 BK93:BK97 BK99:BK104 BK113:BK116 BK128:BK134 BK150:BK156 BK118:BK126 BK168:BK170 BK136 BK3:BK24 BK38:BK45 BK54:BK61 BK106:BK111 BK139:BK148 BK158:BK166 BK172 BK174:BK183 BK185:BK223 BK225:BK233 BK235:BK257 BK63:BK72">
    <cfRule type="dataBar" priority="4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{D21C31DA-CA75-44DB-9AD8-487B80DB690A}</x14:id>
        </ext>
      </extLst>
    </cfRule>
  </conditionalFormatting>
  <pageMargins left="1.1811023622047245" right="0.15748031496062992" top="0.78740157480314965" bottom="0.59055118110236227" header="0.15748031496062992" footer="0.19685039370078741"/>
  <pageSetup paperSize="5" scale="70" fitToHeight="0" orientation="landscape" r:id="rId1"/>
  <headerFooter>
    <oddHeader>&amp;L&amp;8              GOBIERNO REGIONAL DE LOS LAGOS
&amp;7DIVISIÓN DE PRESUPUESTO E INVERSIÓN REGIONAL&amp;8
                               &amp;D&amp;C&amp;"-,Negrita"&amp;14ESTADO SITUACION  FRIL MES DE NOVIEMBRE</oddHeader>
    <oddFooter>&amp;R&amp;9&amp;P/&amp;N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B76989-3FFE-4A5B-AF61-9C5F1EB648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2DEEE039-68ED-42C5-A639-E00A21CA7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0D8BA713-149F-4BEA-B76A-A5815359DA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EC3D441C-1AF2-4AAF-937B-79BDF15FEB3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68CED67F-2415-4785-BBB6-C98157449A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E7504714-5450-4F6F-BFB4-0CE62997DF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D1774156-297D-4777-A1C2-3F7AAB9447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A4FF4F6E-FD26-4727-92E5-7A866B64DA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81DDCACB-8086-4063-A429-C95C167F63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06B8CAAF-C2AE-4A8B-9435-FCE321E7E27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781E51DE-6B3B-4C8D-9B98-330558F605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6336D0DC-BC43-42F6-BD75-3EC4A9BB83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08B82962-B5CA-4542-A13C-C581D465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A7880DA9-B1DE-4021-8441-C88D8E594E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D38FA7C2-7389-448F-AB5D-78FC16AA93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CE3A7C97-99E4-4691-8997-10857600EF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BK73</xm:sqref>
        </x14:conditionalFormatting>
        <x14:conditionalFormatting xmlns:xm="http://schemas.microsoft.com/office/excel/2006/main">
          <x14:cfRule type="dataBar" id="{202F39F9-8FEE-44D9-9C5B-19518D76C2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BK73</xm:sqref>
        </x14:conditionalFormatting>
        <x14:conditionalFormatting xmlns:xm="http://schemas.microsoft.com/office/excel/2006/main">
          <x14:cfRule type="dataBar" id="{4846D203-32DE-4B6A-8CC0-AB9EC7EFF5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BK73</xm:sqref>
        </x14:conditionalFormatting>
        <x14:conditionalFormatting xmlns:xm="http://schemas.microsoft.com/office/excel/2006/main">
          <x14:cfRule type="dataBar" id="{5BC5F700-304F-48FE-85F5-5B551F4D96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BK83</xm:sqref>
        </x14:conditionalFormatting>
        <x14:conditionalFormatting xmlns:xm="http://schemas.microsoft.com/office/excel/2006/main">
          <x14:cfRule type="dataBar" id="{60EC88E1-D590-468D-B978-FECC2DB4FF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BK83</xm:sqref>
        </x14:conditionalFormatting>
        <x14:conditionalFormatting xmlns:xm="http://schemas.microsoft.com/office/excel/2006/main">
          <x14:cfRule type="dataBar" id="{F0F4CF19-70FA-4D22-86A7-01A618C66D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BK83</xm:sqref>
        </x14:conditionalFormatting>
        <x14:conditionalFormatting xmlns:xm="http://schemas.microsoft.com/office/excel/2006/main">
          <x14:cfRule type="dataBar" id="{9E87D55F-A96B-4F30-A888-D87A26F60B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BK92</xm:sqref>
        </x14:conditionalFormatting>
        <x14:conditionalFormatting xmlns:xm="http://schemas.microsoft.com/office/excel/2006/main">
          <x14:cfRule type="dataBar" id="{B4BA718F-BCCA-4E7B-9ECA-247F1261E8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BK92</xm:sqref>
        </x14:conditionalFormatting>
        <x14:conditionalFormatting xmlns:xm="http://schemas.microsoft.com/office/excel/2006/main">
          <x14:cfRule type="dataBar" id="{F2705168-6AB6-42BF-90BD-BFD69D4D22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BK92</xm:sqref>
        </x14:conditionalFormatting>
        <x14:conditionalFormatting xmlns:xm="http://schemas.microsoft.com/office/excel/2006/main">
          <x14:cfRule type="dataBar" id="{224C9108-99D3-4CCE-B10D-CC91CB55FB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BK98</xm:sqref>
        </x14:conditionalFormatting>
        <x14:conditionalFormatting xmlns:xm="http://schemas.microsoft.com/office/excel/2006/main">
          <x14:cfRule type="dataBar" id="{1A5312FD-744F-4C2E-B012-87DD18182F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BK98</xm:sqref>
        </x14:conditionalFormatting>
        <x14:conditionalFormatting xmlns:xm="http://schemas.microsoft.com/office/excel/2006/main">
          <x14:cfRule type="dataBar" id="{DADE859D-D32C-4B71-ABE3-6038BE321B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BK98</xm:sqref>
        </x14:conditionalFormatting>
        <x14:conditionalFormatting xmlns:xm="http://schemas.microsoft.com/office/excel/2006/main">
          <x14:cfRule type="dataBar" id="{C37E1CE5-5FB6-4AE2-A6E4-C8AE5F0055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BK105</xm:sqref>
        </x14:conditionalFormatting>
        <x14:conditionalFormatting xmlns:xm="http://schemas.microsoft.com/office/excel/2006/main">
          <x14:cfRule type="dataBar" id="{346D09B3-873F-4AB4-A7C6-D39695759B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BK105</xm:sqref>
        </x14:conditionalFormatting>
        <x14:conditionalFormatting xmlns:xm="http://schemas.microsoft.com/office/excel/2006/main">
          <x14:cfRule type="dataBar" id="{9F041664-444C-40F9-AAAE-DB5C68F9BD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BK105</xm:sqref>
        </x14:conditionalFormatting>
        <x14:conditionalFormatting xmlns:xm="http://schemas.microsoft.com/office/excel/2006/main">
          <x14:cfRule type="dataBar" id="{15E0D70D-04FC-4C65-938F-132470C1FB3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BK112</xm:sqref>
        </x14:conditionalFormatting>
        <x14:conditionalFormatting xmlns:xm="http://schemas.microsoft.com/office/excel/2006/main">
          <x14:cfRule type="dataBar" id="{6519AE2A-4F84-4E38-83DA-F0576998C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BK112</xm:sqref>
        </x14:conditionalFormatting>
        <x14:conditionalFormatting xmlns:xm="http://schemas.microsoft.com/office/excel/2006/main">
          <x14:cfRule type="dataBar" id="{9A725FF2-0A04-484E-9171-BECF44C6F9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BK112</xm:sqref>
        </x14:conditionalFormatting>
        <x14:conditionalFormatting xmlns:xm="http://schemas.microsoft.com/office/excel/2006/main">
          <x14:cfRule type="dataBar" id="{EF98B887-594C-4F35-A362-DEE3770045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BK117</xm:sqref>
        </x14:conditionalFormatting>
        <x14:conditionalFormatting xmlns:xm="http://schemas.microsoft.com/office/excel/2006/main">
          <x14:cfRule type="dataBar" id="{305C2750-5C3E-467D-AA75-87253C143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BK117</xm:sqref>
        </x14:conditionalFormatting>
        <x14:conditionalFormatting xmlns:xm="http://schemas.microsoft.com/office/excel/2006/main">
          <x14:cfRule type="dataBar" id="{330A6257-584C-47D9-BFA6-CE67DE2368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BK117</xm:sqref>
        </x14:conditionalFormatting>
        <x14:conditionalFormatting xmlns:xm="http://schemas.microsoft.com/office/excel/2006/main">
          <x14:cfRule type="dataBar" id="{940AD8A8-55C1-4DCF-B64C-40534707F1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57F7817C-3305-4FD6-B5F0-BCD5AF9ECD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7E1361F3-758B-47ED-8D4E-F15C49C450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4E89FB8F-9464-4F92-979A-C632C1ABD1C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FA7E58D6-F72E-4D7F-AC35-052CD709C7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CEFDC84D-C458-4D67-92AA-4BDAC8CD1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AE2B0962-C5C3-4C3C-A1E7-4D1C7338F9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0B05B4F-C406-46A7-A7D7-EA0F1F0782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CCF578BE-4C70-4F80-8D35-099D595536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91F2915-DB70-4154-8C23-432812663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8A5CDEE1-7C7F-45B9-AC63-BF640B700B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F28BDE2-0E8C-45C4-B562-B7710F2CB7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3746457-CA48-4590-B5C4-D37FF7086D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E4530E4-7FED-4DA5-92A3-B58DF1B57D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00181A58-CDEA-4F8B-8A0D-F2F6E9552B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871231D-4BA5-4983-BDF2-E6F342CF6E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D174F82-C129-4301-BE1C-D2F84ADAEE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9B99C1E-1D70-4971-806D-101B7F0E7D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A9CBED06-A3EF-406B-B330-D3CD320E50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66768587-7BB1-4872-AB45-D67D0A4475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F6C13EFB-E0E2-4AC6-8D07-CA6E3C8E95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1470A032-BA94-45D4-9F05-AFCDF1B1F5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CDAFB268-26F3-44A9-88ED-0ED305A6B6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A4DCD94F-9CB9-45C7-B019-DF794875E7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D803E985-9DE2-4F49-9D12-B405EBBF16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73A59EDF-54D8-4D94-AD8F-39A792258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A1E81BCF-8446-4C94-A790-B8FD17429A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D56B66D5-6528-4D3B-B5A9-31DBAD9230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BK26:BK36 BK259 BK47:BK52 BK74:BK82 BK84:BK91 BK93:BK97 BK99:BK104 BK113:BK116 BK128:BK134 BK150:BK156 BK118:BK126 BK168:BK170 BK136 BK3:BK24 BK38:BK45 BK54:BK61 BK106:BK111 BK139:BK148 BK158:BK166 BK172 BK174:BK183 BK185:BK223 BK225:BK233 BK235:BK257 BK63:BK72</xm:sqref>
        </x14:conditionalFormatting>
        <x14:conditionalFormatting xmlns:xm="http://schemas.microsoft.com/office/excel/2006/main">
          <x14:cfRule type="dataBar" id="{94A3AB4A-86D2-4244-8D44-D3CE0364E1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BK74:BK82 BK84:BK91 BK93:BK97 BK99:BK104 BK113:BK116 BK128:BK134 BK150:BK156 BK118:BK126 BK168:BK170 BK136 BK3:BK24 BK38:BK45 BK54:BK61 BK106:BK111 BK139:BK148 BK158:BK166 BK172 BK174:BK183 BK185:BK223 BK225:BK233 BK235:BK257 BK63:BK72</xm:sqref>
        </x14:conditionalFormatting>
        <x14:conditionalFormatting xmlns:xm="http://schemas.microsoft.com/office/excel/2006/main">
          <x14:cfRule type="dataBar" id="{D21C31DA-CA75-44DB-9AD8-487B80DB69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BK74:BK82 BK84:BK91 BK93:BK97 BK99:BK104 BK113:BK116 BK128:BK134 BK150:BK156 BK118:BK126 BK168:BK170 BK136 BK3:BK24 BK38:BK45 BK54:BK61 BK106:BK111 BK139:BK148 BK158:BK166 BK172 BK174:BK183 BK185:BK223 BK225:BK233 BK235:BK257 BK63:BK72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7"/>
  <sheetViews>
    <sheetView topLeftCell="A2" workbookViewId="0">
      <selection activeCell="O2" sqref="A2:O2"/>
    </sheetView>
  </sheetViews>
  <sheetFormatPr baseColWidth="10" defaultRowHeight="15"/>
  <sheetData>
    <row r="1" spans="1:15">
      <c r="A1" s="572" t="s">
        <v>2278</v>
      </c>
      <c r="B1" s="573" t="s">
        <v>2279</v>
      </c>
      <c r="C1" s="574" t="s">
        <v>4</v>
      </c>
      <c r="D1" s="575" t="s">
        <v>2280</v>
      </c>
      <c r="E1" s="574" t="s">
        <v>2281</v>
      </c>
      <c r="F1" s="574" t="s">
        <v>2282</v>
      </c>
      <c r="G1" s="574" t="s">
        <v>27</v>
      </c>
      <c r="H1" s="574" t="s">
        <v>2283</v>
      </c>
      <c r="I1" s="574" t="s">
        <v>2284</v>
      </c>
      <c r="J1" s="576" t="s">
        <v>2285</v>
      </c>
      <c r="K1" s="576" t="s">
        <v>4793</v>
      </c>
      <c r="L1" s="574" t="s">
        <v>2286</v>
      </c>
      <c r="M1" s="656" t="s">
        <v>2287</v>
      </c>
      <c r="N1" s="574" t="s">
        <v>4738</v>
      </c>
    </row>
    <row r="2" spans="1:15" ht="42.75">
      <c r="A2" s="577">
        <v>30364305</v>
      </c>
      <c r="B2" s="577" t="s">
        <v>2288</v>
      </c>
      <c r="C2" s="577" t="s">
        <v>739</v>
      </c>
      <c r="D2" s="578">
        <v>2495879</v>
      </c>
      <c r="E2" s="577" t="s">
        <v>2289</v>
      </c>
      <c r="F2" s="577" t="s">
        <v>2290</v>
      </c>
      <c r="G2" s="577" t="s">
        <v>2291</v>
      </c>
      <c r="H2" s="577" t="s">
        <v>2292</v>
      </c>
      <c r="I2" s="577" t="s">
        <v>2293</v>
      </c>
      <c r="J2" s="577" t="s">
        <v>2293</v>
      </c>
      <c r="K2" s="577">
        <v>505</v>
      </c>
      <c r="L2" s="658">
        <v>43168</v>
      </c>
      <c r="M2" s="659" t="s">
        <v>2295</v>
      </c>
      <c r="N2" s="660" t="s">
        <v>4795</v>
      </c>
      <c r="O2" s="736" t="s">
        <v>135</v>
      </c>
    </row>
    <row r="3" spans="1:15" ht="42.75">
      <c r="A3" s="577">
        <v>30128140</v>
      </c>
      <c r="B3" s="577" t="s">
        <v>2296</v>
      </c>
      <c r="C3" s="577" t="s">
        <v>739</v>
      </c>
      <c r="D3" s="578">
        <v>637571</v>
      </c>
      <c r="E3" s="577" t="s">
        <v>2297</v>
      </c>
      <c r="F3" s="577" t="s">
        <v>2298</v>
      </c>
      <c r="G3" s="577" t="s">
        <v>2299</v>
      </c>
      <c r="H3" s="577" t="s">
        <v>2300</v>
      </c>
      <c r="I3" s="577" t="s">
        <v>2301</v>
      </c>
      <c r="J3" s="577" t="s">
        <v>2301</v>
      </c>
      <c r="K3" s="577">
        <v>494</v>
      </c>
      <c r="L3" s="577" t="s">
        <v>4796</v>
      </c>
      <c r="M3" s="659" t="s">
        <v>2303</v>
      </c>
      <c r="N3" s="660" t="s">
        <v>4797</v>
      </c>
      <c r="O3" s="736" t="s">
        <v>135</v>
      </c>
    </row>
    <row r="4" spans="1:15" ht="34.5">
      <c r="A4" s="577">
        <v>30076574</v>
      </c>
      <c r="B4" s="577" t="s">
        <v>2304</v>
      </c>
      <c r="C4" s="577" t="s">
        <v>227</v>
      </c>
      <c r="D4" s="578">
        <v>3024789</v>
      </c>
      <c r="E4" s="577" t="s">
        <v>2289</v>
      </c>
      <c r="F4" s="577" t="s">
        <v>2298</v>
      </c>
      <c r="G4" s="577" t="s">
        <v>2291</v>
      </c>
      <c r="H4" s="577" t="s">
        <v>2305</v>
      </c>
      <c r="I4" s="577" t="s">
        <v>2293</v>
      </c>
      <c r="J4" s="577" t="s">
        <v>2293</v>
      </c>
      <c r="K4" s="577">
        <v>499</v>
      </c>
      <c r="L4" s="577" t="s">
        <v>4796</v>
      </c>
      <c r="M4" s="659" t="s">
        <v>2307</v>
      </c>
      <c r="N4" s="660" t="s">
        <v>4798</v>
      </c>
      <c r="O4" s="736" t="s">
        <v>135</v>
      </c>
    </row>
    <row r="5" spans="1:15" ht="42.75">
      <c r="A5" s="577">
        <v>30137333</v>
      </c>
      <c r="B5" s="577" t="s">
        <v>2308</v>
      </c>
      <c r="C5" s="577" t="s">
        <v>739</v>
      </c>
      <c r="D5" s="578"/>
      <c r="E5" s="577" t="s">
        <v>2309</v>
      </c>
      <c r="F5" s="577" t="s">
        <v>2290</v>
      </c>
      <c r="G5" s="577" t="s">
        <v>2291</v>
      </c>
      <c r="H5" s="577" t="s">
        <v>2305</v>
      </c>
      <c r="I5" s="577" t="s">
        <v>2310</v>
      </c>
      <c r="J5" s="577" t="s">
        <v>2310</v>
      </c>
      <c r="K5" s="577">
        <v>370</v>
      </c>
      <c r="L5" s="577" t="s">
        <v>2310</v>
      </c>
      <c r="M5" s="659" t="s">
        <v>2312</v>
      </c>
      <c r="N5" s="660" t="s">
        <v>4799</v>
      </c>
      <c r="O5" s="736" t="s">
        <v>135</v>
      </c>
    </row>
    <row r="6" spans="1:15" ht="26.25">
      <c r="A6" s="577">
        <v>40000636</v>
      </c>
      <c r="B6" s="577" t="s">
        <v>2313</v>
      </c>
      <c r="C6" s="577" t="s">
        <v>119</v>
      </c>
      <c r="D6" s="578">
        <v>139062</v>
      </c>
      <c r="E6" s="577" t="s">
        <v>2314</v>
      </c>
      <c r="F6" s="577" t="s">
        <v>2298</v>
      </c>
      <c r="G6" s="577" t="s">
        <v>2315</v>
      </c>
      <c r="H6" s="577" t="s">
        <v>2316</v>
      </c>
      <c r="I6" s="577" t="s">
        <v>2317</v>
      </c>
      <c r="J6" s="577" t="s">
        <v>2317</v>
      </c>
      <c r="K6" s="577">
        <v>775</v>
      </c>
      <c r="L6" s="577" t="s">
        <v>2518</v>
      </c>
      <c r="M6" s="659" t="s">
        <v>2319</v>
      </c>
      <c r="N6" s="660" t="s">
        <v>4800</v>
      </c>
      <c r="O6" s="736" t="s">
        <v>135</v>
      </c>
    </row>
    <row r="7" spans="1:15" ht="42.75">
      <c r="A7" s="577">
        <v>30073551</v>
      </c>
      <c r="B7" s="577" t="s">
        <v>2320</v>
      </c>
      <c r="C7" s="577" t="s">
        <v>2321</v>
      </c>
      <c r="D7" s="578"/>
      <c r="E7" s="577" t="s">
        <v>2309</v>
      </c>
      <c r="F7" s="577" t="s">
        <v>2290</v>
      </c>
      <c r="G7" s="577" t="s">
        <v>2322</v>
      </c>
      <c r="H7" s="577" t="s">
        <v>2323</v>
      </c>
      <c r="I7" s="577" t="s">
        <v>2324</v>
      </c>
      <c r="J7" s="577" t="s">
        <v>2324</v>
      </c>
      <c r="K7" s="577">
        <v>416</v>
      </c>
      <c r="L7" s="577" t="s">
        <v>2345</v>
      </c>
      <c r="M7" s="659" t="s">
        <v>2326</v>
      </c>
      <c r="N7" s="660" t="s">
        <v>4801</v>
      </c>
      <c r="O7" s="736" t="s">
        <v>135</v>
      </c>
    </row>
    <row r="8" spans="1:15" ht="34.5">
      <c r="A8" s="577">
        <v>30470902</v>
      </c>
      <c r="B8" s="577" t="s">
        <v>2327</v>
      </c>
      <c r="C8" s="577" t="s">
        <v>50</v>
      </c>
      <c r="D8" s="578">
        <v>62985</v>
      </c>
      <c r="E8" s="577" t="s">
        <v>2328</v>
      </c>
      <c r="F8" s="577" t="s">
        <v>2298</v>
      </c>
      <c r="G8" s="577" t="s">
        <v>2315</v>
      </c>
      <c r="H8" s="577" t="s">
        <v>2329</v>
      </c>
      <c r="I8" s="577" t="s">
        <v>2317</v>
      </c>
      <c r="J8" s="577" t="s">
        <v>2317</v>
      </c>
      <c r="K8" s="577">
        <v>776</v>
      </c>
      <c r="L8" s="577" t="s">
        <v>2518</v>
      </c>
      <c r="M8" s="659" t="s">
        <v>2331</v>
      </c>
      <c r="N8" s="660" t="s">
        <v>4802</v>
      </c>
      <c r="O8" s="736" t="s">
        <v>135</v>
      </c>
    </row>
    <row r="9" spans="1:15" ht="34.5">
      <c r="A9" s="577">
        <v>20157700</v>
      </c>
      <c r="B9" s="577" t="s">
        <v>2332</v>
      </c>
      <c r="C9" s="577" t="s">
        <v>439</v>
      </c>
      <c r="D9" s="578">
        <v>63638</v>
      </c>
      <c r="E9" s="577" t="s">
        <v>98</v>
      </c>
      <c r="F9" s="577" t="s">
        <v>2298</v>
      </c>
      <c r="G9" s="577" t="s">
        <v>2333</v>
      </c>
      <c r="H9" s="577" t="s">
        <v>2323</v>
      </c>
      <c r="I9" s="577" t="s">
        <v>2301</v>
      </c>
      <c r="J9" s="577" t="s">
        <v>2301</v>
      </c>
      <c r="K9" s="577">
        <v>500</v>
      </c>
      <c r="L9" s="577" t="s">
        <v>4796</v>
      </c>
      <c r="M9" s="659" t="s">
        <v>2335</v>
      </c>
      <c r="N9" s="660" t="s">
        <v>4803</v>
      </c>
      <c r="O9" s="736" t="s">
        <v>135</v>
      </c>
    </row>
    <row r="10" spans="1:15" ht="42.75">
      <c r="A10" s="577">
        <v>30396186</v>
      </c>
      <c r="B10" s="577" t="s">
        <v>2336</v>
      </c>
      <c r="C10" s="577" t="s">
        <v>300</v>
      </c>
      <c r="D10" s="578">
        <v>370439</v>
      </c>
      <c r="E10" s="577" t="s">
        <v>2337</v>
      </c>
      <c r="F10" s="577" t="s">
        <v>2298</v>
      </c>
      <c r="G10" s="577" t="s">
        <v>2338</v>
      </c>
      <c r="H10" s="577" t="s">
        <v>2339</v>
      </c>
      <c r="I10" s="577" t="s">
        <v>2340</v>
      </c>
      <c r="J10" s="577" t="s">
        <v>2340</v>
      </c>
      <c r="K10" s="577">
        <v>333</v>
      </c>
      <c r="L10" s="577" t="s">
        <v>4804</v>
      </c>
      <c r="M10" s="659" t="s">
        <v>2342</v>
      </c>
      <c r="N10" s="660" t="s">
        <v>4805</v>
      </c>
      <c r="O10" s="736" t="s">
        <v>135</v>
      </c>
    </row>
    <row r="11" spans="1:15" ht="34.5">
      <c r="A11" s="577">
        <v>30093309</v>
      </c>
      <c r="B11" s="579" t="s">
        <v>456</v>
      </c>
      <c r="C11" s="577" t="s">
        <v>2343</v>
      </c>
      <c r="D11" s="578"/>
      <c r="E11" s="577" t="s">
        <v>2344</v>
      </c>
      <c r="F11" s="577" t="s">
        <v>2298</v>
      </c>
      <c r="G11" s="577" t="s">
        <v>2333</v>
      </c>
      <c r="H11" s="577" t="s">
        <v>2339</v>
      </c>
      <c r="I11" s="577" t="s">
        <v>2345</v>
      </c>
      <c r="J11" s="577" t="s">
        <v>2345</v>
      </c>
      <c r="K11" s="577">
        <v>425</v>
      </c>
      <c r="L11" s="577" t="s">
        <v>2361</v>
      </c>
      <c r="M11" s="659" t="s">
        <v>2347</v>
      </c>
      <c r="N11" s="660" t="s">
        <v>4806</v>
      </c>
      <c r="O11" s="736" t="s">
        <v>135</v>
      </c>
    </row>
    <row r="12" spans="1:15" ht="34.5">
      <c r="A12" s="577">
        <v>30083781</v>
      </c>
      <c r="B12" s="579" t="s">
        <v>2348</v>
      </c>
      <c r="C12" s="577" t="s">
        <v>420</v>
      </c>
      <c r="D12" s="578"/>
      <c r="E12" s="577" t="s">
        <v>2349</v>
      </c>
      <c r="F12" s="577" t="s">
        <v>2350</v>
      </c>
      <c r="G12" s="577" t="s">
        <v>2322</v>
      </c>
      <c r="H12" s="577" t="s">
        <v>2351</v>
      </c>
      <c r="I12" s="577"/>
      <c r="J12" s="577"/>
      <c r="K12" s="577">
        <v>162</v>
      </c>
      <c r="L12" s="577" t="s">
        <v>4807</v>
      </c>
      <c r="M12" s="659" t="s">
        <v>2353</v>
      </c>
      <c r="N12" s="660" t="s">
        <v>4808</v>
      </c>
      <c r="O12" s="736" t="s">
        <v>135</v>
      </c>
    </row>
    <row r="13" spans="1:15" ht="34.5">
      <c r="A13" s="577">
        <v>30098600</v>
      </c>
      <c r="B13" s="579" t="s">
        <v>2354</v>
      </c>
      <c r="C13" s="577" t="s">
        <v>403</v>
      </c>
      <c r="D13" s="578"/>
      <c r="E13" s="577" t="s">
        <v>2349</v>
      </c>
      <c r="F13" s="577" t="s">
        <v>2355</v>
      </c>
      <c r="G13" s="577" t="s">
        <v>2333</v>
      </c>
      <c r="H13" s="577" t="s">
        <v>2356</v>
      </c>
      <c r="I13" s="577" t="s">
        <v>2324</v>
      </c>
      <c r="J13" s="577" t="s">
        <v>2324</v>
      </c>
      <c r="K13" s="577">
        <v>417</v>
      </c>
      <c r="L13" s="577" t="s">
        <v>2345</v>
      </c>
      <c r="M13" s="659" t="s">
        <v>2358</v>
      </c>
      <c r="N13" s="660" t="s">
        <v>5093</v>
      </c>
      <c r="O13" s="736" t="s">
        <v>135</v>
      </c>
    </row>
    <row r="14" spans="1:15" ht="42.75">
      <c r="A14" s="577">
        <v>30277425</v>
      </c>
      <c r="B14" s="577" t="s">
        <v>2359</v>
      </c>
      <c r="C14" s="577" t="s">
        <v>588</v>
      </c>
      <c r="D14" s="578"/>
      <c r="E14" s="577" t="s">
        <v>2309</v>
      </c>
      <c r="F14" s="577" t="s">
        <v>2298</v>
      </c>
      <c r="G14" s="577" t="s">
        <v>2360</v>
      </c>
      <c r="H14" s="577" t="s">
        <v>2361</v>
      </c>
      <c r="I14" s="577" t="s">
        <v>2361</v>
      </c>
      <c r="J14" s="577" t="s">
        <v>2361</v>
      </c>
      <c r="K14" s="577">
        <v>426</v>
      </c>
      <c r="L14" s="577" t="s">
        <v>2361</v>
      </c>
      <c r="M14" s="659" t="s">
        <v>2363</v>
      </c>
      <c r="N14" s="660" t="s">
        <v>4809</v>
      </c>
      <c r="O14" s="736" t="s">
        <v>135</v>
      </c>
    </row>
    <row r="15" spans="1:15" ht="18">
      <c r="A15" s="577">
        <v>30339483</v>
      </c>
      <c r="B15" s="577" t="s">
        <v>2364</v>
      </c>
      <c r="C15" s="577" t="s">
        <v>270</v>
      </c>
      <c r="D15" s="578">
        <v>7000</v>
      </c>
      <c r="E15" s="577" t="s">
        <v>2366</v>
      </c>
      <c r="F15" s="577" t="s">
        <v>2298</v>
      </c>
      <c r="G15" s="577" t="s">
        <v>2367</v>
      </c>
      <c r="H15" s="577" t="s">
        <v>2368</v>
      </c>
      <c r="I15" s="577"/>
      <c r="J15" s="577"/>
      <c r="K15" s="577">
        <v>589</v>
      </c>
      <c r="L15" s="577" t="s">
        <v>4810</v>
      </c>
      <c r="M15" s="659" t="s">
        <v>2370</v>
      </c>
      <c r="N15" s="660" t="s">
        <v>4811</v>
      </c>
      <c r="O15" s="736" t="s">
        <v>135</v>
      </c>
    </row>
    <row r="16" spans="1:15" ht="51">
      <c r="A16" s="577">
        <v>30375772</v>
      </c>
      <c r="B16" s="577" t="s">
        <v>2371</v>
      </c>
      <c r="C16" s="577" t="s">
        <v>490</v>
      </c>
      <c r="D16" s="578">
        <v>359065</v>
      </c>
      <c r="E16" s="577" t="s">
        <v>2337</v>
      </c>
      <c r="F16" s="577" t="s">
        <v>2298</v>
      </c>
      <c r="G16" s="577" t="s">
        <v>2333</v>
      </c>
      <c r="H16" s="577" t="s">
        <v>2368</v>
      </c>
      <c r="I16" s="577" t="s">
        <v>2293</v>
      </c>
      <c r="J16" s="577" t="s">
        <v>2293</v>
      </c>
      <c r="K16" s="577">
        <v>498</v>
      </c>
      <c r="L16" s="577" t="s">
        <v>4796</v>
      </c>
      <c r="M16" s="659" t="s">
        <v>2373</v>
      </c>
      <c r="N16" s="660" t="s">
        <v>4812</v>
      </c>
      <c r="O16" s="736" t="s">
        <v>135</v>
      </c>
    </row>
    <row r="17" spans="1:15" ht="26.25">
      <c r="A17" s="577">
        <v>30465788</v>
      </c>
      <c r="B17" s="577" t="s">
        <v>2374</v>
      </c>
      <c r="C17" s="577" t="s">
        <v>50</v>
      </c>
      <c r="D17" s="578"/>
      <c r="E17" s="577" t="s">
        <v>2309</v>
      </c>
      <c r="F17" s="577" t="s">
        <v>2290</v>
      </c>
      <c r="G17" s="577" t="s">
        <v>2315</v>
      </c>
      <c r="H17" s="577" t="s">
        <v>2375</v>
      </c>
      <c r="I17" s="577" t="s">
        <v>2317</v>
      </c>
      <c r="J17" s="577" t="s">
        <v>2317</v>
      </c>
      <c r="K17" s="577">
        <v>774</v>
      </c>
      <c r="L17" s="577" t="s">
        <v>2518</v>
      </c>
      <c r="M17" s="659" t="s">
        <v>2377</v>
      </c>
      <c r="N17" s="660" t="s">
        <v>4813</v>
      </c>
      <c r="O17" s="736" t="s">
        <v>135</v>
      </c>
    </row>
    <row r="18" spans="1:15" ht="34.5">
      <c r="A18" s="577">
        <v>30093309</v>
      </c>
      <c r="B18" s="577" t="s">
        <v>2378</v>
      </c>
      <c r="C18" s="577" t="s">
        <v>2343</v>
      </c>
      <c r="D18" s="578">
        <v>377088</v>
      </c>
      <c r="E18" s="577" t="s">
        <v>2379</v>
      </c>
      <c r="F18" s="577" t="s">
        <v>2298</v>
      </c>
      <c r="G18" s="577" t="s">
        <v>2333</v>
      </c>
      <c r="H18" s="577" t="s">
        <v>2301</v>
      </c>
      <c r="I18" s="577" t="s">
        <v>2301</v>
      </c>
      <c r="J18" s="577" t="s">
        <v>2301</v>
      </c>
      <c r="K18" s="577">
        <v>501</v>
      </c>
      <c r="L18" s="577" t="s">
        <v>4796</v>
      </c>
      <c r="M18" s="659" t="s">
        <v>2381</v>
      </c>
      <c r="N18" s="660" t="s">
        <v>4814</v>
      </c>
      <c r="O18" s="736" t="s">
        <v>135</v>
      </c>
    </row>
    <row r="19" spans="1:15" ht="51">
      <c r="A19" s="577">
        <v>30341232</v>
      </c>
      <c r="B19" s="577" t="s">
        <v>2382</v>
      </c>
      <c r="C19" s="577" t="s">
        <v>420</v>
      </c>
      <c r="D19" s="578">
        <v>113883</v>
      </c>
      <c r="E19" s="577" t="s">
        <v>2383</v>
      </c>
      <c r="F19" s="577" t="s">
        <v>2298</v>
      </c>
      <c r="G19" s="577" t="s">
        <v>2333</v>
      </c>
      <c r="H19" s="577" t="s">
        <v>2293</v>
      </c>
      <c r="I19" s="577" t="s">
        <v>2293</v>
      </c>
      <c r="J19" s="577" t="s">
        <v>2293</v>
      </c>
      <c r="K19" s="577">
        <v>497</v>
      </c>
      <c r="L19" s="577" t="s">
        <v>4796</v>
      </c>
      <c r="M19" s="659" t="s">
        <v>2385</v>
      </c>
      <c r="N19" s="660" t="s">
        <v>4815</v>
      </c>
      <c r="O19" s="736" t="s">
        <v>135</v>
      </c>
    </row>
    <row r="20" spans="1:15" ht="42.75">
      <c r="A20" s="577">
        <v>30405874</v>
      </c>
      <c r="B20" s="577" t="s">
        <v>681</v>
      </c>
      <c r="C20" s="577" t="s">
        <v>635</v>
      </c>
      <c r="D20" s="578"/>
      <c r="E20" s="577" t="s">
        <v>2386</v>
      </c>
      <c r="F20" s="577" t="s">
        <v>746</v>
      </c>
      <c r="G20" s="577" t="s">
        <v>2387</v>
      </c>
      <c r="H20" s="577"/>
      <c r="I20" s="577"/>
      <c r="J20" s="577"/>
      <c r="K20" s="577">
        <v>15</v>
      </c>
      <c r="L20" s="577" t="s">
        <v>4816</v>
      </c>
      <c r="M20" s="659" t="s">
        <v>2389</v>
      </c>
      <c r="N20" s="660" t="s">
        <v>4817</v>
      </c>
      <c r="O20" s="736" t="s">
        <v>135</v>
      </c>
    </row>
    <row r="21" spans="1:15" ht="51.75">
      <c r="A21" s="577">
        <v>30427823</v>
      </c>
      <c r="B21" s="577" t="s">
        <v>2390</v>
      </c>
      <c r="C21" s="577" t="s">
        <v>2343</v>
      </c>
      <c r="D21" s="578">
        <v>199646</v>
      </c>
      <c r="E21" s="577" t="s">
        <v>2337</v>
      </c>
      <c r="F21" s="577" t="s">
        <v>2298</v>
      </c>
      <c r="G21" s="577" t="s">
        <v>2391</v>
      </c>
      <c r="H21" s="577" t="s">
        <v>2316</v>
      </c>
      <c r="I21" s="577" t="s">
        <v>2392</v>
      </c>
      <c r="J21" s="577" t="s">
        <v>2392</v>
      </c>
      <c r="K21" s="577">
        <v>920</v>
      </c>
      <c r="L21" s="577" t="s">
        <v>2552</v>
      </c>
      <c r="M21" s="659" t="s">
        <v>2394</v>
      </c>
      <c r="N21" s="661" t="s">
        <v>4819</v>
      </c>
      <c r="O21" s="736" t="s">
        <v>135</v>
      </c>
    </row>
    <row r="22" spans="1:15" ht="51.75">
      <c r="A22" s="577">
        <v>30339631</v>
      </c>
      <c r="B22" s="577" t="s">
        <v>2395</v>
      </c>
      <c r="C22" s="577" t="s">
        <v>561</v>
      </c>
      <c r="D22" s="578"/>
      <c r="E22" s="577" t="s">
        <v>2396</v>
      </c>
      <c r="F22" s="577"/>
      <c r="G22" s="577" t="s">
        <v>2367</v>
      </c>
      <c r="H22" s="577"/>
      <c r="I22" s="577" t="s">
        <v>2397</v>
      </c>
      <c r="J22" s="577" t="s">
        <v>2397</v>
      </c>
      <c r="K22" s="577">
        <v>38</v>
      </c>
      <c r="L22" s="577" t="s">
        <v>2317</v>
      </c>
      <c r="M22" s="659" t="s">
        <v>2399</v>
      </c>
      <c r="N22" s="662" t="s">
        <v>4820</v>
      </c>
      <c r="O22" s="736" t="s">
        <v>135</v>
      </c>
    </row>
    <row r="23" spans="1:15" ht="51.75">
      <c r="A23" s="577">
        <v>30135099</v>
      </c>
      <c r="B23" s="577" t="s">
        <v>2400</v>
      </c>
      <c r="C23" s="577" t="s">
        <v>502</v>
      </c>
      <c r="D23" s="578"/>
      <c r="E23" s="577" t="s">
        <v>2401</v>
      </c>
      <c r="F23" s="577"/>
      <c r="G23" s="577" t="s">
        <v>2367</v>
      </c>
      <c r="H23" s="577"/>
      <c r="I23" s="577"/>
      <c r="J23" s="577"/>
      <c r="K23" s="577">
        <v>506</v>
      </c>
      <c r="L23" s="577" t="s">
        <v>4796</v>
      </c>
      <c r="M23" s="659" t="s">
        <v>2403</v>
      </c>
      <c r="N23" s="661" t="s">
        <v>4822</v>
      </c>
      <c r="O23" s="736" t="s">
        <v>135</v>
      </c>
    </row>
    <row r="24" spans="1:15" ht="18">
      <c r="A24" s="577">
        <v>20170805</v>
      </c>
      <c r="B24" s="577" t="s">
        <v>2404</v>
      </c>
      <c r="C24" s="577" t="s">
        <v>355</v>
      </c>
      <c r="D24" s="577"/>
      <c r="E24" s="577" t="s">
        <v>2401</v>
      </c>
      <c r="F24" s="577" t="s">
        <v>987</v>
      </c>
      <c r="G24" s="577" t="s">
        <v>2367</v>
      </c>
      <c r="H24" s="577"/>
      <c r="I24" s="577"/>
      <c r="J24" s="577"/>
      <c r="K24" s="577">
        <v>502</v>
      </c>
      <c r="L24" s="577" t="s">
        <v>4796</v>
      </c>
      <c r="M24" s="659" t="s">
        <v>2406</v>
      </c>
      <c r="N24" s="577" t="s">
        <v>4823</v>
      </c>
      <c r="O24" s="589" t="s">
        <v>258</v>
      </c>
    </row>
    <row r="25" spans="1:15" ht="51.75">
      <c r="A25" s="577">
        <v>30485210</v>
      </c>
      <c r="B25" s="577" t="s">
        <v>2407</v>
      </c>
      <c r="C25" s="577" t="s">
        <v>468</v>
      </c>
      <c r="D25" s="578">
        <v>266381</v>
      </c>
      <c r="E25" s="577" t="s">
        <v>2337</v>
      </c>
      <c r="F25" s="577" t="s">
        <v>2298</v>
      </c>
      <c r="G25" s="577" t="s">
        <v>2322</v>
      </c>
      <c r="H25" s="577" t="s">
        <v>2316</v>
      </c>
      <c r="I25" s="577" t="s">
        <v>2408</v>
      </c>
      <c r="J25" s="577" t="s">
        <v>2408</v>
      </c>
      <c r="K25" s="577">
        <v>36</v>
      </c>
      <c r="L25" s="577" t="s">
        <v>2317</v>
      </c>
      <c r="M25" s="659" t="s">
        <v>2410</v>
      </c>
      <c r="N25" s="662" t="s">
        <v>4824</v>
      </c>
      <c r="O25" s="736" t="s">
        <v>135</v>
      </c>
    </row>
    <row r="26" spans="1:15" ht="42.75">
      <c r="A26" s="577">
        <v>30458546</v>
      </c>
      <c r="B26" s="577" t="s">
        <v>2411</v>
      </c>
      <c r="C26" s="577" t="s">
        <v>2412</v>
      </c>
      <c r="D26" s="578">
        <v>404955</v>
      </c>
      <c r="E26" s="577" t="s">
        <v>2413</v>
      </c>
      <c r="F26" s="577" t="s">
        <v>2414</v>
      </c>
      <c r="G26" s="577" t="s">
        <v>2360</v>
      </c>
      <c r="H26" s="577" t="s">
        <v>2316</v>
      </c>
      <c r="I26" s="577" t="s">
        <v>2415</v>
      </c>
      <c r="J26" s="577" t="s">
        <v>2415</v>
      </c>
      <c r="K26" s="577">
        <v>836</v>
      </c>
      <c r="L26" s="577" t="s">
        <v>2426</v>
      </c>
      <c r="M26" s="659" t="s">
        <v>2417</v>
      </c>
      <c r="N26" s="577"/>
      <c r="O26" s="589" t="s">
        <v>258</v>
      </c>
    </row>
    <row r="27" spans="1:15" ht="51.75">
      <c r="A27" s="577">
        <v>40000513</v>
      </c>
      <c r="B27" s="577" t="s">
        <v>2418</v>
      </c>
      <c r="C27" s="577" t="s">
        <v>119</v>
      </c>
      <c r="D27" s="578">
        <v>64796</v>
      </c>
      <c r="E27" s="577" t="s">
        <v>2337</v>
      </c>
      <c r="F27" s="577" t="s">
        <v>2298</v>
      </c>
      <c r="G27" s="577" t="s">
        <v>2315</v>
      </c>
      <c r="H27" s="577" t="s">
        <v>2419</v>
      </c>
      <c r="I27" s="577" t="s">
        <v>2415</v>
      </c>
      <c r="J27" s="577" t="s">
        <v>2415</v>
      </c>
      <c r="K27" s="577">
        <v>644</v>
      </c>
      <c r="L27" s="577" t="s">
        <v>2426</v>
      </c>
      <c r="M27" s="659" t="s">
        <v>2421</v>
      </c>
      <c r="N27" s="661" t="s">
        <v>4826</v>
      </c>
      <c r="O27" s="736" t="s">
        <v>135</v>
      </c>
    </row>
    <row r="28" spans="1:15" ht="51.75">
      <c r="A28" s="577">
        <v>40000419</v>
      </c>
      <c r="B28" s="577" t="s">
        <v>2422</v>
      </c>
      <c r="C28" s="577" t="s">
        <v>876</v>
      </c>
      <c r="D28" s="578">
        <v>232610</v>
      </c>
      <c r="E28" s="577" t="s">
        <v>2337</v>
      </c>
      <c r="F28" s="577" t="s">
        <v>2298</v>
      </c>
      <c r="G28" s="577" t="s">
        <v>2338</v>
      </c>
      <c r="H28" s="577" t="s">
        <v>2419</v>
      </c>
      <c r="I28" s="577" t="s">
        <v>2415</v>
      </c>
      <c r="J28" s="577" t="s">
        <v>2415</v>
      </c>
      <c r="K28" s="577">
        <v>604</v>
      </c>
      <c r="L28" s="577" t="s">
        <v>2316</v>
      </c>
      <c r="M28" s="659" t="s">
        <v>2424</v>
      </c>
      <c r="N28" s="661" t="s">
        <v>4827</v>
      </c>
      <c r="O28" s="736" t="s">
        <v>135</v>
      </c>
    </row>
    <row r="29" spans="1:15" ht="51.75">
      <c r="A29" s="577">
        <v>30427424</v>
      </c>
      <c r="B29" s="577" t="s">
        <v>2425</v>
      </c>
      <c r="C29" s="577" t="s">
        <v>339</v>
      </c>
      <c r="D29" s="578">
        <v>62294</v>
      </c>
      <c r="E29" s="577" t="s">
        <v>2337</v>
      </c>
      <c r="F29" s="577" t="s">
        <v>2298</v>
      </c>
      <c r="G29" s="577" t="s">
        <v>2338</v>
      </c>
      <c r="H29" s="577" t="s">
        <v>2419</v>
      </c>
      <c r="I29" s="577" t="s">
        <v>2426</v>
      </c>
      <c r="J29" s="577" t="s">
        <v>2426</v>
      </c>
      <c r="K29" s="577">
        <v>600</v>
      </c>
      <c r="L29" s="577" t="s">
        <v>2316</v>
      </c>
      <c r="M29" s="659" t="s">
        <v>2428</v>
      </c>
      <c r="N29" s="661" t="s">
        <v>4828</v>
      </c>
      <c r="O29" s="736" t="s">
        <v>135</v>
      </c>
    </row>
    <row r="30" spans="1:15" ht="51.75">
      <c r="A30" s="577">
        <v>30427472</v>
      </c>
      <c r="B30" s="577" t="s">
        <v>2429</v>
      </c>
      <c r="C30" s="577" t="s">
        <v>339</v>
      </c>
      <c r="D30" s="578">
        <v>117485</v>
      </c>
      <c r="E30" s="577" t="s">
        <v>2337</v>
      </c>
      <c r="F30" s="577" t="s">
        <v>2298</v>
      </c>
      <c r="G30" s="577" t="s">
        <v>2338</v>
      </c>
      <c r="H30" s="577" t="s">
        <v>2419</v>
      </c>
      <c r="I30" s="577" t="s">
        <v>2426</v>
      </c>
      <c r="J30" s="577" t="s">
        <v>2426</v>
      </c>
      <c r="K30" s="577">
        <v>601</v>
      </c>
      <c r="L30" s="577" t="s">
        <v>2316</v>
      </c>
      <c r="M30" s="659" t="s">
        <v>2431</v>
      </c>
      <c r="N30" s="661" t="s">
        <v>4829</v>
      </c>
      <c r="O30" s="736" t="s">
        <v>135</v>
      </c>
    </row>
    <row r="31" spans="1:15" ht="51.75">
      <c r="A31" s="577">
        <v>30482544</v>
      </c>
      <c r="B31" s="577" t="s">
        <v>2432</v>
      </c>
      <c r="C31" s="577" t="s">
        <v>339</v>
      </c>
      <c r="D31" s="578">
        <v>119302</v>
      </c>
      <c r="E31" s="577" t="s">
        <v>2337</v>
      </c>
      <c r="F31" s="577" t="s">
        <v>2298</v>
      </c>
      <c r="G31" s="577" t="s">
        <v>2338</v>
      </c>
      <c r="H31" s="577" t="s">
        <v>2419</v>
      </c>
      <c r="I31" s="577" t="s">
        <v>2426</v>
      </c>
      <c r="J31" s="577" t="s">
        <v>2426</v>
      </c>
      <c r="K31" s="577">
        <v>599</v>
      </c>
      <c r="L31" s="577" t="s">
        <v>2316</v>
      </c>
      <c r="M31" s="659" t="s">
        <v>2434</v>
      </c>
      <c r="N31" s="661" t="s">
        <v>4830</v>
      </c>
      <c r="O31" s="736" t="s">
        <v>135</v>
      </c>
    </row>
    <row r="32" spans="1:15" ht="51.75">
      <c r="A32" s="577">
        <v>40002212</v>
      </c>
      <c r="B32" s="577" t="s">
        <v>2435</v>
      </c>
      <c r="C32" s="577" t="s">
        <v>284</v>
      </c>
      <c r="D32" s="578">
        <v>42065</v>
      </c>
      <c r="E32" s="577" t="s">
        <v>2337</v>
      </c>
      <c r="F32" s="577" t="s">
        <v>2298</v>
      </c>
      <c r="G32" s="577" t="s">
        <v>2338</v>
      </c>
      <c r="H32" s="577" t="s">
        <v>2419</v>
      </c>
      <c r="I32" s="577" t="s">
        <v>2415</v>
      </c>
      <c r="J32" s="577" t="s">
        <v>2415</v>
      </c>
      <c r="K32" s="577">
        <v>597</v>
      </c>
      <c r="L32" s="577" t="s">
        <v>2316</v>
      </c>
      <c r="M32" s="659" t="s">
        <v>2437</v>
      </c>
      <c r="N32" s="661" t="s">
        <v>4831</v>
      </c>
      <c r="O32" s="736" t="s">
        <v>135</v>
      </c>
    </row>
    <row r="33" spans="1:15" ht="51.75">
      <c r="A33" s="577">
        <v>30485663</v>
      </c>
      <c r="B33" s="577" t="s">
        <v>2438</v>
      </c>
      <c r="C33" s="577" t="s">
        <v>270</v>
      </c>
      <c r="D33" s="578">
        <v>65212</v>
      </c>
      <c r="E33" s="577" t="s">
        <v>2337</v>
      </c>
      <c r="F33" s="577" t="s">
        <v>2414</v>
      </c>
      <c r="G33" s="577" t="s">
        <v>2338</v>
      </c>
      <c r="H33" s="577" t="s">
        <v>2419</v>
      </c>
      <c r="I33" s="577" t="s">
        <v>2415</v>
      </c>
      <c r="J33" s="577" t="s">
        <v>2415</v>
      </c>
      <c r="K33" s="577">
        <v>598</v>
      </c>
      <c r="L33" s="577" t="s">
        <v>2316</v>
      </c>
      <c r="M33" s="659" t="s">
        <v>2440</v>
      </c>
      <c r="N33" s="661" t="s">
        <v>4832</v>
      </c>
      <c r="O33" s="736" t="s">
        <v>135</v>
      </c>
    </row>
    <row r="34" spans="1:15" ht="51.75">
      <c r="A34" s="577">
        <v>30484729</v>
      </c>
      <c r="B34" s="577" t="s">
        <v>2441</v>
      </c>
      <c r="C34" s="577" t="s">
        <v>528</v>
      </c>
      <c r="D34" s="578">
        <v>135018</v>
      </c>
      <c r="E34" s="577" t="s">
        <v>2337</v>
      </c>
      <c r="F34" s="577" t="s">
        <v>2298</v>
      </c>
      <c r="G34" s="577" t="s">
        <v>2322</v>
      </c>
      <c r="H34" s="577" t="s">
        <v>2419</v>
      </c>
      <c r="I34" s="577" t="s">
        <v>2397</v>
      </c>
      <c r="J34" s="577" t="s">
        <v>2397</v>
      </c>
      <c r="K34" s="577">
        <v>662</v>
      </c>
      <c r="L34" s="577" t="s">
        <v>2426</v>
      </c>
      <c r="M34" s="659" t="s">
        <v>2443</v>
      </c>
      <c r="N34" s="661" t="s">
        <v>4833</v>
      </c>
      <c r="O34" s="736" t="s">
        <v>135</v>
      </c>
    </row>
    <row r="35" spans="1:15" ht="51.75">
      <c r="A35" s="577">
        <v>40000574</v>
      </c>
      <c r="B35" s="577" t="s">
        <v>2444</v>
      </c>
      <c r="C35" s="577" t="s">
        <v>403</v>
      </c>
      <c r="D35" s="578">
        <v>272814</v>
      </c>
      <c r="E35" s="577" t="s">
        <v>2337</v>
      </c>
      <c r="F35" s="577" t="s">
        <v>2355</v>
      </c>
      <c r="G35" s="577" t="s">
        <v>2333</v>
      </c>
      <c r="H35" s="577" t="s">
        <v>2419</v>
      </c>
      <c r="I35" s="577" t="s">
        <v>2445</v>
      </c>
      <c r="J35" s="577" t="s">
        <v>2445</v>
      </c>
      <c r="K35" s="577">
        <v>778</v>
      </c>
      <c r="L35" s="577" t="s">
        <v>4834</v>
      </c>
      <c r="M35" s="659" t="s">
        <v>2447</v>
      </c>
      <c r="N35" s="661" t="s">
        <v>4835</v>
      </c>
      <c r="O35" s="736" t="s">
        <v>135</v>
      </c>
    </row>
    <row r="36" spans="1:15" ht="51.75">
      <c r="A36" s="577">
        <v>40000847</v>
      </c>
      <c r="B36" s="577" t="s">
        <v>2448</v>
      </c>
      <c r="C36" s="577" t="s">
        <v>560</v>
      </c>
      <c r="D36" s="578">
        <v>110000</v>
      </c>
      <c r="E36" s="577" t="s">
        <v>2337</v>
      </c>
      <c r="F36" s="577" t="s">
        <v>2298</v>
      </c>
      <c r="G36" s="577" t="s">
        <v>2360</v>
      </c>
      <c r="H36" s="577" t="s">
        <v>2419</v>
      </c>
      <c r="I36" s="577" t="s">
        <v>2415</v>
      </c>
      <c r="J36" s="577" t="s">
        <v>2415</v>
      </c>
      <c r="K36" s="577">
        <v>643</v>
      </c>
      <c r="L36" s="577" t="s">
        <v>2426</v>
      </c>
      <c r="M36" s="659" t="s">
        <v>2450</v>
      </c>
      <c r="N36" s="661" t="s">
        <v>4836</v>
      </c>
      <c r="O36" s="736" t="s">
        <v>135</v>
      </c>
    </row>
    <row r="37" spans="1:15" ht="34.5">
      <c r="A37" s="577">
        <v>30329325</v>
      </c>
      <c r="B37" s="577" t="s">
        <v>2451</v>
      </c>
      <c r="C37" s="577" t="s">
        <v>284</v>
      </c>
      <c r="D37" s="578">
        <v>292147</v>
      </c>
      <c r="E37" s="577" t="s">
        <v>2337</v>
      </c>
      <c r="F37" s="577" t="s">
        <v>2298</v>
      </c>
      <c r="G37" s="577" t="s">
        <v>2338</v>
      </c>
      <c r="H37" s="577" t="s">
        <v>2329</v>
      </c>
      <c r="I37" s="577" t="s">
        <v>2408</v>
      </c>
      <c r="J37" s="577" t="s">
        <v>2408</v>
      </c>
      <c r="K37" s="577">
        <v>35</v>
      </c>
      <c r="L37" s="577" t="s">
        <v>2317</v>
      </c>
      <c r="M37" s="659" t="s">
        <v>2453</v>
      </c>
      <c r="N37" s="660" t="s">
        <v>4837</v>
      </c>
      <c r="O37" s="736" t="s">
        <v>135</v>
      </c>
    </row>
    <row r="38" spans="1:15" ht="51.75">
      <c r="A38" s="577">
        <v>40001677</v>
      </c>
      <c r="B38" s="577" t="s">
        <v>2454</v>
      </c>
      <c r="C38" s="577" t="s">
        <v>2455</v>
      </c>
      <c r="D38" s="578">
        <v>74519</v>
      </c>
      <c r="E38" s="577" t="s">
        <v>2337</v>
      </c>
      <c r="F38" s="577" t="s">
        <v>2298</v>
      </c>
      <c r="G38" s="577" t="s">
        <v>2315</v>
      </c>
      <c r="H38" s="577" t="s">
        <v>2329</v>
      </c>
      <c r="I38" s="577" t="s">
        <v>2456</v>
      </c>
      <c r="J38" s="577" t="s">
        <v>2456</v>
      </c>
      <c r="K38" s="577">
        <v>769</v>
      </c>
      <c r="L38" s="577" t="s">
        <v>2518</v>
      </c>
      <c r="M38" s="659" t="s">
        <v>2458</v>
      </c>
      <c r="N38" s="661" t="s">
        <v>4838</v>
      </c>
      <c r="O38" s="736" t="s">
        <v>135</v>
      </c>
    </row>
    <row r="39" spans="1:15" ht="51.75">
      <c r="A39" s="577">
        <v>40000290</v>
      </c>
      <c r="B39" s="577" t="s">
        <v>2459</v>
      </c>
      <c r="C39" s="577" t="s">
        <v>183</v>
      </c>
      <c r="D39" s="578">
        <v>301857</v>
      </c>
      <c r="E39" s="577" t="s">
        <v>2337</v>
      </c>
      <c r="F39" s="577" t="s">
        <v>2298</v>
      </c>
      <c r="G39" s="577" t="s">
        <v>2315</v>
      </c>
      <c r="H39" s="577" t="s">
        <v>2329</v>
      </c>
      <c r="I39" s="577" t="s">
        <v>2408</v>
      </c>
      <c r="J39" s="577" t="s">
        <v>2408</v>
      </c>
      <c r="K39" s="577">
        <v>37</v>
      </c>
      <c r="L39" s="577" t="s">
        <v>2317</v>
      </c>
      <c r="M39" s="659" t="s">
        <v>2461</v>
      </c>
      <c r="N39" s="662" t="s">
        <v>4839</v>
      </c>
      <c r="O39" s="736" t="s">
        <v>135</v>
      </c>
    </row>
    <row r="40" spans="1:15" ht="51.75">
      <c r="A40" s="577">
        <v>30085619</v>
      </c>
      <c r="B40" s="577" t="s">
        <v>2462</v>
      </c>
      <c r="C40" s="577" t="s">
        <v>50</v>
      </c>
      <c r="D40" s="578">
        <v>190400</v>
      </c>
      <c r="E40" s="577" t="s">
        <v>2337</v>
      </c>
      <c r="F40" s="577" t="s">
        <v>2298</v>
      </c>
      <c r="G40" s="577" t="s">
        <v>2315</v>
      </c>
      <c r="H40" s="577" t="s">
        <v>2329</v>
      </c>
      <c r="I40" s="577" t="s">
        <v>2397</v>
      </c>
      <c r="J40" s="577" t="s">
        <v>2397</v>
      </c>
      <c r="K40" s="577">
        <v>661</v>
      </c>
      <c r="L40" s="577" t="s">
        <v>2426</v>
      </c>
      <c r="M40" s="659" t="s">
        <v>2464</v>
      </c>
      <c r="N40" s="661" t="s">
        <v>4840</v>
      </c>
      <c r="O40" s="736" t="s">
        <v>135</v>
      </c>
    </row>
    <row r="41" spans="1:15" ht="51.75">
      <c r="A41" s="577">
        <v>20170805</v>
      </c>
      <c r="B41" s="577" t="s">
        <v>2465</v>
      </c>
      <c r="C41" s="577" t="s">
        <v>355</v>
      </c>
      <c r="D41" s="578"/>
      <c r="E41" s="577" t="s">
        <v>2349</v>
      </c>
      <c r="F41" s="577" t="s">
        <v>2466</v>
      </c>
      <c r="G41" s="577" t="s">
        <v>2367</v>
      </c>
      <c r="H41" s="577" t="s">
        <v>2329</v>
      </c>
      <c r="I41" s="577" t="s">
        <v>2415</v>
      </c>
      <c r="J41" s="577" t="s">
        <v>2415</v>
      </c>
      <c r="K41" s="577">
        <v>34</v>
      </c>
      <c r="L41" s="577" t="s">
        <v>2317</v>
      </c>
      <c r="M41" s="659"/>
      <c r="N41" s="662" t="s">
        <v>4841</v>
      </c>
      <c r="O41" s="736" t="s">
        <v>135</v>
      </c>
    </row>
    <row r="42" spans="1:15" ht="51.75">
      <c r="A42" s="577">
        <v>30137152</v>
      </c>
      <c r="B42" s="577" t="s">
        <v>2469</v>
      </c>
      <c r="C42" s="577" t="s">
        <v>635</v>
      </c>
      <c r="D42" s="578">
        <v>247557</v>
      </c>
      <c r="E42" s="577" t="s">
        <v>2337</v>
      </c>
      <c r="F42" s="577" t="s">
        <v>2470</v>
      </c>
      <c r="G42" s="577" t="s">
        <v>2291</v>
      </c>
      <c r="H42" s="577" t="s">
        <v>2415</v>
      </c>
      <c r="I42" s="577" t="s">
        <v>2471</v>
      </c>
      <c r="J42" s="577" t="s">
        <v>2471</v>
      </c>
      <c r="K42" s="577">
        <v>1695</v>
      </c>
      <c r="L42" s="577" t="s">
        <v>2471</v>
      </c>
      <c r="M42" s="659" t="s">
        <v>2473</v>
      </c>
      <c r="N42" s="661" t="s">
        <v>4842</v>
      </c>
      <c r="O42" s="736" t="s">
        <v>135</v>
      </c>
    </row>
    <row r="43" spans="1:15" ht="51.75">
      <c r="A43" s="577">
        <v>30458984</v>
      </c>
      <c r="B43" s="577" t="s">
        <v>2474</v>
      </c>
      <c r="C43" s="577" t="s">
        <v>227</v>
      </c>
      <c r="D43" s="578">
        <v>136057</v>
      </c>
      <c r="E43" s="577" t="s">
        <v>2337</v>
      </c>
      <c r="F43" s="577" t="s">
        <v>2298</v>
      </c>
      <c r="G43" s="577" t="s">
        <v>2291</v>
      </c>
      <c r="H43" s="577" t="s">
        <v>2415</v>
      </c>
      <c r="I43" s="577" t="s">
        <v>2426</v>
      </c>
      <c r="J43" s="577" t="s">
        <v>2426</v>
      </c>
      <c r="K43" s="577">
        <v>641</v>
      </c>
      <c r="L43" s="577" t="s">
        <v>2426</v>
      </c>
      <c r="M43" s="659" t="s">
        <v>2476</v>
      </c>
      <c r="N43" s="661" t="s">
        <v>4843</v>
      </c>
      <c r="O43" s="736" t="s">
        <v>135</v>
      </c>
    </row>
    <row r="44" spans="1:15" ht="51.75">
      <c r="A44" s="577">
        <v>40000611</v>
      </c>
      <c r="B44" s="577" t="s">
        <v>2477</v>
      </c>
      <c r="C44" s="577" t="s">
        <v>119</v>
      </c>
      <c r="D44" s="578">
        <v>222275</v>
      </c>
      <c r="E44" s="577" t="s">
        <v>2478</v>
      </c>
      <c r="F44" s="577" t="s">
        <v>2298</v>
      </c>
      <c r="G44" s="577" t="s">
        <v>2315</v>
      </c>
      <c r="H44" s="577" t="s">
        <v>2426</v>
      </c>
      <c r="I44" s="577" t="s">
        <v>2456</v>
      </c>
      <c r="J44" s="577" t="s">
        <v>2456</v>
      </c>
      <c r="K44" s="577">
        <v>771</v>
      </c>
      <c r="L44" s="577" t="s">
        <v>2518</v>
      </c>
      <c r="M44" s="659" t="s">
        <v>2480</v>
      </c>
      <c r="N44" s="661" t="s">
        <v>4844</v>
      </c>
      <c r="O44" s="736" t="s">
        <v>135</v>
      </c>
    </row>
    <row r="45" spans="1:15" ht="51.75">
      <c r="A45" s="577">
        <v>30397335</v>
      </c>
      <c r="B45" s="577" t="s">
        <v>2481</v>
      </c>
      <c r="C45" s="577" t="s">
        <v>119</v>
      </c>
      <c r="D45" s="578">
        <v>526939</v>
      </c>
      <c r="E45" s="577" t="s">
        <v>2383</v>
      </c>
      <c r="F45" s="577" t="s">
        <v>2298</v>
      </c>
      <c r="G45" s="577" t="s">
        <v>2315</v>
      </c>
      <c r="H45" s="577" t="s">
        <v>2426</v>
      </c>
      <c r="I45" s="577" t="s">
        <v>2456</v>
      </c>
      <c r="J45" s="577" t="s">
        <v>2456</v>
      </c>
      <c r="K45" s="577">
        <v>770</v>
      </c>
      <c r="L45" s="577" t="s">
        <v>2518</v>
      </c>
      <c r="M45" s="659" t="s">
        <v>2483</v>
      </c>
      <c r="N45" s="661" t="s">
        <v>4845</v>
      </c>
      <c r="O45" s="736" t="s">
        <v>135</v>
      </c>
    </row>
    <row r="46" spans="1:15" ht="51.75">
      <c r="A46" s="577">
        <v>30481304</v>
      </c>
      <c r="B46" s="577" t="s">
        <v>2484</v>
      </c>
      <c r="C46" s="577" t="s">
        <v>739</v>
      </c>
      <c r="D46" s="578">
        <v>597291</v>
      </c>
      <c r="E46" s="577" t="s">
        <v>2383</v>
      </c>
      <c r="F46" s="577" t="s">
        <v>2298</v>
      </c>
      <c r="G46" s="577" t="s">
        <v>2485</v>
      </c>
      <c r="H46" s="577" t="s">
        <v>2317</v>
      </c>
      <c r="I46" s="577" t="s">
        <v>2486</v>
      </c>
      <c r="J46" s="577" t="s">
        <v>2486</v>
      </c>
      <c r="K46" s="577">
        <v>1019</v>
      </c>
      <c r="L46" s="577" t="s">
        <v>2502</v>
      </c>
      <c r="M46" s="659" t="s">
        <v>2488</v>
      </c>
      <c r="N46" s="661" t="s">
        <v>4846</v>
      </c>
      <c r="O46" s="736" t="s">
        <v>135</v>
      </c>
    </row>
    <row r="47" spans="1:15" ht="51.75">
      <c r="A47" s="580">
        <v>30396026</v>
      </c>
      <c r="B47" s="580" t="s">
        <v>2489</v>
      </c>
      <c r="C47" s="580" t="s">
        <v>427</v>
      </c>
      <c r="D47" s="581">
        <v>532121</v>
      </c>
      <c r="E47" s="580" t="s">
        <v>2383</v>
      </c>
      <c r="F47" s="580" t="s">
        <v>2298</v>
      </c>
      <c r="G47" s="580" t="s">
        <v>2322</v>
      </c>
      <c r="H47" s="580" t="s">
        <v>2317</v>
      </c>
      <c r="I47" s="580" t="s">
        <v>2486</v>
      </c>
      <c r="J47" s="580" t="s">
        <v>2486</v>
      </c>
      <c r="K47" s="580">
        <v>915</v>
      </c>
      <c r="L47" s="580" t="s">
        <v>2552</v>
      </c>
      <c r="M47" s="663" t="s">
        <v>2491</v>
      </c>
      <c r="N47" s="661" t="s">
        <v>4847</v>
      </c>
      <c r="O47" s="736" t="s">
        <v>135</v>
      </c>
    </row>
    <row r="48" spans="1:15" ht="51.75">
      <c r="A48" s="577">
        <v>40002366</v>
      </c>
      <c r="B48" s="577" t="s">
        <v>2492</v>
      </c>
      <c r="C48" s="577" t="s">
        <v>403</v>
      </c>
      <c r="D48" s="578">
        <v>647866</v>
      </c>
      <c r="E48" s="577" t="s">
        <v>2337</v>
      </c>
      <c r="F48" s="577" t="s">
        <v>2355</v>
      </c>
      <c r="G48" s="577" t="s">
        <v>2333</v>
      </c>
      <c r="H48" s="577" t="s">
        <v>2317</v>
      </c>
      <c r="I48" s="577" t="s">
        <v>2493</v>
      </c>
      <c r="J48" s="577" t="s">
        <v>2493</v>
      </c>
      <c r="K48" s="577">
        <v>850</v>
      </c>
      <c r="L48" s="577" t="s">
        <v>2603</v>
      </c>
      <c r="M48" s="659" t="s">
        <v>2495</v>
      </c>
      <c r="N48" s="661" t="s">
        <v>4848</v>
      </c>
      <c r="O48" s="736" t="s">
        <v>135</v>
      </c>
    </row>
    <row r="49" spans="1:15" ht="42.75">
      <c r="A49" s="582">
        <v>30402076</v>
      </c>
      <c r="B49" s="582" t="s">
        <v>2496</v>
      </c>
      <c r="C49" s="582" t="s">
        <v>403</v>
      </c>
      <c r="D49" s="583">
        <v>1211110</v>
      </c>
      <c r="E49" s="582" t="s">
        <v>2337</v>
      </c>
      <c r="F49" s="582" t="s">
        <v>2298</v>
      </c>
      <c r="G49" s="582" t="s">
        <v>2299</v>
      </c>
      <c r="H49" s="582" t="s">
        <v>4739</v>
      </c>
      <c r="I49" s="582" t="s">
        <v>4739</v>
      </c>
      <c r="J49" s="582"/>
      <c r="K49" s="582"/>
      <c r="L49" s="582"/>
      <c r="M49" s="664"/>
      <c r="N49" s="577"/>
      <c r="O49" s="589" t="s">
        <v>258</v>
      </c>
    </row>
    <row r="50" spans="1:15" ht="51.75">
      <c r="A50" s="577">
        <v>30343724</v>
      </c>
      <c r="B50" s="577" t="s">
        <v>2498</v>
      </c>
      <c r="C50" s="577" t="s">
        <v>635</v>
      </c>
      <c r="D50" s="578"/>
      <c r="E50" s="577" t="s">
        <v>2499</v>
      </c>
      <c r="F50" s="577" t="s">
        <v>2500</v>
      </c>
      <c r="G50" s="577" t="s">
        <v>2501</v>
      </c>
      <c r="H50" s="577" t="s">
        <v>2502</v>
      </c>
      <c r="I50" s="577" t="s">
        <v>2503</v>
      </c>
      <c r="J50" s="577" t="s">
        <v>2503</v>
      </c>
      <c r="K50" s="577">
        <v>75</v>
      </c>
      <c r="L50" s="577" t="s">
        <v>4849</v>
      </c>
      <c r="M50" s="659" t="s">
        <v>2505</v>
      </c>
      <c r="N50" s="662" t="s">
        <v>4850</v>
      </c>
      <c r="O50" s="736" t="s">
        <v>135</v>
      </c>
    </row>
    <row r="51" spans="1:15" ht="51.75">
      <c r="A51" s="577">
        <v>30128140</v>
      </c>
      <c r="B51" s="577" t="s">
        <v>2506</v>
      </c>
      <c r="C51" s="577" t="s">
        <v>739</v>
      </c>
      <c r="D51" s="578"/>
      <c r="E51" s="577" t="s">
        <v>2507</v>
      </c>
      <c r="F51" s="577" t="s">
        <v>2298</v>
      </c>
      <c r="G51" s="577" t="s">
        <v>2299</v>
      </c>
      <c r="H51" s="577" t="s">
        <v>2317</v>
      </c>
      <c r="I51" s="577" t="s">
        <v>2508</v>
      </c>
      <c r="J51" s="577" t="s">
        <v>2508</v>
      </c>
      <c r="K51" s="577">
        <v>849</v>
      </c>
      <c r="L51" s="577" t="s">
        <v>2603</v>
      </c>
      <c r="M51" s="659" t="s">
        <v>2510</v>
      </c>
      <c r="N51" s="661" t="s">
        <v>4852</v>
      </c>
      <c r="O51" s="736" t="s">
        <v>135</v>
      </c>
    </row>
    <row r="52" spans="1:15" ht="51.75">
      <c r="A52" s="577">
        <v>30342679</v>
      </c>
      <c r="B52" s="577" t="s">
        <v>2511</v>
      </c>
      <c r="C52" s="577" t="s">
        <v>561</v>
      </c>
      <c r="D52" s="578">
        <v>4554317</v>
      </c>
      <c r="E52" s="577" t="s">
        <v>2478</v>
      </c>
      <c r="F52" s="577" t="s">
        <v>2512</v>
      </c>
      <c r="G52" s="577" t="s">
        <v>2360</v>
      </c>
      <c r="H52" s="577" t="s">
        <v>2513</v>
      </c>
      <c r="I52" s="577" t="s">
        <v>2514</v>
      </c>
      <c r="J52" s="577" t="s">
        <v>2514</v>
      </c>
      <c r="K52" s="577">
        <v>1420</v>
      </c>
      <c r="L52" s="577" t="s">
        <v>4853</v>
      </c>
      <c r="M52" s="659" t="s">
        <v>2516</v>
      </c>
      <c r="N52" s="661" t="s">
        <v>4854</v>
      </c>
      <c r="O52" s="736" t="s">
        <v>135</v>
      </c>
    </row>
    <row r="53" spans="1:15" ht="51.75">
      <c r="A53" s="580">
        <v>30311722</v>
      </c>
      <c r="B53" s="580" t="s">
        <v>2517</v>
      </c>
      <c r="C53" s="580" t="s">
        <v>588</v>
      </c>
      <c r="D53" s="581">
        <v>554640</v>
      </c>
      <c r="E53" s="580" t="s">
        <v>2383</v>
      </c>
      <c r="F53" s="580" t="s">
        <v>2414</v>
      </c>
      <c r="G53" s="580" t="s">
        <v>2360</v>
      </c>
      <c r="H53" s="580" t="s">
        <v>2518</v>
      </c>
      <c r="I53" s="580" t="s">
        <v>2519</v>
      </c>
      <c r="J53" s="580" t="s">
        <v>2520</v>
      </c>
      <c r="K53" s="580">
        <v>919</v>
      </c>
      <c r="L53" s="580" t="s">
        <v>2552</v>
      </c>
      <c r="M53" s="663" t="s">
        <v>2522</v>
      </c>
      <c r="N53" s="661" t="s">
        <v>4855</v>
      </c>
      <c r="O53" s="736" t="s">
        <v>135</v>
      </c>
    </row>
    <row r="54" spans="1:15" ht="51.75">
      <c r="A54" s="577">
        <v>30117891</v>
      </c>
      <c r="B54" s="577" t="s">
        <v>2523</v>
      </c>
      <c r="C54" s="577" t="s">
        <v>355</v>
      </c>
      <c r="D54" s="578">
        <v>183854</v>
      </c>
      <c r="E54" s="577" t="s">
        <v>2383</v>
      </c>
      <c r="F54" s="577" t="s">
        <v>2298</v>
      </c>
      <c r="G54" s="577" t="s">
        <v>2338</v>
      </c>
      <c r="H54" s="577" t="s">
        <v>2518</v>
      </c>
      <c r="I54" s="577" t="s">
        <v>2524</v>
      </c>
      <c r="J54" s="577" t="s">
        <v>2524</v>
      </c>
      <c r="K54" s="577">
        <v>1087</v>
      </c>
      <c r="L54" s="577" t="s">
        <v>2408</v>
      </c>
      <c r="M54" s="659" t="s">
        <v>2526</v>
      </c>
      <c r="N54" s="661" t="s">
        <v>4856</v>
      </c>
      <c r="O54" s="736" t="s">
        <v>135</v>
      </c>
    </row>
    <row r="55" spans="1:15" ht="51.75">
      <c r="A55" s="580">
        <v>30487413</v>
      </c>
      <c r="B55" s="580" t="s">
        <v>2527</v>
      </c>
      <c r="C55" s="580" t="s">
        <v>739</v>
      </c>
      <c r="D55" s="581">
        <v>248354</v>
      </c>
      <c r="E55" s="580" t="s">
        <v>2478</v>
      </c>
      <c r="F55" s="580" t="s">
        <v>2298</v>
      </c>
      <c r="G55" s="580" t="s">
        <v>2528</v>
      </c>
      <c r="H55" s="580" t="s">
        <v>2518</v>
      </c>
      <c r="I55" s="580" t="s">
        <v>2392</v>
      </c>
      <c r="J55" s="580" t="s">
        <v>2392</v>
      </c>
      <c r="K55" s="580">
        <v>921</v>
      </c>
      <c r="L55" s="580" t="s">
        <v>2552</v>
      </c>
      <c r="M55" s="663" t="s">
        <v>2530</v>
      </c>
      <c r="N55" s="661" t="s">
        <v>4857</v>
      </c>
      <c r="O55" s="736" t="s">
        <v>135</v>
      </c>
    </row>
    <row r="56" spans="1:15" ht="51.75">
      <c r="A56" s="577">
        <v>30436694</v>
      </c>
      <c r="B56" s="577" t="s">
        <v>2531</v>
      </c>
      <c r="C56" s="577" t="s">
        <v>876</v>
      </c>
      <c r="D56" s="578">
        <v>485981</v>
      </c>
      <c r="E56" s="577" t="s">
        <v>2337</v>
      </c>
      <c r="F56" s="577" t="s">
        <v>2298</v>
      </c>
      <c r="G56" s="577" t="s">
        <v>2528</v>
      </c>
      <c r="H56" s="577" t="s">
        <v>2518</v>
      </c>
      <c r="I56" s="577" t="s">
        <v>2532</v>
      </c>
      <c r="J56" s="577" t="s">
        <v>2532</v>
      </c>
      <c r="K56" s="577">
        <v>48</v>
      </c>
      <c r="L56" s="577" t="s">
        <v>2552</v>
      </c>
      <c r="M56" s="659" t="s">
        <v>2534</v>
      </c>
      <c r="N56" s="662" t="s">
        <v>4858</v>
      </c>
      <c r="O56" s="736" t="s">
        <v>135</v>
      </c>
    </row>
    <row r="57" spans="1:15" ht="51.75">
      <c r="A57" s="580">
        <v>30395825</v>
      </c>
      <c r="B57" s="580" t="s">
        <v>2535</v>
      </c>
      <c r="C57" s="580" t="s">
        <v>588</v>
      </c>
      <c r="D57" s="581">
        <v>113663</v>
      </c>
      <c r="E57" s="580" t="s">
        <v>2478</v>
      </c>
      <c r="F57" s="580" t="s">
        <v>2298</v>
      </c>
      <c r="G57" s="580" t="s">
        <v>2360</v>
      </c>
      <c r="H57" s="580" t="s">
        <v>2518</v>
      </c>
      <c r="I57" s="580" t="s">
        <v>2486</v>
      </c>
      <c r="J57" s="580" t="s">
        <v>2486</v>
      </c>
      <c r="K57" s="580">
        <v>917</v>
      </c>
      <c r="L57" s="580" t="s">
        <v>2552</v>
      </c>
      <c r="M57" s="663" t="s">
        <v>2537</v>
      </c>
      <c r="N57" s="661" t="s">
        <v>4860</v>
      </c>
      <c r="O57" s="736" t="s">
        <v>135</v>
      </c>
    </row>
    <row r="58" spans="1:15" ht="51.75">
      <c r="A58" s="577">
        <v>30448275</v>
      </c>
      <c r="B58" s="577" t="s">
        <v>2538</v>
      </c>
      <c r="C58" s="577" t="s">
        <v>2412</v>
      </c>
      <c r="D58" s="578">
        <v>328333</v>
      </c>
      <c r="E58" s="577" t="s">
        <v>2478</v>
      </c>
      <c r="F58" s="577" t="s">
        <v>2512</v>
      </c>
      <c r="G58" s="577" t="s">
        <v>2322</v>
      </c>
      <c r="H58" s="577" t="s">
        <v>2539</v>
      </c>
      <c r="I58" s="577" t="s">
        <v>2524</v>
      </c>
      <c r="J58" s="577" t="s">
        <v>2524</v>
      </c>
      <c r="K58" s="577">
        <v>1081</v>
      </c>
      <c r="L58" s="577" t="s">
        <v>2524</v>
      </c>
      <c r="M58" s="659" t="s">
        <v>2541</v>
      </c>
      <c r="N58" s="661" t="s">
        <v>4861</v>
      </c>
      <c r="O58" s="736" t="s">
        <v>135</v>
      </c>
    </row>
    <row r="59" spans="1:15" ht="51.75">
      <c r="A59" s="577">
        <v>30291172</v>
      </c>
      <c r="B59" s="577" t="s">
        <v>2542</v>
      </c>
      <c r="C59" s="577" t="s">
        <v>318</v>
      </c>
      <c r="D59" s="578">
        <v>119393</v>
      </c>
      <c r="E59" s="577" t="s">
        <v>2379</v>
      </c>
      <c r="F59" s="577" t="s">
        <v>2298</v>
      </c>
      <c r="G59" s="577" t="s">
        <v>2528</v>
      </c>
      <c r="H59" s="577" t="s">
        <v>2543</v>
      </c>
      <c r="I59" s="577" t="s">
        <v>2544</v>
      </c>
      <c r="J59" s="577" t="s">
        <v>2544</v>
      </c>
      <c r="K59" s="577">
        <v>851</v>
      </c>
      <c r="L59" s="577" t="s">
        <v>2545</v>
      </c>
      <c r="M59" s="659" t="s">
        <v>2546</v>
      </c>
      <c r="N59" s="661" t="s">
        <v>4862</v>
      </c>
      <c r="O59" s="736" t="s">
        <v>135</v>
      </c>
    </row>
    <row r="60" spans="1:15" ht="51.75">
      <c r="A60" s="577">
        <v>30086022</v>
      </c>
      <c r="B60" s="577" t="s">
        <v>2547</v>
      </c>
      <c r="C60" s="577" t="s">
        <v>528</v>
      </c>
      <c r="D60" s="578"/>
      <c r="E60" s="577" t="s">
        <v>2344</v>
      </c>
      <c r="F60" s="577" t="s">
        <v>2350</v>
      </c>
      <c r="G60" s="577" t="s">
        <v>2322</v>
      </c>
      <c r="H60" s="577" t="s">
        <v>2548</v>
      </c>
      <c r="I60" s="577" t="s">
        <v>2508</v>
      </c>
      <c r="J60" s="577" t="s">
        <v>2508</v>
      </c>
      <c r="K60" s="577">
        <v>886</v>
      </c>
      <c r="L60" s="577" t="s">
        <v>2392</v>
      </c>
      <c r="M60" s="659" t="s">
        <v>2550</v>
      </c>
      <c r="N60" s="661" t="s">
        <v>4863</v>
      </c>
      <c r="O60" s="736" t="s">
        <v>135</v>
      </c>
    </row>
    <row r="61" spans="1:15" ht="51.75">
      <c r="A61" s="577">
        <v>30351932</v>
      </c>
      <c r="B61" s="577" t="s">
        <v>622</v>
      </c>
      <c r="C61" s="577" t="s">
        <v>561</v>
      </c>
      <c r="D61" s="578"/>
      <c r="E61" s="577" t="s">
        <v>2344</v>
      </c>
      <c r="F61" s="577" t="s">
        <v>2551</v>
      </c>
      <c r="G61" s="577" t="s">
        <v>2360</v>
      </c>
      <c r="H61" s="577" t="s">
        <v>2508</v>
      </c>
      <c r="I61" s="577" t="s">
        <v>2552</v>
      </c>
      <c r="J61" s="577" t="s">
        <v>2552</v>
      </c>
      <c r="K61" s="577">
        <v>941</v>
      </c>
      <c r="L61" s="577" t="s">
        <v>2552</v>
      </c>
      <c r="M61" s="659" t="s">
        <v>2554</v>
      </c>
      <c r="N61" s="661" t="s">
        <v>4864</v>
      </c>
      <c r="O61" s="736" t="s">
        <v>135</v>
      </c>
    </row>
    <row r="62" spans="1:15" ht="34.5">
      <c r="A62" s="577">
        <v>40001457</v>
      </c>
      <c r="B62" s="577" t="s">
        <v>2555</v>
      </c>
      <c r="C62" s="577" t="s">
        <v>50</v>
      </c>
      <c r="D62" s="578">
        <v>249575</v>
      </c>
      <c r="E62" s="577" t="s">
        <v>2337</v>
      </c>
      <c r="F62" s="577" t="s">
        <v>2556</v>
      </c>
      <c r="G62" s="577" t="s">
        <v>2315</v>
      </c>
      <c r="H62" s="577"/>
      <c r="I62" s="577" t="s">
        <v>2539</v>
      </c>
      <c r="J62" s="577" t="s">
        <v>2539</v>
      </c>
      <c r="K62" s="577">
        <v>44</v>
      </c>
      <c r="L62" s="577" t="s">
        <v>2603</v>
      </c>
      <c r="M62" s="659" t="s">
        <v>2558</v>
      </c>
      <c r="N62" s="660" t="s">
        <v>4865</v>
      </c>
      <c r="O62" s="736" t="s">
        <v>135</v>
      </c>
    </row>
    <row r="63" spans="1:15" ht="34.5">
      <c r="A63" s="577">
        <v>30488884</v>
      </c>
      <c r="B63" s="577" t="s">
        <v>2559</v>
      </c>
      <c r="C63" s="577" t="s">
        <v>227</v>
      </c>
      <c r="D63" s="578">
        <v>249188</v>
      </c>
      <c r="E63" s="577" t="s">
        <v>2337</v>
      </c>
      <c r="F63" s="577" t="s">
        <v>2556</v>
      </c>
      <c r="G63" s="577" t="s">
        <v>2291</v>
      </c>
      <c r="H63" s="577"/>
      <c r="I63" s="577" t="s">
        <v>2560</v>
      </c>
      <c r="J63" s="577" t="s">
        <v>2560</v>
      </c>
      <c r="K63" s="577">
        <v>45</v>
      </c>
      <c r="L63" s="577" t="s">
        <v>2603</v>
      </c>
      <c r="M63" s="659" t="s">
        <v>2562</v>
      </c>
      <c r="N63" s="660" t="s">
        <v>4866</v>
      </c>
      <c r="O63" s="736" t="s">
        <v>135</v>
      </c>
    </row>
    <row r="64" spans="1:15" ht="59.25">
      <c r="A64" s="577">
        <v>30343724</v>
      </c>
      <c r="B64" s="577" t="s">
        <v>2563</v>
      </c>
      <c r="C64" s="577" t="s">
        <v>635</v>
      </c>
      <c r="D64" s="578"/>
      <c r="E64" s="577" t="s">
        <v>2349</v>
      </c>
      <c r="F64" s="577" t="s">
        <v>740</v>
      </c>
      <c r="G64" s="577" t="s">
        <v>2387</v>
      </c>
      <c r="H64" s="577" t="s">
        <v>2564</v>
      </c>
      <c r="I64" s="577" t="s">
        <v>2565</v>
      </c>
      <c r="J64" s="577" t="s">
        <v>2565</v>
      </c>
      <c r="K64" s="577">
        <v>66</v>
      </c>
      <c r="L64" s="577" t="s">
        <v>4867</v>
      </c>
      <c r="M64" s="659" t="s">
        <v>2567</v>
      </c>
      <c r="N64" s="660" t="s">
        <v>4868</v>
      </c>
      <c r="O64" s="736" t="s">
        <v>135</v>
      </c>
    </row>
    <row r="65" spans="1:15" ht="26.25">
      <c r="A65" s="584">
        <v>30463407</v>
      </c>
      <c r="B65" s="584" t="s">
        <v>2568</v>
      </c>
      <c r="C65" s="584" t="s">
        <v>2455</v>
      </c>
      <c r="D65" s="585">
        <v>250593</v>
      </c>
      <c r="E65" s="584" t="s">
        <v>2383</v>
      </c>
      <c r="F65" s="584" t="s">
        <v>2298</v>
      </c>
      <c r="G65" s="584" t="s">
        <v>2367</v>
      </c>
      <c r="H65" s="584" t="s">
        <v>2569</v>
      </c>
      <c r="I65" s="584" t="s">
        <v>2552</v>
      </c>
      <c r="J65" s="584" t="s">
        <v>2552</v>
      </c>
      <c r="K65" s="584"/>
      <c r="L65" s="584" t="s">
        <v>2570</v>
      </c>
      <c r="M65" s="665"/>
      <c r="N65" s="577"/>
      <c r="O65" s="589" t="s">
        <v>258</v>
      </c>
    </row>
    <row r="66" spans="1:15" ht="34.5">
      <c r="A66" s="584">
        <v>30118485</v>
      </c>
      <c r="B66" s="584" t="s">
        <v>2571</v>
      </c>
      <c r="C66" s="584" t="s">
        <v>2455</v>
      </c>
      <c r="D66" s="585">
        <v>405000</v>
      </c>
      <c r="E66" s="584" t="s">
        <v>2383</v>
      </c>
      <c r="F66" s="584" t="s">
        <v>2298</v>
      </c>
      <c r="G66" s="584" t="s">
        <v>2367</v>
      </c>
      <c r="H66" s="584" t="s">
        <v>2569</v>
      </c>
      <c r="I66" s="584" t="s">
        <v>2572</v>
      </c>
      <c r="J66" s="584" t="s">
        <v>2572</v>
      </c>
      <c r="K66" s="584"/>
      <c r="L66" s="584" t="s">
        <v>2570</v>
      </c>
      <c r="M66" s="665"/>
      <c r="N66" s="577"/>
      <c r="O66" s="589" t="s">
        <v>258</v>
      </c>
    </row>
    <row r="67" spans="1:15" ht="18">
      <c r="A67" s="584">
        <v>20170733</v>
      </c>
      <c r="B67" s="584" t="s">
        <v>2573</v>
      </c>
      <c r="C67" s="584" t="s">
        <v>2455</v>
      </c>
      <c r="D67" s="585">
        <v>120128</v>
      </c>
      <c r="E67" s="584" t="s">
        <v>2383</v>
      </c>
      <c r="F67" s="584" t="s">
        <v>2298</v>
      </c>
      <c r="G67" s="584" t="s">
        <v>2367</v>
      </c>
      <c r="H67" s="584" t="s">
        <v>2569</v>
      </c>
      <c r="I67" s="584" t="s">
        <v>2552</v>
      </c>
      <c r="J67" s="584" t="s">
        <v>2552</v>
      </c>
      <c r="K67" s="584"/>
      <c r="L67" s="584" t="s">
        <v>2570</v>
      </c>
      <c r="M67" s="665"/>
      <c r="N67" s="577"/>
      <c r="O67" s="589" t="s">
        <v>258</v>
      </c>
    </row>
    <row r="68" spans="1:15" ht="18">
      <c r="A68" s="584">
        <v>30485158</v>
      </c>
      <c r="B68" s="584" t="s">
        <v>2574</v>
      </c>
      <c r="C68" s="584" t="s">
        <v>318</v>
      </c>
      <c r="D68" s="585">
        <v>133588</v>
      </c>
      <c r="E68" s="584" t="s">
        <v>2383</v>
      </c>
      <c r="F68" s="584" t="s">
        <v>2298</v>
      </c>
      <c r="G68" s="584" t="s">
        <v>2367</v>
      </c>
      <c r="H68" s="584" t="s">
        <v>2569</v>
      </c>
      <c r="I68" s="584" t="s">
        <v>2575</v>
      </c>
      <c r="J68" s="584" t="s">
        <v>2575</v>
      </c>
      <c r="K68" s="584"/>
      <c r="L68" s="584" t="s">
        <v>2576</v>
      </c>
      <c r="M68" s="665"/>
      <c r="N68" s="577"/>
      <c r="O68" s="589" t="s">
        <v>258</v>
      </c>
    </row>
    <row r="69" spans="1:15" ht="26.25">
      <c r="A69" s="584">
        <v>30476690</v>
      </c>
      <c r="B69" s="584" t="s">
        <v>2577</v>
      </c>
      <c r="C69" s="584" t="s">
        <v>355</v>
      </c>
      <c r="D69" s="585">
        <v>346786</v>
      </c>
      <c r="E69" s="584" t="s">
        <v>2383</v>
      </c>
      <c r="F69" s="584" t="s">
        <v>2298</v>
      </c>
      <c r="G69" s="584" t="s">
        <v>2367</v>
      </c>
      <c r="H69" s="584" t="s">
        <v>2569</v>
      </c>
      <c r="I69" s="584" t="s">
        <v>2392</v>
      </c>
      <c r="J69" s="584" t="s">
        <v>2392</v>
      </c>
      <c r="K69" s="584"/>
      <c r="L69" s="584" t="s">
        <v>2570</v>
      </c>
      <c r="M69" s="665"/>
      <c r="N69" s="577"/>
      <c r="O69" s="589" t="s">
        <v>258</v>
      </c>
    </row>
    <row r="70" spans="1:15" ht="18">
      <c r="A70" s="584">
        <v>30467589</v>
      </c>
      <c r="B70" s="584" t="s">
        <v>2578</v>
      </c>
      <c r="C70" s="584" t="s">
        <v>420</v>
      </c>
      <c r="D70" s="585">
        <v>128384</v>
      </c>
      <c r="E70" s="584" t="s">
        <v>2383</v>
      </c>
      <c r="F70" s="584" t="s">
        <v>2298</v>
      </c>
      <c r="G70" s="584" t="s">
        <v>2367</v>
      </c>
      <c r="H70" s="584" t="s">
        <v>2569</v>
      </c>
      <c r="I70" s="584" t="s">
        <v>2579</v>
      </c>
      <c r="J70" s="584" t="s">
        <v>2579</v>
      </c>
      <c r="K70" s="584"/>
      <c r="L70" s="584" t="s">
        <v>2580</v>
      </c>
      <c r="M70" s="665"/>
      <c r="N70" s="577"/>
      <c r="O70" s="589" t="s">
        <v>258</v>
      </c>
    </row>
    <row r="71" spans="1:15" ht="18">
      <c r="A71" s="584">
        <v>40000032</v>
      </c>
      <c r="B71" s="584" t="s">
        <v>2581</v>
      </c>
      <c r="C71" s="584" t="s">
        <v>420</v>
      </c>
      <c r="D71" s="585">
        <v>88690</v>
      </c>
      <c r="E71" s="584" t="s">
        <v>2383</v>
      </c>
      <c r="F71" s="584" t="s">
        <v>2298</v>
      </c>
      <c r="G71" s="584" t="s">
        <v>2367</v>
      </c>
      <c r="H71" s="584" t="s">
        <v>2569</v>
      </c>
      <c r="I71" s="584" t="s">
        <v>2579</v>
      </c>
      <c r="J71" s="584" t="s">
        <v>2579</v>
      </c>
      <c r="K71" s="584"/>
      <c r="L71" s="584" t="s">
        <v>2580</v>
      </c>
      <c r="M71" s="665"/>
      <c r="N71" s="577"/>
      <c r="O71" s="589" t="s">
        <v>258</v>
      </c>
    </row>
    <row r="72" spans="1:15" ht="18">
      <c r="A72" s="584">
        <v>30118591</v>
      </c>
      <c r="B72" s="584" t="s">
        <v>2582</v>
      </c>
      <c r="C72" s="584" t="s">
        <v>490</v>
      </c>
      <c r="D72" s="585">
        <v>237928</v>
      </c>
      <c r="E72" s="584" t="s">
        <v>2383</v>
      </c>
      <c r="F72" s="584" t="s">
        <v>2298</v>
      </c>
      <c r="G72" s="584" t="s">
        <v>2367</v>
      </c>
      <c r="H72" s="584" t="s">
        <v>2569</v>
      </c>
      <c r="I72" s="584" t="s">
        <v>2575</v>
      </c>
      <c r="J72" s="584" t="s">
        <v>2575</v>
      </c>
      <c r="K72" s="584"/>
      <c r="L72" s="584" t="s">
        <v>2576</v>
      </c>
      <c r="M72" s="665"/>
      <c r="N72" s="577"/>
      <c r="O72" s="589" t="s">
        <v>258</v>
      </c>
    </row>
    <row r="73" spans="1:15" ht="18">
      <c r="A73" s="584">
        <v>30388222</v>
      </c>
      <c r="B73" s="584" t="s">
        <v>2583</v>
      </c>
      <c r="C73" s="584" t="s">
        <v>502</v>
      </c>
      <c r="D73" s="585">
        <v>103744</v>
      </c>
      <c r="E73" s="584" t="s">
        <v>2383</v>
      </c>
      <c r="F73" s="584" t="s">
        <v>2298</v>
      </c>
      <c r="G73" s="584" t="s">
        <v>2367</v>
      </c>
      <c r="H73" s="584" t="s">
        <v>2569</v>
      </c>
      <c r="I73" s="584" t="s">
        <v>2392</v>
      </c>
      <c r="J73" s="584" t="s">
        <v>2392</v>
      </c>
      <c r="K73" s="584"/>
      <c r="L73" s="584" t="s">
        <v>2570</v>
      </c>
      <c r="M73" s="665"/>
      <c r="N73" s="577"/>
      <c r="O73" s="589" t="s">
        <v>258</v>
      </c>
    </row>
    <row r="74" spans="1:15" ht="26.25">
      <c r="A74" s="584">
        <v>30486081</v>
      </c>
      <c r="B74" s="584" t="s">
        <v>2584</v>
      </c>
      <c r="C74" s="584" t="s">
        <v>427</v>
      </c>
      <c r="D74" s="585">
        <v>128907</v>
      </c>
      <c r="E74" s="584" t="s">
        <v>2383</v>
      </c>
      <c r="F74" s="584" t="s">
        <v>2298</v>
      </c>
      <c r="G74" s="584" t="s">
        <v>2367</v>
      </c>
      <c r="H74" s="584" t="s">
        <v>2569</v>
      </c>
      <c r="I74" s="584" t="s">
        <v>2408</v>
      </c>
      <c r="J74" s="584" t="s">
        <v>2408</v>
      </c>
      <c r="K74" s="584"/>
      <c r="L74" s="584" t="s">
        <v>2576</v>
      </c>
      <c r="M74" s="665"/>
      <c r="N74" s="577"/>
      <c r="O74" s="589" t="s">
        <v>258</v>
      </c>
    </row>
    <row r="75" spans="1:15" ht="51.75">
      <c r="A75" s="577">
        <v>30465002</v>
      </c>
      <c r="B75" s="577" t="s">
        <v>2585</v>
      </c>
      <c r="C75" s="577" t="s">
        <v>270</v>
      </c>
      <c r="D75" s="578">
        <v>218961</v>
      </c>
      <c r="E75" s="577" t="s">
        <v>2337</v>
      </c>
      <c r="F75" s="577" t="s">
        <v>2298</v>
      </c>
      <c r="G75" s="577" t="s">
        <v>2338</v>
      </c>
      <c r="H75" s="577" t="s">
        <v>2544</v>
      </c>
      <c r="I75" s="577" t="s">
        <v>2575</v>
      </c>
      <c r="J75" s="577" t="s">
        <v>2575</v>
      </c>
      <c r="K75" s="577">
        <v>864</v>
      </c>
      <c r="L75" s="577" t="s">
        <v>2520</v>
      </c>
      <c r="M75" s="659" t="s">
        <v>2587</v>
      </c>
      <c r="N75" s="661" t="s">
        <v>4869</v>
      </c>
      <c r="O75" s="736" t="s">
        <v>135</v>
      </c>
    </row>
    <row r="76" spans="1:15" ht="26.25">
      <c r="A76" s="577">
        <v>30220122</v>
      </c>
      <c r="B76" s="577" t="s">
        <v>2588</v>
      </c>
      <c r="C76" s="577" t="s">
        <v>339</v>
      </c>
      <c r="D76" s="578">
        <v>377417</v>
      </c>
      <c r="E76" s="577" t="s">
        <v>2337</v>
      </c>
      <c r="F76" s="577" t="s">
        <v>2298</v>
      </c>
      <c r="G76" s="577" t="s">
        <v>2338</v>
      </c>
      <c r="H76" s="577" t="s">
        <v>2539</v>
      </c>
      <c r="I76" s="577" t="s">
        <v>2539</v>
      </c>
      <c r="J76" s="577" t="s">
        <v>2589</v>
      </c>
      <c r="K76" s="577">
        <v>61</v>
      </c>
      <c r="L76" s="577" t="s">
        <v>2539</v>
      </c>
      <c r="M76" s="659" t="s">
        <v>2591</v>
      </c>
      <c r="N76" s="660" t="s">
        <v>4870</v>
      </c>
      <c r="O76" s="736" t="s">
        <v>135</v>
      </c>
    </row>
    <row r="77" spans="1:15" ht="34.5">
      <c r="A77" s="577">
        <v>30377674</v>
      </c>
      <c r="B77" s="577" t="s">
        <v>2592</v>
      </c>
      <c r="C77" s="577" t="s">
        <v>300</v>
      </c>
      <c r="D77" s="578">
        <v>265742</v>
      </c>
      <c r="E77" s="577" t="s">
        <v>2337</v>
      </c>
      <c r="F77" s="577" t="s">
        <v>2298</v>
      </c>
      <c r="G77" s="577" t="s">
        <v>2338</v>
      </c>
      <c r="H77" s="577" t="s">
        <v>2520</v>
      </c>
      <c r="I77" s="577" t="s">
        <v>2408</v>
      </c>
      <c r="J77" s="577" t="s">
        <v>2408</v>
      </c>
      <c r="K77" s="577">
        <v>47</v>
      </c>
      <c r="L77" s="577" t="s">
        <v>2552</v>
      </c>
      <c r="M77" s="659" t="s">
        <v>2594</v>
      </c>
      <c r="N77" s="660" t="s">
        <v>4871</v>
      </c>
      <c r="O77" s="736" t="s">
        <v>135</v>
      </c>
    </row>
    <row r="78" spans="1:15" ht="42.75">
      <c r="A78" s="577">
        <v>40000775</v>
      </c>
      <c r="B78" s="577" t="s">
        <v>2595</v>
      </c>
      <c r="C78" s="577" t="s">
        <v>439</v>
      </c>
      <c r="D78" s="578">
        <v>447721</v>
      </c>
      <c r="E78" s="577" t="s">
        <v>2337</v>
      </c>
      <c r="F78" s="577" t="s">
        <v>2298</v>
      </c>
      <c r="G78" s="577"/>
      <c r="H78" s="577"/>
      <c r="I78" s="577" t="s">
        <v>2503</v>
      </c>
      <c r="J78" s="577" t="s">
        <v>2503</v>
      </c>
      <c r="K78" s="577">
        <v>68</v>
      </c>
      <c r="L78" s="577" t="s">
        <v>4867</v>
      </c>
      <c r="M78" s="659" t="s">
        <v>2597</v>
      </c>
      <c r="N78" s="660" t="s">
        <v>4872</v>
      </c>
      <c r="O78" s="736" t="s">
        <v>135</v>
      </c>
    </row>
    <row r="79" spans="1:15" ht="51.75">
      <c r="A79" s="577">
        <v>40000008</v>
      </c>
      <c r="B79" s="577" t="s">
        <v>2598</v>
      </c>
      <c r="C79" s="577" t="s">
        <v>439</v>
      </c>
      <c r="D79" s="578">
        <v>107107</v>
      </c>
      <c r="E79" s="577" t="s">
        <v>2337</v>
      </c>
      <c r="F79" s="577" t="s">
        <v>2298</v>
      </c>
      <c r="G79" s="577" t="s">
        <v>2599</v>
      </c>
      <c r="H79" s="577" t="s">
        <v>2520</v>
      </c>
      <c r="I79" s="577" t="s">
        <v>2539</v>
      </c>
      <c r="J79" s="577" t="s">
        <v>2539</v>
      </c>
      <c r="K79" s="577">
        <v>1088</v>
      </c>
      <c r="L79" s="577" t="s">
        <v>2408</v>
      </c>
      <c r="M79" s="659" t="s">
        <v>2601</v>
      </c>
      <c r="N79" s="661" t="s">
        <v>4874</v>
      </c>
      <c r="O79" s="736" t="s">
        <v>135</v>
      </c>
    </row>
    <row r="80" spans="1:15" ht="51.75">
      <c r="A80" s="577">
        <v>30395773</v>
      </c>
      <c r="B80" s="577" t="s">
        <v>2602</v>
      </c>
      <c r="C80" s="577" t="s">
        <v>355</v>
      </c>
      <c r="D80" s="578">
        <v>137361</v>
      </c>
      <c r="E80" s="577" t="s">
        <v>2337</v>
      </c>
      <c r="F80" s="577" t="s">
        <v>2298</v>
      </c>
      <c r="G80" s="577" t="s">
        <v>2485</v>
      </c>
      <c r="H80" s="577" t="s">
        <v>2603</v>
      </c>
      <c r="I80" s="577" t="s">
        <v>2575</v>
      </c>
      <c r="J80" s="577" t="s">
        <v>2575</v>
      </c>
      <c r="K80" s="577">
        <v>884</v>
      </c>
      <c r="L80" s="577" t="s">
        <v>2544</v>
      </c>
      <c r="M80" s="659" t="s">
        <v>2605</v>
      </c>
      <c r="N80" s="661" t="s">
        <v>4875</v>
      </c>
      <c r="O80" s="736" t="s">
        <v>135</v>
      </c>
    </row>
    <row r="81" spans="1:15" ht="51.75">
      <c r="A81" s="577">
        <v>40001702</v>
      </c>
      <c r="B81" s="577" t="s">
        <v>2606</v>
      </c>
      <c r="C81" s="577" t="s">
        <v>183</v>
      </c>
      <c r="D81" s="578">
        <v>70000</v>
      </c>
      <c r="E81" s="577" t="s">
        <v>2337</v>
      </c>
      <c r="F81" s="577" t="s">
        <v>2298</v>
      </c>
      <c r="G81" s="577" t="s">
        <v>2322</v>
      </c>
      <c r="H81" s="577" t="s">
        <v>2603</v>
      </c>
      <c r="I81" s="577" t="s">
        <v>2575</v>
      </c>
      <c r="J81" s="577" t="s">
        <v>2575</v>
      </c>
      <c r="K81" s="577">
        <v>916</v>
      </c>
      <c r="L81" s="577" t="s">
        <v>2552</v>
      </c>
      <c r="M81" s="659" t="s">
        <v>2608</v>
      </c>
      <c r="N81" s="661" t="s">
        <v>4876</v>
      </c>
      <c r="O81" s="736" t="s">
        <v>135</v>
      </c>
    </row>
    <row r="82" spans="1:15" ht="51.75">
      <c r="A82" s="577">
        <v>30427781</v>
      </c>
      <c r="B82" s="577" t="s">
        <v>2609</v>
      </c>
      <c r="C82" s="577" t="s">
        <v>2610</v>
      </c>
      <c r="D82" s="578">
        <v>199006</v>
      </c>
      <c r="E82" s="577" t="s">
        <v>2337</v>
      </c>
      <c r="F82" s="577" t="s">
        <v>2298</v>
      </c>
      <c r="G82" s="577" t="s">
        <v>2333</v>
      </c>
      <c r="H82" s="577" t="s">
        <v>2544</v>
      </c>
      <c r="I82" s="577" t="s">
        <v>2486</v>
      </c>
      <c r="J82" s="577" t="s">
        <v>2486</v>
      </c>
      <c r="K82" s="577">
        <v>918</v>
      </c>
      <c r="L82" s="577" t="s">
        <v>2552</v>
      </c>
      <c r="M82" s="659" t="s">
        <v>2612</v>
      </c>
      <c r="N82" s="661" t="s">
        <v>4877</v>
      </c>
      <c r="O82" s="736" t="s">
        <v>135</v>
      </c>
    </row>
    <row r="83" spans="1:15" ht="51.75">
      <c r="A83" s="577">
        <v>30077481</v>
      </c>
      <c r="B83" s="577" t="s">
        <v>2613</v>
      </c>
      <c r="C83" s="577" t="s">
        <v>355</v>
      </c>
      <c r="D83" s="578"/>
      <c r="E83" s="577" t="s">
        <v>2309</v>
      </c>
      <c r="F83" s="577" t="s">
        <v>2290</v>
      </c>
      <c r="G83" s="577" t="s">
        <v>2485</v>
      </c>
      <c r="H83" s="577" t="s">
        <v>2544</v>
      </c>
      <c r="I83" s="577" t="s">
        <v>2408</v>
      </c>
      <c r="J83" s="577" t="s">
        <v>2503</v>
      </c>
      <c r="K83" s="577">
        <v>1118</v>
      </c>
      <c r="L83" s="577" t="s">
        <v>4878</v>
      </c>
      <c r="M83" s="659" t="s">
        <v>2615</v>
      </c>
      <c r="N83" s="661" t="s">
        <v>4879</v>
      </c>
      <c r="O83" s="736" t="s">
        <v>135</v>
      </c>
    </row>
    <row r="84" spans="1:15" ht="51.75">
      <c r="A84" s="580">
        <v>30371674</v>
      </c>
      <c r="B84" s="580" t="s">
        <v>567</v>
      </c>
      <c r="C84" s="580" t="s">
        <v>561</v>
      </c>
      <c r="D84" s="581">
        <v>2400000</v>
      </c>
      <c r="E84" s="580" t="s">
        <v>2383</v>
      </c>
      <c r="F84" s="580" t="s">
        <v>2616</v>
      </c>
      <c r="G84" s="580" t="s">
        <v>2360</v>
      </c>
      <c r="H84" s="580" t="s">
        <v>2544</v>
      </c>
      <c r="I84" s="580" t="s">
        <v>2392</v>
      </c>
      <c r="J84" s="580" t="s">
        <v>2392</v>
      </c>
      <c r="K84" s="580">
        <v>922</v>
      </c>
      <c r="L84" s="580" t="s">
        <v>2552</v>
      </c>
      <c r="M84" s="663" t="s">
        <v>2618</v>
      </c>
      <c r="N84" s="661" t="s">
        <v>4880</v>
      </c>
      <c r="O84" s="736" t="s">
        <v>135</v>
      </c>
    </row>
    <row r="85" spans="1:15" ht="18">
      <c r="A85" s="584">
        <v>30481026</v>
      </c>
      <c r="B85" s="584" t="s">
        <v>2619</v>
      </c>
      <c r="C85" s="584" t="s">
        <v>876</v>
      </c>
      <c r="D85" s="585">
        <v>240538</v>
      </c>
      <c r="E85" s="584" t="s">
        <v>2383</v>
      </c>
      <c r="F85" s="584" t="s">
        <v>2298</v>
      </c>
      <c r="G85" s="584" t="s">
        <v>2367</v>
      </c>
      <c r="H85" s="584" t="s">
        <v>2620</v>
      </c>
      <c r="I85" s="584" t="s">
        <v>2524</v>
      </c>
      <c r="J85" s="584" t="s">
        <v>2524</v>
      </c>
      <c r="K85" s="584"/>
      <c r="L85" s="584" t="s">
        <v>2621</v>
      </c>
      <c r="M85" s="665"/>
      <c r="N85" s="577"/>
      <c r="O85" s="589" t="s">
        <v>258</v>
      </c>
    </row>
    <row r="86" spans="1:15" ht="18">
      <c r="A86" s="584">
        <v>40001034</v>
      </c>
      <c r="B86" s="584" t="s">
        <v>2622</v>
      </c>
      <c r="C86" s="584" t="s">
        <v>339</v>
      </c>
      <c r="D86" s="585">
        <v>70628</v>
      </c>
      <c r="E86" s="584" t="s">
        <v>2383</v>
      </c>
      <c r="F86" s="584" t="s">
        <v>2298</v>
      </c>
      <c r="G86" s="584" t="s">
        <v>2367</v>
      </c>
      <c r="H86" s="584" t="s">
        <v>2620</v>
      </c>
      <c r="I86" s="584" t="s">
        <v>2575</v>
      </c>
      <c r="J86" s="584" t="s">
        <v>2575</v>
      </c>
      <c r="K86" s="584"/>
      <c r="L86" s="584" t="s">
        <v>2576</v>
      </c>
      <c r="M86" s="665"/>
      <c r="N86" s="577"/>
      <c r="O86" s="589" t="s">
        <v>258</v>
      </c>
    </row>
    <row r="87" spans="1:15" ht="18">
      <c r="A87" s="584">
        <v>30488869</v>
      </c>
      <c r="B87" s="584" t="s">
        <v>2623</v>
      </c>
      <c r="C87" s="584" t="s">
        <v>2624</v>
      </c>
      <c r="D87" s="585">
        <v>55002</v>
      </c>
      <c r="E87" s="584" t="s">
        <v>2383</v>
      </c>
      <c r="F87" s="584" t="s">
        <v>2298</v>
      </c>
      <c r="G87" s="584" t="s">
        <v>2367</v>
      </c>
      <c r="H87" s="584" t="s">
        <v>2620</v>
      </c>
      <c r="I87" s="584" t="s">
        <v>2625</v>
      </c>
      <c r="J87" s="584" t="s">
        <v>2625</v>
      </c>
      <c r="K87" s="584"/>
      <c r="L87" s="584" t="s">
        <v>2580</v>
      </c>
      <c r="M87" s="665"/>
      <c r="N87" s="577"/>
      <c r="O87" s="589" t="s">
        <v>258</v>
      </c>
    </row>
    <row r="88" spans="1:15" ht="51.75">
      <c r="A88" s="577">
        <v>30066636</v>
      </c>
      <c r="B88" s="577" t="s">
        <v>374</v>
      </c>
      <c r="C88" s="577" t="s">
        <v>876</v>
      </c>
      <c r="D88" s="578"/>
      <c r="E88" s="577" t="s">
        <v>2626</v>
      </c>
      <c r="F88" s="577" t="s">
        <v>2298</v>
      </c>
      <c r="G88" s="577" t="s">
        <v>2338</v>
      </c>
      <c r="H88" s="577" t="s">
        <v>2572</v>
      </c>
      <c r="I88" s="577" t="s">
        <v>2408</v>
      </c>
      <c r="J88" s="577" t="s">
        <v>2503</v>
      </c>
      <c r="K88" s="577">
        <v>1119</v>
      </c>
      <c r="L88" s="577" t="s">
        <v>4878</v>
      </c>
      <c r="M88" s="659" t="s">
        <v>2628</v>
      </c>
      <c r="N88" s="661" t="s">
        <v>4881</v>
      </c>
      <c r="O88" s="736" t="s">
        <v>135</v>
      </c>
    </row>
    <row r="89" spans="1:15" ht="51.75">
      <c r="A89" s="577">
        <v>30066636</v>
      </c>
      <c r="B89" s="577" t="s">
        <v>374</v>
      </c>
      <c r="C89" s="577" t="s">
        <v>876</v>
      </c>
      <c r="D89" s="578"/>
      <c r="E89" s="577" t="s">
        <v>2629</v>
      </c>
      <c r="F89" s="577" t="s">
        <v>2350</v>
      </c>
      <c r="G89" s="577" t="s">
        <v>2338</v>
      </c>
      <c r="H89" s="577"/>
      <c r="I89" s="577" t="s">
        <v>2408</v>
      </c>
      <c r="J89" s="577" t="s">
        <v>2408</v>
      </c>
      <c r="K89" s="577">
        <v>1121</v>
      </c>
      <c r="L89" s="577" t="s">
        <v>4878</v>
      </c>
      <c r="M89" s="659" t="s">
        <v>2631</v>
      </c>
      <c r="N89" s="661" t="s">
        <v>4882</v>
      </c>
      <c r="O89" s="736" t="s">
        <v>135</v>
      </c>
    </row>
    <row r="90" spans="1:15" ht="26.25">
      <c r="A90" s="582">
        <v>30471092</v>
      </c>
      <c r="B90" s="582" t="s">
        <v>2632</v>
      </c>
      <c r="C90" s="582" t="s">
        <v>588</v>
      </c>
      <c r="D90" s="583">
        <v>354649</v>
      </c>
      <c r="E90" s="582" t="s">
        <v>2478</v>
      </c>
      <c r="F90" s="582" t="s">
        <v>2512</v>
      </c>
      <c r="G90" s="582" t="s">
        <v>2360</v>
      </c>
      <c r="H90" s="582" t="s">
        <v>2539</v>
      </c>
      <c r="I90" s="582"/>
      <c r="J90" s="582"/>
      <c r="K90" s="582"/>
      <c r="L90" s="582"/>
      <c r="M90" s="664"/>
      <c r="N90" s="577"/>
      <c r="O90" s="589" t="s">
        <v>258</v>
      </c>
    </row>
    <row r="91" spans="1:15" ht="51.75">
      <c r="A91" s="577">
        <v>30065600</v>
      </c>
      <c r="B91" s="577" t="s">
        <v>2633</v>
      </c>
      <c r="C91" s="577" t="s">
        <v>588</v>
      </c>
      <c r="D91" s="578">
        <v>418012</v>
      </c>
      <c r="E91" s="577" t="s">
        <v>2383</v>
      </c>
      <c r="F91" s="577" t="s">
        <v>2298</v>
      </c>
      <c r="G91" s="577" t="s">
        <v>2634</v>
      </c>
      <c r="H91" s="577" t="s">
        <v>2502</v>
      </c>
      <c r="I91" s="577" t="s">
        <v>2635</v>
      </c>
      <c r="J91" s="577" t="s">
        <v>2635</v>
      </c>
      <c r="K91" s="577">
        <v>1527</v>
      </c>
      <c r="L91" s="577" t="s">
        <v>4883</v>
      </c>
      <c r="M91" s="659" t="s">
        <v>2637</v>
      </c>
      <c r="N91" s="661" t="s">
        <v>4884</v>
      </c>
      <c r="O91" s="736" t="s">
        <v>135</v>
      </c>
    </row>
    <row r="92" spans="1:15" ht="51.75">
      <c r="A92" s="577">
        <v>30466394</v>
      </c>
      <c r="B92" s="577" t="s">
        <v>2638</v>
      </c>
      <c r="C92" s="577" t="s">
        <v>439</v>
      </c>
      <c r="D92" s="578">
        <v>483702</v>
      </c>
      <c r="E92" s="577" t="s">
        <v>2383</v>
      </c>
      <c r="F92" s="577" t="s">
        <v>2298</v>
      </c>
      <c r="G92" s="577" t="s">
        <v>2599</v>
      </c>
      <c r="H92" s="577" t="s">
        <v>2502</v>
      </c>
      <c r="I92" s="577" t="s">
        <v>2635</v>
      </c>
      <c r="J92" s="577" t="s">
        <v>2635</v>
      </c>
      <c r="K92" s="577">
        <v>1528</v>
      </c>
      <c r="L92" s="577" t="s">
        <v>4883</v>
      </c>
      <c r="M92" s="659" t="s">
        <v>2640</v>
      </c>
      <c r="N92" s="661" t="s">
        <v>4885</v>
      </c>
      <c r="O92" s="736" t="s">
        <v>135</v>
      </c>
    </row>
    <row r="93" spans="1:15" ht="51.75">
      <c r="A93" s="580">
        <v>30103541</v>
      </c>
      <c r="B93" s="580" t="s">
        <v>727</v>
      </c>
      <c r="C93" s="580" t="s">
        <v>561</v>
      </c>
      <c r="D93" s="581">
        <v>137807</v>
      </c>
      <c r="E93" s="580" t="s">
        <v>98</v>
      </c>
      <c r="F93" s="580" t="s">
        <v>2290</v>
      </c>
      <c r="G93" s="580" t="s">
        <v>2360</v>
      </c>
      <c r="H93" s="580" t="s">
        <v>2502</v>
      </c>
      <c r="I93" s="580" t="s">
        <v>2635</v>
      </c>
      <c r="J93" s="580" t="s">
        <v>2635</v>
      </c>
      <c r="K93" s="580">
        <v>1525</v>
      </c>
      <c r="L93" s="580" t="s">
        <v>4886</v>
      </c>
      <c r="M93" s="663" t="s">
        <v>2642</v>
      </c>
      <c r="N93" s="661" t="s">
        <v>4887</v>
      </c>
      <c r="O93" s="736" t="s">
        <v>135</v>
      </c>
    </row>
    <row r="94" spans="1:15" ht="51.75">
      <c r="A94" s="580">
        <v>30340472</v>
      </c>
      <c r="B94" s="580" t="s">
        <v>2643</v>
      </c>
      <c r="C94" s="580" t="s">
        <v>588</v>
      </c>
      <c r="D94" s="581">
        <v>44601</v>
      </c>
      <c r="E94" s="580" t="s">
        <v>98</v>
      </c>
      <c r="F94" s="580" t="s">
        <v>2298</v>
      </c>
      <c r="G94" s="580" t="s">
        <v>2360</v>
      </c>
      <c r="H94" s="580" t="s">
        <v>2502</v>
      </c>
      <c r="I94" s="580" t="s">
        <v>2635</v>
      </c>
      <c r="J94" s="580" t="s">
        <v>2635</v>
      </c>
      <c r="K94" s="580">
        <v>1526</v>
      </c>
      <c r="L94" s="580" t="s">
        <v>4883</v>
      </c>
      <c r="M94" s="663" t="s">
        <v>2645</v>
      </c>
      <c r="N94" s="661" t="s">
        <v>4888</v>
      </c>
      <c r="O94" s="736" t="s">
        <v>135</v>
      </c>
    </row>
    <row r="95" spans="1:15" ht="51.75">
      <c r="A95" s="577">
        <v>30338523</v>
      </c>
      <c r="B95" s="577" t="s">
        <v>2646</v>
      </c>
      <c r="C95" s="577" t="s">
        <v>588</v>
      </c>
      <c r="D95" s="578">
        <v>33857</v>
      </c>
      <c r="E95" s="577" t="s">
        <v>98</v>
      </c>
      <c r="F95" s="577" t="s">
        <v>2298</v>
      </c>
      <c r="G95" s="577" t="s">
        <v>2360</v>
      </c>
      <c r="H95" s="577" t="s">
        <v>2502</v>
      </c>
      <c r="I95" s="577" t="s">
        <v>4889</v>
      </c>
      <c r="J95" s="577" t="s">
        <v>4889</v>
      </c>
      <c r="K95" s="577">
        <v>3424</v>
      </c>
      <c r="L95" s="577" t="s">
        <v>5094</v>
      </c>
      <c r="M95" s="659" t="s">
        <v>5095</v>
      </c>
      <c r="N95" s="661" t="s">
        <v>5096</v>
      </c>
      <c r="O95" s="736" t="s">
        <v>135</v>
      </c>
    </row>
    <row r="96" spans="1:15" ht="51.75">
      <c r="A96" s="580">
        <v>30393123</v>
      </c>
      <c r="B96" s="580" t="s">
        <v>596</v>
      </c>
      <c r="C96" s="580" t="s">
        <v>588</v>
      </c>
      <c r="D96" s="581">
        <v>30175</v>
      </c>
      <c r="E96" s="580" t="s">
        <v>98</v>
      </c>
      <c r="F96" s="580" t="s">
        <v>2298</v>
      </c>
      <c r="G96" s="580" t="s">
        <v>2360</v>
      </c>
      <c r="H96" s="580" t="s">
        <v>2502</v>
      </c>
      <c r="I96" s="580" t="s">
        <v>2635</v>
      </c>
      <c r="J96" s="580" t="s">
        <v>2635</v>
      </c>
      <c r="K96" s="580">
        <v>1520</v>
      </c>
      <c r="L96" s="580" t="s">
        <v>4883</v>
      </c>
      <c r="M96" s="663" t="s">
        <v>2648</v>
      </c>
      <c r="N96" s="661" t="s">
        <v>4890</v>
      </c>
      <c r="O96" s="736" t="s">
        <v>135</v>
      </c>
    </row>
    <row r="97" spans="1:15" ht="51.75">
      <c r="A97" s="577">
        <v>30338024</v>
      </c>
      <c r="B97" s="577" t="s">
        <v>2649</v>
      </c>
      <c r="C97" s="577" t="s">
        <v>588</v>
      </c>
      <c r="D97" s="578">
        <v>33857</v>
      </c>
      <c r="E97" s="577" t="s">
        <v>98</v>
      </c>
      <c r="F97" s="577" t="s">
        <v>2298</v>
      </c>
      <c r="G97" s="577" t="s">
        <v>2360</v>
      </c>
      <c r="H97" s="577" t="s">
        <v>2502</v>
      </c>
      <c r="I97" s="577" t="s">
        <v>4889</v>
      </c>
      <c r="J97" s="577" t="s">
        <v>4889</v>
      </c>
      <c r="K97" s="577">
        <v>3427</v>
      </c>
      <c r="L97" s="577" t="s">
        <v>5094</v>
      </c>
      <c r="M97" s="659" t="s">
        <v>5097</v>
      </c>
      <c r="N97" s="661" t="s">
        <v>5098</v>
      </c>
      <c r="O97" s="736" t="s">
        <v>135</v>
      </c>
    </row>
    <row r="98" spans="1:15" ht="51.75">
      <c r="A98" s="577">
        <v>30380331</v>
      </c>
      <c r="B98" s="577" t="s">
        <v>2650</v>
      </c>
      <c r="C98" s="577" t="s">
        <v>270</v>
      </c>
      <c r="D98" s="578">
        <v>1429930</v>
      </c>
      <c r="E98" s="577" t="s">
        <v>2383</v>
      </c>
      <c r="F98" s="577" t="s">
        <v>2414</v>
      </c>
      <c r="G98" s="577" t="s">
        <v>2338</v>
      </c>
      <c r="H98" s="577" t="s">
        <v>2502</v>
      </c>
      <c r="I98" s="577" t="s">
        <v>2635</v>
      </c>
      <c r="J98" s="577" t="s">
        <v>2635</v>
      </c>
      <c r="K98" s="577">
        <v>1521</v>
      </c>
      <c r="L98" s="577" t="s">
        <v>4883</v>
      </c>
      <c r="M98" s="659" t="s">
        <v>2652</v>
      </c>
      <c r="N98" s="661" t="s">
        <v>4891</v>
      </c>
      <c r="O98" s="736" t="s">
        <v>135</v>
      </c>
    </row>
    <row r="99" spans="1:15" ht="26.25">
      <c r="A99" s="582">
        <v>30171875</v>
      </c>
      <c r="B99" s="582" t="s">
        <v>2653</v>
      </c>
      <c r="C99" s="582" t="s">
        <v>119</v>
      </c>
      <c r="D99" s="583"/>
      <c r="E99" s="582" t="s">
        <v>2654</v>
      </c>
      <c r="F99" s="582" t="s">
        <v>2298</v>
      </c>
      <c r="G99" s="582" t="s">
        <v>2315</v>
      </c>
      <c r="H99" s="582" t="s">
        <v>2655</v>
      </c>
      <c r="I99" s="582"/>
      <c r="J99" s="582"/>
      <c r="K99" s="582"/>
      <c r="L99" s="582"/>
      <c r="M99" s="664"/>
      <c r="N99" s="577"/>
      <c r="O99" s="589" t="s">
        <v>258</v>
      </c>
    </row>
    <row r="100" spans="1:15" ht="18">
      <c r="A100" s="584">
        <v>30341784</v>
      </c>
      <c r="B100" s="584" t="s">
        <v>2656</v>
      </c>
      <c r="C100" s="584" t="s">
        <v>576</v>
      </c>
      <c r="D100" s="585">
        <v>288053</v>
      </c>
      <c r="E100" s="584" t="s">
        <v>2383</v>
      </c>
      <c r="F100" s="584" t="s">
        <v>2298</v>
      </c>
      <c r="G100" s="584" t="s">
        <v>2367</v>
      </c>
      <c r="H100" s="584" t="s">
        <v>2655</v>
      </c>
      <c r="I100" s="584" t="s">
        <v>2579</v>
      </c>
      <c r="J100" s="584" t="s">
        <v>2579</v>
      </c>
      <c r="K100" s="584"/>
      <c r="L100" s="584" t="s">
        <v>2580</v>
      </c>
      <c r="M100" s="665"/>
      <c r="N100" s="577"/>
      <c r="O100" s="589" t="s">
        <v>258</v>
      </c>
    </row>
    <row r="101" spans="1:15" ht="51.75">
      <c r="A101" s="580">
        <v>30342773</v>
      </c>
      <c r="B101" s="580" t="s">
        <v>2657</v>
      </c>
      <c r="C101" s="580" t="s">
        <v>284</v>
      </c>
      <c r="D101" s="581"/>
      <c r="E101" s="580" t="s">
        <v>2309</v>
      </c>
      <c r="F101" s="580" t="s">
        <v>2512</v>
      </c>
      <c r="G101" s="580" t="s">
        <v>2485</v>
      </c>
      <c r="H101" s="580" t="s">
        <v>2560</v>
      </c>
      <c r="I101" s="580" t="s">
        <v>2635</v>
      </c>
      <c r="J101" s="580" t="s">
        <v>2635</v>
      </c>
      <c r="K101" s="580">
        <v>1524</v>
      </c>
      <c r="L101" s="580" t="s">
        <v>4883</v>
      </c>
      <c r="M101" s="663" t="s">
        <v>2659</v>
      </c>
      <c r="N101" s="661" t="s">
        <v>4892</v>
      </c>
      <c r="O101" s="736" t="s">
        <v>135</v>
      </c>
    </row>
    <row r="102" spans="1:15" ht="51.75">
      <c r="A102" s="577">
        <v>30389035</v>
      </c>
      <c r="B102" s="577" t="s">
        <v>2660</v>
      </c>
      <c r="C102" s="577" t="s">
        <v>227</v>
      </c>
      <c r="D102" s="578">
        <v>481258</v>
      </c>
      <c r="E102" s="577" t="s">
        <v>2383</v>
      </c>
      <c r="F102" s="577" t="s">
        <v>2661</v>
      </c>
      <c r="G102" s="577" t="s">
        <v>2338</v>
      </c>
      <c r="H102" s="577" t="s">
        <v>2560</v>
      </c>
      <c r="I102" s="577" t="s">
        <v>2532</v>
      </c>
      <c r="J102" s="577" t="s">
        <v>2532</v>
      </c>
      <c r="K102" s="577">
        <v>1139</v>
      </c>
      <c r="L102" s="577" t="s">
        <v>4893</v>
      </c>
      <c r="M102" s="659" t="s">
        <v>2663</v>
      </c>
      <c r="N102" s="661" t="s">
        <v>4894</v>
      </c>
      <c r="O102" s="736" t="s">
        <v>135</v>
      </c>
    </row>
    <row r="103" spans="1:15" ht="51.75">
      <c r="A103" s="577">
        <v>30126075</v>
      </c>
      <c r="B103" s="577" t="s">
        <v>2664</v>
      </c>
      <c r="C103" s="577" t="s">
        <v>2665</v>
      </c>
      <c r="D103" s="578"/>
      <c r="E103" s="577" t="s">
        <v>2654</v>
      </c>
      <c r="F103" s="577" t="s">
        <v>2350</v>
      </c>
      <c r="G103" s="577" t="s">
        <v>2322</v>
      </c>
      <c r="H103" s="577" t="s">
        <v>2524</v>
      </c>
      <c r="I103" s="577" t="s">
        <v>2408</v>
      </c>
      <c r="J103" s="577" t="s">
        <v>2408</v>
      </c>
      <c r="K103" s="577">
        <v>1120</v>
      </c>
      <c r="L103" s="577" t="s">
        <v>4878</v>
      </c>
      <c r="M103" s="659" t="s">
        <v>2667</v>
      </c>
      <c r="N103" s="661" t="s">
        <v>4895</v>
      </c>
      <c r="O103" s="736" t="s">
        <v>135</v>
      </c>
    </row>
    <row r="104" spans="1:15" ht="51.75">
      <c r="A104" s="577">
        <v>30126075</v>
      </c>
      <c r="B104" s="577" t="s">
        <v>2664</v>
      </c>
      <c r="C104" s="577" t="s">
        <v>2665</v>
      </c>
      <c r="D104" s="578">
        <v>868774</v>
      </c>
      <c r="E104" s="577" t="s">
        <v>2383</v>
      </c>
      <c r="F104" s="577" t="s">
        <v>2668</v>
      </c>
      <c r="G104" s="577" t="s">
        <v>2322</v>
      </c>
      <c r="H104" s="577" t="s">
        <v>2669</v>
      </c>
      <c r="I104" s="577" t="s">
        <v>2514</v>
      </c>
      <c r="J104" s="577" t="s">
        <v>2514</v>
      </c>
      <c r="K104" s="577">
        <v>1414</v>
      </c>
      <c r="L104" s="577" t="s">
        <v>4853</v>
      </c>
      <c r="M104" s="659" t="s">
        <v>2671</v>
      </c>
      <c r="N104" s="661" t="s">
        <v>4896</v>
      </c>
      <c r="O104" s="736" t="s">
        <v>135</v>
      </c>
    </row>
    <row r="105" spans="1:15" ht="51.75">
      <c r="A105" s="577">
        <v>30426972</v>
      </c>
      <c r="B105" s="577" t="s">
        <v>2672</v>
      </c>
      <c r="C105" s="577" t="s">
        <v>355</v>
      </c>
      <c r="D105" s="578">
        <v>399981</v>
      </c>
      <c r="E105" s="577" t="s">
        <v>2337</v>
      </c>
      <c r="F105" s="577" t="s">
        <v>2298</v>
      </c>
      <c r="G105" s="577" t="s">
        <v>2485</v>
      </c>
      <c r="H105" s="577" t="s">
        <v>2524</v>
      </c>
      <c r="I105" s="577" t="s">
        <v>2503</v>
      </c>
      <c r="J105" s="577" t="s">
        <v>2503</v>
      </c>
      <c r="K105" s="577">
        <v>67</v>
      </c>
      <c r="L105" s="577" t="s">
        <v>4867</v>
      </c>
      <c r="M105" s="659" t="s">
        <v>2674</v>
      </c>
      <c r="N105" s="662" t="s">
        <v>4897</v>
      </c>
      <c r="O105" s="736" t="s">
        <v>135</v>
      </c>
    </row>
    <row r="106" spans="1:15" ht="18">
      <c r="A106" s="577">
        <v>30437258</v>
      </c>
      <c r="B106" s="577" t="s">
        <v>2675</v>
      </c>
      <c r="C106" s="577" t="s">
        <v>427</v>
      </c>
      <c r="D106" s="578">
        <v>306079</v>
      </c>
      <c r="E106" s="577" t="s">
        <v>2676</v>
      </c>
      <c r="F106" s="577" t="s">
        <v>2298</v>
      </c>
      <c r="G106" s="577" t="s">
        <v>2677</v>
      </c>
      <c r="H106" s="577"/>
      <c r="I106" s="577"/>
      <c r="J106" s="577"/>
      <c r="K106" s="577">
        <v>1063</v>
      </c>
      <c r="L106" s="577" t="s">
        <v>4898</v>
      </c>
      <c r="M106" s="659" t="s">
        <v>2679</v>
      </c>
      <c r="N106" s="577"/>
      <c r="O106" s="589" t="s">
        <v>258</v>
      </c>
    </row>
    <row r="107" spans="1:15" ht="51.75">
      <c r="A107" s="577">
        <v>30135059</v>
      </c>
      <c r="B107" s="577" t="s">
        <v>548</v>
      </c>
      <c r="C107" s="577" t="s">
        <v>2412</v>
      </c>
      <c r="D107" s="578"/>
      <c r="E107" s="577" t="s">
        <v>2680</v>
      </c>
      <c r="F107" s="577" t="s">
        <v>2350</v>
      </c>
      <c r="G107" s="577" t="s">
        <v>2333</v>
      </c>
      <c r="H107" s="577" t="s">
        <v>2681</v>
      </c>
      <c r="I107" s="577" t="s">
        <v>2682</v>
      </c>
      <c r="J107" s="577"/>
      <c r="K107" s="577">
        <v>1126</v>
      </c>
      <c r="L107" s="577" t="s">
        <v>2513</v>
      </c>
      <c r="M107" s="659" t="s">
        <v>2684</v>
      </c>
      <c r="N107" s="661" t="s">
        <v>4899</v>
      </c>
      <c r="O107" s="736" t="s">
        <v>135</v>
      </c>
    </row>
    <row r="108" spans="1:15" ht="51.75">
      <c r="A108" s="577">
        <v>30484726</v>
      </c>
      <c r="B108" s="577" t="s">
        <v>2685</v>
      </c>
      <c r="C108" s="577" t="s">
        <v>2686</v>
      </c>
      <c r="D108" s="578">
        <v>111432</v>
      </c>
      <c r="E108" s="577" t="s">
        <v>2337</v>
      </c>
      <c r="F108" s="577" t="s">
        <v>2298</v>
      </c>
      <c r="G108" s="577" t="s">
        <v>2599</v>
      </c>
      <c r="H108" s="577" t="s">
        <v>2669</v>
      </c>
      <c r="I108" s="577" t="s">
        <v>2513</v>
      </c>
      <c r="J108" s="577" t="s">
        <v>2513</v>
      </c>
      <c r="K108" s="577">
        <v>1138</v>
      </c>
      <c r="L108" s="577" t="s">
        <v>4893</v>
      </c>
      <c r="M108" s="659" t="s">
        <v>2688</v>
      </c>
      <c r="N108" s="661" t="s">
        <v>4900</v>
      </c>
      <c r="O108" s="736" t="s">
        <v>135</v>
      </c>
    </row>
    <row r="109" spans="1:15" ht="51.75">
      <c r="A109" s="577">
        <v>30349931</v>
      </c>
      <c r="B109" s="577" t="s">
        <v>2689</v>
      </c>
      <c r="C109" s="577" t="s">
        <v>588</v>
      </c>
      <c r="D109" s="578">
        <v>330966</v>
      </c>
      <c r="E109" s="577" t="s">
        <v>2337</v>
      </c>
      <c r="F109" s="577" t="s">
        <v>2298</v>
      </c>
      <c r="G109" s="577" t="s">
        <v>2360</v>
      </c>
      <c r="H109" s="577" t="s">
        <v>2408</v>
      </c>
      <c r="I109" s="577" t="s">
        <v>2690</v>
      </c>
      <c r="J109" s="577" t="s">
        <v>2690</v>
      </c>
      <c r="K109" s="577">
        <v>87</v>
      </c>
      <c r="L109" s="577" t="s">
        <v>2635</v>
      </c>
      <c r="M109" s="659" t="s">
        <v>2692</v>
      </c>
      <c r="N109" s="661" t="s">
        <v>4901</v>
      </c>
      <c r="O109" s="736" t="s">
        <v>135</v>
      </c>
    </row>
    <row r="110" spans="1:15" ht="59.25">
      <c r="A110" s="577">
        <v>30345125</v>
      </c>
      <c r="B110" s="577" t="s">
        <v>2693</v>
      </c>
      <c r="C110" s="577" t="s">
        <v>635</v>
      </c>
      <c r="D110" s="578"/>
      <c r="E110" s="577" t="s">
        <v>2349</v>
      </c>
      <c r="F110" s="577" t="s">
        <v>742</v>
      </c>
      <c r="G110" s="577" t="s">
        <v>2501</v>
      </c>
      <c r="H110" s="577" t="s">
        <v>2408</v>
      </c>
      <c r="I110" s="577" t="s">
        <v>2694</v>
      </c>
      <c r="J110" s="577" t="s">
        <v>2694</v>
      </c>
      <c r="K110" s="577">
        <v>83</v>
      </c>
      <c r="L110" s="577" t="s">
        <v>4853</v>
      </c>
      <c r="M110" s="659" t="s">
        <v>2696</v>
      </c>
      <c r="N110" s="662" t="s">
        <v>4902</v>
      </c>
      <c r="O110" s="736" t="s">
        <v>135</v>
      </c>
    </row>
    <row r="111" spans="1:15" ht="51.75">
      <c r="A111" s="577">
        <v>30088011</v>
      </c>
      <c r="B111" s="577" t="s">
        <v>2697</v>
      </c>
      <c r="C111" s="577" t="s">
        <v>300</v>
      </c>
      <c r="D111" s="578"/>
      <c r="E111" s="577" t="s">
        <v>2698</v>
      </c>
      <c r="F111" s="577" t="s">
        <v>2298</v>
      </c>
      <c r="G111" s="577" t="s">
        <v>2485</v>
      </c>
      <c r="H111" s="577" t="s">
        <v>2503</v>
      </c>
      <c r="I111" s="577" t="s">
        <v>2635</v>
      </c>
      <c r="J111" s="577" t="s">
        <v>2635</v>
      </c>
      <c r="K111" s="577">
        <v>1517</v>
      </c>
      <c r="L111" s="577" t="s">
        <v>4883</v>
      </c>
      <c r="M111" s="659" t="s">
        <v>2700</v>
      </c>
      <c r="N111" s="661" t="s">
        <v>4904</v>
      </c>
      <c r="O111" s="736" t="s">
        <v>135</v>
      </c>
    </row>
    <row r="112" spans="1:15" ht="51.75">
      <c r="A112" s="577">
        <v>30480531</v>
      </c>
      <c r="B112" s="577" t="s">
        <v>2701</v>
      </c>
      <c r="C112" s="577" t="s">
        <v>270</v>
      </c>
      <c r="D112" s="578">
        <v>334636</v>
      </c>
      <c r="E112" s="577" t="s">
        <v>2383</v>
      </c>
      <c r="F112" s="577" t="s">
        <v>2298</v>
      </c>
      <c r="G112" s="577" t="s">
        <v>2702</v>
      </c>
      <c r="H112" s="577" t="s">
        <v>2503</v>
      </c>
      <c r="I112" s="577" t="s">
        <v>2635</v>
      </c>
      <c r="J112" s="577" t="s">
        <v>2635</v>
      </c>
      <c r="K112" s="577">
        <v>1522</v>
      </c>
      <c r="L112" s="577" t="s">
        <v>4883</v>
      </c>
      <c r="M112" s="659" t="s">
        <v>2704</v>
      </c>
      <c r="N112" s="661" t="s">
        <v>4905</v>
      </c>
      <c r="O112" s="736" t="s">
        <v>135</v>
      </c>
    </row>
    <row r="113" spans="1:15" ht="51.75">
      <c r="A113" s="577">
        <v>30135078</v>
      </c>
      <c r="B113" s="577" t="s">
        <v>564</v>
      </c>
      <c r="C113" s="577" t="s">
        <v>561</v>
      </c>
      <c r="D113" s="578"/>
      <c r="E113" s="577" t="s">
        <v>2309</v>
      </c>
      <c r="F113" s="577" t="s">
        <v>2661</v>
      </c>
      <c r="G113" s="577" t="s">
        <v>2360</v>
      </c>
      <c r="H113" s="577" t="s">
        <v>2579</v>
      </c>
      <c r="I113" s="577" t="s">
        <v>2532</v>
      </c>
      <c r="J113" s="577" t="s">
        <v>2532</v>
      </c>
      <c r="K113" s="577">
        <v>1140</v>
      </c>
      <c r="L113" s="577" t="s">
        <v>4893</v>
      </c>
      <c r="M113" s="659" t="s">
        <v>2706</v>
      </c>
      <c r="N113" s="662" t="s">
        <v>4906</v>
      </c>
      <c r="O113" s="736" t="s">
        <v>135</v>
      </c>
    </row>
    <row r="114" spans="1:15" ht="51.75">
      <c r="A114" s="580">
        <v>30129912</v>
      </c>
      <c r="B114" s="580" t="s">
        <v>2707</v>
      </c>
      <c r="C114" s="580" t="s">
        <v>468</v>
      </c>
      <c r="D114" s="581"/>
      <c r="E114" s="580" t="s">
        <v>2708</v>
      </c>
      <c r="F114" s="580" t="s">
        <v>2298</v>
      </c>
      <c r="G114" s="580" t="s">
        <v>2333</v>
      </c>
      <c r="H114" s="580" t="s">
        <v>2579</v>
      </c>
      <c r="I114" s="580" t="s">
        <v>2635</v>
      </c>
      <c r="J114" s="580" t="s">
        <v>2635</v>
      </c>
      <c r="K114" s="580">
        <v>1545</v>
      </c>
      <c r="L114" s="580" t="s">
        <v>2778</v>
      </c>
      <c r="M114" s="663" t="s">
        <v>2710</v>
      </c>
      <c r="N114" s="661" t="s">
        <v>4907</v>
      </c>
      <c r="O114" s="736" t="s">
        <v>135</v>
      </c>
    </row>
    <row r="115" spans="1:15" ht="26.25">
      <c r="A115" s="582">
        <v>3036048</v>
      </c>
      <c r="B115" s="582" t="s">
        <v>2711</v>
      </c>
      <c r="C115" s="582" t="s">
        <v>355</v>
      </c>
      <c r="D115" s="583">
        <v>199688</v>
      </c>
      <c r="E115" s="582" t="s">
        <v>2383</v>
      </c>
      <c r="F115" s="582" t="s">
        <v>2298</v>
      </c>
      <c r="G115" s="582" t="s">
        <v>2367</v>
      </c>
      <c r="H115" s="582" t="s">
        <v>2579</v>
      </c>
      <c r="I115" s="582"/>
      <c r="J115" s="582"/>
      <c r="K115" s="582"/>
      <c r="L115" s="582"/>
      <c r="M115" s="664"/>
      <c r="N115" s="577"/>
      <c r="O115" s="589" t="s">
        <v>258</v>
      </c>
    </row>
    <row r="116" spans="1:15" ht="51.75">
      <c r="A116" s="577">
        <v>30136320</v>
      </c>
      <c r="B116" s="577" t="s">
        <v>2712</v>
      </c>
      <c r="C116" s="577" t="s">
        <v>635</v>
      </c>
      <c r="D116" s="578"/>
      <c r="E116" s="577" t="s">
        <v>2349</v>
      </c>
      <c r="F116" s="577" t="s">
        <v>2713</v>
      </c>
      <c r="G116" s="577" t="s">
        <v>2501</v>
      </c>
      <c r="H116" s="577" t="s">
        <v>2714</v>
      </c>
      <c r="I116" s="577" t="s">
        <v>2715</v>
      </c>
      <c r="J116" s="577" t="s">
        <v>2715</v>
      </c>
      <c r="K116" s="577">
        <v>103</v>
      </c>
      <c r="L116" s="577" t="s">
        <v>4908</v>
      </c>
      <c r="M116" s="659" t="s">
        <v>4740</v>
      </c>
      <c r="N116" s="662" t="s">
        <v>4909</v>
      </c>
      <c r="O116" s="736" t="s">
        <v>135</v>
      </c>
    </row>
    <row r="117" spans="1:15" ht="59.25">
      <c r="A117" s="580">
        <v>30135830</v>
      </c>
      <c r="B117" s="580" t="s">
        <v>2718</v>
      </c>
      <c r="C117" s="580" t="s">
        <v>635</v>
      </c>
      <c r="D117" s="581"/>
      <c r="E117" s="580" t="s">
        <v>2349</v>
      </c>
      <c r="F117" s="580" t="s">
        <v>2719</v>
      </c>
      <c r="G117" s="580" t="s">
        <v>2501</v>
      </c>
      <c r="H117" s="580" t="s">
        <v>2720</v>
      </c>
      <c r="I117" s="580" t="s">
        <v>2721</v>
      </c>
      <c r="J117" s="580" t="s">
        <v>2721</v>
      </c>
      <c r="K117" s="580">
        <v>1690</v>
      </c>
      <c r="L117" s="580" t="s">
        <v>2471</v>
      </c>
      <c r="M117" s="663" t="s">
        <v>2723</v>
      </c>
      <c r="N117" s="661" t="s">
        <v>4911</v>
      </c>
      <c r="O117" s="736" t="s">
        <v>135</v>
      </c>
    </row>
    <row r="118" spans="1:15" ht="59.25">
      <c r="A118" s="577">
        <v>30337226</v>
      </c>
      <c r="B118" s="577" t="s">
        <v>2724</v>
      </c>
      <c r="C118" s="577" t="s">
        <v>2412</v>
      </c>
      <c r="D118" s="578"/>
      <c r="E118" s="577" t="s">
        <v>2349</v>
      </c>
      <c r="F118" s="577" t="s">
        <v>744</v>
      </c>
      <c r="G118" s="577" t="s">
        <v>2501</v>
      </c>
      <c r="H118" s="577" t="s">
        <v>2725</v>
      </c>
      <c r="I118" s="577" t="s">
        <v>2726</v>
      </c>
      <c r="J118" s="577"/>
      <c r="K118" s="577">
        <v>104</v>
      </c>
      <c r="L118" s="577" t="s">
        <v>4908</v>
      </c>
      <c r="M118" s="659" t="s">
        <v>2728</v>
      </c>
      <c r="N118" s="662" t="s">
        <v>4912</v>
      </c>
      <c r="O118" s="736" t="s">
        <v>135</v>
      </c>
    </row>
    <row r="119" spans="1:15" ht="51.75">
      <c r="A119" s="577">
        <v>30128140</v>
      </c>
      <c r="B119" s="577" t="s">
        <v>2296</v>
      </c>
      <c r="C119" s="577" t="s">
        <v>739</v>
      </c>
      <c r="D119" s="578">
        <v>637571</v>
      </c>
      <c r="E119" s="577" t="s">
        <v>2297</v>
      </c>
      <c r="F119" s="577" t="s">
        <v>2551</v>
      </c>
      <c r="G119" s="577" t="s">
        <v>2338</v>
      </c>
      <c r="H119" s="577" t="s">
        <v>2729</v>
      </c>
      <c r="I119" s="577" t="s">
        <v>2635</v>
      </c>
      <c r="J119" s="577" t="s">
        <v>2635</v>
      </c>
      <c r="K119" s="577">
        <v>1523</v>
      </c>
      <c r="L119" s="577" t="s">
        <v>4883</v>
      </c>
      <c r="M119" s="659" t="s">
        <v>2731</v>
      </c>
      <c r="N119" s="661" t="s">
        <v>4914</v>
      </c>
      <c r="O119" s="736" t="s">
        <v>135</v>
      </c>
    </row>
    <row r="120" spans="1:15" ht="51.75">
      <c r="A120" s="577">
        <v>30136317</v>
      </c>
      <c r="B120" s="577" t="s">
        <v>2732</v>
      </c>
      <c r="C120" s="577" t="s">
        <v>635</v>
      </c>
      <c r="D120" s="578"/>
      <c r="E120" s="577" t="s">
        <v>2349</v>
      </c>
      <c r="F120" s="577" t="s">
        <v>738</v>
      </c>
      <c r="G120" s="577" t="s">
        <v>2733</v>
      </c>
      <c r="H120" s="577" t="s">
        <v>2532</v>
      </c>
      <c r="I120" s="577" t="s">
        <v>2734</v>
      </c>
      <c r="J120" s="577" t="s">
        <v>2734</v>
      </c>
      <c r="K120" s="577">
        <v>1384</v>
      </c>
      <c r="L120" s="577" t="s">
        <v>4915</v>
      </c>
      <c r="M120" s="659" t="s">
        <v>2736</v>
      </c>
      <c r="N120" s="661" t="s">
        <v>4916</v>
      </c>
      <c r="O120" s="736" t="s">
        <v>135</v>
      </c>
    </row>
    <row r="121" spans="1:15" ht="59.25">
      <c r="A121" s="584">
        <v>30036048</v>
      </c>
      <c r="B121" s="584" t="s">
        <v>2737</v>
      </c>
      <c r="C121" s="584" t="s">
        <v>355</v>
      </c>
      <c r="D121" s="585">
        <v>199668</v>
      </c>
      <c r="E121" s="584" t="s">
        <v>2383</v>
      </c>
      <c r="F121" s="584" t="s">
        <v>2298</v>
      </c>
      <c r="G121" s="584" t="s">
        <v>2367</v>
      </c>
      <c r="H121" s="584" t="s">
        <v>2532</v>
      </c>
      <c r="I121" s="584" t="s">
        <v>2532</v>
      </c>
      <c r="J121" s="584" t="s">
        <v>2532</v>
      </c>
      <c r="K121" s="584"/>
      <c r="L121" s="584" t="s">
        <v>2738</v>
      </c>
      <c r="M121" s="665" t="s">
        <v>2739</v>
      </c>
      <c r="N121" s="577"/>
      <c r="O121" s="737" t="s">
        <v>135</v>
      </c>
    </row>
    <row r="122" spans="1:15" ht="67.5">
      <c r="A122" s="580">
        <v>30482658</v>
      </c>
      <c r="B122" s="580" t="s">
        <v>2740</v>
      </c>
      <c r="C122" s="580" t="s">
        <v>635</v>
      </c>
      <c r="D122" s="581">
        <v>230000</v>
      </c>
      <c r="E122" s="580" t="s">
        <v>2741</v>
      </c>
      <c r="F122" s="580" t="s">
        <v>749</v>
      </c>
      <c r="G122" s="580" t="s">
        <v>2501</v>
      </c>
      <c r="H122" s="580" t="s">
        <v>2734</v>
      </c>
      <c r="I122" s="580" t="s">
        <v>2742</v>
      </c>
      <c r="J122" s="580" t="s">
        <v>2742</v>
      </c>
      <c r="K122" s="580">
        <v>1546</v>
      </c>
      <c r="L122" s="580" t="s">
        <v>2778</v>
      </c>
      <c r="M122" s="663" t="s">
        <v>2744</v>
      </c>
      <c r="N122" s="661" t="s">
        <v>4917</v>
      </c>
      <c r="O122" s="736" t="s">
        <v>135</v>
      </c>
    </row>
    <row r="123" spans="1:15" ht="51.75">
      <c r="A123" s="577">
        <v>30086815</v>
      </c>
      <c r="B123" s="577" t="s">
        <v>2745</v>
      </c>
      <c r="C123" s="577" t="s">
        <v>2412</v>
      </c>
      <c r="D123" s="578"/>
      <c r="E123" s="577" t="s">
        <v>2349</v>
      </c>
      <c r="F123" s="577" t="s">
        <v>2298</v>
      </c>
      <c r="G123" s="577" t="s">
        <v>2338</v>
      </c>
      <c r="H123" s="577" t="s">
        <v>2734</v>
      </c>
      <c r="I123" s="577" t="s">
        <v>2726</v>
      </c>
      <c r="J123" s="577" t="s">
        <v>2726</v>
      </c>
      <c r="K123" s="577">
        <v>105</v>
      </c>
      <c r="L123" s="577" t="s">
        <v>4908</v>
      </c>
      <c r="M123" s="659" t="s">
        <v>2747</v>
      </c>
      <c r="N123" s="662" t="s">
        <v>4918</v>
      </c>
      <c r="O123" s="736" t="s">
        <v>135</v>
      </c>
    </row>
    <row r="124" spans="1:15" ht="51.75">
      <c r="A124" s="577">
        <v>30135711</v>
      </c>
      <c r="B124" s="577" t="s">
        <v>2748</v>
      </c>
      <c r="C124" s="577" t="s">
        <v>50</v>
      </c>
      <c r="D124" s="578">
        <v>138813</v>
      </c>
      <c r="E124" s="577" t="s">
        <v>2383</v>
      </c>
      <c r="F124" s="577" t="s">
        <v>2298</v>
      </c>
      <c r="G124" s="577" t="s">
        <v>2322</v>
      </c>
      <c r="H124" s="577" t="s">
        <v>2729</v>
      </c>
      <c r="I124" s="577" t="s">
        <v>2694</v>
      </c>
      <c r="J124" s="577" t="s">
        <v>2694</v>
      </c>
      <c r="K124" s="577">
        <v>1415</v>
      </c>
      <c r="L124" s="577" t="s">
        <v>4853</v>
      </c>
      <c r="M124" s="659" t="s">
        <v>2750</v>
      </c>
      <c r="N124" s="661" t="s">
        <v>4920</v>
      </c>
      <c r="O124" s="736" t="s">
        <v>135</v>
      </c>
    </row>
    <row r="125" spans="1:15" ht="51.75">
      <c r="A125" s="580">
        <v>30102235</v>
      </c>
      <c r="B125" s="580" t="s">
        <v>2751</v>
      </c>
      <c r="C125" s="580" t="s">
        <v>156</v>
      </c>
      <c r="D125" s="581">
        <v>45055</v>
      </c>
      <c r="E125" s="580" t="s">
        <v>2752</v>
      </c>
      <c r="F125" s="580" t="s">
        <v>2298</v>
      </c>
      <c r="G125" s="580" t="s">
        <v>2315</v>
      </c>
      <c r="H125" s="580" t="s">
        <v>2729</v>
      </c>
      <c r="I125" s="580" t="s">
        <v>2753</v>
      </c>
      <c r="J125" s="580" t="s">
        <v>2754</v>
      </c>
      <c r="K125" s="580">
        <v>1782</v>
      </c>
      <c r="L125" s="580" t="s">
        <v>4921</v>
      </c>
      <c r="M125" s="663" t="s">
        <v>2756</v>
      </c>
      <c r="N125" s="661" t="s">
        <v>4922</v>
      </c>
      <c r="O125" s="736" t="s">
        <v>135</v>
      </c>
    </row>
    <row r="126" spans="1:15" ht="51.75">
      <c r="A126" s="577">
        <v>30071449</v>
      </c>
      <c r="B126" s="577" t="s">
        <v>2757</v>
      </c>
      <c r="C126" s="577" t="s">
        <v>561</v>
      </c>
      <c r="D126" s="578"/>
      <c r="E126" s="577" t="s">
        <v>2309</v>
      </c>
      <c r="F126" s="577" t="s">
        <v>2512</v>
      </c>
      <c r="G126" s="577" t="s">
        <v>2360</v>
      </c>
      <c r="H126" s="577" t="s">
        <v>2734</v>
      </c>
      <c r="I126" s="577" t="s">
        <v>2514</v>
      </c>
      <c r="J126" s="577" t="s">
        <v>2514</v>
      </c>
      <c r="K126" s="577">
        <v>1448</v>
      </c>
      <c r="L126" s="577" t="s">
        <v>4923</v>
      </c>
      <c r="M126" s="659" t="s">
        <v>2759</v>
      </c>
      <c r="N126" s="661" t="s">
        <v>4924</v>
      </c>
      <c r="O126" s="736" t="s">
        <v>135</v>
      </c>
    </row>
    <row r="127" spans="1:15" ht="51.75">
      <c r="A127" s="580">
        <v>30289730</v>
      </c>
      <c r="B127" s="580" t="s">
        <v>2760</v>
      </c>
      <c r="C127" s="580" t="s">
        <v>576</v>
      </c>
      <c r="D127" s="581">
        <v>543354</v>
      </c>
      <c r="E127" s="580" t="s">
        <v>2761</v>
      </c>
      <c r="F127" s="580" t="s">
        <v>2298</v>
      </c>
      <c r="G127" s="580" t="s">
        <v>2360</v>
      </c>
      <c r="H127" s="580" t="s">
        <v>2690</v>
      </c>
      <c r="I127" s="580" t="s">
        <v>2754</v>
      </c>
      <c r="J127" s="580" t="s">
        <v>2754</v>
      </c>
      <c r="K127" s="580">
        <v>1784</v>
      </c>
      <c r="L127" s="580" t="s">
        <v>4921</v>
      </c>
      <c r="M127" s="663" t="s">
        <v>2763</v>
      </c>
      <c r="N127" s="661" t="s">
        <v>4925</v>
      </c>
      <c r="O127" s="736" t="s">
        <v>135</v>
      </c>
    </row>
    <row r="128" spans="1:15" ht="51.75">
      <c r="A128" s="577">
        <v>40005022</v>
      </c>
      <c r="B128" s="577" t="s">
        <v>2764</v>
      </c>
      <c r="C128" s="577" t="s">
        <v>284</v>
      </c>
      <c r="D128" s="578">
        <v>49762</v>
      </c>
      <c r="E128" s="577" t="s">
        <v>2676</v>
      </c>
      <c r="F128" s="577" t="s">
        <v>2298</v>
      </c>
      <c r="G128" s="577" t="s">
        <v>2367</v>
      </c>
      <c r="H128" s="577" t="s">
        <v>2765</v>
      </c>
      <c r="I128" s="577" t="s">
        <v>2765</v>
      </c>
      <c r="J128" s="577" t="s">
        <v>2765</v>
      </c>
      <c r="K128" s="577">
        <v>1193</v>
      </c>
      <c r="L128" s="577" t="s">
        <v>2514</v>
      </c>
      <c r="M128" s="659" t="s">
        <v>2767</v>
      </c>
      <c r="N128" s="661" t="s">
        <v>4926</v>
      </c>
      <c r="O128" s="736" t="s">
        <v>135</v>
      </c>
    </row>
    <row r="129" spans="1:15" ht="51.75">
      <c r="A129" s="577">
        <v>30130819</v>
      </c>
      <c r="B129" s="577" t="s">
        <v>2768</v>
      </c>
      <c r="C129" s="577" t="s">
        <v>528</v>
      </c>
      <c r="D129" s="578">
        <v>57410</v>
      </c>
      <c r="E129" s="577" t="s">
        <v>2676</v>
      </c>
      <c r="F129" s="577" t="s">
        <v>2298</v>
      </c>
      <c r="G129" s="577" t="s">
        <v>2367</v>
      </c>
      <c r="H129" s="577" t="s">
        <v>2765</v>
      </c>
      <c r="I129" s="577" t="s">
        <v>2765</v>
      </c>
      <c r="J129" s="577" t="s">
        <v>2765</v>
      </c>
      <c r="K129" s="577">
        <v>1195</v>
      </c>
      <c r="L129" s="577" t="s">
        <v>2514</v>
      </c>
      <c r="M129" s="659" t="s">
        <v>2767</v>
      </c>
      <c r="N129" s="661" t="s">
        <v>4927</v>
      </c>
      <c r="O129" s="736" t="s">
        <v>135</v>
      </c>
    </row>
    <row r="130" spans="1:15" ht="51.75">
      <c r="A130" s="577">
        <v>30137134</v>
      </c>
      <c r="B130" s="577" t="s">
        <v>2770</v>
      </c>
      <c r="C130" s="577" t="s">
        <v>490</v>
      </c>
      <c r="D130" s="578">
        <v>28649</v>
      </c>
      <c r="E130" s="577" t="s">
        <v>2676</v>
      </c>
      <c r="F130" s="577" t="s">
        <v>2298</v>
      </c>
      <c r="G130" s="577" t="s">
        <v>2367</v>
      </c>
      <c r="H130" s="577" t="s">
        <v>2765</v>
      </c>
      <c r="I130" s="577" t="s">
        <v>2765</v>
      </c>
      <c r="J130" s="577" t="s">
        <v>2765</v>
      </c>
      <c r="K130" s="577">
        <v>1194</v>
      </c>
      <c r="L130" s="577" t="s">
        <v>2514</v>
      </c>
      <c r="M130" s="659" t="s">
        <v>2772</v>
      </c>
      <c r="N130" s="661" t="s">
        <v>4928</v>
      </c>
      <c r="O130" s="736" t="s">
        <v>135</v>
      </c>
    </row>
    <row r="131" spans="1:15" ht="51.75">
      <c r="A131" s="577">
        <v>30130822</v>
      </c>
      <c r="B131" s="577" t="s">
        <v>2773</v>
      </c>
      <c r="C131" s="577" t="s">
        <v>528</v>
      </c>
      <c r="D131" s="578">
        <v>19669</v>
      </c>
      <c r="E131" s="577" t="s">
        <v>2676</v>
      </c>
      <c r="F131" s="577" t="s">
        <v>2298</v>
      </c>
      <c r="G131" s="577" t="s">
        <v>2367</v>
      </c>
      <c r="H131" s="577" t="s">
        <v>2765</v>
      </c>
      <c r="I131" s="577" t="s">
        <v>2765</v>
      </c>
      <c r="J131" s="577" t="s">
        <v>2765</v>
      </c>
      <c r="K131" s="577">
        <v>1192</v>
      </c>
      <c r="L131" s="577" t="s">
        <v>2514</v>
      </c>
      <c r="M131" s="659" t="s">
        <v>2767</v>
      </c>
      <c r="N131" s="661" t="s">
        <v>4929</v>
      </c>
      <c r="O131" s="736" t="s">
        <v>135</v>
      </c>
    </row>
    <row r="132" spans="1:15" ht="51">
      <c r="A132" s="582">
        <v>30486350</v>
      </c>
      <c r="B132" s="582" t="s">
        <v>2775</v>
      </c>
      <c r="C132" s="582" t="s">
        <v>420</v>
      </c>
      <c r="D132" s="583">
        <v>110106</v>
      </c>
      <c r="E132" s="582" t="s">
        <v>2478</v>
      </c>
      <c r="F132" s="582" t="s">
        <v>2298</v>
      </c>
      <c r="G132" s="582" t="s">
        <v>2333</v>
      </c>
      <c r="H132" s="582" t="s">
        <v>2514</v>
      </c>
      <c r="I132" s="582"/>
      <c r="J132" s="582"/>
      <c r="K132" s="582"/>
      <c r="L132" s="582"/>
      <c r="M132" s="664"/>
      <c r="N132" s="577"/>
      <c r="O132" s="589" t="s">
        <v>258</v>
      </c>
    </row>
    <row r="133" spans="1:15" ht="51.75">
      <c r="A133" s="577">
        <v>40005575</v>
      </c>
      <c r="B133" s="577" t="s">
        <v>2776</v>
      </c>
      <c r="C133" s="577" t="s">
        <v>635</v>
      </c>
      <c r="D133" s="578">
        <v>2500000</v>
      </c>
      <c r="E133" s="577" t="s">
        <v>2741</v>
      </c>
      <c r="F133" s="577" t="s">
        <v>2777</v>
      </c>
      <c r="G133" s="577" t="s">
        <v>2322</v>
      </c>
      <c r="H133" s="577" t="s">
        <v>2778</v>
      </c>
      <c r="I133" s="577" t="s">
        <v>2779</v>
      </c>
      <c r="J133" s="577" t="s">
        <v>2779</v>
      </c>
      <c r="K133" s="577">
        <v>117</v>
      </c>
      <c r="L133" s="577" t="s">
        <v>4930</v>
      </c>
      <c r="M133" s="659" t="s">
        <v>4741</v>
      </c>
      <c r="N133" s="662" t="s">
        <v>4931</v>
      </c>
      <c r="O133" s="736" t="s">
        <v>135</v>
      </c>
    </row>
    <row r="134" spans="1:15" ht="34.5">
      <c r="A134" s="582">
        <v>30482336</v>
      </c>
      <c r="B134" s="582" t="s">
        <v>2782</v>
      </c>
      <c r="C134" s="582" t="s">
        <v>561</v>
      </c>
      <c r="D134" s="583">
        <v>209242</v>
      </c>
      <c r="E134" s="582" t="s">
        <v>2761</v>
      </c>
      <c r="F134" s="582" t="s">
        <v>2298</v>
      </c>
      <c r="G134" s="582" t="s">
        <v>2733</v>
      </c>
      <c r="H134" s="582" t="s">
        <v>2514</v>
      </c>
      <c r="I134" s="582"/>
      <c r="J134" s="582"/>
      <c r="K134" s="582"/>
      <c r="L134" s="582"/>
      <c r="M134" s="664"/>
      <c r="N134" s="577"/>
      <c r="O134" s="589" t="s">
        <v>258</v>
      </c>
    </row>
    <row r="135" spans="1:15" ht="51.75">
      <c r="A135" s="577">
        <v>40001267</v>
      </c>
      <c r="B135" s="577" t="s">
        <v>2783</v>
      </c>
      <c r="C135" s="577" t="s">
        <v>794</v>
      </c>
      <c r="D135" s="578">
        <v>483106</v>
      </c>
      <c r="E135" s="577" t="s">
        <v>2478</v>
      </c>
      <c r="F135" s="577" t="s">
        <v>2298</v>
      </c>
      <c r="G135" s="577" t="s">
        <v>2315</v>
      </c>
      <c r="H135" s="577" t="s">
        <v>2784</v>
      </c>
      <c r="I135" s="577" t="s">
        <v>2726</v>
      </c>
      <c r="J135" s="577" t="s">
        <v>2726</v>
      </c>
      <c r="K135" s="577">
        <v>2089</v>
      </c>
      <c r="L135" s="577" t="s">
        <v>2726</v>
      </c>
      <c r="M135" s="659" t="s">
        <v>2786</v>
      </c>
      <c r="N135" s="661" t="s">
        <v>4933</v>
      </c>
      <c r="O135" s="736" t="s">
        <v>135</v>
      </c>
    </row>
    <row r="136" spans="1:15" ht="51.75">
      <c r="A136" s="580">
        <v>30136310</v>
      </c>
      <c r="B136" s="580" t="s">
        <v>2787</v>
      </c>
      <c r="C136" s="580" t="s">
        <v>50</v>
      </c>
      <c r="D136" s="581"/>
      <c r="E136" s="580" t="s">
        <v>2788</v>
      </c>
      <c r="F136" s="580" t="s">
        <v>2789</v>
      </c>
      <c r="G136" s="580" t="s">
        <v>2322</v>
      </c>
      <c r="H136" s="580" t="s">
        <v>2635</v>
      </c>
      <c r="I136" s="580" t="s">
        <v>2790</v>
      </c>
      <c r="J136" s="580" t="s">
        <v>2791</v>
      </c>
      <c r="K136" s="580">
        <v>1837</v>
      </c>
      <c r="L136" s="580" t="s">
        <v>4934</v>
      </c>
      <c r="M136" s="663" t="s">
        <v>2793</v>
      </c>
      <c r="N136" s="661" t="s">
        <v>4935</v>
      </c>
      <c r="O136" s="736" t="s">
        <v>135</v>
      </c>
    </row>
    <row r="137" spans="1:15" ht="51.75">
      <c r="A137" s="580">
        <v>30136310</v>
      </c>
      <c r="B137" s="580" t="s">
        <v>2787</v>
      </c>
      <c r="C137" s="580" t="s">
        <v>50</v>
      </c>
      <c r="D137" s="581"/>
      <c r="E137" s="580" t="s">
        <v>2794</v>
      </c>
      <c r="F137" s="580" t="s">
        <v>2789</v>
      </c>
      <c r="G137" s="580" t="s">
        <v>2322</v>
      </c>
      <c r="H137" s="580" t="s">
        <v>2635</v>
      </c>
      <c r="I137" s="580" t="s">
        <v>2790</v>
      </c>
      <c r="J137" s="580" t="s">
        <v>2790</v>
      </c>
      <c r="K137" s="580">
        <v>1836</v>
      </c>
      <c r="L137" s="580" t="s">
        <v>4934</v>
      </c>
      <c r="M137" s="663" t="s">
        <v>2796</v>
      </c>
      <c r="N137" s="661" t="s">
        <v>4936</v>
      </c>
      <c r="O137" s="736" t="s">
        <v>135</v>
      </c>
    </row>
    <row r="138" spans="1:15" ht="51.75">
      <c r="A138" s="580">
        <v>30129384</v>
      </c>
      <c r="B138" s="580" t="s">
        <v>2797</v>
      </c>
      <c r="C138" s="580" t="s">
        <v>50</v>
      </c>
      <c r="D138" s="581"/>
      <c r="E138" s="580" t="s">
        <v>2626</v>
      </c>
      <c r="F138" s="580" t="s">
        <v>2298</v>
      </c>
      <c r="G138" s="580" t="s">
        <v>2798</v>
      </c>
      <c r="H138" s="580" t="s">
        <v>2635</v>
      </c>
      <c r="I138" s="580" t="s">
        <v>2721</v>
      </c>
      <c r="J138" s="580" t="s">
        <v>2721</v>
      </c>
      <c r="K138" s="580">
        <v>1679</v>
      </c>
      <c r="L138" s="580" t="s">
        <v>2471</v>
      </c>
      <c r="M138" s="663" t="s">
        <v>2800</v>
      </c>
      <c r="N138" s="661" t="s">
        <v>4937</v>
      </c>
      <c r="O138" s="736" t="s">
        <v>135</v>
      </c>
    </row>
    <row r="139" spans="1:15" ht="51.75">
      <c r="A139" s="580">
        <v>30135738</v>
      </c>
      <c r="B139" s="580" t="s">
        <v>460</v>
      </c>
      <c r="C139" s="580" t="s">
        <v>2343</v>
      </c>
      <c r="D139" s="581">
        <v>552184</v>
      </c>
      <c r="E139" s="580" t="s">
        <v>2383</v>
      </c>
      <c r="F139" s="580" t="s">
        <v>2298</v>
      </c>
      <c r="G139" s="580" t="s">
        <v>2333</v>
      </c>
      <c r="H139" s="580" t="s">
        <v>2801</v>
      </c>
      <c r="I139" s="580" t="s">
        <v>2802</v>
      </c>
      <c r="J139" s="580" t="s">
        <v>2802</v>
      </c>
      <c r="K139" s="580">
        <v>1838</v>
      </c>
      <c r="L139" s="580" t="s">
        <v>4934</v>
      </c>
      <c r="M139" s="663" t="s">
        <v>2804</v>
      </c>
      <c r="N139" s="661" t="s">
        <v>4938</v>
      </c>
      <c r="O139" s="736" t="s">
        <v>135</v>
      </c>
    </row>
    <row r="140" spans="1:15" ht="51.75">
      <c r="A140" s="577">
        <v>30154323</v>
      </c>
      <c r="B140" s="577" t="s">
        <v>2805</v>
      </c>
      <c r="C140" s="577" t="s">
        <v>2412</v>
      </c>
      <c r="D140" s="578">
        <v>14485</v>
      </c>
      <c r="E140" s="577" t="s">
        <v>2806</v>
      </c>
      <c r="F140" s="577" t="s">
        <v>2807</v>
      </c>
      <c r="G140" s="577" t="s">
        <v>2808</v>
      </c>
      <c r="H140" s="577" t="s">
        <v>2801</v>
      </c>
      <c r="I140" s="577" t="s">
        <v>2726</v>
      </c>
      <c r="J140" s="577" t="s">
        <v>2726</v>
      </c>
      <c r="K140" s="577">
        <v>2090</v>
      </c>
      <c r="L140" s="577" t="s">
        <v>2726</v>
      </c>
      <c r="M140" s="659" t="s">
        <v>2810</v>
      </c>
      <c r="N140" s="661" t="s">
        <v>4939</v>
      </c>
      <c r="O140" s="736" t="s">
        <v>135</v>
      </c>
    </row>
    <row r="141" spans="1:15" ht="51.75">
      <c r="A141" s="580">
        <v>30465246</v>
      </c>
      <c r="B141" s="580" t="s">
        <v>2811</v>
      </c>
      <c r="C141" s="580" t="s">
        <v>318</v>
      </c>
      <c r="D141" s="581">
        <v>168340</v>
      </c>
      <c r="E141" s="580" t="s">
        <v>2383</v>
      </c>
      <c r="F141" s="580" t="s">
        <v>2298</v>
      </c>
      <c r="G141" s="580" t="s">
        <v>2485</v>
      </c>
      <c r="H141" s="580" t="s">
        <v>2742</v>
      </c>
      <c r="I141" s="580" t="s">
        <v>2802</v>
      </c>
      <c r="J141" s="580" t="s">
        <v>2812</v>
      </c>
      <c r="K141" s="580">
        <v>1835</v>
      </c>
      <c r="L141" s="580" t="s">
        <v>4934</v>
      </c>
      <c r="M141" s="663" t="s">
        <v>2814</v>
      </c>
      <c r="N141" s="661" t="s">
        <v>4940</v>
      </c>
      <c r="O141" s="736" t="s">
        <v>135</v>
      </c>
    </row>
    <row r="142" spans="1:15" ht="51.75">
      <c r="A142" s="580">
        <v>40002497</v>
      </c>
      <c r="B142" s="580" t="s">
        <v>2815</v>
      </c>
      <c r="C142" s="580" t="s">
        <v>50</v>
      </c>
      <c r="D142" s="581">
        <v>219763</v>
      </c>
      <c r="E142" s="580" t="s">
        <v>2383</v>
      </c>
      <c r="F142" s="580" t="s">
        <v>2298</v>
      </c>
      <c r="G142" s="580" t="s">
        <v>2322</v>
      </c>
      <c r="H142" s="580" t="s">
        <v>2742</v>
      </c>
      <c r="I142" s="580" t="s">
        <v>2754</v>
      </c>
      <c r="J142" s="580" t="s">
        <v>2754</v>
      </c>
      <c r="K142" s="580">
        <v>1783</v>
      </c>
      <c r="L142" s="580" t="s">
        <v>4921</v>
      </c>
      <c r="M142" s="663" t="s">
        <v>2817</v>
      </c>
      <c r="N142" s="661" t="s">
        <v>4941</v>
      </c>
      <c r="O142" s="736" t="s">
        <v>135</v>
      </c>
    </row>
    <row r="143" spans="1:15" ht="51.75">
      <c r="A143" s="577">
        <v>30137137</v>
      </c>
      <c r="B143" s="577" t="s">
        <v>2818</v>
      </c>
      <c r="C143" s="577" t="s">
        <v>502</v>
      </c>
      <c r="D143" s="578">
        <v>19771</v>
      </c>
      <c r="E143" s="577" t="s">
        <v>2676</v>
      </c>
      <c r="F143" s="577" t="s">
        <v>2298</v>
      </c>
      <c r="G143" s="577" t="s">
        <v>2367</v>
      </c>
      <c r="H143" s="577" t="s">
        <v>2819</v>
      </c>
      <c r="I143" s="577" t="s">
        <v>2819</v>
      </c>
      <c r="J143" s="577" t="s">
        <v>2819</v>
      </c>
      <c r="K143" s="577">
        <v>1477</v>
      </c>
      <c r="L143" s="577" t="s">
        <v>2801</v>
      </c>
      <c r="M143" s="659" t="s">
        <v>2767</v>
      </c>
      <c r="N143" s="661" t="s">
        <v>4942</v>
      </c>
      <c r="O143" s="736" t="s">
        <v>135</v>
      </c>
    </row>
    <row r="144" spans="1:15" ht="51.75">
      <c r="A144" s="577">
        <v>30125798</v>
      </c>
      <c r="B144" s="577" t="s">
        <v>391</v>
      </c>
      <c r="C144" s="577" t="s">
        <v>227</v>
      </c>
      <c r="D144" s="578"/>
      <c r="E144" s="577" t="s">
        <v>2309</v>
      </c>
      <c r="F144" s="577" t="s">
        <v>2414</v>
      </c>
      <c r="G144" s="577" t="s">
        <v>2338</v>
      </c>
      <c r="H144" s="577" t="s">
        <v>2801</v>
      </c>
      <c r="I144" s="577" t="s">
        <v>2726</v>
      </c>
      <c r="J144" s="577" t="s">
        <v>2726</v>
      </c>
      <c r="K144" s="577">
        <v>2122</v>
      </c>
      <c r="L144" s="577" t="s">
        <v>2907</v>
      </c>
      <c r="M144" s="659" t="s">
        <v>2822</v>
      </c>
      <c r="N144" s="661" t="s">
        <v>4943</v>
      </c>
      <c r="O144" s="736" t="s">
        <v>135</v>
      </c>
    </row>
    <row r="145" spans="1:15" ht="51.75">
      <c r="A145" s="580">
        <v>30465403</v>
      </c>
      <c r="B145" s="580" t="s">
        <v>2823</v>
      </c>
      <c r="C145" s="580" t="s">
        <v>339</v>
      </c>
      <c r="D145" s="581">
        <v>27413</v>
      </c>
      <c r="E145" s="580" t="s">
        <v>98</v>
      </c>
      <c r="F145" s="580" t="s">
        <v>2298</v>
      </c>
      <c r="G145" s="580" t="s">
        <v>2338</v>
      </c>
      <c r="H145" s="580" t="s">
        <v>2742</v>
      </c>
      <c r="I145" s="580" t="s">
        <v>2802</v>
      </c>
      <c r="J145" s="580" t="s">
        <v>2802</v>
      </c>
      <c r="K145" s="580">
        <v>1839</v>
      </c>
      <c r="L145" s="580" t="s">
        <v>4934</v>
      </c>
      <c r="M145" s="663" t="s">
        <v>2825</v>
      </c>
      <c r="N145" s="661" t="s">
        <v>4944</v>
      </c>
      <c r="O145" s="736" t="s">
        <v>135</v>
      </c>
    </row>
    <row r="146" spans="1:15" ht="51.75">
      <c r="A146" s="580">
        <v>30486081</v>
      </c>
      <c r="B146" s="580" t="s">
        <v>2584</v>
      </c>
      <c r="C146" s="580" t="s">
        <v>427</v>
      </c>
      <c r="D146" s="581">
        <v>128907</v>
      </c>
      <c r="E146" s="580" t="s">
        <v>2826</v>
      </c>
      <c r="F146" s="580" t="s">
        <v>2466</v>
      </c>
      <c r="G146" s="580" t="s">
        <v>2367</v>
      </c>
      <c r="H146" s="580" t="s">
        <v>2827</v>
      </c>
      <c r="I146" s="580" t="s">
        <v>2827</v>
      </c>
      <c r="J146" s="580" t="s">
        <v>2827</v>
      </c>
      <c r="K146" s="580">
        <v>1548</v>
      </c>
      <c r="L146" s="580" t="s">
        <v>2778</v>
      </c>
      <c r="M146" s="663" t="s">
        <v>2829</v>
      </c>
      <c r="N146" s="667" t="s">
        <v>4945</v>
      </c>
      <c r="O146" s="736" t="s">
        <v>135</v>
      </c>
    </row>
    <row r="147" spans="1:15" ht="51.75">
      <c r="A147" s="577">
        <v>30388222</v>
      </c>
      <c r="B147" s="577" t="s">
        <v>2830</v>
      </c>
      <c r="C147" s="577" t="s">
        <v>502</v>
      </c>
      <c r="D147" s="578">
        <v>103744</v>
      </c>
      <c r="E147" s="577" t="s">
        <v>2826</v>
      </c>
      <c r="F147" s="577" t="s">
        <v>2466</v>
      </c>
      <c r="G147" s="577" t="s">
        <v>2367</v>
      </c>
      <c r="H147" s="577" t="s">
        <v>2827</v>
      </c>
      <c r="I147" s="577" t="s">
        <v>2827</v>
      </c>
      <c r="J147" s="577" t="s">
        <v>2827</v>
      </c>
      <c r="K147" s="577">
        <v>1547</v>
      </c>
      <c r="L147" s="577" t="s">
        <v>2690</v>
      </c>
      <c r="M147" s="659" t="s">
        <v>2832</v>
      </c>
      <c r="N147" s="661" t="s">
        <v>4946</v>
      </c>
      <c r="O147" s="736" t="s">
        <v>135</v>
      </c>
    </row>
    <row r="148" spans="1:15" ht="26.25">
      <c r="A148" s="582">
        <v>30126943</v>
      </c>
      <c r="B148" s="582" t="s">
        <v>204</v>
      </c>
      <c r="C148" s="582" t="s">
        <v>156</v>
      </c>
      <c r="D148" s="583"/>
      <c r="E148" s="582" t="s">
        <v>2309</v>
      </c>
      <c r="F148" s="582" t="s">
        <v>2719</v>
      </c>
      <c r="G148" s="582" t="s">
        <v>2322</v>
      </c>
      <c r="H148" s="582" t="s">
        <v>2833</v>
      </c>
      <c r="I148" s="582"/>
      <c r="J148" s="582"/>
      <c r="K148" s="582"/>
      <c r="L148" s="582"/>
      <c r="M148" s="664"/>
      <c r="N148" s="577"/>
      <c r="O148" s="589" t="s">
        <v>258</v>
      </c>
    </row>
    <row r="149" spans="1:15" ht="51.75">
      <c r="A149" s="580">
        <v>40001307</v>
      </c>
      <c r="B149" s="580" t="s">
        <v>2834</v>
      </c>
      <c r="C149" s="580" t="s">
        <v>339</v>
      </c>
      <c r="D149" s="581">
        <v>46982</v>
      </c>
      <c r="E149" s="580" t="s">
        <v>2826</v>
      </c>
      <c r="F149" s="580" t="s">
        <v>2835</v>
      </c>
      <c r="G149" s="580" t="s">
        <v>2367</v>
      </c>
      <c r="H149" s="580"/>
      <c r="I149" s="580" t="s">
        <v>2778</v>
      </c>
      <c r="J149" s="580" t="s">
        <v>2778</v>
      </c>
      <c r="K149" s="580">
        <v>1580</v>
      </c>
      <c r="L149" s="580" t="s">
        <v>2778</v>
      </c>
      <c r="M149" s="663" t="s">
        <v>2837</v>
      </c>
      <c r="N149" s="661" t="s">
        <v>4947</v>
      </c>
      <c r="O149" s="736" t="s">
        <v>135</v>
      </c>
    </row>
    <row r="150" spans="1:15" ht="51.75">
      <c r="A150" s="577">
        <v>40001034</v>
      </c>
      <c r="B150" s="577" t="s">
        <v>2622</v>
      </c>
      <c r="C150" s="577" t="s">
        <v>339</v>
      </c>
      <c r="D150" s="578">
        <v>70628</v>
      </c>
      <c r="E150" s="577" t="s">
        <v>2826</v>
      </c>
      <c r="F150" s="577" t="s">
        <v>2835</v>
      </c>
      <c r="G150" s="577" t="s">
        <v>2367</v>
      </c>
      <c r="H150" s="577"/>
      <c r="I150" s="577" t="s">
        <v>2778</v>
      </c>
      <c r="J150" s="577" t="s">
        <v>2778</v>
      </c>
      <c r="K150" s="577">
        <v>1582</v>
      </c>
      <c r="L150" s="577" t="s">
        <v>2778</v>
      </c>
      <c r="M150" s="659" t="s">
        <v>2839</v>
      </c>
      <c r="N150" s="661" t="s">
        <v>4948</v>
      </c>
      <c r="O150" s="736" t="s">
        <v>135</v>
      </c>
    </row>
    <row r="151" spans="1:15" ht="51.75">
      <c r="A151" s="577">
        <v>20170733</v>
      </c>
      <c r="B151" s="577" t="s">
        <v>2573</v>
      </c>
      <c r="C151" s="577" t="s">
        <v>2455</v>
      </c>
      <c r="D151" s="578">
        <v>117085</v>
      </c>
      <c r="E151" s="577" t="s">
        <v>2826</v>
      </c>
      <c r="F151" s="577" t="s">
        <v>2840</v>
      </c>
      <c r="G151" s="577" t="s">
        <v>2367</v>
      </c>
      <c r="H151" s="577"/>
      <c r="I151" s="577" t="s">
        <v>2778</v>
      </c>
      <c r="J151" s="577" t="s">
        <v>2778</v>
      </c>
      <c r="K151" s="577">
        <v>1581</v>
      </c>
      <c r="L151" s="577" t="s">
        <v>2778</v>
      </c>
      <c r="M151" s="659" t="s">
        <v>2842</v>
      </c>
      <c r="N151" s="661" t="s">
        <v>4949</v>
      </c>
      <c r="O151" s="736" t="s">
        <v>135</v>
      </c>
    </row>
    <row r="152" spans="1:15" ht="51.75">
      <c r="A152" s="577">
        <v>30062818</v>
      </c>
      <c r="B152" s="577" t="s">
        <v>2843</v>
      </c>
      <c r="C152" s="577" t="s">
        <v>50</v>
      </c>
      <c r="D152" s="578">
        <v>196747</v>
      </c>
      <c r="E152" s="577" t="s">
        <v>2379</v>
      </c>
      <c r="F152" s="577" t="s">
        <v>2298</v>
      </c>
      <c r="G152" s="577" t="s">
        <v>2315</v>
      </c>
      <c r="H152" s="577" t="s">
        <v>2778</v>
      </c>
      <c r="I152" s="577" t="s">
        <v>2715</v>
      </c>
      <c r="J152" s="577" t="s">
        <v>2715</v>
      </c>
      <c r="K152" s="577">
        <v>2208</v>
      </c>
      <c r="L152" s="577" t="s">
        <v>2941</v>
      </c>
      <c r="M152" s="659" t="s">
        <v>2845</v>
      </c>
      <c r="N152" s="661" t="s">
        <v>4950</v>
      </c>
      <c r="O152" s="736" t="s">
        <v>135</v>
      </c>
    </row>
    <row r="153" spans="1:15" ht="51.75">
      <c r="A153" s="577">
        <v>30488869</v>
      </c>
      <c r="B153" s="577" t="s">
        <v>2623</v>
      </c>
      <c r="C153" s="577" t="s">
        <v>739</v>
      </c>
      <c r="D153" s="578">
        <v>55002</v>
      </c>
      <c r="E153" s="577" t="s">
        <v>2826</v>
      </c>
      <c r="F153" s="577" t="s">
        <v>2835</v>
      </c>
      <c r="G153" s="577" t="s">
        <v>2367</v>
      </c>
      <c r="H153" s="577" t="s">
        <v>2846</v>
      </c>
      <c r="I153" s="577" t="s">
        <v>2846</v>
      </c>
      <c r="J153" s="577" t="s">
        <v>2846</v>
      </c>
      <c r="K153" s="577">
        <v>1699</v>
      </c>
      <c r="L153" s="577" t="s">
        <v>2471</v>
      </c>
      <c r="M153" s="659" t="s">
        <v>2848</v>
      </c>
      <c r="N153" s="661" t="s">
        <v>4951</v>
      </c>
      <c r="O153" s="736" t="s">
        <v>135</v>
      </c>
    </row>
    <row r="154" spans="1:15" ht="51.75">
      <c r="A154" s="577">
        <v>30485158</v>
      </c>
      <c r="B154" s="577" t="s">
        <v>2849</v>
      </c>
      <c r="C154" s="577" t="s">
        <v>318</v>
      </c>
      <c r="D154" s="578">
        <v>133588</v>
      </c>
      <c r="E154" s="577" t="s">
        <v>2826</v>
      </c>
      <c r="F154" s="577" t="s">
        <v>2840</v>
      </c>
      <c r="G154" s="577" t="s">
        <v>2367</v>
      </c>
      <c r="H154" s="577" t="s">
        <v>2846</v>
      </c>
      <c r="I154" s="577" t="s">
        <v>2846</v>
      </c>
      <c r="J154" s="577" t="s">
        <v>2846</v>
      </c>
      <c r="K154" s="577">
        <v>1698</v>
      </c>
      <c r="L154" s="577" t="s">
        <v>2471</v>
      </c>
      <c r="M154" s="659" t="s">
        <v>2851</v>
      </c>
      <c r="N154" s="661" t="s">
        <v>4952</v>
      </c>
      <c r="O154" s="736" t="s">
        <v>135</v>
      </c>
    </row>
    <row r="155" spans="1:15" ht="51.75">
      <c r="A155" s="580">
        <v>30486350</v>
      </c>
      <c r="B155" s="580" t="s">
        <v>2852</v>
      </c>
      <c r="C155" s="580" t="s">
        <v>420</v>
      </c>
      <c r="D155" s="581">
        <v>110106</v>
      </c>
      <c r="E155" s="580" t="s">
        <v>2478</v>
      </c>
      <c r="F155" s="580" t="s">
        <v>2298</v>
      </c>
      <c r="G155" s="580" t="s">
        <v>2333</v>
      </c>
      <c r="H155" s="580" t="s">
        <v>2514</v>
      </c>
      <c r="I155" s="580" t="s">
        <v>2802</v>
      </c>
      <c r="J155" s="580" t="s">
        <v>2802</v>
      </c>
      <c r="K155" s="580">
        <v>1840</v>
      </c>
      <c r="L155" s="580" t="s">
        <v>4934</v>
      </c>
      <c r="M155" s="663" t="s">
        <v>2854</v>
      </c>
      <c r="N155" s="661" t="s">
        <v>4953</v>
      </c>
      <c r="O155" s="736" t="s">
        <v>135</v>
      </c>
    </row>
    <row r="156" spans="1:15" ht="51.75">
      <c r="A156" s="577">
        <v>30467589</v>
      </c>
      <c r="B156" s="577" t="s">
        <v>2855</v>
      </c>
      <c r="C156" s="577" t="s">
        <v>420</v>
      </c>
      <c r="D156" s="578">
        <v>128384</v>
      </c>
      <c r="E156" s="577" t="s">
        <v>2826</v>
      </c>
      <c r="F156" s="577" t="s">
        <v>2466</v>
      </c>
      <c r="G156" s="577" t="s">
        <v>2367</v>
      </c>
      <c r="H156" s="577" t="s">
        <v>2471</v>
      </c>
      <c r="I156" s="577" t="s">
        <v>2471</v>
      </c>
      <c r="J156" s="577" t="s">
        <v>2471</v>
      </c>
      <c r="K156" s="577">
        <v>1696</v>
      </c>
      <c r="L156" s="577" t="s">
        <v>2471</v>
      </c>
      <c r="M156" s="659" t="s">
        <v>2857</v>
      </c>
      <c r="N156" s="661" t="s">
        <v>4954</v>
      </c>
      <c r="O156" s="736" t="s">
        <v>135</v>
      </c>
    </row>
    <row r="157" spans="1:15" ht="51.75">
      <c r="A157" s="577">
        <v>40000032</v>
      </c>
      <c r="B157" s="577" t="s">
        <v>2581</v>
      </c>
      <c r="C157" s="577" t="s">
        <v>420</v>
      </c>
      <c r="D157" s="578">
        <v>88690</v>
      </c>
      <c r="E157" s="577" t="s">
        <v>2826</v>
      </c>
      <c r="F157" s="577" t="s">
        <v>2466</v>
      </c>
      <c r="G157" s="577" t="s">
        <v>2367</v>
      </c>
      <c r="H157" s="577" t="s">
        <v>2471</v>
      </c>
      <c r="I157" s="577" t="s">
        <v>2471</v>
      </c>
      <c r="J157" s="577" t="s">
        <v>2471</v>
      </c>
      <c r="K157" s="577">
        <v>1697</v>
      </c>
      <c r="L157" s="577" t="s">
        <v>2471</v>
      </c>
      <c r="M157" s="659" t="s">
        <v>2859</v>
      </c>
      <c r="N157" s="661" t="s">
        <v>4955</v>
      </c>
      <c r="O157" s="736" t="s">
        <v>135</v>
      </c>
    </row>
    <row r="158" spans="1:15" ht="51.75">
      <c r="A158" s="580">
        <v>40000840</v>
      </c>
      <c r="B158" s="580" t="s">
        <v>2860</v>
      </c>
      <c r="C158" s="580" t="s">
        <v>635</v>
      </c>
      <c r="D158" s="581">
        <v>9960</v>
      </c>
      <c r="E158" s="580" t="s">
        <v>2861</v>
      </c>
      <c r="F158" s="580" t="s">
        <v>2862</v>
      </c>
      <c r="G158" s="580" t="s">
        <v>2863</v>
      </c>
      <c r="H158" s="580" t="s">
        <v>2471</v>
      </c>
      <c r="I158" s="580" t="s">
        <v>2721</v>
      </c>
      <c r="J158" s="580" t="s">
        <v>2721</v>
      </c>
      <c r="K158" s="580">
        <v>1677</v>
      </c>
      <c r="L158" s="580" t="s">
        <v>2471</v>
      </c>
      <c r="M158" s="663" t="s">
        <v>2865</v>
      </c>
      <c r="N158" s="661" t="s">
        <v>4956</v>
      </c>
      <c r="O158" s="736" t="s">
        <v>135</v>
      </c>
    </row>
    <row r="159" spans="1:15" ht="26.25">
      <c r="A159" s="586">
        <v>40001184</v>
      </c>
      <c r="B159" s="586" t="s">
        <v>2866</v>
      </c>
      <c r="C159" s="586" t="s">
        <v>502</v>
      </c>
      <c r="D159" s="587">
        <v>164639</v>
      </c>
      <c r="E159" s="586" t="s">
        <v>2826</v>
      </c>
      <c r="F159" s="586" t="s">
        <v>2298</v>
      </c>
      <c r="G159" s="586" t="s">
        <v>2367</v>
      </c>
      <c r="H159" s="586"/>
      <c r="I159" s="586"/>
      <c r="J159" s="586"/>
      <c r="K159" s="586"/>
      <c r="L159" s="586"/>
      <c r="M159" s="666" t="s">
        <v>2867</v>
      </c>
      <c r="N159" s="577"/>
      <c r="O159" s="589" t="s">
        <v>258</v>
      </c>
    </row>
    <row r="160" spans="1:15" ht="51.75">
      <c r="A160" s="577">
        <v>30482336</v>
      </c>
      <c r="B160" s="577" t="s">
        <v>2868</v>
      </c>
      <c r="C160" s="577" t="s">
        <v>561</v>
      </c>
      <c r="D160" s="578">
        <v>209242</v>
      </c>
      <c r="E160" s="577" t="s">
        <v>2826</v>
      </c>
      <c r="F160" s="577" t="s">
        <v>2869</v>
      </c>
      <c r="G160" s="577" t="s">
        <v>2367</v>
      </c>
      <c r="H160" s="577"/>
      <c r="I160" s="577"/>
      <c r="J160" s="577"/>
      <c r="K160" s="577">
        <v>1692</v>
      </c>
      <c r="L160" s="577" t="s">
        <v>2471</v>
      </c>
      <c r="M160" s="659" t="s">
        <v>2871</v>
      </c>
      <c r="N160" s="661" t="s">
        <v>4957</v>
      </c>
      <c r="O160" s="736" t="s">
        <v>135</v>
      </c>
    </row>
    <row r="161" spans="1:15" ht="51.75">
      <c r="A161" s="577">
        <v>40002388</v>
      </c>
      <c r="B161" s="577" t="s">
        <v>2872</v>
      </c>
      <c r="C161" s="577" t="s">
        <v>502</v>
      </c>
      <c r="D161" s="578">
        <v>171516</v>
      </c>
      <c r="E161" s="577" t="s">
        <v>2826</v>
      </c>
      <c r="F161" s="577" t="s">
        <v>2298</v>
      </c>
      <c r="G161" s="577" t="s">
        <v>2873</v>
      </c>
      <c r="H161" s="577"/>
      <c r="I161" s="577"/>
      <c r="J161" s="577"/>
      <c r="K161" s="577">
        <v>1693</v>
      </c>
      <c r="L161" s="658" t="s">
        <v>2471</v>
      </c>
      <c r="M161" s="659" t="s">
        <v>2875</v>
      </c>
      <c r="N161" s="661" t="s">
        <v>4958</v>
      </c>
      <c r="O161" s="736" t="s">
        <v>135</v>
      </c>
    </row>
    <row r="162" spans="1:15" ht="26.25">
      <c r="A162" s="586">
        <v>30349573</v>
      </c>
      <c r="B162" s="586" t="s">
        <v>2876</v>
      </c>
      <c r="C162" s="586" t="s">
        <v>439</v>
      </c>
      <c r="D162" s="587">
        <v>68742</v>
      </c>
      <c r="E162" s="586" t="s">
        <v>2826</v>
      </c>
      <c r="F162" s="586" t="s">
        <v>2298</v>
      </c>
      <c r="G162" s="586" t="s">
        <v>2367</v>
      </c>
      <c r="H162" s="586"/>
      <c r="I162" s="586"/>
      <c r="J162" s="586"/>
      <c r="K162" s="586"/>
      <c r="L162" s="586"/>
      <c r="M162" s="666" t="s">
        <v>2867</v>
      </c>
      <c r="N162" s="577"/>
      <c r="O162" s="589" t="s">
        <v>258</v>
      </c>
    </row>
    <row r="163" spans="1:15" ht="59.25">
      <c r="A163" s="580">
        <v>40000842</v>
      </c>
      <c r="B163" s="580" t="s">
        <v>2877</v>
      </c>
      <c r="C163" s="580" t="s">
        <v>635</v>
      </c>
      <c r="D163" s="581">
        <v>78250</v>
      </c>
      <c r="E163" s="580" t="s">
        <v>2861</v>
      </c>
      <c r="F163" s="580" t="s">
        <v>2878</v>
      </c>
      <c r="G163" s="580" t="s">
        <v>2863</v>
      </c>
      <c r="H163" s="580" t="s">
        <v>2802</v>
      </c>
      <c r="I163" s="580" t="s">
        <v>2802</v>
      </c>
      <c r="J163" s="580" t="s">
        <v>2802</v>
      </c>
      <c r="K163" s="580">
        <v>1678</v>
      </c>
      <c r="L163" s="580" t="s">
        <v>2471</v>
      </c>
      <c r="M163" s="663" t="s">
        <v>2880</v>
      </c>
      <c r="N163" s="661" t="s">
        <v>4959</v>
      </c>
      <c r="O163" s="736" t="s">
        <v>135</v>
      </c>
    </row>
    <row r="164" spans="1:15" ht="51.75">
      <c r="A164" s="577">
        <v>40003715</v>
      </c>
      <c r="B164" s="577" t="s">
        <v>2881</v>
      </c>
      <c r="C164" s="577" t="s">
        <v>50</v>
      </c>
      <c r="D164" s="578">
        <v>100641</v>
      </c>
      <c r="E164" s="577" t="s">
        <v>2826</v>
      </c>
      <c r="F164" s="577" t="s">
        <v>2298</v>
      </c>
      <c r="G164" s="577" t="s">
        <v>2367</v>
      </c>
      <c r="H164" s="577"/>
      <c r="I164" s="577"/>
      <c r="J164" s="577"/>
      <c r="K164" s="577">
        <v>1700</v>
      </c>
      <c r="L164" s="577" t="s">
        <v>2471</v>
      </c>
      <c r="M164" s="659" t="s">
        <v>2883</v>
      </c>
      <c r="N164" s="661" t="s">
        <v>4960</v>
      </c>
      <c r="O164" s="736" t="s">
        <v>135</v>
      </c>
    </row>
    <row r="165" spans="1:15" ht="59.25">
      <c r="A165" s="580">
        <v>30036048</v>
      </c>
      <c r="B165" s="580" t="s">
        <v>2737</v>
      </c>
      <c r="C165" s="580" t="s">
        <v>355</v>
      </c>
      <c r="D165" s="581">
        <v>199668</v>
      </c>
      <c r="E165" s="580" t="s">
        <v>2826</v>
      </c>
      <c r="F165" s="580" t="s">
        <v>2298</v>
      </c>
      <c r="G165" s="580" t="s">
        <v>2367</v>
      </c>
      <c r="H165" s="580"/>
      <c r="I165" s="580"/>
      <c r="J165" s="580"/>
      <c r="K165" s="580">
        <v>1701</v>
      </c>
      <c r="L165" s="580" t="s">
        <v>2471</v>
      </c>
      <c r="M165" s="659" t="s">
        <v>2885</v>
      </c>
      <c r="N165" s="661" t="s">
        <v>4961</v>
      </c>
      <c r="O165" s="736" t="s">
        <v>135</v>
      </c>
    </row>
    <row r="166" spans="1:15" ht="51.75">
      <c r="A166" s="577">
        <v>30405874</v>
      </c>
      <c r="B166" s="577" t="s">
        <v>681</v>
      </c>
      <c r="C166" s="577" t="s">
        <v>635</v>
      </c>
      <c r="D166" s="578"/>
      <c r="E166" s="577" t="s">
        <v>2309</v>
      </c>
      <c r="F166" s="577" t="s">
        <v>746</v>
      </c>
      <c r="G166" s="577" t="s">
        <v>2886</v>
      </c>
      <c r="H166" s="577" t="s">
        <v>2887</v>
      </c>
      <c r="I166" s="577" t="s">
        <v>2726</v>
      </c>
      <c r="J166" s="577" t="s">
        <v>2726</v>
      </c>
      <c r="K166" s="577">
        <v>106</v>
      </c>
      <c r="L166" s="577" t="s">
        <v>4962</v>
      </c>
      <c r="M166" s="659"/>
      <c r="N166" s="661" t="s">
        <v>4963</v>
      </c>
      <c r="O166" s="736" t="s">
        <v>135</v>
      </c>
    </row>
    <row r="167" spans="1:15" ht="51.75">
      <c r="A167" s="577">
        <v>30343540</v>
      </c>
      <c r="B167" s="577" t="s">
        <v>2890</v>
      </c>
      <c r="C167" s="577" t="s">
        <v>502</v>
      </c>
      <c r="D167" s="578">
        <v>33104</v>
      </c>
      <c r="E167" s="577" t="s">
        <v>2379</v>
      </c>
      <c r="F167" s="577" t="s">
        <v>2298</v>
      </c>
      <c r="G167" s="577" t="s">
        <v>2333</v>
      </c>
      <c r="H167" s="577" t="s">
        <v>2891</v>
      </c>
      <c r="I167" s="577" t="s">
        <v>2892</v>
      </c>
      <c r="J167" s="577" t="s">
        <v>2892</v>
      </c>
      <c r="K167" s="577">
        <v>3019</v>
      </c>
      <c r="L167" s="577" t="s">
        <v>4771</v>
      </c>
      <c r="M167" s="659" t="s">
        <v>4743</v>
      </c>
      <c r="N167" s="661" t="s">
        <v>4964</v>
      </c>
      <c r="O167" s="736" t="s">
        <v>135</v>
      </c>
    </row>
    <row r="168" spans="1:15" ht="51.75">
      <c r="A168" s="577">
        <v>30086022</v>
      </c>
      <c r="B168" s="577" t="s">
        <v>2547</v>
      </c>
      <c r="C168" s="577" t="s">
        <v>528</v>
      </c>
      <c r="D168" s="578">
        <v>34761</v>
      </c>
      <c r="E168" s="577" t="s">
        <v>2379</v>
      </c>
      <c r="F168" s="577" t="s">
        <v>2298</v>
      </c>
      <c r="G168" s="577" t="s">
        <v>2333</v>
      </c>
      <c r="H168" s="577" t="s">
        <v>2891</v>
      </c>
      <c r="I168" s="577" t="s">
        <v>2893</v>
      </c>
      <c r="J168" s="577" t="s">
        <v>2893</v>
      </c>
      <c r="K168" s="577">
        <v>2295</v>
      </c>
      <c r="L168" s="577" t="s">
        <v>2945</v>
      </c>
      <c r="M168" s="659" t="s">
        <v>4745</v>
      </c>
      <c r="N168" s="661" t="s">
        <v>4965</v>
      </c>
      <c r="O168" s="736" t="s">
        <v>135</v>
      </c>
    </row>
    <row r="169" spans="1:15" ht="51.75">
      <c r="A169" s="577">
        <v>30086050</v>
      </c>
      <c r="B169" s="577" t="s">
        <v>2894</v>
      </c>
      <c r="C169" s="577" t="s">
        <v>528</v>
      </c>
      <c r="D169" s="578">
        <v>33643</v>
      </c>
      <c r="E169" s="577" t="s">
        <v>2379</v>
      </c>
      <c r="F169" s="577" t="s">
        <v>2298</v>
      </c>
      <c r="G169" s="577" t="s">
        <v>2333</v>
      </c>
      <c r="H169" s="577" t="s">
        <v>2891</v>
      </c>
      <c r="I169" s="577" t="s">
        <v>2893</v>
      </c>
      <c r="J169" s="577" t="s">
        <v>2893</v>
      </c>
      <c r="K169" s="577">
        <v>2294</v>
      </c>
      <c r="L169" s="577" t="s">
        <v>2945</v>
      </c>
      <c r="M169" s="659" t="s">
        <v>4747</v>
      </c>
      <c r="N169" s="661" t="s">
        <v>4966</v>
      </c>
      <c r="O169" s="736" t="s">
        <v>135</v>
      </c>
    </row>
    <row r="170" spans="1:15" ht="51.75">
      <c r="A170" s="577">
        <v>30434988</v>
      </c>
      <c r="B170" s="577" t="s">
        <v>2895</v>
      </c>
      <c r="C170" s="577" t="s">
        <v>635</v>
      </c>
      <c r="D170" s="578"/>
      <c r="E170" s="577" t="s">
        <v>2349</v>
      </c>
      <c r="F170" s="577" t="s">
        <v>757</v>
      </c>
      <c r="G170" s="577" t="s">
        <v>2896</v>
      </c>
      <c r="H170" s="577" t="s">
        <v>2891</v>
      </c>
      <c r="I170" s="577" t="s">
        <v>2715</v>
      </c>
      <c r="J170" s="577" t="s">
        <v>2715</v>
      </c>
      <c r="K170" s="577">
        <v>112</v>
      </c>
      <c r="L170" s="577" t="s">
        <v>2921</v>
      </c>
      <c r="M170" s="659" t="s">
        <v>4748</v>
      </c>
      <c r="N170" s="662" t="s">
        <v>4967</v>
      </c>
      <c r="O170" s="736" t="s">
        <v>135</v>
      </c>
    </row>
    <row r="171" spans="1:15" ht="51">
      <c r="A171" s="582">
        <v>30115395</v>
      </c>
      <c r="B171" s="582" t="s">
        <v>2898</v>
      </c>
      <c r="C171" s="582" t="s">
        <v>739</v>
      </c>
      <c r="D171" s="583"/>
      <c r="E171" s="582" t="s">
        <v>2654</v>
      </c>
      <c r="F171" s="582" t="s">
        <v>2298</v>
      </c>
      <c r="G171" s="582" t="s">
        <v>2485</v>
      </c>
      <c r="H171" s="582" t="s">
        <v>2891</v>
      </c>
      <c r="I171" s="582"/>
      <c r="J171" s="582"/>
      <c r="K171" s="582"/>
      <c r="L171" s="582"/>
      <c r="M171" s="664"/>
      <c r="N171" s="577"/>
      <c r="O171" s="589" t="s">
        <v>258</v>
      </c>
    </row>
    <row r="172" spans="1:15" ht="59.25">
      <c r="A172" s="577">
        <v>30484364</v>
      </c>
      <c r="B172" s="577" t="s">
        <v>2899</v>
      </c>
      <c r="C172" s="577" t="s">
        <v>635</v>
      </c>
      <c r="D172" s="578">
        <v>230000</v>
      </c>
      <c r="E172" s="577" t="s">
        <v>2741</v>
      </c>
      <c r="F172" s="577" t="s">
        <v>749</v>
      </c>
      <c r="G172" s="577" t="s">
        <v>2501</v>
      </c>
      <c r="H172" s="577" t="s">
        <v>2726</v>
      </c>
      <c r="I172" s="577" t="s">
        <v>2715</v>
      </c>
      <c r="J172" s="577" t="s">
        <v>2715</v>
      </c>
      <c r="K172" s="577">
        <v>2212</v>
      </c>
      <c r="L172" s="577" t="s">
        <v>2941</v>
      </c>
      <c r="M172" s="659" t="s">
        <v>2901</v>
      </c>
      <c r="N172" s="661" t="s">
        <v>4969</v>
      </c>
      <c r="O172" s="736" t="s">
        <v>135</v>
      </c>
    </row>
    <row r="173" spans="1:15" ht="34.5">
      <c r="A173" s="577">
        <v>30080460</v>
      </c>
      <c r="B173" s="577" t="s">
        <v>2902</v>
      </c>
      <c r="C173" s="577" t="s">
        <v>739</v>
      </c>
      <c r="D173" s="578"/>
      <c r="E173" s="577" t="s">
        <v>2309</v>
      </c>
      <c r="F173" s="577" t="s">
        <v>2298</v>
      </c>
      <c r="G173" s="577" t="s">
        <v>2338</v>
      </c>
      <c r="H173" s="577" t="s">
        <v>2726</v>
      </c>
      <c r="I173" s="577" t="s">
        <v>2903</v>
      </c>
      <c r="J173" s="577" t="s">
        <v>2903</v>
      </c>
      <c r="K173" s="577">
        <v>2207</v>
      </c>
      <c r="L173" s="577" t="s">
        <v>2941</v>
      </c>
      <c r="M173" s="588" t="s">
        <v>2905</v>
      </c>
      <c r="N173" s="660" t="s">
        <v>4970</v>
      </c>
      <c r="O173" s="736" t="s">
        <v>135</v>
      </c>
    </row>
    <row r="174" spans="1:15" ht="51.75">
      <c r="A174" s="577">
        <v>30115295</v>
      </c>
      <c r="B174" s="577" t="s">
        <v>2906</v>
      </c>
      <c r="C174" s="577" t="s">
        <v>560</v>
      </c>
      <c r="D174" s="578"/>
      <c r="E174" s="577" t="s">
        <v>2309</v>
      </c>
      <c r="F174" s="577" t="s">
        <v>2298</v>
      </c>
      <c r="G174" s="577" t="s">
        <v>2360</v>
      </c>
      <c r="H174" s="577" t="s">
        <v>2726</v>
      </c>
      <c r="I174" s="577" t="s">
        <v>2907</v>
      </c>
      <c r="J174" s="577" t="s">
        <v>2907</v>
      </c>
      <c r="K174" s="577">
        <v>2157</v>
      </c>
      <c r="L174" s="577" t="s">
        <v>2715</v>
      </c>
      <c r="M174" s="659" t="s">
        <v>2909</v>
      </c>
      <c r="N174" s="661" t="s">
        <v>4971</v>
      </c>
      <c r="O174" s="736" t="s">
        <v>135</v>
      </c>
    </row>
    <row r="175" spans="1:15" ht="51.75">
      <c r="A175" s="577">
        <v>30136622</v>
      </c>
      <c r="B175" s="577" t="s">
        <v>2910</v>
      </c>
      <c r="C175" s="577" t="s">
        <v>635</v>
      </c>
      <c r="D175" s="578"/>
      <c r="E175" s="577" t="s">
        <v>2911</v>
      </c>
      <c r="F175" s="577" t="s">
        <v>2912</v>
      </c>
      <c r="G175" s="577" t="s">
        <v>2863</v>
      </c>
      <c r="H175" s="577" t="s">
        <v>2726</v>
      </c>
      <c r="I175" s="577"/>
      <c r="J175" s="577"/>
      <c r="K175" s="577">
        <v>115</v>
      </c>
      <c r="L175" s="577" t="s">
        <v>4972</v>
      </c>
      <c r="M175" s="659" t="s">
        <v>4757</v>
      </c>
      <c r="N175" s="661" t="s">
        <v>4973</v>
      </c>
      <c r="O175" s="736" t="s">
        <v>135</v>
      </c>
    </row>
    <row r="176" spans="1:15" ht="42.75">
      <c r="A176" s="577">
        <v>40000923</v>
      </c>
      <c r="B176" s="577" t="s">
        <v>2913</v>
      </c>
      <c r="C176" s="577" t="s">
        <v>635</v>
      </c>
      <c r="D176" s="578">
        <v>99778</v>
      </c>
      <c r="E176" s="577" t="s">
        <v>2914</v>
      </c>
      <c r="F176" s="577" t="s">
        <v>2915</v>
      </c>
      <c r="G176" s="577" t="s">
        <v>2916</v>
      </c>
      <c r="H176" s="577"/>
      <c r="I176" s="577"/>
      <c r="J176" s="577"/>
      <c r="K176" s="577"/>
      <c r="L176" s="577" t="s">
        <v>987</v>
      </c>
      <c r="M176" s="659" t="s">
        <v>2917</v>
      </c>
      <c r="N176" s="577"/>
      <c r="O176" s="589" t="s">
        <v>258</v>
      </c>
    </row>
    <row r="177" spans="1:15" ht="51.75">
      <c r="A177" s="577">
        <v>30068433</v>
      </c>
      <c r="B177" s="577" t="s">
        <v>2918</v>
      </c>
      <c r="C177" s="577" t="s">
        <v>119</v>
      </c>
      <c r="D177" s="578"/>
      <c r="E177" s="577" t="s">
        <v>2919</v>
      </c>
      <c r="F177" s="577" t="s">
        <v>2298</v>
      </c>
      <c r="G177" s="577" t="s">
        <v>2315</v>
      </c>
      <c r="H177" s="577" t="s">
        <v>2920</v>
      </c>
      <c r="I177" s="577" t="s">
        <v>2921</v>
      </c>
      <c r="J177" s="577" t="s">
        <v>2921</v>
      </c>
      <c r="K177" s="577">
        <v>2210</v>
      </c>
      <c r="L177" s="577" t="s">
        <v>2941</v>
      </c>
      <c r="M177" s="659" t="s">
        <v>2923</v>
      </c>
      <c r="N177" s="661" t="s">
        <v>4974</v>
      </c>
      <c r="O177" s="736" t="s">
        <v>135</v>
      </c>
    </row>
    <row r="178" spans="1:15" ht="51.75">
      <c r="A178" s="577">
        <v>30396189</v>
      </c>
      <c r="B178" s="577" t="s">
        <v>2924</v>
      </c>
      <c r="C178" s="577" t="s">
        <v>300</v>
      </c>
      <c r="D178" s="578"/>
      <c r="E178" s="577" t="s">
        <v>2349</v>
      </c>
      <c r="F178" s="577" t="s">
        <v>2925</v>
      </c>
      <c r="G178" s="577" t="s">
        <v>2367</v>
      </c>
      <c r="H178" s="577" t="s">
        <v>2926</v>
      </c>
      <c r="I178" s="577" t="s">
        <v>2921</v>
      </c>
      <c r="J178" s="577" t="s">
        <v>2921</v>
      </c>
      <c r="K178" s="577">
        <v>2209</v>
      </c>
      <c r="L178" s="577" t="s">
        <v>2941</v>
      </c>
      <c r="M178" s="659" t="s">
        <v>2928</v>
      </c>
      <c r="N178" s="661" t="s">
        <v>4975</v>
      </c>
      <c r="O178" s="736" t="s">
        <v>135</v>
      </c>
    </row>
    <row r="179" spans="1:15" ht="51.75">
      <c r="A179" s="577"/>
      <c r="B179" s="577" t="s">
        <v>2929</v>
      </c>
      <c r="C179" s="577" t="s">
        <v>402</v>
      </c>
      <c r="D179" s="578"/>
      <c r="E179" s="577" t="s">
        <v>2930</v>
      </c>
      <c r="F179" s="577" t="s">
        <v>2931</v>
      </c>
      <c r="G179" s="577" t="s">
        <v>2367</v>
      </c>
      <c r="H179" s="577" t="s">
        <v>2926</v>
      </c>
      <c r="I179" s="577" t="s">
        <v>2926</v>
      </c>
      <c r="J179" s="577" t="s">
        <v>2926</v>
      </c>
      <c r="K179" s="577">
        <v>2211</v>
      </c>
      <c r="L179" s="577" t="s">
        <v>2941</v>
      </c>
      <c r="M179" s="659" t="s">
        <v>2933</v>
      </c>
      <c r="N179" s="661" t="s">
        <v>4976</v>
      </c>
      <c r="O179" s="736" t="s">
        <v>135</v>
      </c>
    </row>
    <row r="180" spans="1:15" ht="59.25">
      <c r="A180" s="577">
        <v>30341732</v>
      </c>
      <c r="B180" s="577" t="s">
        <v>2934</v>
      </c>
      <c r="C180" s="577" t="s">
        <v>2412</v>
      </c>
      <c r="D180" s="578"/>
      <c r="E180" s="577" t="s">
        <v>2935</v>
      </c>
      <c r="F180" s="577" t="s">
        <v>741</v>
      </c>
      <c r="G180" s="577" t="s">
        <v>2501</v>
      </c>
      <c r="H180" s="577" t="s">
        <v>2921</v>
      </c>
      <c r="I180" s="577" t="s">
        <v>4749</v>
      </c>
      <c r="J180" s="577" t="s">
        <v>4750</v>
      </c>
      <c r="K180" s="577">
        <v>122</v>
      </c>
      <c r="L180" s="577" t="s">
        <v>4754</v>
      </c>
      <c r="M180" s="659" t="s">
        <v>5099</v>
      </c>
      <c r="N180" s="661" t="s">
        <v>5100</v>
      </c>
      <c r="O180" s="736" t="s">
        <v>135</v>
      </c>
    </row>
    <row r="181" spans="1:15" ht="26.25">
      <c r="A181" s="584">
        <v>30440729</v>
      </c>
      <c r="B181" s="584" t="s">
        <v>2936</v>
      </c>
      <c r="C181" s="584" t="s">
        <v>635</v>
      </c>
      <c r="D181" s="585"/>
      <c r="E181" s="584" t="s">
        <v>2937</v>
      </c>
      <c r="F181" s="584" t="s">
        <v>742</v>
      </c>
      <c r="G181" s="584" t="s">
        <v>2501</v>
      </c>
      <c r="H181" s="584" t="s">
        <v>4753</v>
      </c>
      <c r="I181" s="584" t="s">
        <v>4754</v>
      </c>
      <c r="J181" s="584" t="s">
        <v>4754</v>
      </c>
      <c r="K181" s="584"/>
      <c r="L181" s="584" t="s">
        <v>5101</v>
      </c>
      <c r="M181" s="665" t="s">
        <v>5102</v>
      </c>
      <c r="N181" s="577"/>
      <c r="O181" s="737" t="s">
        <v>135</v>
      </c>
    </row>
    <row r="182" spans="1:15" ht="51.75">
      <c r="A182" s="577">
        <v>30438574</v>
      </c>
      <c r="B182" s="577" t="s">
        <v>2939</v>
      </c>
      <c r="C182" s="577" t="s">
        <v>468</v>
      </c>
      <c r="D182" s="578">
        <v>243570</v>
      </c>
      <c r="E182" s="577" t="s">
        <v>2337</v>
      </c>
      <c r="F182" s="577" t="s">
        <v>2298</v>
      </c>
      <c r="G182" s="577" t="s">
        <v>2940</v>
      </c>
      <c r="H182" s="577" t="s">
        <v>2941</v>
      </c>
      <c r="I182" s="577" t="s">
        <v>2892</v>
      </c>
      <c r="J182" s="577" t="s">
        <v>2892</v>
      </c>
      <c r="K182" s="577">
        <v>123</v>
      </c>
      <c r="L182" s="577" t="s">
        <v>4754</v>
      </c>
      <c r="M182" s="659" t="s">
        <v>5103</v>
      </c>
      <c r="N182" s="661" t="s">
        <v>5104</v>
      </c>
      <c r="O182" s="736" t="s">
        <v>135</v>
      </c>
    </row>
    <row r="183" spans="1:15" ht="51.75">
      <c r="A183" s="577">
        <v>30126075</v>
      </c>
      <c r="B183" s="577" t="s">
        <v>2664</v>
      </c>
      <c r="C183" s="577" t="s">
        <v>2665</v>
      </c>
      <c r="D183" s="578"/>
      <c r="E183" s="577" t="s">
        <v>2654</v>
      </c>
      <c r="F183" s="577" t="s">
        <v>2350</v>
      </c>
      <c r="G183" s="577" t="s">
        <v>2322</v>
      </c>
      <c r="H183" s="577" t="s">
        <v>2941</v>
      </c>
      <c r="I183" s="577" t="s">
        <v>4756</v>
      </c>
      <c r="J183" s="577" t="s">
        <v>4756</v>
      </c>
      <c r="K183" s="577">
        <v>3090</v>
      </c>
      <c r="L183" s="577" t="s">
        <v>4977</v>
      </c>
      <c r="M183" s="659" t="s">
        <v>4978</v>
      </c>
      <c r="N183" s="661" t="s">
        <v>4979</v>
      </c>
      <c r="O183" s="736" t="s">
        <v>135</v>
      </c>
    </row>
    <row r="184" spans="1:15" ht="51.75">
      <c r="A184" s="577">
        <v>30440174</v>
      </c>
      <c r="B184" s="577" t="s">
        <v>2942</v>
      </c>
      <c r="C184" s="577" t="s">
        <v>739</v>
      </c>
      <c r="D184" s="578">
        <v>26024</v>
      </c>
      <c r="E184" s="577" t="s">
        <v>2943</v>
      </c>
      <c r="F184" s="577" t="s">
        <v>2298</v>
      </c>
      <c r="G184" s="577" t="s">
        <v>2338</v>
      </c>
      <c r="H184" s="577" t="s">
        <v>2941</v>
      </c>
      <c r="I184" s="577" t="s">
        <v>4980</v>
      </c>
      <c r="J184" s="577" t="s">
        <v>4980</v>
      </c>
      <c r="K184" s="577">
        <v>3425</v>
      </c>
      <c r="L184" s="577" t="s">
        <v>5094</v>
      </c>
      <c r="M184" s="659" t="s">
        <v>5105</v>
      </c>
      <c r="N184" s="661" t="s">
        <v>5106</v>
      </c>
      <c r="O184" s="736" t="s">
        <v>135</v>
      </c>
    </row>
    <row r="185" spans="1:15" ht="51.75">
      <c r="A185" s="577">
        <v>30440174</v>
      </c>
      <c r="B185" s="577" t="s">
        <v>2942</v>
      </c>
      <c r="C185" s="577" t="s">
        <v>739</v>
      </c>
      <c r="D185" s="578"/>
      <c r="E185" s="577" t="s">
        <v>2629</v>
      </c>
      <c r="F185" s="577" t="s">
        <v>2298</v>
      </c>
      <c r="G185" s="577" t="s">
        <v>2338</v>
      </c>
      <c r="H185" s="577" t="s">
        <v>2941</v>
      </c>
      <c r="I185" s="577"/>
      <c r="J185" s="577"/>
      <c r="K185" s="577">
        <v>3600</v>
      </c>
      <c r="L185" s="577" t="s">
        <v>5094</v>
      </c>
      <c r="M185" s="659" t="s">
        <v>5107</v>
      </c>
      <c r="N185" s="661" t="s">
        <v>5108</v>
      </c>
      <c r="O185" s="736" t="s">
        <v>135</v>
      </c>
    </row>
    <row r="186" spans="1:15" ht="51.75">
      <c r="A186" s="577">
        <v>30165522</v>
      </c>
      <c r="B186" s="577" t="s">
        <v>2944</v>
      </c>
      <c r="C186" s="577" t="s">
        <v>50</v>
      </c>
      <c r="D186" s="578"/>
      <c r="E186" s="577" t="s">
        <v>2629</v>
      </c>
      <c r="F186" s="577" t="s">
        <v>2298</v>
      </c>
      <c r="G186" s="577" t="s">
        <v>2322</v>
      </c>
      <c r="H186" s="577" t="s">
        <v>2893</v>
      </c>
      <c r="I186" s="577" t="s">
        <v>2945</v>
      </c>
      <c r="J186" s="577" t="s">
        <v>2945</v>
      </c>
      <c r="K186" s="577">
        <v>2322</v>
      </c>
      <c r="L186" s="577" t="s">
        <v>4981</v>
      </c>
      <c r="M186" s="659" t="s">
        <v>2947</v>
      </c>
      <c r="N186" s="661" t="s">
        <v>4982</v>
      </c>
      <c r="O186" s="736" t="s">
        <v>135</v>
      </c>
    </row>
    <row r="187" spans="1:15" ht="51.75">
      <c r="A187" s="577">
        <v>30163622</v>
      </c>
      <c r="B187" s="577" t="s">
        <v>2948</v>
      </c>
      <c r="C187" s="577" t="s">
        <v>635</v>
      </c>
      <c r="D187" s="578"/>
      <c r="E187" s="577" t="s">
        <v>2349</v>
      </c>
      <c r="F187" s="577" t="s">
        <v>2912</v>
      </c>
      <c r="G187" s="577" t="s">
        <v>2863</v>
      </c>
      <c r="H187" s="577"/>
      <c r="I187" s="577" t="s">
        <v>2893</v>
      </c>
      <c r="J187" s="577" t="s">
        <v>2893</v>
      </c>
      <c r="K187" s="577">
        <v>115</v>
      </c>
      <c r="L187" s="577" t="s">
        <v>4983</v>
      </c>
      <c r="M187" s="659" t="s">
        <v>4757</v>
      </c>
      <c r="N187" s="662" t="s">
        <v>4973</v>
      </c>
      <c r="O187" s="736" t="s">
        <v>135</v>
      </c>
    </row>
    <row r="188" spans="1:15" ht="51.75">
      <c r="A188" s="577">
        <v>30103434</v>
      </c>
      <c r="B188" s="577" t="s">
        <v>2951</v>
      </c>
      <c r="C188" s="577" t="s">
        <v>420</v>
      </c>
      <c r="D188" s="578">
        <v>22492</v>
      </c>
      <c r="E188" s="577" t="s">
        <v>2806</v>
      </c>
      <c r="F188" s="577" t="s">
        <v>2298</v>
      </c>
      <c r="G188" s="577" t="s">
        <v>2940</v>
      </c>
      <c r="H188" s="577" t="s">
        <v>2893</v>
      </c>
      <c r="I188" s="577" t="s">
        <v>4753</v>
      </c>
      <c r="J188" s="577" t="s">
        <v>4753</v>
      </c>
      <c r="K188" s="577">
        <v>3018</v>
      </c>
      <c r="L188" s="577" t="s">
        <v>4771</v>
      </c>
      <c r="M188" s="659" t="s">
        <v>4985</v>
      </c>
      <c r="N188" s="661" t="s">
        <v>4986</v>
      </c>
      <c r="O188" s="736" t="s">
        <v>135</v>
      </c>
    </row>
    <row r="189" spans="1:15" ht="51.75">
      <c r="A189" s="577">
        <v>30085972</v>
      </c>
      <c r="B189" s="577" t="s">
        <v>2952</v>
      </c>
      <c r="C189" s="577" t="s">
        <v>420</v>
      </c>
      <c r="D189" s="578">
        <v>79327</v>
      </c>
      <c r="E189" s="577" t="s">
        <v>2806</v>
      </c>
      <c r="F189" s="577" t="s">
        <v>2298</v>
      </c>
      <c r="G189" s="577" t="s">
        <v>2940</v>
      </c>
      <c r="H189" s="577" t="s">
        <v>2953</v>
      </c>
      <c r="I189" s="577" t="s">
        <v>5109</v>
      </c>
      <c r="J189" s="577" t="s">
        <v>5109</v>
      </c>
      <c r="K189" s="577">
        <v>3890</v>
      </c>
      <c r="L189" s="577" t="s">
        <v>5110</v>
      </c>
      <c r="M189" s="659" t="s">
        <v>5111</v>
      </c>
      <c r="N189" s="661" t="s">
        <v>5112</v>
      </c>
      <c r="O189" s="736" t="s">
        <v>135</v>
      </c>
    </row>
    <row r="190" spans="1:15" ht="51.75">
      <c r="A190" s="577">
        <v>30130843</v>
      </c>
      <c r="B190" s="577" t="s">
        <v>2954</v>
      </c>
      <c r="C190" s="577" t="s">
        <v>403</v>
      </c>
      <c r="D190" s="578">
        <v>63000</v>
      </c>
      <c r="E190" s="577" t="s">
        <v>2676</v>
      </c>
      <c r="F190" s="577" t="s">
        <v>2298</v>
      </c>
      <c r="G190" s="577" t="s">
        <v>2367</v>
      </c>
      <c r="H190" s="577"/>
      <c r="I190" s="577"/>
      <c r="J190" s="577"/>
      <c r="K190" s="577">
        <v>2234</v>
      </c>
      <c r="L190" s="577" t="s">
        <v>2779</v>
      </c>
      <c r="M190" s="659" t="s">
        <v>2956</v>
      </c>
      <c r="N190" s="661" t="s">
        <v>4987</v>
      </c>
      <c r="O190" s="736" t="s">
        <v>135</v>
      </c>
    </row>
    <row r="191" spans="1:15" ht="51.75">
      <c r="A191" s="577">
        <v>30070862</v>
      </c>
      <c r="B191" s="577" t="s">
        <v>90</v>
      </c>
      <c r="C191" s="577" t="s">
        <v>50</v>
      </c>
      <c r="D191" s="578">
        <v>5594033</v>
      </c>
      <c r="E191" s="577" t="s">
        <v>2383</v>
      </c>
      <c r="F191" s="577" t="s">
        <v>2298</v>
      </c>
      <c r="G191" s="577" t="s">
        <v>2315</v>
      </c>
      <c r="H191" s="577"/>
      <c r="I191" s="577" t="s">
        <v>2957</v>
      </c>
      <c r="J191" s="577" t="s">
        <v>2957</v>
      </c>
      <c r="K191" s="577">
        <v>2379</v>
      </c>
      <c r="L191" s="577" t="s">
        <v>4988</v>
      </c>
      <c r="M191" s="659" t="s">
        <v>4759</v>
      </c>
      <c r="N191" s="661" t="s">
        <v>4989</v>
      </c>
      <c r="O191" s="736" t="s">
        <v>135</v>
      </c>
    </row>
    <row r="192" spans="1:15" ht="51.75">
      <c r="A192" s="577">
        <v>30339483</v>
      </c>
      <c r="B192" s="577" t="s">
        <v>2958</v>
      </c>
      <c r="C192" s="577" t="s">
        <v>270</v>
      </c>
      <c r="D192" s="578">
        <v>18000</v>
      </c>
      <c r="E192" s="577" t="s">
        <v>2959</v>
      </c>
      <c r="F192" s="577" t="s">
        <v>2298</v>
      </c>
      <c r="G192" s="577" t="s">
        <v>2367</v>
      </c>
      <c r="H192" s="577" t="s">
        <v>4753</v>
      </c>
      <c r="I192" s="577" t="s">
        <v>4760</v>
      </c>
      <c r="J192" s="577" t="s">
        <v>4760</v>
      </c>
      <c r="K192" s="577">
        <v>3091</v>
      </c>
      <c r="L192" s="577" t="s">
        <v>4977</v>
      </c>
      <c r="M192" s="659" t="s">
        <v>4990</v>
      </c>
      <c r="N192" s="661" t="s">
        <v>4991</v>
      </c>
      <c r="O192" s="736" t="s">
        <v>135</v>
      </c>
    </row>
    <row r="193" spans="1:15" ht="51.75">
      <c r="A193" s="577">
        <v>30072372</v>
      </c>
      <c r="B193" s="577" t="s">
        <v>4761</v>
      </c>
      <c r="C193" s="577" t="s">
        <v>576</v>
      </c>
      <c r="D193" s="578">
        <v>146586</v>
      </c>
      <c r="E193" s="577" t="s">
        <v>2806</v>
      </c>
      <c r="F193" s="577" t="s">
        <v>2298</v>
      </c>
      <c r="G193" s="577" t="s">
        <v>2360</v>
      </c>
      <c r="H193" s="577" t="s">
        <v>4753</v>
      </c>
      <c r="I193" s="577" t="s">
        <v>4992</v>
      </c>
      <c r="J193" s="577" t="s">
        <v>4992</v>
      </c>
      <c r="K193" s="577">
        <v>3421</v>
      </c>
      <c r="L193" s="577" t="s">
        <v>5094</v>
      </c>
      <c r="M193" s="659" t="s">
        <v>5113</v>
      </c>
      <c r="N193" s="661" t="s">
        <v>5114</v>
      </c>
      <c r="O193" s="736" t="s">
        <v>135</v>
      </c>
    </row>
    <row r="194" spans="1:15" ht="42.75">
      <c r="A194" s="584">
        <v>30405874</v>
      </c>
      <c r="B194" s="584" t="s">
        <v>681</v>
      </c>
      <c r="C194" s="584" t="s">
        <v>635</v>
      </c>
      <c r="D194" s="585"/>
      <c r="E194" s="584" t="s">
        <v>4763</v>
      </c>
      <c r="F194" s="584" t="s">
        <v>746</v>
      </c>
      <c r="G194" s="584" t="s">
        <v>2501</v>
      </c>
      <c r="H194" s="584" t="s">
        <v>4749</v>
      </c>
      <c r="I194" s="584" t="s">
        <v>4754</v>
      </c>
      <c r="J194" s="584" t="s">
        <v>4754</v>
      </c>
      <c r="K194" s="584">
        <v>128</v>
      </c>
      <c r="L194" s="584" t="s">
        <v>5115</v>
      </c>
      <c r="M194" s="665" t="s">
        <v>5116</v>
      </c>
      <c r="O194" s="589" t="s">
        <v>258</v>
      </c>
    </row>
    <row r="195" spans="1:15" ht="51.75">
      <c r="A195" s="577">
        <v>30356933</v>
      </c>
      <c r="B195" s="577" t="s">
        <v>229</v>
      </c>
      <c r="C195" s="577" t="s">
        <v>739</v>
      </c>
      <c r="D195" s="578"/>
      <c r="E195" s="577" t="s">
        <v>2309</v>
      </c>
      <c r="F195" s="577" t="s">
        <v>2298</v>
      </c>
      <c r="G195" s="577" t="s">
        <v>2338</v>
      </c>
      <c r="H195" s="577" t="s">
        <v>4764</v>
      </c>
      <c r="I195" s="577" t="s">
        <v>4889</v>
      </c>
      <c r="J195" s="577" t="s">
        <v>4889</v>
      </c>
      <c r="K195" s="577">
        <v>3401</v>
      </c>
      <c r="L195" s="577" t="s">
        <v>5094</v>
      </c>
      <c r="M195" s="659" t="s">
        <v>5117</v>
      </c>
      <c r="N195" s="662" t="s">
        <v>5118</v>
      </c>
      <c r="O195" s="736" t="s">
        <v>135</v>
      </c>
    </row>
    <row r="196" spans="1:15" ht="51.75">
      <c r="A196" s="577">
        <v>40001381</v>
      </c>
      <c r="B196" s="577" t="s">
        <v>4765</v>
      </c>
      <c r="C196" s="577" t="s">
        <v>183</v>
      </c>
      <c r="D196" s="578">
        <v>39584</v>
      </c>
      <c r="E196" s="577" t="s">
        <v>2337</v>
      </c>
      <c r="F196" s="577" t="s">
        <v>2298</v>
      </c>
      <c r="G196" s="577" t="s">
        <v>2322</v>
      </c>
      <c r="H196" s="577" t="s">
        <v>4764</v>
      </c>
      <c r="I196" s="577" t="s">
        <v>4764</v>
      </c>
      <c r="J196" s="577" t="s">
        <v>4764</v>
      </c>
      <c r="K196" s="577">
        <v>3092</v>
      </c>
      <c r="L196" s="577" t="s">
        <v>4977</v>
      </c>
      <c r="M196" s="659" t="s">
        <v>4993</v>
      </c>
      <c r="N196" s="661" t="s">
        <v>4994</v>
      </c>
      <c r="O196" s="736" t="s">
        <v>135</v>
      </c>
    </row>
    <row r="197" spans="1:15" ht="51.75">
      <c r="A197" s="577">
        <v>30098600</v>
      </c>
      <c r="B197" s="577" t="s">
        <v>2354</v>
      </c>
      <c r="C197" s="577" t="s">
        <v>403</v>
      </c>
      <c r="D197" s="578"/>
      <c r="E197" s="577" t="s">
        <v>2349</v>
      </c>
      <c r="F197" s="577" t="s">
        <v>4766</v>
      </c>
      <c r="G197" s="577" t="s">
        <v>2299</v>
      </c>
      <c r="H197" s="577" t="s">
        <v>4756</v>
      </c>
      <c r="I197" s="577" t="s">
        <v>4889</v>
      </c>
      <c r="J197" s="577" t="s">
        <v>4889</v>
      </c>
      <c r="K197" s="577">
        <v>3423</v>
      </c>
      <c r="L197" s="577" t="s">
        <v>5094</v>
      </c>
      <c r="M197" s="659" t="s">
        <v>5119</v>
      </c>
      <c r="N197" s="661" t="s">
        <v>5120</v>
      </c>
      <c r="O197" s="736" t="s">
        <v>135</v>
      </c>
    </row>
    <row r="198" spans="1:15" ht="51.75">
      <c r="A198" s="577">
        <v>30115349</v>
      </c>
      <c r="B198" s="577" t="s">
        <v>4767</v>
      </c>
      <c r="C198" s="577" t="s">
        <v>270</v>
      </c>
      <c r="D198" s="578"/>
      <c r="E198" s="577" t="s">
        <v>2309</v>
      </c>
      <c r="F198" s="577" t="s">
        <v>2298</v>
      </c>
      <c r="G198" s="577" t="s">
        <v>2338</v>
      </c>
      <c r="H198" s="577" t="s">
        <v>4768</v>
      </c>
      <c r="I198" s="577" t="s">
        <v>4889</v>
      </c>
      <c r="J198" s="577" t="s">
        <v>4889</v>
      </c>
      <c r="K198" s="577">
        <v>3402</v>
      </c>
      <c r="L198" s="577" t="s">
        <v>5094</v>
      </c>
      <c r="M198" s="659" t="s">
        <v>5121</v>
      </c>
      <c r="N198" s="661" t="s">
        <v>5122</v>
      </c>
      <c r="O198" s="736" t="s">
        <v>135</v>
      </c>
    </row>
    <row r="199" spans="1:15" ht="42.75">
      <c r="A199" s="586">
        <v>30125850</v>
      </c>
      <c r="B199" s="586" t="s">
        <v>4769</v>
      </c>
      <c r="C199" s="586" t="s">
        <v>490</v>
      </c>
      <c r="D199" s="587">
        <v>294215</v>
      </c>
      <c r="E199" s="586" t="s">
        <v>2383</v>
      </c>
      <c r="F199" s="586" t="s">
        <v>2298</v>
      </c>
      <c r="G199" s="586" t="s">
        <v>2867</v>
      </c>
      <c r="H199" s="586" t="s">
        <v>4768</v>
      </c>
      <c r="I199" s="586"/>
      <c r="J199" s="586"/>
      <c r="K199" s="586"/>
      <c r="L199" s="586"/>
      <c r="M199" s="666"/>
      <c r="N199" s="577"/>
      <c r="O199" s="589" t="s">
        <v>258</v>
      </c>
    </row>
    <row r="200" spans="1:15" ht="34.5">
      <c r="A200" s="586">
        <v>30126506</v>
      </c>
      <c r="B200" s="586" t="s">
        <v>4770</v>
      </c>
      <c r="C200" s="586" t="s">
        <v>439</v>
      </c>
      <c r="D200" s="587">
        <v>618009</v>
      </c>
      <c r="E200" s="586" t="s">
        <v>2383</v>
      </c>
      <c r="F200" s="586" t="s">
        <v>2298</v>
      </c>
      <c r="G200" s="586" t="s">
        <v>2867</v>
      </c>
      <c r="H200" s="586" t="s">
        <v>4771</v>
      </c>
      <c r="I200" s="586" t="s">
        <v>5123</v>
      </c>
      <c r="J200" s="586" t="s">
        <v>5123</v>
      </c>
      <c r="K200" s="586"/>
      <c r="L200" s="586"/>
      <c r="M200" s="666"/>
      <c r="N200" s="577"/>
      <c r="O200" s="589" t="s">
        <v>258</v>
      </c>
    </row>
    <row r="201" spans="1:15" ht="18">
      <c r="A201" s="582">
        <v>30130380</v>
      </c>
      <c r="B201" s="582" t="s">
        <v>4772</v>
      </c>
      <c r="C201" s="582" t="s">
        <v>355</v>
      </c>
      <c r="D201" s="583"/>
      <c r="E201" s="582" t="s">
        <v>2349</v>
      </c>
      <c r="F201" s="582" t="s">
        <v>4773</v>
      </c>
      <c r="G201" s="582" t="s">
        <v>2367</v>
      </c>
      <c r="H201" s="582" t="s">
        <v>4774</v>
      </c>
      <c r="I201" s="582"/>
      <c r="J201" s="582"/>
      <c r="K201" s="582"/>
      <c r="L201" s="582"/>
      <c r="M201" s="664"/>
      <c r="N201" s="577"/>
      <c r="O201" s="589" t="s">
        <v>258</v>
      </c>
    </row>
    <row r="202" spans="1:15" ht="51.75">
      <c r="A202" s="577">
        <v>30458546</v>
      </c>
      <c r="B202" s="577" t="s">
        <v>2411</v>
      </c>
      <c r="C202" s="577" t="s">
        <v>2412</v>
      </c>
      <c r="D202" s="578"/>
      <c r="E202" s="577" t="s">
        <v>2344</v>
      </c>
      <c r="F202" s="577" t="s">
        <v>2551</v>
      </c>
      <c r="G202" s="577" t="s">
        <v>2360</v>
      </c>
      <c r="H202" s="577" t="s">
        <v>4760</v>
      </c>
      <c r="I202" s="577" t="s">
        <v>4889</v>
      </c>
      <c r="J202" s="577" t="s">
        <v>4889</v>
      </c>
      <c r="K202" s="577">
        <v>3422</v>
      </c>
      <c r="L202" s="577" t="s">
        <v>5094</v>
      </c>
      <c r="M202" s="659" t="s">
        <v>5124</v>
      </c>
      <c r="N202" s="661" t="s">
        <v>5125</v>
      </c>
      <c r="O202" s="736" t="s">
        <v>135</v>
      </c>
    </row>
    <row r="203" spans="1:15" ht="51.75">
      <c r="A203" s="577">
        <v>30409780</v>
      </c>
      <c r="B203" s="577" t="s">
        <v>4775</v>
      </c>
      <c r="C203" s="577" t="s">
        <v>2412</v>
      </c>
      <c r="D203" s="578"/>
      <c r="E203" s="577" t="s">
        <v>4776</v>
      </c>
      <c r="F203" s="577" t="s">
        <v>2290</v>
      </c>
      <c r="G203" s="577" t="s">
        <v>2322</v>
      </c>
      <c r="H203" s="577" t="s">
        <v>4777</v>
      </c>
      <c r="I203" s="577" t="s">
        <v>5109</v>
      </c>
      <c r="J203" s="577" t="s">
        <v>5109</v>
      </c>
      <c r="K203" s="577">
        <v>3889</v>
      </c>
      <c r="L203" s="577" t="s">
        <v>5110</v>
      </c>
      <c r="M203" s="659" t="s">
        <v>5126</v>
      </c>
      <c r="N203" s="661" t="s">
        <v>5127</v>
      </c>
      <c r="O203" s="736" t="s">
        <v>135</v>
      </c>
    </row>
    <row r="204" spans="1:15" ht="51">
      <c r="A204" s="586">
        <v>30133287</v>
      </c>
      <c r="B204" s="586" t="s">
        <v>4996</v>
      </c>
      <c r="C204" s="586" t="s">
        <v>468</v>
      </c>
      <c r="D204" s="587">
        <v>428801</v>
      </c>
      <c r="E204" s="586" t="s">
        <v>2337</v>
      </c>
      <c r="F204" s="586" t="s">
        <v>2298</v>
      </c>
      <c r="G204" s="586" t="s">
        <v>4997</v>
      </c>
      <c r="H204" s="586" t="s">
        <v>5109</v>
      </c>
      <c r="I204" s="586" t="s">
        <v>5128</v>
      </c>
      <c r="J204" s="586" t="s">
        <v>5128</v>
      </c>
      <c r="K204" s="586"/>
      <c r="L204" s="586"/>
      <c r="M204" s="666"/>
      <c r="N204" s="577"/>
      <c r="O204" s="589" t="s">
        <v>258</v>
      </c>
    </row>
    <row r="205" spans="1:15" ht="51.75">
      <c r="A205" s="577">
        <v>30248522</v>
      </c>
      <c r="B205" s="577" t="s">
        <v>4998</v>
      </c>
      <c r="C205" s="577" t="s">
        <v>284</v>
      </c>
      <c r="D205" s="578"/>
      <c r="E205" s="577" t="s">
        <v>2309</v>
      </c>
      <c r="F205" s="577" t="s">
        <v>2298</v>
      </c>
      <c r="G205" s="577" t="s">
        <v>2485</v>
      </c>
      <c r="H205" s="577" t="s">
        <v>4980</v>
      </c>
      <c r="I205" s="577" t="s">
        <v>4980</v>
      </c>
      <c r="J205" s="577" t="s">
        <v>4980</v>
      </c>
      <c r="K205" s="577">
        <v>3506</v>
      </c>
      <c r="L205" s="577" t="s">
        <v>5094</v>
      </c>
      <c r="M205" s="659" t="s">
        <v>5129</v>
      </c>
      <c r="N205" s="661" t="s">
        <v>5130</v>
      </c>
      <c r="O205" s="736" t="s">
        <v>135</v>
      </c>
    </row>
    <row r="206" spans="1:15" ht="34.5">
      <c r="A206" s="586">
        <v>30091901</v>
      </c>
      <c r="B206" s="586" t="s">
        <v>5131</v>
      </c>
      <c r="C206" s="586" t="s">
        <v>439</v>
      </c>
      <c r="D206" s="587"/>
      <c r="E206" s="586" t="s">
        <v>5132</v>
      </c>
      <c r="F206" s="586" t="s">
        <v>2298</v>
      </c>
      <c r="G206" s="586" t="s">
        <v>4997</v>
      </c>
      <c r="H206" s="586" t="s">
        <v>5094</v>
      </c>
      <c r="I206" s="586" t="s">
        <v>5133</v>
      </c>
      <c r="J206" s="586" t="s">
        <v>5133</v>
      </c>
      <c r="K206" s="586"/>
      <c r="L206" s="586"/>
      <c r="M206" s="666"/>
      <c r="N206" s="577"/>
      <c r="O206" s="589" t="s">
        <v>258</v>
      </c>
    </row>
    <row r="207" spans="1:15" ht="51.75">
      <c r="A207" s="577">
        <v>40005302</v>
      </c>
      <c r="B207" s="577" t="s">
        <v>5134</v>
      </c>
      <c r="C207" s="577" t="s">
        <v>318</v>
      </c>
      <c r="D207" s="578">
        <v>280198</v>
      </c>
      <c r="E207" s="577" t="s">
        <v>5135</v>
      </c>
      <c r="F207" s="577" t="s">
        <v>2298</v>
      </c>
      <c r="G207" s="577" t="s">
        <v>2485</v>
      </c>
      <c r="H207" s="577" t="s">
        <v>5136</v>
      </c>
      <c r="I207" s="577" t="s">
        <v>5109</v>
      </c>
      <c r="J207" s="577" t="s">
        <v>5109</v>
      </c>
      <c r="K207" s="577">
        <v>3963</v>
      </c>
      <c r="L207" s="577" t="s">
        <v>5137</v>
      </c>
      <c r="M207" s="659" t="s">
        <v>5138</v>
      </c>
      <c r="N207" s="661" t="s">
        <v>5139</v>
      </c>
      <c r="O207" s="736" t="s">
        <v>135</v>
      </c>
    </row>
    <row r="208" spans="1:15" ht="26.25">
      <c r="A208" s="582">
        <v>30078798</v>
      </c>
      <c r="B208" s="582" t="s">
        <v>5140</v>
      </c>
      <c r="C208" s="582" t="s">
        <v>502</v>
      </c>
      <c r="D208" s="583">
        <v>464744</v>
      </c>
      <c r="E208" s="582" t="s">
        <v>2383</v>
      </c>
      <c r="F208" s="582" t="s">
        <v>2298</v>
      </c>
      <c r="G208" s="582" t="s">
        <v>4997</v>
      </c>
      <c r="H208" s="582" t="s">
        <v>5141</v>
      </c>
      <c r="I208" s="582" t="s">
        <v>2867</v>
      </c>
      <c r="J208" s="582"/>
      <c r="K208" s="582"/>
      <c r="L208" s="582"/>
      <c r="M208" s="664"/>
      <c r="N208" s="577"/>
      <c r="O208" s="589" t="s">
        <v>258</v>
      </c>
    </row>
    <row r="209" spans="1:15" ht="26.25">
      <c r="A209" s="582">
        <v>30480757</v>
      </c>
      <c r="B209" s="582" t="s">
        <v>5142</v>
      </c>
      <c r="C209" s="582" t="s">
        <v>502</v>
      </c>
      <c r="D209" s="583">
        <v>361005</v>
      </c>
      <c r="E209" s="582" t="s">
        <v>5135</v>
      </c>
      <c r="F209" s="582" t="s">
        <v>2298</v>
      </c>
      <c r="G209" s="582" t="s">
        <v>2940</v>
      </c>
      <c r="H209" s="582" t="s">
        <v>5141</v>
      </c>
      <c r="I209" s="582" t="s">
        <v>2867</v>
      </c>
      <c r="J209" s="582"/>
      <c r="K209" s="582"/>
      <c r="L209" s="582"/>
      <c r="M209" s="664"/>
      <c r="N209" s="577"/>
      <c r="O209" s="589" t="s">
        <v>258</v>
      </c>
    </row>
    <row r="210" spans="1:15" ht="34.5">
      <c r="A210" s="586">
        <v>30397144</v>
      </c>
      <c r="B210" s="586" t="s">
        <v>5143</v>
      </c>
      <c r="C210" s="586" t="s">
        <v>300</v>
      </c>
      <c r="D210" s="587">
        <v>1134291</v>
      </c>
      <c r="E210" s="586" t="s">
        <v>2383</v>
      </c>
      <c r="F210" s="586" t="s">
        <v>2298</v>
      </c>
      <c r="G210" s="586" t="s">
        <v>2338</v>
      </c>
      <c r="H210" s="586"/>
      <c r="I210" s="586" t="s">
        <v>5137</v>
      </c>
      <c r="J210" s="586" t="s">
        <v>5137</v>
      </c>
      <c r="K210" s="586"/>
      <c r="L210" s="586"/>
      <c r="M210" s="666"/>
      <c r="N210" s="577"/>
      <c r="O210" s="589" t="s">
        <v>258</v>
      </c>
    </row>
    <row r="211" spans="1:15" ht="51.75">
      <c r="A211" s="577">
        <v>30454323</v>
      </c>
      <c r="B211" s="577" t="s">
        <v>2805</v>
      </c>
      <c r="C211" s="577" t="s">
        <v>739</v>
      </c>
      <c r="D211" s="578"/>
      <c r="E211" s="577" t="s">
        <v>5144</v>
      </c>
      <c r="F211" s="577" t="s">
        <v>5145</v>
      </c>
      <c r="G211" s="577" t="s">
        <v>2485</v>
      </c>
      <c r="H211" s="577"/>
      <c r="I211" s="577"/>
      <c r="J211" s="577"/>
      <c r="K211" s="577">
        <v>2000</v>
      </c>
      <c r="L211" s="577" t="s">
        <v>5146</v>
      </c>
      <c r="M211" s="659" t="s">
        <v>5147</v>
      </c>
      <c r="N211" s="661" t="s">
        <v>5148</v>
      </c>
      <c r="O211" s="736" t="s">
        <v>135</v>
      </c>
    </row>
    <row r="212" spans="1:15" ht="42.75">
      <c r="A212" s="582">
        <v>30349427</v>
      </c>
      <c r="B212" s="582" t="s">
        <v>5149</v>
      </c>
      <c r="C212" s="582" t="s">
        <v>635</v>
      </c>
      <c r="D212" s="583"/>
      <c r="E212" s="582" t="s">
        <v>2349</v>
      </c>
      <c r="F212" s="582" t="s">
        <v>742</v>
      </c>
      <c r="G212" s="582" t="s">
        <v>2501</v>
      </c>
      <c r="H212" s="582" t="s">
        <v>5109</v>
      </c>
      <c r="I212" s="582"/>
      <c r="J212" s="582"/>
      <c r="K212" s="582"/>
      <c r="L212" s="582"/>
      <c r="M212" s="664"/>
      <c r="N212" s="577"/>
      <c r="O212" s="589" t="s">
        <v>258</v>
      </c>
    </row>
    <row r="213" spans="1:15" ht="51">
      <c r="A213" s="586">
        <v>30136317</v>
      </c>
      <c r="B213" s="586" t="s">
        <v>2732</v>
      </c>
      <c r="C213" s="586" t="s">
        <v>635</v>
      </c>
      <c r="D213" s="587"/>
      <c r="E213" s="586" t="s">
        <v>2349</v>
      </c>
      <c r="F213" s="586" t="s">
        <v>738</v>
      </c>
      <c r="G213" s="586" t="s">
        <v>2677</v>
      </c>
      <c r="H213" s="586" t="s">
        <v>5109</v>
      </c>
      <c r="I213" s="586" t="s">
        <v>5137</v>
      </c>
      <c r="J213" s="586" t="s">
        <v>5137</v>
      </c>
      <c r="K213" s="586"/>
      <c r="L213" s="586"/>
      <c r="M213" s="666"/>
      <c r="N213" s="577"/>
      <c r="O213" s="589" t="s">
        <v>258</v>
      </c>
    </row>
    <row r="214" spans="1:15" ht="34.5">
      <c r="A214" s="577">
        <v>30352430</v>
      </c>
      <c r="B214" s="577" t="s">
        <v>2971</v>
      </c>
      <c r="C214" s="577" t="s">
        <v>576</v>
      </c>
      <c r="D214" s="578">
        <v>118160</v>
      </c>
      <c r="E214" s="577" t="s">
        <v>5150</v>
      </c>
      <c r="F214" s="577" t="s">
        <v>2298</v>
      </c>
      <c r="G214" s="577" t="s">
        <v>2360</v>
      </c>
      <c r="H214" s="577" t="s">
        <v>5110</v>
      </c>
      <c r="I214" s="577"/>
      <c r="J214" s="577"/>
      <c r="K214" s="577"/>
      <c r="L214" s="577"/>
      <c r="M214" s="659"/>
      <c r="N214" s="577"/>
      <c r="O214" s="589" t="s">
        <v>258</v>
      </c>
    </row>
    <row r="215" spans="1:15" ht="51">
      <c r="A215" s="586">
        <v>40009232</v>
      </c>
      <c r="B215" s="586" t="s">
        <v>5151</v>
      </c>
      <c r="C215" s="586" t="s">
        <v>468</v>
      </c>
      <c r="D215" s="587">
        <v>85557</v>
      </c>
      <c r="E215" s="586" t="s">
        <v>2337</v>
      </c>
      <c r="F215" s="586" t="s">
        <v>2298</v>
      </c>
      <c r="G215" s="586" t="s">
        <v>2940</v>
      </c>
      <c r="H215" s="586" t="s">
        <v>5110</v>
      </c>
      <c r="I215" s="586" t="s">
        <v>5152</v>
      </c>
      <c r="J215" s="586" t="s">
        <v>5152</v>
      </c>
      <c r="K215" s="586"/>
      <c r="L215" s="586"/>
      <c r="M215" s="666"/>
      <c r="N215" s="577"/>
      <c r="O215" s="589" t="s">
        <v>258</v>
      </c>
    </row>
    <row r="216" spans="1:15" ht="42.75">
      <c r="A216" s="586">
        <v>30474713</v>
      </c>
      <c r="B216" s="586" t="s">
        <v>5153</v>
      </c>
      <c r="C216" s="586" t="s">
        <v>560</v>
      </c>
      <c r="D216" s="587">
        <v>130000</v>
      </c>
      <c r="E216" s="586" t="s">
        <v>5154</v>
      </c>
      <c r="F216" s="586" t="s">
        <v>2298</v>
      </c>
      <c r="G216" s="586" t="s">
        <v>2360</v>
      </c>
      <c r="H216" s="586" t="s">
        <v>5155</v>
      </c>
      <c r="I216" s="586" t="s">
        <v>5152</v>
      </c>
      <c r="J216" s="586" t="s">
        <v>5152</v>
      </c>
      <c r="K216" s="586"/>
      <c r="L216" s="586"/>
      <c r="M216" s="666"/>
      <c r="N216" s="577"/>
      <c r="O216" s="589" t="s">
        <v>258</v>
      </c>
    </row>
    <row r="217" spans="1:15" ht="51">
      <c r="A217" s="582">
        <v>30488894</v>
      </c>
      <c r="B217" s="582" t="s">
        <v>5156</v>
      </c>
      <c r="C217" s="582" t="s">
        <v>739</v>
      </c>
      <c r="D217" s="583">
        <v>1055427</v>
      </c>
      <c r="E217" s="582" t="s">
        <v>2337</v>
      </c>
      <c r="F217" s="582" t="s">
        <v>2414</v>
      </c>
      <c r="G217" s="582" t="s">
        <v>2338</v>
      </c>
      <c r="H217" s="582" t="s">
        <v>5155</v>
      </c>
      <c r="I217" s="582"/>
      <c r="J217" s="582"/>
      <c r="K217" s="582"/>
      <c r="L217" s="582"/>
      <c r="M217" s="664"/>
      <c r="N217" s="577"/>
      <c r="O217" s="589" t="s">
        <v>258</v>
      </c>
    </row>
    <row r="218" spans="1:15" ht="51.75">
      <c r="A218" s="577">
        <v>30487758</v>
      </c>
      <c r="B218" s="577" t="s">
        <v>5157</v>
      </c>
      <c r="C218" s="577" t="s">
        <v>794</v>
      </c>
      <c r="D218" s="578">
        <v>82000</v>
      </c>
      <c r="E218" s="577" t="s">
        <v>2337</v>
      </c>
      <c r="F218" s="577" t="s">
        <v>2298</v>
      </c>
      <c r="G218" s="577" t="s">
        <v>2322</v>
      </c>
      <c r="H218" s="577" t="s">
        <v>5155</v>
      </c>
      <c r="I218" s="577" t="s">
        <v>5155</v>
      </c>
      <c r="J218" s="577" t="s">
        <v>5155</v>
      </c>
      <c r="K218" s="577">
        <v>3961</v>
      </c>
      <c r="L218" s="577" t="s">
        <v>5137</v>
      </c>
      <c r="M218" s="659" t="s">
        <v>5158</v>
      </c>
      <c r="N218" s="661" t="s">
        <v>5159</v>
      </c>
      <c r="O218" s="736" t="s">
        <v>135</v>
      </c>
    </row>
    <row r="219" spans="1:15" ht="51.75">
      <c r="A219" s="577">
        <v>40000911</v>
      </c>
      <c r="B219" s="577" t="s">
        <v>3875</v>
      </c>
      <c r="C219" s="577" t="s">
        <v>794</v>
      </c>
      <c r="D219" s="578">
        <v>92000</v>
      </c>
      <c r="E219" s="577" t="s">
        <v>2413</v>
      </c>
      <c r="F219" s="577" t="s">
        <v>2298</v>
      </c>
      <c r="G219" s="577" t="s">
        <v>2322</v>
      </c>
      <c r="H219" s="577" t="s">
        <v>5155</v>
      </c>
      <c r="I219" s="577" t="s">
        <v>5155</v>
      </c>
      <c r="J219" s="577" t="s">
        <v>5155</v>
      </c>
      <c r="K219" s="577">
        <v>3962</v>
      </c>
      <c r="L219" s="577" t="s">
        <v>5137</v>
      </c>
      <c r="M219" s="659" t="s">
        <v>5160</v>
      </c>
      <c r="N219" s="661" t="s">
        <v>5161</v>
      </c>
      <c r="O219" s="736" t="s">
        <v>135</v>
      </c>
    </row>
    <row r="220" spans="1:15" ht="26.25">
      <c r="A220" s="586">
        <v>40001806</v>
      </c>
      <c r="B220" s="586" t="s">
        <v>3328</v>
      </c>
      <c r="C220" s="586" t="s">
        <v>2343</v>
      </c>
      <c r="D220" s="587">
        <v>90000</v>
      </c>
      <c r="E220" s="586" t="s">
        <v>2337</v>
      </c>
      <c r="F220" s="586" t="s">
        <v>2298</v>
      </c>
      <c r="G220" s="586" t="s">
        <v>2940</v>
      </c>
      <c r="H220" s="586" t="s">
        <v>5162</v>
      </c>
      <c r="I220" s="586" t="s">
        <v>5123</v>
      </c>
      <c r="J220" s="586" t="s">
        <v>5123</v>
      </c>
      <c r="K220" s="586"/>
      <c r="L220" s="586"/>
      <c r="M220" s="666"/>
      <c r="N220" s="577"/>
      <c r="O220" s="589" t="s">
        <v>258</v>
      </c>
    </row>
    <row r="221" spans="1:15" ht="26.25">
      <c r="A221" s="582">
        <v>30270222</v>
      </c>
      <c r="B221" s="582" t="s">
        <v>1294</v>
      </c>
      <c r="C221" s="582" t="s">
        <v>739</v>
      </c>
      <c r="D221" s="583">
        <v>22000</v>
      </c>
      <c r="E221" s="582" t="s">
        <v>98</v>
      </c>
      <c r="F221" s="582" t="s">
        <v>2298</v>
      </c>
      <c r="G221" s="582" t="s">
        <v>2338</v>
      </c>
      <c r="H221" s="582" t="s">
        <v>5162</v>
      </c>
      <c r="I221" s="582"/>
      <c r="J221" s="582"/>
      <c r="K221" s="582"/>
      <c r="L221" s="582"/>
      <c r="M221" s="664"/>
      <c r="N221" s="577"/>
      <c r="O221" s="589" t="s">
        <v>258</v>
      </c>
    </row>
    <row r="222" spans="1:15" ht="34.5">
      <c r="A222" s="582">
        <v>30134930</v>
      </c>
      <c r="B222" s="582" t="s">
        <v>5163</v>
      </c>
      <c r="C222" s="582" t="s">
        <v>119</v>
      </c>
      <c r="D222" s="583">
        <v>986865</v>
      </c>
      <c r="E222" s="582" t="s">
        <v>2383</v>
      </c>
      <c r="F222" s="582" t="s">
        <v>2298</v>
      </c>
      <c r="G222" s="582" t="s">
        <v>2322</v>
      </c>
      <c r="H222" s="582" t="s">
        <v>5162</v>
      </c>
      <c r="I222" s="582"/>
      <c r="J222" s="582"/>
      <c r="K222" s="582"/>
      <c r="L222" s="582"/>
      <c r="M222" s="664"/>
      <c r="N222" s="577"/>
      <c r="O222" s="589" t="s">
        <v>258</v>
      </c>
    </row>
    <row r="223" spans="1:15" ht="42.75">
      <c r="A223" s="586">
        <v>30088194</v>
      </c>
      <c r="B223" s="586" t="s">
        <v>5164</v>
      </c>
      <c r="C223" s="586" t="s">
        <v>156</v>
      </c>
      <c r="D223" s="587"/>
      <c r="E223" s="586" t="s">
        <v>5165</v>
      </c>
      <c r="F223" s="586" t="s">
        <v>2290</v>
      </c>
      <c r="G223" s="586" t="s">
        <v>2315</v>
      </c>
      <c r="H223" s="586" t="s">
        <v>5166</v>
      </c>
      <c r="I223" s="586" t="s">
        <v>5123</v>
      </c>
      <c r="J223" s="586" t="s">
        <v>5123</v>
      </c>
      <c r="K223" s="586"/>
      <c r="L223" s="586"/>
      <c r="M223" s="666"/>
      <c r="N223" s="577"/>
      <c r="O223" s="589" t="s">
        <v>258</v>
      </c>
    </row>
    <row r="224" spans="1:15" ht="42.75">
      <c r="A224" s="586">
        <v>30341323</v>
      </c>
      <c r="B224" s="586" t="s">
        <v>5167</v>
      </c>
      <c r="C224" s="586" t="s">
        <v>635</v>
      </c>
      <c r="D224" s="587"/>
      <c r="E224" s="586" t="s">
        <v>2708</v>
      </c>
      <c r="F224" s="586" t="s">
        <v>738</v>
      </c>
      <c r="G224" s="586" t="s">
        <v>2896</v>
      </c>
      <c r="H224" s="586" t="s">
        <v>5137</v>
      </c>
      <c r="I224" s="586" t="s">
        <v>5128</v>
      </c>
      <c r="J224" s="586" t="s">
        <v>5128</v>
      </c>
      <c r="K224" s="586"/>
      <c r="L224" s="586"/>
      <c r="M224" s="666"/>
      <c r="N224" s="577"/>
      <c r="O224" s="589" t="s">
        <v>258</v>
      </c>
    </row>
    <row r="225" spans="1:15" ht="34.5">
      <c r="A225" s="582">
        <v>30478886</v>
      </c>
      <c r="B225" s="582" t="s">
        <v>3378</v>
      </c>
      <c r="C225" s="582" t="s">
        <v>227</v>
      </c>
      <c r="D225" s="583">
        <v>126782</v>
      </c>
      <c r="E225" s="582" t="s">
        <v>2337</v>
      </c>
      <c r="F225" s="582" t="s">
        <v>2298</v>
      </c>
      <c r="G225" s="582" t="s">
        <v>2485</v>
      </c>
      <c r="H225" s="582" t="s">
        <v>5166</v>
      </c>
      <c r="I225" s="582"/>
      <c r="J225" s="582"/>
      <c r="K225" s="582"/>
      <c r="L225" s="582"/>
      <c r="M225" s="664"/>
      <c r="N225" s="577"/>
      <c r="O225" s="589" t="s">
        <v>258</v>
      </c>
    </row>
    <row r="226" spans="1:15" ht="34.5">
      <c r="A226" s="586">
        <v>30067012</v>
      </c>
      <c r="B226" s="586" t="s">
        <v>4567</v>
      </c>
      <c r="C226" s="586" t="s">
        <v>148</v>
      </c>
      <c r="D226" s="587"/>
      <c r="E226" s="586" t="s">
        <v>2309</v>
      </c>
      <c r="F226" s="586" t="s">
        <v>2298</v>
      </c>
      <c r="G226" s="586" t="s">
        <v>2315</v>
      </c>
      <c r="H226" s="586" t="s">
        <v>5166</v>
      </c>
      <c r="I226" s="586" t="s">
        <v>5168</v>
      </c>
      <c r="J226" s="586" t="s">
        <v>5168</v>
      </c>
      <c r="K226" s="586"/>
      <c r="L226" s="586"/>
      <c r="M226" s="666"/>
      <c r="N226" s="577"/>
      <c r="O226" s="589" t="s">
        <v>258</v>
      </c>
    </row>
    <row r="227" spans="1:15" ht="26.25">
      <c r="A227" s="586">
        <v>20170805</v>
      </c>
      <c r="B227" s="586" t="s">
        <v>5169</v>
      </c>
      <c r="C227" s="586" t="s">
        <v>355</v>
      </c>
      <c r="D227" s="587"/>
      <c r="E227" s="586" t="s">
        <v>2349</v>
      </c>
      <c r="F227" s="586" t="s">
        <v>2466</v>
      </c>
      <c r="G227" s="586" t="s">
        <v>2367</v>
      </c>
      <c r="H227" s="586" t="s">
        <v>5152</v>
      </c>
      <c r="I227" s="586" t="s">
        <v>5152</v>
      </c>
      <c r="J227" s="586" t="s">
        <v>5152</v>
      </c>
      <c r="K227" s="586"/>
      <c r="L227" s="586"/>
      <c r="M227" s="666"/>
      <c r="N227" s="577"/>
      <c r="O227" s="589" t="s">
        <v>258</v>
      </c>
    </row>
    <row r="228" spans="1:15" ht="42.75">
      <c r="A228" s="586">
        <v>40001465</v>
      </c>
      <c r="B228" s="586" t="s">
        <v>4602</v>
      </c>
      <c r="C228" s="586" t="s">
        <v>560</v>
      </c>
      <c r="D228" s="587">
        <v>84286</v>
      </c>
      <c r="E228" s="586" t="s">
        <v>2337</v>
      </c>
      <c r="F228" s="586" t="s">
        <v>2298</v>
      </c>
      <c r="G228" s="586" t="s">
        <v>2360</v>
      </c>
      <c r="H228" s="586" t="s">
        <v>5170</v>
      </c>
      <c r="I228" s="586" t="s">
        <v>5123</v>
      </c>
      <c r="J228" s="586" t="s">
        <v>5123</v>
      </c>
      <c r="K228" s="586"/>
      <c r="L228" s="586"/>
      <c r="M228" s="666"/>
      <c r="N228" s="577"/>
      <c r="O228" s="589" t="s">
        <v>258</v>
      </c>
    </row>
    <row r="229" spans="1:15" ht="18">
      <c r="A229" s="586">
        <v>40004262</v>
      </c>
      <c r="B229" s="586" t="s">
        <v>5171</v>
      </c>
      <c r="C229" s="586" t="s">
        <v>183</v>
      </c>
      <c r="D229" s="587">
        <v>76489</v>
      </c>
      <c r="E229" s="586" t="s">
        <v>2383</v>
      </c>
      <c r="F229" s="586" t="s">
        <v>2298</v>
      </c>
      <c r="G229" s="586" t="s">
        <v>2367</v>
      </c>
      <c r="H229" s="586" t="s">
        <v>5128</v>
      </c>
      <c r="I229" s="586" t="s">
        <v>5128</v>
      </c>
      <c r="J229" s="586" t="s">
        <v>5128</v>
      </c>
      <c r="K229" s="586"/>
      <c r="L229" s="586"/>
      <c r="M229" s="666"/>
      <c r="N229" s="577"/>
      <c r="O229" s="589" t="s">
        <v>258</v>
      </c>
    </row>
    <row r="230" spans="1:15" ht="26.25">
      <c r="A230" s="586">
        <v>40003299</v>
      </c>
      <c r="B230" s="586" t="s">
        <v>5172</v>
      </c>
      <c r="C230" s="586" t="s">
        <v>420</v>
      </c>
      <c r="D230" s="587">
        <v>80715</v>
      </c>
      <c r="E230" s="586" t="s">
        <v>2383</v>
      </c>
      <c r="F230" s="586" t="s">
        <v>2298</v>
      </c>
      <c r="G230" s="586" t="s">
        <v>2367</v>
      </c>
      <c r="H230" s="586" t="s">
        <v>5128</v>
      </c>
      <c r="I230" s="586" t="s">
        <v>5128</v>
      </c>
      <c r="J230" s="586" t="s">
        <v>5128</v>
      </c>
      <c r="K230" s="586"/>
      <c r="L230" s="586"/>
      <c r="M230" s="666"/>
      <c r="N230" s="577"/>
      <c r="O230" s="589" t="s">
        <v>258</v>
      </c>
    </row>
    <row r="231" spans="1:15" ht="26.25">
      <c r="A231" s="582">
        <v>30476333</v>
      </c>
      <c r="B231" s="582" t="s">
        <v>5173</v>
      </c>
      <c r="C231" s="582" t="s">
        <v>420</v>
      </c>
      <c r="D231" s="583">
        <v>481533</v>
      </c>
      <c r="E231" s="582" t="s">
        <v>2383</v>
      </c>
      <c r="F231" s="582" t="s">
        <v>2298</v>
      </c>
      <c r="G231" s="582" t="s">
        <v>4997</v>
      </c>
      <c r="H231" s="582" t="s">
        <v>5133</v>
      </c>
      <c r="I231" s="582"/>
      <c r="J231" s="582"/>
      <c r="K231" s="582"/>
      <c r="L231" s="582"/>
      <c r="M231" s="664"/>
      <c r="N231" s="577"/>
      <c r="O231" s="589" t="s">
        <v>258</v>
      </c>
    </row>
    <row r="232" spans="1:15" ht="51">
      <c r="A232" s="582">
        <v>30484262</v>
      </c>
      <c r="B232" s="582" t="s">
        <v>5174</v>
      </c>
      <c r="C232" s="582" t="s">
        <v>318</v>
      </c>
      <c r="D232" s="583">
        <v>373315</v>
      </c>
      <c r="E232" s="582" t="s">
        <v>2383</v>
      </c>
      <c r="F232" s="582" t="s">
        <v>2298</v>
      </c>
      <c r="G232" s="582" t="s">
        <v>2338</v>
      </c>
      <c r="H232" s="582" t="s">
        <v>5133</v>
      </c>
      <c r="I232" s="582"/>
      <c r="J232" s="582"/>
      <c r="K232" s="582"/>
      <c r="L232" s="582"/>
      <c r="M232" s="664"/>
      <c r="N232" s="577"/>
      <c r="O232" s="589" t="s">
        <v>258</v>
      </c>
    </row>
    <row r="233" spans="1:15" ht="34.5">
      <c r="A233" s="582">
        <v>40000453</v>
      </c>
      <c r="B233" s="582" t="s">
        <v>5175</v>
      </c>
      <c r="C233" s="582" t="s">
        <v>420</v>
      </c>
      <c r="D233" s="583">
        <v>201110</v>
      </c>
      <c r="E233" s="582" t="s">
        <v>2337</v>
      </c>
      <c r="F233" s="582" t="s">
        <v>2298</v>
      </c>
      <c r="G233" s="582" t="s">
        <v>4997</v>
      </c>
      <c r="H233" s="582" t="s">
        <v>5133</v>
      </c>
      <c r="I233" s="582"/>
      <c r="J233" s="582"/>
      <c r="K233" s="582"/>
      <c r="L233" s="582"/>
      <c r="M233" s="664"/>
      <c r="N233" s="577"/>
      <c r="O233" s="589" t="s">
        <v>258</v>
      </c>
    </row>
    <row r="234" spans="1:15" ht="26.25">
      <c r="A234" s="582">
        <v>30071585</v>
      </c>
      <c r="B234" s="582" t="s">
        <v>5176</v>
      </c>
      <c r="C234" s="582" t="s">
        <v>427</v>
      </c>
      <c r="D234" s="583">
        <v>470000</v>
      </c>
      <c r="E234" s="582" t="s">
        <v>2383</v>
      </c>
      <c r="F234" s="582" t="s">
        <v>2298</v>
      </c>
      <c r="G234" s="582" t="s">
        <v>4997</v>
      </c>
      <c r="H234" s="582" t="s">
        <v>5133</v>
      </c>
      <c r="I234" s="582"/>
      <c r="J234" s="582"/>
      <c r="K234" s="582"/>
      <c r="L234" s="582"/>
      <c r="M234" s="664"/>
      <c r="N234" s="577"/>
      <c r="O234" s="589" t="s">
        <v>258</v>
      </c>
    </row>
    <row r="235" spans="1:15" ht="26.25">
      <c r="A235" s="582">
        <v>30083335</v>
      </c>
      <c r="B235" s="582" t="s">
        <v>5177</v>
      </c>
      <c r="C235" s="582" t="s">
        <v>490</v>
      </c>
      <c r="D235" s="583">
        <v>82700</v>
      </c>
      <c r="E235" s="582" t="s">
        <v>2366</v>
      </c>
      <c r="F235" s="582" t="s">
        <v>2298</v>
      </c>
      <c r="G235" s="582" t="s">
        <v>4997</v>
      </c>
      <c r="H235" s="582" t="s">
        <v>5133</v>
      </c>
      <c r="I235" s="582"/>
      <c r="J235" s="582"/>
      <c r="K235" s="582"/>
      <c r="L235" s="582"/>
      <c r="M235" s="664"/>
      <c r="N235" s="577"/>
      <c r="O235" s="589" t="s">
        <v>258</v>
      </c>
    </row>
    <row r="236" spans="1:15" ht="51">
      <c r="A236" s="582">
        <v>30087497</v>
      </c>
      <c r="B236" s="582" t="s">
        <v>205</v>
      </c>
      <c r="C236" s="582" t="s">
        <v>2412</v>
      </c>
      <c r="D236" s="583"/>
      <c r="E236" s="582" t="s">
        <v>2309</v>
      </c>
      <c r="F236" s="582" t="s">
        <v>5178</v>
      </c>
      <c r="G236" s="582" t="s">
        <v>2315</v>
      </c>
      <c r="H236" s="582" t="s">
        <v>5168</v>
      </c>
      <c r="I236" s="582"/>
      <c r="J236" s="582"/>
      <c r="K236" s="582"/>
      <c r="L236" s="582"/>
      <c r="M236" s="664"/>
      <c r="N236" s="577"/>
      <c r="O236" s="589" t="s">
        <v>258</v>
      </c>
    </row>
    <row r="237" spans="1:15" ht="34.5">
      <c r="A237" s="582">
        <v>30080922</v>
      </c>
      <c r="B237" s="582" t="s">
        <v>5179</v>
      </c>
      <c r="C237" s="582" t="s">
        <v>739</v>
      </c>
      <c r="D237" s="583">
        <v>23524</v>
      </c>
      <c r="E237" s="582" t="s">
        <v>98</v>
      </c>
      <c r="F237" s="582" t="s">
        <v>2298</v>
      </c>
      <c r="G237" s="582" t="s">
        <v>2338</v>
      </c>
      <c r="H237" s="582" t="s">
        <v>5180</v>
      </c>
      <c r="I237" s="582"/>
      <c r="J237" s="582"/>
      <c r="K237" s="582"/>
      <c r="L237" s="582"/>
      <c r="M237" s="664"/>
      <c r="N237" s="577"/>
      <c r="O237" s="589" t="s">
        <v>258</v>
      </c>
    </row>
  </sheetData>
  <autoFilter ref="A1:O237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81"/>
  <sheetViews>
    <sheetView topLeftCell="A55" workbookViewId="0">
      <selection activeCell="J68" sqref="J68"/>
    </sheetView>
  </sheetViews>
  <sheetFormatPr baseColWidth="10" defaultRowHeight="15"/>
  <cols>
    <col min="2" max="2" width="12.7109375" style="1" bestFit="1" customWidth="1"/>
    <col min="4" max="4" width="12.7109375" bestFit="1" customWidth="1"/>
  </cols>
  <sheetData>
    <row r="1" spans="1:3">
      <c r="A1" t="s">
        <v>4682</v>
      </c>
      <c r="B1" s="1" t="s">
        <v>4683</v>
      </c>
      <c r="C1" t="s">
        <v>5027</v>
      </c>
    </row>
    <row r="2" spans="1:3">
      <c r="A2">
        <v>20144598</v>
      </c>
      <c r="B2" s="1">
        <v>18092503</v>
      </c>
      <c r="C2">
        <v>20144598</v>
      </c>
    </row>
    <row r="3" spans="1:3">
      <c r="A3" t="s">
        <v>1932</v>
      </c>
      <c r="B3" s="1">
        <v>11927690</v>
      </c>
      <c r="C3" t="e">
        <f>VLOOKUP(CLEAN(A3),'ESTADO DE SITUACION'!#REF!,1,FALSE)</f>
        <v>#REF!</v>
      </c>
    </row>
    <row r="4" spans="1:3">
      <c r="A4" t="s">
        <v>1531</v>
      </c>
      <c r="B4" s="1">
        <v>310480852</v>
      </c>
      <c r="C4" t="e">
        <f>VLOOKUP(CLEAN(A4),'ESTADO DE SITUACION'!#REF!,1,FALSE)</f>
        <v>#REF!</v>
      </c>
    </row>
    <row r="5" spans="1:3">
      <c r="A5" t="s">
        <v>1713</v>
      </c>
      <c r="B5" s="1">
        <v>6842798</v>
      </c>
      <c r="C5" t="e">
        <f>VLOOKUP(CLEAN(A5),'ESTADO DE SITUACION'!#REF!,1,FALSE)</f>
        <v>#REF!</v>
      </c>
    </row>
    <row r="6" spans="1:3">
      <c r="A6" t="s">
        <v>1725</v>
      </c>
      <c r="B6" s="1">
        <v>14455056</v>
      </c>
      <c r="C6" t="e">
        <f>VLOOKUP(CLEAN(A6),'ESTADO DE SITUACION'!#REF!,1,FALSE)</f>
        <v>#REF!</v>
      </c>
    </row>
    <row r="7" spans="1:3">
      <c r="A7" t="s">
        <v>1527</v>
      </c>
      <c r="B7" s="1">
        <v>122735862</v>
      </c>
      <c r="C7" t="e">
        <f>VLOOKUP(CLEAN(A7),'ESTADO DE SITUACION'!#REF!,1,FALSE)</f>
        <v>#REF!</v>
      </c>
    </row>
    <row r="8" spans="1:3">
      <c r="A8" t="s">
        <v>1834</v>
      </c>
      <c r="B8" s="1">
        <v>2585446</v>
      </c>
      <c r="C8" t="e">
        <f>VLOOKUP(CLEAN(A8),'ESTADO DE SITUACION'!#REF!,1,FALSE)</f>
        <v>#REF!</v>
      </c>
    </row>
    <row r="9" spans="1:3">
      <c r="A9" t="s">
        <v>2076</v>
      </c>
      <c r="B9" s="1">
        <v>648749583</v>
      </c>
      <c r="C9" t="e">
        <f>VLOOKUP(CLEAN(A9),'ESTADO DE SITUACION'!#REF!,1,FALSE)</f>
        <v>#REF!</v>
      </c>
    </row>
    <row r="10" spans="1:3">
      <c r="A10" t="s">
        <v>1779</v>
      </c>
      <c r="B10" s="1">
        <v>75410785</v>
      </c>
      <c r="C10" t="e">
        <f>VLOOKUP(CLEAN(A10),'ESTADO DE SITUACION'!#REF!,1,FALSE)</f>
        <v>#REF!</v>
      </c>
    </row>
    <row r="11" spans="1:3">
      <c r="A11" t="s">
        <v>1763</v>
      </c>
      <c r="B11" s="1">
        <v>508091</v>
      </c>
      <c r="C11" t="e">
        <f>VLOOKUP(CLEAN(A11),'ESTADO DE SITUACION'!#REF!,1,FALSE)</f>
        <v>#REF!</v>
      </c>
    </row>
    <row r="12" spans="1:3">
      <c r="A12" t="s">
        <v>1896</v>
      </c>
      <c r="B12" s="1">
        <v>281848077</v>
      </c>
      <c r="C12" t="e">
        <f>VLOOKUP(CLEAN(A12),'ESTADO DE SITUACION'!#REF!,1,FALSE)</f>
        <v>#REF!</v>
      </c>
    </row>
    <row r="13" spans="1:3">
      <c r="A13" t="s">
        <v>2022</v>
      </c>
      <c r="B13" s="1">
        <v>213818618</v>
      </c>
      <c r="C13" t="e">
        <f>VLOOKUP(CLEAN(A13),'ESTADO DE SITUACION'!#REF!,1,FALSE)</f>
        <v>#REF!</v>
      </c>
    </row>
    <row r="14" spans="1:3">
      <c r="A14" t="s">
        <v>1705</v>
      </c>
      <c r="B14" s="1">
        <v>293722264</v>
      </c>
      <c r="C14" t="e">
        <f>VLOOKUP(CLEAN(A14),'ESTADO DE SITUACION'!#REF!,1,FALSE)</f>
        <v>#REF!</v>
      </c>
    </row>
    <row r="15" spans="1:3">
      <c r="A15" t="s">
        <v>1537</v>
      </c>
      <c r="B15" s="1">
        <v>97263551</v>
      </c>
      <c r="C15" t="e">
        <f>VLOOKUP(CLEAN(A15),'ESTADO DE SITUACION'!#REF!,1,FALSE)</f>
        <v>#REF!</v>
      </c>
    </row>
    <row r="16" spans="1:3">
      <c r="A16" t="s">
        <v>1875</v>
      </c>
      <c r="B16" s="1">
        <v>114718338</v>
      </c>
      <c r="C16" t="e">
        <f>VLOOKUP(CLEAN(A16),'ESTADO DE SITUACION'!#REF!,1,FALSE)</f>
        <v>#REF!</v>
      </c>
    </row>
    <row r="17" spans="1:3">
      <c r="A17" t="s">
        <v>2036</v>
      </c>
      <c r="B17" s="1">
        <v>2320000</v>
      </c>
      <c r="C17" t="e">
        <f>VLOOKUP(CLEAN(A17),'ESTADO DE SITUACION'!#REF!,1,FALSE)</f>
        <v>#REF!</v>
      </c>
    </row>
    <row r="18" spans="1:3">
      <c r="A18" t="s">
        <v>2078</v>
      </c>
      <c r="B18" s="1">
        <v>59538746</v>
      </c>
      <c r="C18" t="e">
        <f>VLOOKUP(CLEAN(A18),'ESTADO DE SITUACION'!#REF!,1,FALSE)</f>
        <v>#REF!</v>
      </c>
    </row>
    <row r="19" spans="1:3">
      <c r="A19" t="s">
        <v>1894</v>
      </c>
      <c r="B19" s="1">
        <v>49124931</v>
      </c>
      <c r="C19" t="e">
        <f>VLOOKUP(CLEAN(A19),'ESTADO DE SITUACION'!#REF!,1,FALSE)</f>
        <v>#REF!</v>
      </c>
    </row>
    <row r="20" spans="1:3">
      <c r="A20" t="s">
        <v>2116</v>
      </c>
      <c r="B20" s="1">
        <v>35231296</v>
      </c>
      <c r="C20" t="e">
        <f>VLOOKUP(CLEAN(A20),'ESTADO DE SITUACION'!#REF!,1,FALSE)</f>
        <v>#REF!</v>
      </c>
    </row>
    <row r="21" spans="1:3">
      <c r="A21" t="s">
        <v>1703</v>
      </c>
      <c r="B21" s="1">
        <v>4600000</v>
      </c>
      <c r="C21" t="e">
        <f>VLOOKUP(CLEAN(A21),'ESTADO DE SITUACION'!#REF!,1,FALSE)</f>
        <v>#REF!</v>
      </c>
    </row>
    <row r="22" spans="1:3">
      <c r="A22" t="s">
        <v>1879</v>
      </c>
      <c r="B22" s="1">
        <v>172496278</v>
      </c>
      <c r="C22" t="e">
        <f>VLOOKUP(CLEAN(A22),'ESTADO DE SITUACION'!#REF!,1,FALSE)</f>
        <v>#REF!</v>
      </c>
    </row>
    <row r="23" spans="1:3">
      <c r="A23" t="s">
        <v>1535</v>
      </c>
      <c r="B23" s="1">
        <v>392762200</v>
      </c>
      <c r="C23" t="e">
        <f>VLOOKUP(CLEAN(A23),'ESTADO DE SITUACION'!#REF!,1,FALSE)</f>
        <v>#REF!</v>
      </c>
    </row>
    <row r="24" spans="1:3">
      <c r="A24" t="s">
        <v>1881</v>
      </c>
      <c r="B24" s="1">
        <v>108284803</v>
      </c>
      <c r="C24" t="e">
        <f>VLOOKUP(CLEAN(A24),'ESTADO DE SITUACION'!#REF!,1,FALSE)</f>
        <v>#REF!</v>
      </c>
    </row>
    <row r="25" spans="1:3">
      <c r="A25" t="s">
        <v>1659</v>
      </c>
      <c r="B25" s="1">
        <v>216240</v>
      </c>
      <c r="C25" t="e">
        <f>VLOOKUP(CLEAN(A25),'ESTADO DE SITUACION'!#REF!,1,FALSE)</f>
        <v>#REF!</v>
      </c>
    </row>
    <row r="26" spans="1:3">
      <c r="A26" t="s">
        <v>2212</v>
      </c>
      <c r="B26" s="1">
        <v>2275000</v>
      </c>
      <c r="C26" t="e">
        <f>VLOOKUP(CLEAN(A26),'ESTADO DE SITUACION'!#REF!,1,FALSE)</f>
        <v>#REF!</v>
      </c>
    </row>
    <row r="27" spans="1:3">
      <c r="A27" t="s">
        <v>2172</v>
      </c>
      <c r="B27" s="1">
        <v>307800000</v>
      </c>
      <c r="C27" t="e">
        <f>VLOOKUP(CLEAN(A27),'ESTADO DE SITUACION'!#REF!,1,FALSE)</f>
        <v>#REF!</v>
      </c>
    </row>
    <row r="28" spans="1:3">
      <c r="A28" t="s">
        <v>2174</v>
      </c>
      <c r="B28" s="1">
        <v>2390145</v>
      </c>
      <c r="C28" t="e">
        <f>VLOOKUP(CLEAN(A28),'ESTADO DE SITUACION'!#REF!,1,FALSE)</f>
        <v>#REF!</v>
      </c>
    </row>
    <row r="29" spans="1:3">
      <c r="A29" t="s">
        <v>1858</v>
      </c>
      <c r="B29" s="1">
        <v>46968586</v>
      </c>
      <c r="C29" t="e">
        <f>VLOOKUP(CLEAN(A29),'ESTADO DE SITUACION'!#REF!,1,FALSE)</f>
        <v>#REF!</v>
      </c>
    </row>
    <row r="30" spans="1:3">
      <c r="A30" t="s">
        <v>1908</v>
      </c>
      <c r="B30" s="1">
        <v>40202995</v>
      </c>
      <c r="C30" t="e">
        <f>VLOOKUP(CLEAN(A30),'ESTADO DE SITUACION'!#REF!,1,FALSE)</f>
        <v>#REF!</v>
      </c>
    </row>
    <row r="31" spans="1:3">
      <c r="A31" t="s">
        <v>1609</v>
      </c>
      <c r="B31" s="1">
        <v>152880934</v>
      </c>
      <c r="C31" t="e">
        <f>VLOOKUP(CLEAN(A31),'ESTADO DE SITUACION'!#REF!,1,FALSE)</f>
        <v>#REF!</v>
      </c>
    </row>
    <row r="32" spans="1:3">
      <c r="A32" t="s">
        <v>1998</v>
      </c>
      <c r="B32" s="1">
        <v>202837690</v>
      </c>
      <c r="C32" t="e">
        <f>VLOOKUP(CLEAN(A32),'ESTADO DE SITUACION'!#REF!,1,FALSE)</f>
        <v>#REF!</v>
      </c>
    </row>
    <row r="33" spans="1:3">
      <c r="A33" t="s">
        <v>1832</v>
      </c>
      <c r="B33" s="1">
        <v>4084585</v>
      </c>
      <c r="C33" t="e">
        <f>VLOOKUP(CLEAN(A33),'ESTADO DE SITUACION'!#REF!,1,FALSE)</f>
        <v>#REF!</v>
      </c>
    </row>
    <row r="34" spans="1:3">
      <c r="A34" t="s">
        <v>2094</v>
      </c>
      <c r="B34" s="1">
        <v>2961110</v>
      </c>
      <c r="C34" t="e">
        <f>VLOOKUP(CLEAN(A34),'ESTADO DE SITUACION'!#REF!,1,FALSE)</f>
        <v>#REF!</v>
      </c>
    </row>
    <row r="35" spans="1:3">
      <c r="A35" t="s">
        <v>1784</v>
      </c>
      <c r="B35" s="1">
        <v>172563984</v>
      </c>
      <c r="C35" t="e">
        <f>VLOOKUP(CLEAN(A35),'ESTADO DE SITUACION'!#REF!,1,FALSE)</f>
        <v>#REF!</v>
      </c>
    </row>
    <row r="36" spans="1:3">
      <c r="A36" t="s">
        <v>2090</v>
      </c>
      <c r="B36" s="1">
        <v>49826393</v>
      </c>
      <c r="C36" t="e">
        <f>VLOOKUP(CLEAN(A36),'ESTADO DE SITUACION'!#REF!,1,FALSE)</f>
        <v>#REF!</v>
      </c>
    </row>
    <row r="37" spans="1:3">
      <c r="A37" t="s">
        <v>2264</v>
      </c>
      <c r="B37" s="1">
        <v>3850121</v>
      </c>
      <c r="C37" t="e">
        <f>VLOOKUP(CLEAN(A37),'ESTADO DE SITUACION'!#REF!,1,FALSE)</f>
        <v>#REF!</v>
      </c>
    </row>
    <row r="38" spans="1:3">
      <c r="A38" t="s">
        <v>2234</v>
      </c>
      <c r="B38" s="1">
        <v>18546075</v>
      </c>
      <c r="C38" t="e">
        <f>VLOOKUP(CLEAN(A38),'ESTADO DE SITUACION'!#REF!,1,FALSE)</f>
        <v>#REF!</v>
      </c>
    </row>
    <row r="39" spans="1:3">
      <c r="A39" t="s">
        <v>2236</v>
      </c>
      <c r="B39" s="1">
        <v>1726033</v>
      </c>
      <c r="C39" t="e">
        <f>VLOOKUP(CLEAN(A39),'ESTADO DE SITUACION'!#REF!,1,FALSE)</f>
        <v>#REF!</v>
      </c>
    </row>
    <row r="40" spans="1:3">
      <c r="A40" t="s">
        <v>2238</v>
      </c>
      <c r="B40" s="1">
        <v>52500000</v>
      </c>
      <c r="C40" t="e">
        <f>VLOOKUP(CLEAN(A40),'ESTADO DE SITUACION'!#REF!,1,FALSE)</f>
        <v>#REF!</v>
      </c>
    </row>
    <row r="41" spans="1:3">
      <c r="A41" t="s">
        <v>2240</v>
      </c>
      <c r="B41" s="1">
        <v>5003098</v>
      </c>
      <c r="C41" t="e">
        <f>VLOOKUP(CLEAN(A41),'ESTADO DE SITUACION'!#REF!,1,FALSE)</f>
        <v>#REF!</v>
      </c>
    </row>
    <row r="42" spans="1:3">
      <c r="A42" t="s">
        <v>2252</v>
      </c>
      <c r="B42" s="1">
        <v>1154846</v>
      </c>
      <c r="C42" t="e">
        <f>VLOOKUP(CLEAN(A42),'ESTADO DE SITUACION'!#REF!,1,FALSE)</f>
        <v>#REF!</v>
      </c>
    </row>
    <row r="43" spans="1:3">
      <c r="A43" t="s">
        <v>2200</v>
      </c>
      <c r="B43" s="1">
        <v>9560358</v>
      </c>
      <c r="C43" t="e">
        <f>VLOOKUP(CLEAN(A43),'ESTADO DE SITUACION'!#REF!,1,FALSE)</f>
        <v>#REF!</v>
      </c>
    </row>
    <row r="44" spans="1:3">
      <c r="A44">
        <v>30342540</v>
      </c>
      <c r="B44" s="1">
        <v>1341583</v>
      </c>
      <c r="C44">
        <v>30343540</v>
      </c>
    </row>
    <row r="45" spans="1:3">
      <c r="A45" t="s">
        <v>2132</v>
      </c>
      <c r="B45" s="1">
        <v>19911016</v>
      </c>
      <c r="C45" t="e">
        <f>VLOOKUP(CLEAN(A45),'ESTADO DE SITUACION'!#REF!,1,FALSE)</f>
        <v>#REF!</v>
      </c>
    </row>
    <row r="46" spans="1:3">
      <c r="A46" t="s">
        <v>1869</v>
      </c>
      <c r="B46" s="1">
        <v>28552427</v>
      </c>
      <c r="C46" t="e">
        <f>VLOOKUP(CLEAN(A46),'ESTADO DE SITUACION'!#REF!,1,FALSE)</f>
        <v>#REF!</v>
      </c>
    </row>
    <row r="47" spans="1:3">
      <c r="A47" t="s">
        <v>1986</v>
      </c>
      <c r="B47" s="1">
        <v>106115813</v>
      </c>
      <c r="C47" t="e">
        <f>VLOOKUP(CLEAN(A47),'ESTADO DE SITUACION'!#REF!,1,FALSE)</f>
        <v>#REF!</v>
      </c>
    </row>
    <row r="48" spans="1:3">
      <c r="A48" t="s">
        <v>2196</v>
      </c>
      <c r="B48" s="1">
        <v>555555</v>
      </c>
      <c r="C48" t="e">
        <f>VLOOKUP(CLEAN(A48),'ESTADO DE SITUACION'!#REF!,1,FALSE)</f>
        <v>#REF!</v>
      </c>
    </row>
    <row r="49" spans="1:3">
      <c r="A49" t="s">
        <v>2188</v>
      </c>
      <c r="B49" s="1">
        <v>156236330</v>
      </c>
      <c r="C49" t="e">
        <f>VLOOKUP(CLEAN(A49),'ESTADO DE SITUACION'!#REF!,1,FALSE)</f>
        <v>#REF!</v>
      </c>
    </row>
    <row r="50" spans="1:3">
      <c r="A50" t="s">
        <v>2192</v>
      </c>
      <c r="B50" s="1">
        <v>204590</v>
      </c>
      <c r="C50" t="e">
        <f>VLOOKUP(CLEAN(A50),'ESTADO DE SITUACION'!#REF!,1,FALSE)</f>
        <v>#REF!</v>
      </c>
    </row>
    <row r="51" spans="1:3">
      <c r="A51" t="s">
        <v>1635</v>
      </c>
      <c r="B51" s="1">
        <v>77927900</v>
      </c>
      <c r="C51" t="e">
        <f>VLOOKUP(CLEAN(A51),'ESTADO DE SITUACION'!#REF!,1,FALSE)</f>
        <v>#REF!</v>
      </c>
    </row>
    <row r="52" spans="1:3">
      <c r="A52" t="s">
        <v>1842</v>
      </c>
      <c r="B52" s="1">
        <v>61490000</v>
      </c>
      <c r="C52" t="e">
        <f>VLOOKUP(CLEAN(A52),'ESTADO DE SITUACION'!#REF!,1,FALSE)</f>
        <v>#REF!</v>
      </c>
    </row>
    <row r="53" spans="1:3">
      <c r="A53" t="s">
        <v>2204</v>
      </c>
      <c r="B53" s="1">
        <v>102827206</v>
      </c>
      <c r="C53" t="e">
        <f>VLOOKUP(CLEAN(A53),'ESTADO DE SITUACION'!#REF!,1,FALSE)</f>
        <v>#REF!</v>
      </c>
    </row>
    <row r="54" spans="1:3">
      <c r="A54" t="s">
        <v>1956</v>
      </c>
      <c r="B54" s="1">
        <v>739726</v>
      </c>
      <c r="C54" t="e">
        <f>VLOOKUP(CLEAN(A54),'ESTADO DE SITUACION'!#REF!,1,FALSE)</f>
        <v>#REF!</v>
      </c>
    </row>
    <row r="55" spans="1:3">
      <c r="A55" t="s">
        <v>2266</v>
      </c>
      <c r="B55" s="1">
        <v>1665184</v>
      </c>
      <c r="C55" t="e">
        <f>VLOOKUP(CLEAN(A55),'ESTADO DE SITUACION'!#REF!,1,FALSE)</f>
        <v>#REF!</v>
      </c>
    </row>
    <row r="56" spans="1:3">
      <c r="A56" t="s">
        <v>2270</v>
      </c>
      <c r="B56" s="1">
        <v>16188112</v>
      </c>
      <c r="C56" t="e">
        <f>VLOOKUP(CLEAN(A56),'ESTADO DE SITUACION'!#REF!,1,FALSE)</f>
        <v>#REF!</v>
      </c>
    </row>
    <row r="57" spans="1:3">
      <c r="A57" t="s">
        <v>2008</v>
      </c>
      <c r="B57" s="1">
        <v>76414441</v>
      </c>
      <c r="C57" t="e">
        <f>VLOOKUP(CLEAN(A57),'ESTADO DE SITUACION'!#REF!,1,FALSE)</f>
        <v>#REF!</v>
      </c>
    </row>
    <row r="58" spans="1:3">
      <c r="A58" t="s">
        <v>2206</v>
      </c>
      <c r="B58" s="1">
        <v>5155892</v>
      </c>
      <c r="C58" t="e">
        <f>VLOOKUP(CLEAN(A58),'ESTADO DE SITUACION'!#REF!,1,FALSE)</f>
        <v>#REF!</v>
      </c>
    </row>
    <row r="59" spans="1:3">
      <c r="A59" t="s">
        <v>1649</v>
      </c>
      <c r="B59" s="1">
        <v>42552022</v>
      </c>
      <c r="C59" t="e">
        <f>VLOOKUP(CLEAN(A59),'ESTADO DE SITUACION'!#REF!,1,FALSE)</f>
        <v>#REF!</v>
      </c>
    </row>
    <row r="60" spans="1:3">
      <c r="A60">
        <v>30154323</v>
      </c>
      <c r="B60" s="1">
        <v>6863328</v>
      </c>
      <c r="C60" t="s">
        <v>1856</v>
      </c>
    </row>
    <row r="61" spans="1:3">
      <c r="A61" t="s">
        <v>1735</v>
      </c>
      <c r="B61" s="1">
        <v>1400000</v>
      </c>
      <c r="C61" t="e">
        <f>VLOOKUP(CLEAN(A61),'ESTADO DE SITUACION'!#REF!,1,FALSE)</f>
        <v>#REF!</v>
      </c>
    </row>
    <row r="62" spans="1:3">
      <c r="A62" t="s">
        <v>1743</v>
      </c>
      <c r="B62" s="1">
        <v>64996194</v>
      </c>
      <c r="C62" t="e">
        <f>VLOOKUP(CLEAN(A62),'ESTADO DE SITUACION'!#REF!,1,FALSE)</f>
        <v>#REF!</v>
      </c>
    </row>
    <row r="63" spans="1:3">
      <c r="A63" t="s">
        <v>2140</v>
      </c>
      <c r="B63" s="1">
        <v>75905340</v>
      </c>
      <c r="C63" t="e">
        <f>VLOOKUP(CLEAN(A63),'ESTADO DE SITUACION'!#REF!,1,FALSE)</f>
        <v>#REF!</v>
      </c>
    </row>
    <row r="64" spans="1:3">
      <c r="A64" t="s">
        <v>2154</v>
      </c>
      <c r="B64" s="1">
        <v>155080141</v>
      </c>
      <c r="C64" t="e">
        <f>VLOOKUP(CLEAN(A64),'ESTADO DE SITUACION'!#REF!,1,FALSE)</f>
        <v>#REF!</v>
      </c>
    </row>
    <row r="65" spans="1:4">
      <c r="A65" t="s">
        <v>1657</v>
      </c>
      <c r="B65" s="1">
        <v>108961164</v>
      </c>
      <c r="C65" t="e">
        <f>VLOOKUP(CLEAN(A65),'ESTADO DE SITUACION'!#REF!,1,FALSE)</f>
        <v>#REF!</v>
      </c>
    </row>
    <row r="66" spans="1:4">
      <c r="A66" t="s">
        <v>2038</v>
      </c>
      <c r="B66" s="1">
        <v>127138756</v>
      </c>
      <c r="C66" t="e">
        <f>VLOOKUP(CLEAN(A66),'ESTADO DE SITUACION'!#REF!,1,FALSE)</f>
        <v>#REF!</v>
      </c>
    </row>
    <row r="67" spans="1:4">
      <c r="A67" t="s">
        <v>1788</v>
      </c>
      <c r="B67" s="1">
        <v>82518944</v>
      </c>
      <c r="C67" t="e">
        <f>VLOOKUP(CLEAN(A67),'ESTADO DE SITUACION'!#REF!,1,FALSE)</f>
        <v>#REF!</v>
      </c>
    </row>
    <row r="68" spans="1:4">
      <c r="A68" t="s">
        <v>1757</v>
      </c>
      <c r="B68" s="1">
        <v>38611978</v>
      </c>
      <c r="C68" t="e">
        <f>VLOOKUP(CLEAN(A68),'ESTADO DE SITUACION'!#REF!,1,FALSE)</f>
        <v>#REF!</v>
      </c>
    </row>
    <row r="69" spans="1:4">
      <c r="A69" t="s">
        <v>1755</v>
      </c>
      <c r="B69" s="1">
        <v>1200000</v>
      </c>
      <c r="C69" t="e">
        <f>VLOOKUP(CLEAN(A69),'ESTADO DE SITUACION'!#REF!,1,FALSE)</f>
        <v>#REF!</v>
      </c>
    </row>
    <row r="70" spans="1:4">
      <c r="A70" t="s">
        <v>1759</v>
      </c>
      <c r="B70" s="1">
        <v>41770268</v>
      </c>
      <c r="C70" t="e">
        <f>VLOOKUP(CLEAN(A70),'ESTADO DE SITUACION'!#REF!,1,FALSE)</f>
        <v>#REF!</v>
      </c>
    </row>
    <row r="71" spans="1:4">
      <c r="A71" t="s">
        <v>1612</v>
      </c>
      <c r="B71" s="1">
        <v>62934094</v>
      </c>
      <c r="C71" t="e">
        <f>VLOOKUP(CLEAN(A71),'ESTADO DE SITUACION'!#REF!,1,FALSE)</f>
        <v>#REF!</v>
      </c>
    </row>
    <row r="72" spans="1:4">
      <c r="A72" t="s">
        <v>1916</v>
      </c>
      <c r="B72" s="1">
        <v>199685915</v>
      </c>
      <c r="C72" t="e">
        <f>VLOOKUP(CLEAN(A72),'ESTADO DE SITUACION'!#REF!,1,FALSE)</f>
        <v>#REF!</v>
      </c>
    </row>
    <row r="73" spans="1:4">
      <c r="A73" t="s">
        <v>1709</v>
      </c>
      <c r="B73" s="1">
        <v>34957041</v>
      </c>
      <c r="C73" t="e">
        <f>VLOOKUP(CLEAN(A73),'ESTADO DE SITUACION'!#REF!,1,FALSE)</f>
        <v>#REF!</v>
      </c>
    </row>
    <row r="74" spans="1:4">
      <c r="A74" t="s">
        <v>2186</v>
      </c>
      <c r="B74" s="1">
        <v>30709532</v>
      </c>
      <c r="C74" t="e">
        <f>VLOOKUP(CLEAN(A74),'ESTADO DE SITUACION'!#REF!,1,FALSE)</f>
        <v>#REF!</v>
      </c>
    </row>
    <row r="75" spans="1:4">
      <c r="A75" t="s">
        <v>1661</v>
      </c>
      <c r="B75" s="1">
        <v>8446558</v>
      </c>
      <c r="C75" t="e">
        <f>VLOOKUP(CLEAN(A75),'ESTADO DE SITUACION'!#REF!,1,FALSE)</f>
        <v>#REF!</v>
      </c>
    </row>
    <row r="76" spans="1:4">
      <c r="A76" s="6">
        <v>30429222</v>
      </c>
      <c r="B76" s="1">
        <v>2100000</v>
      </c>
      <c r="C76" t="e">
        <f>VLOOKUP(CLEAN(A76),'ESTADO DE SITUACION'!#REF!,1,FALSE)</f>
        <v>#REF!</v>
      </c>
      <c r="D76" s="1"/>
    </row>
    <row r="77" spans="1:4">
      <c r="A77" t="s">
        <v>5025</v>
      </c>
      <c r="B77" s="1">
        <v>109284024</v>
      </c>
      <c r="C77" t="e">
        <f>VLOOKUP(CLEAN(A77),'ESTADO DE SITUACION'!#REF!,1,FALSE)</f>
        <v>#REF!</v>
      </c>
    </row>
    <row r="78" spans="1:4">
      <c r="A78" t="s">
        <v>5023</v>
      </c>
      <c r="B78" s="1">
        <v>17205125</v>
      </c>
      <c r="C78" t="e">
        <f>VLOOKUP(CLEAN(A78),'ESTADO DE SITUACION'!#REF!,1,FALSE)</f>
        <v>#REF!</v>
      </c>
    </row>
    <row r="79" spans="1:4">
      <c r="A79" t="s">
        <v>5024</v>
      </c>
      <c r="B79" s="1">
        <v>-15633987</v>
      </c>
      <c r="C79" t="e">
        <f>VLOOKUP(CLEAN(A79),'ESTADO DE SITUACION'!#REF!,1,FALSE)</f>
        <v>#REF!</v>
      </c>
    </row>
    <row r="80" spans="1:4">
      <c r="A80" t="s">
        <v>5026</v>
      </c>
      <c r="B80" s="1">
        <v>131634016</v>
      </c>
      <c r="C80" t="e">
        <f>VLOOKUP(CLEAN(A80),'ESTADO DE SITUACION'!#REF!,1,FALSE)</f>
        <v>#REF!</v>
      </c>
      <c r="D80" s="1">
        <f>B78+B79+B80</f>
        <v>133205154</v>
      </c>
    </row>
    <row r="81" spans="1:3">
      <c r="A81" t="s">
        <v>730</v>
      </c>
      <c r="B81" s="1">
        <v>6098512189</v>
      </c>
      <c r="C81" t="e">
        <f>VLOOKUP(CLEAN(A81),'ESTADO DE SITUACION'!#REF!,1,FALSE)</f>
        <v>#REF!</v>
      </c>
    </row>
  </sheetData>
  <autoFilter ref="A1:C82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7"/>
  <sheetViews>
    <sheetView topLeftCell="A5" workbookViewId="0">
      <selection activeCell="K28" sqref="K28"/>
    </sheetView>
  </sheetViews>
  <sheetFormatPr baseColWidth="10" defaultRowHeight="12.75"/>
  <cols>
    <col min="1" max="1" width="17.7109375" style="643" bestFit="1" customWidth="1"/>
    <col min="2" max="2" width="12.7109375" style="644" bestFit="1" customWidth="1"/>
    <col min="3" max="256" width="11.42578125" style="643"/>
    <col min="257" max="257" width="19.140625" style="643" bestFit="1" customWidth="1"/>
    <col min="258" max="258" width="12.28515625" style="643" bestFit="1" customWidth="1"/>
    <col min="259" max="512" width="11.42578125" style="643"/>
    <col min="513" max="513" width="19.140625" style="643" bestFit="1" customWidth="1"/>
    <col min="514" max="514" width="12.28515625" style="643" bestFit="1" customWidth="1"/>
    <col min="515" max="768" width="11.42578125" style="643"/>
    <col min="769" max="769" width="19.140625" style="643" bestFit="1" customWidth="1"/>
    <col min="770" max="770" width="12.28515625" style="643" bestFit="1" customWidth="1"/>
    <col min="771" max="1024" width="11.42578125" style="643"/>
    <col min="1025" max="1025" width="19.140625" style="643" bestFit="1" customWidth="1"/>
    <col min="1026" max="1026" width="12.28515625" style="643" bestFit="1" customWidth="1"/>
    <col min="1027" max="1280" width="11.42578125" style="643"/>
    <col min="1281" max="1281" width="19.140625" style="643" bestFit="1" customWidth="1"/>
    <col min="1282" max="1282" width="12.28515625" style="643" bestFit="1" customWidth="1"/>
    <col min="1283" max="1536" width="11.42578125" style="643"/>
    <col min="1537" max="1537" width="19.140625" style="643" bestFit="1" customWidth="1"/>
    <col min="1538" max="1538" width="12.28515625" style="643" bestFit="1" customWidth="1"/>
    <col min="1539" max="1792" width="11.42578125" style="643"/>
    <col min="1793" max="1793" width="19.140625" style="643" bestFit="1" customWidth="1"/>
    <col min="1794" max="1794" width="12.28515625" style="643" bestFit="1" customWidth="1"/>
    <col min="1795" max="2048" width="11.42578125" style="643"/>
    <col min="2049" max="2049" width="19.140625" style="643" bestFit="1" customWidth="1"/>
    <col min="2050" max="2050" width="12.28515625" style="643" bestFit="1" customWidth="1"/>
    <col min="2051" max="2304" width="11.42578125" style="643"/>
    <col min="2305" max="2305" width="19.140625" style="643" bestFit="1" customWidth="1"/>
    <col min="2306" max="2306" width="12.28515625" style="643" bestFit="1" customWidth="1"/>
    <col min="2307" max="2560" width="11.42578125" style="643"/>
    <col min="2561" max="2561" width="19.140625" style="643" bestFit="1" customWidth="1"/>
    <col min="2562" max="2562" width="12.28515625" style="643" bestFit="1" customWidth="1"/>
    <col min="2563" max="2816" width="11.42578125" style="643"/>
    <col min="2817" max="2817" width="19.140625" style="643" bestFit="1" customWidth="1"/>
    <col min="2818" max="2818" width="12.28515625" style="643" bestFit="1" customWidth="1"/>
    <col min="2819" max="3072" width="11.42578125" style="643"/>
    <col min="3073" max="3073" width="19.140625" style="643" bestFit="1" customWidth="1"/>
    <col min="3074" max="3074" width="12.28515625" style="643" bestFit="1" customWidth="1"/>
    <col min="3075" max="3328" width="11.42578125" style="643"/>
    <col min="3329" max="3329" width="19.140625" style="643" bestFit="1" customWidth="1"/>
    <col min="3330" max="3330" width="12.28515625" style="643" bestFit="1" customWidth="1"/>
    <col min="3331" max="3584" width="11.42578125" style="643"/>
    <col min="3585" max="3585" width="19.140625" style="643" bestFit="1" customWidth="1"/>
    <col min="3586" max="3586" width="12.28515625" style="643" bestFit="1" customWidth="1"/>
    <col min="3587" max="3840" width="11.42578125" style="643"/>
    <col min="3841" max="3841" width="19.140625" style="643" bestFit="1" customWidth="1"/>
    <col min="3842" max="3842" width="12.28515625" style="643" bestFit="1" customWidth="1"/>
    <col min="3843" max="4096" width="11.42578125" style="643"/>
    <col min="4097" max="4097" width="19.140625" style="643" bestFit="1" customWidth="1"/>
    <col min="4098" max="4098" width="12.28515625" style="643" bestFit="1" customWidth="1"/>
    <col min="4099" max="4352" width="11.42578125" style="643"/>
    <col min="4353" max="4353" width="19.140625" style="643" bestFit="1" customWidth="1"/>
    <col min="4354" max="4354" width="12.28515625" style="643" bestFit="1" customWidth="1"/>
    <col min="4355" max="4608" width="11.42578125" style="643"/>
    <col min="4609" max="4609" width="19.140625" style="643" bestFit="1" customWidth="1"/>
    <col min="4610" max="4610" width="12.28515625" style="643" bestFit="1" customWidth="1"/>
    <col min="4611" max="4864" width="11.42578125" style="643"/>
    <col min="4865" max="4865" width="19.140625" style="643" bestFit="1" customWidth="1"/>
    <col min="4866" max="4866" width="12.28515625" style="643" bestFit="1" customWidth="1"/>
    <col min="4867" max="5120" width="11.42578125" style="643"/>
    <col min="5121" max="5121" width="19.140625" style="643" bestFit="1" customWidth="1"/>
    <col min="5122" max="5122" width="12.28515625" style="643" bestFit="1" customWidth="1"/>
    <col min="5123" max="5376" width="11.42578125" style="643"/>
    <col min="5377" max="5377" width="19.140625" style="643" bestFit="1" customWidth="1"/>
    <col min="5378" max="5378" width="12.28515625" style="643" bestFit="1" customWidth="1"/>
    <col min="5379" max="5632" width="11.42578125" style="643"/>
    <col min="5633" max="5633" width="19.140625" style="643" bestFit="1" customWidth="1"/>
    <col min="5634" max="5634" width="12.28515625" style="643" bestFit="1" customWidth="1"/>
    <col min="5635" max="5888" width="11.42578125" style="643"/>
    <col min="5889" max="5889" width="19.140625" style="643" bestFit="1" customWidth="1"/>
    <col min="5890" max="5890" width="12.28515625" style="643" bestFit="1" customWidth="1"/>
    <col min="5891" max="6144" width="11.42578125" style="643"/>
    <col min="6145" max="6145" width="19.140625" style="643" bestFit="1" customWidth="1"/>
    <col min="6146" max="6146" width="12.28515625" style="643" bestFit="1" customWidth="1"/>
    <col min="6147" max="6400" width="11.42578125" style="643"/>
    <col min="6401" max="6401" width="19.140625" style="643" bestFit="1" customWidth="1"/>
    <col min="6402" max="6402" width="12.28515625" style="643" bestFit="1" customWidth="1"/>
    <col min="6403" max="6656" width="11.42578125" style="643"/>
    <col min="6657" max="6657" width="19.140625" style="643" bestFit="1" customWidth="1"/>
    <col min="6658" max="6658" width="12.28515625" style="643" bestFit="1" customWidth="1"/>
    <col min="6659" max="6912" width="11.42578125" style="643"/>
    <col min="6913" max="6913" width="19.140625" style="643" bestFit="1" customWidth="1"/>
    <col min="6914" max="6914" width="12.28515625" style="643" bestFit="1" customWidth="1"/>
    <col min="6915" max="7168" width="11.42578125" style="643"/>
    <col min="7169" max="7169" width="19.140625" style="643" bestFit="1" customWidth="1"/>
    <col min="7170" max="7170" width="12.28515625" style="643" bestFit="1" customWidth="1"/>
    <col min="7171" max="7424" width="11.42578125" style="643"/>
    <col min="7425" max="7425" width="19.140625" style="643" bestFit="1" customWidth="1"/>
    <col min="7426" max="7426" width="12.28515625" style="643" bestFit="1" customWidth="1"/>
    <col min="7427" max="7680" width="11.42578125" style="643"/>
    <col min="7681" max="7681" width="19.140625" style="643" bestFit="1" customWidth="1"/>
    <col min="7682" max="7682" width="12.28515625" style="643" bestFit="1" customWidth="1"/>
    <col min="7683" max="7936" width="11.42578125" style="643"/>
    <col min="7937" max="7937" width="19.140625" style="643" bestFit="1" customWidth="1"/>
    <col min="7938" max="7938" width="12.28515625" style="643" bestFit="1" customWidth="1"/>
    <col min="7939" max="8192" width="11.42578125" style="643"/>
    <col min="8193" max="8193" width="19.140625" style="643" bestFit="1" customWidth="1"/>
    <col min="8194" max="8194" width="12.28515625" style="643" bestFit="1" customWidth="1"/>
    <col min="8195" max="8448" width="11.42578125" style="643"/>
    <col min="8449" max="8449" width="19.140625" style="643" bestFit="1" customWidth="1"/>
    <col min="8450" max="8450" width="12.28515625" style="643" bestFit="1" customWidth="1"/>
    <col min="8451" max="8704" width="11.42578125" style="643"/>
    <col min="8705" max="8705" width="19.140625" style="643" bestFit="1" customWidth="1"/>
    <col min="8706" max="8706" width="12.28515625" style="643" bestFit="1" customWidth="1"/>
    <col min="8707" max="8960" width="11.42578125" style="643"/>
    <col min="8961" max="8961" width="19.140625" style="643" bestFit="1" customWidth="1"/>
    <col min="8962" max="8962" width="12.28515625" style="643" bestFit="1" customWidth="1"/>
    <col min="8963" max="9216" width="11.42578125" style="643"/>
    <col min="9217" max="9217" width="19.140625" style="643" bestFit="1" customWidth="1"/>
    <col min="9218" max="9218" width="12.28515625" style="643" bestFit="1" customWidth="1"/>
    <col min="9219" max="9472" width="11.42578125" style="643"/>
    <col min="9473" max="9473" width="19.140625" style="643" bestFit="1" customWidth="1"/>
    <col min="9474" max="9474" width="12.28515625" style="643" bestFit="1" customWidth="1"/>
    <col min="9475" max="9728" width="11.42578125" style="643"/>
    <col min="9729" max="9729" width="19.140625" style="643" bestFit="1" customWidth="1"/>
    <col min="9730" max="9730" width="12.28515625" style="643" bestFit="1" customWidth="1"/>
    <col min="9731" max="9984" width="11.42578125" style="643"/>
    <col min="9985" max="9985" width="19.140625" style="643" bestFit="1" customWidth="1"/>
    <col min="9986" max="9986" width="12.28515625" style="643" bestFit="1" customWidth="1"/>
    <col min="9987" max="10240" width="11.42578125" style="643"/>
    <col min="10241" max="10241" width="19.140625" style="643" bestFit="1" customWidth="1"/>
    <col min="10242" max="10242" width="12.28515625" style="643" bestFit="1" customWidth="1"/>
    <col min="10243" max="10496" width="11.42578125" style="643"/>
    <col min="10497" max="10497" width="19.140625" style="643" bestFit="1" customWidth="1"/>
    <col min="10498" max="10498" width="12.28515625" style="643" bestFit="1" customWidth="1"/>
    <col min="10499" max="10752" width="11.42578125" style="643"/>
    <col min="10753" max="10753" width="19.140625" style="643" bestFit="1" customWidth="1"/>
    <col min="10754" max="10754" width="12.28515625" style="643" bestFit="1" customWidth="1"/>
    <col min="10755" max="11008" width="11.42578125" style="643"/>
    <col min="11009" max="11009" width="19.140625" style="643" bestFit="1" customWidth="1"/>
    <col min="11010" max="11010" width="12.28515625" style="643" bestFit="1" customWidth="1"/>
    <col min="11011" max="11264" width="11.42578125" style="643"/>
    <col min="11265" max="11265" width="19.140625" style="643" bestFit="1" customWidth="1"/>
    <col min="11266" max="11266" width="12.28515625" style="643" bestFit="1" customWidth="1"/>
    <col min="11267" max="11520" width="11.42578125" style="643"/>
    <col min="11521" max="11521" width="19.140625" style="643" bestFit="1" customWidth="1"/>
    <col min="11522" max="11522" width="12.28515625" style="643" bestFit="1" customWidth="1"/>
    <col min="11523" max="11776" width="11.42578125" style="643"/>
    <col min="11777" max="11777" width="19.140625" style="643" bestFit="1" customWidth="1"/>
    <col min="11778" max="11778" width="12.28515625" style="643" bestFit="1" customWidth="1"/>
    <col min="11779" max="12032" width="11.42578125" style="643"/>
    <col min="12033" max="12033" width="19.140625" style="643" bestFit="1" customWidth="1"/>
    <col min="12034" max="12034" width="12.28515625" style="643" bestFit="1" customWidth="1"/>
    <col min="12035" max="12288" width="11.42578125" style="643"/>
    <col min="12289" max="12289" width="19.140625" style="643" bestFit="1" customWidth="1"/>
    <col min="12290" max="12290" width="12.28515625" style="643" bestFit="1" customWidth="1"/>
    <col min="12291" max="12544" width="11.42578125" style="643"/>
    <col min="12545" max="12545" width="19.140625" style="643" bestFit="1" customWidth="1"/>
    <col min="12546" max="12546" width="12.28515625" style="643" bestFit="1" customWidth="1"/>
    <col min="12547" max="12800" width="11.42578125" style="643"/>
    <col min="12801" max="12801" width="19.140625" style="643" bestFit="1" customWidth="1"/>
    <col min="12802" max="12802" width="12.28515625" style="643" bestFit="1" customWidth="1"/>
    <col min="12803" max="13056" width="11.42578125" style="643"/>
    <col min="13057" max="13057" width="19.140625" style="643" bestFit="1" customWidth="1"/>
    <col min="13058" max="13058" width="12.28515625" style="643" bestFit="1" customWidth="1"/>
    <col min="13059" max="13312" width="11.42578125" style="643"/>
    <col min="13313" max="13313" width="19.140625" style="643" bestFit="1" customWidth="1"/>
    <col min="13314" max="13314" width="12.28515625" style="643" bestFit="1" customWidth="1"/>
    <col min="13315" max="13568" width="11.42578125" style="643"/>
    <col min="13569" max="13569" width="19.140625" style="643" bestFit="1" customWidth="1"/>
    <col min="13570" max="13570" width="12.28515625" style="643" bestFit="1" customWidth="1"/>
    <col min="13571" max="13824" width="11.42578125" style="643"/>
    <col min="13825" max="13825" width="19.140625" style="643" bestFit="1" customWidth="1"/>
    <col min="13826" max="13826" width="12.28515625" style="643" bestFit="1" customWidth="1"/>
    <col min="13827" max="14080" width="11.42578125" style="643"/>
    <col min="14081" max="14081" width="19.140625" style="643" bestFit="1" customWidth="1"/>
    <col min="14082" max="14082" width="12.28515625" style="643" bestFit="1" customWidth="1"/>
    <col min="14083" max="14336" width="11.42578125" style="643"/>
    <col min="14337" max="14337" width="19.140625" style="643" bestFit="1" customWidth="1"/>
    <col min="14338" max="14338" width="12.28515625" style="643" bestFit="1" customWidth="1"/>
    <col min="14339" max="14592" width="11.42578125" style="643"/>
    <col min="14593" max="14593" width="19.140625" style="643" bestFit="1" customWidth="1"/>
    <col min="14594" max="14594" width="12.28515625" style="643" bestFit="1" customWidth="1"/>
    <col min="14595" max="14848" width="11.42578125" style="643"/>
    <col min="14849" max="14849" width="19.140625" style="643" bestFit="1" customWidth="1"/>
    <col min="14850" max="14850" width="12.28515625" style="643" bestFit="1" customWidth="1"/>
    <col min="14851" max="15104" width="11.42578125" style="643"/>
    <col min="15105" max="15105" width="19.140625" style="643" bestFit="1" customWidth="1"/>
    <col min="15106" max="15106" width="12.28515625" style="643" bestFit="1" customWidth="1"/>
    <col min="15107" max="15360" width="11.42578125" style="643"/>
    <col min="15361" max="15361" width="19.140625" style="643" bestFit="1" customWidth="1"/>
    <col min="15362" max="15362" width="12.28515625" style="643" bestFit="1" customWidth="1"/>
    <col min="15363" max="15616" width="11.42578125" style="643"/>
    <col min="15617" max="15617" width="19.140625" style="643" bestFit="1" customWidth="1"/>
    <col min="15618" max="15618" width="12.28515625" style="643" bestFit="1" customWidth="1"/>
    <col min="15619" max="15872" width="11.42578125" style="643"/>
    <col min="15873" max="15873" width="19.140625" style="643" bestFit="1" customWidth="1"/>
    <col min="15874" max="15874" width="12.28515625" style="643" bestFit="1" customWidth="1"/>
    <col min="15875" max="16128" width="11.42578125" style="643"/>
    <col min="16129" max="16129" width="19.140625" style="643" bestFit="1" customWidth="1"/>
    <col min="16130" max="16130" width="12.28515625" style="643" bestFit="1" customWidth="1"/>
    <col min="16131" max="16384" width="11.42578125" style="643"/>
  </cols>
  <sheetData>
    <row r="3" spans="1:2" ht="15">
      <c r="A3" s="696" t="s">
        <v>4781</v>
      </c>
      <c r="B3" s="698"/>
    </row>
    <row r="4" spans="1:2" ht="15">
      <c r="A4" s="696" t="s">
        <v>4682</v>
      </c>
      <c r="B4" s="697" t="s">
        <v>4677</v>
      </c>
    </row>
    <row r="5" spans="1:2" ht="15">
      <c r="A5" s="695" t="s">
        <v>1531</v>
      </c>
      <c r="B5" s="698">
        <v>174655520</v>
      </c>
    </row>
    <row r="6" spans="1:2" ht="15">
      <c r="A6" s="699" t="s">
        <v>2076</v>
      </c>
      <c r="B6" s="700">
        <v>646664590</v>
      </c>
    </row>
    <row r="7" spans="1:2" ht="15">
      <c r="A7" s="699" t="s">
        <v>1779</v>
      </c>
      <c r="B7" s="700">
        <v>72560785</v>
      </c>
    </row>
    <row r="8" spans="1:2" ht="15">
      <c r="A8" s="699" t="s">
        <v>1896</v>
      </c>
      <c r="B8" s="700">
        <v>277209615</v>
      </c>
    </row>
    <row r="9" spans="1:2" ht="15">
      <c r="A9" s="699" t="s">
        <v>2022</v>
      </c>
      <c r="B9" s="700">
        <v>116261369</v>
      </c>
    </row>
    <row r="10" spans="1:2" ht="15">
      <c r="A10" s="699" t="s">
        <v>1705</v>
      </c>
      <c r="B10" s="700">
        <v>179413338</v>
      </c>
    </row>
    <row r="11" spans="1:2" ht="15">
      <c r="A11" s="699" t="s">
        <v>1703</v>
      </c>
      <c r="B11" s="700">
        <v>2300000</v>
      </c>
    </row>
    <row r="12" spans="1:2" ht="15">
      <c r="A12" s="699" t="s">
        <v>1879</v>
      </c>
      <c r="B12" s="700">
        <v>155656350</v>
      </c>
    </row>
    <row r="13" spans="1:2" ht="15">
      <c r="A13" s="699" t="s">
        <v>1881</v>
      </c>
      <c r="B13" s="700">
        <v>61762116</v>
      </c>
    </row>
    <row r="14" spans="1:2" ht="15">
      <c r="A14" s="699" t="s">
        <v>1659</v>
      </c>
      <c r="B14" s="700">
        <v>216240</v>
      </c>
    </row>
    <row r="15" spans="1:2" ht="15">
      <c r="A15" s="699" t="s">
        <v>1609</v>
      </c>
      <c r="B15" s="700">
        <v>152880934</v>
      </c>
    </row>
    <row r="16" spans="1:2" ht="15">
      <c r="A16" s="699" t="s">
        <v>2094</v>
      </c>
      <c r="B16" s="700">
        <v>2961110</v>
      </c>
    </row>
    <row r="17" spans="1:2" ht="15">
      <c r="A17" s="699" t="s">
        <v>1784</v>
      </c>
      <c r="B17" s="700">
        <v>89114558</v>
      </c>
    </row>
    <row r="18" spans="1:2" ht="15">
      <c r="A18" s="699" t="s">
        <v>2090</v>
      </c>
      <c r="B18" s="700">
        <v>48031018</v>
      </c>
    </row>
    <row r="19" spans="1:2" ht="15">
      <c r="A19" s="699" t="s">
        <v>2238</v>
      </c>
      <c r="B19" s="700">
        <v>52500000</v>
      </c>
    </row>
    <row r="20" spans="1:2" ht="15">
      <c r="A20" s="699" t="s">
        <v>2132</v>
      </c>
      <c r="B20" s="700">
        <v>19326547</v>
      </c>
    </row>
    <row r="21" spans="1:2" ht="15">
      <c r="A21" s="699" t="s">
        <v>1869</v>
      </c>
      <c r="B21" s="700">
        <v>28552427</v>
      </c>
    </row>
    <row r="22" spans="1:2" ht="15">
      <c r="A22" s="699" t="s">
        <v>1986</v>
      </c>
      <c r="B22" s="700">
        <v>62322043</v>
      </c>
    </row>
    <row r="23" spans="1:2" ht="15">
      <c r="A23" s="699" t="s">
        <v>2188</v>
      </c>
      <c r="B23" s="700">
        <v>156236330</v>
      </c>
    </row>
    <row r="24" spans="1:2" ht="15">
      <c r="A24" s="699" t="s">
        <v>2192</v>
      </c>
      <c r="B24" s="700">
        <v>204590</v>
      </c>
    </row>
    <row r="25" spans="1:2" ht="15">
      <c r="A25" s="699" t="s">
        <v>2204</v>
      </c>
      <c r="B25" s="700">
        <v>28964564</v>
      </c>
    </row>
    <row r="26" spans="1:2" ht="15">
      <c r="A26" s="699" t="s">
        <v>2270</v>
      </c>
      <c r="B26" s="700">
        <v>16188112</v>
      </c>
    </row>
    <row r="27" spans="1:2" ht="15">
      <c r="A27" s="699" t="s">
        <v>2206</v>
      </c>
      <c r="B27" s="700">
        <v>2360024</v>
      </c>
    </row>
    <row r="28" spans="1:2" ht="15">
      <c r="A28" s="699" t="s">
        <v>2038</v>
      </c>
      <c r="B28" s="700">
        <v>32612296</v>
      </c>
    </row>
    <row r="29" spans="1:2" ht="15">
      <c r="A29" s="699" t="s">
        <v>1788</v>
      </c>
      <c r="B29" s="700">
        <v>42780381</v>
      </c>
    </row>
    <row r="30" spans="1:2" ht="15">
      <c r="A30" s="699" t="s">
        <v>1757</v>
      </c>
      <c r="B30" s="700">
        <v>1277778</v>
      </c>
    </row>
    <row r="31" spans="1:2" ht="15">
      <c r="A31" s="699" t="s">
        <v>1916</v>
      </c>
      <c r="B31" s="700">
        <v>95808449</v>
      </c>
    </row>
    <row r="32" spans="1:2" ht="15">
      <c r="A32" s="699" t="s">
        <v>1661</v>
      </c>
      <c r="B32" s="700">
        <v>8018220</v>
      </c>
    </row>
    <row r="33" spans="1:2" ht="15">
      <c r="A33" s="699" t="s">
        <v>4679</v>
      </c>
      <c r="B33" s="700">
        <v>10793052</v>
      </c>
    </row>
    <row r="34" spans="1:2" ht="15">
      <c r="A34" s="699" t="s">
        <v>4680</v>
      </c>
      <c r="B34" s="700">
        <v>34732454</v>
      </c>
    </row>
    <row r="35" spans="1:2" ht="15">
      <c r="A35" s="699" t="s">
        <v>4681</v>
      </c>
      <c r="B35" s="700">
        <v>2100000</v>
      </c>
    </row>
    <row r="36" spans="1:2" ht="15">
      <c r="A36" s="699" t="s">
        <v>4782</v>
      </c>
      <c r="B36" s="700"/>
    </row>
    <row r="37" spans="1:2" ht="15">
      <c r="A37" s="701" t="s">
        <v>730</v>
      </c>
      <c r="B37" s="702">
        <v>2574464810</v>
      </c>
    </row>
  </sheetData>
  <pageMargins left="0.7" right="0.7" top="0.75" bottom="0.75" header="0.3" footer="0.3"/>
  <pageSetup orientation="portrait" horizontalDpi="4294967293" verticalDpi="4294967293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workbookViewId="0">
      <selection activeCell="K25" sqref="K25"/>
    </sheetView>
  </sheetViews>
  <sheetFormatPr baseColWidth="10" defaultRowHeight="15"/>
  <cols>
    <col min="2" max="2" width="11.42578125" style="1"/>
  </cols>
  <sheetData>
    <row r="1" spans="1:3">
      <c r="A1" t="s">
        <v>7</v>
      </c>
      <c r="B1" s="1" t="s">
        <v>2276</v>
      </c>
      <c r="C1" t="s">
        <v>2277</v>
      </c>
    </row>
    <row r="2" spans="1:3">
      <c r="A2">
        <v>20157700</v>
      </c>
      <c r="B2" s="1">
        <v>30000000</v>
      </c>
      <c r="C2">
        <f>VLOOKUP(A2,'ESTADO DE SITUACION'!H$2:H$959,1,FALSE)</f>
        <v>20157700</v>
      </c>
    </row>
    <row r="3" spans="1:3">
      <c r="A3">
        <v>20190549</v>
      </c>
      <c r="B3" s="1">
        <v>21899338</v>
      </c>
      <c r="C3">
        <f>VLOOKUP(A3,'ESTADO DE SITUACION'!H$2:H$959,1,FALSE)</f>
        <v>20190549</v>
      </c>
    </row>
    <row r="4" spans="1:3">
      <c r="A4">
        <v>30046830</v>
      </c>
      <c r="B4" s="1">
        <v>10519262</v>
      </c>
      <c r="C4">
        <f>VLOOKUP(A4,'ESTADO DE SITUACION'!H$2:H$959,1,FALSE)</f>
        <v>30046830</v>
      </c>
    </row>
    <row r="5" spans="1:3">
      <c r="A5">
        <v>30066636</v>
      </c>
      <c r="B5" s="1">
        <v>1015171</v>
      </c>
      <c r="C5">
        <f>VLOOKUP(A5,'ESTADO DE SITUACION'!H$2:H$959,1,FALSE)</f>
        <v>30066636</v>
      </c>
    </row>
    <row r="6" spans="1:3">
      <c r="A6">
        <v>30072372</v>
      </c>
      <c r="B6" s="1">
        <v>646664572</v>
      </c>
      <c r="C6">
        <f>VLOOKUP(A6,'ESTADO DE SITUACION'!H$2:H$959,1,FALSE)</f>
        <v>30072372</v>
      </c>
    </row>
    <row r="7" spans="1:3">
      <c r="A7">
        <v>30073551</v>
      </c>
      <c r="B7" s="1">
        <v>186455756</v>
      </c>
      <c r="C7">
        <f>VLOOKUP(A7,'ESTADO DE SITUACION'!H$2:H$959,1,FALSE)</f>
        <v>30073551</v>
      </c>
    </row>
    <row r="8" spans="1:3">
      <c r="A8">
        <v>30085972</v>
      </c>
      <c r="B8" s="1">
        <v>423789766</v>
      </c>
      <c r="C8">
        <f>VLOOKUP(A8,'ESTADO DE SITUACION'!H$2:H$959,1,FALSE)</f>
        <v>30085972</v>
      </c>
    </row>
    <row r="9" spans="1:3">
      <c r="A9">
        <v>30086050</v>
      </c>
      <c r="B9" s="1">
        <v>208112760</v>
      </c>
      <c r="C9">
        <f>VLOOKUP(A9,'ESTADO DE SITUACION'!H$2:H$959,1,FALSE)</f>
        <v>30086050</v>
      </c>
    </row>
    <row r="10" spans="1:3">
      <c r="A10">
        <v>30092606</v>
      </c>
      <c r="B10" s="1">
        <v>117623295</v>
      </c>
      <c r="C10">
        <f>VLOOKUP(A10,'ESTADO DE SITUACION'!H$2:H$959,1,FALSE)</f>
        <v>30092606</v>
      </c>
    </row>
    <row r="11" spans="1:3">
      <c r="A11">
        <v>30093309</v>
      </c>
      <c r="B11" s="1">
        <v>141730238</v>
      </c>
      <c r="C11">
        <f>VLOOKUP(A11,'ESTADO DE SITUACION'!H$2:H$959,1,FALSE)</f>
        <v>30093309</v>
      </c>
    </row>
    <row r="12" spans="1:3">
      <c r="A12">
        <v>30095333</v>
      </c>
      <c r="B12" s="1">
        <v>9448575</v>
      </c>
      <c r="C12">
        <f>VLOOKUP(A12,'ESTADO DE SITUACION'!H$2:H$959,1,FALSE)</f>
        <v>30095333</v>
      </c>
    </row>
    <row r="13" spans="1:3">
      <c r="A13">
        <v>30098600</v>
      </c>
      <c r="B13" s="1">
        <v>3550000</v>
      </c>
      <c r="C13">
        <f>VLOOKUP(A13,'ESTADO DE SITUACION'!H$2:H$959,1,FALSE)</f>
        <v>30098600</v>
      </c>
    </row>
    <row r="14" spans="1:3">
      <c r="A14">
        <v>30102779</v>
      </c>
      <c r="B14" s="1">
        <v>1500000</v>
      </c>
      <c r="C14">
        <f>VLOOKUP(A14,'ESTADO DE SITUACION'!H$2:H$959,1,FALSE)</f>
        <v>30102779</v>
      </c>
    </row>
    <row r="15" spans="1:3">
      <c r="A15">
        <v>30103434</v>
      </c>
      <c r="B15" s="1">
        <v>47547401</v>
      </c>
      <c r="C15">
        <f>VLOOKUP(A15,'ESTADO DE SITUACION'!H$2:H$959,1,FALSE)</f>
        <v>30103434</v>
      </c>
    </row>
    <row r="16" spans="1:3">
      <c r="A16">
        <v>30115295</v>
      </c>
      <c r="B16" s="1">
        <v>42249293</v>
      </c>
      <c r="C16">
        <f>VLOOKUP(A16,'ESTADO DE SITUACION'!H$2:H$959,1,FALSE)</f>
        <v>30115295</v>
      </c>
    </row>
    <row r="17" spans="1:3">
      <c r="A17">
        <v>30115349</v>
      </c>
      <c r="B17" s="1">
        <v>2300000</v>
      </c>
      <c r="C17">
        <f>VLOOKUP(A17,'ESTADO DE SITUACION'!H$2:H$959,1,FALSE)</f>
        <v>30115349</v>
      </c>
    </row>
    <row r="18" spans="1:3">
      <c r="A18">
        <v>30115878</v>
      </c>
      <c r="B18" s="1">
        <v>6632550</v>
      </c>
      <c r="C18">
        <f>VLOOKUP(A18,'ESTADO DE SITUACION'!H$2:H$959,1,FALSE)</f>
        <v>30115878</v>
      </c>
    </row>
    <row r="19" spans="1:3">
      <c r="A19">
        <v>30121787</v>
      </c>
      <c r="B19" s="1">
        <v>155323816</v>
      </c>
      <c r="C19">
        <f>VLOOKUP(A19,'ESTADO DE SITUACION'!H$2:H$959,1,FALSE)</f>
        <v>30121787</v>
      </c>
    </row>
    <row r="20" spans="1:3">
      <c r="A20">
        <v>30126279</v>
      </c>
      <c r="B20" s="1">
        <v>29658930.794639997</v>
      </c>
      <c r="C20">
        <f>VLOOKUP(A20,'ESTADO DE SITUACION'!H$2:H$959,1,FALSE)</f>
        <v>30126279</v>
      </c>
    </row>
    <row r="21" spans="1:3">
      <c r="A21">
        <v>30126943</v>
      </c>
      <c r="B21" s="1">
        <v>274131463</v>
      </c>
      <c r="C21">
        <f>VLOOKUP(A21,'ESTADO DE SITUACION'!H$2:H$959,1,FALSE)</f>
        <v>30126943</v>
      </c>
    </row>
    <row r="22" spans="1:3">
      <c r="A22">
        <v>30128503</v>
      </c>
      <c r="B22" s="1">
        <v>174204078</v>
      </c>
      <c r="C22">
        <f>VLOOKUP(A22,'ESTADO DE SITUACION'!H$2:H$959,1,FALSE)</f>
        <v>30128503</v>
      </c>
    </row>
    <row r="23" spans="1:3">
      <c r="A23">
        <v>30135830</v>
      </c>
      <c r="B23" s="1">
        <v>1500000</v>
      </c>
      <c r="C23">
        <f>VLOOKUP(A23,'ESTADO DE SITUACION'!H$2:H$959,1,FALSE)</f>
        <v>30135830</v>
      </c>
    </row>
    <row r="24" spans="1:3">
      <c r="A24">
        <v>30136269</v>
      </c>
      <c r="B24" s="1">
        <v>600000</v>
      </c>
      <c r="C24">
        <f>VLOOKUP(A24,'ESTADO DE SITUACION'!H$2:H$959,1,FALSE)</f>
        <v>30136269</v>
      </c>
    </row>
    <row r="25" spans="1:3">
      <c r="A25">
        <v>30136320</v>
      </c>
      <c r="B25" s="1">
        <v>2630000</v>
      </c>
      <c r="C25">
        <f>VLOOKUP(A25,'ESTADO DE SITUACION'!H$2:H$959,1,FALSE)</f>
        <v>30136320</v>
      </c>
    </row>
    <row r="26" spans="1:3">
      <c r="A26">
        <v>30137881</v>
      </c>
      <c r="B26" s="1">
        <v>76649000</v>
      </c>
      <c r="C26">
        <f>VLOOKUP(A26,'ESTADO DE SITUACION'!H$2:H$959,1,FALSE)</f>
        <v>30137881</v>
      </c>
    </row>
    <row r="27" spans="1:3">
      <c r="A27">
        <v>30185572</v>
      </c>
      <c r="B27" s="1">
        <v>181500000</v>
      </c>
      <c r="C27">
        <f>VLOOKUP(A27,'ESTADO DE SITUACION'!H$2:H$959,1,FALSE)</f>
        <v>30185572</v>
      </c>
    </row>
    <row r="28" spans="1:3">
      <c r="A28">
        <v>30311722</v>
      </c>
      <c r="B28" s="1">
        <v>49826018</v>
      </c>
      <c r="C28">
        <f>VLOOKUP(A28,'ESTADO DE SITUACION'!H$2:H$959,1,FALSE)</f>
        <v>30311722</v>
      </c>
    </row>
    <row r="29" spans="1:3">
      <c r="A29">
        <v>30329922</v>
      </c>
      <c r="B29" s="1">
        <v>20000</v>
      </c>
      <c r="C29">
        <f>VLOOKUP(A29,'ESTADO DE SITUACION'!H$2:H$959,1,FALSE)</f>
        <v>30329922</v>
      </c>
    </row>
    <row r="30" spans="1:3">
      <c r="A30">
        <v>30337226</v>
      </c>
      <c r="B30" s="1">
        <v>9079770</v>
      </c>
      <c r="C30">
        <f>VLOOKUP(A30,'ESTADO DE SITUACION'!H$2:H$959,1,FALSE)</f>
        <v>30337226</v>
      </c>
    </row>
    <row r="31" spans="1:3">
      <c r="A31">
        <v>30341173</v>
      </c>
      <c r="B31" s="1">
        <v>20000</v>
      </c>
      <c r="C31">
        <f>VLOOKUP(A31,'ESTADO DE SITUACION'!H$2:H$959,1,FALSE)</f>
        <v>30341173</v>
      </c>
    </row>
    <row r="32" spans="1:3">
      <c r="A32">
        <v>30341175</v>
      </c>
      <c r="B32" s="1">
        <v>20000</v>
      </c>
      <c r="C32">
        <f>VLOOKUP(A32,'ESTADO DE SITUACION'!H$2:H$959,1,FALSE)</f>
        <v>30341175</v>
      </c>
    </row>
    <row r="33" spans="1:3">
      <c r="A33">
        <v>30341323</v>
      </c>
      <c r="B33" s="1">
        <v>83160</v>
      </c>
      <c r="C33">
        <f>VLOOKUP(A33,'ESTADO DE SITUACION'!H$2:H$959,1,FALSE)</f>
        <v>30341323</v>
      </c>
    </row>
    <row r="34" spans="1:3">
      <c r="A34">
        <v>30341329</v>
      </c>
      <c r="B34" s="1">
        <v>3511950</v>
      </c>
      <c r="C34">
        <f>VLOOKUP(A34,'ESTADO DE SITUACION'!H$2:H$959,1,FALSE)</f>
        <v>30341329</v>
      </c>
    </row>
    <row r="35" spans="1:3">
      <c r="A35">
        <v>30341424</v>
      </c>
      <c r="B35" s="1">
        <v>150000</v>
      </c>
      <c r="C35">
        <f>VLOOKUP(A35,'ESTADO DE SITUACION'!H$2:H$959,1,FALSE)</f>
        <v>30341424</v>
      </c>
    </row>
    <row r="36" spans="1:3">
      <c r="A36">
        <v>30342025</v>
      </c>
      <c r="B36" s="1">
        <v>3550000</v>
      </c>
      <c r="C36">
        <f>VLOOKUP(A36,'ESTADO DE SITUACION'!H$2:H$959,1,FALSE)</f>
        <v>30342025</v>
      </c>
    </row>
    <row r="37" spans="1:3">
      <c r="A37">
        <v>30342073</v>
      </c>
      <c r="B37" s="1">
        <v>1400000</v>
      </c>
      <c r="C37">
        <f>VLOOKUP(A37,'ESTADO DE SITUACION'!H$2:H$959,1,FALSE)</f>
        <v>30342073</v>
      </c>
    </row>
    <row r="38" spans="1:3">
      <c r="A38">
        <v>30343540</v>
      </c>
      <c r="B38" s="1">
        <v>86417597</v>
      </c>
      <c r="C38">
        <f>VLOOKUP(A38,'ESTADO DE SITUACION'!H$2:H$959,1,FALSE)</f>
        <v>30343540</v>
      </c>
    </row>
    <row r="39" spans="1:3">
      <c r="A39">
        <v>30343724</v>
      </c>
      <c r="B39" s="1">
        <v>555000</v>
      </c>
      <c r="C39">
        <f>VLOOKUP(A39,'ESTADO DE SITUACION'!H$2:H$959,1,FALSE)</f>
        <v>30343724</v>
      </c>
    </row>
    <row r="40" spans="1:3">
      <c r="A40">
        <v>30351932</v>
      </c>
      <c r="B40" s="1">
        <v>19262115</v>
      </c>
      <c r="C40">
        <f>VLOOKUP(A40,'ESTADO DE SITUACION'!H$2:H$959,1,FALSE)</f>
        <v>30351932</v>
      </c>
    </row>
    <row r="41" spans="1:3">
      <c r="A41">
        <v>30361582</v>
      </c>
      <c r="B41" s="1">
        <v>61490000</v>
      </c>
      <c r="C41">
        <f>VLOOKUP(A41,'ESTADO DE SITUACION'!H$2:H$959,1,FALSE)</f>
        <v>30361582</v>
      </c>
    </row>
    <row r="42" spans="1:3">
      <c r="A42">
        <v>30377674</v>
      </c>
      <c r="B42" s="1">
        <v>264742000</v>
      </c>
      <c r="C42">
        <f>VLOOKUP(A42,'ESTADO DE SITUACION'!H$2:H$959,1,FALSE)</f>
        <v>30377674</v>
      </c>
    </row>
    <row r="43" spans="1:3">
      <c r="A43">
        <v>30395727</v>
      </c>
      <c r="B43" s="1">
        <v>1000000</v>
      </c>
      <c r="C43">
        <f>VLOOKUP(A43,'ESTADO DE SITUACION'!H$2:H$959,1,FALSE)</f>
        <v>30395727</v>
      </c>
    </row>
    <row r="44" spans="1:3">
      <c r="A44">
        <v>30396026</v>
      </c>
      <c r="B44" s="1">
        <v>101500000</v>
      </c>
      <c r="C44">
        <f>VLOOKUP(A44,'ESTADO DE SITUACION'!H$2:H$959,1,FALSE)</f>
        <v>30396026</v>
      </c>
    </row>
    <row r="45" spans="1:3">
      <c r="A45">
        <v>30397335</v>
      </c>
      <c r="B45" s="1">
        <v>81500000</v>
      </c>
      <c r="C45">
        <f>VLOOKUP(A45,'ESTADO DE SITUACION'!H$2:H$959,1,FALSE)</f>
        <v>30397335</v>
      </c>
    </row>
    <row r="46" spans="1:3">
      <c r="A46">
        <v>30419826</v>
      </c>
      <c r="B46" s="1">
        <v>20000</v>
      </c>
      <c r="C46">
        <f>VLOOKUP(A46,'ESTADO DE SITUACION'!H$2:H$959,1,FALSE)</f>
        <v>30419826</v>
      </c>
    </row>
    <row r="47" spans="1:3">
      <c r="A47">
        <v>30426980</v>
      </c>
      <c r="B47" s="1">
        <v>16940525</v>
      </c>
      <c r="C47">
        <f>VLOOKUP(A47,'ESTADO DE SITUACION'!H$2:H$959,1,FALSE)</f>
        <v>30426980</v>
      </c>
    </row>
    <row r="48" spans="1:3">
      <c r="A48">
        <v>30430173</v>
      </c>
      <c r="B48" s="1">
        <v>77441580</v>
      </c>
      <c r="C48">
        <f>VLOOKUP(A48,'ESTADO DE SITUACION'!H$2:H$959,1,FALSE)</f>
        <v>30430173</v>
      </c>
    </row>
    <row r="49" spans="1:3">
      <c r="A49">
        <v>30434988</v>
      </c>
      <c r="B49" s="1">
        <v>2770272</v>
      </c>
      <c r="C49">
        <f>VLOOKUP(A49,'ESTADO DE SITUACION'!H$2:H$959,1,FALSE)</f>
        <v>30434988</v>
      </c>
    </row>
    <row r="50" spans="1:3">
      <c r="A50">
        <v>30453827</v>
      </c>
      <c r="B50" s="1">
        <v>8405000</v>
      </c>
      <c r="C50">
        <f>VLOOKUP(A50,'ESTADO DE SITUACION'!H$2:H$959,1,FALSE)</f>
        <v>30453827</v>
      </c>
    </row>
    <row r="51" spans="1:3">
      <c r="A51">
        <v>30464699</v>
      </c>
      <c r="B51" s="1">
        <v>69974672</v>
      </c>
      <c r="C51">
        <f>VLOOKUP(A51,'ESTADO DE SITUACION'!H$2:H$959,1,FALSE)</f>
        <v>30464699</v>
      </c>
    </row>
    <row r="52" spans="1:3">
      <c r="A52">
        <v>30464752</v>
      </c>
      <c r="B52" s="1">
        <v>81826059</v>
      </c>
      <c r="C52">
        <f>VLOOKUP(A52,'ESTADO DE SITUACION'!H$2:H$959,1,FALSE)</f>
        <v>30464752</v>
      </c>
    </row>
    <row r="53" spans="1:3">
      <c r="A53">
        <v>30465002</v>
      </c>
      <c r="B53" s="1">
        <v>218961000</v>
      </c>
      <c r="C53">
        <f>VLOOKUP(A53,'ESTADO DE SITUACION'!H$2:H$959,1,FALSE)</f>
        <v>30465002</v>
      </c>
    </row>
    <row r="54" spans="1:3">
      <c r="A54">
        <v>30465245</v>
      </c>
      <c r="B54" s="1">
        <v>42980267</v>
      </c>
      <c r="C54">
        <f>VLOOKUP(A54,'ESTADO DE SITUACION'!H$2:H$959,1,FALSE)</f>
        <v>30465245</v>
      </c>
    </row>
    <row r="55" spans="1:3">
      <c r="A55">
        <v>30465788</v>
      </c>
      <c r="B55" s="1">
        <v>61331047</v>
      </c>
      <c r="C55">
        <f>VLOOKUP(A55,'ESTADO DE SITUACION'!H$2:H$959,1,FALSE)</f>
        <v>30465788</v>
      </c>
    </row>
    <row r="56" spans="1:3">
      <c r="A56">
        <v>30466433</v>
      </c>
      <c r="B56" s="1">
        <v>104247470</v>
      </c>
      <c r="C56">
        <f>VLOOKUP(A56,'ESTADO DE SITUACION'!H$2:H$959,1,FALSE)</f>
        <v>30466433</v>
      </c>
    </row>
    <row r="57" spans="1:3">
      <c r="A57">
        <v>30481688</v>
      </c>
      <c r="B57" s="1">
        <v>40886000</v>
      </c>
      <c r="C57">
        <f>VLOOKUP(A57,'ESTADO DE SITUACION'!H$2:H$959,1,FALSE)</f>
        <v>30481688</v>
      </c>
    </row>
    <row r="58" spans="1:3">
      <c r="A58">
        <v>30482027</v>
      </c>
      <c r="B58" s="1">
        <v>300000</v>
      </c>
      <c r="C58">
        <f>VLOOKUP(A58,'ESTADO DE SITUACION'!H$2:H$959,1,FALSE)</f>
        <v>30482027</v>
      </c>
    </row>
    <row r="59" spans="1:3">
      <c r="A59">
        <v>30485663</v>
      </c>
      <c r="B59" s="1">
        <v>65212000</v>
      </c>
      <c r="C59">
        <f>VLOOKUP(A59,'ESTADO DE SITUACION'!H$2:H$959,1,FALSE)</f>
        <v>30485663</v>
      </c>
    </row>
    <row r="60" spans="1:3">
      <c r="A60">
        <v>40001702</v>
      </c>
      <c r="B60" s="1">
        <v>70000000</v>
      </c>
      <c r="C60">
        <f>VLOOKUP(A60,'ESTADO DE SITUACION'!H$2:H$959,1,FALSE)</f>
        <v>40001702</v>
      </c>
    </row>
    <row r="61" spans="1:3">
      <c r="A61">
        <v>30154323</v>
      </c>
      <c r="B61" s="1">
        <v>6863328</v>
      </c>
      <c r="C61">
        <f>VLOOKUP(A61,'ESTADO DE SITUACION'!H$2:H$959,1,FALSE)</f>
        <v>30154323</v>
      </c>
    </row>
    <row r="62" spans="1:3">
      <c r="A62">
        <v>30137333</v>
      </c>
      <c r="B62" s="1">
        <v>121922905</v>
      </c>
      <c r="C62">
        <f>VLOOKUP(A62,'ESTADO DE SITUACION'!H$2:H$959,1,FALSE)</f>
        <v>30137333</v>
      </c>
    </row>
    <row r="63" spans="1:3">
      <c r="A63">
        <v>30228773</v>
      </c>
      <c r="B63" s="1">
        <v>48000000</v>
      </c>
      <c r="C63">
        <f>VLOOKUP(A63,'ESTADO DE SITUACION'!H$2:H$959,1,FALSE)</f>
        <v>30228773</v>
      </c>
    </row>
    <row r="64" spans="1:3">
      <c r="A64">
        <v>30461279</v>
      </c>
      <c r="B64" s="1">
        <v>36500000</v>
      </c>
      <c r="C64">
        <f>VLOOKUP(A64,'ESTADO DE SITUACION'!H$2:H$959,1,FALSE)</f>
        <v>30461279</v>
      </c>
    </row>
    <row r="65" spans="1:3">
      <c r="A65">
        <v>30481304</v>
      </c>
      <c r="B65" s="1">
        <v>400000</v>
      </c>
      <c r="C65">
        <f>VLOOKUP(A65,'ESTADO DE SITUACION'!H$2:H$959,1,FALSE)</f>
        <v>30481304</v>
      </c>
    </row>
    <row r="66" spans="1:3">
      <c r="A66">
        <v>30487413</v>
      </c>
      <c r="B66" s="1">
        <v>650000</v>
      </c>
      <c r="C66">
        <f>VLOOKUP(A66,'ESTADO DE SITUACION'!H$2:H$959,1,FALSE)</f>
        <v>30487413</v>
      </c>
    </row>
    <row r="67" spans="1:3">
      <c r="A67">
        <v>30080729</v>
      </c>
      <c r="B67" s="1">
        <v>34292000</v>
      </c>
      <c r="C67">
        <f>VLOOKUP(A67,'ESTADO DE SITUACION'!H$2:H$959,1,FALSE)</f>
        <v>30080729</v>
      </c>
    </row>
    <row r="68" spans="1:3">
      <c r="A68">
        <v>30076574</v>
      </c>
      <c r="B68" s="1">
        <v>112850000</v>
      </c>
      <c r="C68">
        <f>VLOOKUP(A68,'ESTADO DE SITUACION'!H$2:H$959,1,FALSE)</f>
        <v>30076574</v>
      </c>
    </row>
    <row r="69" spans="1:3">
      <c r="A69">
        <v>30458130</v>
      </c>
      <c r="B69" s="1">
        <v>21400000</v>
      </c>
      <c r="C69">
        <f>VLOOKUP(A69,'ESTADO DE SITUACION'!H$2:H$959,1,FALSE)</f>
        <v>30458130</v>
      </c>
    </row>
    <row r="70" spans="1:3">
      <c r="A70">
        <v>30465244</v>
      </c>
      <c r="B70" s="1">
        <v>63095808</v>
      </c>
      <c r="C70">
        <f>VLOOKUP(A70,'ESTADO DE SITUACION'!H$2:H$959,1,FALSE)</f>
        <v>30465244</v>
      </c>
    </row>
    <row r="71" spans="1:3">
      <c r="A71">
        <v>30465242</v>
      </c>
      <c r="B71" s="1">
        <v>36277778</v>
      </c>
      <c r="C71">
        <f>VLOOKUP(A71,'ESTADO DE SITUACION'!H$2:H$959,1,FALSE)</f>
        <v>30465242</v>
      </c>
    </row>
    <row r="72" spans="1:3">
      <c r="A72">
        <v>30108787</v>
      </c>
      <c r="B72" s="1">
        <v>2677500</v>
      </c>
      <c r="C72">
        <f>VLOOKUP(A72,'ESTADO DE SITUACION'!H$2:H$959,1,FALSE)</f>
        <v>30108787</v>
      </c>
    </row>
    <row r="73" spans="1:3">
      <c r="A73">
        <v>30279673</v>
      </c>
      <c r="B73" s="1">
        <v>100000000</v>
      </c>
      <c r="C73">
        <f>VLOOKUP(A73,'ESTADO DE SITUACION'!H$2:H$959,1,FALSE)</f>
        <v>30279673</v>
      </c>
    </row>
    <row r="74" spans="1:3">
      <c r="A74">
        <v>30464833</v>
      </c>
      <c r="B74" s="1">
        <v>43000000</v>
      </c>
      <c r="C74">
        <f>VLOOKUP(A74,'ESTADO DE SITUACION'!H$2:H$959,1,FALSE)</f>
        <v>30464833</v>
      </c>
    </row>
    <row r="75" spans="1:3">
      <c r="A75">
        <v>30395773</v>
      </c>
      <c r="B75" s="1">
        <v>137361000</v>
      </c>
      <c r="C75">
        <f>VLOOKUP(A75,'ESTADO DE SITUACION'!H$2:H$959,1,FALSE)</f>
        <v>30395773</v>
      </c>
    </row>
    <row r="76" spans="1:3">
      <c r="A76">
        <v>30087299</v>
      </c>
      <c r="B76" s="1">
        <v>181136665</v>
      </c>
      <c r="C76">
        <f>VLOOKUP(A76,'ESTADO DE SITUACION'!H$2:H$959,1,FALSE)</f>
        <v>30087299</v>
      </c>
    </row>
    <row r="77" spans="1:3">
      <c r="A77">
        <v>30460140</v>
      </c>
      <c r="B77" s="1">
        <v>144000000</v>
      </c>
      <c r="C77">
        <f>VLOOKUP(A77,'ESTADO DE SITUACION'!H$2:H$959,1,FALSE)</f>
        <v>30460140</v>
      </c>
    </row>
    <row r="78" spans="1:3">
      <c r="A78">
        <v>30062818</v>
      </c>
      <c r="B78" s="1">
        <v>200950000</v>
      </c>
      <c r="C78">
        <f>VLOOKUP(A78,'ESTADO DE SITUACION'!H$2:H$959,1,FALSE)</f>
        <v>30062818</v>
      </c>
    </row>
    <row r="79" spans="1:3">
      <c r="A79">
        <v>30043744</v>
      </c>
      <c r="B79" s="1">
        <v>411000000</v>
      </c>
      <c r="C79">
        <f>VLOOKUP(A79,'ESTADO DE SITUACION'!H$2:H$959,1,FALSE)</f>
        <v>30043744</v>
      </c>
    </row>
    <row r="80" spans="1:3">
      <c r="A80">
        <v>30102235</v>
      </c>
      <c r="B80" s="1">
        <v>44408773</v>
      </c>
      <c r="C80">
        <f>VLOOKUP(A80,'ESTADO DE SITUACION'!H$2:H$959,1,FALSE)</f>
        <v>30102235</v>
      </c>
    </row>
    <row r="81" spans="1:3">
      <c r="A81">
        <v>30158072</v>
      </c>
      <c r="B81" s="1">
        <v>213000000</v>
      </c>
      <c r="C81">
        <f>VLOOKUP(A81,'ESTADO DE SITUACION'!H$2:H$959,1,FALSE)</f>
        <v>30158072</v>
      </c>
    </row>
    <row r="82" spans="1:3">
      <c r="A82">
        <v>40000611</v>
      </c>
      <c r="B82" s="1">
        <v>39069000</v>
      </c>
      <c r="C82">
        <f>VLOOKUP(A82,'ESTADO DE SITUACION'!H$2:H$959,1,FALSE)</f>
        <v>40000611</v>
      </c>
    </row>
    <row r="83" spans="1:3">
      <c r="A83">
        <v>30397335</v>
      </c>
      <c r="B83" s="1">
        <v>1600000</v>
      </c>
      <c r="C83">
        <f>VLOOKUP(A83,'ESTADO DE SITUACION'!H$2:H$959,1,FALSE)</f>
        <v>30397335</v>
      </c>
    </row>
    <row r="84" spans="1:3">
      <c r="A84">
        <v>30135711</v>
      </c>
      <c r="B84" s="1">
        <v>31831000</v>
      </c>
      <c r="C84">
        <f>VLOOKUP(A84,'ESTADO DE SITUACION'!H$2:H$959,1,FALSE)</f>
        <v>30135711</v>
      </c>
    </row>
    <row r="85" spans="1:3">
      <c r="A85">
        <v>30087456</v>
      </c>
      <c r="B85" s="1">
        <v>90817807</v>
      </c>
      <c r="C85">
        <f>VLOOKUP(A85,'ESTADO DE SITUACION'!H$2:H$959,1,FALSE)</f>
        <v>30087456</v>
      </c>
    </row>
    <row r="86" spans="1:3">
      <c r="A86">
        <v>30070862</v>
      </c>
      <c r="B86" s="1">
        <v>1500000</v>
      </c>
      <c r="C86">
        <f>VLOOKUP(A86,'ESTADO DE SITUACION'!H$2:H$959,1,FALSE)</f>
        <v>30070862</v>
      </c>
    </row>
  </sheetData>
  <autoFilter ref="A1:C86"/>
  <pageMargins left="0.7" right="0.7" top="0.75" bottom="0.75" header="0.3" footer="0.3"/>
  <pageSetup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topLeftCell="A2" workbookViewId="0">
      <selection activeCell="M1" sqref="A1:M1"/>
    </sheetView>
  </sheetViews>
  <sheetFormatPr baseColWidth="10" defaultRowHeight="15"/>
  <cols>
    <col min="2" max="2" width="43" customWidth="1"/>
  </cols>
  <sheetData>
    <row r="1" spans="1:13">
      <c r="A1" s="572" t="s">
        <v>2278</v>
      </c>
      <c r="B1" s="573" t="s">
        <v>2279</v>
      </c>
      <c r="C1" s="574" t="s">
        <v>4</v>
      </c>
      <c r="D1" s="575" t="s">
        <v>2280</v>
      </c>
      <c r="E1" s="574" t="s">
        <v>2281</v>
      </c>
      <c r="F1" s="574" t="s">
        <v>2282</v>
      </c>
      <c r="G1" s="574" t="s">
        <v>27</v>
      </c>
      <c r="H1" s="574" t="s">
        <v>2283</v>
      </c>
      <c r="I1" s="574" t="s">
        <v>2284</v>
      </c>
      <c r="J1" s="576" t="s">
        <v>2285</v>
      </c>
      <c r="K1" s="574" t="s">
        <v>2286</v>
      </c>
      <c r="L1" s="574" t="s">
        <v>2287</v>
      </c>
      <c r="M1" s="574" t="s">
        <v>1</v>
      </c>
    </row>
    <row r="2" spans="1:13" ht="18">
      <c r="A2" s="590">
        <v>30364305</v>
      </c>
      <c r="B2" s="590" t="s">
        <v>2288</v>
      </c>
      <c r="C2" s="590" t="s">
        <v>739</v>
      </c>
      <c r="D2" s="591">
        <v>2495879</v>
      </c>
      <c r="E2" s="590" t="s">
        <v>2289</v>
      </c>
      <c r="F2" s="590" t="s">
        <v>2290</v>
      </c>
      <c r="G2" s="590" t="s">
        <v>2291</v>
      </c>
      <c r="H2" s="590" t="s">
        <v>2292</v>
      </c>
      <c r="I2" s="590" t="s">
        <v>2293</v>
      </c>
      <c r="J2" s="590" t="s">
        <v>2293</v>
      </c>
      <c r="K2" s="590" t="s">
        <v>2294</v>
      </c>
      <c r="L2" s="590" t="s">
        <v>2295</v>
      </c>
      <c r="M2" s="589" t="s">
        <v>135</v>
      </c>
    </row>
    <row r="3" spans="1:13" ht="18">
      <c r="A3" s="577">
        <v>30128140</v>
      </c>
      <c r="B3" s="577" t="s">
        <v>2296</v>
      </c>
      <c r="C3" s="577" t="s">
        <v>739</v>
      </c>
      <c r="D3" s="578">
        <v>637571</v>
      </c>
      <c r="E3" s="577" t="s">
        <v>2297</v>
      </c>
      <c r="F3" s="577" t="s">
        <v>2298</v>
      </c>
      <c r="G3" s="577" t="s">
        <v>2299</v>
      </c>
      <c r="H3" s="577" t="s">
        <v>2300</v>
      </c>
      <c r="I3" s="577" t="s">
        <v>2301</v>
      </c>
      <c r="J3" s="577" t="s">
        <v>2301</v>
      </c>
      <c r="K3" s="577" t="s">
        <v>2302</v>
      </c>
      <c r="L3" s="577" t="s">
        <v>2303</v>
      </c>
      <c r="M3" s="589" t="s">
        <v>135</v>
      </c>
    </row>
    <row r="4" spans="1:13" ht="18">
      <c r="A4" s="577">
        <v>30076574</v>
      </c>
      <c r="B4" s="577" t="s">
        <v>2304</v>
      </c>
      <c r="C4" s="577" t="s">
        <v>227</v>
      </c>
      <c r="D4" s="578">
        <v>3024789</v>
      </c>
      <c r="E4" s="577" t="s">
        <v>2289</v>
      </c>
      <c r="F4" s="577" t="s">
        <v>2298</v>
      </c>
      <c r="G4" s="577" t="s">
        <v>2291</v>
      </c>
      <c r="H4" s="577" t="s">
        <v>2305</v>
      </c>
      <c r="I4" s="577" t="s">
        <v>2293</v>
      </c>
      <c r="J4" s="577" t="s">
        <v>2293</v>
      </c>
      <c r="K4" s="577" t="s">
        <v>2306</v>
      </c>
      <c r="L4" s="577" t="s">
        <v>2307</v>
      </c>
      <c r="M4" s="589" t="s">
        <v>135</v>
      </c>
    </row>
    <row r="5" spans="1:13" ht="18">
      <c r="A5" s="577">
        <v>30137333</v>
      </c>
      <c r="B5" s="577" t="s">
        <v>2308</v>
      </c>
      <c r="C5" s="577" t="s">
        <v>739</v>
      </c>
      <c r="D5" s="578"/>
      <c r="E5" s="577" t="s">
        <v>2309</v>
      </c>
      <c r="F5" s="577" t="s">
        <v>2290</v>
      </c>
      <c r="G5" s="577" t="s">
        <v>2291</v>
      </c>
      <c r="H5" s="577" t="s">
        <v>2305</v>
      </c>
      <c r="I5" s="577" t="s">
        <v>2310</v>
      </c>
      <c r="J5" s="577" t="s">
        <v>2310</v>
      </c>
      <c r="K5" s="577" t="s">
        <v>2311</v>
      </c>
      <c r="L5" s="577" t="s">
        <v>2312</v>
      </c>
      <c r="M5" s="589" t="s">
        <v>135</v>
      </c>
    </row>
    <row r="6" spans="1:13" ht="18">
      <c r="A6" s="577">
        <v>40000636</v>
      </c>
      <c r="B6" s="577" t="s">
        <v>2313</v>
      </c>
      <c r="C6" s="577" t="s">
        <v>119</v>
      </c>
      <c r="D6" s="578">
        <v>139062</v>
      </c>
      <c r="E6" s="577" t="s">
        <v>2314</v>
      </c>
      <c r="F6" s="577" t="s">
        <v>2298</v>
      </c>
      <c r="G6" s="577" t="s">
        <v>2315</v>
      </c>
      <c r="H6" s="577" t="s">
        <v>2316</v>
      </c>
      <c r="I6" s="577" t="s">
        <v>2317</v>
      </c>
      <c r="J6" s="577" t="s">
        <v>2317</v>
      </c>
      <c r="K6" s="577" t="s">
        <v>2318</v>
      </c>
      <c r="L6" s="577" t="s">
        <v>2319</v>
      </c>
      <c r="M6" s="589" t="s">
        <v>135</v>
      </c>
    </row>
    <row r="7" spans="1:13" ht="18">
      <c r="A7" s="577">
        <v>30073551</v>
      </c>
      <c r="B7" s="577" t="s">
        <v>2320</v>
      </c>
      <c r="C7" s="577" t="s">
        <v>2321</v>
      </c>
      <c r="D7" s="578"/>
      <c r="E7" s="577" t="s">
        <v>2309</v>
      </c>
      <c r="F7" s="577" t="s">
        <v>2290</v>
      </c>
      <c r="G7" s="577" t="s">
        <v>2322</v>
      </c>
      <c r="H7" s="577" t="s">
        <v>2323</v>
      </c>
      <c r="I7" s="577" t="s">
        <v>2324</v>
      </c>
      <c r="J7" s="577" t="s">
        <v>2324</v>
      </c>
      <c r="K7" s="577" t="s">
        <v>2325</v>
      </c>
      <c r="L7" s="577" t="s">
        <v>2326</v>
      </c>
      <c r="M7" s="589" t="s">
        <v>135</v>
      </c>
    </row>
    <row r="8" spans="1:13" ht="18">
      <c r="A8" s="577">
        <v>30470902</v>
      </c>
      <c r="B8" s="577" t="s">
        <v>2327</v>
      </c>
      <c r="C8" s="577" t="s">
        <v>50</v>
      </c>
      <c r="D8" s="578">
        <v>62985</v>
      </c>
      <c r="E8" s="577" t="s">
        <v>2328</v>
      </c>
      <c r="F8" s="577" t="s">
        <v>2298</v>
      </c>
      <c r="G8" s="577" t="s">
        <v>2315</v>
      </c>
      <c r="H8" s="577" t="s">
        <v>2329</v>
      </c>
      <c r="I8" s="577" t="s">
        <v>2317</v>
      </c>
      <c r="J8" s="577" t="s">
        <v>2317</v>
      </c>
      <c r="K8" s="577" t="s">
        <v>2330</v>
      </c>
      <c r="L8" s="577" t="s">
        <v>2331</v>
      </c>
      <c r="M8" s="589" t="s">
        <v>135</v>
      </c>
    </row>
    <row r="9" spans="1:13" ht="18">
      <c r="A9" s="577">
        <v>20157700</v>
      </c>
      <c r="B9" s="577" t="s">
        <v>2332</v>
      </c>
      <c r="C9" s="577" t="s">
        <v>439</v>
      </c>
      <c r="D9" s="578">
        <v>63638</v>
      </c>
      <c r="E9" s="577" t="s">
        <v>98</v>
      </c>
      <c r="F9" s="577" t="s">
        <v>2298</v>
      </c>
      <c r="G9" s="577" t="s">
        <v>2333</v>
      </c>
      <c r="H9" s="577" t="s">
        <v>2323</v>
      </c>
      <c r="I9" s="577" t="s">
        <v>2301</v>
      </c>
      <c r="J9" s="577" t="s">
        <v>2301</v>
      </c>
      <c r="K9" s="577" t="s">
        <v>2334</v>
      </c>
      <c r="L9" s="577" t="s">
        <v>2335</v>
      </c>
      <c r="M9" s="589" t="s">
        <v>135</v>
      </c>
    </row>
    <row r="10" spans="1:13" ht="18">
      <c r="A10" s="577">
        <v>30396186</v>
      </c>
      <c r="B10" s="577" t="s">
        <v>2336</v>
      </c>
      <c r="C10" s="577" t="s">
        <v>300</v>
      </c>
      <c r="D10" s="578">
        <v>370439</v>
      </c>
      <c r="E10" s="577" t="s">
        <v>2337</v>
      </c>
      <c r="F10" s="577" t="s">
        <v>2298</v>
      </c>
      <c r="G10" s="577" t="s">
        <v>2338</v>
      </c>
      <c r="H10" s="577" t="s">
        <v>2339</v>
      </c>
      <c r="I10" s="577" t="s">
        <v>2340</v>
      </c>
      <c r="J10" s="577" t="s">
        <v>2340</v>
      </c>
      <c r="K10" s="577" t="s">
        <v>2341</v>
      </c>
      <c r="L10" s="577" t="s">
        <v>2342</v>
      </c>
      <c r="M10" s="589" t="s">
        <v>135</v>
      </c>
    </row>
    <row r="11" spans="1:13" ht="18">
      <c r="A11" s="577">
        <v>30093309</v>
      </c>
      <c r="B11" s="579" t="s">
        <v>456</v>
      </c>
      <c r="C11" s="577" t="s">
        <v>2343</v>
      </c>
      <c r="D11" s="578"/>
      <c r="E11" s="577" t="s">
        <v>2344</v>
      </c>
      <c r="F11" s="577" t="s">
        <v>2298</v>
      </c>
      <c r="G11" s="577" t="s">
        <v>2333</v>
      </c>
      <c r="H11" s="577" t="s">
        <v>2339</v>
      </c>
      <c r="I11" s="577" t="s">
        <v>2345</v>
      </c>
      <c r="J11" s="577" t="s">
        <v>2345</v>
      </c>
      <c r="K11" s="577" t="s">
        <v>2346</v>
      </c>
      <c r="L11" s="577" t="s">
        <v>2347</v>
      </c>
      <c r="M11" s="589" t="s">
        <v>135</v>
      </c>
    </row>
    <row r="12" spans="1:13" ht="18">
      <c r="A12" s="577">
        <v>30083781</v>
      </c>
      <c r="B12" s="579" t="s">
        <v>2348</v>
      </c>
      <c r="C12" s="577" t="s">
        <v>420</v>
      </c>
      <c r="D12" s="578"/>
      <c r="E12" s="577" t="s">
        <v>2349</v>
      </c>
      <c r="F12" s="577" t="s">
        <v>2350</v>
      </c>
      <c r="G12" s="577" t="s">
        <v>2322</v>
      </c>
      <c r="H12" s="577" t="s">
        <v>2351</v>
      </c>
      <c r="I12" s="577"/>
      <c r="J12" s="577"/>
      <c r="K12" s="577" t="s">
        <v>2352</v>
      </c>
      <c r="L12" s="577" t="s">
        <v>2353</v>
      </c>
      <c r="M12" s="589" t="s">
        <v>135</v>
      </c>
    </row>
    <row r="13" spans="1:13" ht="18">
      <c r="A13" s="577">
        <v>30098600</v>
      </c>
      <c r="B13" s="579" t="s">
        <v>2354</v>
      </c>
      <c r="C13" s="577" t="s">
        <v>403</v>
      </c>
      <c r="D13" s="578"/>
      <c r="E13" s="577" t="s">
        <v>2349</v>
      </c>
      <c r="F13" s="577" t="s">
        <v>2355</v>
      </c>
      <c r="G13" s="577" t="s">
        <v>2333</v>
      </c>
      <c r="H13" s="577" t="s">
        <v>2356</v>
      </c>
      <c r="I13" s="577" t="s">
        <v>2324</v>
      </c>
      <c r="J13" s="577" t="s">
        <v>2324</v>
      </c>
      <c r="K13" s="577" t="s">
        <v>2357</v>
      </c>
      <c r="L13" s="577" t="s">
        <v>2358</v>
      </c>
      <c r="M13" s="589" t="s">
        <v>135</v>
      </c>
    </row>
    <row r="14" spans="1:13" ht="18">
      <c r="A14" s="577">
        <v>30277425</v>
      </c>
      <c r="B14" s="577" t="s">
        <v>2359</v>
      </c>
      <c r="C14" s="577" t="s">
        <v>588</v>
      </c>
      <c r="D14" s="578"/>
      <c r="E14" s="577" t="s">
        <v>2309</v>
      </c>
      <c r="F14" s="577" t="s">
        <v>2298</v>
      </c>
      <c r="G14" s="577" t="s">
        <v>2360</v>
      </c>
      <c r="H14" s="577" t="s">
        <v>2361</v>
      </c>
      <c r="I14" s="577" t="s">
        <v>2361</v>
      </c>
      <c r="J14" s="577" t="s">
        <v>2361</v>
      </c>
      <c r="K14" s="577" t="s">
        <v>2362</v>
      </c>
      <c r="L14" s="577" t="s">
        <v>2363</v>
      </c>
      <c r="M14" s="589" t="s">
        <v>135</v>
      </c>
    </row>
    <row r="15" spans="1:13" ht="18">
      <c r="A15" s="577">
        <v>30339483</v>
      </c>
      <c r="B15" s="577" t="s">
        <v>2364</v>
      </c>
      <c r="C15" s="577" t="s">
        <v>2365</v>
      </c>
      <c r="D15" s="578">
        <v>7000</v>
      </c>
      <c r="E15" s="577" t="s">
        <v>2366</v>
      </c>
      <c r="F15" s="577" t="s">
        <v>2298</v>
      </c>
      <c r="G15" s="577" t="s">
        <v>2367</v>
      </c>
      <c r="H15" s="577" t="s">
        <v>2368</v>
      </c>
      <c r="I15" s="577"/>
      <c r="J15" s="577"/>
      <c r="K15" s="577" t="s">
        <v>2369</v>
      </c>
      <c r="L15" s="577" t="s">
        <v>2370</v>
      </c>
      <c r="M15" s="589" t="s">
        <v>135</v>
      </c>
    </row>
    <row r="16" spans="1:13" ht="18">
      <c r="A16" s="577">
        <v>30375772</v>
      </c>
      <c r="B16" s="577" t="s">
        <v>2371</v>
      </c>
      <c r="C16" s="577" t="s">
        <v>490</v>
      </c>
      <c r="D16" s="578">
        <v>359065</v>
      </c>
      <c r="E16" s="577" t="s">
        <v>2337</v>
      </c>
      <c r="F16" s="577" t="s">
        <v>2298</v>
      </c>
      <c r="G16" s="577" t="s">
        <v>2333</v>
      </c>
      <c r="H16" s="577" t="s">
        <v>2368</v>
      </c>
      <c r="I16" s="577" t="s">
        <v>2293</v>
      </c>
      <c r="J16" s="577" t="s">
        <v>2293</v>
      </c>
      <c r="K16" s="577" t="s">
        <v>2372</v>
      </c>
      <c r="L16" s="577" t="s">
        <v>2373</v>
      </c>
      <c r="M16" s="589" t="s">
        <v>135</v>
      </c>
    </row>
    <row r="17" spans="1:13" ht="18">
      <c r="A17" s="577">
        <v>30465788</v>
      </c>
      <c r="B17" s="577" t="s">
        <v>2374</v>
      </c>
      <c r="C17" s="577" t="s">
        <v>50</v>
      </c>
      <c r="D17" s="578"/>
      <c r="E17" s="577" t="s">
        <v>2309</v>
      </c>
      <c r="F17" s="577" t="s">
        <v>2290</v>
      </c>
      <c r="G17" s="577" t="s">
        <v>2315</v>
      </c>
      <c r="H17" s="577" t="s">
        <v>2375</v>
      </c>
      <c r="I17" s="577" t="s">
        <v>2317</v>
      </c>
      <c r="J17" s="577" t="s">
        <v>2317</v>
      </c>
      <c r="K17" s="577" t="s">
        <v>2376</v>
      </c>
      <c r="L17" s="577" t="s">
        <v>2377</v>
      </c>
      <c r="M17" s="589" t="s">
        <v>135</v>
      </c>
    </row>
    <row r="18" spans="1:13" ht="18">
      <c r="A18" s="577">
        <v>30093309</v>
      </c>
      <c r="B18" s="577" t="s">
        <v>2378</v>
      </c>
      <c r="C18" s="577" t="s">
        <v>2343</v>
      </c>
      <c r="D18" s="578">
        <v>377088</v>
      </c>
      <c r="E18" s="577" t="s">
        <v>2379</v>
      </c>
      <c r="F18" s="577" t="s">
        <v>2298</v>
      </c>
      <c r="G18" s="577" t="s">
        <v>2333</v>
      </c>
      <c r="H18" s="577" t="s">
        <v>2301</v>
      </c>
      <c r="I18" s="577" t="s">
        <v>2301</v>
      </c>
      <c r="J18" s="577" t="s">
        <v>2301</v>
      </c>
      <c r="K18" s="577" t="s">
        <v>2380</v>
      </c>
      <c r="L18" s="577" t="s">
        <v>2381</v>
      </c>
      <c r="M18" s="589" t="s">
        <v>135</v>
      </c>
    </row>
    <row r="19" spans="1:13" ht="18">
      <c r="A19" s="577">
        <v>30341232</v>
      </c>
      <c r="B19" s="577" t="s">
        <v>2382</v>
      </c>
      <c r="C19" s="577" t="s">
        <v>420</v>
      </c>
      <c r="D19" s="578">
        <v>113883</v>
      </c>
      <c r="E19" s="577" t="s">
        <v>2383</v>
      </c>
      <c r="F19" s="577" t="s">
        <v>2298</v>
      </c>
      <c r="G19" s="577" t="s">
        <v>2333</v>
      </c>
      <c r="H19" s="577" t="s">
        <v>2293</v>
      </c>
      <c r="I19" s="577" t="s">
        <v>2293</v>
      </c>
      <c r="J19" s="577" t="s">
        <v>2293</v>
      </c>
      <c r="K19" s="577" t="s">
        <v>2384</v>
      </c>
      <c r="L19" s="577" t="s">
        <v>2385</v>
      </c>
      <c r="M19" s="589" t="s">
        <v>135</v>
      </c>
    </row>
    <row r="20" spans="1:13" ht="18">
      <c r="A20" s="577">
        <v>30405874</v>
      </c>
      <c r="B20" s="577" t="s">
        <v>681</v>
      </c>
      <c r="C20" s="577" t="s">
        <v>635</v>
      </c>
      <c r="D20" s="578"/>
      <c r="E20" s="577" t="s">
        <v>2386</v>
      </c>
      <c r="F20" s="577" t="s">
        <v>746</v>
      </c>
      <c r="G20" s="577" t="s">
        <v>2387</v>
      </c>
      <c r="H20" s="577"/>
      <c r="I20" s="577"/>
      <c r="J20" s="577"/>
      <c r="K20" s="577" t="s">
        <v>2388</v>
      </c>
      <c r="L20" s="577" t="s">
        <v>2389</v>
      </c>
      <c r="M20" s="589" t="s">
        <v>135</v>
      </c>
    </row>
    <row r="21" spans="1:13" ht="18">
      <c r="A21" s="577">
        <v>30427823</v>
      </c>
      <c r="B21" s="577" t="s">
        <v>2390</v>
      </c>
      <c r="C21" s="577" t="s">
        <v>2343</v>
      </c>
      <c r="D21" s="578">
        <v>199646</v>
      </c>
      <c r="E21" s="577" t="s">
        <v>2337</v>
      </c>
      <c r="F21" s="577" t="s">
        <v>2298</v>
      </c>
      <c r="G21" s="577" t="s">
        <v>2391</v>
      </c>
      <c r="H21" s="577" t="s">
        <v>2316</v>
      </c>
      <c r="I21" s="577" t="s">
        <v>2392</v>
      </c>
      <c r="J21" s="577" t="s">
        <v>2392</v>
      </c>
      <c r="K21" s="577" t="s">
        <v>2393</v>
      </c>
      <c r="L21" s="577" t="s">
        <v>2394</v>
      </c>
      <c r="M21" s="589" t="s">
        <v>135</v>
      </c>
    </row>
    <row r="22" spans="1:13" ht="18">
      <c r="A22" s="577">
        <v>30339631</v>
      </c>
      <c r="B22" s="577" t="s">
        <v>2395</v>
      </c>
      <c r="C22" s="577" t="s">
        <v>561</v>
      </c>
      <c r="D22" s="578"/>
      <c r="E22" s="577" t="s">
        <v>2396</v>
      </c>
      <c r="F22" s="577"/>
      <c r="G22" s="577" t="s">
        <v>2367</v>
      </c>
      <c r="H22" s="577"/>
      <c r="I22" s="577" t="s">
        <v>2397</v>
      </c>
      <c r="J22" s="577" t="s">
        <v>2397</v>
      </c>
      <c r="K22" s="577" t="s">
        <v>2398</v>
      </c>
      <c r="L22" s="577" t="s">
        <v>2399</v>
      </c>
      <c r="M22" s="589" t="s">
        <v>135</v>
      </c>
    </row>
    <row r="23" spans="1:13" ht="18">
      <c r="A23" s="577">
        <v>30135099</v>
      </c>
      <c r="B23" s="577" t="s">
        <v>2400</v>
      </c>
      <c r="C23" s="577" t="s">
        <v>502</v>
      </c>
      <c r="D23" s="578"/>
      <c r="E23" s="577" t="s">
        <v>2401</v>
      </c>
      <c r="F23" s="577"/>
      <c r="G23" s="577" t="s">
        <v>2367</v>
      </c>
      <c r="H23" s="577"/>
      <c r="I23" s="577"/>
      <c r="J23" s="577"/>
      <c r="K23" s="577" t="s">
        <v>2402</v>
      </c>
      <c r="L23" s="577" t="s">
        <v>2403</v>
      </c>
      <c r="M23" s="589" t="s">
        <v>135</v>
      </c>
    </row>
    <row r="24" spans="1:13" ht="18">
      <c r="A24" s="577">
        <v>20170805</v>
      </c>
      <c r="B24" s="577" t="s">
        <v>2404</v>
      </c>
      <c r="C24" s="577" t="s">
        <v>355</v>
      </c>
      <c r="D24" s="577"/>
      <c r="E24" s="577" t="s">
        <v>2401</v>
      </c>
      <c r="F24" s="577" t="s">
        <v>987</v>
      </c>
      <c r="G24" s="577" t="s">
        <v>2367</v>
      </c>
      <c r="H24" s="577"/>
      <c r="I24" s="577"/>
      <c r="J24" s="577"/>
      <c r="K24" s="577" t="s">
        <v>2405</v>
      </c>
      <c r="L24" s="577" t="s">
        <v>2406</v>
      </c>
      <c r="M24" s="589" t="s">
        <v>135</v>
      </c>
    </row>
    <row r="25" spans="1:13" ht="18">
      <c r="A25" s="577">
        <v>30485210</v>
      </c>
      <c r="B25" s="577" t="s">
        <v>2407</v>
      </c>
      <c r="C25" s="577" t="s">
        <v>468</v>
      </c>
      <c r="D25" s="578">
        <v>266381</v>
      </c>
      <c r="E25" s="577" t="s">
        <v>2337</v>
      </c>
      <c r="F25" s="577" t="s">
        <v>2298</v>
      </c>
      <c r="G25" s="577" t="s">
        <v>2322</v>
      </c>
      <c r="H25" s="577" t="s">
        <v>2316</v>
      </c>
      <c r="I25" s="577" t="s">
        <v>2408</v>
      </c>
      <c r="J25" s="577" t="s">
        <v>2408</v>
      </c>
      <c r="K25" s="577" t="s">
        <v>2409</v>
      </c>
      <c r="L25" s="577" t="s">
        <v>2410</v>
      </c>
      <c r="M25" s="589" t="s">
        <v>135</v>
      </c>
    </row>
    <row r="26" spans="1:13" ht="18">
      <c r="A26" s="577">
        <v>30458546</v>
      </c>
      <c r="B26" s="577" t="s">
        <v>2411</v>
      </c>
      <c r="C26" s="577" t="s">
        <v>2412</v>
      </c>
      <c r="D26" s="578">
        <v>404955</v>
      </c>
      <c r="E26" s="577" t="s">
        <v>2413</v>
      </c>
      <c r="F26" s="577" t="s">
        <v>2414</v>
      </c>
      <c r="G26" s="577" t="s">
        <v>2360</v>
      </c>
      <c r="H26" s="577" t="s">
        <v>2316</v>
      </c>
      <c r="I26" s="577" t="s">
        <v>2415</v>
      </c>
      <c r="J26" s="577" t="s">
        <v>2415</v>
      </c>
      <c r="K26" s="577" t="s">
        <v>2416</v>
      </c>
      <c r="L26" s="577" t="s">
        <v>2417</v>
      </c>
      <c r="M26" s="589" t="s">
        <v>135</v>
      </c>
    </row>
    <row r="27" spans="1:13" ht="18">
      <c r="A27" s="577">
        <v>40000513</v>
      </c>
      <c r="B27" s="577" t="s">
        <v>2418</v>
      </c>
      <c r="C27" s="577" t="s">
        <v>119</v>
      </c>
      <c r="D27" s="578">
        <v>64796</v>
      </c>
      <c r="E27" s="577" t="s">
        <v>2337</v>
      </c>
      <c r="F27" s="577" t="s">
        <v>2298</v>
      </c>
      <c r="G27" s="577" t="s">
        <v>2315</v>
      </c>
      <c r="H27" s="577" t="s">
        <v>2419</v>
      </c>
      <c r="I27" s="577" t="s">
        <v>2415</v>
      </c>
      <c r="J27" s="577" t="s">
        <v>2415</v>
      </c>
      <c r="K27" s="577" t="s">
        <v>2420</v>
      </c>
      <c r="L27" s="577" t="s">
        <v>2421</v>
      </c>
      <c r="M27" s="589" t="s">
        <v>135</v>
      </c>
    </row>
    <row r="28" spans="1:13" ht="18">
      <c r="A28" s="577">
        <v>40000419</v>
      </c>
      <c r="B28" s="577" t="s">
        <v>2422</v>
      </c>
      <c r="C28" s="577" t="s">
        <v>876</v>
      </c>
      <c r="D28" s="578">
        <v>232610</v>
      </c>
      <c r="E28" s="577" t="s">
        <v>2337</v>
      </c>
      <c r="F28" s="577" t="s">
        <v>2298</v>
      </c>
      <c r="G28" s="577" t="s">
        <v>2338</v>
      </c>
      <c r="H28" s="577" t="s">
        <v>2419</v>
      </c>
      <c r="I28" s="577" t="s">
        <v>2415</v>
      </c>
      <c r="J28" s="577" t="s">
        <v>2415</v>
      </c>
      <c r="K28" s="577" t="s">
        <v>2423</v>
      </c>
      <c r="L28" s="577" t="s">
        <v>2424</v>
      </c>
      <c r="M28" s="589" t="s">
        <v>135</v>
      </c>
    </row>
    <row r="29" spans="1:13" ht="18">
      <c r="A29" s="577">
        <v>30427424</v>
      </c>
      <c r="B29" s="577" t="s">
        <v>2425</v>
      </c>
      <c r="C29" s="577" t="s">
        <v>339</v>
      </c>
      <c r="D29" s="578">
        <v>62294</v>
      </c>
      <c r="E29" s="577" t="s">
        <v>2337</v>
      </c>
      <c r="F29" s="577" t="s">
        <v>2298</v>
      </c>
      <c r="G29" s="577" t="s">
        <v>2338</v>
      </c>
      <c r="H29" s="577" t="s">
        <v>2419</v>
      </c>
      <c r="I29" s="577" t="s">
        <v>2426</v>
      </c>
      <c r="J29" s="577" t="s">
        <v>2426</v>
      </c>
      <c r="K29" s="577" t="s">
        <v>2427</v>
      </c>
      <c r="L29" s="577" t="s">
        <v>2428</v>
      </c>
      <c r="M29" s="589" t="s">
        <v>135</v>
      </c>
    </row>
    <row r="30" spans="1:13" ht="18">
      <c r="A30" s="577">
        <v>30427472</v>
      </c>
      <c r="B30" s="577" t="s">
        <v>2429</v>
      </c>
      <c r="C30" s="577" t="s">
        <v>339</v>
      </c>
      <c r="D30" s="578">
        <v>117485</v>
      </c>
      <c r="E30" s="577" t="s">
        <v>2337</v>
      </c>
      <c r="F30" s="577" t="s">
        <v>2298</v>
      </c>
      <c r="G30" s="577" t="s">
        <v>2338</v>
      </c>
      <c r="H30" s="577" t="s">
        <v>2419</v>
      </c>
      <c r="I30" s="577" t="s">
        <v>2426</v>
      </c>
      <c r="J30" s="577" t="s">
        <v>2426</v>
      </c>
      <c r="K30" s="577" t="s">
        <v>2430</v>
      </c>
      <c r="L30" s="577" t="s">
        <v>2431</v>
      </c>
      <c r="M30" s="589" t="s">
        <v>135</v>
      </c>
    </row>
    <row r="31" spans="1:13" ht="18">
      <c r="A31" s="577">
        <v>30482544</v>
      </c>
      <c r="B31" s="577" t="s">
        <v>2432</v>
      </c>
      <c r="C31" s="577" t="s">
        <v>339</v>
      </c>
      <c r="D31" s="578">
        <v>119302</v>
      </c>
      <c r="E31" s="577" t="s">
        <v>2337</v>
      </c>
      <c r="F31" s="577" t="s">
        <v>2298</v>
      </c>
      <c r="G31" s="577" t="s">
        <v>2338</v>
      </c>
      <c r="H31" s="577" t="s">
        <v>2419</v>
      </c>
      <c r="I31" s="577" t="s">
        <v>2426</v>
      </c>
      <c r="J31" s="577" t="s">
        <v>2426</v>
      </c>
      <c r="K31" s="577" t="s">
        <v>2433</v>
      </c>
      <c r="L31" s="577" t="s">
        <v>2434</v>
      </c>
      <c r="M31" s="589" t="s">
        <v>135</v>
      </c>
    </row>
    <row r="32" spans="1:13" ht="18">
      <c r="A32" s="577">
        <v>40002212</v>
      </c>
      <c r="B32" s="577" t="s">
        <v>2435</v>
      </c>
      <c r="C32" s="577" t="s">
        <v>284</v>
      </c>
      <c r="D32" s="578">
        <v>42065</v>
      </c>
      <c r="E32" s="577" t="s">
        <v>2337</v>
      </c>
      <c r="F32" s="577" t="s">
        <v>2298</v>
      </c>
      <c r="G32" s="577" t="s">
        <v>2338</v>
      </c>
      <c r="H32" s="577" t="s">
        <v>2419</v>
      </c>
      <c r="I32" s="577" t="s">
        <v>2415</v>
      </c>
      <c r="J32" s="577" t="s">
        <v>2415</v>
      </c>
      <c r="K32" s="577" t="s">
        <v>2436</v>
      </c>
      <c r="L32" s="577" t="s">
        <v>2437</v>
      </c>
      <c r="M32" s="589" t="s">
        <v>135</v>
      </c>
    </row>
    <row r="33" spans="1:13" ht="18">
      <c r="A33" s="577">
        <v>30485663</v>
      </c>
      <c r="B33" s="577" t="s">
        <v>2438</v>
      </c>
      <c r="C33" s="577" t="s">
        <v>270</v>
      </c>
      <c r="D33" s="578">
        <v>65212</v>
      </c>
      <c r="E33" s="577" t="s">
        <v>2337</v>
      </c>
      <c r="F33" s="577" t="s">
        <v>2414</v>
      </c>
      <c r="G33" s="577" t="s">
        <v>2338</v>
      </c>
      <c r="H33" s="577" t="s">
        <v>2419</v>
      </c>
      <c r="I33" s="577" t="s">
        <v>2415</v>
      </c>
      <c r="J33" s="577" t="s">
        <v>2415</v>
      </c>
      <c r="K33" s="577" t="s">
        <v>2439</v>
      </c>
      <c r="L33" s="577" t="s">
        <v>2440</v>
      </c>
      <c r="M33" s="589" t="s">
        <v>135</v>
      </c>
    </row>
    <row r="34" spans="1:13" ht="18">
      <c r="A34" s="577">
        <v>30484729</v>
      </c>
      <c r="B34" s="577" t="s">
        <v>2441</v>
      </c>
      <c r="C34" s="577" t="s">
        <v>528</v>
      </c>
      <c r="D34" s="578">
        <v>135018</v>
      </c>
      <c r="E34" s="577" t="s">
        <v>2337</v>
      </c>
      <c r="F34" s="577" t="s">
        <v>2298</v>
      </c>
      <c r="G34" s="577" t="s">
        <v>2322</v>
      </c>
      <c r="H34" s="577" t="s">
        <v>2419</v>
      </c>
      <c r="I34" s="577" t="s">
        <v>2397</v>
      </c>
      <c r="J34" s="577" t="s">
        <v>2397</v>
      </c>
      <c r="K34" s="577" t="s">
        <v>2442</v>
      </c>
      <c r="L34" s="577" t="s">
        <v>2443</v>
      </c>
      <c r="M34" s="589" t="s">
        <v>135</v>
      </c>
    </row>
    <row r="35" spans="1:13" ht="18">
      <c r="A35" s="577">
        <v>40000574</v>
      </c>
      <c r="B35" s="577" t="s">
        <v>2444</v>
      </c>
      <c r="C35" s="577" t="s">
        <v>403</v>
      </c>
      <c r="D35" s="578">
        <v>272814</v>
      </c>
      <c r="E35" s="577" t="s">
        <v>2337</v>
      </c>
      <c r="F35" s="577" t="s">
        <v>2355</v>
      </c>
      <c r="G35" s="577" t="s">
        <v>2333</v>
      </c>
      <c r="H35" s="577" t="s">
        <v>2419</v>
      </c>
      <c r="I35" s="577" t="s">
        <v>2445</v>
      </c>
      <c r="J35" s="577" t="s">
        <v>2445</v>
      </c>
      <c r="K35" s="577" t="s">
        <v>2446</v>
      </c>
      <c r="L35" s="577" t="s">
        <v>2447</v>
      </c>
      <c r="M35" s="589" t="s">
        <v>135</v>
      </c>
    </row>
    <row r="36" spans="1:13" ht="18">
      <c r="A36" s="577">
        <v>40000847</v>
      </c>
      <c r="B36" s="577" t="s">
        <v>2448</v>
      </c>
      <c r="C36" s="577" t="s">
        <v>560</v>
      </c>
      <c r="D36" s="578">
        <v>110000</v>
      </c>
      <c r="E36" s="577" t="s">
        <v>2337</v>
      </c>
      <c r="F36" s="577" t="s">
        <v>2298</v>
      </c>
      <c r="G36" s="577" t="s">
        <v>2360</v>
      </c>
      <c r="H36" s="577" t="s">
        <v>2419</v>
      </c>
      <c r="I36" s="577" t="s">
        <v>2415</v>
      </c>
      <c r="J36" s="577" t="s">
        <v>2415</v>
      </c>
      <c r="K36" s="577" t="s">
        <v>2449</v>
      </c>
      <c r="L36" s="577" t="s">
        <v>2450</v>
      </c>
      <c r="M36" s="589" t="s">
        <v>135</v>
      </c>
    </row>
    <row r="37" spans="1:13" ht="18">
      <c r="A37" s="577">
        <v>30329325</v>
      </c>
      <c r="B37" s="577" t="s">
        <v>2451</v>
      </c>
      <c r="C37" s="577" t="s">
        <v>284</v>
      </c>
      <c r="D37" s="578">
        <v>292147</v>
      </c>
      <c r="E37" s="577" t="s">
        <v>2337</v>
      </c>
      <c r="F37" s="577" t="s">
        <v>2298</v>
      </c>
      <c r="G37" s="577" t="s">
        <v>2338</v>
      </c>
      <c r="H37" s="577" t="s">
        <v>2329</v>
      </c>
      <c r="I37" s="577" t="s">
        <v>2408</v>
      </c>
      <c r="J37" s="577" t="s">
        <v>2408</v>
      </c>
      <c r="K37" s="577" t="s">
        <v>2452</v>
      </c>
      <c r="L37" s="577" t="s">
        <v>2453</v>
      </c>
      <c r="M37" s="589" t="s">
        <v>135</v>
      </c>
    </row>
    <row r="38" spans="1:13" ht="18">
      <c r="A38" s="577">
        <v>40001677</v>
      </c>
      <c r="B38" s="577" t="s">
        <v>2454</v>
      </c>
      <c r="C38" s="577" t="s">
        <v>2455</v>
      </c>
      <c r="D38" s="578">
        <v>74519</v>
      </c>
      <c r="E38" s="577" t="s">
        <v>2337</v>
      </c>
      <c r="F38" s="577" t="s">
        <v>2298</v>
      </c>
      <c r="G38" s="577" t="s">
        <v>2315</v>
      </c>
      <c r="H38" s="577" t="s">
        <v>2329</v>
      </c>
      <c r="I38" s="577" t="s">
        <v>2456</v>
      </c>
      <c r="J38" s="577" t="s">
        <v>2456</v>
      </c>
      <c r="K38" s="577" t="s">
        <v>2457</v>
      </c>
      <c r="L38" s="577" t="s">
        <v>2458</v>
      </c>
      <c r="M38" s="589" t="s">
        <v>135</v>
      </c>
    </row>
    <row r="39" spans="1:13" ht="18">
      <c r="A39" s="577">
        <v>40000290</v>
      </c>
      <c r="B39" s="577" t="s">
        <v>2459</v>
      </c>
      <c r="C39" s="577" t="s">
        <v>183</v>
      </c>
      <c r="D39" s="578">
        <v>301857</v>
      </c>
      <c r="E39" s="577" t="s">
        <v>2337</v>
      </c>
      <c r="F39" s="577" t="s">
        <v>2298</v>
      </c>
      <c r="G39" s="577" t="s">
        <v>2315</v>
      </c>
      <c r="H39" s="577" t="s">
        <v>2329</v>
      </c>
      <c r="I39" s="577" t="s">
        <v>2408</v>
      </c>
      <c r="J39" s="577" t="s">
        <v>2408</v>
      </c>
      <c r="K39" s="577" t="s">
        <v>2460</v>
      </c>
      <c r="L39" s="577" t="s">
        <v>2461</v>
      </c>
      <c r="M39" s="589" t="s">
        <v>135</v>
      </c>
    </row>
    <row r="40" spans="1:13" ht="18">
      <c r="A40" s="577">
        <v>30085619</v>
      </c>
      <c r="B40" s="577" t="s">
        <v>2462</v>
      </c>
      <c r="C40" s="577" t="s">
        <v>50</v>
      </c>
      <c r="D40" s="578">
        <v>190400</v>
      </c>
      <c r="E40" s="577" t="s">
        <v>2337</v>
      </c>
      <c r="F40" s="577" t="s">
        <v>2298</v>
      </c>
      <c r="G40" s="577" t="s">
        <v>2315</v>
      </c>
      <c r="H40" s="577" t="s">
        <v>2329</v>
      </c>
      <c r="I40" s="577" t="s">
        <v>2397</v>
      </c>
      <c r="J40" s="577" t="s">
        <v>2397</v>
      </c>
      <c r="K40" s="577" t="s">
        <v>2463</v>
      </c>
      <c r="L40" s="577" t="s">
        <v>2464</v>
      </c>
      <c r="M40" s="589" t="s">
        <v>135</v>
      </c>
    </row>
    <row r="41" spans="1:13" ht="18">
      <c r="A41" s="577">
        <v>20170805</v>
      </c>
      <c r="B41" s="577" t="s">
        <v>2465</v>
      </c>
      <c r="C41" s="577" t="s">
        <v>355</v>
      </c>
      <c r="D41" s="578"/>
      <c r="E41" s="577" t="s">
        <v>2349</v>
      </c>
      <c r="F41" s="577" t="s">
        <v>2466</v>
      </c>
      <c r="G41" s="577" t="s">
        <v>2367</v>
      </c>
      <c r="H41" s="577" t="s">
        <v>2329</v>
      </c>
      <c r="I41" s="577" t="s">
        <v>2415</v>
      </c>
      <c r="J41" s="577" t="s">
        <v>2415</v>
      </c>
      <c r="K41" s="577" t="s">
        <v>2467</v>
      </c>
      <c r="L41" s="577" t="s">
        <v>2468</v>
      </c>
      <c r="M41" s="589" t="s">
        <v>258</v>
      </c>
    </row>
    <row r="42" spans="1:13" ht="26.25">
      <c r="A42" s="577">
        <v>30137152</v>
      </c>
      <c r="B42" s="577" t="s">
        <v>2469</v>
      </c>
      <c r="C42" s="577" t="s">
        <v>635</v>
      </c>
      <c r="D42" s="578">
        <v>247557</v>
      </c>
      <c r="E42" s="577" t="s">
        <v>2337</v>
      </c>
      <c r="F42" s="577" t="s">
        <v>2470</v>
      </c>
      <c r="G42" s="577" t="s">
        <v>2291</v>
      </c>
      <c r="H42" s="577" t="s">
        <v>2415</v>
      </c>
      <c r="I42" s="577" t="s">
        <v>2471</v>
      </c>
      <c r="J42" s="577" t="s">
        <v>2471</v>
      </c>
      <c r="K42" s="577" t="s">
        <v>2472</v>
      </c>
      <c r="L42" s="577" t="s">
        <v>2473</v>
      </c>
      <c r="M42" s="589" t="s">
        <v>135</v>
      </c>
    </row>
    <row r="43" spans="1:13" ht="18">
      <c r="A43" s="577">
        <v>30458984</v>
      </c>
      <c r="B43" s="577" t="s">
        <v>2474</v>
      </c>
      <c r="C43" s="577" t="s">
        <v>227</v>
      </c>
      <c r="D43" s="578">
        <v>136057</v>
      </c>
      <c r="E43" s="577" t="s">
        <v>2337</v>
      </c>
      <c r="F43" s="577" t="s">
        <v>2298</v>
      </c>
      <c r="G43" s="577" t="s">
        <v>2291</v>
      </c>
      <c r="H43" s="577" t="s">
        <v>2415</v>
      </c>
      <c r="I43" s="577" t="s">
        <v>2426</v>
      </c>
      <c r="J43" s="577" t="s">
        <v>2426</v>
      </c>
      <c r="K43" s="577" t="s">
        <v>2475</v>
      </c>
      <c r="L43" s="577" t="s">
        <v>2476</v>
      </c>
      <c r="M43" s="589" t="s">
        <v>135</v>
      </c>
    </row>
    <row r="44" spans="1:13" ht="18">
      <c r="A44" s="577">
        <v>40000611</v>
      </c>
      <c r="B44" s="577" t="s">
        <v>2477</v>
      </c>
      <c r="C44" s="577" t="s">
        <v>119</v>
      </c>
      <c r="D44" s="578">
        <v>222275</v>
      </c>
      <c r="E44" s="577" t="s">
        <v>2478</v>
      </c>
      <c r="F44" s="577" t="s">
        <v>2298</v>
      </c>
      <c r="G44" s="577" t="s">
        <v>2315</v>
      </c>
      <c r="H44" s="577" t="s">
        <v>2426</v>
      </c>
      <c r="I44" s="577" t="s">
        <v>2456</v>
      </c>
      <c r="J44" s="577" t="s">
        <v>2456</v>
      </c>
      <c r="K44" s="577" t="s">
        <v>2479</v>
      </c>
      <c r="L44" s="577" t="s">
        <v>2480</v>
      </c>
      <c r="M44" s="589" t="s">
        <v>135</v>
      </c>
    </row>
    <row r="45" spans="1:13" ht="18">
      <c r="A45" s="577">
        <v>30397335</v>
      </c>
      <c r="B45" s="577" t="s">
        <v>2481</v>
      </c>
      <c r="C45" s="577" t="s">
        <v>119</v>
      </c>
      <c r="D45" s="578">
        <v>526939</v>
      </c>
      <c r="E45" s="577" t="s">
        <v>2383</v>
      </c>
      <c r="F45" s="577" t="s">
        <v>2298</v>
      </c>
      <c r="G45" s="577" t="s">
        <v>2315</v>
      </c>
      <c r="H45" s="577" t="s">
        <v>2426</v>
      </c>
      <c r="I45" s="577" t="s">
        <v>2456</v>
      </c>
      <c r="J45" s="577" t="s">
        <v>2456</v>
      </c>
      <c r="K45" s="577" t="s">
        <v>2482</v>
      </c>
      <c r="L45" s="577" t="s">
        <v>2483</v>
      </c>
      <c r="M45" s="589" t="s">
        <v>135</v>
      </c>
    </row>
    <row r="46" spans="1:13" ht="18">
      <c r="A46" s="577">
        <v>30481304</v>
      </c>
      <c r="B46" s="577" t="s">
        <v>2484</v>
      </c>
      <c r="C46" s="577" t="s">
        <v>739</v>
      </c>
      <c r="D46" s="578">
        <v>597291</v>
      </c>
      <c r="E46" s="577" t="s">
        <v>2383</v>
      </c>
      <c r="F46" s="577" t="s">
        <v>2298</v>
      </c>
      <c r="G46" s="577" t="s">
        <v>2485</v>
      </c>
      <c r="H46" s="577" t="s">
        <v>2317</v>
      </c>
      <c r="I46" s="577" t="s">
        <v>2486</v>
      </c>
      <c r="J46" s="577" t="s">
        <v>2486</v>
      </c>
      <c r="K46" s="577" t="s">
        <v>2487</v>
      </c>
      <c r="L46" s="577" t="s">
        <v>2488</v>
      </c>
      <c r="M46" s="589" t="s">
        <v>135</v>
      </c>
    </row>
    <row r="47" spans="1:13" ht="18">
      <c r="A47" s="580">
        <v>30396026</v>
      </c>
      <c r="B47" s="580" t="s">
        <v>2489</v>
      </c>
      <c r="C47" s="580" t="s">
        <v>427</v>
      </c>
      <c r="D47" s="581">
        <v>532121</v>
      </c>
      <c r="E47" s="580" t="s">
        <v>2383</v>
      </c>
      <c r="F47" s="580" t="s">
        <v>2298</v>
      </c>
      <c r="G47" s="580" t="s">
        <v>2322</v>
      </c>
      <c r="H47" s="580" t="s">
        <v>2317</v>
      </c>
      <c r="I47" s="580" t="s">
        <v>2486</v>
      </c>
      <c r="J47" s="580" t="s">
        <v>2486</v>
      </c>
      <c r="K47" s="580" t="s">
        <v>2490</v>
      </c>
      <c r="L47" s="580" t="s">
        <v>2491</v>
      </c>
      <c r="M47" s="589" t="s">
        <v>135</v>
      </c>
    </row>
    <row r="48" spans="1:13" ht="18">
      <c r="A48" s="577">
        <v>40002366</v>
      </c>
      <c r="B48" s="577" t="s">
        <v>2492</v>
      </c>
      <c r="C48" s="577" t="s">
        <v>403</v>
      </c>
      <c r="D48" s="578">
        <v>647866</v>
      </c>
      <c r="E48" s="577" t="s">
        <v>2337</v>
      </c>
      <c r="F48" s="577" t="s">
        <v>2355</v>
      </c>
      <c r="G48" s="577" t="s">
        <v>2333</v>
      </c>
      <c r="H48" s="577" t="s">
        <v>2317</v>
      </c>
      <c r="I48" s="577" t="s">
        <v>2493</v>
      </c>
      <c r="J48" s="577" t="s">
        <v>2493</v>
      </c>
      <c r="K48" s="577" t="s">
        <v>2494</v>
      </c>
      <c r="L48" s="577" t="s">
        <v>2495</v>
      </c>
      <c r="M48" s="589" t="s">
        <v>135</v>
      </c>
    </row>
    <row r="49" spans="1:13">
      <c r="A49" s="582">
        <v>30402076</v>
      </c>
      <c r="B49" s="582" t="s">
        <v>2496</v>
      </c>
      <c r="C49" s="582" t="s">
        <v>403</v>
      </c>
      <c r="D49" s="583">
        <v>1211110</v>
      </c>
      <c r="E49" s="582" t="s">
        <v>2337</v>
      </c>
      <c r="F49" s="582" t="s">
        <v>2298</v>
      </c>
      <c r="G49" s="582" t="s">
        <v>2322</v>
      </c>
      <c r="H49" s="582"/>
      <c r="I49" s="582"/>
      <c r="J49" s="582"/>
      <c r="K49" s="582"/>
      <c r="L49" s="582" t="s">
        <v>2497</v>
      </c>
      <c r="M49" s="589" t="s">
        <v>258</v>
      </c>
    </row>
    <row r="50" spans="1:13" ht="18">
      <c r="A50" s="577">
        <v>30343724</v>
      </c>
      <c r="B50" s="577" t="s">
        <v>2498</v>
      </c>
      <c r="C50" s="577" t="s">
        <v>635</v>
      </c>
      <c r="D50" s="578"/>
      <c r="E50" s="577" t="s">
        <v>2499</v>
      </c>
      <c r="F50" s="577" t="s">
        <v>2500</v>
      </c>
      <c r="G50" s="577" t="s">
        <v>2501</v>
      </c>
      <c r="H50" s="577" t="s">
        <v>2502</v>
      </c>
      <c r="I50" s="577" t="s">
        <v>2503</v>
      </c>
      <c r="J50" s="577" t="s">
        <v>2503</v>
      </c>
      <c r="K50" s="577" t="s">
        <v>2504</v>
      </c>
      <c r="L50" s="577" t="s">
        <v>2505</v>
      </c>
      <c r="M50" s="589" t="s">
        <v>135</v>
      </c>
    </row>
    <row r="51" spans="1:13" ht="26.25">
      <c r="A51" s="577">
        <v>30128140</v>
      </c>
      <c r="B51" s="577" t="s">
        <v>2506</v>
      </c>
      <c r="C51" s="577" t="s">
        <v>739</v>
      </c>
      <c r="D51" s="578"/>
      <c r="E51" s="577" t="s">
        <v>2507</v>
      </c>
      <c r="F51" s="577" t="s">
        <v>2298</v>
      </c>
      <c r="G51" s="577" t="s">
        <v>2299</v>
      </c>
      <c r="H51" s="577" t="s">
        <v>2317</v>
      </c>
      <c r="I51" s="577" t="s">
        <v>2508</v>
      </c>
      <c r="J51" s="577" t="s">
        <v>2508</v>
      </c>
      <c r="K51" s="577" t="s">
        <v>2509</v>
      </c>
      <c r="L51" s="577" t="s">
        <v>2510</v>
      </c>
      <c r="M51" s="589" t="s">
        <v>135</v>
      </c>
    </row>
    <row r="52" spans="1:13" ht="18">
      <c r="A52" s="577">
        <v>30342679</v>
      </c>
      <c r="B52" s="577" t="s">
        <v>2511</v>
      </c>
      <c r="C52" s="577" t="s">
        <v>561</v>
      </c>
      <c r="D52" s="578">
        <v>4554317</v>
      </c>
      <c r="E52" s="577" t="s">
        <v>2478</v>
      </c>
      <c r="F52" s="577" t="s">
        <v>2512</v>
      </c>
      <c r="G52" s="577" t="s">
        <v>2360</v>
      </c>
      <c r="H52" s="577" t="s">
        <v>2513</v>
      </c>
      <c r="I52" s="577" t="s">
        <v>2514</v>
      </c>
      <c r="J52" s="577" t="s">
        <v>2514</v>
      </c>
      <c r="K52" s="577" t="s">
        <v>2515</v>
      </c>
      <c r="L52" s="577" t="s">
        <v>2516</v>
      </c>
      <c r="M52" s="589" t="s">
        <v>135</v>
      </c>
    </row>
    <row r="53" spans="1:13" ht="18">
      <c r="A53" s="580">
        <v>30311722</v>
      </c>
      <c r="B53" s="580" t="s">
        <v>2517</v>
      </c>
      <c r="C53" s="580" t="s">
        <v>588</v>
      </c>
      <c r="D53" s="581">
        <v>554640</v>
      </c>
      <c r="E53" s="580" t="s">
        <v>2383</v>
      </c>
      <c r="F53" s="580" t="s">
        <v>2414</v>
      </c>
      <c r="G53" s="580" t="s">
        <v>2360</v>
      </c>
      <c r="H53" s="580" t="s">
        <v>2518</v>
      </c>
      <c r="I53" s="580" t="s">
        <v>2519</v>
      </c>
      <c r="J53" s="580" t="s">
        <v>2520</v>
      </c>
      <c r="K53" s="580" t="s">
        <v>2521</v>
      </c>
      <c r="L53" s="580" t="s">
        <v>2522</v>
      </c>
      <c r="M53" s="589" t="s">
        <v>135</v>
      </c>
    </row>
    <row r="54" spans="1:13" ht="18">
      <c r="A54" s="577">
        <v>30117891</v>
      </c>
      <c r="B54" s="577" t="s">
        <v>2523</v>
      </c>
      <c r="C54" s="577" t="s">
        <v>355</v>
      </c>
      <c r="D54" s="578">
        <v>183854</v>
      </c>
      <c r="E54" s="577" t="s">
        <v>2383</v>
      </c>
      <c r="F54" s="577" t="s">
        <v>2298</v>
      </c>
      <c r="G54" s="577" t="s">
        <v>2338</v>
      </c>
      <c r="H54" s="577" t="s">
        <v>2518</v>
      </c>
      <c r="I54" s="577" t="s">
        <v>2524</v>
      </c>
      <c r="J54" s="577" t="s">
        <v>2524</v>
      </c>
      <c r="K54" s="577" t="s">
        <v>2525</v>
      </c>
      <c r="L54" s="577" t="s">
        <v>2526</v>
      </c>
      <c r="M54" s="589" t="s">
        <v>135</v>
      </c>
    </row>
    <row r="55" spans="1:13" ht="18">
      <c r="A55" s="580">
        <v>30487413</v>
      </c>
      <c r="B55" s="580" t="s">
        <v>2527</v>
      </c>
      <c r="C55" s="580" t="s">
        <v>739</v>
      </c>
      <c r="D55" s="581">
        <v>248354</v>
      </c>
      <c r="E55" s="580" t="s">
        <v>2478</v>
      </c>
      <c r="F55" s="580" t="s">
        <v>2298</v>
      </c>
      <c r="G55" s="580" t="s">
        <v>2528</v>
      </c>
      <c r="H55" s="580" t="s">
        <v>2518</v>
      </c>
      <c r="I55" s="580" t="s">
        <v>2392</v>
      </c>
      <c r="J55" s="580" t="s">
        <v>2392</v>
      </c>
      <c r="K55" s="580" t="s">
        <v>2529</v>
      </c>
      <c r="L55" s="580" t="s">
        <v>2530</v>
      </c>
      <c r="M55" s="589" t="s">
        <v>135</v>
      </c>
    </row>
    <row r="56" spans="1:13" ht="18">
      <c r="A56" s="577">
        <v>30436694</v>
      </c>
      <c r="B56" s="577" t="s">
        <v>2531</v>
      </c>
      <c r="C56" s="577" t="s">
        <v>876</v>
      </c>
      <c r="D56" s="578">
        <v>485981</v>
      </c>
      <c r="E56" s="577" t="s">
        <v>2337</v>
      </c>
      <c r="F56" s="577" t="s">
        <v>2298</v>
      </c>
      <c r="G56" s="577" t="s">
        <v>2528</v>
      </c>
      <c r="H56" s="577" t="s">
        <v>2518</v>
      </c>
      <c r="I56" s="577" t="s">
        <v>2532</v>
      </c>
      <c r="J56" s="577" t="s">
        <v>2532</v>
      </c>
      <c r="K56" s="577" t="s">
        <v>2533</v>
      </c>
      <c r="L56" s="577" t="s">
        <v>2534</v>
      </c>
      <c r="M56" s="589" t="s">
        <v>135</v>
      </c>
    </row>
    <row r="57" spans="1:13" ht="18">
      <c r="A57" s="580">
        <v>30395825</v>
      </c>
      <c r="B57" s="580" t="s">
        <v>2535</v>
      </c>
      <c r="C57" s="580" t="s">
        <v>588</v>
      </c>
      <c r="D57" s="581">
        <v>113663</v>
      </c>
      <c r="E57" s="580" t="s">
        <v>2478</v>
      </c>
      <c r="F57" s="580" t="s">
        <v>2298</v>
      </c>
      <c r="G57" s="580" t="s">
        <v>2360</v>
      </c>
      <c r="H57" s="580" t="s">
        <v>2518</v>
      </c>
      <c r="I57" s="580" t="s">
        <v>2486</v>
      </c>
      <c r="J57" s="580" t="s">
        <v>2486</v>
      </c>
      <c r="K57" s="580" t="s">
        <v>2536</v>
      </c>
      <c r="L57" s="580" t="s">
        <v>2537</v>
      </c>
      <c r="M57" s="589" t="s">
        <v>135</v>
      </c>
    </row>
    <row r="58" spans="1:13" ht="18">
      <c r="A58" s="577">
        <v>30448275</v>
      </c>
      <c r="B58" s="577" t="s">
        <v>2538</v>
      </c>
      <c r="C58" s="577" t="s">
        <v>2412</v>
      </c>
      <c r="D58" s="578">
        <v>328333</v>
      </c>
      <c r="E58" s="577" t="s">
        <v>2478</v>
      </c>
      <c r="F58" s="577" t="s">
        <v>2512</v>
      </c>
      <c r="G58" s="577" t="s">
        <v>2322</v>
      </c>
      <c r="H58" s="577" t="s">
        <v>2539</v>
      </c>
      <c r="I58" s="577" t="s">
        <v>2524</v>
      </c>
      <c r="J58" s="577" t="s">
        <v>2524</v>
      </c>
      <c r="K58" s="577" t="s">
        <v>2540</v>
      </c>
      <c r="L58" s="577" t="s">
        <v>2541</v>
      </c>
      <c r="M58" s="589" t="s">
        <v>135</v>
      </c>
    </row>
    <row r="59" spans="1:13" ht="18">
      <c r="A59" s="577">
        <v>30291172</v>
      </c>
      <c r="B59" s="577" t="s">
        <v>2542</v>
      </c>
      <c r="C59" s="577" t="s">
        <v>318</v>
      </c>
      <c r="D59" s="578">
        <v>119393</v>
      </c>
      <c r="E59" s="577" t="s">
        <v>2379</v>
      </c>
      <c r="F59" s="577" t="s">
        <v>2298</v>
      </c>
      <c r="G59" s="577" t="s">
        <v>2528</v>
      </c>
      <c r="H59" s="577" t="s">
        <v>2543</v>
      </c>
      <c r="I59" s="577" t="s">
        <v>2544</v>
      </c>
      <c r="J59" s="577" t="s">
        <v>2544</v>
      </c>
      <c r="K59" s="577" t="s">
        <v>2545</v>
      </c>
      <c r="L59" s="577" t="s">
        <v>2546</v>
      </c>
      <c r="M59" s="589" t="s">
        <v>135</v>
      </c>
    </row>
    <row r="60" spans="1:13" ht="18">
      <c r="A60" s="577">
        <v>30086022</v>
      </c>
      <c r="B60" s="577" t="s">
        <v>2547</v>
      </c>
      <c r="C60" s="577" t="s">
        <v>528</v>
      </c>
      <c r="D60" s="578"/>
      <c r="E60" s="577" t="s">
        <v>2344</v>
      </c>
      <c r="F60" s="577" t="s">
        <v>2350</v>
      </c>
      <c r="G60" s="577" t="s">
        <v>2322</v>
      </c>
      <c r="H60" s="577" t="s">
        <v>2548</v>
      </c>
      <c r="I60" s="577" t="s">
        <v>2508</v>
      </c>
      <c r="J60" s="577" t="s">
        <v>2508</v>
      </c>
      <c r="K60" s="577" t="s">
        <v>2549</v>
      </c>
      <c r="L60" s="577" t="s">
        <v>2550</v>
      </c>
      <c r="M60" s="589" t="s">
        <v>135</v>
      </c>
    </row>
    <row r="61" spans="1:13" ht="18">
      <c r="A61" s="577">
        <v>30351932</v>
      </c>
      <c r="B61" s="577" t="s">
        <v>622</v>
      </c>
      <c r="C61" s="577" t="s">
        <v>561</v>
      </c>
      <c r="D61" s="578"/>
      <c r="E61" s="577" t="s">
        <v>2344</v>
      </c>
      <c r="F61" s="577" t="s">
        <v>2551</v>
      </c>
      <c r="G61" s="577" t="s">
        <v>2360</v>
      </c>
      <c r="H61" s="577" t="s">
        <v>2508</v>
      </c>
      <c r="I61" s="577" t="s">
        <v>2552</v>
      </c>
      <c r="J61" s="577" t="s">
        <v>2552</v>
      </c>
      <c r="K61" s="577" t="s">
        <v>2553</v>
      </c>
      <c r="L61" s="577" t="s">
        <v>2554</v>
      </c>
      <c r="M61" s="589" t="s">
        <v>135</v>
      </c>
    </row>
    <row r="62" spans="1:13" ht="18">
      <c r="A62" s="577">
        <v>40001457</v>
      </c>
      <c r="B62" s="577" t="s">
        <v>2555</v>
      </c>
      <c r="C62" s="577" t="s">
        <v>50</v>
      </c>
      <c r="D62" s="578">
        <v>249575</v>
      </c>
      <c r="E62" s="577" t="s">
        <v>2337</v>
      </c>
      <c r="F62" s="577" t="s">
        <v>2556</v>
      </c>
      <c r="G62" s="577" t="s">
        <v>2315</v>
      </c>
      <c r="H62" s="577"/>
      <c r="I62" s="577" t="s">
        <v>2539</v>
      </c>
      <c r="J62" s="577" t="s">
        <v>2539</v>
      </c>
      <c r="K62" s="577" t="s">
        <v>2557</v>
      </c>
      <c r="L62" s="577" t="s">
        <v>2558</v>
      </c>
      <c r="M62" s="589" t="s">
        <v>135</v>
      </c>
    </row>
    <row r="63" spans="1:13" ht="18">
      <c r="A63" s="577">
        <v>30488884</v>
      </c>
      <c r="B63" s="577" t="s">
        <v>2559</v>
      </c>
      <c r="C63" s="577" t="s">
        <v>227</v>
      </c>
      <c r="D63" s="578">
        <v>249188</v>
      </c>
      <c r="E63" s="577" t="s">
        <v>2337</v>
      </c>
      <c r="F63" s="577" t="s">
        <v>2556</v>
      </c>
      <c r="G63" s="577" t="s">
        <v>2291</v>
      </c>
      <c r="H63" s="577"/>
      <c r="I63" s="577" t="s">
        <v>2560</v>
      </c>
      <c r="J63" s="577" t="s">
        <v>2560</v>
      </c>
      <c r="K63" s="577" t="s">
        <v>2561</v>
      </c>
      <c r="L63" s="577" t="s">
        <v>2562</v>
      </c>
      <c r="M63" s="589" t="s">
        <v>135</v>
      </c>
    </row>
    <row r="64" spans="1:13" ht="18">
      <c r="A64" s="577">
        <v>30343724</v>
      </c>
      <c r="B64" s="577" t="s">
        <v>2563</v>
      </c>
      <c r="C64" s="577" t="s">
        <v>635</v>
      </c>
      <c r="D64" s="578"/>
      <c r="E64" s="577" t="s">
        <v>2349</v>
      </c>
      <c r="F64" s="577" t="s">
        <v>740</v>
      </c>
      <c r="G64" s="577" t="s">
        <v>2387</v>
      </c>
      <c r="H64" s="577" t="s">
        <v>2564</v>
      </c>
      <c r="I64" s="577" t="s">
        <v>2565</v>
      </c>
      <c r="J64" s="577" t="s">
        <v>2565</v>
      </c>
      <c r="K64" s="577" t="s">
        <v>2566</v>
      </c>
      <c r="L64" s="577" t="s">
        <v>2567</v>
      </c>
      <c r="M64" s="589" t="s">
        <v>135</v>
      </c>
    </row>
    <row r="65" spans="1:13" ht="18">
      <c r="A65" s="584">
        <v>30463407</v>
      </c>
      <c r="B65" s="584" t="s">
        <v>2568</v>
      </c>
      <c r="C65" s="584" t="s">
        <v>2455</v>
      </c>
      <c r="D65" s="585">
        <v>250593</v>
      </c>
      <c r="E65" s="584" t="s">
        <v>2383</v>
      </c>
      <c r="F65" s="584" t="s">
        <v>2298</v>
      </c>
      <c r="G65" s="584" t="s">
        <v>2367</v>
      </c>
      <c r="H65" s="584" t="s">
        <v>2569</v>
      </c>
      <c r="I65" s="584" t="s">
        <v>2552</v>
      </c>
      <c r="J65" s="584" t="s">
        <v>2552</v>
      </c>
      <c r="K65" s="584" t="s">
        <v>2570</v>
      </c>
      <c r="L65" s="584"/>
      <c r="M65" s="589" t="s">
        <v>258</v>
      </c>
    </row>
    <row r="66" spans="1:13" ht="18">
      <c r="A66" s="584">
        <v>30118485</v>
      </c>
      <c r="B66" s="584" t="s">
        <v>2571</v>
      </c>
      <c r="C66" s="584" t="s">
        <v>2455</v>
      </c>
      <c r="D66" s="585">
        <v>405000</v>
      </c>
      <c r="E66" s="584" t="s">
        <v>2383</v>
      </c>
      <c r="F66" s="584" t="s">
        <v>2298</v>
      </c>
      <c r="G66" s="584" t="s">
        <v>2367</v>
      </c>
      <c r="H66" s="584" t="s">
        <v>2569</v>
      </c>
      <c r="I66" s="584" t="s">
        <v>2572</v>
      </c>
      <c r="J66" s="584" t="s">
        <v>2572</v>
      </c>
      <c r="K66" s="584" t="s">
        <v>2570</v>
      </c>
      <c r="L66" s="584"/>
      <c r="M66" s="589" t="s">
        <v>258</v>
      </c>
    </row>
    <row r="67" spans="1:13" ht="18">
      <c r="A67" s="584">
        <v>20170733</v>
      </c>
      <c r="B67" s="584" t="s">
        <v>2573</v>
      </c>
      <c r="C67" s="584" t="s">
        <v>2455</v>
      </c>
      <c r="D67" s="585">
        <v>120128</v>
      </c>
      <c r="E67" s="584" t="s">
        <v>2383</v>
      </c>
      <c r="F67" s="584" t="s">
        <v>2298</v>
      </c>
      <c r="G67" s="584" t="s">
        <v>2367</v>
      </c>
      <c r="H67" s="584" t="s">
        <v>2569</v>
      </c>
      <c r="I67" s="584" t="s">
        <v>2552</v>
      </c>
      <c r="J67" s="584" t="s">
        <v>2552</v>
      </c>
      <c r="K67" s="584" t="s">
        <v>2570</v>
      </c>
      <c r="L67" s="584"/>
      <c r="M67" s="589" t="s">
        <v>258</v>
      </c>
    </row>
    <row r="68" spans="1:13" ht="18">
      <c r="A68" s="584">
        <v>30485158</v>
      </c>
      <c r="B68" s="584" t="s">
        <v>2574</v>
      </c>
      <c r="C68" s="584" t="s">
        <v>318</v>
      </c>
      <c r="D68" s="585">
        <v>133588</v>
      </c>
      <c r="E68" s="584" t="s">
        <v>2383</v>
      </c>
      <c r="F68" s="584" t="s">
        <v>2298</v>
      </c>
      <c r="G68" s="584" t="s">
        <v>2367</v>
      </c>
      <c r="H68" s="584" t="s">
        <v>2569</v>
      </c>
      <c r="I68" s="584" t="s">
        <v>2575</v>
      </c>
      <c r="J68" s="584" t="s">
        <v>2575</v>
      </c>
      <c r="K68" s="584" t="s">
        <v>2576</v>
      </c>
      <c r="L68" s="584"/>
      <c r="M68" s="589" t="s">
        <v>258</v>
      </c>
    </row>
    <row r="69" spans="1:13" ht="18">
      <c r="A69" s="584">
        <v>30476690</v>
      </c>
      <c r="B69" s="584" t="s">
        <v>2577</v>
      </c>
      <c r="C69" s="584" t="s">
        <v>355</v>
      </c>
      <c r="D69" s="585">
        <v>346786</v>
      </c>
      <c r="E69" s="584" t="s">
        <v>2383</v>
      </c>
      <c r="F69" s="584" t="s">
        <v>2298</v>
      </c>
      <c r="G69" s="584" t="s">
        <v>2367</v>
      </c>
      <c r="H69" s="584" t="s">
        <v>2569</v>
      </c>
      <c r="I69" s="584" t="s">
        <v>2392</v>
      </c>
      <c r="J69" s="584" t="s">
        <v>2392</v>
      </c>
      <c r="K69" s="584" t="s">
        <v>2570</v>
      </c>
      <c r="L69" s="584"/>
      <c r="M69" s="589" t="s">
        <v>258</v>
      </c>
    </row>
    <row r="70" spans="1:13" ht="18">
      <c r="A70" s="584">
        <v>30467589</v>
      </c>
      <c r="B70" s="584" t="s">
        <v>2578</v>
      </c>
      <c r="C70" s="584" t="s">
        <v>420</v>
      </c>
      <c r="D70" s="585">
        <v>128384</v>
      </c>
      <c r="E70" s="584" t="s">
        <v>2383</v>
      </c>
      <c r="F70" s="584" t="s">
        <v>2298</v>
      </c>
      <c r="G70" s="584" t="s">
        <v>2367</v>
      </c>
      <c r="H70" s="584" t="s">
        <v>2569</v>
      </c>
      <c r="I70" s="584" t="s">
        <v>2579</v>
      </c>
      <c r="J70" s="584" t="s">
        <v>2579</v>
      </c>
      <c r="K70" s="584" t="s">
        <v>2580</v>
      </c>
      <c r="L70" s="584"/>
      <c r="M70" s="589" t="s">
        <v>258</v>
      </c>
    </row>
    <row r="71" spans="1:13" ht="18">
      <c r="A71" s="584">
        <v>40000032</v>
      </c>
      <c r="B71" s="584" t="s">
        <v>2581</v>
      </c>
      <c r="C71" s="584" t="s">
        <v>420</v>
      </c>
      <c r="D71" s="585">
        <v>88690</v>
      </c>
      <c r="E71" s="584" t="s">
        <v>2383</v>
      </c>
      <c r="F71" s="584" t="s">
        <v>2298</v>
      </c>
      <c r="G71" s="584" t="s">
        <v>2367</v>
      </c>
      <c r="H71" s="584" t="s">
        <v>2569</v>
      </c>
      <c r="I71" s="584" t="s">
        <v>2579</v>
      </c>
      <c r="J71" s="584" t="s">
        <v>2579</v>
      </c>
      <c r="K71" s="584" t="s">
        <v>2580</v>
      </c>
      <c r="L71" s="584"/>
      <c r="M71" s="589" t="s">
        <v>258</v>
      </c>
    </row>
    <row r="72" spans="1:13" ht="18">
      <c r="A72" s="584">
        <v>30118591</v>
      </c>
      <c r="B72" s="584" t="s">
        <v>2582</v>
      </c>
      <c r="C72" s="584" t="s">
        <v>490</v>
      </c>
      <c r="D72" s="585">
        <v>237928</v>
      </c>
      <c r="E72" s="584" t="s">
        <v>2383</v>
      </c>
      <c r="F72" s="584" t="s">
        <v>2298</v>
      </c>
      <c r="G72" s="584" t="s">
        <v>2367</v>
      </c>
      <c r="H72" s="584" t="s">
        <v>2569</v>
      </c>
      <c r="I72" s="584" t="s">
        <v>2575</v>
      </c>
      <c r="J72" s="584" t="s">
        <v>2575</v>
      </c>
      <c r="K72" s="584" t="s">
        <v>2576</v>
      </c>
      <c r="L72" s="584"/>
      <c r="M72" s="589" t="s">
        <v>258</v>
      </c>
    </row>
    <row r="73" spans="1:13" ht="18">
      <c r="A73" s="584">
        <v>30388222</v>
      </c>
      <c r="B73" s="584" t="s">
        <v>2583</v>
      </c>
      <c r="C73" s="584" t="s">
        <v>502</v>
      </c>
      <c r="D73" s="585">
        <v>103744</v>
      </c>
      <c r="E73" s="584" t="s">
        <v>2383</v>
      </c>
      <c r="F73" s="584" t="s">
        <v>2298</v>
      </c>
      <c r="G73" s="584" t="s">
        <v>2367</v>
      </c>
      <c r="H73" s="584" t="s">
        <v>2569</v>
      </c>
      <c r="I73" s="584" t="s">
        <v>2392</v>
      </c>
      <c r="J73" s="584" t="s">
        <v>2392</v>
      </c>
      <c r="K73" s="584" t="s">
        <v>2570</v>
      </c>
      <c r="L73" s="584"/>
      <c r="M73" s="589" t="s">
        <v>258</v>
      </c>
    </row>
    <row r="74" spans="1:13" ht="18">
      <c r="A74" s="584">
        <v>30486081</v>
      </c>
      <c r="B74" s="584" t="s">
        <v>2584</v>
      </c>
      <c r="C74" s="584" t="s">
        <v>427</v>
      </c>
      <c r="D74" s="585">
        <v>128907</v>
      </c>
      <c r="E74" s="584" t="s">
        <v>2383</v>
      </c>
      <c r="F74" s="584" t="s">
        <v>2298</v>
      </c>
      <c r="G74" s="584" t="s">
        <v>2367</v>
      </c>
      <c r="H74" s="584" t="s">
        <v>2569</v>
      </c>
      <c r="I74" s="584" t="s">
        <v>2408</v>
      </c>
      <c r="J74" s="584" t="s">
        <v>2408</v>
      </c>
      <c r="K74" s="584" t="s">
        <v>2576</v>
      </c>
      <c r="L74" s="584"/>
      <c r="M74" s="589" t="s">
        <v>258</v>
      </c>
    </row>
    <row r="75" spans="1:13" ht="18">
      <c r="A75" s="577">
        <v>30465002</v>
      </c>
      <c r="B75" s="577" t="s">
        <v>2585</v>
      </c>
      <c r="C75" s="577" t="s">
        <v>270</v>
      </c>
      <c r="D75" s="578">
        <v>218961</v>
      </c>
      <c r="E75" s="577" t="s">
        <v>2337</v>
      </c>
      <c r="F75" s="577" t="s">
        <v>2298</v>
      </c>
      <c r="G75" s="577" t="s">
        <v>2338</v>
      </c>
      <c r="H75" s="577" t="s">
        <v>2544</v>
      </c>
      <c r="I75" s="577" t="s">
        <v>2575</v>
      </c>
      <c r="J75" s="577" t="s">
        <v>2575</v>
      </c>
      <c r="K75" s="577" t="s">
        <v>2586</v>
      </c>
      <c r="L75" s="577" t="s">
        <v>2587</v>
      </c>
      <c r="M75" s="589" t="s">
        <v>135</v>
      </c>
    </row>
    <row r="76" spans="1:13" ht="18">
      <c r="A76" s="577">
        <v>30220122</v>
      </c>
      <c r="B76" s="577" t="s">
        <v>2588</v>
      </c>
      <c r="C76" s="577" t="s">
        <v>339</v>
      </c>
      <c r="D76" s="578">
        <v>377417</v>
      </c>
      <c r="E76" s="577" t="s">
        <v>2337</v>
      </c>
      <c r="F76" s="577" t="s">
        <v>2298</v>
      </c>
      <c r="G76" s="577" t="s">
        <v>2338</v>
      </c>
      <c r="H76" s="577" t="s">
        <v>2539</v>
      </c>
      <c r="I76" s="577" t="s">
        <v>2539</v>
      </c>
      <c r="J76" s="577" t="s">
        <v>2589</v>
      </c>
      <c r="K76" s="577" t="s">
        <v>2590</v>
      </c>
      <c r="L76" s="577" t="s">
        <v>2591</v>
      </c>
      <c r="M76" s="589" t="s">
        <v>135</v>
      </c>
    </row>
    <row r="77" spans="1:13" ht="18">
      <c r="A77" s="577">
        <v>30377674</v>
      </c>
      <c r="B77" s="577" t="s">
        <v>2592</v>
      </c>
      <c r="C77" s="577" t="s">
        <v>300</v>
      </c>
      <c r="D77" s="578">
        <v>265742</v>
      </c>
      <c r="E77" s="577" t="s">
        <v>2337</v>
      </c>
      <c r="F77" s="577" t="s">
        <v>2298</v>
      </c>
      <c r="G77" s="577" t="s">
        <v>2338</v>
      </c>
      <c r="H77" s="577" t="s">
        <v>2520</v>
      </c>
      <c r="I77" s="577" t="s">
        <v>2408</v>
      </c>
      <c r="J77" s="577" t="s">
        <v>2408</v>
      </c>
      <c r="K77" s="577" t="s">
        <v>2593</v>
      </c>
      <c r="L77" s="577" t="s">
        <v>2594</v>
      </c>
      <c r="M77" s="589" t="s">
        <v>135</v>
      </c>
    </row>
    <row r="78" spans="1:13" ht="18">
      <c r="A78" s="577">
        <v>40000775</v>
      </c>
      <c r="B78" s="577" t="s">
        <v>2595</v>
      </c>
      <c r="C78" s="577" t="s">
        <v>439</v>
      </c>
      <c r="D78" s="578">
        <v>447721</v>
      </c>
      <c r="E78" s="577" t="s">
        <v>2337</v>
      </c>
      <c r="F78" s="577" t="s">
        <v>2298</v>
      </c>
      <c r="G78" s="577"/>
      <c r="H78" s="577"/>
      <c r="I78" s="577" t="s">
        <v>2503</v>
      </c>
      <c r="J78" s="577" t="s">
        <v>2503</v>
      </c>
      <c r="K78" s="577" t="s">
        <v>2596</v>
      </c>
      <c r="L78" s="577" t="s">
        <v>2597</v>
      </c>
      <c r="M78" s="589" t="s">
        <v>135</v>
      </c>
    </row>
    <row r="79" spans="1:13" ht="18">
      <c r="A79" s="577">
        <v>40000008</v>
      </c>
      <c r="B79" s="577" t="s">
        <v>2598</v>
      </c>
      <c r="C79" s="577" t="s">
        <v>439</v>
      </c>
      <c r="D79" s="578">
        <v>107107</v>
      </c>
      <c r="E79" s="577" t="s">
        <v>2337</v>
      </c>
      <c r="F79" s="577" t="s">
        <v>2298</v>
      </c>
      <c r="G79" s="577" t="s">
        <v>2599</v>
      </c>
      <c r="H79" s="577" t="s">
        <v>2520</v>
      </c>
      <c r="I79" s="577" t="s">
        <v>2539</v>
      </c>
      <c r="J79" s="577" t="s">
        <v>2539</v>
      </c>
      <c r="K79" s="577" t="s">
        <v>2600</v>
      </c>
      <c r="L79" s="577" t="s">
        <v>2601</v>
      </c>
      <c r="M79" s="589" t="s">
        <v>135</v>
      </c>
    </row>
    <row r="80" spans="1:13" ht="18">
      <c r="A80" s="577">
        <v>30395773</v>
      </c>
      <c r="B80" s="577" t="s">
        <v>2602</v>
      </c>
      <c r="C80" s="577" t="s">
        <v>355</v>
      </c>
      <c r="D80" s="578">
        <v>137361</v>
      </c>
      <c r="E80" s="577" t="s">
        <v>2337</v>
      </c>
      <c r="F80" s="577" t="s">
        <v>2298</v>
      </c>
      <c r="G80" s="577" t="s">
        <v>2485</v>
      </c>
      <c r="H80" s="577" t="s">
        <v>2603</v>
      </c>
      <c r="I80" s="577" t="s">
        <v>2575</v>
      </c>
      <c r="J80" s="577" t="s">
        <v>2575</v>
      </c>
      <c r="K80" s="577" t="s">
        <v>2604</v>
      </c>
      <c r="L80" s="577" t="s">
        <v>2605</v>
      </c>
      <c r="M80" s="589" t="s">
        <v>135</v>
      </c>
    </row>
    <row r="81" spans="1:13" ht="18">
      <c r="A81" s="577">
        <v>40001702</v>
      </c>
      <c r="B81" s="577" t="s">
        <v>2606</v>
      </c>
      <c r="C81" s="577" t="s">
        <v>183</v>
      </c>
      <c r="D81" s="578">
        <v>70000</v>
      </c>
      <c r="E81" s="577" t="s">
        <v>2337</v>
      </c>
      <c r="F81" s="577" t="s">
        <v>2298</v>
      </c>
      <c r="G81" s="577" t="s">
        <v>2322</v>
      </c>
      <c r="H81" s="577" t="s">
        <v>2603</v>
      </c>
      <c r="I81" s="577" t="s">
        <v>2575</v>
      </c>
      <c r="J81" s="577" t="s">
        <v>2575</v>
      </c>
      <c r="K81" s="577" t="s">
        <v>2607</v>
      </c>
      <c r="L81" s="577" t="s">
        <v>2608</v>
      </c>
      <c r="M81" s="589" t="s">
        <v>135</v>
      </c>
    </row>
    <row r="82" spans="1:13" ht="18">
      <c r="A82" s="577">
        <v>30427781</v>
      </c>
      <c r="B82" s="577" t="s">
        <v>2609</v>
      </c>
      <c r="C82" s="577" t="s">
        <v>2610</v>
      </c>
      <c r="D82" s="578">
        <v>199006</v>
      </c>
      <c r="E82" s="577" t="s">
        <v>2337</v>
      </c>
      <c r="F82" s="577" t="s">
        <v>2298</v>
      </c>
      <c r="G82" s="577" t="s">
        <v>2333</v>
      </c>
      <c r="H82" s="577" t="s">
        <v>2544</v>
      </c>
      <c r="I82" s="577" t="s">
        <v>2486</v>
      </c>
      <c r="J82" s="577" t="s">
        <v>2486</v>
      </c>
      <c r="K82" s="577" t="s">
        <v>2611</v>
      </c>
      <c r="L82" s="577" t="s">
        <v>2612</v>
      </c>
      <c r="M82" s="589" t="s">
        <v>135</v>
      </c>
    </row>
    <row r="83" spans="1:13" ht="18">
      <c r="A83" s="577">
        <v>30077481</v>
      </c>
      <c r="B83" s="577" t="s">
        <v>2613</v>
      </c>
      <c r="C83" s="577" t="s">
        <v>355</v>
      </c>
      <c r="D83" s="578"/>
      <c r="E83" s="577" t="s">
        <v>2309</v>
      </c>
      <c r="F83" s="577" t="s">
        <v>2290</v>
      </c>
      <c r="G83" s="577" t="s">
        <v>2485</v>
      </c>
      <c r="H83" s="577" t="s">
        <v>2544</v>
      </c>
      <c r="I83" s="577" t="s">
        <v>2408</v>
      </c>
      <c r="J83" s="577" t="s">
        <v>2503</v>
      </c>
      <c r="K83" s="577" t="s">
        <v>2614</v>
      </c>
      <c r="L83" s="577" t="s">
        <v>2615</v>
      </c>
      <c r="M83" s="589" t="s">
        <v>135</v>
      </c>
    </row>
    <row r="84" spans="1:13" ht="18">
      <c r="A84" s="580">
        <v>30371674</v>
      </c>
      <c r="B84" s="580" t="s">
        <v>567</v>
      </c>
      <c r="C84" s="580" t="s">
        <v>561</v>
      </c>
      <c r="D84" s="581">
        <v>2400000</v>
      </c>
      <c r="E84" s="580" t="s">
        <v>2383</v>
      </c>
      <c r="F84" s="580" t="s">
        <v>2616</v>
      </c>
      <c r="G84" s="580" t="s">
        <v>2360</v>
      </c>
      <c r="H84" s="580" t="s">
        <v>2544</v>
      </c>
      <c r="I84" s="580" t="s">
        <v>2392</v>
      </c>
      <c r="J84" s="580" t="s">
        <v>2392</v>
      </c>
      <c r="K84" s="580" t="s">
        <v>2617</v>
      </c>
      <c r="L84" s="580" t="s">
        <v>2618</v>
      </c>
      <c r="M84" s="589" t="s">
        <v>135</v>
      </c>
    </row>
    <row r="85" spans="1:13" ht="18">
      <c r="A85" s="584">
        <v>30481026</v>
      </c>
      <c r="B85" s="584" t="s">
        <v>2619</v>
      </c>
      <c r="C85" s="584" t="s">
        <v>876</v>
      </c>
      <c r="D85" s="585">
        <v>240538</v>
      </c>
      <c r="E85" s="584" t="s">
        <v>2383</v>
      </c>
      <c r="F85" s="584" t="s">
        <v>2298</v>
      </c>
      <c r="G85" s="584" t="s">
        <v>2367</v>
      </c>
      <c r="H85" s="584" t="s">
        <v>2620</v>
      </c>
      <c r="I85" s="584" t="s">
        <v>2524</v>
      </c>
      <c r="J85" s="584" t="s">
        <v>2524</v>
      </c>
      <c r="K85" s="584" t="s">
        <v>2621</v>
      </c>
      <c r="L85" s="584"/>
      <c r="M85" s="589" t="s">
        <v>258</v>
      </c>
    </row>
    <row r="86" spans="1:13" ht="18">
      <c r="A86" s="584">
        <v>40001034</v>
      </c>
      <c r="B86" s="584" t="s">
        <v>2622</v>
      </c>
      <c r="C86" s="584" t="s">
        <v>339</v>
      </c>
      <c r="D86" s="585">
        <v>70628</v>
      </c>
      <c r="E86" s="584" t="s">
        <v>2383</v>
      </c>
      <c r="F86" s="584" t="s">
        <v>2298</v>
      </c>
      <c r="G86" s="584" t="s">
        <v>2367</v>
      </c>
      <c r="H86" s="584" t="s">
        <v>2620</v>
      </c>
      <c r="I86" s="584" t="s">
        <v>2575</v>
      </c>
      <c r="J86" s="584" t="s">
        <v>2575</v>
      </c>
      <c r="K86" s="584" t="s">
        <v>2576</v>
      </c>
      <c r="L86" s="584"/>
      <c r="M86" s="589" t="s">
        <v>258</v>
      </c>
    </row>
    <row r="87" spans="1:13" ht="18">
      <c r="A87" s="584">
        <v>30488869</v>
      </c>
      <c r="B87" s="584" t="s">
        <v>2623</v>
      </c>
      <c r="C87" s="584" t="s">
        <v>2624</v>
      </c>
      <c r="D87" s="585">
        <v>55002</v>
      </c>
      <c r="E87" s="584" t="s">
        <v>2383</v>
      </c>
      <c r="F87" s="584" t="s">
        <v>2298</v>
      </c>
      <c r="G87" s="584" t="s">
        <v>2367</v>
      </c>
      <c r="H87" s="584" t="s">
        <v>2620</v>
      </c>
      <c r="I87" s="584" t="s">
        <v>2625</v>
      </c>
      <c r="J87" s="584" t="s">
        <v>2625</v>
      </c>
      <c r="K87" s="584" t="s">
        <v>2580</v>
      </c>
      <c r="L87" s="584"/>
      <c r="M87" s="589" t="s">
        <v>258</v>
      </c>
    </row>
    <row r="88" spans="1:13" ht="18">
      <c r="A88" s="577">
        <v>30066636</v>
      </c>
      <c r="B88" s="577" t="s">
        <v>374</v>
      </c>
      <c r="C88" s="577" t="s">
        <v>876</v>
      </c>
      <c r="D88" s="578"/>
      <c r="E88" s="577" t="s">
        <v>2626</v>
      </c>
      <c r="F88" s="577" t="s">
        <v>2298</v>
      </c>
      <c r="G88" s="577" t="s">
        <v>2338</v>
      </c>
      <c r="H88" s="577" t="s">
        <v>2572</v>
      </c>
      <c r="I88" s="577" t="s">
        <v>2408</v>
      </c>
      <c r="J88" s="577" t="s">
        <v>2503</v>
      </c>
      <c r="K88" s="577" t="s">
        <v>2627</v>
      </c>
      <c r="L88" s="577" t="s">
        <v>2628</v>
      </c>
      <c r="M88" s="589" t="s">
        <v>135</v>
      </c>
    </row>
    <row r="89" spans="1:13" ht="18">
      <c r="A89" s="577">
        <v>30066636</v>
      </c>
      <c r="B89" s="577" t="s">
        <v>374</v>
      </c>
      <c r="C89" s="577" t="s">
        <v>876</v>
      </c>
      <c r="D89" s="578"/>
      <c r="E89" s="577" t="s">
        <v>2629</v>
      </c>
      <c r="F89" s="577" t="s">
        <v>2350</v>
      </c>
      <c r="G89" s="577" t="s">
        <v>2338</v>
      </c>
      <c r="H89" s="577"/>
      <c r="I89" s="577" t="s">
        <v>2408</v>
      </c>
      <c r="J89" s="577" t="s">
        <v>2408</v>
      </c>
      <c r="K89" s="577" t="s">
        <v>2630</v>
      </c>
      <c r="L89" s="577" t="s">
        <v>2631</v>
      </c>
      <c r="M89" s="589" t="s">
        <v>135</v>
      </c>
    </row>
    <row r="90" spans="1:13">
      <c r="A90" s="582">
        <v>30471092</v>
      </c>
      <c r="B90" s="582" t="s">
        <v>2632</v>
      </c>
      <c r="C90" s="582" t="s">
        <v>588</v>
      </c>
      <c r="D90" s="583">
        <v>354649</v>
      </c>
      <c r="E90" s="582" t="s">
        <v>2478</v>
      </c>
      <c r="F90" s="582" t="s">
        <v>2512</v>
      </c>
      <c r="G90" s="582" t="s">
        <v>2360</v>
      </c>
      <c r="H90" s="582" t="s">
        <v>2539</v>
      </c>
      <c r="I90" s="582"/>
      <c r="J90" s="582"/>
      <c r="K90" s="582"/>
      <c r="L90" s="582"/>
      <c r="M90" s="589" t="s">
        <v>258</v>
      </c>
    </row>
    <row r="91" spans="1:13" ht="18">
      <c r="A91" s="577">
        <v>30065600</v>
      </c>
      <c r="B91" s="577" t="s">
        <v>2633</v>
      </c>
      <c r="C91" s="577" t="s">
        <v>588</v>
      </c>
      <c r="D91" s="578">
        <v>418012</v>
      </c>
      <c r="E91" s="577" t="s">
        <v>2383</v>
      </c>
      <c r="F91" s="577" t="s">
        <v>2298</v>
      </c>
      <c r="G91" s="577" t="s">
        <v>2634</v>
      </c>
      <c r="H91" s="577" t="s">
        <v>2502</v>
      </c>
      <c r="I91" s="577" t="s">
        <v>2635</v>
      </c>
      <c r="J91" s="577" t="s">
        <v>2635</v>
      </c>
      <c r="K91" s="577" t="s">
        <v>2636</v>
      </c>
      <c r="L91" s="577" t="s">
        <v>2637</v>
      </c>
      <c r="M91" s="589" t="s">
        <v>135</v>
      </c>
    </row>
    <row r="92" spans="1:13" ht="18">
      <c r="A92" s="577">
        <v>30466394</v>
      </c>
      <c r="B92" s="577" t="s">
        <v>2638</v>
      </c>
      <c r="C92" s="577" t="s">
        <v>439</v>
      </c>
      <c r="D92" s="578">
        <v>483702</v>
      </c>
      <c r="E92" s="577" t="s">
        <v>2383</v>
      </c>
      <c r="F92" s="577" t="s">
        <v>2298</v>
      </c>
      <c r="G92" s="577" t="s">
        <v>2599</v>
      </c>
      <c r="H92" s="577" t="s">
        <v>2502</v>
      </c>
      <c r="I92" s="577" t="s">
        <v>2635</v>
      </c>
      <c r="J92" s="577" t="s">
        <v>2635</v>
      </c>
      <c r="K92" s="577" t="s">
        <v>2639</v>
      </c>
      <c r="L92" s="577" t="s">
        <v>2640</v>
      </c>
      <c r="M92" s="589" t="s">
        <v>135</v>
      </c>
    </row>
    <row r="93" spans="1:13" ht="18">
      <c r="A93" s="580">
        <v>30103541</v>
      </c>
      <c r="B93" s="580" t="s">
        <v>727</v>
      </c>
      <c r="C93" s="580" t="s">
        <v>561</v>
      </c>
      <c r="D93" s="581">
        <v>137807</v>
      </c>
      <c r="E93" s="580" t="s">
        <v>98</v>
      </c>
      <c r="F93" s="580" t="s">
        <v>2290</v>
      </c>
      <c r="G93" s="580" t="s">
        <v>2360</v>
      </c>
      <c r="H93" s="580" t="s">
        <v>2502</v>
      </c>
      <c r="I93" s="580" t="s">
        <v>2635</v>
      </c>
      <c r="J93" s="580" t="s">
        <v>2635</v>
      </c>
      <c r="K93" s="580" t="s">
        <v>2641</v>
      </c>
      <c r="L93" s="580" t="s">
        <v>2642</v>
      </c>
      <c r="M93" s="589" t="s">
        <v>135</v>
      </c>
    </row>
    <row r="94" spans="1:13" ht="18">
      <c r="A94" s="580">
        <v>30340472</v>
      </c>
      <c r="B94" s="580" t="s">
        <v>2643</v>
      </c>
      <c r="C94" s="580" t="s">
        <v>588</v>
      </c>
      <c r="D94" s="581">
        <v>44601</v>
      </c>
      <c r="E94" s="580" t="s">
        <v>98</v>
      </c>
      <c r="F94" s="580" t="s">
        <v>2298</v>
      </c>
      <c r="G94" s="580" t="s">
        <v>2360</v>
      </c>
      <c r="H94" s="580" t="s">
        <v>2502</v>
      </c>
      <c r="I94" s="580" t="s">
        <v>2635</v>
      </c>
      <c r="J94" s="580" t="s">
        <v>2635</v>
      </c>
      <c r="K94" s="580" t="s">
        <v>2644</v>
      </c>
      <c r="L94" s="580" t="s">
        <v>2645</v>
      </c>
      <c r="M94" s="589" t="s">
        <v>135</v>
      </c>
    </row>
    <row r="95" spans="1:13">
      <c r="A95" s="582">
        <v>30338523</v>
      </c>
      <c r="B95" s="582" t="s">
        <v>2646</v>
      </c>
      <c r="C95" s="582" t="s">
        <v>588</v>
      </c>
      <c r="D95" s="583">
        <v>33857</v>
      </c>
      <c r="E95" s="582" t="s">
        <v>98</v>
      </c>
      <c r="F95" s="582" t="s">
        <v>2298</v>
      </c>
      <c r="G95" s="582" t="s">
        <v>2360</v>
      </c>
      <c r="H95" s="582" t="s">
        <v>2502</v>
      </c>
      <c r="I95" s="582"/>
      <c r="J95" s="582"/>
      <c r="K95" s="582"/>
      <c r="L95" s="582"/>
      <c r="M95" s="589" t="s">
        <v>258</v>
      </c>
    </row>
    <row r="96" spans="1:13" ht="18">
      <c r="A96" s="580">
        <v>30393123</v>
      </c>
      <c r="B96" s="580" t="s">
        <v>596</v>
      </c>
      <c r="C96" s="580" t="s">
        <v>588</v>
      </c>
      <c r="D96" s="581">
        <v>30175</v>
      </c>
      <c r="E96" s="580" t="s">
        <v>98</v>
      </c>
      <c r="F96" s="580" t="s">
        <v>2298</v>
      </c>
      <c r="G96" s="580" t="s">
        <v>2360</v>
      </c>
      <c r="H96" s="580" t="s">
        <v>2502</v>
      </c>
      <c r="I96" s="580" t="s">
        <v>2635</v>
      </c>
      <c r="J96" s="580" t="s">
        <v>2635</v>
      </c>
      <c r="K96" s="580" t="s">
        <v>2647</v>
      </c>
      <c r="L96" s="580" t="s">
        <v>2648</v>
      </c>
      <c r="M96" s="589" t="s">
        <v>135</v>
      </c>
    </row>
    <row r="97" spans="1:13">
      <c r="A97" s="582">
        <v>30338024</v>
      </c>
      <c r="B97" s="582" t="s">
        <v>2649</v>
      </c>
      <c r="C97" s="582" t="s">
        <v>588</v>
      </c>
      <c r="D97" s="583">
        <v>33857</v>
      </c>
      <c r="E97" s="582" t="s">
        <v>98</v>
      </c>
      <c r="F97" s="582" t="s">
        <v>2298</v>
      </c>
      <c r="G97" s="582" t="s">
        <v>2360</v>
      </c>
      <c r="H97" s="582" t="s">
        <v>2502</v>
      </c>
      <c r="I97" s="582"/>
      <c r="J97" s="582"/>
      <c r="K97" s="582"/>
      <c r="L97" s="582"/>
      <c r="M97" s="589" t="s">
        <v>258</v>
      </c>
    </row>
    <row r="98" spans="1:13" ht="18">
      <c r="A98" s="577">
        <v>30380331</v>
      </c>
      <c r="B98" s="577" t="s">
        <v>2650</v>
      </c>
      <c r="C98" s="577" t="s">
        <v>270</v>
      </c>
      <c r="D98" s="578">
        <v>1429930</v>
      </c>
      <c r="E98" s="577" t="s">
        <v>2383</v>
      </c>
      <c r="F98" s="577" t="s">
        <v>2414</v>
      </c>
      <c r="G98" s="577" t="s">
        <v>2338</v>
      </c>
      <c r="H98" s="577" t="s">
        <v>2502</v>
      </c>
      <c r="I98" s="577" t="s">
        <v>2635</v>
      </c>
      <c r="J98" s="577" t="s">
        <v>2635</v>
      </c>
      <c r="K98" s="577" t="s">
        <v>2651</v>
      </c>
      <c r="L98" s="577" t="s">
        <v>2652</v>
      </c>
      <c r="M98" s="589" t="s">
        <v>135</v>
      </c>
    </row>
    <row r="99" spans="1:13">
      <c r="A99" s="582">
        <v>30171875</v>
      </c>
      <c r="B99" s="582" t="s">
        <v>2653</v>
      </c>
      <c r="C99" s="582" t="s">
        <v>119</v>
      </c>
      <c r="D99" s="583"/>
      <c r="E99" s="582" t="s">
        <v>2654</v>
      </c>
      <c r="F99" s="582" t="s">
        <v>2298</v>
      </c>
      <c r="G99" s="582" t="s">
        <v>2315</v>
      </c>
      <c r="H99" s="582" t="s">
        <v>2655</v>
      </c>
      <c r="I99" s="582"/>
      <c r="J99" s="582"/>
      <c r="K99" s="582"/>
      <c r="L99" s="582"/>
      <c r="M99" s="589" t="s">
        <v>258</v>
      </c>
    </row>
    <row r="100" spans="1:13" ht="18">
      <c r="A100" s="584">
        <v>30341784</v>
      </c>
      <c r="B100" s="584" t="s">
        <v>2656</v>
      </c>
      <c r="C100" s="584" t="s">
        <v>576</v>
      </c>
      <c r="D100" s="585">
        <v>288053</v>
      </c>
      <c r="E100" s="584" t="s">
        <v>2383</v>
      </c>
      <c r="F100" s="584" t="s">
        <v>2298</v>
      </c>
      <c r="G100" s="584" t="s">
        <v>2367</v>
      </c>
      <c r="H100" s="584" t="s">
        <v>2655</v>
      </c>
      <c r="I100" s="584" t="s">
        <v>2579</v>
      </c>
      <c r="J100" s="584" t="s">
        <v>2579</v>
      </c>
      <c r="K100" s="584" t="s">
        <v>2580</v>
      </c>
      <c r="L100" s="584"/>
      <c r="M100" s="589" t="s">
        <v>258</v>
      </c>
    </row>
    <row r="101" spans="1:13" ht="18">
      <c r="A101" s="580">
        <v>30342773</v>
      </c>
      <c r="B101" s="580" t="s">
        <v>2657</v>
      </c>
      <c r="C101" s="580" t="s">
        <v>284</v>
      </c>
      <c r="D101" s="581"/>
      <c r="E101" s="580" t="s">
        <v>2309</v>
      </c>
      <c r="F101" s="580" t="s">
        <v>2512</v>
      </c>
      <c r="G101" s="580" t="s">
        <v>2485</v>
      </c>
      <c r="H101" s="580" t="s">
        <v>2560</v>
      </c>
      <c r="I101" s="580" t="s">
        <v>2635</v>
      </c>
      <c r="J101" s="580" t="s">
        <v>2635</v>
      </c>
      <c r="K101" s="580" t="s">
        <v>2658</v>
      </c>
      <c r="L101" s="580" t="s">
        <v>2659</v>
      </c>
      <c r="M101" s="589" t="s">
        <v>135</v>
      </c>
    </row>
    <row r="102" spans="1:13" ht="18">
      <c r="A102" s="577">
        <v>30389035</v>
      </c>
      <c r="B102" s="577" t="s">
        <v>2660</v>
      </c>
      <c r="C102" s="577" t="s">
        <v>227</v>
      </c>
      <c r="D102" s="578">
        <v>481258</v>
      </c>
      <c r="E102" s="577" t="s">
        <v>2383</v>
      </c>
      <c r="F102" s="577" t="s">
        <v>2661</v>
      </c>
      <c r="G102" s="577" t="s">
        <v>2338</v>
      </c>
      <c r="H102" s="577" t="s">
        <v>2560</v>
      </c>
      <c r="I102" s="577" t="s">
        <v>2532</v>
      </c>
      <c r="J102" s="577" t="s">
        <v>2532</v>
      </c>
      <c r="K102" s="577" t="s">
        <v>2662</v>
      </c>
      <c r="L102" s="577" t="s">
        <v>2663</v>
      </c>
      <c r="M102" s="589" t="s">
        <v>135</v>
      </c>
    </row>
    <row r="103" spans="1:13" ht="18">
      <c r="A103" s="577">
        <v>30126075</v>
      </c>
      <c r="B103" s="577" t="s">
        <v>2664</v>
      </c>
      <c r="C103" s="577" t="s">
        <v>2665</v>
      </c>
      <c r="D103" s="578"/>
      <c r="E103" s="577" t="s">
        <v>2654</v>
      </c>
      <c r="F103" s="577" t="s">
        <v>2350</v>
      </c>
      <c r="G103" s="577" t="s">
        <v>2322</v>
      </c>
      <c r="H103" s="577" t="s">
        <v>2524</v>
      </c>
      <c r="I103" s="577" t="s">
        <v>2408</v>
      </c>
      <c r="J103" s="577" t="s">
        <v>2408</v>
      </c>
      <c r="K103" s="577" t="s">
        <v>2666</v>
      </c>
      <c r="L103" s="577" t="s">
        <v>2667</v>
      </c>
      <c r="M103" s="589" t="s">
        <v>135</v>
      </c>
    </row>
    <row r="104" spans="1:13" ht="26.25">
      <c r="A104" s="577">
        <v>30126075</v>
      </c>
      <c r="B104" s="577" t="s">
        <v>2664</v>
      </c>
      <c r="C104" s="577" t="s">
        <v>2665</v>
      </c>
      <c r="D104" s="578">
        <v>868774</v>
      </c>
      <c r="E104" s="577" t="s">
        <v>2383</v>
      </c>
      <c r="F104" s="577" t="s">
        <v>2668</v>
      </c>
      <c r="G104" s="577" t="s">
        <v>2322</v>
      </c>
      <c r="H104" s="577" t="s">
        <v>2669</v>
      </c>
      <c r="I104" s="577" t="s">
        <v>2514</v>
      </c>
      <c r="J104" s="577" t="s">
        <v>2514</v>
      </c>
      <c r="K104" s="577" t="s">
        <v>2670</v>
      </c>
      <c r="L104" s="577" t="s">
        <v>2671</v>
      </c>
      <c r="M104" s="589" t="s">
        <v>135</v>
      </c>
    </row>
    <row r="105" spans="1:13" ht="18">
      <c r="A105" s="577">
        <v>30426972</v>
      </c>
      <c r="B105" s="577" t="s">
        <v>2672</v>
      </c>
      <c r="C105" s="577" t="s">
        <v>355</v>
      </c>
      <c r="D105" s="578">
        <v>399981</v>
      </c>
      <c r="E105" s="577" t="s">
        <v>2337</v>
      </c>
      <c r="F105" s="577" t="s">
        <v>2298</v>
      </c>
      <c r="G105" s="577" t="s">
        <v>2485</v>
      </c>
      <c r="H105" s="577" t="s">
        <v>2524</v>
      </c>
      <c r="I105" s="577" t="s">
        <v>2503</v>
      </c>
      <c r="J105" s="577" t="s">
        <v>2503</v>
      </c>
      <c r="K105" s="577" t="s">
        <v>2673</v>
      </c>
      <c r="L105" s="577" t="s">
        <v>2674</v>
      </c>
      <c r="M105" s="589" t="s">
        <v>135</v>
      </c>
    </row>
    <row r="106" spans="1:13" ht="18">
      <c r="A106" s="577">
        <v>30437258</v>
      </c>
      <c r="B106" s="577" t="s">
        <v>2675</v>
      </c>
      <c r="C106" s="577" t="s">
        <v>427</v>
      </c>
      <c r="D106" s="578">
        <v>306079</v>
      </c>
      <c r="E106" s="577" t="s">
        <v>2676</v>
      </c>
      <c r="F106" s="577" t="s">
        <v>2298</v>
      </c>
      <c r="G106" s="577" t="s">
        <v>2677</v>
      </c>
      <c r="H106" s="577"/>
      <c r="I106" s="577"/>
      <c r="J106" s="577"/>
      <c r="K106" s="577" t="s">
        <v>2678</v>
      </c>
      <c r="L106" s="577" t="s">
        <v>2679</v>
      </c>
      <c r="M106" s="589" t="s">
        <v>135</v>
      </c>
    </row>
    <row r="107" spans="1:13" ht="26.25">
      <c r="A107" s="577">
        <v>30135059</v>
      </c>
      <c r="B107" s="577" t="s">
        <v>548</v>
      </c>
      <c r="C107" s="577" t="s">
        <v>2412</v>
      </c>
      <c r="D107" s="578"/>
      <c r="E107" s="577" t="s">
        <v>2680</v>
      </c>
      <c r="F107" s="577" t="s">
        <v>2350</v>
      </c>
      <c r="G107" s="577" t="s">
        <v>2333</v>
      </c>
      <c r="H107" s="577" t="s">
        <v>2681</v>
      </c>
      <c r="I107" s="577" t="s">
        <v>2682</v>
      </c>
      <c r="J107" s="577"/>
      <c r="K107" s="577" t="s">
        <v>2683</v>
      </c>
      <c r="L107" s="577" t="s">
        <v>2684</v>
      </c>
      <c r="M107" s="589" t="s">
        <v>135</v>
      </c>
    </row>
    <row r="108" spans="1:13" ht="18">
      <c r="A108" s="577">
        <v>30484726</v>
      </c>
      <c r="B108" s="577" t="s">
        <v>2685</v>
      </c>
      <c r="C108" s="577" t="s">
        <v>2686</v>
      </c>
      <c r="D108" s="578">
        <v>111432</v>
      </c>
      <c r="E108" s="577" t="s">
        <v>2337</v>
      </c>
      <c r="F108" s="577" t="s">
        <v>2298</v>
      </c>
      <c r="G108" s="577" t="s">
        <v>2599</v>
      </c>
      <c r="H108" s="577" t="s">
        <v>2669</v>
      </c>
      <c r="I108" s="577" t="s">
        <v>2513</v>
      </c>
      <c r="J108" s="577" t="s">
        <v>2513</v>
      </c>
      <c r="K108" s="577" t="s">
        <v>2687</v>
      </c>
      <c r="L108" s="577" t="s">
        <v>2688</v>
      </c>
      <c r="M108" s="589" t="s">
        <v>135</v>
      </c>
    </row>
    <row r="109" spans="1:13" ht="18">
      <c r="A109" s="577">
        <v>30349931</v>
      </c>
      <c r="B109" s="577" t="s">
        <v>2689</v>
      </c>
      <c r="C109" s="577" t="s">
        <v>588</v>
      </c>
      <c r="D109" s="578">
        <v>330966</v>
      </c>
      <c r="E109" s="577" t="s">
        <v>2337</v>
      </c>
      <c r="F109" s="577" t="s">
        <v>2298</v>
      </c>
      <c r="G109" s="577" t="s">
        <v>2360</v>
      </c>
      <c r="H109" s="577" t="s">
        <v>2408</v>
      </c>
      <c r="I109" s="577" t="s">
        <v>2690</v>
      </c>
      <c r="J109" s="577" t="s">
        <v>2690</v>
      </c>
      <c r="K109" s="577" t="s">
        <v>2691</v>
      </c>
      <c r="L109" s="577" t="s">
        <v>2692</v>
      </c>
      <c r="M109" s="589" t="s">
        <v>135</v>
      </c>
    </row>
    <row r="110" spans="1:13" ht="18">
      <c r="A110" s="577">
        <v>30345125</v>
      </c>
      <c r="B110" s="577" t="s">
        <v>2693</v>
      </c>
      <c r="C110" s="577" t="s">
        <v>635</v>
      </c>
      <c r="D110" s="578"/>
      <c r="E110" s="577" t="s">
        <v>2349</v>
      </c>
      <c r="F110" s="577" t="s">
        <v>742</v>
      </c>
      <c r="G110" s="577" t="s">
        <v>2501</v>
      </c>
      <c r="H110" s="577" t="s">
        <v>2408</v>
      </c>
      <c r="I110" s="577" t="s">
        <v>2694</v>
      </c>
      <c r="J110" s="577" t="s">
        <v>2694</v>
      </c>
      <c r="K110" s="577" t="s">
        <v>2695</v>
      </c>
      <c r="L110" s="577" t="s">
        <v>2696</v>
      </c>
      <c r="M110" s="589" t="s">
        <v>135</v>
      </c>
    </row>
    <row r="111" spans="1:13" ht="18">
      <c r="A111" s="577">
        <v>30088011</v>
      </c>
      <c r="B111" s="577" t="s">
        <v>2697</v>
      </c>
      <c r="C111" s="577" t="s">
        <v>300</v>
      </c>
      <c r="D111" s="578"/>
      <c r="E111" s="577" t="s">
        <v>2698</v>
      </c>
      <c r="F111" s="577" t="s">
        <v>2298</v>
      </c>
      <c r="G111" s="577" t="s">
        <v>2485</v>
      </c>
      <c r="H111" s="577" t="s">
        <v>2503</v>
      </c>
      <c r="I111" s="577" t="s">
        <v>2635</v>
      </c>
      <c r="J111" s="577" t="s">
        <v>2635</v>
      </c>
      <c r="K111" s="577" t="s">
        <v>2699</v>
      </c>
      <c r="L111" s="577" t="s">
        <v>2700</v>
      </c>
      <c r="M111" s="589" t="s">
        <v>135</v>
      </c>
    </row>
    <row r="112" spans="1:13" ht="18">
      <c r="A112" s="577">
        <v>30480531</v>
      </c>
      <c r="B112" s="577" t="s">
        <v>2701</v>
      </c>
      <c r="C112" s="577" t="s">
        <v>270</v>
      </c>
      <c r="D112" s="578">
        <v>334636</v>
      </c>
      <c r="E112" s="577" t="s">
        <v>2383</v>
      </c>
      <c r="F112" s="577" t="s">
        <v>2298</v>
      </c>
      <c r="G112" s="577" t="s">
        <v>2702</v>
      </c>
      <c r="H112" s="577" t="s">
        <v>2503</v>
      </c>
      <c r="I112" s="577" t="s">
        <v>2635</v>
      </c>
      <c r="J112" s="577" t="s">
        <v>2635</v>
      </c>
      <c r="K112" s="577" t="s">
        <v>2703</v>
      </c>
      <c r="L112" s="577" t="s">
        <v>2704</v>
      </c>
      <c r="M112" s="589" t="s">
        <v>135</v>
      </c>
    </row>
    <row r="113" spans="1:13" ht="18">
      <c r="A113" s="577">
        <v>30135078</v>
      </c>
      <c r="B113" s="577" t="s">
        <v>564</v>
      </c>
      <c r="C113" s="577" t="s">
        <v>561</v>
      </c>
      <c r="D113" s="578"/>
      <c r="E113" s="577" t="s">
        <v>2309</v>
      </c>
      <c r="F113" s="577" t="s">
        <v>2661</v>
      </c>
      <c r="G113" s="577" t="s">
        <v>2360</v>
      </c>
      <c r="H113" s="577" t="s">
        <v>2579</v>
      </c>
      <c r="I113" s="577" t="s">
        <v>2532</v>
      </c>
      <c r="J113" s="577" t="s">
        <v>2532</v>
      </c>
      <c r="K113" s="577" t="s">
        <v>2705</v>
      </c>
      <c r="L113" s="577" t="s">
        <v>2706</v>
      </c>
      <c r="M113" s="589" t="s">
        <v>135</v>
      </c>
    </row>
    <row r="114" spans="1:13" ht="18">
      <c r="A114" s="580">
        <v>30129912</v>
      </c>
      <c r="B114" s="580" t="s">
        <v>2707</v>
      </c>
      <c r="C114" s="580" t="s">
        <v>468</v>
      </c>
      <c r="D114" s="581"/>
      <c r="E114" s="580" t="s">
        <v>2708</v>
      </c>
      <c r="F114" s="580" t="s">
        <v>2298</v>
      </c>
      <c r="G114" s="580" t="s">
        <v>2333</v>
      </c>
      <c r="H114" s="580" t="s">
        <v>2579</v>
      </c>
      <c r="I114" s="580" t="s">
        <v>2635</v>
      </c>
      <c r="J114" s="580" t="s">
        <v>2635</v>
      </c>
      <c r="K114" s="580" t="s">
        <v>2709</v>
      </c>
      <c r="L114" s="580" t="s">
        <v>2710</v>
      </c>
      <c r="M114" s="589" t="s">
        <v>135</v>
      </c>
    </row>
    <row r="115" spans="1:13">
      <c r="A115" s="582">
        <v>3036048</v>
      </c>
      <c r="B115" s="582" t="s">
        <v>2711</v>
      </c>
      <c r="C115" s="582" t="s">
        <v>355</v>
      </c>
      <c r="D115" s="583">
        <v>199688</v>
      </c>
      <c r="E115" s="582" t="s">
        <v>2383</v>
      </c>
      <c r="F115" s="582" t="s">
        <v>2298</v>
      </c>
      <c r="G115" s="582" t="s">
        <v>2367</v>
      </c>
      <c r="H115" s="582" t="s">
        <v>2579</v>
      </c>
      <c r="I115" s="582"/>
      <c r="J115" s="582"/>
      <c r="K115" s="582"/>
      <c r="L115" s="582"/>
      <c r="M115" s="589" t="s">
        <v>258</v>
      </c>
    </row>
    <row r="116" spans="1:13" ht="18">
      <c r="A116" s="584">
        <v>30136320</v>
      </c>
      <c r="B116" s="584" t="s">
        <v>2712</v>
      </c>
      <c r="C116" s="584" t="s">
        <v>635</v>
      </c>
      <c r="D116" s="585"/>
      <c r="E116" s="584" t="s">
        <v>2349</v>
      </c>
      <c r="F116" s="584" t="s">
        <v>2713</v>
      </c>
      <c r="G116" s="584" t="s">
        <v>2501</v>
      </c>
      <c r="H116" s="584" t="s">
        <v>2714</v>
      </c>
      <c r="I116" s="584" t="s">
        <v>2715</v>
      </c>
      <c r="J116" s="584" t="s">
        <v>2715</v>
      </c>
      <c r="K116" s="584" t="s">
        <v>2716</v>
      </c>
      <c r="L116" s="584" t="s">
        <v>2717</v>
      </c>
      <c r="M116" s="589" t="s">
        <v>135</v>
      </c>
    </row>
    <row r="117" spans="1:13" ht="18">
      <c r="A117" s="580">
        <v>30135830</v>
      </c>
      <c r="B117" s="580" t="s">
        <v>2718</v>
      </c>
      <c r="C117" s="580" t="s">
        <v>635</v>
      </c>
      <c r="D117" s="581"/>
      <c r="E117" s="580" t="s">
        <v>2349</v>
      </c>
      <c r="F117" s="580" t="s">
        <v>2719</v>
      </c>
      <c r="G117" s="580" t="s">
        <v>2501</v>
      </c>
      <c r="H117" s="580" t="s">
        <v>2720</v>
      </c>
      <c r="I117" s="580" t="s">
        <v>2721</v>
      </c>
      <c r="J117" s="580" t="s">
        <v>2721</v>
      </c>
      <c r="K117" s="580" t="s">
        <v>2722</v>
      </c>
      <c r="L117" s="580" t="s">
        <v>2723</v>
      </c>
      <c r="M117" s="589" t="s">
        <v>135</v>
      </c>
    </row>
    <row r="118" spans="1:13" ht="18">
      <c r="A118" s="577">
        <v>30337226</v>
      </c>
      <c r="B118" s="577" t="s">
        <v>2724</v>
      </c>
      <c r="C118" s="577" t="s">
        <v>2412</v>
      </c>
      <c r="D118" s="578"/>
      <c r="E118" s="577" t="s">
        <v>2349</v>
      </c>
      <c r="F118" s="577" t="s">
        <v>744</v>
      </c>
      <c r="G118" s="577" t="s">
        <v>2501</v>
      </c>
      <c r="H118" s="577" t="s">
        <v>2725</v>
      </c>
      <c r="I118" s="577" t="s">
        <v>2726</v>
      </c>
      <c r="J118" s="577"/>
      <c r="K118" s="577" t="s">
        <v>2727</v>
      </c>
      <c r="L118" s="577" t="s">
        <v>2728</v>
      </c>
      <c r="M118" s="589" t="s">
        <v>135</v>
      </c>
    </row>
    <row r="119" spans="1:13" ht="18">
      <c r="A119" s="577">
        <v>30128140</v>
      </c>
      <c r="B119" s="577" t="s">
        <v>2296</v>
      </c>
      <c r="C119" s="577" t="s">
        <v>739</v>
      </c>
      <c r="D119" s="578">
        <v>637571</v>
      </c>
      <c r="E119" s="577" t="s">
        <v>2297</v>
      </c>
      <c r="F119" s="577" t="s">
        <v>2551</v>
      </c>
      <c r="G119" s="577" t="s">
        <v>2338</v>
      </c>
      <c r="H119" s="577" t="s">
        <v>2729</v>
      </c>
      <c r="I119" s="577" t="s">
        <v>2635</v>
      </c>
      <c r="J119" s="577" t="s">
        <v>2635</v>
      </c>
      <c r="K119" s="577" t="s">
        <v>2730</v>
      </c>
      <c r="L119" s="577" t="s">
        <v>2731</v>
      </c>
      <c r="M119" s="589" t="s">
        <v>135</v>
      </c>
    </row>
    <row r="120" spans="1:13" ht="18">
      <c r="A120" s="577">
        <v>30136317</v>
      </c>
      <c r="B120" s="577" t="s">
        <v>2732</v>
      </c>
      <c r="C120" s="577" t="s">
        <v>635</v>
      </c>
      <c r="D120" s="578"/>
      <c r="E120" s="577" t="s">
        <v>2349</v>
      </c>
      <c r="F120" s="577" t="s">
        <v>738</v>
      </c>
      <c r="G120" s="577" t="s">
        <v>2733</v>
      </c>
      <c r="H120" s="577" t="s">
        <v>2532</v>
      </c>
      <c r="I120" s="577" t="s">
        <v>2734</v>
      </c>
      <c r="J120" s="577" t="s">
        <v>2734</v>
      </c>
      <c r="K120" s="577" t="s">
        <v>2735</v>
      </c>
      <c r="L120" s="577" t="s">
        <v>2736</v>
      </c>
      <c r="M120" s="589" t="s">
        <v>135</v>
      </c>
    </row>
    <row r="121" spans="1:13" ht="18">
      <c r="A121" s="584">
        <v>30036048</v>
      </c>
      <c r="B121" s="584" t="s">
        <v>2737</v>
      </c>
      <c r="C121" s="584" t="s">
        <v>355</v>
      </c>
      <c r="D121" s="585">
        <v>199668</v>
      </c>
      <c r="E121" s="584" t="s">
        <v>2383</v>
      </c>
      <c r="F121" s="584" t="s">
        <v>2298</v>
      </c>
      <c r="G121" s="584" t="s">
        <v>2367</v>
      </c>
      <c r="H121" s="584" t="s">
        <v>2532</v>
      </c>
      <c r="I121" s="584" t="s">
        <v>2532</v>
      </c>
      <c r="J121" s="584" t="s">
        <v>2532</v>
      </c>
      <c r="K121" s="584" t="s">
        <v>2738</v>
      </c>
      <c r="L121" s="584" t="s">
        <v>2739</v>
      </c>
      <c r="M121" s="589" t="s">
        <v>135</v>
      </c>
    </row>
    <row r="122" spans="1:13" ht="18">
      <c r="A122" s="580">
        <v>30482658</v>
      </c>
      <c r="B122" s="580" t="s">
        <v>2740</v>
      </c>
      <c r="C122" s="580" t="s">
        <v>635</v>
      </c>
      <c r="D122" s="581">
        <v>230000</v>
      </c>
      <c r="E122" s="580" t="s">
        <v>2741</v>
      </c>
      <c r="F122" s="580" t="s">
        <v>749</v>
      </c>
      <c r="G122" s="580" t="s">
        <v>2501</v>
      </c>
      <c r="H122" s="580" t="s">
        <v>2734</v>
      </c>
      <c r="I122" s="580" t="s">
        <v>2742</v>
      </c>
      <c r="J122" s="580" t="s">
        <v>2742</v>
      </c>
      <c r="K122" s="580" t="s">
        <v>2743</v>
      </c>
      <c r="L122" s="580" t="s">
        <v>2744</v>
      </c>
      <c r="M122" s="589" t="s">
        <v>135</v>
      </c>
    </row>
    <row r="123" spans="1:13" ht="18">
      <c r="A123" s="577">
        <v>30086815</v>
      </c>
      <c r="B123" s="577" t="s">
        <v>2745</v>
      </c>
      <c r="C123" s="577" t="s">
        <v>2412</v>
      </c>
      <c r="D123" s="578"/>
      <c r="E123" s="577" t="s">
        <v>2349</v>
      </c>
      <c r="F123" s="577" t="s">
        <v>2298</v>
      </c>
      <c r="G123" s="577" t="s">
        <v>2338</v>
      </c>
      <c r="H123" s="577" t="s">
        <v>2734</v>
      </c>
      <c r="I123" s="577" t="s">
        <v>2726</v>
      </c>
      <c r="J123" s="577" t="s">
        <v>2726</v>
      </c>
      <c r="K123" s="577" t="s">
        <v>2746</v>
      </c>
      <c r="L123" s="577" t="s">
        <v>2747</v>
      </c>
      <c r="M123" s="589" t="s">
        <v>135</v>
      </c>
    </row>
    <row r="124" spans="1:13" ht="18">
      <c r="A124" s="577">
        <v>30135711</v>
      </c>
      <c r="B124" s="577" t="s">
        <v>2748</v>
      </c>
      <c r="C124" s="577" t="s">
        <v>50</v>
      </c>
      <c r="D124" s="578">
        <v>138813</v>
      </c>
      <c r="E124" s="577" t="s">
        <v>2383</v>
      </c>
      <c r="F124" s="577" t="s">
        <v>2298</v>
      </c>
      <c r="G124" s="577" t="s">
        <v>2322</v>
      </c>
      <c r="H124" s="577" t="s">
        <v>2729</v>
      </c>
      <c r="I124" s="577" t="s">
        <v>2694</v>
      </c>
      <c r="J124" s="577" t="s">
        <v>2694</v>
      </c>
      <c r="K124" s="577" t="s">
        <v>2749</v>
      </c>
      <c r="L124" s="577" t="s">
        <v>2750</v>
      </c>
      <c r="M124" s="589" t="s">
        <v>135</v>
      </c>
    </row>
    <row r="125" spans="1:13" ht="18">
      <c r="A125" s="580">
        <v>30102235</v>
      </c>
      <c r="B125" s="580" t="s">
        <v>2751</v>
      </c>
      <c r="C125" s="580" t="s">
        <v>156</v>
      </c>
      <c r="D125" s="581">
        <v>45055</v>
      </c>
      <c r="E125" s="580" t="s">
        <v>2752</v>
      </c>
      <c r="F125" s="580" t="s">
        <v>2298</v>
      </c>
      <c r="G125" s="580" t="s">
        <v>2315</v>
      </c>
      <c r="H125" s="580" t="s">
        <v>2729</v>
      </c>
      <c r="I125" s="580" t="s">
        <v>2753</v>
      </c>
      <c r="J125" s="580" t="s">
        <v>2754</v>
      </c>
      <c r="K125" s="580" t="s">
        <v>2755</v>
      </c>
      <c r="L125" s="580" t="s">
        <v>2756</v>
      </c>
      <c r="M125" s="589" t="s">
        <v>135</v>
      </c>
    </row>
    <row r="126" spans="1:13" ht="18">
      <c r="A126" s="577">
        <v>30071449</v>
      </c>
      <c r="B126" s="577" t="s">
        <v>2757</v>
      </c>
      <c r="C126" s="577" t="s">
        <v>561</v>
      </c>
      <c r="D126" s="578"/>
      <c r="E126" s="577" t="s">
        <v>2309</v>
      </c>
      <c r="F126" s="577" t="s">
        <v>2512</v>
      </c>
      <c r="G126" s="577" t="s">
        <v>2360</v>
      </c>
      <c r="H126" s="577" t="s">
        <v>2734</v>
      </c>
      <c r="I126" s="577" t="s">
        <v>2514</v>
      </c>
      <c r="J126" s="577" t="s">
        <v>2514</v>
      </c>
      <c r="K126" s="577" t="s">
        <v>2758</v>
      </c>
      <c r="L126" s="577" t="s">
        <v>2759</v>
      </c>
      <c r="M126" s="589" t="s">
        <v>135</v>
      </c>
    </row>
    <row r="127" spans="1:13" ht="18">
      <c r="A127" s="580">
        <v>30289730</v>
      </c>
      <c r="B127" s="580" t="s">
        <v>2760</v>
      </c>
      <c r="C127" s="580" t="s">
        <v>576</v>
      </c>
      <c r="D127" s="581">
        <v>543354</v>
      </c>
      <c r="E127" s="580" t="s">
        <v>2761</v>
      </c>
      <c r="F127" s="580" t="s">
        <v>2298</v>
      </c>
      <c r="G127" s="580" t="s">
        <v>2360</v>
      </c>
      <c r="H127" s="580" t="s">
        <v>2690</v>
      </c>
      <c r="I127" s="580" t="s">
        <v>2754</v>
      </c>
      <c r="J127" s="580" t="s">
        <v>2754</v>
      </c>
      <c r="K127" s="580" t="s">
        <v>2762</v>
      </c>
      <c r="L127" s="580" t="s">
        <v>2763</v>
      </c>
      <c r="M127" s="589" t="s">
        <v>135</v>
      </c>
    </row>
    <row r="128" spans="1:13" ht="18">
      <c r="A128" s="577">
        <v>40005022</v>
      </c>
      <c r="B128" s="577" t="s">
        <v>2764</v>
      </c>
      <c r="C128" s="577" t="s">
        <v>284</v>
      </c>
      <c r="D128" s="578">
        <v>49762</v>
      </c>
      <c r="E128" s="577" t="s">
        <v>2676</v>
      </c>
      <c r="F128" s="577" t="s">
        <v>2298</v>
      </c>
      <c r="G128" s="577" t="s">
        <v>2367</v>
      </c>
      <c r="H128" s="577" t="s">
        <v>2765</v>
      </c>
      <c r="I128" s="577" t="s">
        <v>2765</v>
      </c>
      <c r="J128" s="577" t="s">
        <v>2765</v>
      </c>
      <c r="K128" s="577" t="s">
        <v>2766</v>
      </c>
      <c r="L128" s="577" t="s">
        <v>2767</v>
      </c>
      <c r="M128" s="589" t="s">
        <v>135</v>
      </c>
    </row>
    <row r="129" spans="1:13" ht="18">
      <c r="A129" s="577">
        <v>30130819</v>
      </c>
      <c r="B129" s="577" t="s">
        <v>2768</v>
      </c>
      <c r="C129" s="577" t="s">
        <v>528</v>
      </c>
      <c r="D129" s="578">
        <v>57410</v>
      </c>
      <c r="E129" s="577" t="s">
        <v>2676</v>
      </c>
      <c r="F129" s="577" t="s">
        <v>2298</v>
      </c>
      <c r="G129" s="577" t="s">
        <v>2367</v>
      </c>
      <c r="H129" s="577" t="s">
        <v>2765</v>
      </c>
      <c r="I129" s="577" t="s">
        <v>2765</v>
      </c>
      <c r="J129" s="577" t="s">
        <v>2765</v>
      </c>
      <c r="K129" s="577" t="s">
        <v>2769</v>
      </c>
      <c r="L129" s="577" t="s">
        <v>2767</v>
      </c>
      <c r="M129" s="589" t="s">
        <v>135</v>
      </c>
    </row>
    <row r="130" spans="1:13" ht="18">
      <c r="A130" s="577">
        <v>30137134</v>
      </c>
      <c r="B130" s="577" t="s">
        <v>2770</v>
      </c>
      <c r="C130" s="577" t="s">
        <v>490</v>
      </c>
      <c r="D130" s="578">
        <v>28649</v>
      </c>
      <c r="E130" s="577" t="s">
        <v>2676</v>
      </c>
      <c r="F130" s="577" t="s">
        <v>2298</v>
      </c>
      <c r="G130" s="577" t="s">
        <v>2367</v>
      </c>
      <c r="H130" s="577" t="s">
        <v>2765</v>
      </c>
      <c r="I130" s="577" t="s">
        <v>2765</v>
      </c>
      <c r="J130" s="577" t="s">
        <v>2765</v>
      </c>
      <c r="K130" s="577" t="s">
        <v>2771</v>
      </c>
      <c r="L130" s="577" t="s">
        <v>2772</v>
      </c>
      <c r="M130" s="589" t="s">
        <v>135</v>
      </c>
    </row>
    <row r="131" spans="1:13" ht="18">
      <c r="A131" s="577">
        <v>30130822</v>
      </c>
      <c r="B131" s="577" t="s">
        <v>2773</v>
      </c>
      <c r="C131" s="577" t="s">
        <v>528</v>
      </c>
      <c r="D131" s="578">
        <v>19669</v>
      </c>
      <c r="E131" s="577" t="s">
        <v>2676</v>
      </c>
      <c r="F131" s="577" t="s">
        <v>2298</v>
      </c>
      <c r="G131" s="577" t="s">
        <v>2367</v>
      </c>
      <c r="H131" s="577" t="s">
        <v>2765</v>
      </c>
      <c r="I131" s="577" t="s">
        <v>2765</v>
      </c>
      <c r="J131" s="577" t="s">
        <v>2765</v>
      </c>
      <c r="K131" s="577" t="s">
        <v>2774</v>
      </c>
      <c r="L131" s="577" t="s">
        <v>2767</v>
      </c>
      <c r="M131" s="589" t="s">
        <v>135</v>
      </c>
    </row>
    <row r="132" spans="1:13" ht="18">
      <c r="A132" s="582">
        <v>30486350</v>
      </c>
      <c r="B132" s="582" t="s">
        <v>2775</v>
      </c>
      <c r="C132" s="582" t="s">
        <v>420</v>
      </c>
      <c r="D132" s="583">
        <v>110106</v>
      </c>
      <c r="E132" s="582" t="s">
        <v>2478</v>
      </c>
      <c r="F132" s="582" t="s">
        <v>2298</v>
      </c>
      <c r="G132" s="582" t="s">
        <v>2333</v>
      </c>
      <c r="H132" s="582" t="s">
        <v>2514</v>
      </c>
      <c r="I132" s="582"/>
      <c r="J132" s="582"/>
      <c r="K132" s="582"/>
      <c r="L132" s="582"/>
      <c r="M132" s="589" t="s">
        <v>258</v>
      </c>
    </row>
    <row r="133" spans="1:13" ht="18">
      <c r="A133" s="584">
        <v>40005575</v>
      </c>
      <c r="B133" s="584" t="s">
        <v>2776</v>
      </c>
      <c r="C133" s="584" t="s">
        <v>635</v>
      </c>
      <c r="D133" s="585">
        <v>2500000</v>
      </c>
      <c r="E133" s="584" t="s">
        <v>2741</v>
      </c>
      <c r="F133" s="584" t="s">
        <v>2777</v>
      </c>
      <c r="G133" s="584" t="s">
        <v>2322</v>
      </c>
      <c r="H133" s="584" t="s">
        <v>2778</v>
      </c>
      <c r="I133" s="584" t="s">
        <v>2779</v>
      </c>
      <c r="J133" s="584" t="s">
        <v>2779</v>
      </c>
      <c r="K133" s="584" t="s">
        <v>2780</v>
      </c>
      <c r="L133" s="584" t="s">
        <v>2781</v>
      </c>
      <c r="M133" s="589" t="s">
        <v>135</v>
      </c>
    </row>
    <row r="134" spans="1:13">
      <c r="A134" s="582">
        <v>30482336</v>
      </c>
      <c r="B134" s="582" t="s">
        <v>2782</v>
      </c>
      <c r="C134" s="582" t="s">
        <v>561</v>
      </c>
      <c r="D134" s="583">
        <v>209242</v>
      </c>
      <c r="E134" s="582" t="s">
        <v>2761</v>
      </c>
      <c r="F134" s="582" t="s">
        <v>2298</v>
      </c>
      <c r="G134" s="582" t="s">
        <v>2733</v>
      </c>
      <c r="H134" s="582" t="s">
        <v>2514</v>
      </c>
      <c r="I134" s="582"/>
      <c r="J134" s="582"/>
      <c r="K134" s="582"/>
      <c r="L134" s="582"/>
      <c r="M134" s="589" t="s">
        <v>258</v>
      </c>
    </row>
    <row r="135" spans="1:13" ht="18">
      <c r="A135" s="577">
        <v>40001267</v>
      </c>
      <c r="B135" s="577" t="s">
        <v>2783</v>
      </c>
      <c r="C135" s="577" t="s">
        <v>794</v>
      </c>
      <c r="D135" s="578">
        <v>483106</v>
      </c>
      <c r="E135" s="577" t="s">
        <v>2478</v>
      </c>
      <c r="F135" s="577" t="s">
        <v>2298</v>
      </c>
      <c r="G135" s="577" t="s">
        <v>2315</v>
      </c>
      <c r="H135" s="577" t="s">
        <v>2784</v>
      </c>
      <c r="I135" s="577" t="s">
        <v>2726</v>
      </c>
      <c r="J135" s="577" t="s">
        <v>2726</v>
      </c>
      <c r="K135" s="577" t="s">
        <v>2785</v>
      </c>
      <c r="L135" s="577" t="s">
        <v>2786</v>
      </c>
      <c r="M135" s="589" t="s">
        <v>135</v>
      </c>
    </row>
    <row r="136" spans="1:13" ht="18">
      <c r="A136" s="580">
        <v>30136310</v>
      </c>
      <c r="B136" s="580" t="s">
        <v>2787</v>
      </c>
      <c r="C136" s="580" t="s">
        <v>50</v>
      </c>
      <c r="D136" s="581"/>
      <c r="E136" s="580" t="s">
        <v>2788</v>
      </c>
      <c r="F136" s="580" t="s">
        <v>2789</v>
      </c>
      <c r="G136" s="580" t="s">
        <v>2322</v>
      </c>
      <c r="H136" s="580" t="s">
        <v>2635</v>
      </c>
      <c r="I136" s="580" t="s">
        <v>2790</v>
      </c>
      <c r="J136" s="580" t="s">
        <v>2791</v>
      </c>
      <c r="K136" s="580" t="s">
        <v>2792</v>
      </c>
      <c r="L136" s="580" t="s">
        <v>2793</v>
      </c>
      <c r="M136" s="589" t="s">
        <v>135</v>
      </c>
    </row>
    <row r="137" spans="1:13" ht="18">
      <c r="A137" s="580">
        <v>30136310</v>
      </c>
      <c r="B137" s="580" t="s">
        <v>2787</v>
      </c>
      <c r="C137" s="580" t="s">
        <v>50</v>
      </c>
      <c r="D137" s="581"/>
      <c r="E137" s="580" t="s">
        <v>2794</v>
      </c>
      <c r="F137" s="580" t="s">
        <v>2789</v>
      </c>
      <c r="G137" s="580" t="s">
        <v>2322</v>
      </c>
      <c r="H137" s="580" t="s">
        <v>2635</v>
      </c>
      <c r="I137" s="580" t="s">
        <v>2790</v>
      </c>
      <c r="J137" s="580" t="s">
        <v>2790</v>
      </c>
      <c r="K137" s="580" t="s">
        <v>2795</v>
      </c>
      <c r="L137" s="580" t="s">
        <v>2796</v>
      </c>
      <c r="M137" s="589" t="s">
        <v>135</v>
      </c>
    </row>
    <row r="138" spans="1:13" ht="18">
      <c r="A138" s="580">
        <v>30129384</v>
      </c>
      <c r="B138" s="580" t="s">
        <v>2797</v>
      </c>
      <c r="C138" s="580" t="s">
        <v>50</v>
      </c>
      <c r="D138" s="581"/>
      <c r="E138" s="580" t="s">
        <v>2626</v>
      </c>
      <c r="F138" s="580" t="s">
        <v>2298</v>
      </c>
      <c r="G138" s="580" t="s">
        <v>2798</v>
      </c>
      <c r="H138" s="580" t="s">
        <v>2635</v>
      </c>
      <c r="I138" s="580" t="s">
        <v>2721</v>
      </c>
      <c r="J138" s="580" t="s">
        <v>2721</v>
      </c>
      <c r="K138" s="580" t="s">
        <v>2799</v>
      </c>
      <c r="L138" s="580" t="s">
        <v>2800</v>
      </c>
      <c r="M138" s="589" t="s">
        <v>135</v>
      </c>
    </row>
    <row r="139" spans="1:13" ht="18">
      <c r="A139" s="580">
        <v>30135738</v>
      </c>
      <c r="B139" s="580" t="s">
        <v>460</v>
      </c>
      <c r="C139" s="580" t="s">
        <v>2343</v>
      </c>
      <c r="D139" s="581">
        <v>552184</v>
      </c>
      <c r="E139" s="580" t="s">
        <v>2383</v>
      </c>
      <c r="F139" s="580" t="s">
        <v>2298</v>
      </c>
      <c r="G139" s="580" t="s">
        <v>2333</v>
      </c>
      <c r="H139" s="580" t="s">
        <v>2801</v>
      </c>
      <c r="I139" s="580" t="s">
        <v>2802</v>
      </c>
      <c r="J139" s="580" t="s">
        <v>2802</v>
      </c>
      <c r="K139" s="580" t="s">
        <v>2803</v>
      </c>
      <c r="L139" s="580" t="s">
        <v>2804</v>
      </c>
      <c r="M139" s="589" t="s">
        <v>135</v>
      </c>
    </row>
    <row r="140" spans="1:13" ht="18">
      <c r="A140" s="577">
        <v>30154323</v>
      </c>
      <c r="B140" s="577" t="s">
        <v>2805</v>
      </c>
      <c r="C140" s="577" t="s">
        <v>2412</v>
      </c>
      <c r="D140" s="578">
        <v>14485</v>
      </c>
      <c r="E140" s="577" t="s">
        <v>2806</v>
      </c>
      <c r="F140" s="577" t="s">
        <v>2807</v>
      </c>
      <c r="G140" s="577" t="s">
        <v>2808</v>
      </c>
      <c r="H140" s="577" t="s">
        <v>2801</v>
      </c>
      <c r="I140" s="577" t="s">
        <v>2726</v>
      </c>
      <c r="J140" s="577" t="s">
        <v>2726</v>
      </c>
      <c r="K140" s="577" t="s">
        <v>2809</v>
      </c>
      <c r="L140" s="577" t="s">
        <v>2810</v>
      </c>
      <c r="M140" s="589" t="s">
        <v>135</v>
      </c>
    </row>
    <row r="141" spans="1:13" ht="18">
      <c r="A141" s="580">
        <v>30465246</v>
      </c>
      <c r="B141" s="580" t="s">
        <v>2811</v>
      </c>
      <c r="C141" s="580" t="s">
        <v>318</v>
      </c>
      <c r="D141" s="581">
        <v>168340</v>
      </c>
      <c r="E141" s="580" t="s">
        <v>2383</v>
      </c>
      <c r="F141" s="580" t="s">
        <v>2298</v>
      </c>
      <c r="G141" s="580" t="s">
        <v>2485</v>
      </c>
      <c r="H141" s="580" t="s">
        <v>2742</v>
      </c>
      <c r="I141" s="580" t="s">
        <v>2802</v>
      </c>
      <c r="J141" s="580" t="s">
        <v>2812</v>
      </c>
      <c r="K141" s="580" t="s">
        <v>2813</v>
      </c>
      <c r="L141" s="580" t="s">
        <v>2814</v>
      </c>
      <c r="M141" s="589" t="s">
        <v>135</v>
      </c>
    </row>
    <row r="142" spans="1:13" ht="18">
      <c r="A142" s="580">
        <v>40002497</v>
      </c>
      <c r="B142" s="580" t="s">
        <v>2815</v>
      </c>
      <c r="C142" s="580" t="s">
        <v>50</v>
      </c>
      <c r="D142" s="581">
        <v>219763</v>
      </c>
      <c r="E142" s="580" t="s">
        <v>2383</v>
      </c>
      <c r="F142" s="580" t="s">
        <v>2298</v>
      </c>
      <c r="G142" s="580" t="s">
        <v>2322</v>
      </c>
      <c r="H142" s="580" t="s">
        <v>2742</v>
      </c>
      <c r="I142" s="580" t="s">
        <v>2754</v>
      </c>
      <c r="J142" s="580" t="s">
        <v>2754</v>
      </c>
      <c r="K142" s="580" t="s">
        <v>2816</v>
      </c>
      <c r="L142" s="580" t="s">
        <v>2817</v>
      </c>
      <c r="M142" s="589" t="s">
        <v>135</v>
      </c>
    </row>
    <row r="143" spans="1:13" ht="18">
      <c r="A143" s="577">
        <v>30137137</v>
      </c>
      <c r="B143" s="577" t="s">
        <v>2818</v>
      </c>
      <c r="C143" s="577" t="s">
        <v>502</v>
      </c>
      <c r="D143" s="578">
        <v>19771</v>
      </c>
      <c r="E143" s="577" t="s">
        <v>2676</v>
      </c>
      <c r="F143" s="577" t="s">
        <v>2298</v>
      </c>
      <c r="G143" s="577" t="s">
        <v>2367</v>
      </c>
      <c r="H143" s="577" t="s">
        <v>2819</v>
      </c>
      <c r="I143" s="577" t="s">
        <v>2819</v>
      </c>
      <c r="J143" s="577" t="s">
        <v>2819</v>
      </c>
      <c r="K143" s="577" t="s">
        <v>2820</v>
      </c>
      <c r="L143" s="577" t="s">
        <v>2767</v>
      </c>
      <c r="M143" s="589" t="s">
        <v>135</v>
      </c>
    </row>
    <row r="144" spans="1:13" ht="18">
      <c r="A144" s="577">
        <v>30125798</v>
      </c>
      <c r="B144" s="577" t="s">
        <v>391</v>
      </c>
      <c r="C144" s="577" t="s">
        <v>227</v>
      </c>
      <c r="D144" s="578"/>
      <c r="E144" s="577" t="s">
        <v>2309</v>
      </c>
      <c r="F144" s="577" t="s">
        <v>2414</v>
      </c>
      <c r="G144" s="577" t="s">
        <v>2338</v>
      </c>
      <c r="H144" s="577" t="s">
        <v>2801</v>
      </c>
      <c r="I144" s="577" t="s">
        <v>2726</v>
      </c>
      <c r="J144" s="577" t="s">
        <v>2726</v>
      </c>
      <c r="K144" s="577" t="s">
        <v>2821</v>
      </c>
      <c r="L144" s="577" t="s">
        <v>2822</v>
      </c>
      <c r="M144" s="589" t="s">
        <v>135</v>
      </c>
    </row>
    <row r="145" spans="1:13" ht="18">
      <c r="A145" s="580">
        <v>30465403</v>
      </c>
      <c r="B145" s="580" t="s">
        <v>2823</v>
      </c>
      <c r="C145" s="580" t="s">
        <v>339</v>
      </c>
      <c r="D145" s="581">
        <v>27413</v>
      </c>
      <c r="E145" s="580" t="s">
        <v>98</v>
      </c>
      <c r="F145" s="580" t="s">
        <v>2298</v>
      </c>
      <c r="G145" s="580" t="s">
        <v>2338</v>
      </c>
      <c r="H145" s="580" t="s">
        <v>2742</v>
      </c>
      <c r="I145" s="580" t="s">
        <v>2802</v>
      </c>
      <c r="J145" s="580" t="s">
        <v>2802</v>
      </c>
      <c r="K145" s="580" t="s">
        <v>2824</v>
      </c>
      <c r="L145" s="580" t="s">
        <v>2825</v>
      </c>
      <c r="M145" s="589" t="s">
        <v>135</v>
      </c>
    </row>
    <row r="146" spans="1:13" ht="18">
      <c r="A146" s="580">
        <v>30486081</v>
      </c>
      <c r="B146" s="580" t="s">
        <v>2584</v>
      </c>
      <c r="C146" s="580" t="s">
        <v>427</v>
      </c>
      <c r="D146" s="581">
        <v>128907</v>
      </c>
      <c r="E146" s="580" t="s">
        <v>2826</v>
      </c>
      <c r="F146" s="580" t="s">
        <v>2466</v>
      </c>
      <c r="G146" s="580" t="s">
        <v>2367</v>
      </c>
      <c r="H146" s="580" t="s">
        <v>2827</v>
      </c>
      <c r="I146" s="580" t="s">
        <v>2827</v>
      </c>
      <c r="J146" s="580" t="s">
        <v>2827</v>
      </c>
      <c r="K146" s="580" t="s">
        <v>2828</v>
      </c>
      <c r="L146" s="580" t="s">
        <v>2829</v>
      </c>
      <c r="M146" s="589" t="s">
        <v>135</v>
      </c>
    </row>
    <row r="147" spans="1:13" ht="18">
      <c r="A147" s="577">
        <v>30388222</v>
      </c>
      <c r="B147" s="577" t="s">
        <v>2830</v>
      </c>
      <c r="C147" s="577" t="s">
        <v>502</v>
      </c>
      <c r="D147" s="578">
        <v>103744</v>
      </c>
      <c r="E147" s="577" t="s">
        <v>2826</v>
      </c>
      <c r="F147" s="577" t="s">
        <v>2466</v>
      </c>
      <c r="G147" s="577" t="s">
        <v>2367</v>
      </c>
      <c r="H147" s="577" t="s">
        <v>2827</v>
      </c>
      <c r="I147" s="577" t="s">
        <v>2827</v>
      </c>
      <c r="J147" s="577" t="s">
        <v>2827</v>
      </c>
      <c r="K147" s="577" t="s">
        <v>2831</v>
      </c>
      <c r="L147" s="577" t="s">
        <v>2832</v>
      </c>
      <c r="M147" s="589" t="s">
        <v>135</v>
      </c>
    </row>
    <row r="148" spans="1:13">
      <c r="A148" s="582">
        <v>30126943</v>
      </c>
      <c r="B148" s="582" t="s">
        <v>204</v>
      </c>
      <c r="C148" s="582" t="s">
        <v>156</v>
      </c>
      <c r="D148" s="583"/>
      <c r="E148" s="582" t="s">
        <v>2309</v>
      </c>
      <c r="F148" s="582" t="s">
        <v>2719</v>
      </c>
      <c r="G148" s="582" t="s">
        <v>2322</v>
      </c>
      <c r="H148" s="582" t="s">
        <v>2833</v>
      </c>
      <c r="I148" s="582"/>
      <c r="J148" s="582"/>
      <c r="K148" s="582"/>
      <c r="L148" s="582"/>
      <c r="M148" s="589" t="s">
        <v>258</v>
      </c>
    </row>
    <row r="149" spans="1:13" ht="18">
      <c r="A149" s="580">
        <v>40001307</v>
      </c>
      <c r="B149" s="580" t="s">
        <v>2834</v>
      </c>
      <c r="C149" s="580" t="s">
        <v>339</v>
      </c>
      <c r="D149" s="581">
        <v>46982</v>
      </c>
      <c r="E149" s="580" t="s">
        <v>2826</v>
      </c>
      <c r="F149" s="580" t="s">
        <v>2835</v>
      </c>
      <c r="G149" s="580" t="s">
        <v>2367</v>
      </c>
      <c r="H149" s="580"/>
      <c r="I149" s="580" t="s">
        <v>2778</v>
      </c>
      <c r="J149" s="580" t="s">
        <v>2778</v>
      </c>
      <c r="K149" s="580" t="s">
        <v>2836</v>
      </c>
      <c r="L149" s="580" t="s">
        <v>2837</v>
      </c>
      <c r="M149" s="589" t="s">
        <v>135</v>
      </c>
    </row>
    <row r="150" spans="1:13" ht="18">
      <c r="A150" s="577">
        <v>40001034</v>
      </c>
      <c r="B150" s="577" t="s">
        <v>2622</v>
      </c>
      <c r="C150" s="577" t="s">
        <v>339</v>
      </c>
      <c r="D150" s="578">
        <v>70628</v>
      </c>
      <c r="E150" s="577" t="s">
        <v>2826</v>
      </c>
      <c r="F150" s="577" t="s">
        <v>2835</v>
      </c>
      <c r="G150" s="577" t="s">
        <v>2367</v>
      </c>
      <c r="H150" s="577"/>
      <c r="I150" s="577" t="s">
        <v>2778</v>
      </c>
      <c r="J150" s="577" t="s">
        <v>2778</v>
      </c>
      <c r="K150" s="577" t="s">
        <v>2838</v>
      </c>
      <c r="L150" s="577" t="s">
        <v>2839</v>
      </c>
      <c r="M150" s="589" t="s">
        <v>135</v>
      </c>
    </row>
    <row r="151" spans="1:13" ht="18">
      <c r="A151" s="577">
        <v>20170733</v>
      </c>
      <c r="B151" s="577" t="s">
        <v>2573</v>
      </c>
      <c r="C151" s="577" t="s">
        <v>2455</v>
      </c>
      <c r="D151" s="578">
        <v>117085</v>
      </c>
      <c r="E151" s="577" t="s">
        <v>2826</v>
      </c>
      <c r="F151" s="577" t="s">
        <v>2840</v>
      </c>
      <c r="G151" s="577" t="s">
        <v>2367</v>
      </c>
      <c r="H151" s="577"/>
      <c r="I151" s="577" t="s">
        <v>2778</v>
      </c>
      <c r="J151" s="577" t="s">
        <v>2778</v>
      </c>
      <c r="K151" s="577" t="s">
        <v>2841</v>
      </c>
      <c r="L151" s="577" t="s">
        <v>2842</v>
      </c>
      <c r="M151" s="589" t="s">
        <v>135</v>
      </c>
    </row>
    <row r="152" spans="1:13" ht="18">
      <c r="A152" s="577">
        <v>30062818</v>
      </c>
      <c r="B152" s="577" t="s">
        <v>2843</v>
      </c>
      <c r="C152" s="577" t="s">
        <v>50</v>
      </c>
      <c r="D152" s="578">
        <v>196747</v>
      </c>
      <c r="E152" s="577" t="s">
        <v>2379</v>
      </c>
      <c r="F152" s="577" t="s">
        <v>2298</v>
      </c>
      <c r="G152" s="577" t="s">
        <v>2315</v>
      </c>
      <c r="H152" s="577" t="s">
        <v>2778</v>
      </c>
      <c r="I152" s="577" t="s">
        <v>2715</v>
      </c>
      <c r="J152" s="577" t="s">
        <v>2715</v>
      </c>
      <c r="K152" s="577" t="s">
        <v>2844</v>
      </c>
      <c r="L152" s="577" t="s">
        <v>2845</v>
      </c>
      <c r="M152" s="589" t="s">
        <v>135</v>
      </c>
    </row>
    <row r="153" spans="1:13" ht="18">
      <c r="A153" s="577">
        <v>30488869</v>
      </c>
      <c r="B153" s="577" t="s">
        <v>2623</v>
      </c>
      <c r="C153" s="577" t="s">
        <v>739</v>
      </c>
      <c r="D153" s="578">
        <v>55002</v>
      </c>
      <c r="E153" s="577" t="s">
        <v>2826</v>
      </c>
      <c r="F153" s="577" t="s">
        <v>2835</v>
      </c>
      <c r="G153" s="577" t="s">
        <v>2367</v>
      </c>
      <c r="H153" s="577" t="s">
        <v>2846</v>
      </c>
      <c r="I153" s="577" t="s">
        <v>2846</v>
      </c>
      <c r="J153" s="577" t="s">
        <v>2846</v>
      </c>
      <c r="K153" s="577" t="s">
        <v>2847</v>
      </c>
      <c r="L153" s="577" t="s">
        <v>2848</v>
      </c>
      <c r="M153" s="589" t="s">
        <v>135</v>
      </c>
    </row>
    <row r="154" spans="1:13" ht="18">
      <c r="A154" s="577">
        <v>30485158</v>
      </c>
      <c r="B154" s="577" t="s">
        <v>2849</v>
      </c>
      <c r="C154" s="577" t="s">
        <v>318</v>
      </c>
      <c r="D154" s="578">
        <v>133588</v>
      </c>
      <c r="E154" s="577" t="s">
        <v>2826</v>
      </c>
      <c r="F154" s="577" t="s">
        <v>2840</v>
      </c>
      <c r="G154" s="577" t="s">
        <v>2367</v>
      </c>
      <c r="H154" s="577" t="s">
        <v>2846</v>
      </c>
      <c r="I154" s="577" t="s">
        <v>2846</v>
      </c>
      <c r="J154" s="577" t="s">
        <v>2846</v>
      </c>
      <c r="K154" s="577" t="s">
        <v>2850</v>
      </c>
      <c r="L154" s="577" t="s">
        <v>2851</v>
      </c>
      <c r="M154" s="589" t="s">
        <v>135</v>
      </c>
    </row>
    <row r="155" spans="1:13" ht="18">
      <c r="A155" s="580">
        <v>30486350</v>
      </c>
      <c r="B155" s="580" t="s">
        <v>2852</v>
      </c>
      <c r="C155" s="580" t="s">
        <v>420</v>
      </c>
      <c r="D155" s="581">
        <v>110106</v>
      </c>
      <c r="E155" s="580" t="s">
        <v>2478</v>
      </c>
      <c r="F155" s="580" t="s">
        <v>2298</v>
      </c>
      <c r="G155" s="580" t="s">
        <v>2333</v>
      </c>
      <c r="H155" s="580" t="s">
        <v>2514</v>
      </c>
      <c r="I155" s="580" t="s">
        <v>2802</v>
      </c>
      <c r="J155" s="580" t="s">
        <v>2802</v>
      </c>
      <c r="K155" s="580" t="s">
        <v>2853</v>
      </c>
      <c r="L155" s="580" t="s">
        <v>2854</v>
      </c>
      <c r="M155" s="589" t="s">
        <v>135</v>
      </c>
    </row>
    <row r="156" spans="1:13" ht="18">
      <c r="A156" s="577">
        <v>30467589</v>
      </c>
      <c r="B156" s="577" t="s">
        <v>2855</v>
      </c>
      <c r="C156" s="577" t="s">
        <v>420</v>
      </c>
      <c r="D156" s="578">
        <v>128384</v>
      </c>
      <c r="E156" s="577" t="s">
        <v>2826</v>
      </c>
      <c r="F156" s="577" t="s">
        <v>2466</v>
      </c>
      <c r="G156" s="577" t="s">
        <v>2367</v>
      </c>
      <c r="H156" s="577" t="s">
        <v>2471</v>
      </c>
      <c r="I156" s="577" t="s">
        <v>2471</v>
      </c>
      <c r="J156" s="577" t="s">
        <v>2471</v>
      </c>
      <c r="K156" s="577" t="s">
        <v>2856</v>
      </c>
      <c r="L156" s="577" t="s">
        <v>2857</v>
      </c>
      <c r="M156" s="589" t="s">
        <v>135</v>
      </c>
    </row>
    <row r="157" spans="1:13" ht="18">
      <c r="A157" s="577">
        <v>40000032</v>
      </c>
      <c r="B157" s="577" t="s">
        <v>2581</v>
      </c>
      <c r="C157" s="577" t="s">
        <v>420</v>
      </c>
      <c r="D157" s="578">
        <v>88690</v>
      </c>
      <c r="E157" s="577" t="s">
        <v>2826</v>
      </c>
      <c r="F157" s="577" t="s">
        <v>2466</v>
      </c>
      <c r="G157" s="577" t="s">
        <v>2367</v>
      </c>
      <c r="H157" s="577" t="s">
        <v>2471</v>
      </c>
      <c r="I157" s="577" t="s">
        <v>2471</v>
      </c>
      <c r="J157" s="577" t="s">
        <v>2471</v>
      </c>
      <c r="K157" s="577" t="s">
        <v>2858</v>
      </c>
      <c r="L157" s="577" t="s">
        <v>2859</v>
      </c>
      <c r="M157" s="589" t="s">
        <v>135</v>
      </c>
    </row>
    <row r="158" spans="1:13" ht="18">
      <c r="A158" s="580">
        <v>40000840</v>
      </c>
      <c r="B158" s="580" t="s">
        <v>2860</v>
      </c>
      <c r="C158" s="580" t="s">
        <v>635</v>
      </c>
      <c r="D158" s="581">
        <v>9960</v>
      </c>
      <c r="E158" s="580" t="s">
        <v>2861</v>
      </c>
      <c r="F158" s="580" t="s">
        <v>2862</v>
      </c>
      <c r="G158" s="580" t="s">
        <v>2863</v>
      </c>
      <c r="H158" s="580" t="s">
        <v>2471</v>
      </c>
      <c r="I158" s="580" t="s">
        <v>2721</v>
      </c>
      <c r="J158" s="580" t="s">
        <v>2721</v>
      </c>
      <c r="K158" s="580" t="s">
        <v>2864</v>
      </c>
      <c r="L158" s="580" t="s">
        <v>2865</v>
      </c>
      <c r="M158" s="589" t="s">
        <v>135</v>
      </c>
    </row>
    <row r="159" spans="1:13">
      <c r="A159" s="586">
        <v>40001184</v>
      </c>
      <c r="B159" s="586" t="s">
        <v>2866</v>
      </c>
      <c r="C159" s="586" t="s">
        <v>502</v>
      </c>
      <c r="D159" s="587">
        <v>164639</v>
      </c>
      <c r="E159" s="586" t="s">
        <v>2826</v>
      </c>
      <c r="F159" s="586" t="s">
        <v>2298</v>
      </c>
      <c r="G159" s="586" t="s">
        <v>2367</v>
      </c>
      <c r="H159" s="586"/>
      <c r="I159" s="586"/>
      <c r="J159" s="586"/>
      <c r="K159" s="586"/>
      <c r="L159" s="586" t="s">
        <v>2867</v>
      </c>
      <c r="M159" s="589" t="s">
        <v>258</v>
      </c>
    </row>
    <row r="160" spans="1:13" ht="18">
      <c r="A160" s="577">
        <v>30482336</v>
      </c>
      <c r="B160" s="577" t="s">
        <v>2868</v>
      </c>
      <c r="C160" s="577" t="s">
        <v>561</v>
      </c>
      <c r="D160" s="578">
        <v>209242</v>
      </c>
      <c r="E160" s="577" t="s">
        <v>2826</v>
      </c>
      <c r="F160" s="577" t="s">
        <v>2869</v>
      </c>
      <c r="G160" s="577" t="s">
        <v>2367</v>
      </c>
      <c r="H160" s="577"/>
      <c r="I160" s="577"/>
      <c r="J160" s="577"/>
      <c r="K160" s="577" t="s">
        <v>2870</v>
      </c>
      <c r="L160" s="577" t="s">
        <v>2871</v>
      </c>
      <c r="M160" s="589" t="s">
        <v>135</v>
      </c>
    </row>
    <row r="161" spans="1:13" ht="18">
      <c r="A161" s="577">
        <v>40002388</v>
      </c>
      <c r="B161" s="577" t="s">
        <v>2872</v>
      </c>
      <c r="C161" s="577" t="s">
        <v>502</v>
      </c>
      <c r="D161" s="578">
        <v>171516</v>
      </c>
      <c r="E161" s="577" t="s">
        <v>2826</v>
      </c>
      <c r="F161" s="577" t="s">
        <v>2298</v>
      </c>
      <c r="G161" s="577" t="s">
        <v>2873</v>
      </c>
      <c r="H161" s="577"/>
      <c r="I161" s="577"/>
      <c r="J161" s="577"/>
      <c r="K161" s="577" t="s">
        <v>2874</v>
      </c>
      <c r="L161" s="577" t="s">
        <v>2875</v>
      </c>
      <c r="M161" s="589" t="s">
        <v>135</v>
      </c>
    </row>
    <row r="162" spans="1:13">
      <c r="A162" s="586">
        <v>30349573</v>
      </c>
      <c r="B162" s="586" t="s">
        <v>2876</v>
      </c>
      <c r="C162" s="586" t="s">
        <v>439</v>
      </c>
      <c r="D162" s="587">
        <v>68742</v>
      </c>
      <c r="E162" s="586" t="s">
        <v>2826</v>
      </c>
      <c r="F162" s="586" t="s">
        <v>2298</v>
      </c>
      <c r="G162" s="586" t="s">
        <v>2367</v>
      </c>
      <c r="H162" s="586"/>
      <c r="I162" s="586"/>
      <c r="J162" s="586"/>
      <c r="K162" s="586"/>
      <c r="L162" s="586" t="s">
        <v>2867</v>
      </c>
      <c r="M162" s="589" t="s">
        <v>258</v>
      </c>
    </row>
    <row r="163" spans="1:13" ht="18">
      <c r="A163" s="580">
        <v>40000842</v>
      </c>
      <c r="B163" s="580" t="s">
        <v>2877</v>
      </c>
      <c r="C163" s="580" t="s">
        <v>635</v>
      </c>
      <c r="D163" s="581">
        <v>78250</v>
      </c>
      <c r="E163" s="580" t="s">
        <v>2861</v>
      </c>
      <c r="F163" s="580" t="s">
        <v>2878</v>
      </c>
      <c r="G163" s="580" t="s">
        <v>2863</v>
      </c>
      <c r="H163" s="580" t="s">
        <v>2802</v>
      </c>
      <c r="I163" s="580" t="s">
        <v>2802</v>
      </c>
      <c r="J163" s="580" t="s">
        <v>2802</v>
      </c>
      <c r="K163" s="580" t="s">
        <v>2879</v>
      </c>
      <c r="L163" s="580" t="s">
        <v>2880</v>
      </c>
      <c r="M163" s="589" t="s">
        <v>135</v>
      </c>
    </row>
    <row r="164" spans="1:13" ht="18">
      <c r="A164" s="577">
        <v>40003715</v>
      </c>
      <c r="B164" s="577" t="s">
        <v>2881</v>
      </c>
      <c r="C164" s="577" t="s">
        <v>50</v>
      </c>
      <c r="D164" s="578">
        <v>100641</v>
      </c>
      <c r="E164" s="577" t="s">
        <v>2826</v>
      </c>
      <c r="F164" s="577" t="s">
        <v>2298</v>
      </c>
      <c r="G164" s="577" t="s">
        <v>2367</v>
      </c>
      <c r="H164" s="577"/>
      <c r="I164" s="577"/>
      <c r="J164" s="577"/>
      <c r="K164" s="577" t="s">
        <v>2882</v>
      </c>
      <c r="L164" s="577" t="s">
        <v>2883</v>
      </c>
      <c r="M164" s="589" t="s">
        <v>135</v>
      </c>
    </row>
    <row r="165" spans="1:13" ht="18">
      <c r="A165" s="580">
        <v>30036048</v>
      </c>
      <c r="B165" s="580" t="s">
        <v>2737</v>
      </c>
      <c r="C165" s="580" t="s">
        <v>355</v>
      </c>
      <c r="D165" s="581">
        <v>199668</v>
      </c>
      <c r="E165" s="580" t="s">
        <v>2826</v>
      </c>
      <c r="F165" s="580" t="s">
        <v>2298</v>
      </c>
      <c r="G165" s="580" t="s">
        <v>2367</v>
      </c>
      <c r="H165" s="580"/>
      <c r="I165" s="580"/>
      <c r="J165" s="580"/>
      <c r="K165" s="580" t="s">
        <v>2884</v>
      </c>
      <c r="L165" s="577" t="s">
        <v>2885</v>
      </c>
      <c r="M165" s="589" t="s">
        <v>135</v>
      </c>
    </row>
    <row r="166" spans="1:13" ht="18">
      <c r="A166" s="584">
        <v>30405874</v>
      </c>
      <c r="B166" s="584" t="s">
        <v>681</v>
      </c>
      <c r="C166" s="584" t="s">
        <v>635</v>
      </c>
      <c r="D166" s="585"/>
      <c r="E166" s="584" t="s">
        <v>2309</v>
      </c>
      <c r="F166" s="584" t="s">
        <v>746</v>
      </c>
      <c r="G166" s="584" t="s">
        <v>2886</v>
      </c>
      <c r="H166" s="584" t="s">
        <v>2887</v>
      </c>
      <c r="I166" s="584" t="s">
        <v>2726</v>
      </c>
      <c r="J166" s="584" t="s">
        <v>2726</v>
      </c>
      <c r="K166" s="584" t="s">
        <v>2888</v>
      </c>
      <c r="L166" s="584" t="s">
        <v>2889</v>
      </c>
      <c r="M166" s="589" t="s">
        <v>135</v>
      </c>
    </row>
    <row r="167" spans="1:13">
      <c r="A167" s="586">
        <v>30343540</v>
      </c>
      <c r="B167" s="586" t="s">
        <v>2890</v>
      </c>
      <c r="C167" s="586" t="s">
        <v>502</v>
      </c>
      <c r="D167" s="587">
        <v>33104</v>
      </c>
      <c r="E167" s="586" t="s">
        <v>2379</v>
      </c>
      <c r="F167" s="586" t="s">
        <v>2298</v>
      </c>
      <c r="G167" s="586" t="s">
        <v>2333</v>
      </c>
      <c r="H167" s="586" t="s">
        <v>2891</v>
      </c>
      <c r="I167" s="586" t="s">
        <v>2892</v>
      </c>
      <c r="J167" s="586" t="s">
        <v>2892</v>
      </c>
      <c r="K167" s="586"/>
      <c r="L167" s="586"/>
      <c r="M167" s="589" t="s">
        <v>258</v>
      </c>
    </row>
    <row r="168" spans="1:13">
      <c r="A168" s="586">
        <v>30086022</v>
      </c>
      <c r="B168" s="586" t="s">
        <v>2547</v>
      </c>
      <c r="C168" s="586" t="s">
        <v>528</v>
      </c>
      <c r="D168" s="587">
        <v>34761</v>
      </c>
      <c r="E168" s="586" t="s">
        <v>2379</v>
      </c>
      <c r="F168" s="586" t="s">
        <v>2298</v>
      </c>
      <c r="G168" s="586" t="s">
        <v>2333</v>
      </c>
      <c r="H168" s="586" t="s">
        <v>2891</v>
      </c>
      <c r="I168" s="586" t="s">
        <v>2893</v>
      </c>
      <c r="J168" s="586" t="s">
        <v>2893</v>
      </c>
      <c r="K168" s="586"/>
      <c r="L168" s="586"/>
      <c r="M168" s="589" t="s">
        <v>258</v>
      </c>
    </row>
    <row r="169" spans="1:13">
      <c r="A169" s="586">
        <v>30086050</v>
      </c>
      <c r="B169" s="586" t="s">
        <v>2894</v>
      </c>
      <c r="C169" s="586" t="s">
        <v>528</v>
      </c>
      <c r="D169" s="587">
        <v>33643</v>
      </c>
      <c r="E169" s="586" t="s">
        <v>2379</v>
      </c>
      <c r="F169" s="586" t="s">
        <v>2298</v>
      </c>
      <c r="G169" s="586" t="s">
        <v>2333</v>
      </c>
      <c r="H169" s="586" t="s">
        <v>2891</v>
      </c>
      <c r="I169" s="586" t="s">
        <v>2893</v>
      </c>
      <c r="J169" s="586" t="s">
        <v>2893</v>
      </c>
      <c r="K169" s="586"/>
      <c r="L169" s="586"/>
      <c r="M169" s="589" t="s">
        <v>258</v>
      </c>
    </row>
    <row r="170" spans="1:13" ht="26.25">
      <c r="A170" s="584">
        <v>30434988</v>
      </c>
      <c r="B170" s="584" t="s">
        <v>2895</v>
      </c>
      <c r="C170" s="584" t="s">
        <v>635</v>
      </c>
      <c r="D170" s="585"/>
      <c r="E170" s="584" t="s">
        <v>2349</v>
      </c>
      <c r="F170" s="584" t="s">
        <v>757</v>
      </c>
      <c r="G170" s="584" t="s">
        <v>2896</v>
      </c>
      <c r="H170" s="584" t="s">
        <v>2891</v>
      </c>
      <c r="I170" s="584" t="s">
        <v>2715</v>
      </c>
      <c r="J170" s="584" t="s">
        <v>2715</v>
      </c>
      <c r="K170" s="584" t="s">
        <v>2897</v>
      </c>
      <c r="L170" s="584" t="s">
        <v>2717</v>
      </c>
      <c r="M170" s="589" t="s">
        <v>135</v>
      </c>
    </row>
    <row r="171" spans="1:13" ht="18">
      <c r="A171" s="582">
        <v>30115395</v>
      </c>
      <c r="B171" s="582" t="s">
        <v>2898</v>
      </c>
      <c r="C171" s="582" t="s">
        <v>739</v>
      </c>
      <c r="D171" s="583"/>
      <c r="E171" s="582" t="s">
        <v>2654</v>
      </c>
      <c r="F171" s="582" t="s">
        <v>2298</v>
      </c>
      <c r="G171" s="582" t="s">
        <v>2485</v>
      </c>
      <c r="H171" s="582" t="s">
        <v>2891</v>
      </c>
      <c r="I171" s="582"/>
      <c r="J171" s="582"/>
      <c r="K171" s="582"/>
      <c r="L171" s="582"/>
      <c r="M171" s="589" t="s">
        <v>258</v>
      </c>
    </row>
    <row r="172" spans="1:13" ht="18">
      <c r="A172" s="577">
        <v>30484364</v>
      </c>
      <c r="B172" s="577" t="s">
        <v>2899</v>
      </c>
      <c r="C172" s="577" t="s">
        <v>635</v>
      </c>
      <c r="D172" s="578">
        <v>230000</v>
      </c>
      <c r="E172" s="577" t="s">
        <v>2741</v>
      </c>
      <c r="F172" s="577" t="s">
        <v>749</v>
      </c>
      <c r="G172" s="577" t="s">
        <v>2501</v>
      </c>
      <c r="H172" s="577" t="s">
        <v>2726</v>
      </c>
      <c r="I172" s="577" t="s">
        <v>2715</v>
      </c>
      <c r="J172" s="577" t="s">
        <v>2715</v>
      </c>
      <c r="K172" s="577" t="s">
        <v>2900</v>
      </c>
      <c r="L172" s="577" t="s">
        <v>2901</v>
      </c>
      <c r="M172" s="589" t="s">
        <v>135</v>
      </c>
    </row>
    <row r="173" spans="1:13" ht="18">
      <c r="A173" s="577">
        <v>30080460</v>
      </c>
      <c r="B173" s="577" t="s">
        <v>2902</v>
      </c>
      <c r="C173" s="577" t="s">
        <v>739</v>
      </c>
      <c r="D173" s="578"/>
      <c r="E173" s="577" t="s">
        <v>2309</v>
      </c>
      <c r="F173" s="577" t="s">
        <v>2298</v>
      </c>
      <c r="G173" s="577" t="s">
        <v>2338</v>
      </c>
      <c r="H173" s="577" t="s">
        <v>2726</v>
      </c>
      <c r="I173" s="577" t="s">
        <v>2903</v>
      </c>
      <c r="J173" s="577" t="s">
        <v>2903</v>
      </c>
      <c r="K173" s="577" t="s">
        <v>2904</v>
      </c>
      <c r="L173" s="588" t="s">
        <v>2905</v>
      </c>
      <c r="M173" s="589" t="s">
        <v>135</v>
      </c>
    </row>
    <row r="174" spans="1:13" ht="18">
      <c r="A174" s="577">
        <v>30115295</v>
      </c>
      <c r="B174" s="577" t="s">
        <v>2906</v>
      </c>
      <c r="C174" s="577" t="s">
        <v>560</v>
      </c>
      <c r="D174" s="578"/>
      <c r="E174" s="577" t="s">
        <v>2309</v>
      </c>
      <c r="F174" s="577" t="s">
        <v>2298</v>
      </c>
      <c r="G174" s="577" t="s">
        <v>2360</v>
      </c>
      <c r="H174" s="577" t="s">
        <v>2726</v>
      </c>
      <c r="I174" s="577" t="s">
        <v>2907</v>
      </c>
      <c r="J174" s="577" t="s">
        <v>2907</v>
      </c>
      <c r="K174" s="577" t="s">
        <v>2908</v>
      </c>
      <c r="L174" s="577" t="s">
        <v>2909</v>
      </c>
      <c r="M174" s="589" t="s">
        <v>135</v>
      </c>
    </row>
    <row r="175" spans="1:13" ht="18">
      <c r="A175" s="582">
        <v>30136622</v>
      </c>
      <c r="B175" s="582" t="s">
        <v>2910</v>
      </c>
      <c r="C175" s="582" t="s">
        <v>635</v>
      </c>
      <c r="D175" s="583"/>
      <c r="E175" s="582" t="s">
        <v>2911</v>
      </c>
      <c r="F175" s="582" t="s">
        <v>2912</v>
      </c>
      <c r="G175" s="582" t="s">
        <v>2863</v>
      </c>
      <c r="H175" s="582" t="s">
        <v>2726</v>
      </c>
      <c r="I175" s="582"/>
      <c r="J175" s="582"/>
      <c r="K175" s="582"/>
      <c r="L175" s="582"/>
      <c r="M175" s="589" t="s">
        <v>258</v>
      </c>
    </row>
    <row r="176" spans="1:13" ht="34.5">
      <c r="A176" s="577">
        <v>40000923</v>
      </c>
      <c r="B176" s="577" t="s">
        <v>2913</v>
      </c>
      <c r="C176" s="577" t="s">
        <v>635</v>
      </c>
      <c r="D176" s="578">
        <v>99778</v>
      </c>
      <c r="E176" s="577" t="s">
        <v>2914</v>
      </c>
      <c r="F176" s="577" t="s">
        <v>2915</v>
      </c>
      <c r="G176" s="577" t="s">
        <v>2916</v>
      </c>
      <c r="H176" s="577"/>
      <c r="I176" s="577"/>
      <c r="J176" s="577"/>
      <c r="K176" s="577" t="s">
        <v>987</v>
      </c>
      <c r="L176" s="577" t="s">
        <v>2917</v>
      </c>
      <c r="M176" s="589" t="s">
        <v>258</v>
      </c>
    </row>
    <row r="177" spans="1:13" ht="18">
      <c r="A177" s="577">
        <v>30068433</v>
      </c>
      <c r="B177" s="577" t="s">
        <v>2918</v>
      </c>
      <c r="C177" s="577" t="s">
        <v>119</v>
      </c>
      <c r="D177" s="578"/>
      <c r="E177" s="577" t="s">
        <v>2919</v>
      </c>
      <c r="F177" s="577" t="s">
        <v>2298</v>
      </c>
      <c r="G177" s="577" t="s">
        <v>2315</v>
      </c>
      <c r="H177" s="577" t="s">
        <v>2920</v>
      </c>
      <c r="I177" s="577" t="s">
        <v>2921</v>
      </c>
      <c r="J177" s="577" t="s">
        <v>2921</v>
      </c>
      <c r="K177" s="577" t="s">
        <v>2922</v>
      </c>
      <c r="L177" s="577" t="s">
        <v>2923</v>
      </c>
      <c r="M177" s="589" t="s">
        <v>135</v>
      </c>
    </row>
    <row r="178" spans="1:13" ht="18">
      <c r="A178" s="577">
        <v>30396189</v>
      </c>
      <c r="B178" s="577" t="s">
        <v>2924</v>
      </c>
      <c r="C178" s="577" t="s">
        <v>300</v>
      </c>
      <c r="D178" s="578"/>
      <c r="E178" s="577" t="s">
        <v>2349</v>
      </c>
      <c r="F178" s="577" t="s">
        <v>2925</v>
      </c>
      <c r="G178" s="577" t="s">
        <v>2367</v>
      </c>
      <c r="H178" s="577" t="s">
        <v>2926</v>
      </c>
      <c r="I178" s="577" t="s">
        <v>2921</v>
      </c>
      <c r="J178" s="577" t="s">
        <v>2921</v>
      </c>
      <c r="K178" s="577" t="s">
        <v>2927</v>
      </c>
      <c r="L178" s="577" t="s">
        <v>2928</v>
      </c>
      <c r="M178" s="589" t="s">
        <v>135</v>
      </c>
    </row>
    <row r="179" spans="1:13" ht="18">
      <c r="A179" s="577"/>
      <c r="B179" s="577" t="s">
        <v>2929</v>
      </c>
      <c r="C179" s="577" t="s">
        <v>402</v>
      </c>
      <c r="D179" s="578"/>
      <c r="E179" s="577" t="s">
        <v>2930</v>
      </c>
      <c r="F179" s="577" t="s">
        <v>2931</v>
      </c>
      <c r="G179" s="577" t="s">
        <v>2367</v>
      </c>
      <c r="H179" s="577" t="s">
        <v>2926</v>
      </c>
      <c r="I179" s="577" t="s">
        <v>2926</v>
      </c>
      <c r="J179" s="577" t="s">
        <v>2926</v>
      </c>
      <c r="K179" s="577" t="s">
        <v>2932</v>
      </c>
      <c r="L179" s="577" t="s">
        <v>2933</v>
      </c>
      <c r="M179" s="589" t="s">
        <v>135</v>
      </c>
    </row>
    <row r="180" spans="1:13" ht="18">
      <c r="A180" s="582">
        <v>30341732</v>
      </c>
      <c r="B180" s="582" t="s">
        <v>2934</v>
      </c>
      <c r="C180" s="582" t="s">
        <v>2412</v>
      </c>
      <c r="D180" s="583"/>
      <c r="E180" s="582" t="s">
        <v>2935</v>
      </c>
      <c r="F180" s="582" t="s">
        <v>741</v>
      </c>
      <c r="G180" s="582" t="s">
        <v>2501</v>
      </c>
      <c r="H180" s="582" t="s">
        <v>2921</v>
      </c>
      <c r="I180" s="582"/>
      <c r="J180" s="582"/>
      <c r="K180" s="582"/>
      <c r="L180" s="582"/>
      <c r="M180" s="589" t="s">
        <v>258</v>
      </c>
    </row>
    <row r="181" spans="1:13">
      <c r="A181" s="582">
        <v>30440729</v>
      </c>
      <c r="B181" s="582" t="s">
        <v>2936</v>
      </c>
      <c r="C181" s="582" t="s">
        <v>635</v>
      </c>
      <c r="D181" s="583"/>
      <c r="E181" s="582" t="s">
        <v>2937</v>
      </c>
      <c r="F181" s="582" t="s">
        <v>742</v>
      </c>
      <c r="G181" s="582" t="s">
        <v>2501</v>
      </c>
      <c r="H181" s="582" t="s">
        <v>2938</v>
      </c>
      <c r="I181" s="582"/>
      <c r="J181" s="582"/>
      <c r="K181" s="582"/>
      <c r="L181" s="582"/>
      <c r="M181" s="589" t="s">
        <v>258</v>
      </c>
    </row>
    <row r="182" spans="1:13" ht="18">
      <c r="A182" s="586">
        <v>30438574</v>
      </c>
      <c r="B182" s="586" t="s">
        <v>2939</v>
      </c>
      <c r="C182" s="586" t="s">
        <v>468</v>
      </c>
      <c r="D182" s="587">
        <v>243570</v>
      </c>
      <c r="E182" s="586" t="s">
        <v>2337</v>
      </c>
      <c r="F182" s="586" t="s">
        <v>2298</v>
      </c>
      <c r="G182" s="586" t="s">
        <v>2940</v>
      </c>
      <c r="H182" s="586" t="s">
        <v>2941</v>
      </c>
      <c r="I182" s="586" t="s">
        <v>2892</v>
      </c>
      <c r="J182" s="586" t="s">
        <v>2892</v>
      </c>
      <c r="K182" s="586"/>
      <c r="L182" s="586"/>
      <c r="M182" s="589" t="s">
        <v>258</v>
      </c>
    </row>
    <row r="183" spans="1:13">
      <c r="A183" s="582">
        <v>30126075</v>
      </c>
      <c r="B183" s="582" t="s">
        <v>2664</v>
      </c>
      <c r="C183" s="582" t="s">
        <v>2665</v>
      </c>
      <c r="D183" s="583"/>
      <c r="E183" s="582" t="s">
        <v>2654</v>
      </c>
      <c r="F183" s="582" t="s">
        <v>2350</v>
      </c>
      <c r="G183" s="582" t="s">
        <v>2322</v>
      </c>
      <c r="H183" s="582" t="s">
        <v>2941</v>
      </c>
      <c r="I183" s="582"/>
      <c r="J183" s="582"/>
      <c r="K183" s="582"/>
      <c r="L183" s="582"/>
      <c r="M183" s="589" t="s">
        <v>258</v>
      </c>
    </row>
    <row r="184" spans="1:13" ht="18">
      <c r="A184" s="582">
        <v>30440174</v>
      </c>
      <c r="B184" s="582" t="s">
        <v>2942</v>
      </c>
      <c r="C184" s="582" t="s">
        <v>739</v>
      </c>
      <c r="D184" s="583">
        <v>26024</v>
      </c>
      <c r="E184" s="582" t="s">
        <v>2943</v>
      </c>
      <c r="F184" s="582" t="s">
        <v>2298</v>
      </c>
      <c r="G184" s="582" t="s">
        <v>2338</v>
      </c>
      <c r="H184" s="582" t="s">
        <v>2941</v>
      </c>
      <c r="I184" s="582"/>
      <c r="J184" s="582"/>
      <c r="K184" s="582"/>
      <c r="L184" s="582"/>
      <c r="M184" s="589" t="s">
        <v>258</v>
      </c>
    </row>
    <row r="185" spans="1:13" ht="18">
      <c r="A185" s="582">
        <v>30440174</v>
      </c>
      <c r="B185" s="582" t="s">
        <v>2942</v>
      </c>
      <c r="C185" s="582" t="s">
        <v>739</v>
      </c>
      <c r="D185" s="583"/>
      <c r="E185" s="582" t="s">
        <v>2629</v>
      </c>
      <c r="F185" s="582" t="s">
        <v>2298</v>
      </c>
      <c r="G185" s="582" t="s">
        <v>2338</v>
      </c>
      <c r="H185" s="582" t="s">
        <v>2941</v>
      </c>
      <c r="I185" s="582"/>
      <c r="J185" s="582"/>
      <c r="K185" s="582"/>
      <c r="L185" s="582"/>
      <c r="M185" s="589" t="s">
        <v>258</v>
      </c>
    </row>
    <row r="186" spans="1:13" ht="18">
      <c r="A186" s="577">
        <v>30165522</v>
      </c>
      <c r="B186" s="577" t="s">
        <v>2944</v>
      </c>
      <c r="C186" s="577" t="s">
        <v>50</v>
      </c>
      <c r="D186" s="578"/>
      <c r="E186" s="577" t="s">
        <v>2629</v>
      </c>
      <c r="F186" s="577" t="s">
        <v>2298</v>
      </c>
      <c r="G186" s="577" t="s">
        <v>2322</v>
      </c>
      <c r="H186" s="577" t="s">
        <v>2893</v>
      </c>
      <c r="I186" s="577" t="s">
        <v>2945</v>
      </c>
      <c r="J186" s="577" t="s">
        <v>2945</v>
      </c>
      <c r="K186" s="577" t="s">
        <v>2946</v>
      </c>
      <c r="L186" s="577" t="s">
        <v>2947</v>
      </c>
      <c r="M186" s="589" t="s">
        <v>135</v>
      </c>
    </row>
    <row r="187" spans="1:13" ht="18">
      <c r="A187" s="584">
        <v>30163622</v>
      </c>
      <c r="B187" s="584" t="s">
        <v>2948</v>
      </c>
      <c r="C187" s="584" t="s">
        <v>635</v>
      </c>
      <c r="D187" s="585"/>
      <c r="E187" s="584" t="s">
        <v>2349</v>
      </c>
      <c r="F187" s="584" t="s">
        <v>2912</v>
      </c>
      <c r="G187" s="584" t="s">
        <v>2863</v>
      </c>
      <c r="H187" s="584"/>
      <c r="I187" s="584" t="s">
        <v>2893</v>
      </c>
      <c r="J187" s="584" t="s">
        <v>2893</v>
      </c>
      <c r="K187" s="584" t="s">
        <v>2949</v>
      </c>
      <c r="L187" s="584" t="s">
        <v>2950</v>
      </c>
      <c r="M187" s="589" t="s">
        <v>135</v>
      </c>
    </row>
    <row r="188" spans="1:13">
      <c r="A188" s="582">
        <v>30103434</v>
      </c>
      <c r="B188" s="582" t="s">
        <v>2951</v>
      </c>
      <c r="C188" s="582" t="s">
        <v>420</v>
      </c>
      <c r="D188" s="583">
        <v>22492</v>
      </c>
      <c r="E188" s="582" t="s">
        <v>2806</v>
      </c>
      <c r="F188" s="582" t="s">
        <v>2298</v>
      </c>
      <c r="G188" s="582" t="s">
        <v>2940</v>
      </c>
      <c r="H188" s="582" t="s">
        <v>2893</v>
      </c>
      <c r="I188" s="582"/>
      <c r="J188" s="582"/>
      <c r="K188" s="582"/>
      <c r="L188" s="582"/>
      <c r="M188" s="589" t="s">
        <v>258</v>
      </c>
    </row>
    <row r="189" spans="1:13">
      <c r="A189" s="582">
        <v>30085972</v>
      </c>
      <c r="B189" s="582" t="s">
        <v>2952</v>
      </c>
      <c r="C189" s="582" t="s">
        <v>420</v>
      </c>
      <c r="D189" s="583">
        <v>79327</v>
      </c>
      <c r="E189" s="582" t="s">
        <v>2806</v>
      </c>
      <c r="F189" s="582" t="s">
        <v>2298</v>
      </c>
      <c r="G189" s="582" t="s">
        <v>2940</v>
      </c>
      <c r="H189" s="582" t="s">
        <v>2953</v>
      </c>
      <c r="I189" s="582"/>
      <c r="J189" s="582"/>
      <c r="K189" s="582"/>
      <c r="L189" s="582"/>
      <c r="M189" s="589" t="s">
        <v>258</v>
      </c>
    </row>
    <row r="190" spans="1:13" ht="18">
      <c r="A190" s="577">
        <v>30130843</v>
      </c>
      <c r="B190" s="577" t="s">
        <v>2954</v>
      </c>
      <c r="C190" s="577" t="s">
        <v>403</v>
      </c>
      <c r="D190" s="578">
        <v>63000</v>
      </c>
      <c r="E190" s="577" t="s">
        <v>2676</v>
      </c>
      <c r="F190" s="577" t="s">
        <v>2298</v>
      </c>
      <c r="G190" s="577" t="s">
        <v>2367</v>
      </c>
      <c r="H190" s="577"/>
      <c r="I190" s="577"/>
      <c r="J190" s="577"/>
      <c r="K190" s="577" t="s">
        <v>2955</v>
      </c>
      <c r="L190" s="577" t="s">
        <v>2956</v>
      </c>
      <c r="M190" s="589" t="s">
        <v>135</v>
      </c>
    </row>
    <row r="191" spans="1:13">
      <c r="A191" s="586">
        <v>30070862</v>
      </c>
      <c r="B191" s="586" t="s">
        <v>90</v>
      </c>
      <c r="C191" s="586" t="s">
        <v>50</v>
      </c>
      <c r="D191" s="587">
        <v>5594033</v>
      </c>
      <c r="E191" s="586" t="s">
        <v>2383</v>
      </c>
      <c r="F191" s="586" t="s">
        <v>2298</v>
      </c>
      <c r="G191" s="586" t="s">
        <v>2315</v>
      </c>
      <c r="H191" s="586"/>
      <c r="I191" s="586" t="s">
        <v>2957</v>
      </c>
      <c r="J191" s="586" t="s">
        <v>2957</v>
      </c>
      <c r="K191" s="586"/>
      <c r="L191" s="586"/>
      <c r="M191" s="589" t="s">
        <v>258</v>
      </c>
    </row>
    <row r="192" spans="1:13">
      <c r="A192" s="582">
        <v>30339483</v>
      </c>
      <c r="B192" s="582" t="s">
        <v>2958</v>
      </c>
      <c r="C192" s="582" t="s">
        <v>270</v>
      </c>
      <c r="D192" s="583">
        <v>18000</v>
      </c>
      <c r="E192" s="582" t="s">
        <v>2959</v>
      </c>
      <c r="F192" s="582" t="s">
        <v>2298</v>
      </c>
      <c r="G192" s="582" t="s">
        <v>2367</v>
      </c>
      <c r="H192" s="582" t="s">
        <v>2892</v>
      </c>
      <c r="I192" s="582"/>
      <c r="J192" s="582"/>
      <c r="K192" s="582"/>
      <c r="L192" s="582"/>
      <c r="M192" s="589" t="s">
        <v>258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workbookViewId="0">
      <selection activeCell="G27" sqref="G27"/>
    </sheetView>
  </sheetViews>
  <sheetFormatPr baseColWidth="10" defaultRowHeight="15"/>
  <cols>
    <col min="1" max="1" width="17.5703125" bestFit="1" customWidth="1"/>
    <col min="2" max="2" width="16.7109375" bestFit="1" customWidth="1"/>
    <col min="3" max="3" width="44.85546875" customWidth="1"/>
    <col min="5" max="5" width="45.140625" customWidth="1"/>
  </cols>
  <sheetData>
    <row r="2" spans="1:5">
      <c r="A2" t="s">
        <v>3</v>
      </c>
      <c r="B2" s="592" t="s">
        <v>4</v>
      </c>
      <c r="C2" s="592" t="s">
        <v>2960</v>
      </c>
      <c r="D2" s="592" t="s">
        <v>2961</v>
      </c>
      <c r="E2" s="593" t="s">
        <v>2962</v>
      </c>
    </row>
    <row r="3" spans="1:5" ht="25.5">
      <c r="A3" t="s">
        <v>50</v>
      </c>
      <c r="B3" s="594" t="s">
        <v>156</v>
      </c>
      <c r="C3" s="595" t="s">
        <v>823</v>
      </c>
      <c r="D3" s="596">
        <v>30488548</v>
      </c>
      <c r="E3" s="597">
        <v>38636710</v>
      </c>
    </row>
    <row r="4" spans="1:5" ht="25.5">
      <c r="A4" t="s">
        <v>227</v>
      </c>
      <c r="B4" s="598" t="s">
        <v>876</v>
      </c>
      <c r="C4" s="595" t="s">
        <v>2963</v>
      </c>
      <c r="D4" s="596">
        <v>30487763</v>
      </c>
      <c r="E4" s="597">
        <v>33919277</v>
      </c>
    </row>
    <row r="5" spans="1:5" ht="25.5">
      <c r="A5" t="s">
        <v>402</v>
      </c>
      <c r="B5" s="599" t="s">
        <v>2964</v>
      </c>
      <c r="C5" s="595" t="s">
        <v>906</v>
      </c>
      <c r="D5" s="596">
        <v>30488318</v>
      </c>
      <c r="E5" s="597">
        <v>10155439</v>
      </c>
    </row>
    <row r="6" spans="1:5" ht="25.5">
      <c r="A6" t="s">
        <v>402</v>
      </c>
      <c r="B6" s="600" t="s">
        <v>439</v>
      </c>
      <c r="C6" s="595" t="s">
        <v>898</v>
      </c>
      <c r="D6" s="596">
        <v>30484893</v>
      </c>
      <c r="E6" s="597">
        <v>44493316</v>
      </c>
    </row>
    <row r="7" spans="1:5" ht="25.5">
      <c r="A7" t="s">
        <v>402</v>
      </c>
      <c r="B7" s="601" t="s">
        <v>490</v>
      </c>
      <c r="C7" s="595" t="s">
        <v>934</v>
      </c>
      <c r="D7" s="596">
        <v>30483043</v>
      </c>
      <c r="E7" s="597">
        <v>8338567</v>
      </c>
    </row>
    <row r="10" spans="1:5">
      <c r="A10" s="36" t="s">
        <v>2965</v>
      </c>
      <c r="B10" t="s">
        <v>2966</v>
      </c>
    </row>
    <row r="11" spans="1:5">
      <c r="A11" s="710" t="s">
        <v>50</v>
      </c>
      <c r="B11" s="602">
        <v>38636710</v>
      </c>
    </row>
    <row r="12" spans="1:5">
      <c r="A12" s="710" t="s">
        <v>227</v>
      </c>
      <c r="B12" s="602">
        <v>33919277</v>
      </c>
    </row>
    <row r="13" spans="1:5">
      <c r="A13" s="710" t="s">
        <v>402</v>
      </c>
      <c r="B13" s="602">
        <v>62987322</v>
      </c>
    </row>
    <row r="14" spans="1:5">
      <c r="A14" s="710" t="s">
        <v>730</v>
      </c>
      <c r="B14" s="602">
        <v>135543309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3"/>
  <sheetViews>
    <sheetView topLeftCell="A2" workbookViewId="0">
      <selection activeCell="A2" sqref="A2:A63"/>
    </sheetView>
  </sheetViews>
  <sheetFormatPr baseColWidth="10" defaultRowHeight="15"/>
  <sheetData>
    <row r="2" spans="1:1">
      <c r="A2">
        <v>30339631</v>
      </c>
    </row>
    <row r="3" spans="1:1">
      <c r="A3">
        <v>30174672</v>
      </c>
    </row>
    <row r="4" spans="1:1">
      <c r="A4">
        <v>30072718</v>
      </c>
    </row>
    <row r="5" spans="1:1">
      <c r="A5">
        <v>30315478</v>
      </c>
    </row>
    <row r="6" spans="1:1">
      <c r="A6">
        <v>30127302</v>
      </c>
    </row>
    <row r="7" spans="1:1">
      <c r="A7">
        <v>30342673</v>
      </c>
    </row>
    <row r="8" spans="1:1">
      <c r="A8">
        <v>30288773</v>
      </c>
    </row>
    <row r="9" spans="1:1">
      <c r="A9">
        <v>30342724</v>
      </c>
    </row>
    <row r="10" spans="1:1">
      <c r="A10">
        <v>30342773</v>
      </c>
    </row>
    <row r="11" spans="1:1">
      <c r="A11">
        <v>30136060</v>
      </c>
    </row>
    <row r="12" spans="1:1">
      <c r="A12">
        <v>30342727</v>
      </c>
    </row>
    <row r="13" spans="1:1">
      <c r="A13">
        <v>30065626</v>
      </c>
    </row>
    <row r="14" spans="1:1">
      <c r="A14">
        <v>30162522</v>
      </c>
    </row>
    <row r="15" spans="1:1">
      <c r="A15">
        <v>30071449</v>
      </c>
    </row>
    <row r="16" spans="1:1">
      <c r="A16">
        <v>30136949</v>
      </c>
    </row>
    <row r="17" spans="1:1">
      <c r="A17">
        <v>30082185</v>
      </c>
    </row>
    <row r="18" spans="1:1">
      <c r="A18">
        <v>30134261</v>
      </c>
    </row>
    <row r="19" spans="1:1">
      <c r="A19">
        <v>30072372</v>
      </c>
    </row>
    <row r="20" spans="1:1">
      <c r="A20">
        <v>30086361</v>
      </c>
    </row>
    <row r="21" spans="1:1">
      <c r="A21">
        <v>30102779</v>
      </c>
    </row>
    <row r="22" spans="1:1">
      <c r="A22">
        <v>30046830</v>
      </c>
    </row>
    <row r="23" spans="1:1">
      <c r="A23">
        <v>30131517</v>
      </c>
    </row>
    <row r="24" spans="1:1">
      <c r="A24">
        <v>30342276</v>
      </c>
    </row>
    <row r="25" spans="1:1">
      <c r="A25">
        <v>30311722</v>
      </c>
    </row>
    <row r="26" spans="1:1">
      <c r="A26">
        <v>30349477</v>
      </c>
    </row>
    <row r="27" spans="1:1">
      <c r="A27">
        <v>30342679</v>
      </c>
    </row>
    <row r="28" spans="1:1">
      <c r="A28">
        <v>30384235</v>
      </c>
    </row>
    <row r="29" spans="1:1">
      <c r="A29">
        <v>30115295</v>
      </c>
    </row>
    <row r="30" spans="1:1">
      <c r="A30">
        <v>30371674</v>
      </c>
    </row>
    <row r="31" spans="1:1">
      <c r="A31">
        <v>30289730</v>
      </c>
    </row>
    <row r="32" spans="1:1">
      <c r="A32">
        <v>30135078</v>
      </c>
    </row>
    <row r="33" spans="1:1">
      <c r="A33">
        <v>30351932</v>
      </c>
    </row>
    <row r="34" spans="1:1">
      <c r="A34">
        <v>30178922</v>
      </c>
    </row>
    <row r="35" spans="1:1">
      <c r="A35">
        <v>30188223</v>
      </c>
    </row>
    <row r="36" spans="1:1">
      <c r="A36">
        <v>30323023</v>
      </c>
    </row>
    <row r="37" spans="1:1">
      <c r="A37">
        <v>30341786</v>
      </c>
    </row>
    <row r="38" spans="1:1">
      <c r="A38">
        <v>30328085</v>
      </c>
    </row>
    <row r="39" spans="1:1">
      <c r="A39">
        <v>30328772</v>
      </c>
    </row>
    <row r="40" spans="1:1">
      <c r="A40">
        <v>30350572</v>
      </c>
    </row>
    <row r="41" spans="1:1">
      <c r="A41">
        <v>30328076</v>
      </c>
    </row>
    <row r="42" spans="1:1">
      <c r="A42">
        <v>30323022</v>
      </c>
    </row>
    <row r="43" spans="1:1">
      <c r="A43">
        <v>30132249</v>
      </c>
    </row>
    <row r="44" spans="1:1">
      <c r="A44">
        <v>30342774</v>
      </c>
    </row>
    <row r="45" spans="1:1">
      <c r="A45">
        <v>30345072</v>
      </c>
    </row>
    <row r="46" spans="1:1">
      <c r="A46">
        <v>30318322</v>
      </c>
    </row>
    <row r="47" spans="1:1">
      <c r="A47">
        <v>30345522</v>
      </c>
    </row>
    <row r="48" spans="1:1">
      <c r="A48">
        <v>30458546</v>
      </c>
    </row>
    <row r="49" spans="1:1">
      <c r="A49">
        <v>30349931</v>
      </c>
    </row>
    <row r="50" spans="1:1">
      <c r="A50">
        <v>30132159</v>
      </c>
    </row>
    <row r="51" spans="1:1">
      <c r="A51">
        <v>30343727</v>
      </c>
    </row>
    <row r="52" spans="1:1">
      <c r="A52">
        <v>30342023</v>
      </c>
    </row>
    <row r="53" spans="1:1">
      <c r="A53">
        <v>30327689</v>
      </c>
    </row>
    <row r="54" spans="1:1">
      <c r="A54">
        <v>30341233</v>
      </c>
    </row>
    <row r="55" spans="1:1">
      <c r="A55">
        <v>30326872</v>
      </c>
    </row>
    <row r="56" spans="1:1">
      <c r="A56">
        <v>30341439</v>
      </c>
    </row>
    <row r="57" spans="1:1">
      <c r="A57">
        <v>30426980</v>
      </c>
    </row>
    <row r="58" spans="1:1">
      <c r="A58">
        <v>30341732</v>
      </c>
    </row>
    <row r="59" spans="1:1">
      <c r="A59">
        <v>30342022</v>
      </c>
    </row>
    <row r="60" spans="1:1">
      <c r="A60">
        <v>30342073</v>
      </c>
    </row>
    <row r="61" spans="1:1">
      <c r="A61">
        <v>30345125</v>
      </c>
    </row>
    <row r="62" spans="1:1">
      <c r="A62">
        <v>30337226</v>
      </c>
    </row>
    <row r="63" spans="1:1">
      <c r="A63">
        <v>30398531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0"/>
  <sheetViews>
    <sheetView topLeftCell="E1" workbookViewId="0">
      <selection activeCell="K2" sqref="K2"/>
    </sheetView>
  </sheetViews>
  <sheetFormatPr baseColWidth="10" defaultRowHeight="12.75"/>
  <cols>
    <col min="1" max="1" width="12.140625" style="617" customWidth="1"/>
    <col min="2" max="2" width="20.5703125" style="613" customWidth="1"/>
    <col min="3" max="3" width="17.42578125" style="613" customWidth="1"/>
    <col min="4" max="4" width="16.28515625" style="613" customWidth="1"/>
    <col min="5" max="5" width="20.140625" style="613" bestFit="1" customWidth="1"/>
    <col min="6" max="6" width="48.5703125" style="613" customWidth="1"/>
    <col min="7" max="7" width="18.5703125" style="613" customWidth="1"/>
    <col min="8" max="8" width="98.85546875" style="613" customWidth="1"/>
    <col min="9" max="9" width="15.85546875" style="613" customWidth="1"/>
    <col min="10" max="10" width="11.5703125" style="613" customWidth="1"/>
    <col min="11" max="11" width="5.7109375" style="613" customWidth="1"/>
    <col min="12" max="257" width="9.140625" style="613" customWidth="1"/>
    <col min="258" max="258" width="20.5703125" style="613" customWidth="1"/>
    <col min="259" max="259" width="17.42578125" style="613" customWidth="1"/>
    <col min="260" max="260" width="16.28515625" style="613" customWidth="1"/>
    <col min="261" max="261" width="52.28515625" style="613" customWidth="1"/>
    <col min="262" max="262" width="13" style="613" customWidth="1"/>
    <col min="263" max="263" width="98.85546875" style="613" customWidth="1"/>
    <col min="264" max="264" width="15.85546875" style="613" customWidth="1"/>
    <col min="265" max="265" width="11.5703125" style="613" customWidth="1"/>
    <col min="266" max="266" width="5.7109375" style="613" customWidth="1"/>
    <col min="267" max="267" width="12.140625" style="613" customWidth="1"/>
    <col min="268" max="513" width="9.140625" style="613" customWidth="1"/>
    <col min="514" max="514" width="20.5703125" style="613" customWidth="1"/>
    <col min="515" max="515" width="17.42578125" style="613" customWidth="1"/>
    <col min="516" max="516" width="16.28515625" style="613" customWidth="1"/>
    <col min="517" max="517" width="52.28515625" style="613" customWidth="1"/>
    <col min="518" max="518" width="13" style="613" customWidth="1"/>
    <col min="519" max="519" width="98.85546875" style="613" customWidth="1"/>
    <col min="520" max="520" width="15.85546875" style="613" customWidth="1"/>
    <col min="521" max="521" width="11.5703125" style="613" customWidth="1"/>
    <col min="522" max="522" width="5.7109375" style="613" customWidth="1"/>
    <col min="523" max="523" width="12.140625" style="613" customWidth="1"/>
    <col min="524" max="769" width="9.140625" style="613" customWidth="1"/>
    <col min="770" max="770" width="20.5703125" style="613" customWidth="1"/>
    <col min="771" max="771" width="17.42578125" style="613" customWidth="1"/>
    <col min="772" max="772" width="16.28515625" style="613" customWidth="1"/>
    <col min="773" max="773" width="52.28515625" style="613" customWidth="1"/>
    <col min="774" max="774" width="13" style="613" customWidth="1"/>
    <col min="775" max="775" width="98.85546875" style="613" customWidth="1"/>
    <col min="776" max="776" width="15.85546875" style="613" customWidth="1"/>
    <col min="777" max="777" width="11.5703125" style="613" customWidth="1"/>
    <col min="778" max="778" width="5.7109375" style="613" customWidth="1"/>
    <col min="779" max="779" width="12.140625" style="613" customWidth="1"/>
    <col min="780" max="1025" width="9.140625" style="613" customWidth="1"/>
    <col min="1026" max="1026" width="20.5703125" style="613" customWidth="1"/>
    <col min="1027" max="1027" width="17.42578125" style="613" customWidth="1"/>
    <col min="1028" max="1028" width="16.28515625" style="613" customWidth="1"/>
    <col min="1029" max="1029" width="52.28515625" style="613" customWidth="1"/>
    <col min="1030" max="1030" width="13" style="613" customWidth="1"/>
    <col min="1031" max="1031" width="98.85546875" style="613" customWidth="1"/>
    <col min="1032" max="1032" width="15.85546875" style="613" customWidth="1"/>
    <col min="1033" max="1033" width="11.5703125" style="613" customWidth="1"/>
    <col min="1034" max="1034" width="5.7109375" style="613" customWidth="1"/>
    <col min="1035" max="1035" width="12.140625" style="613" customWidth="1"/>
    <col min="1036" max="1281" width="9.140625" style="613" customWidth="1"/>
    <col min="1282" max="1282" width="20.5703125" style="613" customWidth="1"/>
    <col min="1283" max="1283" width="17.42578125" style="613" customWidth="1"/>
    <col min="1284" max="1284" width="16.28515625" style="613" customWidth="1"/>
    <col min="1285" max="1285" width="52.28515625" style="613" customWidth="1"/>
    <col min="1286" max="1286" width="13" style="613" customWidth="1"/>
    <col min="1287" max="1287" width="98.85546875" style="613" customWidth="1"/>
    <col min="1288" max="1288" width="15.85546875" style="613" customWidth="1"/>
    <col min="1289" max="1289" width="11.5703125" style="613" customWidth="1"/>
    <col min="1290" max="1290" width="5.7109375" style="613" customWidth="1"/>
    <col min="1291" max="1291" width="12.140625" style="613" customWidth="1"/>
    <col min="1292" max="1537" width="9.140625" style="613" customWidth="1"/>
    <col min="1538" max="1538" width="20.5703125" style="613" customWidth="1"/>
    <col min="1539" max="1539" width="17.42578125" style="613" customWidth="1"/>
    <col min="1540" max="1540" width="16.28515625" style="613" customWidth="1"/>
    <col min="1541" max="1541" width="52.28515625" style="613" customWidth="1"/>
    <col min="1542" max="1542" width="13" style="613" customWidth="1"/>
    <col min="1543" max="1543" width="98.85546875" style="613" customWidth="1"/>
    <col min="1544" max="1544" width="15.85546875" style="613" customWidth="1"/>
    <col min="1545" max="1545" width="11.5703125" style="613" customWidth="1"/>
    <col min="1546" max="1546" width="5.7109375" style="613" customWidth="1"/>
    <col min="1547" max="1547" width="12.140625" style="613" customWidth="1"/>
    <col min="1548" max="1793" width="9.140625" style="613" customWidth="1"/>
    <col min="1794" max="1794" width="20.5703125" style="613" customWidth="1"/>
    <col min="1795" max="1795" width="17.42578125" style="613" customWidth="1"/>
    <col min="1796" max="1796" width="16.28515625" style="613" customWidth="1"/>
    <col min="1797" max="1797" width="52.28515625" style="613" customWidth="1"/>
    <col min="1798" max="1798" width="13" style="613" customWidth="1"/>
    <col min="1799" max="1799" width="98.85546875" style="613" customWidth="1"/>
    <col min="1800" max="1800" width="15.85546875" style="613" customWidth="1"/>
    <col min="1801" max="1801" width="11.5703125" style="613" customWidth="1"/>
    <col min="1802" max="1802" width="5.7109375" style="613" customWidth="1"/>
    <col min="1803" max="1803" width="12.140625" style="613" customWidth="1"/>
    <col min="1804" max="2049" width="9.140625" style="613" customWidth="1"/>
    <col min="2050" max="2050" width="20.5703125" style="613" customWidth="1"/>
    <col min="2051" max="2051" width="17.42578125" style="613" customWidth="1"/>
    <col min="2052" max="2052" width="16.28515625" style="613" customWidth="1"/>
    <col min="2053" max="2053" width="52.28515625" style="613" customWidth="1"/>
    <col min="2054" max="2054" width="13" style="613" customWidth="1"/>
    <col min="2055" max="2055" width="98.85546875" style="613" customWidth="1"/>
    <col min="2056" max="2056" width="15.85546875" style="613" customWidth="1"/>
    <col min="2057" max="2057" width="11.5703125" style="613" customWidth="1"/>
    <col min="2058" max="2058" width="5.7109375" style="613" customWidth="1"/>
    <col min="2059" max="2059" width="12.140625" style="613" customWidth="1"/>
    <col min="2060" max="2305" width="9.140625" style="613" customWidth="1"/>
    <col min="2306" max="2306" width="20.5703125" style="613" customWidth="1"/>
    <col min="2307" max="2307" width="17.42578125" style="613" customWidth="1"/>
    <col min="2308" max="2308" width="16.28515625" style="613" customWidth="1"/>
    <col min="2309" max="2309" width="52.28515625" style="613" customWidth="1"/>
    <col min="2310" max="2310" width="13" style="613" customWidth="1"/>
    <col min="2311" max="2311" width="98.85546875" style="613" customWidth="1"/>
    <col min="2312" max="2312" width="15.85546875" style="613" customWidth="1"/>
    <col min="2313" max="2313" width="11.5703125" style="613" customWidth="1"/>
    <col min="2314" max="2314" width="5.7109375" style="613" customWidth="1"/>
    <col min="2315" max="2315" width="12.140625" style="613" customWidth="1"/>
    <col min="2316" max="2561" width="9.140625" style="613" customWidth="1"/>
    <col min="2562" max="2562" width="20.5703125" style="613" customWidth="1"/>
    <col min="2563" max="2563" width="17.42578125" style="613" customWidth="1"/>
    <col min="2564" max="2564" width="16.28515625" style="613" customWidth="1"/>
    <col min="2565" max="2565" width="52.28515625" style="613" customWidth="1"/>
    <col min="2566" max="2566" width="13" style="613" customWidth="1"/>
    <col min="2567" max="2567" width="98.85546875" style="613" customWidth="1"/>
    <col min="2568" max="2568" width="15.85546875" style="613" customWidth="1"/>
    <col min="2569" max="2569" width="11.5703125" style="613" customWidth="1"/>
    <col min="2570" max="2570" width="5.7109375" style="613" customWidth="1"/>
    <col min="2571" max="2571" width="12.140625" style="613" customWidth="1"/>
    <col min="2572" max="2817" width="9.140625" style="613" customWidth="1"/>
    <col min="2818" max="2818" width="20.5703125" style="613" customWidth="1"/>
    <col min="2819" max="2819" width="17.42578125" style="613" customWidth="1"/>
    <col min="2820" max="2820" width="16.28515625" style="613" customWidth="1"/>
    <col min="2821" max="2821" width="52.28515625" style="613" customWidth="1"/>
    <col min="2822" max="2822" width="13" style="613" customWidth="1"/>
    <col min="2823" max="2823" width="98.85546875" style="613" customWidth="1"/>
    <col min="2824" max="2824" width="15.85546875" style="613" customWidth="1"/>
    <col min="2825" max="2825" width="11.5703125" style="613" customWidth="1"/>
    <col min="2826" max="2826" width="5.7109375" style="613" customWidth="1"/>
    <col min="2827" max="2827" width="12.140625" style="613" customWidth="1"/>
    <col min="2828" max="3073" width="9.140625" style="613" customWidth="1"/>
    <col min="3074" max="3074" width="20.5703125" style="613" customWidth="1"/>
    <col min="3075" max="3075" width="17.42578125" style="613" customWidth="1"/>
    <col min="3076" max="3076" width="16.28515625" style="613" customWidth="1"/>
    <col min="3077" max="3077" width="52.28515625" style="613" customWidth="1"/>
    <col min="3078" max="3078" width="13" style="613" customWidth="1"/>
    <col min="3079" max="3079" width="98.85546875" style="613" customWidth="1"/>
    <col min="3080" max="3080" width="15.85546875" style="613" customWidth="1"/>
    <col min="3081" max="3081" width="11.5703125" style="613" customWidth="1"/>
    <col min="3082" max="3082" width="5.7109375" style="613" customWidth="1"/>
    <col min="3083" max="3083" width="12.140625" style="613" customWidth="1"/>
    <col min="3084" max="3329" width="9.140625" style="613" customWidth="1"/>
    <col min="3330" max="3330" width="20.5703125" style="613" customWidth="1"/>
    <col min="3331" max="3331" width="17.42578125" style="613" customWidth="1"/>
    <col min="3332" max="3332" width="16.28515625" style="613" customWidth="1"/>
    <col min="3333" max="3333" width="52.28515625" style="613" customWidth="1"/>
    <col min="3334" max="3334" width="13" style="613" customWidth="1"/>
    <col min="3335" max="3335" width="98.85546875" style="613" customWidth="1"/>
    <col min="3336" max="3336" width="15.85546875" style="613" customWidth="1"/>
    <col min="3337" max="3337" width="11.5703125" style="613" customWidth="1"/>
    <col min="3338" max="3338" width="5.7109375" style="613" customWidth="1"/>
    <col min="3339" max="3339" width="12.140625" style="613" customWidth="1"/>
    <col min="3340" max="3585" width="9.140625" style="613" customWidth="1"/>
    <col min="3586" max="3586" width="20.5703125" style="613" customWidth="1"/>
    <col min="3587" max="3587" width="17.42578125" style="613" customWidth="1"/>
    <col min="3588" max="3588" width="16.28515625" style="613" customWidth="1"/>
    <col min="3589" max="3589" width="52.28515625" style="613" customWidth="1"/>
    <col min="3590" max="3590" width="13" style="613" customWidth="1"/>
    <col min="3591" max="3591" width="98.85546875" style="613" customWidth="1"/>
    <col min="3592" max="3592" width="15.85546875" style="613" customWidth="1"/>
    <col min="3593" max="3593" width="11.5703125" style="613" customWidth="1"/>
    <col min="3594" max="3594" width="5.7109375" style="613" customWidth="1"/>
    <col min="3595" max="3595" width="12.140625" style="613" customWidth="1"/>
    <col min="3596" max="3841" width="9.140625" style="613" customWidth="1"/>
    <col min="3842" max="3842" width="20.5703125" style="613" customWidth="1"/>
    <col min="3843" max="3843" width="17.42578125" style="613" customWidth="1"/>
    <col min="3844" max="3844" width="16.28515625" style="613" customWidth="1"/>
    <col min="3845" max="3845" width="52.28515625" style="613" customWidth="1"/>
    <col min="3846" max="3846" width="13" style="613" customWidth="1"/>
    <col min="3847" max="3847" width="98.85546875" style="613" customWidth="1"/>
    <col min="3848" max="3848" width="15.85546875" style="613" customWidth="1"/>
    <col min="3849" max="3849" width="11.5703125" style="613" customWidth="1"/>
    <col min="3850" max="3850" width="5.7109375" style="613" customWidth="1"/>
    <col min="3851" max="3851" width="12.140625" style="613" customWidth="1"/>
    <col min="3852" max="4097" width="9.140625" style="613" customWidth="1"/>
    <col min="4098" max="4098" width="20.5703125" style="613" customWidth="1"/>
    <col min="4099" max="4099" width="17.42578125" style="613" customWidth="1"/>
    <col min="4100" max="4100" width="16.28515625" style="613" customWidth="1"/>
    <col min="4101" max="4101" width="52.28515625" style="613" customWidth="1"/>
    <col min="4102" max="4102" width="13" style="613" customWidth="1"/>
    <col min="4103" max="4103" width="98.85546875" style="613" customWidth="1"/>
    <col min="4104" max="4104" width="15.85546875" style="613" customWidth="1"/>
    <col min="4105" max="4105" width="11.5703125" style="613" customWidth="1"/>
    <col min="4106" max="4106" width="5.7109375" style="613" customWidth="1"/>
    <col min="4107" max="4107" width="12.140625" style="613" customWidth="1"/>
    <col min="4108" max="4353" width="9.140625" style="613" customWidth="1"/>
    <col min="4354" max="4354" width="20.5703125" style="613" customWidth="1"/>
    <col min="4355" max="4355" width="17.42578125" style="613" customWidth="1"/>
    <col min="4356" max="4356" width="16.28515625" style="613" customWidth="1"/>
    <col min="4357" max="4357" width="52.28515625" style="613" customWidth="1"/>
    <col min="4358" max="4358" width="13" style="613" customWidth="1"/>
    <col min="4359" max="4359" width="98.85546875" style="613" customWidth="1"/>
    <col min="4360" max="4360" width="15.85546875" style="613" customWidth="1"/>
    <col min="4361" max="4361" width="11.5703125" style="613" customWidth="1"/>
    <col min="4362" max="4362" width="5.7109375" style="613" customWidth="1"/>
    <col min="4363" max="4363" width="12.140625" style="613" customWidth="1"/>
    <col min="4364" max="4609" width="9.140625" style="613" customWidth="1"/>
    <col min="4610" max="4610" width="20.5703125" style="613" customWidth="1"/>
    <col min="4611" max="4611" width="17.42578125" style="613" customWidth="1"/>
    <col min="4612" max="4612" width="16.28515625" style="613" customWidth="1"/>
    <col min="4613" max="4613" width="52.28515625" style="613" customWidth="1"/>
    <col min="4614" max="4614" width="13" style="613" customWidth="1"/>
    <col min="4615" max="4615" width="98.85546875" style="613" customWidth="1"/>
    <col min="4616" max="4616" width="15.85546875" style="613" customWidth="1"/>
    <col min="4617" max="4617" width="11.5703125" style="613" customWidth="1"/>
    <col min="4618" max="4618" width="5.7109375" style="613" customWidth="1"/>
    <col min="4619" max="4619" width="12.140625" style="613" customWidth="1"/>
    <col min="4620" max="4865" width="9.140625" style="613" customWidth="1"/>
    <col min="4866" max="4866" width="20.5703125" style="613" customWidth="1"/>
    <col min="4867" max="4867" width="17.42578125" style="613" customWidth="1"/>
    <col min="4868" max="4868" width="16.28515625" style="613" customWidth="1"/>
    <col min="4869" max="4869" width="52.28515625" style="613" customWidth="1"/>
    <col min="4870" max="4870" width="13" style="613" customWidth="1"/>
    <col min="4871" max="4871" width="98.85546875" style="613" customWidth="1"/>
    <col min="4872" max="4872" width="15.85546875" style="613" customWidth="1"/>
    <col min="4873" max="4873" width="11.5703125" style="613" customWidth="1"/>
    <col min="4874" max="4874" width="5.7109375" style="613" customWidth="1"/>
    <col min="4875" max="4875" width="12.140625" style="613" customWidth="1"/>
    <col min="4876" max="5121" width="9.140625" style="613" customWidth="1"/>
    <col min="5122" max="5122" width="20.5703125" style="613" customWidth="1"/>
    <col min="5123" max="5123" width="17.42578125" style="613" customWidth="1"/>
    <col min="5124" max="5124" width="16.28515625" style="613" customWidth="1"/>
    <col min="5125" max="5125" width="52.28515625" style="613" customWidth="1"/>
    <col min="5126" max="5126" width="13" style="613" customWidth="1"/>
    <col min="5127" max="5127" width="98.85546875" style="613" customWidth="1"/>
    <col min="5128" max="5128" width="15.85546875" style="613" customWidth="1"/>
    <col min="5129" max="5129" width="11.5703125" style="613" customWidth="1"/>
    <col min="5130" max="5130" width="5.7109375" style="613" customWidth="1"/>
    <col min="5131" max="5131" width="12.140625" style="613" customWidth="1"/>
    <col min="5132" max="5377" width="9.140625" style="613" customWidth="1"/>
    <col min="5378" max="5378" width="20.5703125" style="613" customWidth="1"/>
    <col min="5379" max="5379" width="17.42578125" style="613" customWidth="1"/>
    <col min="5380" max="5380" width="16.28515625" style="613" customWidth="1"/>
    <col min="5381" max="5381" width="52.28515625" style="613" customWidth="1"/>
    <col min="5382" max="5382" width="13" style="613" customWidth="1"/>
    <col min="5383" max="5383" width="98.85546875" style="613" customWidth="1"/>
    <col min="5384" max="5384" width="15.85546875" style="613" customWidth="1"/>
    <col min="5385" max="5385" width="11.5703125" style="613" customWidth="1"/>
    <col min="5386" max="5386" width="5.7109375" style="613" customWidth="1"/>
    <col min="5387" max="5387" width="12.140625" style="613" customWidth="1"/>
    <col min="5388" max="5633" width="9.140625" style="613" customWidth="1"/>
    <col min="5634" max="5634" width="20.5703125" style="613" customWidth="1"/>
    <col min="5635" max="5635" width="17.42578125" style="613" customWidth="1"/>
    <col min="5636" max="5636" width="16.28515625" style="613" customWidth="1"/>
    <col min="5637" max="5637" width="52.28515625" style="613" customWidth="1"/>
    <col min="5638" max="5638" width="13" style="613" customWidth="1"/>
    <col min="5639" max="5639" width="98.85546875" style="613" customWidth="1"/>
    <col min="5640" max="5640" width="15.85546875" style="613" customWidth="1"/>
    <col min="5641" max="5641" width="11.5703125" style="613" customWidth="1"/>
    <col min="5642" max="5642" width="5.7109375" style="613" customWidth="1"/>
    <col min="5643" max="5643" width="12.140625" style="613" customWidth="1"/>
    <col min="5644" max="5889" width="9.140625" style="613" customWidth="1"/>
    <col min="5890" max="5890" width="20.5703125" style="613" customWidth="1"/>
    <col min="5891" max="5891" width="17.42578125" style="613" customWidth="1"/>
    <col min="5892" max="5892" width="16.28515625" style="613" customWidth="1"/>
    <col min="5893" max="5893" width="52.28515625" style="613" customWidth="1"/>
    <col min="5894" max="5894" width="13" style="613" customWidth="1"/>
    <col min="5895" max="5895" width="98.85546875" style="613" customWidth="1"/>
    <col min="5896" max="5896" width="15.85546875" style="613" customWidth="1"/>
    <col min="5897" max="5897" width="11.5703125" style="613" customWidth="1"/>
    <col min="5898" max="5898" width="5.7109375" style="613" customWidth="1"/>
    <col min="5899" max="5899" width="12.140625" style="613" customWidth="1"/>
    <col min="5900" max="6145" width="9.140625" style="613" customWidth="1"/>
    <col min="6146" max="6146" width="20.5703125" style="613" customWidth="1"/>
    <col min="6147" max="6147" width="17.42578125" style="613" customWidth="1"/>
    <col min="6148" max="6148" width="16.28515625" style="613" customWidth="1"/>
    <col min="6149" max="6149" width="52.28515625" style="613" customWidth="1"/>
    <col min="6150" max="6150" width="13" style="613" customWidth="1"/>
    <col min="6151" max="6151" width="98.85546875" style="613" customWidth="1"/>
    <col min="6152" max="6152" width="15.85546875" style="613" customWidth="1"/>
    <col min="6153" max="6153" width="11.5703125" style="613" customWidth="1"/>
    <col min="6154" max="6154" width="5.7109375" style="613" customWidth="1"/>
    <col min="6155" max="6155" width="12.140625" style="613" customWidth="1"/>
    <col min="6156" max="6401" width="9.140625" style="613" customWidth="1"/>
    <col min="6402" max="6402" width="20.5703125" style="613" customWidth="1"/>
    <col min="6403" max="6403" width="17.42578125" style="613" customWidth="1"/>
    <col min="6404" max="6404" width="16.28515625" style="613" customWidth="1"/>
    <col min="6405" max="6405" width="52.28515625" style="613" customWidth="1"/>
    <col min="6406" max="6406" width="13" style="613" customWidth="1"/>
    <col min="6407" max="6407" width="98.85546875" style="613" customWidth="1"/>
    <col min="6408" max="6408" width="15.85546875" style="613" customWidth="1"/>
    <col min="6409" max="6409" width="11.5703125" style="613" customWidth="1"/>
    <col min="6410" max="6410" width="5.7109375" style="613" customWidth="1"/>
    <col min="6411" max="6411" width="12.140625" style="613" customWidth="1"/>
    <col min="6412" max="6657" width="9.140625" style="613" customWidth="1"/>
    <col min="6658" max="6658" width="20.5703125" style="613" customWidth="1"/>
    <col min="6659" max="6659" width="17.42578125" style="613" customWidth="1"/>
    <col min="6660" max="6660" width="16.28515625" style="613" customWidth="1"/>
    <col min="6661" max="6661" width="52.28515625" style="613" customWidth="1"/>
    <col min="6662" max="6662" width="13" style="613" customWidth="1"/>
    <col min="6663" max="6663" width="98.85546875" style="613" customWidth="1"/>
    <col min="6664" max="6664" width="15.85546875" style="613" customWidth="1"/>
    <col min="6665" max="6665" width="11.5703125" style="613" customWidth="1"/>
    <col min="6666" max="6666" width="5.7109375" style="613" customWidth="1"/>
    <col min="6667" max="6667" width="12.140625" style="613" customWidth="1"/>
    <col min="6668" max="6913" width="9.140625" style="613" customWidth="1"/>
    <col min="6914" max="6914" width="20.5703125" style="613" customWidth="1"/>
    <col min="6915" max="6915" width="17.42578125" style="613" customWidth="1"/>
    <col min="6916" max="6916" width="16.28515625" style="613" customWidth="1"/>
    <col min="6917" max="6917" width="52.28515625" style="613" customWidth="1"/>
    <col min="6918" max="6918" width="13" style="613" customWidth="1"/>
    <col min="6919" max="6919" width="98.85546875" style="613" customWidth="1"/>
    <col min="6920" max="6920" width="15.85546875" style="613" customWidth="1"/>
    <col min="6921" max="6921" width="11.5703125" style="613" customWidth="1"/>
    <col min="6922" max="6922" width="5.7109375" style="613" customWidth="1"/>
    <col min="6923" max="6923" width="12.140625" style="613" customWidth="1"/>
    <col min="6924" max="7169" width="9.140625" style="613" customWidth="1"/>
    <col min="7170" max="7170" width="20.5703125" style="613" customWidth="1"/>
    <col min="7171" max="7171" width="17.42578125" style="613" customWidth="1"/>
    <col min="7172" max="7172" width="16.28515625" style="613" customWidth="1"/>
    <col min="7173" max="7173" width="52.28515625" style="613" customWidth="1"/>
    <col min="7174" max="7174" width="13" style="613" customWidth="1"/>
    <col min="7175" max="7175" width="98.85546875" style="613" customWidth="1"/>
    <col min="7176" max="7176" width="15.85546875" style="613" customWidth="1"/>
    <col min="7177" max="7177" width="11.5703125" style="613" customWidth="1"/>
    <col min="7178" max="7178" width="5.7109375" style="613" customWidth="1"/>
    <col min="7179" max="7179" width="12.140625" style="613" customWidth="1"/>
    <col min="7180" max="7425" width="9.140625" style="613" customWidth="1"/>
    <col min="7426" max="7426" width="20.5703125" style="613" customWidth="1"/>
    <col min="7427" max="7427" width="17.42578125" style="613" customWidth="1"/>
    <col min="7428" max="7428" width="16.28515625" style="613" customWidth="1"/>
    <col min="7429" max="7429" width="52.28515625" style="613" customWidth="1"/>
    <col min="7430" max="7430" width="13" style="613" customWidth="1"/>
    <col min="7431" max="7431" width="98.85546875" style="613" customWidth="1"/>
    <col min="7432" max="7432" width="15.85546875" style="613" customWidth="1"/>
    <col min="7433" max="7433" width="11.5703125" style="613" customWidth="1"/>
    <col min="7434" max="7434" width="5.7109375" style="613" customWidth="1"/>
    <col min="7435" max="7435" width="12.140625" style="613" customWidth="1"/>
    <col min="7436" max="7681" width="9.140625" style="613" customWidth="1"/>
    <col min="7682" max="7682" width="20.5703125" style="613" customWidth="1"/>
    <col min="7683" max="7683" width="17.42578125" style="613" customWidth="1"/>
    <col min="7684" max="7684" width="16.28515625" style="613" customWidth="1"/>
    <col min="7685" max="7685" width="52.28515625" style="613" customWidth="1"/>
    <col min="7686" max="7686" width="13" style="613" customWidth="1"/>
    <col min="7687" max="7687" width="98.85546875" style="613" customWidth="1"/>
    <col min="7688" max="7688" width="15.85546875" style="613" customWidth="1"/>
    <col min="7689" max="7689" width="11.5703125" style="613" customWidth="1"/>
    <col min="7690" max="7690" width="5.7109375" style="613" customWidth="1"/>
    <col min="7691" max="7691" width="12.140625" style="613" customWidth="1"/>
    <col min="7692" max="7937" width="9.140625" style="613" customWidth="1"/>
    <col min="7938" max="7938" width="20.5703125" style="613" customWidth="1"/>
    <col min="7939" max="7939" width="17.42578125" style="613" customWidth="1"/>
    <col min="7940" max="7940" width="16.28515625" style="613" customWidth="1"/>
    <col min="7941" max="7941" width="52.28515625" style="613" customWidth="1"/>
    <col min="7942" max="7942" width="13" style="613" customWidth="1"/>
    <col min="7943" max="7943" width="98.85546875" style="613" customWidth="1"/>
    <col min="7944" max="7944" width="15.85546875" style="613" customWidth="1"/>
    <col min="7945" max="7945" width="11.5703125" style="613" customWidth="1"/>
    <col min="7946" max="7946" width="5.7109375" style="613" customWidth="1"/>
    <col min="7947" max="7947" width="12.140625" style="613" customWidth="1"/>
    <col min="7948" max="8193" width="9.140625" style="613" customWidth="1"/>
    <col min="8194" max="8194" width="20.5703125" style="613" customWidth="1"/>
    <col min="8195" max="8195" width="17.42578125" style="613" customWidth="1"/>
    <col min="8196" max="8196" width="16.28515625" style="613" customWidth="1"/>
    <col min="8197" max="8197" width="52.28515625" style="613" customWidth="1"/>
    <col min="8198" max="8198" width="13" style="613" customWidth="1"/>
    <col min="8199" max="8199" width="98.85546875" style="613" customWidth="1"/>
    <col min="8200" max="8200" width="15.85546875" style="613" customWidth="1"/>
    <col min="8201" max="8201" width="11.5703125" style="613" customWidth="1"/>
    <col min="8202" max="8202" width="5.7109375" style="613" customWidth="1"/>
    <col min="8203" max="8203" width="12.140625" style="613" customWidth="1"/>
    <col min="8204" max="8449" width="9.140625" style="613" customWidth="1"/>
    <col min="8450" max="8450" width="20.5703125" style="613" customWidth="1"/>
    <col min="8451" max="8451" width="17.42578125" style="613" customWidth="1"/>
    <col min="8452" max="8452" width="16.28515625" style="613" customWidth="1"/>
    <col min="8453" max="8453" width="52.28515625" style="613" customWidth="1"/>
    <col min="8454" max="8454" width="13" style="613" customWidth="1"/>
    <col min="8455" max="8455" width="98.85546875" style="613" customWidth="1"/>
    <col min="8456" max="8456" width="15.85546875" style="613" customWidth="1"/>
    <col min="8457" max="8457" width="11.5703125" style="613" customWidth="1"/>
    <col min="8458" max="8458" width="5.7109375" style="613" customWidth="1"/>
    <col min="8459" max="8459" width="12.140625" style="613" customWidth="1"/>
    <col min="8460" max="8705" width="9.140625" style="613" customWidth="1"/>
    <col min="8706" max="8706" width="20.5703125" style="613" customWidth="1"/>
    <col min="8707" max="8707" width="17.42578125" style="613" customWidth="1"/>
    <col min="8708" max="8708" width="16.28515625" style="613" customWidth="1"/>
    <col min="8709" max="8709" width="52.28515625" style="613" customWidth="1"/>
    <col min="8710" max="8710" width="13" style="613" customWidth="1"/>
    <col min="8711" max="8711" width="98.85546875" style="613" customWidth="1"/>
    <col min="8712" max="8712" width="15.85546875" style="613" customWidth="1"/>
    <col min="8713" max="8713" width="11.5703125" style="613" customWidth="1"/>
    <col min="8714" max="8714" width="5.7109375" style="613" customWidth="1"/>
    <col min="8715" max="8715" width="12.140625" style="613" customWidth="1"/>
    <col min="8716" max="8961" width="9.140625" style="613" customWidth="1"/>
    <col min="8962" max="8962" width="20.5703125" style="613" customWidth="1"/>
    <col min="8963" max="8963" width="17.42578125" style="613" customWidth="1"/>
    <col min="8964" max="8964" width="16.28515625" style="613" customWidth="1"/>
    <col min="8965" max="8965" width="52.28515625" style="613" customWidth="1"/>
    <col min="8966" max="8966" width="13" style="613" customWidth="1"/>
    <col min="8967" max="8967" width="98.85546875" style="613" customWidth="1"/>
    <col min="8968" max="8968" width="15.85546875" style="613" customWidth="1"/>
    <col min="8969" max="8969" width="11.5703125" style="613" customWidth="1"/>
    <col min="8970" max="8970" width="5.7109375" style="613" customWidth="1"/>
    <col min="8971" max="8971" width="12.140625" style="613" customWidth="1"/>
    <col min="8972" max="9217" width="9.140625" style="613" customWidth="1"/>
    <col min="9218" max="9218" width="20.5703125" style="613" customWidth="1"/>
    <col min="9219" max="9219" width="17.42578125" style="613" customWidth="1"/>
    <col min="9220" max="9220" width="16.28515625" style="613" customWidth="1"/>
    <col min="9221" max="9221" width="52.28515625" style="613" customWidth="1"/>
    <col min="9222" max="9222" width="13" style="613" customWidth="1"/>
    <col min="9223" max="9223" width="98.85546875" style="613" customWidth="1"/>
    <col min="9224" max="9224" width="15.85546875" style="613" customWidth="1"/>
    <col min="9225" max="9225" width="11.5703125" style="613" customWidth="1"/>
    <col min="9226" max="9226" width="5.7109375" style="613" customWidth="1"/>
    <col min="9227" max="9227" width="12.140625" style="613" customWidth="1"/>
    <col min="9228" max="9473" width="9.140625" style="613" customWidth="1"/>
    <col min="9474" max="9474" width="20.5703125" style="613" customWidth="1"/>
    <col min="9475" max="9475" width="17.42578125" style="613" customWidth="1"/>
    <col min="9476" max="9476" width="16.28515625" style="613" customWidth="1"/>
    <col min="9477" max="9477" width="52.28515625" style="613" customWidth="1"/>
    <col min="9478" max="9478" width="13" style="613" customWidth="1"/>
    <col min="9479" max="9479" width="98.85546875" style="613" customWidth="1"/>
    <col min="9480" max="9480" width="15.85546875" style="613" customWidth="1"/>
    <col min="9481" max="9481" width="11.5703125" style="613" customWidth="1"/>
    <col min="9482" max="9482" width="5.7109375" style="613" customWidth="1"/>
    <col min="9483" max="9483" width="12.140625" style="613" customWidth="1"/>
    <col min="9484" max="9729" width="9.140625" style="613" customWidth="1"/>
    <col min="9730" max="9730" width="20.5703125" style="613" customWidth="1"/>
    <col min="9731" max="9731" width="17.42578125" style="613" customWidth="1"/>
    <col min="9732" max="9732" width="16.28515625" style="613" customWidth="1"/>
    <col min="9733" max="9733" width="52.28515625" style="613" customWidth="1"/>
    <col min="9734" max="9734" width="13" style="613" customWidth="1"/>
    <col min="9735" max="9735" width="98.85546875" style="613" customWidth="1"/>
    <col min="9736" max="9736" width="15.85546875" style="613" customWidth="1"/>
    <col min="9737" max="9737" width="11.5703125" style="613" customWidth="1"/>
    <col min="9738" max="9738" width="5.7109375" style="613" customWidth="1"/>
    <col min="9739" max="9739" width="12.140625" style="613" customWidth="1"/>
    <col min="9740" max="9985" width="9.140625" style="613" customWidth="1"/>
    <col min="9986" max="9986" width="20.5703125" style="613" customWidth="1"/>
    <col min="9987" max="9987" width="17.42578125" style="613" customWidth="1"/>
    <col min="9988" max="9988" width="16.28515625" style="613" customWidth="1"/>
    <col min="9989" max="9989" width="52.28515625" style="613" customWidth="1"/>
    <col min="9990" max="9990" width="13" style="613" customWidth="1"/>
    <col min="9991" max="9991" width="98.85546875" style="613" customWidth="1"/>
    <col min="9992" max="9992" width="15.85546875" style="613" customWidth="1"/>
    <col min="9993" max="9993" width="11.5703125" style="613" customWidth="1"/>
    <col min="9994" max="9994" width="5.7109375" style="613" customWidth="1"/>
    <col min="9995" max="9995" width="12.140625" style="613" customWidth="1"/>
    <col min="9996" max="10241" width="9.140625" style="613" customWidth="1"/>
    <col min="10242" max="10242" width="20.5703125" style="613" customWidth="1"/>
    <col min="10243" max="10243" width="17.42578125" style="613" customWidth="1"/>
    <col min="10244" max="10244" width="16.28515625" style="613" customWidth="1"/>
    <col min="10245" max="10245" width="52.28515625" style="613" customWidth="1"/>
    <col min="10246" max="10246" width="13" style="613" customWidth="1"/>
    <col min="10247" max="10247" width="98.85546875" style="613" customWidth="1"/>
    <col min="10248" max="10248" width="15.85546875" style="613" customWidth="1"/>
    <col min="10249" max="10249" width="11.5703125" style="613" customWidth="1"/>
    <col min="10250" max="10250" width="5.7109375" style="613" customWidth="1"/>
    <col min="10251" max="10251" width="12.140625" style="613" customWidth="1"/>
    <col min="10252" max="10497" width="9.140625" style="613" customWidth="1"/>
    <col min="10498" max="10498" width="20.5703125" style="613" customWidth="1"/>
    <col min="10499" max="10499" width="17.42578125" style="613" customWidth="1"/>
    <col min="10500" max="10500" width="16.28515625" style="613" customWidth="1"/>
    <col min="10501" max="10501" width="52.28515625" style="613" customWidth="1"/>
    <col min="10502" max="10502" width="13" style="613" customWidth="1"/>
    <col min="10503" max="10503" width="98.85546875" style="613" customWidth="1"/>
    <col min="10504" max="10504" width="15.85546875" style="613" customWidth="1"/>
    <col min="10505" max="10505" width="11.5703125" style="613" customWidth="1"/>
    <col min="10506" max="10506" width="5.7109375" style="613" customWidth="1"/>
    <col min="10507" max="10507" width="12.140625" style="613" customWidth="1"/>
    <col min="10508" max="10753" width="9.140625" style="613" customWidth="1"/>
    <col min="10754" max="10754" width="20.5703125" style="613" customWidth="1"/>
    <col min="10755" max="10755" width="17.42578125" style="613" customWidth="1"/>
    <col min="10756" max="10756" width="16.28515625" style="613" customWidth="1"/>
    <col min="10757" max="10757" width="52.28515625" style="613" customWidth="1"/>
    <col min="10758" max="10758" width="13" style="613" customWidth="1"/>
    <col min="10759" max="10759" width="98.85546875" style="613" customWidth="1"/>
    <col min="10760" max="10760" width="15.85546875" style="613" customWidth="1"/>
    <col min="10761" max="10761" width="11.5703125" style="613" customWidth="1"/>
    <col min="10762" max="10762" width="5.7109375" style="613" customWidth="1"/>
    <col min="10763" max="10763" width="12.140625" style="613" customWidth="1"/>
    <col min="10764" max="11009" width="9.140625" style="613" customWidth="1"/>
    <col min="11010" max="11010" width="20.5703125" style="613" customWidth="1"/>
    <col min="11011" max="11011" width="17.42578125" style="613" customWidth="1"/>
    <col min="11012" max="11012" width="16.28515625" style="613" customWidth="1"/>
    <col min="11013" max="11013" width="52.28515625" style="613" customWidth="1"/>
    <col min="11014" max="11014" width="13" style="613" customWidth="1"/>
    <col min="11015" max="11015" width="98.85546875" style="613" customWidth="1"/>
    <col min="11016" max="11016" width="15.85546875" style="613" customWidth="1"/>
    <col min="11017" max="11017" width="11.5703125" style="613" customWidth="1"/>
    <col min="11018" max="11018" width="5.7109375" style="613" customWidth="1"/>
    <col min="11019" max="11019" width="12.140625" style="613" customWidth="1"/>
    <col min="11020" max="11265" width="9.140625" style="613" customWidth="1"/>
    <col min="11266" max="11266" width="20.5703125" style="613" customWidth="1"/>
    <col min="11267" max="11267" width="17.42578125" style="613" customWidth="1"/>
    <col min="11268" max="11268" width="16.28515625" style="613" customWidth="1"/>
    <col min="11269" max="11269" width="52.28515625" style="613" customWidth="1"/>
    <col min="11270" max="11270" width="13" style="613" customWidth="1"/>
    <col min="11271" max="11271" width="98.85546875" style="613" customWidth="1"/>
    <col min="11272" max="11272" width="15.85546875" style="613" customWidth="1"/>
    <col min="11273" max="11273" width="11.5703125" style="613" customWidth="1"/>
    <col min="11274" max="11274" width="5.7109375" style="613" customWidth="1"/>
    <col min="11275" max="11275" width="12.140625" style="613" customWidth="1"/>
    <col min="11276" max="11521" width="9.140625" style="613" customWidth="1"/>
    <col min="11522" max="11522" width="20.5703125" style="613" customWidth="1"/>
    <col min="11523" max="11523" width="17.42578125" style="613" customWidth="1"/>
    <col min="11524" max="11524" width="16.28515625" style="613" customWidth="1"/>
    <col min="11525" max="11525" width="52.28515625" style="613" customWidth="1"/>
    <col min="11526" max="11526" width="13" style="613" customWidth="1"/>
    <col min="11527" max="11527" width="98.85546875" style="613" customWidth="1"/>
    <col min="11528" max="11528" width="15.85546875" style="613" customWidth="1"/>
    <col min="11529" max="11529" width="11.5703125" style="613" customWidth="1"/>
    <col min="11530" max="11530" width="5.7109375" style="613" customWidth="1"/>
    <col min="11531" max="11531" width="12.140625" style="613" customWidth="1"/>
    <col min="11532" max="11777" width="9.140625" style="613" customWidth="1"/>
    <col min="11778" max="11778" width="20.5703125" style="613" customWidth="1"/>
    <col min="11779" max="11779" width="17.42578125" style="613" customWidth="1"/>
    <col min="11780" max="11780" width="16.28515625" style="613" customWidth="1"/>
    <col min="11781" max="11781" width="52.28515625" style="613" customWidth="1"/>
    <col min="11782" max="11782" width="13" style="613" customWidth="1"/>
    <col min="11783" max="11783" width="98.85546875" style="613" customWidth="1"/>
    <col min="11784" max="11784" width="15.85546875" style="613" customWidth="1"/>
    <col min="11785" max="11785" width="11.5703125" style="613" customWidth="1"/>
    <col min="11786" max="11786" width="5.7109375" style="613" customWidth="1"/>
    <col min="11787" max="11787" width="12.140625" style="613" customWidth="1"/>
    <col min="11788" max="12033" width="9.140625" style="613" customWidth="1"/>
    <col min="12034" max="12034" width="20.5703125" style="613" customWidth="1"/>
    <col min="12035" max="12035" width="17.42578125" style="613" customWidth="1"/>
    <col min="12036" max="12036" width="16.28515625" style="613" customWidth="1"/>
    <col min="12037" max="12037" width="52.28515625" style="613" customWidth="1"/>
    <col min="12038" max="12038" width="13" style="613" customWidth="1"/>
    <col min="12039" max="12039" width="98.85546875" style="613" customWidth="1"/>
    <col min="12040" max="12040" width="15.85546875" style="613" customWidth="1"/>
    <col min="12041" max="12041" width="11.5703125" style="613" customWidth="1"/>
    <col min="12042" max="12042" width="5.7109375" style="613" customWidth="1"/>
    <col min="12043" max="12043" width="12.140625" style="613" customWidth="1"/>
    <col min="12044" max="12289" width="9.140625" style="613" customWidth="1"/>
    <col min="12290" max="12290" width="20.5703125" style="613" customWidth="1"/>
    <col min="12291" max="12291" width="17.42578125" style="613" customWidth="1"/>
    <col min="12292" max="12292" width="16.28515625" style="613" customWidth="1"/>
    <col min="12293" max="12293" width="52.28515625" style="613" customWidth="1"/>
    <col min="12294" max="12294" width="13" style="613" customWidth="1"/>
    <col min="12295" max="12295" width="98.85546875" style="613" customWidth="1"/>
    <col min="12296" max="12296" width="15.85546875" style="613" customWidth="1"/>
    <col min="12297" max="12297" width="11.5703125" style="613" customWidth="1"/>
    <col min="12298" max="12298" width="5.7109375" style="613" customWidth="1"/>
    <col min="12299" max="12299" width="12.140625" style="613" customWidth="1"/>
    <col min="12300" max="12545" width="9.140625" style="613" customWidth="1"/>
    <col min="12546" max="12546" width="20.5703125" style="613" customWidth="1"/>
    <col min="12547" max="12547" width="17.42578125" style="613" customWidth="1"/>
    <col min="12548" max="12548" width="16.28515625" style="613" customWidth="1"/>
    <col min="12549" max="12549" width="52.28515625" style="613" customWidth="1"/>
    <col min="12550" max="12550" width="13" style="613" customWidth="1"/>
    <col min="12551" max="12551" width="98.85546875" style="613" customWidth="1"/>
    <col min="12552" max="12552" width="15.85546875" style="613" customWidth="1"/>
    <col min="12553" max="12553" width="11.5703125" style="613" customWidth="1"/>
    <col min="12554" max="12554" width="5.7109375" style="613" customWidth="1"/>
    <col min="12555" max="12555" width="12.140625" style="613" customWidth="1"/>
    <col min="12556" max="12801" width="9.140625" style="613" customWidth="1"/>
    <col min="12802" max="12802" width="20.5703125" style="613" customWidth="1"/>
    <col min="12803" max="12803" width="17.42578125" style="613" customWidth="1"/>
    <col min="12804" max="12804" width="16.28515625" style="613" customWidth="1"/>
    <col min="12805" max="12805" width="52.28515625" style="613" customWidth="1"/>
    <col min="12806" max="12806" width="13" style="613" customWidth="1"/>
    <col min="12807" max="12807" width="98.85546875" style="613" customWidth="1"/>
    <col min="12808" max="12808" width="15.85546875" style="613" customWidth="1"/>
    <col min="12809" max="12809" width="11.5703125" style="613" customWidth="1"/>
    <col min="12810" max="12810" width="5.7109375" style="613" customWidth="1"/>
    <col min="12811" max="12811" width="12.140625" style="613" customWidth="1"/>
    <col min="12812" max="13057" width="9.140625" style="613" customWidth="1"/>
    <col min="13058" max="13058" width="20.5703125" style="613" customWidth="1"/>
    <col min="13059" max="13059" width="17.42578125" style="613" customWidth="1"/>
    <col min="13060" max="13060" width="16.28515625" style="613" customWidth="1"/>
    <col min="13061" max="13061" width="52.28515625" style="613" customWidth="1"/>
    <col min="13062" max="13062" width="13" style="613" customWidth="1"/>
    <col min="13063" max="13063" width="98.85546875" style="613" customWidth="1"/>
    <col min="13064" max="13064" width="15.85546875" style="613" customWidth="1"/>
    <col min="13065" max="13065" width="11.5703125" style="613" customWidth="1"/>
    <col min="13066" max="13066" width="5.7109375" style="613" customWidth="1"/>
    <col min="13067" max="13067" width="12.140625" style="613" customWidth="1"/>
    <col min="13068" max="13313" width="9.140625" style="613" customWidth="1"/>
    <col min="13314" max="13314" width="20.5703125" style="613" customWidth="1"/>
    <col min="13315" max="13315" width="17.42578125" style="613" customWidth="1"/>
    <col min="13316" max="13316" width="16.28515625" style="613" customWidth="1"/>
    <col min="13317" max="13317" width="52.28515625" style="613" customWidth="1"/>
    <col min="13318" max="13318" width="13" style="613" customWidth="1"/>
    <col min="13319" max="13319" width="98.85546875" style="613" customWidth="1"/>
    <col min="13320" max="13320" width="15.85546875" style="613" customWidth="1"/>
    <col min="13321" max="13321" width="11.5703125" style="613" customWidth="1"/>
    <col min="13322" max="13322" width="5.7109375" style="613" customWidth="1"/>
    <col min="13323" max="13323" width="12.140625" style="613" customWidth="1"/>
    <col min="13324" max="13569" width="9.140625" style="613" customWidth="1"/>
    <col min="13570" max="13570" width="20.5703125" style="613" customWidth="1"/>
    <col min="13571" max="13571" width="17.42578125" style="613" customWidth="1"/>
    <col min="13572" max="13572" width="16.28515625" style="613" customWidth="1"/>
    <col min="13573" max="13573" width="52.28515625" style="613" customWidth="1"/>
    <col min="13574" max="13574" width="13" style="613" customWidth="1"/>
    <col min="13575" max="13575" width="98.85546875" style="613" customWidth="1"/>
    <col min="13576" max="13576" width="15.85546875" style="613" customWidth="1"/>
    <col min="13577" max="13577" width="11.5703125" style="613" customWidth="1"/>
    <col min="13578" max="13578" width="5.7109375" style="613" customWidth="1"/>
    <col min="13579" max="13579" width="12.140625" style="613" customWidth="1"/>
    <col min="13580" max="13825" width="9.140625" style="613" customWidth="1"/>
    <col min="13826" max="13826" width="20.5703125" style="613" customWidth="1"/>
    <col min="13827" max="13827" width="17.42578125" style="613" customWidth="1"/>
    <col min="13828" max="13828" width="16.28515625" style="613" customWidth="1"/>
    <col min="13829" max="13829" width="52.28515625" style="613" customWidth="1"/>
    <col min="13830" max="13830" width="13" style="613" customWidth="1"/>
    <col min="13831" max="13831" width="98.85546875" style="613" customWidth="1"/>
    <col min="13832" max="13832" width="15.85546875" style="613" customWidth="1"/>
    <col min="13833" max="13833" width="11.5703125" style="613" customWidth="1"/>
    <col min="13834" max="13834" width="5.7109375" style="613" customWidth="1"/>
    <col min="13835" max="13835" width="12.140625" style="613" customWidth="1"/>
    <col min="13836" max="14081" width="9.140625" style="613" customWidth="1"/>
    <col min="14082" max="14082" width="20.5703125" style="613" customWidth="1"/>
    <col min="14083" max="14083" width="17.42578125" style="613" customWidth="1"/>
    <col min="14084" max="14084" width="16.28515625" style="613" customWidth="1"/>
    <col min="14085" max="14085" width="52.28515625" style="613" customWidth="1"/>
    <col min="14086" max="14086" width="13" style="613" customWidth="1"/>
    <col min="14087" max="14087" width="98.85546875" style="613" customWidth="1"/>
    <col min="14088" max="14088" width="15.85546875" style="613" customWidth="1"/>
    <col min="14089" max="14089" width="11.5703125" style="613" customWidth="1"/>
    <col min="14090" max="14090" width="5.7109375" style="613" customWidth="1"/>
    <col min="14091" max="14091" width="12.140625" style="613" customWidth="1"/>
    <col min="14092" max="14337" width="9.140625" style="613" customWidth="1"/>
    <col min="14338" max="14338" width="20.5703125" style="613" customWidth="1"/>
    <col min="14339" max="14339" width="17.42578125" style="613" customWidth="1"/>
    <col min="14340" max="14340" width="16.28515625" style="613" customWidth="1"/>
    <col min="14341" max="14341" width="52.28515625" style="613" customWidth="1"/>
    <col min="14342" max="14342" width="13" style="613" customWidth="1"/>
    <col min="14343" max="14343" width="98.85546875" style="613" customWidth="1"/>
    <col min="14344" max="14344" width="15.85546875" style="613" customWidth="1"/>
    <col min="14345" max="14345" width="11.5703125" style="613" customWidth="1"/>
    <col min="14346" max="14346" width="5.7109375" style="613" customWidth="1"/>
    <col min="14347" max="14347" width="12.140625" style="613" customWidth="1"/>
    <col min="14348" max="14593" width="9.140625" style="613" customWidth="1"/>
    <col min="14594" max="14594" width="20.5703125" style="613" customWidth="1"/>
    <col min="14595" max="14595" width="17.42578125" style="613" customWidth="1"/>
    <col min="14596" max="14596" width="16.28515625" style="613" customWidth="1"/>
    <col min="14597" max="14597" width="52.28515625" style="613" customWidth="1"/>
    <col min="14598" max="14598" width="13" style="613" customWidth="1"/>
    <col min="14599" max="14599" width="98.85546875" style="613" customWidth="1"/>
    <col min="14600" max="14600" width="15.85546875" style="613" customWidth="1"/>
    <col min="14601" max="14601" width="11.5703125" style="613" customWidth="1"/>
    <col min="14602" max="14602" width="5.7109375" style="613" customWidth="1"/>
    <col min="14603" max="14603" width="12.140625" style="613" customWidth="1"/>
    <col min="14604" max="14849" width="9.140625" style="613" customWidth="1"/>
    <col min="14850" max="14850" width="20.5703125" style="613" customWidth="1"/>
    <col min="14851" max="14851" width="17.42578125" style="613" customWidth="1"/>
    <col min="14852" max="14852" width="16.28515625" style="613" customWidth="1"/>
    <col min="14853" max="14853" width="52.28515625" style="613" customWidth="1"/>
    <col min="14854" max="14854" width="13" style="613" customWidth="1"/>
    <col min="14855" max="14855" width="98.85546875" style="613" customWidth="1"/>
    <col min="14856" max="14856" width="15.85546875" style="613" customWidth="1"/>
    <col min="14857" max="14857" width="11.5703125" style="613" customWidth="1"/>
    <col min="14858" max="14858" width="5.7109375" style="613" customWidth="1"/>
    <col min="14859" max="14859" width="12.140625" style="613" customWidth="1"/>
    <col min="14860" max="15105" width="9.140625" style="613" customWidth="1"/>
    <col min="15106" max="15106" width="20.5703125" style="613" customWidth="1"/>
    <col min="15107" max="15107" width="17.42578125" style="613" customWidth="1"/>
    <col min="15108" max="15108" width="16.28515625" style="613" customWidth="1"/>
    <col min="15109" max="15109" width="52.28515625" style="613" customWidth="1"/>
    <col min="15110" max="15110" width="13" style="613" customWidth="1"/>
    <col min="15111" max="15111" width="98.85546875" style="613" customWidth="1"/>
    <col min="15112" max="15112" width="15.85546875" style="613" customWidth="1"/>
    <col min="15113" max="15113" width="11.5703125" style="613" customWidth="1"/>
    <col min="15114" max="15114" width="5.7109375" style="613" customWidth="1"/>
    <col min="15115" max="15115" width="12.140625" style="613" customWidth="1"/>
    <col min="15116" max="15361" width="9.140625" style="613" customWidth="1"/>
    <col min="15362" max="15362" width="20.5703125" style="613" customWidth="1"/>
    <col min="15363" max="15363" width="17.42578125" style="613" customWidth="1"/>
    <col min="15364" max="15364" width="16.28515625" style="613" customWidth="1"/>
    <col min="15365" max="15365" width="52.28515625" style="613" customWidth="1"/>
    <col min="15366" max="15366" width="13" style="613" customWidth="1"/>
    <col min="15367" max="15367" width="98.85546875" style="613" customWidth="1"/>
    <col min="15368" max="15368" width="15.85546875" style="613" customWidth="1"/>
    <col min="15369" max="15369" width="11.5703125" style="613" customWidth="1"/>
    <col min="15370" max="15370" width="5.7109375" style="613" customWidth="1"/>
    <col min="15371" max="15371" width="12.140625" style="613" customWidth="1"/>
    <col min="15372" max="15617" width="9.140625" style="613" customWidth="1"/>
    <col min="15618" max="15618" width="20.5703125" style="613" customWidth="1"/>
    <col min="15619" max="15619" width="17.42578125" style="613" customWidth="1"/>
    <col min="15620" max="15620" width="16.28515625" style="613" customWidth="1"/>
    <col min="15621" max="15621" width="52.28515625" style="613" customWidth="1"/>
    <col min="15622" max="15622" width="13" style="613" customWidth="1"/>
    <col min="15623" max="15623" width="98.85546875" style="613" customWidth="1"/>
    <col min="15624" max="15624" width="15.85546875" style="613" customWidth="1"/>
    <col min="15625" max="15625" width="11.5703125" style="613" customWidth="1"/>
    <col min="15626" max="15626" width="5.7109375" style="613" customWidth="1"/>
    <col min="15627" max="15627" width="12.140625" style="613" customWidth="1"/>
    <col min="15628" max="15873" width="9.140625" style="613" customWidth="1"/>
    <col min="15874" max="15874" width="20.5703125" style="613" customWidth="1"/>
    <col min="15875" max="15875" width="17.42578125" style="613" customWidth="1"/>
    <col min="15876" max="15876" width="16.28515625" style="613" customWidth="1"/>
    <col min="15877" max="15877" width="52.28515625" style="613" customWidth="1"/>
    <col min="15878" max="15878" width="13" style="613" customWidth="1"/>
    <col min="15879" max="15879" width="98.85546875" style="613" customWidth="1"/>
    <col min="15880" max="15880" width="15.85546875" style="613" customWidth="1"/>
    <col min="15881" max="15881" width="11.5703125" style="613" customWidth="1"/>
    <col min="15882" max="15882" width="5.7109375" style="613" customWidth="1"/>
    <col min="15883" max="15883" width="12.140625" style="613" customWidth="1"/>
    <col min="15884" max="16129" width="9.140625" style="613" customWidth="1"/>
    <col min="16130" max="16130" width="20.5703125" style="613" customWidth="1"/>
    <col min="16131" max="16131" width="17.42578125" style="613" customWidth="1"/>
    <col min="16132" max="16132" width="16.28515625" style="613" customWidth="1"/>
    <col min="16133" max="16133" width="52.28515625" style="613" customWidth="1"/>
    <col min="16134" max="16134" width="13" style="613" customWidth="1"/>
    <col min="16135" max="16135" width="98.85546875" style="613" customWidth="1"/>
    <col min="16136" max="16136" width="15.85546875" style="613" customWidth="1"/>
    <col min="16137" max="16137" width="11.5703125" style="613" customWidth="1"/>
    <col min="16138" max="16138" width="5.7109375" style="613" customWidth="1"/>
    <col min="16139" max="16139" width="12.140625" style="613" customWidth="1"/>
    <col min="16140" max="16384" width="9.140625" style="613" customWidth="1"/>
  </cols>
  <sheetData>
    <row r="1" spans="1:11">
      <c r="A1" s="615" t="s">
        <v>2961</v>
      </c>
      <c r="B1" s="612" t="s">
        <v>4</v>
      </c>
      <c r="C1" s="612" t="s">
        <v>2972</v>
      </c>
      <c r="D1" s="612" t="s">
        <v>2973</v>
      </c>
      <c r="E1" s="612"/>
      <c r="F1" s="612" t="s">
        <v>2974</v>
      </c>
      <c r="G1" s="612" t="s">
        <v>2975</v>
      </c>
      <c r="H1" s="612" t="s">
        <v>2976</v>
      </c>
      <c r="I1" s="612" t="s">
        <v>2977</v>
      </c>
      <c r="J1" s="612" t="s">
        <v>3</v>
      </c>
      <c r="K1" s="612" t="s">
        <v>28</v>
      </c>
    </row>
    <row r="2" spans="1:11">
      <c r="A2" s="616">
        <v>30464833</v>
      </c>
      <c r="B2" s="614" t="s">
        <v>339</v>
      </c>
      <c r="C2" s="614">
        <v>561470</v>
      </c>
      <c r="D2" s="614" t="s">
        <v>52</v>
      </c>
      <c r="E2" s="614" t="str">
        <f>CONCATENATE(A2,"-",D2)</f>
        <v>30464833-EJECUCION</v>
      </c>
      <c r="F2" s="614" t="s">
        <v>2978</v>
      </c>
      <c r="G2" s="614" t="s">
        <v>1011</v>
      </c>
      <c r="H2" s="614" t="s">
        <v>2979</v>
      </c>
      <c r="I2" s="614" t="s">
        <v>2980</v>
      </c>
      <c r="J2" s="614" t="s">
        <v>227</v>
      </c>
      <c r="K2" s="614" t="s">
        <v>1011</v>
      </c>
    </row>
    <row r="3" spans="1:11">
      <c r="A3" s="616">
        <v>30092386</v>
      </c>
      <c r="B3" s="614" t="s">
        <v>167</v>
      </c>
      <c r="C3" s="614">
        <v>81691</v>
      </c>
      <c r="D3" s="614" t="s">
        <v>52</v>
      </c>
      <c r="E3" s="614" t="str">
        <f t="shared" ref="E3:E66" si="0">CONCATENATE(A3,"-",D3)</f>
        <v>30092386-EJECUCION</v>
      </c>
      <c r="F3" s="614" t="s">
        <v>2978</v>
      </c>
      <c r="G3" s="614" t="s">
        <v>1011</v>
      </c>
      <c r="H3" s="614" t="s">
        <v>2981</v>
      </c>
      <c r="I3" s="614" t="s">
        <v>2982</v>
      </c>
      <c r="J3" s="614" t="s">
        <v>50</v>
      </c>
      <c r="K3" s="614" t="s">
        <v>1011</v>
      </c>
    </row>
    <row r="4" spans="1:11">
      <c r="A4" s="616">
        <v>30488869</v>
      </c>
      <c r="B4" s="614" t="s">
        <v>739</v>
      </c>
      <c r="C4" s="614">
        <v>55002</v>
      </c>
      <c r="D4" s="614" t="s">
        <v>52</v>
      </c>
      <c r="E4" s="614" t="str">
        <f t="shared" si="0"/>
        <v>30488869-EJECUCION</v>
      </c>
      <c r="F4" s="614" t="s">
        <v>2978</v>
      </c>
      <c r="G4" s="614" t="s">
        <v>1011</v>
      </c>
      <c r="H4" s="614" t="s">
        <v>2983</v>
      </c>
      <c r="I4" s="614" t="s">
        <v>2982</v>
      </c>
      <c r="J4" s="614" t="s">
        <v>227</v>
      </c>
      <c r="K4" s="614" t="s">
        <v>55</v>
      </c>
    </row>
    <row r="5" spans="1:11">
      <c r="A5" s="616">
        <v>40005942</v>
      </c>
      <c r="B5" s="614" t="s">
        <v>502</v>
      </c>
      <c r="C5" s="614">
        <v>460119</v>
      </c>
      <c r="D5" s="614" t="s">
        <v>52</v>
      </c>
      <c r="E5" s="614" t="str">
        <f t="shared" si="0"/>
        <v>40005942-EJECUCION</v>
      </c>
      <c r="F5" s="614" t="s">
        <v>2984</v>
      </c>
      <c r="G5" s="614" t="s">
        <v>1011</v>
      </c>
      <c r="H5" s="614" t="s">
        <v>2985</v>
      </c>
      <c r="I5" s="614" t="s">
        <v>2980</v>
      </c>
      <c r="J5" s="614" t="s">
        <v>402</v>
      </c>
      <c r="K5" s="614" t="s">
        <v>1011</v>
      </c>
    </row>
    <row r="6" spans="1:11">
      <c r="A6" s="616">
        <v>30133755</v>
      </c>
      <c r="B6" s="614" t="s">
        <v>1011</v>
      </c>
      <c r="C6" s="614">
        <v>9774474</v>
      </c>
      <c r="D6" s="614" t="s">
        <v>52</v>
      </c>
      <c r="E6" s="614" t="str">
        <f t="shared" si="0"/>
        <v>30133755-EJECUCION</v>
      </c>
      <c r="F6" s="614" t="s">
        <v>2978</v>
      </c>
      <c r="G6" s="614" t="s">
        <v>1011</v>
      </c>
      <c r="H6" s="614" t="s">
        <v>2986</v>
      </c>
      <c r="I6" s="614" t="s">
        <v>2980</v>
      </c>
      <c r="J6" s="614" t="s">
        <v>1011</v>
      </c>
      <c r="K6" s="614" t="s">
        <v>1011</v>
      </c>
    </row>
    <row r="7" spans="1:11">
      <c r="A7" s="616">
        <v>30488357</v>
      </c>
      <c r="B7" s="614" t="s">
        <v>490</v>
      </c>
      <c r="C7" s="614">
        <v>90000</v>
      </c>
      <c r="D7" s="614" t="s">
        <v>52</v>
      </c>
      <c r="E7" s="614" t="str">
        <f t="shared" si="0"/>
        <v>30488357-EJECUCION</v>
      </c>
      <c r="F7" s="614" t="s">
        <v>2978</v>
      </c>
      <c r="G7" s="614" t="s">
        <v>1011</v>
      </c>
      <c r="H7" s="614" t="s">
        <v>2987</v>
      </c>
      <c r="I7" s="614" t="s">
        <v>2988</v>
      </c>
      <c r="J7" s="614" t="s">
        <v>402</v>
      </c>
      <c r="K7" s="614" t="s">
        <v>1011</v>
      </c>
    </row>
    <row r="8" spans="1:11">
      <c r="A8" s="616">
        <v>40005578</v>
      </c>
      <c r="B8" s="614" t="s">
        <v>876</v>
      </c>
      <c r="C8" s="614">
        <v>221924</v>
      </c>
      <c r="D8" s="614" t="s">
        <v>52</v>
      </c>
      <c r="E8" s="614" t="str">
        <f t="shared" si="0"/>
        <v>40005578-EJECUCION</v>
      </c>
      <c r="F8" s="614" t="s">
        <v>2978</v>
      </c>
      <c r="G8" s="614" t="s">
        <v>1011</v>
      </c>
      <c r="H8" s="614" t="s">
        <v>2989</v>
      </c>
      <c r="I8" s="614" t="s">
        <v>2990</v>
      </c>
      <c r="J8" s="614" t="s">
        <v>227</v>
      </c>
      <c r="K8" s="614" t="s">
        <v>55</v>
      </c>
    </row>
    <row r="9" spans="1:11">
      <c r="A9" s="616">
        <v>40006184</v>
      </c>
      <c r="B9" s="614" t="s">
        <v>490</v>
      </c>
      <c r="C9" s="614">
        <v>10000</v>
      </c>
      <c r="D9" s="614" t="s">
        <v>98</v>
      </c>
      <c r="E9" s="614" t="str">
        <f t="shared" si="0"/>
        <v>40006184-DISEÑO</v>
      </c>
      <c r="F9" s="614" t="s">
        <v>2991</v>
      </c>
      <c r="G9" s="614" t="s">
        <v>1011</v>
      </c>
      <c r="H9" s="614" t="s">
        <v>2992</v>
      </c>
      <c r="I9" s="614" t="s">
        <v>2988</v>
      </c>
      <c r="J9" s="614" t="s">
        <v>402</v>
      </c>
      <c r="K9" s="614" t="s">
        <v>1011</v>
      </c>
    </row>
    <row r="10" spans="1:11">
      <c r="A10" s="616">
        <v>40007993</v>
      </c>
      <c r="B10" s="614" t="s">
        <v>1011</v>
      </c>
      <c r="C10" s="614">
        <v>96224</v>
      </c>
      <c r="D10" s="614" t="s">
        <v>98</v>
      </c>
      <c r="E10" s="614" t="str">
        <f t="shared" si="0"/>
        <v>40007993-DISEÑO</v>
      </c>
      <c r="F10" s="614" t="s">
        <v>2993</v>
      </c>
      <c r="G10" s="614" t="s">
        <v>1011</v>
      </c>
      <c r="H10" s="614" t="s">
        <v>2994</v>
      </c>
      <c r="I10" s="614" t="s">
        <v>2995</v>
      </c>
      <c r="J10" s="614" t="s">
        <v>1011</v>
      </c>
      <c r="K10" s="614" t="s">
        <v>263</v>
      </c>
    </row>
    <row r="11" spans="1:11">
      <c r="A11" s="616">
        <v>40007671</v>
      </c>
      <c r="B11" s="614" t="s">
        <v>50</v>
      </c>
      <c r="C11" s="614">
        <v>50000000</v>
      </c>
      <c r="D11" s="614" t="s">
        <v>52</v>
      </c>
      <c r="E11" s="614" t="str">
        <f t="shared" si="0"/>
        <v>40007671-EJECUCION</v>
      </c>
      <c r="F11" s="614" t="s">
        <v>2991</v>
      </c>
      <c r="G11" s="614" t="s">
        <v>1011</v>
      </c>
      <c r="H11" s="614" t="s">
        <v>2996</v>
      </c>
      <c r="I11" s="614" t="s">
        <v>2990</v>
      </c>
      <c r="J11" s="614" t="s">
        <v>50</v>
      </c>
      <c r="K11" s="614" t="s">
        <v>1011</v>
      </c>
    </row>
    <row r="12" spans="1:11">
      <c r="A12" s="616">
        <v>40007924</v>
      </c>
      <c r="B12" s="614" t="s">
        <v>427</v>
      </c>
      <c r="C12" s="614">
        <v>4038</v>
      </c>
      <c r="D12" s="614" t="s">
        <v>52</v>
      </c>
      <c r="E12" s="614" t="str">
        <f t="shared" si="0"/>
        <v>40007924-EJECUCION</v>
      </c>
      <c r="F12" s="614" t="s">
        <v>2991</v>
      </c>
      <c r="G12" s="614" t="s">
        <v>1011</v>
      </c>
      <c r="H12" s="614" t="s">
        <v>2997</v>
      </c>
      <c r="I12" s="614" t="s">
        <v>2980</v>
      </c>
      <c r="J12" s="614" t="s">
        <v>402</v>
      </c>
      <c r="K12" s="614" t="s">
        <v>1011</v>
      </c>
    </row>
    <row r="13" spans="1:11">
      <c r="A13" s="616">
        <v>30186523</v>
      </c>
      <c r="B13" s="614" t="s">
        <v>561</v>
      </c>
      <c r="C13" s="614">
        <v>477090</v>
      </c>
      <c r="D13" s="614" t="s">
        <v>102</v>
      </c>
      <c r="E13" s="614" t="str">
        <f t="shared" si="0"/>
        <v>30186523-PREFACTIBILIDAD</v>
      </c>
      <c r="F13" s="614" t="s">
        <v>2978</v>
      </c>
      <c r="G13" s="614" t="s">
        <v>1011</v>
      </c>
      <c r="H13" s="614" t="s">
        <v>569</v>
      </c>
      <c r="I13" s="614" t="s">
        <v>2988</v>
      </c>
      <c r="J13" s="614" t="s">
        <v>560</v>
      </c>
      <c r="K13" s="614" t="s">
        <v>55</v>
      </c>
    </row>
    <row r="14" spans="1:11">
      <c r="A14" s="616">
        <v>40000917</v>
      </c>
      <c r="B14" s="614" t="s">
        <v>1011</v>
      </c>
      <c r="C14" s="614">
        <v>71444140</v>
      </c>
      <c r="D14" s="614" t="s">
        <v>52</v>
      </c>
      <c r="E14" s="614" t="str">
        <f t="shared" si="0"/>
        <v>40000917-EJECUCION</v>
      </c>
      <c r="F14" s="614" t="s">
        <v>2978</v>
      </c>
      <c r="G14" s="614" t="s">
        <v>1011</v>
      </c>
      <c r="H14" s="614" t="s">
        <v>2998</v>
      </c>
      <c r="I14" s="614" t="s">
        <v>2741</v>
      </c>
      <c r="J14" s="614" t="s">
        <v>1011</v>
      </c>
      <c r="K14" s="614" t="s">
        <v>1011</v>
      </c>
    </row>
    <row r="15" spans="1:11">
      <c r="A15" s="616">
        <v>40007922</v>
      </c>
      <c r="B15" s="614" t="s">
        <v>427</v>
      </c>
      <c r="C15" s="614">
        <v>4919</v>
      </c>
      <c r="D15" s="614" t="s">
        <v>52</v>
      </c>
      <c r="E15" s="614" t="str">
        <f t="shared" si="0"/>
        <v>40007922-EJECUCION</v>
      </c>
      <c r="F15" s="614" t="s">
        <v>2991</v>
      </c>
      <c r="G15" s="614" t="s">
        <v>1011</v>
      </c>
      <c r="H15" s="614" t="s">
        <v>2999</v>
      </c>
      <c r="I15" s="614" t="s">
        <v>2980</v>
      </c>
      <c r="J15" s="614" t="s">
        <v>402</v>
      </c>
      <c r="K15" s="614" t="s">
        <v>1011</v>
      </c>
    </row>
    <row r="16" spans="1:11">
      <c r="A16" s="616">
        <v>20132784</v>
      </c>
      <c r="B16" s="614" t="s">
        <v>148</v>
      </c>
      <c r="C16" s="614">
        <v>274661</v>
      </c>
      <c r="D16" s="614" t="s">
        <v>52</v>
      </c>
      <c r="E16" s="614" t="str">
        <f t="shared" si="0"/>
        <v>20132784-EJECUCION</v>
      </c>
      <c r="F16" s="614" t="s">
        <v>2978</v>
      </c>
      <c r="G16" s="614" t="s">
        <v>1011</v>
      </c>
      <c r="H16" s="614" t="s">
        <v>3000</v>
      </c>
      <c r="I16" s="614" t="s">
        <v>2988</v>
      </c>
      <c r="J16" s="614" t="s">
        <v>50</v>
      </c>
      <c r="K16" s="614" t="s">
        <v>55</v>
      </c>
    </row>
    <row r="17" spans="1:11">
      <c r="A17" s="616">
        <v>40008184</v>
      </c>
      <c r="B17" s="614" t="s">
        <v>439</v>
      </c>
      <c r="C17" s="614">
        <v>152759</v>
      </c>
      <c r="D17" s="614" t="s">
        <v>52</v>
      </c>
      <c r="E17" s="614" t="str">
        <f t="shared" si="0"/>
        <v>40008184-EJECUCION</v>
      </c>
      <c r="F17" s="614" t="s">
        <v>2978</v>
      </c>
      <c r="G17" s="614" t="s">
        <v>1011</v>
      </c>
      <c r="H17" s="614" t="s">
        <v>3001</v>
      </c>
      <c r="I17" s="614" t="s">
        <v>3002</v>
      </c>
      <c r="J17" s="614" t="s">
        <v>402</v>
      </c>
      <c r="K17" s="614" t="s">
        <v>1011</v>
      </c>
    </row>
    <row r="18" spans="1:11">
      <c r="A18" s="616">
        <v>40003867</v>
      </c>
      <c r="B18" s="614" t="s">
        <v>1011</v>
      </c>
      <c r="C18" s="614">
        <v>3501936</v>
      </c>
      <c r="D18" s="614" t="s">
        <v>52</v>
      </c>
      <c r="E18" s="614" t="str">
        <f t="shared" si="0"/>
        <v>40003867-EJECUCION</v>
      </c>
      <c r="F18" s="614" t="s">
        <v>2978</v>
      </c>
      <c r="G18" s="614" t="s">
        <v>1011</v>
      </c>
      <c r="H18" s="614" t="s">
        <v>3003</v>
      </c>
      <c r="I18" s="614" t="s">
        <v>2980</v>
      </c>
      <c r="J18" s="614" t="s">
        <v>1011</v>
      </c>
      <c r="K18" s="614" t="s">
        <v>1011</v>
      </c>
    </row>
    <row r="19" spans="1:11">
      <c r="A19" s="616">
        <v>30480673</v>
      </c>
      <c r="B19" s="614" t="s">
        <v>490</v>
      </c>
      <c r="C19" s="614">
        <v>1719061</v>
      </c>
      <c r="D19" s="614" t="s">
        <v>52</v>
      </c>
      <c r="E19" s="614" t="str">
        <f t="shared" si="0"/>
        <v>30480673-EJECUCION</v>
      </c>
      <c r="F19" s="614" t="s">
        <v>3004</v>
      </c>
      <c r="G19" s="614" t="s">
        <v>1011</v>
      </c>
      <c r="H19" s="614" t="s">
        <v>3005</v>
      </c>
      <c r="I19" s="614" t="s">
        <v>2988</v>
      </c>
      <c r="J19" s="614" t="s">
        <v>402</v>
      </c>
      <c r="K19" s="614" t="s">
        <v>55</v>
      </c>
    </row>
    <row r="20" spans="1:11">
      <c r="A20" s="616">
        <v>30488515</v>
      </c>
      <c r="B20" s="614" t="s">
        <v>50</v>
      </c>
      <c r="C20" s="614">
        <v>92264</v>
      </c>
      <c r="D20" s="614" t="s">
        <v>52</v>
      </c>
      <c r="E20" s="614" t="str">
        <f t="shared" si="0"/>
        <v>30488515-EJECUCION</v>
      </c>
      <c r="F20" s="614" t="s">
        <v>2978</v>
      </c>
      <c r="G20" s="614" t="s">
        <v>1011</v>
      </c>
      <c r="H20" s="614" t="s">
        <v>3006</v>
      </c>
      <c r="I20" s="614" t="s">
        <v>2995</v>
      </c>
      <c r="J20" s="614" t="s">
        <v>50</v>
      </c>
      <c r="K20" s="614" t="s">
        <v>1011</v>
      </c>
    </row>
    <row r="21" spans="1:11">
      <c r="A21" s="616">
        <v>30487957</v>
      </c>
      <c r="B21" s="614" t="s">
        <v>420</v>
      </c>
      <c r="C21" s="614">
        <v>41040</v>
      </c>
      <c r="D21" s="614" t="s">
        <v>52</v>
      </c>
      <c r="E21" s="614" t="str">
        <f t="shared" si="0"/>
        <v>30487957-EJECUCION</v>
      </c>
      <c r="F21" s="614" t="s">
        <v>2978</v>
      </c>
      <c r="G21" s="614" t="s">
        <v>1011</v>
      </c>
      <c r="H21" s="614" t="s">
        <v>3007</v>
      </c>
      <c r="I21" s="614" t="s">
        <v>2990</v>
      </c>
      <c r="J21" s="614" t="s">
        <v>402</v>
      </c>
      <c r="K21" s="614" t="s">
        <v>1011</v>
      </c>
    </row>
    <row r="22" spans="1:11">
      <c r="A22" s="616">
        <v>40002975</v>
      </c>
      <c r="B22" s="614" t="s">
        <v>119</v>
      </c>
      <c r="C22" s="614">
        <v>300000</v>
      </c>
      <c r="D22" s="614" t="s">
        <v>52</v>
      </c>
      <c r="E22" s="614" t="str">
        <f t="shared" si="0"/>
        <v>40002975-EJECUCION</v>
      </c>
      <c r="F22" s="614" t="s">
        <v>2978</v>
      </c>
      <c r="G22" s="614" t="s">
        <v>1011</v>
      </c>
      <c r="H22" s="614" t="s">
        <v>3008</v>
      </c>
      <c r="I22" s="614" t="s">
        <v>3002</v>
      </c>
      <c r="J22" s="614" t="s">
        <v>50</v>
      </c>
      <c r="K22" s="614" t="s">
        <v>1011</v>
      </c>
    </row>
    <row r="23" spans="1:11">
      <c r="A23" s="616">
        <v>30485168</v>
      </c>
      <c r="B23" s="614" t="s">
        <v>318</v>
      </c>
      <c r="C23" s="614">
        <v>153900</v>
      </c>
      <c r="D23" s="614" t="s">
        <v>52</v>
      </c>
      <c r="E23" s="614" t="str">
        <f t="shared" si="0"/>
        <v>30485168-EJECUCION</v>
      </c>
      <c r="F23" s="614" t="s">
        <v>2978</v>
      </c>
      <c r="G23" s="614" t="s">
        <v>1011</v>
      </c>
      <c r="H23" s="614" t="s">
        <v>3009</v>
      </c>
      <c r="I23" s="614" t="s">
        <v>2982</v>
      </c>
      <c r="J23" s="614" t="s">
        <v>227</v>
      </c>
      <c r="K23" s="614" t="s">
        <v>1011</v>
      </c>
    </row>
    <row r="24" spans="1:11">
      <c r="A24" s="616">
        <v>30387824</v>
      </c>
      <c r="B24" s="614" t="s">
        <v>300</v>
      </c>
      <c r="C24" s="614">
        <v>87210</v>
      </c>
      <c r="D24" s="614" t="s">
        <v>52</v>
      </c>
      <c r="E24" s="614" t="str">
        <f t="shared" si="0"/>
        <v>30387824-EJECUCION</v>
      </c>
      <c r="F24" s="614" t="s">
        <v>3010</v>
      </c>
      <c r="G24" s="614" t="s">
        <v>1011</v>
      </c>
      <c r="H24" s="614" t="s">
        <v>3011</v>
      </c>
      <c r="I24" s="614" t="s">
        <v>3012</v>
      </c>
      <c r="J24" s="614" t="s">
        <v>227</v>
      </c>
      <c r="K24" s="614" t="s">
        <v>1011</v>
      </c>
    </row>
    <row r="25" spans="1:11">
      <c r="A25" s="616">
        <v>20080167</v>
      </c>
      <c r="B25" s="614" t="s">
        <v>1011</v>
      </c>
      <c r="C25" s="614">
        <v>35693630</v>
      </c>
      <c r="D25" s="614" t="s">
        <v>52</v>
      </c>
      <c r="E25" s="614" t="str">
        <f t="shared" si="0"/>
        <v>20080167-EJECUCION</v>
      </c>
      <c r="F25" s="614" t="s">
        <v>3013</v>
      </c>
      <c r="G25" s="614" t="s">
        <v>1011</v>
      </c>
      <c r="H25" s="614" t="s">
        <v>3014</v>
      </c>
      <c r="I25" s="614" t="s">
        <v>2988</v>
      </c>
      <c r="J25" s="614" t="s">
        <v>227</v>
      </c>
      <c r="K25" s="614" t="s">
        <v>55</v>
      </c>
    </row>
    <row r="26" spans="1:11">
      <c r="A26" s="616">
        <v>40006271</v>
      </c>
      <c r="B26" s="614" t="s">
        <v>560</v>
      </c>
      <c r="C26" s="614">
        <v>36000</v>
      </c>
      <c r="D26" s="614" t="s">
        <v>52</v>
      </c>
      <c r="E26" s="614" t="str">
        <f t="shared" si="0"/>
        <v>40006271-EJECUCION</v>
      </c>
      <c r="F26" s="614" t="s">
        <v>2978</v>
      </c>
      <c r="G26" s="614" t="s">
        <v>1011</v>
      </c>
      <c r="H26" s="614" t="s">
        <v>3015</v>
      </c>
      <c r="I26" s="614" t="s">
        <v>3012</v>
      </c>
      <c r="J26" s="614" t="s">
        <v>560</v>
      </c>
      <c r="K26" s="614" t="s">
        <v>1011</v>
      </c>
    </row>
    <row r="27" spans="1:11">
      <c r="A27" s="616">
        <v>40007670</v>
      </c>
      <c r="B27" s="614" t="s">
        <v>50</v>
      </c>
      <c r="C27" s="614">
        <v>5500</v>
      </c>
      <c r="D27" s="614" t="s">
        <v>52</v>
      </c>
      <c r="E27" s="614" t="str">
        <f t="shared" si="0"/>
        <v>40007670-EJECUCION</v>
      </c>
      <c r="F27" s="614" t="s">
        <v>2991</v>
      </c>
      <c r="G27" s="614" t="s">
        <v>1011</v>
      </c>
      <c r="H27" s="614" t="s">
        <v>3016</v>
      </c>
      <c r="I27" s="614" t="s">
        <v>2990</v>
      </c>
      <c r="J27" s="614" t="s">
        <v>50</v>
      </c>
      <c r="K27" s="614" t="s">
        <v>1011</v>
      </c>
    </row>
    <row r="28" spans="1:11">
      <c r="A28" s="616">
        <v>30484729</v>
      </c>
      <c r="B28" s="614" t="s">
        <v>528</v>
      </c>
      <c r="C28" s="614">
        <v>135432</v>
      </c>
      <c r="D28" s="614" t="s">
        <v>52</v>
      </c>
      <c r="E28" s="614" t="str">
        <f t="shared" si="0"/>
        <v>30484729-EJECUCION</v>
      </c>
      <c r="F28" s="614" t="s">
        <v>2978</v>
      </c>
      <c r="G28" s="614" t="s">
        <v>1011</v>
      </c>
      <c r="H28" s="614" t="s">
        <v>3017</v>
      </c>
      <c r="I28" s="614" t="s">
        <v>2995</v>
      </c>
      <c r="J28" s="614" t="s">
        <v>402</v>
      </c>
      <c r="K28" s="614" t="s">
        <v>1011</v>
      </c>
    </row>
    <row r="29" spans="1:11">
      <c r="A29" s="616">
        <v>40005418</v>
      </c>
      <c r="B29" s="614" t="s">
        <v>284</v>
      </c>
      <c r="C29" s="614">
        <v>162900</v>
      </c>
      <c r="D29" s="614" t="s">
        <v>52</v>
      </c>
      <c r="E29" s="614" t="str">
        <f t="shared" si="0"/>
        <v>40005418-EJECUCION</v>
      </c>
      <c r="F29" s="614" t="s">
        <v>2978</v>
      </c>
      <c r="G29" s="614" t="s">
        <v>1011</v>
      </c>
      <c r="H29" s="614" t="s">
        <v>3018</v>
      </c>
      <c r="I29" s="614" t="s">
        <v>2995</v>
      </c>
      <c r="J29" s="614" t="s">
        <v>227</v>
      </c>
      <c r="K29" s="614" t="s">
        <v>1011</v>
      </c>
    </row>
    <row r="30" spans="1:11">
      <c r="A30" s="616">
        <v>30427781</v>
      </c>
      <c r="B30" s="614" t="s">
        <v>3019</v>
      </c>
      <c r="C30" s="614">
        <v>199006</v>
      </c>
      <c r="D30" s="614" t="s">
        <v>52</v>
      </c>
      <c r="E30" s="614" t="str">
        <f t="shared" si="0"/>
        <v>30427781-EJECUCION</v>
      </c>
      <c r="F30" s="614" t="s">
        <v>2978</v>
      </c>
      <c r="G30" s="614" t="s">
        <v>1011</v>
      </c>
      <c r="H30" s="614" t="s">
        <v>3020</v>
      </c>
      <c r="I30" s="614" t="s">
        <v>3002</v>
      </c>
      <c r="J30" s="614" t="s">
        <v>402</v>
      </c>
      <c r="K30" s="614" t="s">
        <v>1011</v>
      </c>
    </row>
    <row r="31" spans="1:11">
      <c r="A31" s="616">
        <v>40008502</v>
      </c>
      <c r="B31" s="614" t="s">
        <v>300</v>
      </c>
      <c r="C31" s="614">
        <v>66000</v>
      </c>
      <c r="D31" s="614" t="s">
        <v>52</v>
      </c>
      <c r="E31" s="614" t="str">
        <f t="shared" si="0"/>
        <v>40008502-EJECUCION</v>
      </c>
      <c r="F31" s="614" t="s">
        <v>2978</v>
      </c>
      <c r="G31" s="614" t="s">
        <v>1011</v>
      </c>
      <c r="H31" s="614" t="s">
        <v>3021</v>
      </c>
      <c r="I31" s="614" t="s">
        <v>2995</v>
      </c>
      <c r="J31" s="614" t="s">
        <v>227</v>
      </c>
      <c r="K31" s="614" t="s">
        <v>1011</v>
      </c>
    </row>
    <row r="32" spans="1:11">
      <c r="A32" s="616">
        <v>30471092</v>
      </c>
      <c r="B32" s="614" t="s">
        <v>1011</v>
      </c>
      <c r="C32" s="614">
        <v>354648</v>
      </c>
      <c r="D32" s="614" t="s">
        <v>52</v>
      </c>
      <c r="E32" s="614" t="str">
        <f t="shared" si="0"/>
        <v>30471092-EJECUCION</v>
      </c>
      <c r="F32" s="614" t="s">
        <v>2978</v>
      </c>
      <c r="G32" s="614" t="s">
        <v>1011</v>
      </c>
      <c r="H32" s="614" t="s">
        <v>3022</v>
      </c>
      <c r="I32" s="614" t="s">
        <v>2980</v>
      </c>
      <c r="J32" s="614" t="s">
        <v>560</v>
      </c>
      <c r="K32" s="614" t="s">
        <v>1011</v>
      </c>
    </row>
    <row r="33" spans="1:11">
      <c r="A33" s="616">
        <v>40003559</v>
      </c>
      <c r="B33" s="614" t="s">
        <v>1011</v>
      </c>
      <c r="C33" s="614">
        <v>26033000</v>
      </c>
      <c r="D33" s="614" t="s">
        <v>52</v>
      </c>
      <c r="E33" s="614" t="str">
        <f t="shared" si="0"/>
        <v>40003559-EJECUCION</v>
      </c>
      <c r="F33" s="614" t="s">
        <v>3013</v>
      </c>
      <c r="G33" s="614" t="s">
        <v>1011</v>
      </c>
      <c r="H33" s="614" t="s">
        <v>3023</v>
      </c>
      <c r="I33" s="614" t="s">
        <v>3024</v>
      </c>
      <c r="J33" s="614" t="s">
        <v>1011</v>
      </c>
      <c r="K33" s="614" t="s">
        <v>55</v>
      </c>
    </row>
    <row r="34" spans="1:11">
      <c r="A34" s="616">
        <v>30475639</v>
      </c>
      <c r="B34" s="614" t="s">
        <v>50</v>
      </c>
      <c r="C34" s="614">
        <v>1578206</v>
      </c>
      <c r="D34" s="614" t="s">
        <v>52</v>
      </c>
      <c r="E34" s="614" t="str">
        <f t="shared" si="0"/>
        <v>30475639-EJECUCION</v>
      </c>
      <c r="F34" s="614" t="s">
        <v>3004</v>
      </c>
      <c r="G34" s="614" t="s">
        <v>1011</v>
      </c>
      <c r="H34" s="614" t="s">
        <v>3025</v>
      </c>
      <c r="I34" s="614" t="s">
        <v>2988</v>
      </c>
      <c r="J34" s="614" t="s">
        <v>50</v>
      </c>
      <c r="K34" s="614" t="s">
        <v>55</v>
      </c>
    </row>
    <row r="35" spans="1:11">
      <c r="A35" s="616">
        <v>40005547</v>
      </c>
      <c r="B35" s="614" t="s">
        <v>1011</v>
      </c>
      <c r="C35" s="614">
        <v>257400</v>
      </c>
      <c r="D35" s="614" t="s">
        <v>52</v>
      </c>
      <c r="E35" s="614" t="str">
        <f t="shared" si="0"/>
        <v>40005547-EJECUCION</v>
      </c>
      <c r="F35" s="614" t="s">
        <v>2978</v>
      </c>
      <c r="G35" s="614" t="s">
        <v>1011</v>
      </c>
      <c r="H35" s="614" t="s">
        <v>3026</v>
      </c>
      <c r="I35" s="614" t="s">
        <v>2741</v>
      </c>
      <c r="J35" s="614" t="s">
        <v>1011</v>
      </c>
      <c r="K35" s="614" t="s">
        <v>1011</v>
      </c>
    </row>
    <row r="36" spans="1:11">
      <c r="A36" s="616">
        <v>30237972</v>
      </c>
      <c r="B36" s="614" t="s">
        <v>1011</v>
      </c>
      <c r="C36" s="614">
        <v>9739900</v>
      </c>
      <c r="D36" s="614" t="s">
        <v>52</v>
      </c>
      <c r="E36" s="614" t="str">
        <f t="shared" si="0"/>
        <v>30237972-EJECUCION</v>
      </c>
      <c r="F36" s="614" t="s">
        <v>3027</v>
      </c>
      <c r="G36" s="614" t="s">
        <v>1011</v>
      </c>
      <c r="H36" s="614" t="s">
        <v>3028</v>
      </c>
      <c r="I36" s="614" t="s">
        <v>3024</v>
      </c>
      <c r="J36" s="614" t="s">
        <v>1011</v>
      </c>
      <c r="K36" s="614" t="s">
        <v>263</v>
      </c>
    </row>
    <row r="37" spans="1:11">
      <c r="A37" s="616">
        <v>40007675</v>
      </c>
      <c r="B37" s="614" t="s">
        <v>50</v>
      </c>
      <c r="C37" s="614">
        <v>63042000</v>
      </c>
      <c r="D37" s="614" t="s">
        <v>52</v>
      </c>
      <c r="E37" s="614" t="str">
        <f t="shared" si="0"/>
        <v>40007675-EJECUCION</v>
      </c>
      <c r="F37" s="614" t="s">
        <v>2991</v>
      </c>
      <c r="G37" s="614" t="s">
        <v>1011</v>
      </c>
      <c r="H37" s="614" t="s">
        <v>3029</v>
      </c>
      <c r="I37" s="614" t="s">
        <v>2990</v>
      </c>
      <c r="J37" s="614" t="s">
        <v>50</v>
      </c>
      <c r="K37" s="614" t="s">
        <v>1011</v>
      </c>
    </row>
    <row r="38" spans="1:11">
      <c r="A38" s="616">
        <v>30069055</v>
      </c>
      <c r="B38" s="614" t="s">
        <v>1011</v>
      </c>
      <c r="C38" s="614">
        <v>17399585</v>
      </c>
      <c r="D38" s="614" t="s">
        <v>52</v>
      </c>
      <c r="E38" s="614" t="str">
        <f t="shared" si="0"/>
        <v>30069055-EJECUCION</v>
      </c>
      <c r="F38" s="614" t="s">
        <v>3013</v>
      </c>
      <c r="G38" s="614" t="s">
        <v>1011</v>
      </c>
      <c r="H38" s="614" t="s">
        <v>3030</v>
      </c>
      <c r="I38" s="614" t="s">
        <v>2990</v>
      </c>
      <c r="J38" s="614" t="s">
        <v>1011</v>
      </c>
      <c r="K38" s="614" t="s">
        <v>55</v>
      </c>
    </row>
    <row r="39" spans="1:11">
      <c r="A39" s="616">
        <v>30355425</v>
      </c>
      <c r="B39" s="614" t="s">
        <v>156</v>
      </c>
      <c r="C39" s="614">
        <v>11282</v>
      </c>
      <c r="D39" s="614" t="s">
        <v>52</v>
      </c>
      <c r="E39" s="614" t="str">
        <f t="shared" si="0"/>
        <v>30355425-EJECUCION</v>
      </c>
      <c r="F39" s="614" t="s">
        <v>2978</v>
      </c>
      <c r="G39" s="614" t="s">
        <v>1011</v>
      </c>
      <c r="H39" s="614" t="s">
        <v>819</v>
      </c>
      <c r="I39" s="614" t="s">
        <v>2990</v>
      </c>
      <c r="J39" s="614" t="s">
        <v>50</v>
      </c>
      <c r="K39" s="614" t="s">
        <v>1011</v>
      </c>
    </row>
    <row r="40" spans="1:11">
      <c r="A40" s="616">
        <v>30396974</v>
      </c>
      <c r="B40" s="614" t="s">
        <v>876</v>
      </c>
      <c r="C40" s="614">
        <v>2414267</v>
      </c>
      <c r="D40" s="614" t="s">
        <v>52</v>
      </c>
      <c r="E40" s="614" t="str">
        <f t="shared" si="0"/>
        <v>30396974-EJECUCION</v>
      </c>
      <c r="F40" s="614" t="s">
        <v>2978</v>
      </c>
      <c r="G40" s="614" t="s">
        <v>1011</v>
      </c>
      <c r="H40" s="614" t="s">
        <v>3031</v>
      </c>
      <c r="I40" s="614" t="s">
        <v>2995</v>
      </c>
      <c r="J40" s="614" t="s">
        <v>227</v>
      </c>
      <c r="K40" s="614" t="s">
        <v>1011</v>
      </c>
    </row>
    <row r="41" spans="1:11">
      <c r="A41" s="616">
        <v>40007410</v>
      </c>
      <c r="B41" s="614" t="s">
        <v>739</v>
      </c>
      <c r="C41" s="614">
        <v>160000</v>
      </c>
      <c r="D41" s="614" t="s">
        <v>52</v>
      </c>
      <c r="E41" s="614" t="str">
        <f t="shared" si="0"/>
        <v>40007410-EJECUCION</v>
      </c>
      <c r="F41" s="614" t="s">
        <v>2991</v>
      </c>
      <c r="G41" s="614" t="s">
        <v>1011</v>
      </c>
      <c r="H41" s="614" t="s">
        <v>3032</v>
      </c>
      <c r="I41" s="614" t="s">
        <v>2990</v>
      </c>
      <c r="J41" s="614" t="s">
        <v>227</v>
      </c>
      <c r="K41" s="614" t="s">
        <v>1011</v>
      </c>
    </row>
    <row r="42" spans="1:11">
      <c r="A42" s="616">
        <v>30488462</v>
      </c>
      <c r="B42" s="614" t="s">
        <v>439</v>
      </c>
      <c r="C42" s="614">
        <v>25000</v>
      </c>
      <c r="D42" s="614" t="s">
        <v>52</v>
      </c>
      <c r="E42" s="614" t="str">
        <f t="shared" si="0"/>
        <v>30488462-EJECUCION</v>
      </c>
      <c r="F42" s="614" t="s">
        <v>2978</v>
      </c>
      <c r="G42" s="614" t="s">
        <v>1011</v>
      </c>
      <c r="H42" s="614" t="s">
        <v>897</v>
      </c>
      <c r="I42" s="614" t="s">
        <v>2990</v>
      </c>
      <c r="J42" s="614" t="s">
        <v>402</v>
      </c>
      <c r="K42" s="614" t="s">
        <v>1011</v>
      </c>
    </row>
    <row r="43" spans="1:11">
      <c r="A43" s="616">
        <v>30069055</v>
      </c>
      <c r="B43" s="614" t="s">
        <v>1011</v>
      </c>
      <c r="C43" s="614">
        <v>5794894</v>
      </c>
      <c r="D43" s="614" t="s">
        <v>52</v>
      </c>
      <c r="E43" s="614" t="str">
        <f t="shared" si="0"/>
        <v>30069055-EJECUCION</v>
      </c>
      <c r="F43" s="614" t="s">
        <v>3013</v>
      </c>
      <c r="G43" s="614" t="s">
        <v>1011</v>
      </c>
      <c r="H43" s="614" t="s">
        <v>3030</v>
      </c>
      <c r="I43" s="614" t="s">
        <v>2990</v>
      </c>
      <c r="J43" s="614" t="s">
        <v>1011</v>
      </c>
      <c r="K43" s="614" t="s">
        <v>55</v>
      </c>
    </row>
    <row r="44" spans="1:11">
      <c r="A44" s="616">
        <v>40004575</v>
      </c>
      <c r="B44" s="614" t="s">
        <v>468</v>
      </c>
      <c r="C44" s="614">
        <v>33976</v>
      </c>
      <c r="D44" s="614" t="s">
        <v>52</v>
      </c>
      <c r="E44" s="614" t="str">
        <f t="shared" si="0"/>
        <v>40004575-EJECUCION</v>
      </c>
      <c r="F44" s="614" t="s">
        <v>3033</v>
      </c>
      <c r="G44" s="614" t="s">
        <v>1011</v>
      </c>
      <c r="H44" s="614" t="s">
        <v>3034</v>
      </c>
      <c r="I44" s="614" t="s">
        <v>2988</v>
      </c>
      <c r="J44" s="614" t="s">
        <v>402</v>
      </c>
      <c r="K44" s="614" t="s">
        <v>1011</v>
      </c>
    </row>
    <row r="45" spans="1:11">
      <c r="A45" s="616">
        <v>30407375</v>
      </c>
      <c r="B45" s="614" t="s">
        <v>1011</v>
      </c>
      <c r="C45" s="614">
        <v>1710319</v>
      </c>
      <c r="D45" s="614" t="s">
        <v>52</v>
      </c>
      <c r="E45" s="614" t="str">
        <f t="shared" si="0"/>
        <v>30407375-EJECUCION</v>
      </c>
      <c r="F45" s="614" t="s">
        <v>3013</v>
      </c>
      <c r="G45" s="614" t="s">
        <v>1011</v>
      </c>
      <c r="H45" s="614" t="s">
        <v>3035</v>
      </c>
      <c r="I45" s="614" t="s">
        <v>2988</v>
      </c>
      <c r="J45" s="614" t="s">
        <v>1011</v>
      </c>
      <c r="K45" s="614" t="s">
        <v>1011</v>
      </c>
    </row>
    <row r="46" spans="1:11">
      <c r="A46" s="616">
        <v>40007847</v>
      </c>
      <c r="B46" s="614" t="s">
        <v>183</v>
      </c>
      <c r="C46" s="614">
        <v>14000</v>
      </c>
      <c r="D46" s="614" t="s">
        <v>52</v>
      </c>
      <c r="E46" s="614" t="str">
        <f t="shared" si="0"/>
        <v>40007847-EJECUCION</v>
      </c>
      <c r="F46" s="614" t="s">
        <v>2991</v>
      </c>
      <c r="G46" s="614" t="s">
        <v>1011</v>
      </c>
      <c r="H46" s="614" t="s">
        <v>3036</v>
      </c>
      <c r="I46" s="614" t="s">
        <v>2990</v>
      </c>
      <c r="J46" s="614" t="s">
        <v>50</v>
      </c>
      <c r="K46" s="614" t="s">
        <v>1011</v>
      </c>
    </row>
    <row r="47" spans="1:11">
      <c r="A47" s="616">
        <v>30473489</v>
      </c>
      <c r="B47" s="614" t="s">
        <v>576</v>
      </c>
      <c r="C47" s="614">
        <v>40723</v>
      </c>
      <c r="D47" s="614" t="s">
        <v>98</v>
      </c>
      <c r="E47" s="614" t="str">
        <f t="shared" si="0"/>
        <v>30473489-DISEÑO</v>
      </c>
      <c r="F47" s="614" t="s">
        <v>2978</v>
      </c>
      <c r="G47" s="614" t="s">
        <v>1011</v>
      </c>
      <c r="H47" s="614" t="s">
        <v>3037</v>
      </c>
      <c r="I47" s="614" t="s">
        <v>2988</v>
      </c>
      <c r="J47" s="614" t="s">
        <v>560</v>
      </c>
      <c r="K47" s="614" t="s">
        <v>1011</v>
      </c>
    </row>
    <row r="48" spans="1:11">
      <c r="A48" s="616">
        <v>30371777</v>
      </c>
      <c r="B48" s="614" t="s">
        <v>318</v>
      </c>
      <c r="C48" s="614">
        <v>3725492</v>
      </c>
      <c r="D48" s="614" t="s">
        <v>52</v>
      </c>
      <c r="E48" s="614" t="str">
        <f t="shared" si="0"/>
        <v>30371777-EJECUCION</v>
      </c>
      <c r="F48" s="614" t="s">
        <v>3038</v>
      </c>
      <c r="G48" s="614" t="s">
        <v>1011</v>
      </c>
      <c r="H48" s="614" t="s">
        <v>3039</v>
      </c>
      <c r="I48" s="614" t="s">
        <v>2990</v>
      </c>
      <c r="J48" s="614" t="s">
        <v>227</v>
      </c>
      <c r="K48" s="614" t="s">
        <v>55</v>
      </c>
    </row>
    <row r="49" spans="1:11">
      <c r="A49" s="616">
        <v>30341732</v>
      </c>
      <c r="B49" s="614" t="s">
        <v>561</v>
      </c>
      <c r="C49" s="614">
        <v>274323</v>
      </c>
      <c r="D49" s="614" t="s">
        <v>52</v>
      </c>
      <c r="E49" s="614" t="str">
        <f t="shared" si="0"/>
        <v>30341732-EJECUCION</v>
      </c>
      <c r="F49" s="614" t="s">
        <v>2978</v>
      </c>
      <c r="G49" s="614" t="s">
        <v>1011</v>
      </c>
      <c r="H49" s="614" t="s">
        <v>3040</v>
      </c>
      <c r="I49" s="614" t="s">
        <v>2741</v>
      </c>
      <c r="J49" s="614" t="s">
        <v>560</v>
      </c>
      <c r="K49" s="614" t="s">
        <v>1011</v>
      </c>
    </row>
    <row r="50" spans="1:11">
      <c r="A50" s="616">
        <v>40000090</v>
      </c>
      <c r="B50" s="614" t="s">
        <v>468</v>
      </c>
      <c r="C50" s="614">
        <v>30780</v>
      </c>
      <c r="D50" s="614" t="s">
        <v>52</v>
      </c>
      <c r="E50" s="614" t="str">
        <f t="shared" si="0"/>
        <v>40000090-EJECUCION</v>
      </c>
      <c r="F50" s="614" t="s">
        <v>2978</v>
      </c>
      <c r="G50" s="614" t="s">
        <v>1011</v>
      </c>
      <c r="H50" s="614" t="s">
        <v>3041</v>
      </c>
      <c r="I50" s="614" t="s">
        <v>2988</v>
      </c>
      <c r="J50" s="614" t="s">
        <v>402</v>
      </c>
      <c r="K50" s="614" t="s">
        <v>1011</v>
      </c>
    </row>
    <row r="51" spans="1:11">
      <c r="A51" s="616">
        <v>40000109</v>
      </c>
      <c r="B51" s="614" t="s">
        <v>561</v>
      </c>
      <c r="C51" s="614">
        <v>283073</v>
      </c>
      <c r="D51" s="614" t="s">
        <v>52</v>
      </c>
      <c r="E51" s="614" t="str">
        <f t="shared" si="0"/>
        <v>40000109-EJECUCION</v>
      </c>
      <c r="F51" s="614" t="s">
        <v>2978</v>
      </c>
      <c r="G51" s="614" t="s">
        <v>1011</v>
      </c>
      <c r="H51" s="614" t="s">
        <v>3042</v>
      </c>
      <c r="I51" s="614" t="s">
        <v>2982</v>
      </c>
      <c r="J51" s="614" t="s">
        <v>560</v>
      </c>
      <c r="K51" s="614" t="s">
        <v>1011</v>
      </c>
    </row>
    <row r="52" spans="1:11">
      <c r="A52" s="616">
        <v>30341323</v>
      </c>
      <c r="B52" s="614" t="s">
        <v>1011</v>
      </c>
      <c r="C52" s="614">
        <v>114127</v>
      </c>
      <c r="D52" s="614" t="s">
        <v>52</v>
      </c>
      <c r="E52" s="614" t="str">
        <f t="shared" si="0"/>
        <v>30341323-EJECUCION</v>
      </c>
      <c r="F52" s="614" t="s">
        <v>2978</v>
      </c>
      <c r="G52" s="614" t="s">
        <v>1011</v>
      </c>
      <c r="H52" s="614" t="s">
        <v>3043</v>
      </c>
      <c r="I52" s="614" t="s">
        <v>2741</v>
      </c>
      <c r="J52" s="614" t="s">
        <v>560</v>
      </c>
      <c r="K52" s="614" t="s">
        <v>1011</v>
      </c>
    </row>
    <row r="53" spans="1:11">
      <c r="A53" s="616">
        <v>30078798</v>
      </c>
      <c r="B53" s="614" t="s">
        <v>502</v>
      </c>
      <c r="C53" s="614">
        <v>487098</v>
      </c>
      <c r="D53" s="614" t="s">
        <v>52</v>
      </c>
      <c r="E53" s="614" t="str">
        <f t="shared" si="0"/>
        <v>30078798-EJECUCION</v>
      </c>
      <c r="F53" s="614" t="s">
        <v>2978</v>
      </c>
      <c r="G53" s="614" t="s">
        <v>1011</v>
      </c>
      <c r="H53" s="614" t="s">
        <v>508</v>
      </c>
      <c r="I53" s="614" t="s">
        <v>2995</v>
      </c>
      <c r="J53" s="614" t="s">
        <v>402</v>
      </c>
      <c r="K53" s="614" t="s">
        <v>55</v>
      </c>
    </row>
    <row r="54" spans="1:11">
      <c r="A54" s="616">
        <v>30277425</v>
      </c>
      <c r="B54" s="614" t="s">
        <v>588</v>
      </c>
      <c r="C54" s="614">
        <v>231909</v>
      </c>
      <c r="D54" s="614" t="s">
        <v>52</v>
      </c>
      <c r="E54" s="614" t="str">
        <f t="shared" si="0"/>
        <v>30277425-EJECUCION</v>
      </c>
      <c r="F54" s="614" t="s">
        <v>2978</v>
      </c>
      <c r="G54" s="614" t="s">
        <v>1011</v>
      </c>
      <c r="H54" s="614" t="s">
        <v>3044</v>
      </c>
      <c r="I54" s="614" t="s">
        <v>2980</v>
      </c>
      <c r="J54" s="614" t="s">
        <v>560</v>
      </c>
      <c r="K54" s="614" t="s">
        <v>1011</v>
      </c>
    </row>
    <row r="55" spans="1:11">
      <c r="A55" s="616">
        <v>30483109</v>
      </c>
      <c r="B55" s="614" t="s">
        <v>1011</v>
      </c>
      <c r="C55" s="614">
        <v>34730</v>
      </c>
      <c r="D55" s="614" t="s">
        <v>52</v>
      </c>
      <c r="E55" s="614" t="str">
        <f t="shared" si="0"/>
        <v>30483109-EJECUCION</v>
      </c>
      <c r="F55" s="614" t="s">
        <v>2978</v>
      </c>
      <c r="G55" s="614" t="s">
        <v>1011</v>
      </c>
      <c r="H55" s="614" t="s">
        <v>3045</v>
      </c>
      <c r="I55" s="614" t="s">
        <v>2741</v>
      </c>
      <c r="J55" s="614" t="s">
        <v>402</v>
      </c>
      <c r="K55" s="614" t="s">
        <v>1011</v>
      </c>
    </row>
    <row r="56" spans="1:11">
      <c r="A56" s="616">
        <v>40003231</v>
      </c>
      <c r="B56" s="614" t="s">
        <v>420</v>
      </c>
      <c r="C56" s="614">
        <v>92000</v>
      </c>
      <c r="D56" s="614" t="s">
        <v>52</v>
      </c>
      <c r="E56" s="614" t="str">
        <f t="shared" si="0"/>
        <v>40003231-EJECUCION</v>
      </c>
      <c r="F56" s="614" t="s">
        <v>2978</v>
      </c>
      <c r="G56" s="614" t="s">
        <v>1011</v>
      </c>
      <c r="H56" s="614" t="s">
        <v>3046</v>
      </c>
      <c r="I56" s="614" t="s">
        <v>2988</v>
      </c>
      <c r="J56" s="614" t="s">
        <v>402</v>
      </c>
      <c r="K56" s="614" t="s">
        <v>1011</v>
      </c>
    </row>
    <row r="57" spans="1:11">
      <c r="A57" s="616">
        <v>40007325</v>
      </c>
      <c r="B57" s="614" t="s">
        <v>490</v>
      </c>
      <c r="C57" s="614">
        <v>32000</v>
      </c>
      <c r="D57" s="614" t="s">
        <v>52</v>
      </c>
      <c r="E57" s="614" t="str">
        <f t="shared" si="0"/>
        <v>40007325-EJECUCION</v>
      </c>
      <c r="F57" s="614" t="s">
        <v>2978</v>
      </c>
      <c r="G57" s="614" t="s">
        <v>1011</v>
      </c>
      <c r="H57" s="614" t="s">
        <v>3047</v>
      </c>
      <c r="I57" s="614" t="s">
        <v>2988</v>
      </c>
      <c r="J57" s="614" t="s">
        <v>402</v>
      </c>
      <c r="K57" s="614" t="s">
        <v>1011</v>
      </c>
    </row>
    <row r="58" spans="1:11">
      <c r="A58" s="616">
        <v>30329922</v>
      </c>
      <c r="B58" s="614" t="s">
        <v>1011</v>
      </c>
      <c r="C58" s="614">
        <v>455792</v>
      </c>
      <c r="D58" s="614" t="s">
        <v>52</v>
      </c>
      <c r="E58" s="614" t="str">
        <f t="shared" si="0"/>
        <v>30329922-EJECUCION</v>
      </c>
      <c r="F58" s="614" t="s">
        <v>2978</v>
      </c>
      <c r="G58" s="614" t="s">
        <v>1011</v>
      </c>
      <c r="H58" s="614" t="s">
        <v>3048</v>
      </c>
      <c r="I58" s="614" t="s">
        <v>2741</v>
      </c>
      <c r="J58" s="614" t="s">
        <v>560</v>
      </c>
      <c r="K58" s="614" t="s">
        <v>1011</v>
      </c>
    </row>
    <row r="59" spans="1:11">
      <c r="A59" s="616">
        <v>30458870</v>
      </c>
      <c r="B59" s="614" t="s">
        <v>1011</v>
      </c>
      <c r="C59" s="614">
        <v>1701403</v>
      </c>
      <c r="D59" s="614" t="s">
        <v>52</v>
      </c>
      <c r="E59" s="614" t="str">
        <f t="shared" si="0"/>
        <v>30458870-EJECUCION</v>
      </c>
      <c r="F59" s="614" t="s">
        <v>3013</v>
      </c>
      <c r="G59" s="614" t="s">
        <v>1011</v>
      </c>
      <c r="H59" s="614" t="s">
        <v>3049</v>
      </c>
      <c r="I59" s="614" t="s">
        <v>2995</v>
      </c>
      <c r="J59" s="614" t="s">
        <v>50</v>
      </c>
      <c r="K59" s="614" t="s">
        <v>55</v>
      </c>
    </row>
    <row r="60" spans="1:11">
      <c r="A60" s="616">
        <v>40003699</v>
      </c>
      <c r="B60" s="614" t="s">
        <v>284</v>
      </c>
      <c r="C60" s="614">
        <v>142200</v>
      </c>
      <c r="D60" s="614" t="s">
        <v>52</v>
      </c>
      <c r="E60" s="614" t="str">
        <f t="shared" si="0"/>
        <v>40003699-EJECUCION</v>
      </c>
      <c r="F60" s="614" t="s">
        <v>2978</v>
      </c>
      <c r="G60" s="614" t="s">
        <v>1011</v>
      </c>
      <c r="H60" s="614" t="s">
        <v>3050</v>
      </c>
      <c r="I60" s="614" t="s">
        <v>2980</v>
      </c>
      <c r="J60" s="614" t="s">
        <v>227</v>
      </c>
      <c r="K60" s="614" t="s">
        <v>1011</v>
      </c>
    </row>
    <row r="61" spans="1:11">
      <c r="A61" s="616">
        <v>30468189</v>
      </c>
      <c r="B61" s="614" t="s">
        <v>1011</v>
      </c>
      <c r="C61" s="614">
        <v>870000</v>
      </c>
      <c r="D61" s="614" t="s">
        <v>52</v>
      </c>
      <c r="E61" s="614" t="str">
        <f t="shared" si="0"/>
        <v>30468189-EJECUCION</v>
      </c>
      <c r="F61" s="614" t="s">
        <v>2978</v>
      </c>
      <c r="G61" s="614" t="s">
        <v>1011</v>
      </c>
      <c r="H61" s="614" t="s">
        <v>3051</v>
      </c>
      <c r="I61" s="614" t="s">
        <v>2741</v>
      </c>
      <c r="J61" s="614" t="s">
        <v>1011</v>
      </c>
      <c r="K61" s="614" t="s">
        <v>1011</v>
      </c>
    </row>
    <row r="62" spans="1:11">
      <c r="A62" s="616">
        <v>40007843</v>
      </c>
      <c r="B62" s="614" t="s">
        <v>183</v>
      </c>
      <c r="C62" s="614">
        <v>17000</v>
      </c>
      <c r="D62" s="614" t="s">
        <v>52</v>
      </c>
      <c r="E62" s="614" t="str">
        <f t="shared" si="0"/>
        <v>40007843-EJECUCION</v>
      </c>
      <c r="F62" s="614" t="s">
        <v>2991</v>
      </c>
      <c r="G62" s="614" t="s">
        <v>1011</v>
      </c>
      <c r="H62" s="614" t="s">
        <v>3052</v>
      </c>
      <c r="I62" s="614" t="s">
        <v>2990</v>
      </c>
      <c r="J62" s="614" t="s">
        <v>50</v>
      </c>
      <c r="K62" s="614" t="s">
        <v>1011</v>
      </c>
    </row>
    <row r="63" spans="1:11">
      <c r="A63" s="616">
        <v>30124981</v>
      </c>
      <c r="B63" s="614" t="s">
        <v>1011</v>
      </c>
      <c r="C63" s="614">
        <v>4461042</v>
      </c>
      <c r="D63" s="614" t="s">
        <v>52</v>
      </c>
      <c r="E63" s="614" t="str">
        <f t="shared" si="0"/>
        <v>30124981-EJECUCION</v>
      </c>
      <c r="F63" s="614" t="s">
        <v>3013</v>
      </c>
      <c r="G63" s="614" t="s">
        <v>1011</v>
      </c>
      <c r="H63" s="614" t="s">
        <v>3053</v>
      </c>
      <c r="I63" s="614" t="s">
        <v>2990</v>
      </c>
      <c r="J63" s="614" t="s">
        <v>1011</v>
      </c>
      <c r="K63" s="614" t="s">
        <v>263</v>
      </c>
    </row>
    <row r="64" spans="1:11">
      <c r="A64" s="616">
        <v>30224128</v>
      </c>
      <c r="B64" s="614" t="s">
        <v>1011</v>
      </c>
      <c r="C64" s="614">
        <v>32538903</v>
      </c>
      <c r="D64" s="614" t="s">
        <v>52</v>
      </c>
      <c r="E64" s="614" t="str">
        <f t="shared" si="0"/>
        <v>30224128-EJECUCION</v>
      </c>
      <c r="F64" s="614" t="s">
        <v>3013</v>
      </c>
      <c r="G64" s="614" t="s">
        <v>1011</v>
      </c>
      <c r="H64" s="614" t="s">
        <v>3054</v>
      </c>
      <c r="I64" s="614" t="s">
        <v>2980</v>
      </c>
      <c r="J64" s="614" t="s">
        <v>1011</v>
      </c>
      <c r="K64" s="614" t="s">
        <v>1011</v>
      </c>
    </row>
    <row r="65" spans="1:11">
      <c r="A65" s="616">
        <v>40007297</v>
      </c>
      <c r="B65" s="614" t="s">
        <v>439</v>
      </c>
      <c r="C65" s="614">
        <v>60000</v>
      </c>
      <c r="D65" s="614" t="s">
        <v>52</v>
      </c>
      <c r="E65" s="614" t="str">
        <f t="shared" si="0"/>
        <v>40007297-EJECUCION</v>
      </c>
      <c r="F65" s="614" t="s">
        <v>2978</v>
      </c>
      <c r="G65" s="614" t="s">
        <v>1011</v>
      </c>
      <c r="H65" s="614" t="s">
        <v>3055</v>
      </c>
      <c r="I65" s="614" t="s">
        <v>2988</v>
      </c>
      <c r="J65" s="614" t="s">
        <v>402</v>
      </c>
      <c r="K65" s="614" t="s">
        <v>1011</v>
      </c>
    </row>
    <row r="66" spans="1:11">
      <c r="A66" s="616">
        <v>30132238</v>
      </c>
      <c r="B66" s="614" t="s">
        <v>50</v>
      </c>
      <c r="C66" s="614">
        <v>215746</v>
      </c>
      <c r="D66" s="614" t="s">
        <v>98</v>
      </c>
      <c r="E66" s="614" t="str">
        <f t="shared" si="0"/>
        <v>30132238-DISEÑO</v>
      </c>
      <c r="F66" s="614" t="s">
        <v>3056</v>
      </c>
      <c r="G66" s="614" t="s">
        <v>1011</v>
      </c>
      <c r="H66" s="614" t="s">
        <v>3057</v>
      </c>
      <c r="I66" s="614" t="s">
        <v>2990</v>
      </c>
      <c r="J66" s="614" t="s">
        <v>50</v>
      </c>
      <c r="K66" s="614" t="s">
        <v>55</v>
      </c>
    </row>
    <row r="67" spans="1:11">
      <c r="A67" s="616">
        <v>30442072</v>
      </c>
      <c r="B67" s="614" t="s">
        <v>403</v>
      </c>
      <c r="C67" s="614">
        <v>1434453</v>
      </c>
      <c r="D67" s="614" t="s">
        <v>52</v>
      </c>
      <c r="E67" s="614" t="str">
        <f t="shared" ref="E67:E130" si="1">CONCATENATE(A67,"-",D67)</f>
        <v>30442072-EJECUCION</v>
      </c>
      <c r="F67" s="614" t="s">
        <v>3056</v>
      </c>
      <c r="G67" s="614" t="s">
        <v>1011</v>
      </c>
      <c r="H67" s="614" t="s">
        <v>3058</v>
      </c>
      <c r="I67" s="614" t="s">
        <v>2980</v>
      </c>
      <c r="J67" s="614" t="s">
        <v>402</v>
      </c>
      <c r="K67" s="614" t="s">
        <v>1011</v>
      </c>
    </row>
    <row r="68" spans="1:11">
      <c r="A68" s="616">
        <v>30472340</v>
      </c>
      <c r="B68" s="614" t="s">
        <v>876</v>
      </c>
      <c r="C68" s="614">
        <v>362024</v>
      </c>
      <c r="D68" s="614" t="s">
        <v>52</v>
      </c>
      <c r="E68" s="614" t="str">
        <f t="shared" si="1"/>
        <v>30472340-EJECUCION</v>
      </c>
      <c r="F68" s="614" t="s">
        <v>2984</v>
      </c>
      <c r="G68" s="614" t="s">
        <v>1011</v>
      </c>
      <c r="H68" s="614" t="s">
        <v>3059</v>
      </c>
      <c r="I68" s="614" t="s">
        <v>2988</v>
      </c>
      <c r="J68" s="614" t="s">
        <v>227</v>
      </c>
      <c r="K68" s="614" t="s">
        <v>160</v>
      </c>
    </row>
    <row r="69" spans="1:11">
      <c r="A69" s="616">
        <v>40000984</v>
      </c>
      <c r="B69" s="614" t="s">
        <v>183</v>
      </c>
      <c r="C69" s="614">
        <v>301762</v>
      </c>
      <c r="D69" s="614" t="s">
        <v>52</v>
      </c>
      <c r="E69" s="614" t="str">
        <f t="shared" si="1"/>
        <v>40000984-EJECUCION</v>
      </c>
      <c r="F69" s="614" t="s">
        <v>2991</v>
      </c>
      <c r="G69" s="614" t="s">
        <v>1011</v>
      </c>
      <c r="H69" s="614" t="s">
        <v>3060</v>
      </c>
      <c r="I69" s="614" t="s">
        <v>2806</v>
      </c>
      <c r="J69" s="614" t="s">
        <v>50</v>
      </c>
      <c r="K69" s="614" t="s">
        <v>1011</v>
      </c>
    </row>
    <row r="70" spans="1:11">
      <c r="A70" s="616">
        <v>40001280</v>
      </c>
      <c r="B70" s="614" t="s">
        <v>794</v>
      </c>
      <c r="C70" s="614">
        <v>128250</v>
      </c>
      <c r="D70" s="614" t="s">
        <v>98</v>
      </c>
      <c r="E70" s="614" t="str">
        <f t="shared" si="1"/>
        <v>40001280-DISEÑO</v>
      </c>
      <c r="F70" s="614" t="s">
        <v>2978</v>
      </c>
      <c r="G70" s="614" t="s">
        <v>1011</v>
      </c>
      <c r="H70" s="614" t="s">
        <v>3061</v>
      </c>
      <c r="I70" s="614" t="s">
        <v>2988</v>
      </c>
      <c r="J70" s="614" t="s">
        <v>50</v>
      </c>
      <c r="K70" s="614" t="s">
        <v>1011</v>
      </c>
    </row>
    <row r="71" spans="1:11">
      <c r="A71" s="616">
        <v>30051950</v>
      </c>
      <c r="B71" s="614" t="s">
        <v>1011</v>
      </c>
      <c r="C71" s="614">
        <v>16692774</v>
      </c>
      <c r="D71" s="614" t="s">
        <v>52</v>
      </c>
      <c r="E71" s="614" t="str">
        <f t="shared" si="1"/>
        <v>30051950-EJECUCION</v>
      </c>
      <c r="F71" s="614" t="s">
        <v>3013</v>
      </c>
      <c r="G71" s="614" t="s">
        <v>1011</v>
      </c>
      <c r="H71" s="614" t="s">
        <v>3062</v>
      </c>
      <c r="I71" s="614" t="s">
        <v>2990</v>
      </c>
      <c r="J71" s="614" t="s">
        <v>1011</v>
      </c>
      <c r="K71" s="614" t="s">
        <v>55</v>
      </c>
    </row>
    <row r="72" spans="1:11">
      <c r="A72" s="616">
        <v>40005550</v>
      </c>
      <c r="B72" s="614" t="s">
        <v>3019</v>
      </c>
      <c r="C72" s="614">
        <v>11412</v>
      </c>
      <c r="D72" s="614" t="s">
        <v>52</v>
      </c>
      <c r="E72" s="614" t="str">
        <f t="shared" si="1"/>
        <v>40005550-EJECUCION</v>
      </c>
      <c r="F72" s="614" t="s">
        <v>2991</v>
      </c>
      <c r="G72" s="614" t="s">
        <v>1011</v>
      </c>
      <c r="H72" s="614" t="s">
        <v>3063</v>
      </c>
      <c r="I72" s="614" t="s">
        <v>2980</v>
      </c>
      <c r="J72" s="614" t="s">
        <v>402</v>
      </c>
      <c r="K72" s="614" t="s">
        <v>1011</v>
      </c>
    </row>
    <row r="73" spans="1:11">
      <c r="A73" s="616">
        <v>30487889</v>
      </c>
      <c r="B73" s="614" t="s">
        <v>420</v>
      </c>
      <c r="C73" s="614">
        <v>25000</v>
      </c>
      <c r="D73" s="614" t="s">
        <v>52</v>
      </c>
      <c r="E73" s="614" t="str">
        <f t="shared" si="1"/>
        <v>30487889-EJECUCION</v>
      </c>
      <c r="F73" s="614" t="s">
        <v>2978</v>
      </c>
      <c r="G73" s="614" t="s">
        <v>1011</v>
      </c>
      <c r="H73" s="614" t="s">
        <v>3064</v>
      </c>
      <c r="I73" s="614" t="s">
        <v>2990</v>
      </c>
      <c r="J73" s="614" t="s">
        <v>402</v>
      </c>
      <c r="K73" s="614" t="s">
        <v>1011</v>
      </c>
    </row>
    <row r="74" spans="1:11">
      <c r="A74" s="616">
        <v>30488314</v>
      </c>
      <c r="B74" s="614" t="s">
        <v>227</v>
      </c>
      <c r="C74" s="614">
        <v>41040</v>
      </c>
      <c r="D74" s="614" t="s">
        <v>52</v>
      </c>
      <c r="E74" s="614" t="str">
        <f t="shared" si="1"/>
        <v>30488314-EJECUCION</v>
      </c>
      <c r="F74" s="614" t="s">
        <v>2978</v>
      </c>
      <c r="G74" s="614" t="s">
        <v>1011</v>
      </c>
      <c r="H74" s="614" t="s">
        <v>3065</v>
      </c>
      <c r="I74" s="614" t="s">
        <v>2988</v>
      </c>
      <c r="J74" s="614" t="s">
        <v>227</v>
      </c>
      <c r="K74" s="614" t="s">
        <v>1011</v>
      </c>
    </row>
    <row r="75" spans="1:11">
      <c r="A75" s="616">
        <v>40007680</v>
      </c>
      <c r="B75" s="614" t="s">
        <v>50</v>
      </c>
      <c r="C75" s="614">
        <v>800</v>
      </c>
      <c r="D75" s="614" t="s">
        <v>52</v>
      </c>
      <c r="E75" s="614" t="str">
        <f t="shared" si="1"/>
        <v>40007680-EJECUCION</v>
      </c>
      <c r="F75" s="614" t="s">
        <v>2991</v>
      </c>
      <c r="G75" s="614" t="s">
        <v>1011</v>
      </c>
      <c r="H75" s="614" t="s">
        <v>3066</v>
      </c>
      <c r="I75" s="614" t="s">
        <v>2990</v>
      </c>
      <c r="J75" s="614" t="s">
        <v>50</v>
      </c>
      <c r="K75" s="614" t="s">
        <v>1011</v>
      </c>
    </row>
    <row r="76" spans="1:11">
      <c r="A76" s="616">
        <v>40006182</v>
      </c>
      <c r="B76" s="614" t="s">
        <v>490</v>
      </c>
      <c r="C76" s="614">
        <v>10000</v>
      </c>
      <c r="D76" s="614" t="s">
        <v>52</v>
      </c>
      <c r="E76" s="614" t="str">
        <f t="shared" si="1"/>
        <v>40006182-EJECUCION</v>
      </c>
      <c r="F76" s="614" t="s">
        <v>2991</v>
      </c>
      <c r="G76" s="614" t="s">
        <v>1011</v>
      </c>
      <c r="H76" s="614" t="s">
        <v>3067</v>
      </c>
      <c r="I76" s="614" t="s">
        <v>2980</v>
      </c>
      <c r="J76" s="614" t="s">
        <v>402</v>
      </c>
      <c r="K76" s="614" t="s">
        <v>1011</v>
      </c>
    </row>
    <row r="77" spans="1:11">
      <c r="A77" s="616">
        <v>40008464</v>
      </c>
      <c r="B77" s="614" t="s">
        <v>403</v>
      </c>
      <c r="C77" s="614">
        <v>23106</v>
      </c>
      <c r="D77" s="614" t="s">
        <v>98</v>
      </c>
      <c r="E77" s="614" t="str">
        <f t="shared" si="1"/>
        <v>40008464-DISEÑO</v>
      </c>
      <c r="F77" s="614" t="s">
        <v>2978</v>
      </c>
      <c r="G77" s="614" t="s">
        <v>1011</v>
      </c>
      <c r="H77" s="614" t="s">
        <v>3068</v>
      </c>
      <c r="I77" s="614" t="s">
        <v>3069</v>
      </c>
      <c r="J77" s="614" t="s">
        <v>402</v>
      </c>
      <c r="K77" s="614" t="s">
        <v>1011</v>
      </c>
    </row>
    <row r="78" spans="1:11">
      <c r="A78" s="616">
        <v>30487891</v>
      </c>
      <c r="B78" s="614" t="s">
        <v>480</v>
      </c>
      <c r="C78" s="614">
        <v>51300</v>
      </c>
      <c r="D78" s="614" t="s">
        <v>52</v>
      </c>
      <c r="E78" s="614" t="str">
        <f t="shared" si="1"/>
        <v>30487891-EJECUCION</v>
      </c>
      <c r="F78" s="614" t="s">
        <v>2978</v>
      </c>
      <c r="G78" s="614" t="s">
        <v>1011</v>
      </c>
      <c r="H78" s="614" t="s">
        <v>3070</v>
      </c>
      <c r="I78" s="614" t="s">
        <v>2988</v>
      </c>
      <c r="J78" s="614" t="s">
        <v>402</v>
      </c>
      <c r="K78" s="614" t="s">
        <v>1011</v>
      </c>
    </row>
    <row r="79" spans="1:11">
      <c r="A79" s="616">
        <v>30433775</v>
      </c>
      <c r="B79" s="614" t="s">
        <v>1011</v>
      </c>
      <c r="C79" s="614">
        <v>492029</v>
      </c>
      <c r="D79" s="614" t="s">
        <v>52</v>
      </c>
      <c r="E79" s="614" t="str">
        <f t="shared" si="1"/>
        <v>30433775-EJECUCION</v>
      </c>
      <c r="F79" s="614" t="s">
        <v>2978</v>
      </c>
      <c r="G79" s="614" t="s">
        <v>1011</v>
      </c>
      <c r="H79" s="614" t="s">
        <v>3071</v>
      </c>
      <c r="I79" s="614" t="s">
        <v>3072</v>
      </c>
      <c r="J79" s="614" t="s">
        <v>50</v>
      </c>
      <c r="K79" s="614" t="s">
        <v>1011</v>
      </c>
    </row>
    <row r="80" spans="1:11">
      <c r="A80" s="616">
        <v>30081343</v>
      </c>
      <c r="B80" s="614" t="s">
        <v>270</v>
      </c>
      <c r="C80" s="614">
        <v>915383</v>
      </c>
      <c r="D80" s="614" t="s">
        <v>98</v>
      </c>
      <c r="E80" s="614" t="str">
        <f t="shared" si="1"/>
        <v>30081343-DISEÑO</v>
      </c>
      <c r="F80" s="614" t="s">
        <v>3013</v>
      </c>
      <c r="G80" s="614" t="s">
        <v>1011</v>
      </c>
      <c r="H80" s="614" t="s">
        <v>3073</v>
      </c>
      <c r="I80" s="614" t="s">
        <v>3024</v>
      </c>
      <c r="J80" s="614" t="s">
        <v>227</v>
      </c>
      <c r="K80" s="614" t="s">
        <v>55</v>
      </c>
    </row>
    <row r="81" spans="1:11">
      <c r="A81" s="616">
        <v>40001266</v>
      </c>
      <c r="B81" s="614" t="s">
        <v>1011</v>
      </c>
      <c r="C81" s="614">
        <v>410400</v>
      </c>
      <c r="D81" s="614" t="s">
        <v>52</v>
      </c>
      <c r="E81" s="614" t="str">
        <f t="shared" si="1"/>
        <v>40001266-EJECUCION</v>
      </c>
      <c r="F81" s="614" t="s">
        <v>2978</v>
      </c>
      <c r="G81" s="614" t="s">
        <v>1011</v>
      </c>
      <c r="H81" s="614" t="s">
        <v>3074</v>
      </c>
      <c r="I81" s="614" t="s">
        <v>3075</v>
      </c>
      <c r="J81" s="614" t="s">
        <v>1011</v>
      </c>
      <c r="K81" s="614" t="s">
        <v>1011</v>
      </c>
    </row>
    <row r="82" spans="1:11">
      <c r="A82" s="616">
        <v>40001207</v>
      </c>
      <c r="B82" s="614" t="s">
        <v>739</v>
      </c>
      <c r="C82" s="614">
        <v>42169</v>
      </c>
      <c r="D82" s="614" t="s">
        <v>98</v>
      </c>
      <c r="E82" s="614" t="str">
        <f t="shared" si="1"/>
        <v>40001207-DISEÑO</v>
      </c>
      <c r="F82" s="614" t="s">
        <v>3076</v>
      </c>
      <c r="G82" s="614" t="s">
        <v>1011</v>
      </c>
      <c r="H82" s="614" t="s">
        <v>3077</v>
      </c>
      <c r="I82" s="614" t="s">
        <v>2988</v>
      </c>
      <c r="J82" s="614" t="s">
        <v>227</v>
      </c>
      <c r="K82" s="614" t="s">
        <v>1011</v>
      </c>
    </row>
    <row r="83" spans="1:11">
      <c r="A83" s="616">
        <v>30486081</v>
      </c>
      <c r="B83" s="614" t="s">
        <v>427</v>
      </c>
      <c r="C83" s="614">
        <v>128907</v>
      </c>
      <c r="D83" s="614" t="s">
        <v>52</v>
      </c>
      <c r="E83" s="614" t="str">
        <f t="shared" si="1"/>
        <v>30486081-EJECUCION</v>
      </c>
      <c r="F83" s="614" t="s">
        <v>2978</v>
      </c>
      <c r="G83" s="614" t="s">
        <v>1011</v>
      </c>
      <c r="H83" s="614" t="s">
        <v>3078</v>
      </c>
      <c r="I83" s="614" t="s">
        <v>2982</v>
      </c>
      <c r="J83" s="614" t="s">
        <v>402</v>
      </c>
      <c r="K83" s="614" t="s">
        <v>55</v>
      </c>
    </row>
    <row r="84" spans="1:11">
      <c r="A84" s="616">
        <v>40005528</v>
      </c>
      <c r="B84" s="614" t="s">
        <v>427</v>
      </c>
      <c r="C84" s="614">
        <v>400000</v>
      </c>
      <c r="D84" s="614" t="s">
        <v>52</v>
      </c>
      <c r="E84" s="614" t="str">
        <f t="shared" si="1"/>
        <v>40005528-EJECUCION</v>
      </c>
      <c r="F84" s="614" t="s">
        <v>2978</v>
      </c>
      <c r="G84" s="614" t="s">
        <v>1011</v>
      </c>
      <c r="H84" s="614" t="s">
        <v>3079</v>
      </c>
      <c r="I84" s="614" t="s">
        <v>2980</v>
      </c>
      <c r="J84" s="614" t="s">
        <v>402</v>
      </c>
      <c r="K84" s="614" t="s">
        <v>1011</v>
      </c>
    </row>
    <row r="85" spans="1:11">
      <c r="A85" s="616">
        <v>40006226</v>
      </c>
      <c r="B85" s="614" t="s">
        <v>403</v>
      </c>
      <c r="C85" s="614">
        <v>12000</v>
      </c>
      <c r="D85" s="614" t="s">
        <v>52</v>
      </c>
      <c r="E85" s="614" t="str">
        <f t="shared" si="1"/>
        <v>40006226-EJECUCION</v>
      </c>
      <c r="F85" s="614" t="s">
        <v>3080</v>
      </c>
      <c r="G85" s="614" t="s">
        <v>1011</v>
      </c>
      <c r="H85" s="614" t="s">
        <v>3081</v>
      </c>
      <c r="I85" s="614" t="s">
        <v>2990</v>
      </c>
      <c r="J85" s="614" t="s">
        <v>402</v>
      </c>
      <c r="K85" s="614" t="s">
        <v>1011</v>
      </c>
    </row>
    <row r="86" spans="1:11">
      <c r="A86" s="616">
        <v>40005113</v>
      </c>
      <c r="B86" s="614" t="s">
        <v>739</v>
      </c>
      <c r="C86" s="614">
        <v>150000</v>
      </c>
      <c r="D86" s="614" t="s">
        <v>102</v>
      </c>
      <c r="E86" s="614" t="str">
        <f t="shared" si="1"/>
        <v>40005113-PREFACTIBILIDAD</v>
      </c>
      <c r="F86" s="614" t="s">
        <v>3056</v>
      </c>
      <c r="G86" s="614" t="s">
        <v>1011</v>
      </c>
      <c r="H86" s="614" t="s">
        <v>3082</v>
      </c>
      <c r="I86" s="614" t="s">
        <v>3024</v>
      </c>
      <c r="J86" s="614" t="s">
        <v>227</v>
      </c>
      <c r="K86" s="614" t="s">
        <v>1011</v>
      </c>
    </row>
    <row r="87" spans="1:11">
      <c r="A87" s="616">
        <v>40007909</v>
      </c>
      <c r="B87" s="614" t="s">
        <v>427</v>
      </c>
      <c r="C87" s="614">
        <v>3748</v>
      </c>
      <c r="D87" s="614" t="s">
        <v>52</v>
      </c>
      <c r="E87" s="614" t="str">
        <f t="shared" si="1"/>
        <v>40007909-EJECUCION</v>
      </c>
      <c r="F87" s="614" t="s">
        <v>2991</v>
      </c>
      <c r="G87" s="614" t="s">
        <v>1011</v>
      </c>
      <c r="H87" s="614" t="s">
        <v>3083</v>
      </c>
      <c r="I87" s="614" t="s">
        <v>2980</v>
      </c>
      <c r="J87" s="614" t="s">
        <v>402</v>
      </c>
      <c r="K87" s="614" t="s">
        <v>1011</v>
      </c>
    </row>
    <row r="88" spans="1:11">
      <c r="A88" s="616">
        <v>40008371</v>
      </c>
      <c r="B88" s="614" t="s">
        <v>355</v>
      </c>
      <c r="C88" s="614">
        <v>40121</v>
      </c>
      <c r="D88" s="614" t="s">
        <v>52</v>
      </c>
      <c r="E88" s="614" t="str">
        <f t="shared" si="1"/>
        <v>40008371-EJECUCION</v>
      </c>
      <c r="F88" s="614" t="s">
        <v>2978</v>
      </c>
      <c r="G88" s="614" t="s">
        <v>1011</v>
      </c>
      <c r="H88" s="614" t="s">
        <v>3084</v>
      </c>
      <c r="I88" s="614" t="s">
        <v>2988</v>
      </c>
      <c r="J88" s="614" t="s">
        <v>227</v>
      </c>
      <c r="K88" s="614" t="s">
        <v>1011</v>
      </c>
    </row>
    <row r="89" spans="1:11">
      <c r="A89" s="616">
        <v>30472589</v>
      </c>
      <c r="B89" s="614" t="s">
        <v>490</v>
      </c>
      <c r="C89" s="614">
        <v>2531139</v>
      </c>
      <c r="D89" s="614" t="s">
        <v>52</v>
      </c>
      <c r="E89" s="614" t="str">
        <f t="shared" si="1"/>
        <v>30472589-EJECUCION</v>
      </c>
      <c r="F89" s="614" t="s">
        <v>2978</v>
      </c>
      <c r="G89" s="614" t="s">
        <v>1011</v>
      </c>
      <c r="H89" s="614" t="s">
        <v>3085</v>
      </c>
      <c r="I89" s="614" t="s">
        <v>2995</v>
      </c>
      <c r="J89" s="614" t="s">
        <v>402</v>
      </c>
      <c r="K89" s="614" t="s">
        <v>55</v>
      </c>
    </row>
    <row r="90" spans="1:11">
      <c r="A90" s="616">
        <v>30460276</v>
      </c>
      <c r="B90" s="614" t="s">
        <v>1011</v>
      </c>
      <c r="C90" s="614">
        <v>3636243</v>
      </c>
      <c r="D90" s="614" t="s">
        <v>52</v>
      </c>
      <c r="E90" s="614" t="str">
        <f t="shared" si="1"/>
        <v>30460276-EJECUCION</v>
      </c>
      <c r="F90" s="614" t="s">
        <v>3056</v>
      </c>
      <c r="G90" s="614" t="s">
        <v>1011</v>
      </c>
      <c r="H90" s="614" t="s">
        <v>3086</v>
      </c>
      <c r="I90" s="614" t="s">
        <v>2988</v>
      </c>
      <c r="J90" s="614" t="s">
        <v>1011</v>
      </c>
      <c r="K90" s="614" t="s">
        <v>55</v>
      </c>
    </row>
    <row r="91" spans="1:11">
      <c r="A91" s="616">
        <v>30304222</v>
      </c>
      <c r="B91" s="614" t="s">
        <v>468</v>
      </c>
      <c r="C91" s="614">
        <v>4475709</v>
      </c>
      <c r="D91" s="614" t="s">
        <v>52</v>
      </c>
      <c r="E91" s="614" t="str">
        <f t="shared" si="1"/>
        <v>30304222-EJECUCION</v>
      </c>
      <c r="F91" s="614" t="s">
        <v>3038</v>
      </c>
      <c r="G91" s="614" t="s">
        <v>1011</v>
      </c>
      <c r="H91" s="614" t="s">
        <v>3087</v>
      </c>
      <c r="I91" s="614" t="s">
        <v>2988</v>
      </c>
      <c r="J91" s="614" t="s">
        <v>402</v>
      </c>
      <c r="K91" s="614" t="s">
        <v>55</v>
      </c>
    </row>
    <row r="92" spans="1:11">
      <c r="A92" s="616">
        <v>30116708</v>
      </c>
      <c r="B92" s="614" t="s">
        <v>420</v>
      </c>
      <c r="C92" s="614">
        <v>566649</v>
      </c>
      <c r="D92" s="614" t="s">
        <v>52</v>
      </c>
      <c r="E92" s="614" t="str">
        <f t="shared" si="1"/>
        <v>30116708-EJECUCION</v>
      </c>
      <c r="F92" s="614" t="s">
        <v>2978</v>
      </c>
      <c r="G92" s="614" t="s">
        <v>1011</v>
      </c>
      <c r="H92" s="614" t="s">
        <v>3088</v>
      </c>
      <c r="I92" s="614" t="s">
        <v>2988</v>
      </c>
      <c r="J92" s="614" t="s">
        <v>402</v>
      </c>
      <c r="K92" s="614" t="s">
        <v>1011</v>
      </c>
    </row>
    <row r="93" spans="1:11">
      <c r="A93" s="616">
        <v>40008384</v>
      </c>
      <c r="B93" s="614" t="s">
        <v>167</v>
      </c>
      <c r="C93" s="614">
        <v>37584</v>
      </c>
      <c r="D93" s="614" t="s">
        <v>52</v>
      </c>
      <c r="E93" s="614" t="str">
        <f t="shared" si="1"/>
        <v>40008384-EJECUCION</v>
      </c>
      <c r="F93" s="614" t="s">
        <v>2978</v>
      </c>
      <c r="G93" s="614" t="s">
        <v>1011</v>
      </c>
      <c r="H93" s="614" t="s">
        <v>3089</v>
      </c>
      <c r="I93" s="614" t="s">
        <v>2988</v>
      </c>
      <c r="J93" s="614" t="s">
        <v>50</v>
      </c>
      <c r="K93" s="614" t="s">
        <v>1011</v>
      </c>
    </row>
    <row r="94" spans="1:11">
      <c r="A94" s="616">
        <v>30134906</v>
      </c>
      <c r="B94" s="614" t="s">
        <v>119</v>
      </c>
      <c r="C94" s="614">
        <v>1733600</v>
      </c>
      <c r="D94" s="614" t="s">
        <v>52</v>
      </c>
      <c r="E94" s="614" t="str">
        <f t="shared" si="1"/>
        <v>30134906-EJECUCION</v>
      </c>
      <c r="F94" s="614" t="s">
        <v>2978</v>
      </c>
      <c r="G94" s="614" t="s">
        <v>1011</v>
      </c>
      <c r="H94" s="614" t="s">
        <v>3090</v>
      </c>
      <c r="I94" s="614" t="s">
        <v>2995</v>
      </c>
      <c r="J94" s="614" t="s">
        <v>50</v>
      </c>
      <c r="K94" s="614" t="s">
        <v>55</v>
      </c>
    </row>
    <row r="95" spans="1:11">
      <c r="A95" s="616">
        <v>30433975</v>
      </c>
      <c r="B95" s="614" t="s">
        <v>50</v>
      </c>
      <c r="C95" s="614">
        <v>232000</v>
      </c>
      <c r="D95" s="614" t="s">
        <v>98</v>
      </c>
      <c r="E95" s="614" t="str">
        <f t="shared" si="1"/>
        <v>30433975-DISEÑO</v>
      </c>
      <c r="F95" s="614" t="s">
        <v>2978</v>
      </c>
      <c r="G95" s="614" t="s">
        <v>1011</v>
      </c>
      <c r="H95" s="614" t="s">
        <v>3091</v>
      </c>
      <c r="I95" s="614" t="s">
        <v>2988</v>
      </c>
      <c r="J95" s="614" t="s">
        <v>50</v>
      </c>
      <c r="K95" s="614" t="s">
        <v>1011</v>
      </c>
    </row>
    <row r="96" spans="1:11">
      <c r="A96" s="616">
        <v>40005337</v>
      </c>
      <c r="B96" s="614" t="s">
        <v>739</v>
      </c>
      <c r="C96" s="614">
        <v>25000</v>
      </c>
      <c r="D96" s="614" t="s">
        <v>98</v>
      </c>
      <c r="E96" s="614" t="str">
        <f t="shared" si="1"/>
        <v>40005337-DISEÑO</v>
      </c>
      <c r="F96" s="614" t="s">
        <v>2978</v>
      </c>
      <c r="G96" s="614" t="s">
        <v>1011</v>
      </c>
      <c r="H96" s="614" t="s">
        <v>3092</v>
      </c>
      <c r="I96" s="614" t="s">
        <v>2995</v>
      </c>
      <c r="J96" s="614" t="s">
        <v>227</v>
      </c>
      <c r="K96" s="614" t="s">
        <v>1011</v>
      </c>
    </row>
    <row r="97" spans="1:11">
      <c r="A97" s="616">
        <v>30343724</v>
      </c>
      <c r="B97" s="614" t="s">
        <v>1011</v>
      </c>
      <c r="C97" s="614">
        <v>2069189</v>
      </c>
      <c r="D97" s="614" t="s">
        <v>52</v>
      </c>
      <c r="E97" s="614" t="str">
        <f t="shared" si="1"/>
        <v>30343724-EJECUCION</v>
      </c>
      <c r="F97" s="614" t="s">
        <v>2978</v>
      </c>
      <c r="G97" s="614" t="s">
        <v>1011</v>
      </c>
      <c r="H97" s="614" t="s">
        <v>3093</v>
      </c>
      <c r="I97" s="614" t="s">
        <v>2741</v>
      </c>
      <c r="J97" s="614" t="s">
        <v>1011</v>
      </c>
      <c r="K97" s="614" t="s">
        <v>1011</v>
      </c>
    </row>
    <row r="98" spans="1:11">
      <c r="A98" s="616">
        <v>30476333</v>
      </c>
      <c r="B98" s="614" t="s">
        <v>420</v>
      </c>
      <c r="C98" s="614">
        <v>422455</v>
      </c>
      <c r="D98" s="614" t="s">
        <v>52</v>
      </c>
      <c r="E98" s="614" t="str">
        <f t="shared" si="1"/>
        <v>30476333-EJECUCION</v>
      </c>
      <c r="F98" s="614" t="s">
        <v>2978</v>
      </c>
      <c r="G98" s="614" t="s">
        <v>1011</v>
      </c>
      <c r="H98" s="614" t="s">
        <v>3094</v>
      </c>
      <c r="I98" s="614" t="s">
        <v>2988</v>
      </c>
      <c r="J98" s="614" t="s">
        <v>402</v>
      </c>
      <c r="K98" s="614" t="s">
        <v>142</v>
      </c>
    </row>
    <row r="99" spans="1:11">
      <c r="A99" s="616">
        <v>30112093</v>
      </c>
      <c r="B99" s="614" t="s">
        <v>420</v>
      </c>
      <c r="C99" s="614">
        <v>109989</v>
      </c>
      <c r="D99" s="614" t="s">
        <v>98</v>
      </c>
      <c r="E99" s="614" t="str">
        <f t="shared" si="1"/>
        <v>30112093-DISEÑO</v>
      </c>
      <c r="F99" s="614" t="s">
        <v>2978</v>
      </c>
      <c r="G99" s="614" t="s">
        <v>1011</v>
      </c>
      <c r="H99" s="614" t="s">
        <v>3095</v>
      </c>
      <c r="I99" s="614" t="s">
        <v>2988</v>
      </c>
      <c r="J99" s="614" t="s">
        <v>402</v>
      </c>
      <c r="K99" s="614" t="s">
        <v>55</v>
      </c>
    </row>
    <row r="100" spans="1:11">
      <c r="A100" s="616">
        <v>30096049</v>
      </c>
      <c r="B100" s="614" t="s">
        <v>561</v>
      </c>
      <c r="C100" s="614">
        <v>697997</v>
      </c>
      <c r="D100" s="614" t="s">
        <v>52</v>
      </c>
      <c r="E100" s="614" t="str">
        <f t="shared" si="1"/>
        <v>30096049-EJECUCION</v>
      </c>
      <c r="F100" s="614" t="s">
        <v>2978</v>
      </c>
      <c r="G100" s="614" t="s">
        <v>1011</v>
      </c>
      <c r="H100" s="614" t="s">
        <v>3096</v>
      </c>
      <c r="I100" s="614" t="s">
        <v>2982</v>
      </c>
      <c r="J100" s="614" t="s">
        <v>560</v>
      </c>
      <c r="K100" s="614" t="s">
        <v>1011</v>
      </c>
    </row>
    <row r="101" spans="1:11">
      <c r="A101" s="616">
        <v>30071878</v>
      </c>
      <c r="B101" s="614" t="s">
        <v>167</v>
      </c>
      <c r="C101" s="614">
        <v>2587228</v>
      </c>
      <c r="D101" s="614" t="s">
        <v>52</v>
      </c>
      <c r="E101" s="614" t="str">
        <f t="shared" si="1"/>
        <v>30071878-EJECUCION</v>
      </c>
      <c r="F101" s="614" t="s">
        <v>2978</v>
      </c>
      <c r="G101" s="614" t="s">
        <v>1011</v>
      </c>
      <c r="H101" s="614" t="s">
        <v>3097</v>
      </c>
      <c r="I101" s="614" t="s">
        <v>2995</v>
      </c>
      <c r="J101" s="614" t="s">
        <v>50</v>
      </c>
      <c r="K101" s="614" t="s">
        <v>142</v>
      </c>
    </row>
    <row r="102" spans="1:11">
      <c r="A102" s="616">
        <v>30074834</v>
      </c>
      <c r="B102" s="614" t="s">
        <v>119</v>
      </c>
      <c r="C102" s="614">
        <v>747276</v>
      </c>
      <c r="D102" s="614" t="s">
        <v>52</v>
      </c>
      <c r="E102" s="614" t="str">
        <f t="shared" si="1"/>
        <v>30074834-EJECUCION</v>
      </c>
      <c r="F102" s="614" t="s">
        <v>2978</v>
      </c>
      <c r="G102" s="614" t="s">
        <v>1011</v>
      </c>
      <c r="H102" s="614" t="s">
        <v>3098</v>
      </c>
      <c r="I102" s="614" t="s">
        <v>2988</v>
      </c>
      <c r="J102" s="614" t="s">
        <v>50</v>
      </c>
      <c r="K102" s="614" t="s">
        <v>55</v>
      </c>
    </row>
    <row r="103" spans="1:11">
      <c r="A103" s="616">
        <v>30455872</v>
      </c>
      <c r="B103" s="614" t="s">
        <v>794</v>
      </c>
      <c r="C103" s="614">
        <v>150500</v>
      </c>
      <c r="D103" s="614" t="s">
        <v>98</v>
      </c>
      <c r="E103" s="614" t="str">
        <f t="shared" si="1"/>
        <v>30455872-DISEÑO</v>
      </c>
      <c r="F103" s="614" t="s">
        <v>3038</v>
      </c>
      <c r="G103" s="614" t="s">
        <v>1011</v>
      </c>
      <c r="H103" s="614" t="s">
        <v>3099</v>
      </c>
      <c r="I103" s="614" t="s">
        <v>2988</v>
      </c>
      <c r="J103" s="614" t="s">
        <v>50</v>
      </c>
      <c r="K103" s="614" t="s">
        <v>55</v>
      </c>
    </row>
    <row r="104" spans="1:11">
      <c r="A104" s="616">
        <v>30470389</v>
      </c>
      <c r="B104" s="614" t="s">
        <v>490</v>
      </c>
      <c r="C104" s="614">
        <v>447232</v>
      </c>
      <c r="D104" s="614" t="s">
        <v>52</v>
      </c>
      <c r="E104" s="614" t="str">
        <f t="shared" si="1"/>
        <v>30470389-EJECUCION</v>
      </c>
      <c r="F104" s="614" t="s">
        <v>2978</v>
      </c>
      <c r="G104" s="614" t="s">
        <v>1011</v>
      </c>
      <c r="H104" s="614" t="s">
        <v>3100</v>
      </c>
      <c r="I104" s="614" t="s">
        <v>3002</v>
      </c>
      <c r="J104" s="614" t="s">
        <v>402</v>
      </c>
      <c r="K104" s="614" t="s">
        <v>1011</v>
      </c>
    </row>
    <row r="105" spans="1:11">
      <c r="A105" s="616">
        <v>30404274</v>
      </c>
      <c r="B105" s="614" t="s">
        <v>1011</v>
      </c>
      <c r="C105" s="614">
        <v>207596</v>
      </c>
      <c r="D105" s="614" t="s">
        <v>98</v>
      </c>
      <c r="E105" s="614" t="str">
        <f t="shared" si="1"/>
        <v>30404274-DISEÑO</v>
      </c>
      <c r="F105" s="614" t="s">
        <v>3038</v>
      </c>
      <c r="G105" s="614" t="s">
        <v>1011</v>
      </c>
      <c r="H105" s="614" t="s">
        <v>3101</v>
      </c>
      <c r="I105" s="614" t="s">
        <v>3102</v>
      </c>
      <c r="J105" s="614" t="s">
        <v>50</v>
      </c>
      <c r="K105" s="614" t="s">
        <v>55</v>
      </c>
    </row>
    <row r="106" spans="1:11">
      <c r="A106" s="616">
        <v>30419475</v>
      </c>
      <c r="B106" s="614" t="s">
        <v>420</v>
      </c>
      <c r="C106" s="614">
        <v>235090</v>
      </c>
      <c r="D106" s="614" t="s">
        <v>52</v>
      </c>
      <c r="E106" s="614" t="str">
        <f t="shared" si="1"/>
        <v>30419475-EJECUCION</v>
      </c>
      <c r="F106" s="614" t="s">
        <v>2991</v>
      </c>
      <c r="G106" s="614" t="s">
        <v>1011</v>
      </c>
      <c r="H106" s="614" t="s">
        <v>3103</v>
      </c>
      <c r="I106" s="614" t="s">
        <v>2980</v>
      </c>
      <c r="J106" s="614" t="s">
        <v>402</v>
      </c>
      <c r="K106" s="614" t="s">
        <v>1011</v>
      </c>
    </row>
    <row r="107" spans="1:11">
      <c r="A107" s="616">
        <v>40008283</v>
      </c>
      <c r="B107" s="614" t="s">
        <v>183</v>
      </c>
      <c r="C107" s="614">
        <v>60000</v>
      </c>
      <c r="D107" s="614" t="s">
        <v>52</v>
      </c>
      <c r="E107" s="614" t="str">
        <f t="shared" si="1"/>
        <v>40008283-EJECUCION</v>
      </c>
      <c r="F107" s="614" t="s">
        <v>2978</v>
      </c>
      <c r="G107" s="614" t="s">
        <v>1011</v>
      </c>
      <c r="H107" s="614" t="s">
        <v>3104</v>
      </c>
      <c r="I107" s="614" t="s">
        <v>2988</v>
      </c>
      <c r="J107" s="614" t="s">
        <v>50</v>
      </c>
      <c r="K107" s="614" t="s">
        <v>1011</v>
      </c>
    </row>
    <row r="108" spans="1:11">
      <c r="A108" s="616">
        <v>40004926</v>
      </c>
      <c r="B108" s="614" t="s">
        <v>1011</v>
      </c>
      <c r="C108" s="614">
        <v>216984</v>
      </c>
      <c r="D108" s="614" t="s">
        <v>52</v>
      </c>
      <c r="E108" s="614" t="str">
        <f t="shared" si="1"/>
        <v>40004926-EJECUCION</v>
      </c>
      <c r="F108" s="614" t="s">
        <v>757</v>
      </c>
      <c r="G108" s="614" t="s">
        <v>1011</v>
      </c>
      <c r="H108" s="614" t="s">
        <v>3105</v>
      </c>
      <c r="I108" s="614" t="s">
        <v>3106</v>
      </c>
      <c r="J108" s="614" t="s">
        <v>1011</v>
      </c>
      <c r="K108" s="614" t="s">
        <v>263</v>
      </c>
    </row>
    <row r="109" spans="1:11">
      <c r="A109" s="616">
        <v>40004604</v>
      </c>
      <c r="B109" s="614" t="s">
        <v>339</v>
      </c>
      <c r="C109" s="614">
        <v>1500000</v>
      </c>
      <c r="D109" s="614" t="s">
        <v>52</v>
      </c>
      <c r="E109" s="614" t="str">
        <f t="shared" si="1"/>
        <v>40004604-EJECUCION</v>
      </c>
      <c r="F109" s="614" t="s">
        <v>2978</v>
      </c>
      <c r="G109" s="614" t="s">
        <v>1011</v>
      </c>
      <c r="H109" s="614" t="s">
        <v>3107</v>
      </c>
      <c r="I109" s="614" t="s">
        <v>2988</v>
      </c>
      <c r="J109" s="614" t="s">
        <v>227</v>
      </c>
      <c r="K109" s="614" t="s">
        <v>1011</v>
      </c>
    </row>
    <row r="110" spans="1:11">
      <c r="A110" s="616">
        <v>30487179</v>
      </c>
      <c r="B110" s="614" t="s">
        <v>403</v>
      </c>
      <c r="C110" s="614">
        <v>4500000</v>
      </c>
      <c r="D110" s="614" t="s">
        <v>98</v>
      </c>
      <c r="E110" s="614" t="str">
        <f t="shared" si="1"/>
        <v>30487179-DISEÑO</v>
      </c>
      <c r="F110" s="614" t="s">
        <v>2978</v>
      </c>
      <c r="G110" s="614" t="s">
        <v>1011</v>
      </c>
      <c r="H110" s="614" t="s">
        <v>3108</v>
      </c>
      <c r="I110" s="614" t="s">
        <v>2995</v>
      </c>
      <c r="J110" s="614" t="s">
        <v>402</v>
      </c>
      <c r="K110" s="614" t="s">
        <v>1011</v>
      </c>
    </row>
    <row r="111" spans="1:11">
      <c r="A111" s="616">
        <v>40004545</v>
      </c>
      <c r="B111" s="614" t="s">
        <v>1011</v>
      </c>
      <c r="C111" s="614">
        <v>900500</v>
      </c>
      <c r="D111" s="614" t="s">
        <v>98</v>
      </c>
      <c r="E111" s="614" t="str">
        <f t="shared" si="1"/>
        <v>40004545-DISEÑO</v>
      </c>
      <c r="F111" s="614" t="s">
        <v>3013</v>
      </c>
      <c r="G111" s="614" t="s">
        <v>1011</v>
      </c>
      <c r="H111" s="614" t="s">
        <v>3109</v>
      </c>
      <c r="I111" s="614" t="s">
        <v>2995</v>
      </c>
      <c r="J111" s="614" t="s">
        <v>1011</v>
      </c>
      <c r="K111" s="614" t="s">
        <v>1011</v>
      </c>
    </row>
    <row r="112" spans="1:11">
      <c r="A112" s="616">
        <v>40007243</v>
      </c>
      <c r="B112" s="614" t="s">
        <v>561</v>
      </c>
      <c r="C112" s="614">
        <v>94008</v>
      </c>
      <c r="D112" s="614" t="s">
        <v>52</v>
      </c>
      <c r="E112" s="614" t="str">
        <f t="shared" si="1"/>
        <v>40007243-EJECUCION</v>
      </c>
      <c r="F112" s="614" t="s">
        <v>2978</v>
      </c>
      <c r="G112" s="614" t="s">
        <v>1011</v>
      </c>
      <c r="H112" s="614" t="s">
        <v>3110</v>
      </c>
      <c r="I112" s="614" t="s">
        <v>2988</v>
      </c>
      <c r="J112" s="614" t="s">
        <v>560</v>
      </c>
      <c r="K112" s="614" t="s">
        <v>1011</v>
      </c>
    </row>
    <row r="113" spans="1:11">
      <c r="A113" s="616">
        <v>30359222</v>
      </c>
      <c r="B113" s="614" t="s">
        <v>148</v>
      </c>
      <c r="C113" s="614">
        <v>284119</v>
      </c>
      <c r="D113" s="614" t="s">
        <v>52</v>
      </c>
      <c r="E113" s="614" t="str">
        <f t="shared" si="1"/>
        <v>30359222-EJECUCION</v>
      </c>
      <c r="F113" s="614" t="s">
        <v>2978</v>
      </c>
      <c r="G113" s="614" t="s">
        <v>1011</v>
      </c>
      <c r="H113" s="614" t="s">
        <v>3111</v>
      </c>
      <c r="I113" s="614" t="s">
        <v>2980</v>
      </c>
      <c r="J113" s="614" t="s">
        <v>50</v>
      </c>
      <c r="K113" s="614" t="s">
        <v>1011</v>
      </c>
    </row>
    <row r="114" spans="1:11">
      <c r="A114" s="616">
        <v>40005757</v>
      </c>
      <c r="B114" s="614" t="s">
        <v>588</v>
      </c>
      <c r="C114" s="614">
        <v>5000000</v>
      </c>
      <c r="D114" s="614" t="s">
        <v>52</v>
      </c>
      <c r="E114" s="614" t="str">
        <f t="shared" si="1"/>
        <v>40005757-EJECUCION</v>
      </c>
      <c r="F114" s="614" t="s">
        <v>2991</v>
      </c>
      <c r="G114" s="614" t="s">
        <v>1011</v>
      </c>
      <c r="H114" s="614" t="s">
        <v>3112</v>
      </c>
      <c r="I114" s="614" t="s">
        <v>3113</v>
      </c>
      <c r="J114" s="614" t="s">
        <v>560</v>
      </c>
      <c r="K114" s="614" t="s">
        <v>1011</v>
      </c>
    </row>
    <row r="115" spans="1:11">
      <c r="A115" s="616">
        <v>40005767</v>
      </c>
      <c r="B115" s="614" t="s">
        <v>588</v>
      </c>
      <c r="C115" s="614">
        <v>4000000</v>
      </c>
      <c r="D115" s="614" t="s">
        <v>52</v>
      </c>
      <c r="E115" s="614" t="str">
        <f t="shared" si="1"/>
        <v>40005767-EJECUCION</v>
      </c>
      <c r="F115" s="614" t="s">
        <v>2991</v>
      </c>
      <c r="G115" s="614" t="s">
        <v>1011</v>
      </c>
      <c r="H115" s="614" t="s">
        <v>3114</v>
      </c>
      <c r="I115" s="614" t="s">
        <v>2995</v>
      </c>
      <c r="J115" s="614" t="s">
        <v>560</v>
      </c>
      <c r="K115" s="614" t="s">
        <v>1011</v>
      </c>
    </row>
    <row r="116" spans="1:11">
      <c r="A116" s="616">
        <v>30104476</v>
      </c>
      <c r="B116" s="614" t="s">
        <v>739</v>
      </c>
      <c r="C116" s="614">
        <v>1111238</v>
      </c>
      <c r="D116" s="614" t="s">
        <v>52</v>
      </c>
      <c r="E116" s="614" t="str">
        <f t="shared" si="1"/>
        <v>30104476-EJECUCION</v>
      </c>
      <c r="F116" s="614" t="s">
        <v>2978</v>
      </c>
      <c r="G116" s="614" t="s">
        <v>1011</v>
      </c>
      <c r="H116" s="614" t="s">
        <v>242</v>
      </c>
      <c r="I116" s="614" t="s">
        <v>2988</v>
      </c>
      <c r="J116" s="614" t="s">
        <v>227</v>
      </c>
      <c r="K116" s="614" t="s">
        <v>55</v>
      </c>
    </row>
    <row r="117" spans="1:11">
      <c r="A117" s="616">
        <v>30371672</v>
      </c>
      <c r="B117" s="614" t="s">
        <v>1011</v>
      </c>
      <c r="C117" s="614">
        <v>18076074</v>
      </c>
      <c r="D117" s="614" t="s">
        <v>52</v>
      </c>
      <c r="E117" s="614" t="str">
        <f t="shared" si="1"/>
        <v>30371672-EJECUCION</v>
      </c>
      <c r="F117" s="614" t="s">
        <v>3038</v>
      </c>
      <c r="G117" s="614" t="s">
        <v>1011</v>
      </c>
      <c r="H117" s="614" t="s">
        <v>3115</v>
      </c>
      <c r="I117" s="614" t="s">
        <v>2980</v>
      </c>
      <c r="J117" s="614" t="s">
        <v>1011</v>
      </c>
      <c r="K117" s="614" t="s">
        <v>1011</v>
      </c>
    </row>
    <row r="118" spans="1:11">
      <c r="A118" s="616">
        <v>30484455</v>
      </c>
      <c r="B118" s="614" t="s">
        <v>588</v>
      </c>
      <c r="C118" s="614">
        <v>49555</v>
      </c>
      <c r="D118" s="614" t="s">
        <v>98</v>
      </c>
      <c r="E118" s="614" t="str">
        <f t="shared" si="1"/>
        <v>30484455-DISEÑO</v>
      </c>
      <c r="F118" s="614" t="s">
        <v>3056</v>
      </c>
      <c r="G118" s="614" t="s">
        <v>1011</v>
      </c>
      <c r="H118" s="614" t="s">
        <v>3116</v>
      </c>
      <c r="I118" s="614" t="s">
        <v>2995</v>
      </c>
      <c r="J118" s="614" t="s">
        <v>560</v>
      </c>
      <c r="K118" s="614" t="s">
        <v>55</v>
      </c>
    </row>
    <row r="119" spans="1:11">
      <c r="A119" s="616">
        <v>30485663</v>
      </c>
      <c r="B119" s="614" t="s">
        <v>270</v>
      </c>
      <c r="C119" s="614">
        <v>65212</v>
      </c>
      <c r="D119" s="614" t="s">
        <v>52</v>
      </c>
      <c r="E119" s="614" t="str">
        <f t="shared" si="1"/>
        <v>30485663-EJECUCION</v>
      </c>
      <c r="F119" s="614" t="s">
        <v>2978</v>
      </c>
      <c r="G119" s="614" t="s">
        <v>1011</v>
      </c>
      <c r="H119" s="614" t="s">
        <v>3117</v>
      </c>
      <c r="I119" s="614" t="s">
        <v>2995</v>
      </c>
      <c r="J119" s="614" t="s">
        <v>227</v>
      </c>
      <c r="K119" s="614" t="s">
        <v>1011</v>
      </c>
    </row>
    <row r="120" spans="1:11">
      <c r="A120" s="616">
        <v>40007882</v>
      </c>
      <c r="B120" s="614" t="s">
        <v>427</v>
      </c>
      <c r="C120" s="614">
        <v>3111</v>
      </c>
      <c r="D120" s="614" t="s">
        <v>52</v>
      </c>
      <c r="E120" s="614" t="str">
        <f t="shared" si="1"/>
        <v>40007882-EJECUCION</v>
      </c>
      <c r="F120" s="614" t="s">
        <v>2991</v>
      </c>
      <c r="G120" s="614" t="s">
        <v>1011</v>
      </c>
      <c r="H120" s="614" t="s">
        <v>3118</v>
      </c>
      <c r="I120" s="614" t="s">
        <v>2980</v>
      </c>
      <c r="J120" s="614" t="s">
        <v>402</v>
      </c>
      <c r="K120" s="614" t="s">
        <v>1011</v>
      </c>
    </row>
    <row r="121" spans="1:11">
      <c r="A121" s="616">
        <v>40006580</v>
      </c>
      <c r="B121" s="614" t="s">
        <v>227</v>
      </c>
      <c r="C121" s="614">
        <v>76534</v>
      </c>
      <c r="D121" s="614" t="s">
        <v>52</v>
      </c>
      <c r="E121" s="614" t="str">
        <f t="shared" si="1"/>
        <v>40006580-EJECUCION</v>
      </c>
      <c r="F121" s="614" t="s">
        <v>3010</v>
      </c>
      <c r="G121" s="614" t="s">
        <v>1011</v>
      </c>
      <c r="H121" s="614" t="s">
        <v>3119</v>
      </c>
      <c r="I121" s="614" t="s">
        <v>3106</v>
      </c>
      <c r="J121" s="614" t="s">
        <v>227</v>
      </c>
      <c r="K121" s="614" t="s">
        <v>55</v>
      </c>
    </row>
    <row r="122" spans="1:11">
      <c r="A122" s="616">
        <v>30419547</v>
      </c>
      <c r="B122" s="614" t="s">
        <v>468</v>
      </c>
      <c r="C122" s="614">
        <v>239479</v>
      </c>
      <c r="D122" s="614" t="s">
        <v>52</v>
      </c>
      <c r="E122" s="614" t="str">
        <f t="shared" si="1"/>
        <v>30419547-EJECUCION</v>
      </c>
      <c r="F122" s="614" t="s">
        <v>2991</v>
      </c>
      <c r="G122" s="614" t="s">
        <v>1011</v>
      </c>
      <c r="H122" s="614" t="s">
        <v>3120</v>
      </c>
      <c r="I122" s="614" t="s">
        <v>2990</v>
      </c>
      <c r="J122" s="614" t="s">
        <v>402</v>
      </c>
      <c r="K122" s="614" t="s">
        <v>1011</v>
      </c>
    </row>
    <row r="123" spans="1:11">
      <c r="A123" s="616">
        <v>40008383</v>
      </c>
      <c r="B123" s="614" t="s">
        <v>167</v>
      </c>
      <c r="C123" s="614">
        <v>62416</v>
      </c>
      <c r="D123" s="614" t="s">
        <v>52</v>
      </c>
      <c r="E123" s="614" t="str">
        <f t="shared" si="1"/>
        <v>40008383-EJECUCION</v>
      </c>
      <c r="F123" s="614" t="s">
        <v>2978</v>
      </c>
      <c r="G123" s="614" t="s">
        <v>1011</v>
      </c>
      <c r="H123" s="614" t="s">
        <v>3121</v>
      </c>
      <c r="I123" s="614" t="s">
        <v>2988</v>
      </c>
      <c r="J123" s="614" t="s">
        <v>50</v>
      </c>
      <c r="K123" s="614" t="s">
        <v>1011</v>
      </c>
    </row>
    <row r="124" spans="1:11">
      <c r="A124" s="616">
        <v>40003810</v>
      </c>
      <c r="B124" s="614" t="s">
        <v>403</v>
      </c>
      <c r="C124" s="614">
        <v>36500000</v>
      </c>
      <c r="D124" s="614" t="s">
        <v>52</v>
      </c>
      <c r="E124" s="614" t="str">
        <f t="shared" si="1"/>
        <v>40003810-EJECUCION</v>
      </c>
      <c r="F124" s="614" t="s">
        <v>2991</v>
      </c>
      <c r="G124" s="614" t="s">
        <v>1011</v>
      </c>
      <c r="H124" s="614" t="s">
        <v>3122</v>
      </c>
      <c r="I124" s="614" t="s">
        <v>2990</v>
      </c>
      <c r="J124" s="614" t="s">
        <v>402</v>
      </c>
      <c r="K124" s="614" t="s">
        <v>1011</v>
      </c>
    </row>
    <row r="125" spans="1:11">
      <c r="A125" s="616">
        <v>30122053</v>
      </c>
      <c r="B125" s="614" t="s">
        <v>318</v>
      </c>
      <c r="C125" s="614">
        <v>250600</v>
      </c>
      <c r="D125" s="614" t="s">
        <v>52</v>
      </c>
      <c r="E125" s="614" t="str">
        <f t="shared" si="1"/>
        <v>30122053-EJECUCION</v>
      </c>
      <c r="F125" s="614" t="s">
        <v>3123</v>
      </c>
      <c r="G125" s="614" t="s">
        <v>1011</v>
      </c>
      <c r="H125" s="614" t="s">
        <v>3124</v>
      </c>
      <c r="I125" s="614" t="s">
        <v>3106</v>
      </c>
      <c r="J125" s="614" t="s">
        <v>227</v>
      </c>
      <c r="K125" s="614" t="s">
        <v>1011</v>
      </c>
    </row>
    <row r="126" spans="1:11">
      <c r="A126" s="616">
        <v>30482779</v>
      </c>
      <c r="B126" s="614" t="s">
        <v>119</v>
      </c>
      <c r="C126" s="614">
        <v>250600</v>
      </c>
      <c r="D126" s="614" t="s">
        <v>52</v>
      </c>
      <c r="E126" s="614" t="str">
        <f t="shared" si="1"/>
        <v>30482779-EJECUCION</v>
      </c>
      <c r="F126" s="614" t="s">
        <v>3123</v>
      </c>
      <c r="G126" s="614" t="s">
        <v>1011</v>
      </c>
      <c r="H126" s="614" t="s">
        <v>3125</v>
      </c>
      <c r="I126" s="614" t="s">
        <v>3106</v>
      </c>
      <c r="J126" s="614" t="s">
        <v>50</v>
      </c>
      <c r="K126" s="614" t="s">
        <v>1011</v>
      </c>
    </row>
    <row r="127" spans="1:11">
      <c r="A127" s="616">
        <v>30458052</v>
      </c>
      <c r="B127" s="614" t="s">
        <v>502</v>
      </c>
      <c r="C127" s="614">
        <v>863398</v>
      </c>
      <c r="D127" s="614" t="s">
        <v>52</v>
      </c>
      <c r="E127" s="614" t="str">
        <f t="shared" si="1"/>
        <v>30458052-EJECUCION</v>
      </c>
      <c r="F127" s="614" t="s">
        <v>2984</v>
      </c>
      <c r="G127" s="614" t="s">
        <v>1011</v>
      </c>
      <c r="H127" s="614" t="s">
        <v>3126</v>
      </c>
      <c r="I127" s="614" t="s">
        <v>2988</v>
      </c>
      <c r="J127" s="614" t="s">
        <v>402</v>
      </c>
      <c r="K127" s="614" t="s">
        <v>55</v>
      </c>
    </row>
    <row r="128" spans="1:11">
      <c r="A128" s="616">
        <v>30479686</v>
      </c>
      <c r="B128" s="614" t="s">
        <v>420</v>
      </c>
      <c r="C128" s="614">
        <v>392057</v>
      </c>
      <c r="D128" s="614" t="s">
        <v>52</v>
      </c>
      <c r="E128" s="614" t="str">
        <f t="shared" si="1"/>
        <v>30479686-EJECUCION</v>
      </c>
      <c r="F128" s="614" t="s">
        <v>2984</v>
      </c>
      <c r="G128" s="614" t="s">
        <v>1011</v>
      </c>
      <c r="H128" s="614" t="s">
        <v>3127</v>
      </c>
      <c r="I128" s="614" t="s">
        <v>2988</v>
      </c>
      <c r="J128" s="614" t="s">
        <v>402</v>
      </c>
      <c r="K128" s="614" t="s">
        <v>55</v>
      </c>
    </row>
    <row r="129" spans="1:11">
      <c r="A129" s="616">
        <v>30486982</v>
      </c>
      <c r="B129" s="614" t="s">
        <v>1011</v>
      </c>
      <c r="C129" s="614">
        <v>1286941</v>
      </c>
      <c r="D129" s="614" t="s">
        <v>52</v>
      </c>
      <c r="E129" s="614" t="str">
        <f t="shared" si="1"/>
        <v>30486982-EJECUCION</v>
      </c>
      <c r="F129" s="614" t="s">
        <v>3128</v>
      </c>
      <c r="G129" s="614" t="s">
        <v>1011</v>
      </c>
      <c r="H129" s="614" t="s">
        <v>3129</v>
      </c>
      <c r="I129" s="614" t="s">
        <v>2980</v>
      </c>
      <c r="J129" s="614" t="s">
        <v>1011</v>
      </c>
      <c r="K129" s="614" t="s">
        <v>1011</v>
      </c>
    </row>
    <row r="130" spans="1:11">
      <c r="A130" s="616">
        <v>40006082</v>
      </c>
      <c r="B130" s="614" t="s">
        <v>480</v>
      </c>
      <c r="C130" s="614">
        <v>148000</v>
      </c>
      <c r="D130" s="614" t="s">
        <v>52</v>
      </c>
      <c r="E130" s="614" t="str">
        <f t="shared" si="1"/>
        <v>40006082-EJECUCION</v>
      </c>
      <c r="F130" s="614" t="s">
        <v>2978</v>
      </c>
      <c r="G130" s="614" t="s">
        <v>1011</v>
      </c>
      <c r="H130" s="614" t="s">
        <v>3130</v>
      </c>
      <c r="I130" s="614" t="s">
        <v>2980</v>
      </c>
      <c r="J130" s="614" t="s">
        <v>402</v>
      </c>
      <c r="K130" s="614" t="s">
        <v>1011</v>
      </c>
    </row>
    <row r="131" spans="1:11">
      <c r="A131" s="616">
        <v>40006150</v>
      </c>
      <c r="B131" s="614" t="s">
        <v>739</v>
      </c>
      <c r="C131" s="614">
        <v>66800</v>
      </c>
      <c r="D131" s="614" t="s">
        <v>98</v>
      </c>
      <c r="E131" s="614" t="str">
        <f t="shared" ref="E131:E194" si="2">CONCATENATE(A131,"-",D131)</f>
        <v>40006150-DISEÑO</v>
      </c>
      <c r="F131" s="614" t="s">
        <v>2978</v>
      </c>
      <c r="G131" s="614" t="s">
        <v>1011</v>
      </c>
      <c r="H131" s="614" t="s">
        <v>3131</v>
      </c>
      <c r="I131" s="614" t="s">
        <v>2995</v>
      </c>
      <c r="J131" s="614" t="s">
        <v>227</v>
      </c>
      <c r="K131" s="614" t="s">
        <v>1011</v>
      </c>
    </row>
    <row r="132" spans="1:11">
      <c r="A132" s="616">
        <v>30486265</v>
      </c>
      <c r="B132" s="614" t="s">
        <v>490</v>
      </c>
      <c r="C132" s="614">
        <v>215980</v>
      </c>
      <c r="D132" s="614" t="s">
        <v>52</v>
      </c>
      <c r="E132" s="614" t="str">
        <f t="shared" si="2"/>
        <v>30486265-EJECUCION</v>
      </c>
      <c r="F132" s="614" t="s">
        <v>2991</v>
      </c>
      <c r="G132" s="614" t="s">
        <v>1011</v>
      </c>
      <c r="H132" s="614" t="s">
        <v>3132</v>
      </c>
      <c r="I132" s="614" t="s">
        <v>3024</v>
      </c>
      <c r="J132" s="614" t="s">
        <v>402</v>
      </c>
      <c r="K132" s="614" t="s">
        <v>1011</v>
      </c>
    </row>
    <row r="133" spans="1:11">
      <c r="A133" s="616">
        <v>40006629</v>
      </c>
      <c r="B133" s="614" t="s">
        <v>403</v>
      </c>
      <c r="C133" s="614">
        <v>52000</v>
      </c>
      <c r="D133" s="614" t="s">
        <v>52</v>
      </c>
      <c r="E133" s="614" t="str">
        <f t="shared" si="2"/>
        <v>40006629-EJECUCION</v>
      </c>
      <c r="F133" s="614" t="s">
        <v>2991</v>
      </c>
      <c r="G133" s="614" t="s">
        <v>1011</v>
      </c>
      <c r="H133" s="614" t="s">
        <v>3133</v>
      </c>
      <c r="I133" s="614" t="s">
        <v>2990</v>
      </c>
      <c r="J133" s="614" t="s">
        <v>402</v>
      </c>
      <c r="K133" s="614" t="s">
        <v>1011</v>
      </c>
    </row>
    <row r="134" spans="1:11">
      <c r="A134" s="616">
        <v>40005532</v>
      </c>
      <c r="B134" s="614" t="s">
        <v>427</v>
      </c>
      <c r="C134" s="614">
        <v>164996</v>
      </c>
      <c r="D134" s="614" t="s">
        <v>52</v>
      </c>
      <c r="E134" s="614" t="str">
        <f t="shared" si="2"/>
        <v>40005532-EJECUCION</v>
      </c>
      <c r="F134" s="614" t="s">
        <v>2978</v>
      </c>
      <c r="G134" s="614" t="s">
        <v>1011</v>
      </c>
      <c r="H134" s="614" t="s">
        <v>3134</v>
      </c>
      <c r="I134" s="614" t="s">
        <v>3002</v>
      </c>
      <c r="J134" s="614" t="s">
        <v>402</v>
      </c>
      <c r="K134" s="614" t="s">
        <v>1011</v>
      </c>
    </row>
    <row r="135" spans="1:11">
      <c r="A135" s="616">
        <v>40000182</v>
      </c>
      <c r="B135" s="614" t="s">
        <v>739</v>
      </c>
      <c r="C135" s="614">
        <v>50000</v>
      </c>
      <c r="D135" s="614" t="s">
        <v>52</v>
      </c>
      <c r="E135" s="614" t="str">
        <f t="shared" si="2"/>
        <v>40000182-EJECUCION</v>
      </c>
      <c r="F135" s="614" t="s">
        <v>2978</v>
      </c>
      <c r="G135" s="614" t="s">
        <v>1011</v>
      </c>
      <c r="H135" s="614" t="s">
        <v>3135</v>
      </c>
      <c r="I135" s="614" t="s">
        <v>2988</v>
      </c>
      <c r="J135" s="614" t="s">
        <v>227</v>
      </c>
      <c r="K135" s="614" t="s">
        <v>1011</v>
      </c>
    </row>
    <row r="136" spans="1:11">
      <c r="A136" s="616">
        <v>30447539</v>
      </c>
      <c r="B136" s="614" t="s">
        <v>561</v>
      </c>
      <c r="C136" s="614">
        <v>202538</v>
      </c>
      <c r="D136" s="614" t="s">
        <v>52</v>
      </c>
      <c r="E136" s="614" t="str">
        <f t="shared" si="2"/>
        <v>30447539-EJECUCION</v>
      </c>
      <c r="F136" s="614" t="s">
        <v>2978</v>
      </c>
      <c r="G136" s="614" t="s">
        <v>1011</v>
      </c>
      <c r="H136" s="614" t="s">
        <v>3136</v>
      </c>
      <c r="I136" s="614" t="s">
        <v>3106</v>
      </c>
      <c r="J136" s="614" t="s">
        <v>560</v>
      </c>
      <c r="K136" s="614" t="s">
        <v>55</v>
      </c>
    </row>
    <row r="137" spans="1:11">
      <c r="A137" s="616">
        <v>30488060</v>
      </c>
      <c r="B137" s="614" t="s">
        <v>270</v>
      </c>
      <c r="C137" s="614">
        <v>92000</v>
      </c>
      <c r="D137" s="614" t="s">
        <v>52</v>
      </c>
      <c r="E137" s="614" t="str">
        <f t="shared" si="2"/>
        <v>30488060-EJECUCION</v>
      </c>
      <c r="F137" s="614" t="s">
        <v>2978</v>
      </c>
      <c r="G137" s="614" t="s">
        <v>1011</v>
      </c>
      <c r="H137" s="614" t="s">
        <v>3137</v>
      </c>
      <c r="I137" s="614" t="s">
        <v>2980</v>
      </c>
      <c r="J137" s="614" t="s">
        <v>227</v>
      </c>
      <c r="K137" s="614" t="s">
        <v>1011</v>
      </c>
    </row>
    <row r="138" spans="1:11">
      <c r="A138" s="616">
        <v>30350522</v>
      </c>
      <c r="B138" s="614" t="s">
        <v>403</v>
      </c>
      <c r="C138" s="614">
        <v>335965</v>
      </c>
      <c r="D138" s="614" t="s">
        <v>52</v>
      </c>
      <c r="E138" s="614" t="str">
        <f t="shared" si="2"/>
        <v>30350522-EJECUCION</v>
      </c>
      <c r="F138" s="614" t="s">
        <v>3128</v>
      </c>
      <c r="G138" s="614" t="s">
        <v>1011</v>
      </c>
      <c r="H138" s="614" t="s">
        <v>3138</v>
      </c>
      <c r="I138" s="614" t="s">
        <v>3102</v>
      </c>
      <c r="J138" s="614" t="s">
        <v>402</v>
      </c>
      <c r="K138" s="614" t="s">
        <v>55</v>
      </c>
    </row>
    <row r="139" spans="1:11">
      <c r="A139" s="616">
        <v>40008489</v>
      </c>
      <c r="B139" s="614" t="s">
        <v>3019</v>
      </c>
      <c r="C139" s="614">
        <v>94000</v>
      </c>
      <c r="D139" s="614" t="s">
        <v>52</v>
      </c>
      <c r="E139" s="614" t="str">
        <f t="shared" si="2"/>
        <v>40008489-EJECUCION</v>
      </c>
      <c r="F139" s="614" t="s">
        <v>2978</v>
      </c>
      <c r="G139" s="614" t="s">
        <v>1011</v>
      </c>
      <c r="H139" s="614" t="s">
        <v>3139</v>
      </c>
      <c r="I139" s="614" t="s">
        <v>2990</v>
      </c>
      <c r="J139" s="614" t="s">
        <v>402</v>
      </c>
      <c r="K139" s="614" t="s">
        <v>1011</v>
      </c>
    </row>
    <row r="140" spans="1:11">
      <c r="A140" s="616">
        <v>20157700</v>
      </c>
      <c r="B140" s="614" t="s">
        <v>439</v>
      </c>
      <c r="C140" s="614">
        <v>65292</v>
      </c>
      <c r="D140" s="614" t="s">
        <v>98</v>
      </c>
      <c r="E140" s="614" t="str">
        <f t="shared" si="2"/>
        <v>20157700-DISEÑO</v>
      </c>
      <c r="F140" s="614" t="s">
        <v>2978</v>
      </c>
      <c r="G140" s="614" t="s">
        <v>1011</v>
      </c>
      <c r="H140" s="614" t="s">
        <v>3140</v>
      </c>
      <c r="I140" s="614" t="s">
        <v>2995</v>
      </c>
      <c r="J140" s="614" t="s">
        <v>402</v>
      </c>
      <c r="K140" s="614" t="s">
        <v>55</v>
      </c>
    </row>
    <row r="141" spans="1:11">
      <c r="A141" s="616">
        <v>40005704</v>
      </c>
      <c r="B141" s="614" t="s">
        <v>1011</v>
      </c>
      <c r="C141" s="614">
        <v>300000000</v>
      </c>
      <c r="D141" s="614" t="s">
        <v>52</v>
      </c>
      <c r="E141" s="614" t="str">
        <f t="shared" si="2"/>
        <v>40005704-EJECUCION</v>
      </c>
      <c r="F141" s="614" t="s">
        <v>2978</v>
      </c>
      <c r="G141" s="614" t="s">
        <v>1011</v>
      </c>
      <c r="H141" s="614" t="s">
        <v>3141</v>
      </c>
      <c r="I141" s="614" t="s">
        <v>2741</v>
      </c>
      <c r="J141" s="614" t="s">
        <v>1011</v>
      </c>
      <c r="K141" s="614" t="s">
        <v>1011</v>
      </c>
    </row>
    <row r="142" spans="1:11">
      <c r="A142" s="616">
        <v>30259772</v>
      </c>
      <c r="B142" s="614" t="s">
        <v>50</v>
      </c>
      <c r="C142" s="614">
        <v>111097</v>
      </c>
      <c r="D142" s="614" t="s">
        <v>52</v>
      </c>
      <c r="E142" s="614" t="str">
        <f t="shared" si="2"/>
        <v>30259772-EJECUCION</v>
      </c>
      <c r="F142" s="614" t="s">
        <v>2978</v>
      </c>
      <c r="G142" s="614" t="s">
        <v>1011</v>
      </c>
      <c r="H142" s="614" t="s">
        <v>3142</v>
      </c>
      <c r="I142" s="614" t="s">
        <v>2988</v>
      </c>
      <c r="J142" s="614" t="s">
        <v>50</v>
      </c>
      <c r="K142" s="614" t="s">
        <v>55</v>
      </c>
    </row>
    <row r="143" spans="1:11">
      <c r="A143" s="616">
        <v>30133125</v>
      </c>
      <c r="B143" s="614" t="s">
        <v>427</v>
      </c>
      <c r="C143" s="614">
        <v>1369487</v>
      </c>
      <c r="D143" s="614" t="s">
        <v>52</v>
      </c>
      <c r="E143" s="614" t="str">
        <f t="shared" si="2"/>
        <v>30133125-EJECUCION</v>
      </c>
      <c r="F143" s="614" t="s">
        <v>2978</v>
      </c>
      <c r="G143" s="614" t="s">
        <v>1011</v>
      </c>
      <c r="H143" s="614" t="s">
        <v>3143</v>
      </c>
      <c r="I143" s="614" t="s">
        <v>2988</v>
      </c>
      <c r="J143" s="614" t="s">
        <v>402</v>
      </c>
      <c r="K143" s="614" t="s">
        <v>55</v>
      </c>
    </row>
    <row r="144" spans="1:11">
      <c r="A144" s="616">
        <v>30186523</v>
      </c>
      <c r="B144" s="614" t="s">
        <v>561</v>
      </c>
      <c r="C144" s="614">
        <v>477095</v>
      </c>
      <c r="D144" s="614" t="s">
        <v>102</v>
      </c>
      <c r="E144" s="614" t="str">
        <f t="shared" si="2"/>
        <v>30186523-PREFACTIBILIDAD</v>
      </c>
      <c r="F144" s="614" t="s">
        <v>2978</v>
      </c>
      <c r="G144" s="614" t="s">
        <v>1011</v>
      </c>
      <c r="H144" s="614" t="s">
        <v>569</v>
      </c>
      <c r="I144" s="614" t="s">
        <v>2988</v>
      </c>
      <c r="J144" s="614" t="s">
        <v>560</v>
      </c>
      <c r="K144" s="614" t="s">
        <v>55</v>
      </c>
    </row>
    <row r="145" spans="1:11">
      <c r="A145" s="616">
        <v>40000574</v>
      </c>
      <c r="B145" s="614" t="s">
        <v>403</v>
      </c>
      <c r="C145" s="614">
        <v>279907</v>
      </c>
      <c r="D145" s="614" t="s">
        <v>52</v>
      </c>
      <c r="E145" s="614" t="str">
        <f t="shared" si="2"/>
        <v>40000574-EJECUCION</v>
      </c>
      <c r="F145" s="614" t="s">
        <v>2978</v>
      </c>
      <c r="G145" s="614" t="s">
        <v>1011</v>
      </c>
      <c r="H145" s="614" t="s">
        <v>3144</v>
      </c>
      <c r="I145" s="614" t="s">
        <v>3002</v>
      </c>
      <c r="J145" s="614" t="s">
        <v>402</v>
      </c>
      <c r="K145" s="614" t="s">
        <v>1011</v>
      </c>
    </row>
    <row r="146" spans="1:11">
      <c r="A146" s="616">
        <v>30043578</v>
      </c>
      <c r="B146" s="614" t="s">
        <v>148</v>
      </c>
      <c r="C146" s="614">
        <v>3501500</v>
      </c>
      <c r="D146" s="614" t="s">
        <v>52</v>
      </c>
      <c r="E146" s="614" t="str">
        <f t="shared" si="2"/>
        <v>30043578-EJECUCION</v>
      </c>
      <c r="F146" s="614" t="s">
        <v>2978</v>
      </c>
      <c r="G146" s="614" t="s">
        <v>1011</v>
      </c>
      <c r="H146" s="614" t="s">
        <v>3145</v>
      </c>
      <c r="I146" s="614" t="s">
        <v>2988</v>
      </c>
      <c r="J146" s="614" t="s">
        <v>50</v>
      </c>
      <c r="K146" s="614" t="s">
        <v>1011</v>
      </c>
    </row>
    <row r="147" spans="1:11">
      <c r="A147" s="616">
        <v>40005895</v>
      </c>
      <c r="B147" s="614" t="s">
        <v>739</v>
      </c>
      <c r="C147" s="614">
        <v>20000</v>
      </c>
      <c r="D147" s="614" t="s">
        <v>98</v>
      </c>
      <c r="E147" s="614" t="str">
        <f t="shared" si="2"/>
        <v>40005895-DISEÑO</v>
      </c>
      <c r="F147" s="614" t="s">
        <v>3056</v>
      </c>
      <c r="G147" s="614" t="s">
        <v>1011</v>
      </c>
      <c r="H147" s="614" t="s">
        <v>3146</v>
      </c>
      <c r="I147" s="614" t="s">
        <v>2988</v>
      </c>
      <c r="J147" s="614" t="s">
        <v>227</v>
      </c>
      <c r="K147" s="614" t="s">
        <v>1011</v>
      </c>
    </row>
    <row r="148" spans="1:11">
      <c r="A148" s="616">
        <v>30106337</v>
      </c>
      <c r="B148" s="614" t="s">
        <v>739</v>
      </c>
      <c r="C148" s="614">
        <v>107083</v>
      </c>
      <c r="D148" s="614" t="s">
        <v>98</v>
      </c>
      <c r="E148" s="614" t="str">
        <f t="shared" si="2"/>
        <v>30106337-DISEÑO</v>
      </c>
      <c r="F148" s="614" t="s">
        <v>2978</v>
      </c>
      <c r="G148" s="614" t="s">
        <v>1011</v>
      </c>
      <c r="H148" s="614" t="s">
        <v>3147</v>
      </c>
      <c r="I148" s="614" t="s">
        <v>2990</v>
      </c>
      <c r="J148" s="614" t="s">
        <v>227</v>
      </c>
      <c r="K148" s="614" t="s">
        <v>1011</v>
      </c>
    </row>
    <row r="149" spans="1:11">
      <c r="A149" s="616">
        <v>30087456</v>
      </c>
      <c r="B149" s="614" t="s">
        <v>50</v>
      </c>
      <c r="C149" s="614">
        <v>652121</v>
      </c>
      <c r="D149" s="614" t="s">
        <v>52</v>
      </c>
      <c r="E149" s="614" t="str">
        <f t="shared" si="2"/>
        <v>30087456-EJECUCION</v>
      </c>
      <c r="F149" s="614" t="s">
        <v>2978</v>
      </c>
      <c r="G149" s="614" t="s">
        <v>1011</v>
      </c>
      <c r="H149" s="614" t="s">
        <v>3148</v>
      </c>
      <c r="I149" s="614" t="s">
        <v>2988</v>
      </c>
      <c r="J149" s="614" t="s">
        <v>50</v>
      </c>
      <c r="K149" s="614" t="s">
        <v>55</v>
      </c>
    </row>
    <row r="150" spans="1:11">
      <c r="A150" s="616">
        <v>30488548</v>
      </c>
      <c r="B150" s="614" t="s">
        <v>156</v>
      </c>
      <c r="C150" s="614">
        <v>60893</v>
      </c>
      <c r="D150" s="614" t="s">
        <v>52</v>
      </c>
      <c r="E150" s="614" t="str">
        <f t="shared" si="2"/>
        <v>30488548-EJECUCION</v>
      </c>
      <c r="F150" s="614" t="s">
        <v>2978</v>
      </c>
      <c r="G150" s="614" t="s">
        <v>1011</v>
      </c>
      <c r="H150" s="614" t="s">
        <v>823</v>
      </c>
      <c r="I150" s="614" t="s">
        <v>3024</v>
      </c>
      <c r="J150" s="614" t="s">
        <v>50</v>
      </c>
      <c r="K150" s="614" t="s">
        <v>1011</v>
      </c>
    </row>
    <row r="151" spans="1:11">
      <c r="A151" s="616">
        <v>40006790</v>
      </c>
      <c r="B151" s="614" t="s">
        <v>528</v>
      </c>
      <c r="C151" s="614">
        <v>2478</v>
      </c>
      <c r="D151" s="614" t="s">
        <v>52</v>
      </c>
      <c r="E151" s="614" t="str">
        <f t="shared" si="2"/>
        <v>40006790-EJECUCION</v>
      </c>
      <c r="F151" s="614" t="s">
        <v>2991</v>
      </c>
      <c r="G151" s="614" t="s">
        <v>1011</v>
      </c>
      <c r="H151" s="614" t="s">
        <v>3149</v>
      </c>
      <c r="I151" s="614" t="s">
        <v>3102</v>
      </c>
      <c r="J151" s="614" t="s">
        <v>402</v>
      </c>
      <c r="K151" s="614" t="s">
        <v>1011</v>
      </c>
    </row>
    <row r="152" spans="1:11">
      <c r="A152" s="616">
        <v>30326872</v>
      </c>
      <c r="B152" s="614" t="s">
        <v>561</v>
      </c>
      <c r="C152" s="614">
        <v>46170</v>
      </c>
      <c r="D152" s="614" t="s">
        <v>52</v>
      </c>
      <c r="E152" s="614" t="str">
        <f t="shared" si="2"/>
        <v>30326872-EJECUCION</v>
      </c>
      <c r="F152" s="614" t="s">
        <v>2978</v>
      </c>
      <c r="G152" s="614" t="s">
        <v>1011</v>
      </c>
      <c r="H152" s="614" t="s">
        <v>3150</v>
      </c>
      <c r="I152" s="614" t="s">
        <v>2741</v>
      </c>
      <c r="J152" s="614" t="s">
        <v>560</v>
      </c>
      <c r="K152" s="614" t="s">
        <v>1011</v>
      </c>
    </row>
    <row r="153" spans="1:11">
      <c r="A153" s="616">
        <v>40006583</v>
      </c>
      <c r="B153" s="614" t="s">
        <v>739</v>
      </c>
      <c r="C153" s="614">
        <v>76534</v>
      </c>
      <c r="D153" s="614" t="s">
        <v>52</v>
      </c>
      <c r="E153" s="614" t="str">
        <f t="shared" si="2"/>
        <v>40006583-EJECUCION</v>
      </c>
      <c r="F153" s="614" t="s">
        <v>3010</v>
      </c>
      <c r="G153" s="614" t="s">
        <v>1011</v>
      </c>
      <c r="H153" s="614" t="s">
        <v>3151</v>
      </c>
      <c r="I153" s="614" t="s">
        <v>3106</v>
      </c>
      <c r="J153" s="614" t="s">
        <v>227</v>
      </c>
      <c r="K153" s="614" t="s">
        <v>55</v>
      </c>
    </row>
    <row r="154" spans="1:11">
      <c r="A154" s="616">
        <v>40007471</v>
      </c>
      <c r="B154" s="614" t="s">
        <v>420</v>
      </c>
      <c r="C154" s="614">
        <v>823000</v>
      </c>
      <c r="D154" s="614" t="s">
        <v>52</v>
      </c>
      <c r="E154" s="614" t="str">
        <f t="shared" si="2"/>
        <v>40007471-EJECUCION</v>
      </c>
      <c r="F154" s="614" t="s">
        <v>2978</v>
      </c>
      <c r="G154" s="614" t="s">
        <v>1011</v>
      </c>
      <c r="H154" s="614" t="s">
        <v>3152</v>
      </c>
      <c r="I154" s="614" t="s">
        <v>2988</v>
      </c>
      <c r="J154" s="614" t="s">
        <v>402</v>
      </c>
      <c r="K154" s="614" t="s">
        <v>1011</v>
      </c>
    </row>
    <row r="155" spans="1:11">
      <c r="A155" s="616">
        <v>40003741</v>
      </c>
      <c r="B155" s="614" t="s">
        <v>1011</v>
      </c>
      <c r="C155" s="614">
        <v>1373700</v>
      </c>
      <c r="D155" s="614" t="s">
        <v>52</v>
      </c>
      <c r="E155" s="614" t="str">
        <f t="shared" si="2"/>
        <v>40003741-EJECUCION</v>
      </c>
      <c r="F155" s="614" t="s">
        <v>3027</v>
      </c>
      <c r="G155" s="614" t="s">
        <v>1011</v>
      </c>
      <c r="H155" s="614" t="s">
        <v>3153</v>
      </c>
      <c r="I155" s="614" t="s">
        <v>2980</v>
      </c>
      <c r="J155" s="614" t="s">
        <v>402</v>
      </c>
      <c r="K155" s="614" t="s">
        <v>1011</v>
      </c>
    </row>
    <row r="156" spans="1:11">
      <c r="A156" s="616">
        <v>30342673</v>
      </c>
      <c r="B156" s="614" t="s">
        <v>561</v>
      </c>
      <c r="C156" s="614">
        <v>9788091</v>
      </c>
      <c r="D156" s="614" t="s">
        <v>52</v>
      </c>
      <c r="E156" s="614" t="str">
        <f t="shared" si="2"/>
        <v>30342673-EJECUCION</v>
      </c>
      <c r="F156" s="614" t="s">
        <v>2978</v>
      </c>
      <c r="G156" s="614" t="s">
        <v>1011</v>
      </c>
      <c r="H156" s="614" t="s">
        <v>3154</v>
      </c>
      <c r="I156" s="614" t="s">
        <v>2988</v>
      </c>
      <c r="J156" s="614" t="s">
        <v>560</v>
      </c>
      <c r="K156" s="614" t="s">
        <v>55</v>
      </c>
    </row>
    <row r="157" spans="1:11">
      <c r="A157" s="616">
        <v>40001457</v>
      </c>
      <c r="B157" s="614" t="s">
        <v>1011</v>
      </c>
      <c r="C157" s="614">
        <v>256064</v>
      </c>
      <c r="D157" s="614" t="s">
        <v>52</v>
      </c>
      <c r="E157" s="614" t="str">
        <f t="shared" si="2"/>
        <v>40001457-EJECUCION</v>
      </c>
      <c r="F157" s="614" t="s">
        <v>2978</v>
      </c>
      <c r="G157" s="614" t="s">
        <v>1011</v>
      </c>
      <c r="H157" s="614" t="s">
        <v>2555</v>
      </c>
      <c r="I157" s="614" t="s">
        <v>2995</v>
      </c>
      <c r="J157" s="614" t="s">
        <v>1011</v>
      </c>
      <c r="K157" s="614" t="s">
        <v>1011</v>
      </c>
    </row>
    <row r="158" spans="1:11">
      <c r="A158" s="616">
        <v>30437675</v>
      </c>
      <c r="B158" s="614" t="s">
        <v>739</v>
      </c>
      <c r="C158" s="614">
        <v>562607</v>
      </c>
      <c r="D158" s="614" t="s">
        <v>98</v>
      </c>
      <c r="E158" s="614" t="str">
        <f t="shared" si="2"/>
        <v>30437675-DISEÑO</v>
      </c>
      <c r="F158" s="614" t="s">
        <v>2978</v>
      </c>
      <c r="G158" s="614" t="s">
        <v>1011</v>
      </c>
      <c r="H158" s="614" t="s">
        <v>264</v>
      </c>
      <c r="I158" s="614" t="s">
        <v>2988</v>
      </c>
      <c r="J158" s="614" t="s">
        <v>227</v>
      </c>
      <c r="K158" s="614" t="s">
        <v>55</v>
      </c>
    </row>
    <row r="159" spans="1:11">
      <c r="A159" s="616">
        <v>30485055</v>
      </c>
      <c r="B159" s="614" t="s">
        <v>1011</v>
      </c>
      <c r="C159" s="614">
        <v>307800</v>
      </c>
      <c r="D159" s="614" t="s">
        <v>52</v>
      </c>
      <c r="E159" s="614" t="str">
        <f t="shared" si="2"/>
        <v>30485055-EJECUCION</v>
      </c>
      <c r="F159" s="614" t="s">
        <v>2978</v>
      </c>
      <c r="G159" s="614" t="s">
        <v>1011</v>
      </c>
      <c r="H159" s="614" t="s">
        <v>3155</v>
      </c>
      <c r="I159" s="614" t="s">
        <v>3075</v>
      </c>
      <c r="J159" s="614" t="s">
        <v>1011</v>
      </c>
      <c r="K159" s="614" t="s">
        <v>1011</v>
      </c>
    </row>
    <row r="160" spans="1:11">
      <c r="A160" s="616">
        <v>30126516</v>
      </c>
      <c r="B160" s="614" t="s">
        <v>439</v>
      </c>
      <c r="C160" s="614">
        <v>437077</v>
      </c>
      <c r="D160" s="614" t="s">
        <v>52</v>
      </c>
      <c r="E160" s="614" t="str">
        <f t="shared" si="2"/>
        <v>30126516-EJECUCION</v>
      </c>
      <c r="F160" s="614" t="s">
        <v>2978</v>
      </c>
      <c r="G160" s="614" t="s">
        <v>1011</v>
      </c>
      <c r="H160" s="614" t="s">
        <v>3156</v>
      </c>
      <c r="I160" s="614" t="s">
        <v>2995</v>
      </c>
      <c r="J160" s="614" t="s">
        <v>402</v>
      </c>
      <c r="K160" s="614" t="s">
        <v>1011</v>
      </c>
    </row>
    <row r="161" spans="1:11">
      <c r="A161" s="616">
        <v>30481304</v>
      </c>
      <c r="B161" s="614" t="s">
        <v>739</v>
      </c>
      <c r="C161" s="614">
        <v>597291</v>
      </c>
      <c r="D161" s="614" t="s">
        <v>52</v>
      </c>
      <c r="E161" s="614" t="str">
        <f t="shared" si="2"/>
        <v>30481304-EJECUCION</v>
      </c>
      <c r="F161" s="614" t="s">
        <v>2978</v>
      </c>
      <c r="G161" s="614" t="s">
        <v>1011</v>
      </c>
      <c r="H161" s="614" t="s">
        <v>3157</v>
      </c>
      <c r="I161" s="614" t="s">
        <v>3024</v>
      </c>
      <c r="J161" s="614" t="s">
        <v>227</v>
      </c>
      <c r="K161" s="614" t="s">
        <v>55</v>
      </c>
    </row>
    <row r="162" spans="1:11">
      <c r="A162" s="616">
        <v>30134389</v>
      </c>
      <c r="B162" s="614" t="s">
        <v>167</v>
      </c>
      <c r="C162" s="614">
        <v>23366</v>
      </c>
      <c r="D162" s="614" t="s">
        <v>98</v>
      </c>
      <c r="E162" s="614" t="str">
        <f t="shared" si="2"/>
        <v>30134389-DISEÑO</v>
      </c>
      <c r="F162" s="614" t="s">
        <v>3056</v>
      </c>
      <c r="G162" s="614" t="s">
        <v>1011</v>
      </c>
      <c r="H162" s="614" t="s">
        <v>3158</v>
      </c>
      <c r="I162" s="614" t="s">
        <v>2988</v>
      </c>
      <c r="J162" s="614" t="s">
        <v>50</v>
      </c>
      <c r="K162" s="614" t="s">
        <v>55</v>
      </c>
    </row>
    <row r="163" spans="1:11">
      <c r="A163" s="616">
        <v>30135630</v>
      </c>
      <c r="B163" s="614" t="s">
        <v>490</v>
      </c>
      <c r="C163" s="614">
        <v>1165959</v>
      </c>
      <c r="D163" s="614" t="s">
        <v>52</v>
      </c>
      <c r="E163" s="614" t="str">
        <f t="shared" si="2"/>
        <v>30135630-EJECUCION</v>
      </c>
      <c r="F163" s="614" t="s">
        <v>2978</v>
      </c>
      <c r="G163" s="614" t="s">
        <v>1011</v>
      </c>
      <c r="H163" s="614" t="s">
        <v>498</v>
      </c>
      <c r="I163" s="614" t="s">
        <v>2995</v>
      </c>
      <c r="J163" s="614" t="s">
        <v>402</v>
      </c>
      <c r="K163" s="614" t="s">
        <v>142</v>
      </c>
    </row>
    <row r="164" spans="1:11">
      <c r="A164" s="616">
        <v>30352623</v>
      </c>
      <c r="B164" s="614" t="s">
        <v>739</v>
      </c>
      <c r="C164" s="614">
        <v>42743</v>
      </c>
      <c r="D164" s="614" t="s">
        <v>52</v>
      </c>
      <c r="E164" s="614" t="str">
        <f t="shared" si="2"/>
        <v>30352623-EJECUCION</v>
      </c>
      <c r="F164" s="614" t="s">
        <v>2978</v>
      </c>
      <c r="G164" s="614" t="s">
        <v>1011</v>
      </c>
      <c r="H164" s="614" t="s">
        <v>3159</v>
      </c>
      <c r="I164" s="614" t="s">
        <v>2988</v>
      </c>
      <c r="J164" s="614" t="s">
        <v>227</v>
      </c>
      <c r="K164" s="614" t="s">
        <v>1011</v>
      </c>
    </row>
    <row r="165" spans="1:11">
      <c r="A165" s="616">
        <v>40004104</v>
      </c>
      <c r="B165" s="614" t="s">
        <v>1011</v>
      </c>
      <c r="C165" s="614">
        <v>1228100</v>
      </c>
      <c r="D165" s="614" t="s">
        <v>52</v>
      </c>
      <c r="E165" s="614" t="str">
        <f t="shared" si="2"/>
        <v>40004104-EJECUCION</v>
      </c>
      <c r="F165" s="614" t="s">
        <v>3027</v>
      </c>
      <c r="G165" s="614" t="s">
        <v>1011</v>
      </c>
      <c r="H165" s="614" t="s">
        <v>3160</v>
      </c>
      <c r="I165" s="614" t="s">
        <v>2980</v>
      </c>
      <c r="J165" s="614" t="s">
        <v>560</v>
      </c>
      <c r="K165" s="614" t="s">
        <v>1011</v>
      </c>
    </row>
    <row r="166" spans="1:11">
      <c r="A166" s="616">
        <v>30110267</v>
      </c>
      <c r="B166" s="614" t="s">
        <v>1011</v>
      </c>
      <c r="C166" s="614">
        <v>1932272</v>
      </c>
      <c r="D166" s="614" t="s">
        <v>98</v>
      </c>
      <c r="E166" s="614" t="str">
        <f t="shared" si="2"/>
        <v>30110267-DISEÑO</v>
      </c>
      <c r="F166" s="614" t="s">
        <v>3013</v>
      </c>
      <c r="G166" s="614" t="s">
        <v>1011</v>
      </c>
      <c r="H166" s="614" t="s">
        <v>3161</v>
      </c>
      <c r="I166" s="614" t="s">
        <v>2988</v>
      </c>
      <c r="J166" s="614" t="s">
        <v>1011</v>
      </c>
      <c r="K166" s="614" t="s">
        <v>263</v>
      </c>
    </row>
    <row r="167" spans="1:11">
      <c r="A167" s="616">
        <v>30116443</v>
      </c>
      <c r="B167" s="614" t="s">
        <v>739</v>
      </c>
      <c r="C167" s="614">
        <v>7050986</v>
      </c>
      <c r="D167" s="614" t="s">
        <v>52</v>
      </c>
      <c r="E167" s="614" t="str">
        <f t="shared" si="2"/>
        <v>30116443-EJECUCION</v>
      </c>
      <c r="F167" s="614" t="s">
        <v>3162</v>
      </c>
      <c r="G167" s="614" t="s">
        <v>1011</v>
      </c>
      <c r="H167" s="614" t="s">
        <v>3163</v>
      </c>
      <c r="I167" s="614" t="s">
        <v>2995</v>
      </c>
      <c r="J167" s="614" t="s">
        <v>227</v>
      </c>
      <c r="K167" s="614" t="s">
        <v>55</v>
      </c>
    </row>
    <row r="168" spans="1:11">
      <c r="A168" s="616">
        <v>40003083</v>
      </c>
      <c r="B168" s="614" t="s">
        <v>3019</v>
      </c>
      <c r="C168" s="614">
        <v>93000</v>
      </c>
      <c r="D168" s="614" t="s">
        <v>52</v>
      </c>
      <c r="E168" s="614" t="str">
        <f t="shared" si="2"/>
        <v>40003083-EJECUCION</v>
      </c>
      <c r="F168" s="614" t="s">
        <v>3164</v>
      </c>
      <c r="G168" s="614" t="s">
        <v>1011</v>
      </c>
      <c r="H168" s="614" t="s">
        <v>3165</v>
      </c>
      <c r="I168" s="614" t="s">
        <v>2980</v>
      </c>
      <c r="J168" s="614" t="s">
        <v>402</v>
      </c>
      <c r="K168" s="614" t="s">
        <v>1011</v>
      </c>
    </row>
    <row r="169" spans="1:11">
      <c r="A169" s="616">
        <v>40006648</v>
      </c>
      <c r="B169" s="614" t="s">
        <v>420</v>
      </c>
      <c r="C169" s="614">
        <v>2600</v>
      </c>
      <c r="D169" s="614" t="s">
        <v>98</v>
      </c>
      <c r="E169" s="614" t="str">
        <f t="shared" si="2"/>
        <v>40006648-DISEÑO</v>
      </c>
      <c r="F169" s="614" t="s">
        <v>2991</v>
      </c>
      <c r="G169" s="614" t="s">
        <v>1011</v>
      </c>
      <c r="H169" s="614" t="s">
        <v>3166</v>
      </c>
      <c r="I169" s="614" t="s">
        <v>3113</v>
      </c>
      <c r="J169" s="614" t="s">
        <v>402</v>
      </c>
      <c r="K169" s="614" t="s">
        <v>1011</v>
      </c>
    </row>
    <row r="170" spans="1:11">
      <c r="A170" s="616">
        <v>40007293</v>
      </c>
      <c r="B170" s="614" t="s">
        <v>339</v>
      </c>
      <c r="C170" s="614">
        <v>25000</v>
      </c>
      <c r="D170" s="614" t="s">
        <v>52</v>
      </c>
      <c r="E170" s="614" t="str">
        <f t="shared" si="2"/>
        <v>40007293-EJECUCION</v>
      </c>
      <c r="F170" s="614" t="s">
        <v>2978</v>
      </c>
      <c r="G170" s="614" t="s">
        <v>1011</v>
      </c>
      <c r="H170" s="614" t="s">
        <v>3167</v>
      </c>
      <c r="I170" s="614" t="s">
        <v>2995</v>
      </c>
      <c r="J170" s="614" t="s">
        <v>227</v>
      </c>
      <c r="K170" s="614" t="s">
        <v>1011</v>
      </c>
    </row>
    <row r="171" spans="1:11">
      <c r="A171" s="616">
        <v>30124377</v>
      </c>
      <c r="B171" s="614" t="s">
        <v>167</v>
      </c>
      <c r="C171" s="614">
        <v>293030</v>
      </c>
      <c r="D171" s="614" t="s">
        <v>52</v>
      </c>
      <c r="E171" s="614" t="str">
        <f t="shared" si="2"/>
        <v>30124377-EJECUCION</v>
      </c>
      <c r="F171" s="614" t="s">
        <v>2978</v>
      </c>
      <c r="G171" s="614" t="s">
        <v>1011</v>
      </c>
      <c r="H171" s="614" t="s">
        <v>3168</v>
      </c>
      <c r="I171" s="614" t="s">
        <v>2982</v>
      </c>
      <c r="J171" s="614" t="s">
        <v>50</v>
      </c>
      <c r="K171" s="614" t="s">
        <v>1011</v>
      </c>
    </row>
    <row r="172" spans="1:11">
      <c r="A172" s="616">
        <v>40001041</v>
      </c>
      <c r="B172" s="614" t="s">
        <v>1011</v>
      </c>
      <c r="C172" s="614">
        <v>461700</v>
      </c>
      <c r="D172" s="614" t="s">
        <v>52</v>
      </c>
      <c r="E172" s="614" t="str">
        <f t="shared" si="2"/>
        <v>40001041-EJECUCION</v>
      </c>
      <c r="F172" s="614" t="s">
        <v>2978</v>
      </c>
      <c r="G172" s="614" t="s">
        <v>1011</v>
      </c>
      <c r="H172" s="614" t="s">
        <v>3169</v>
      </c>
      <c r="I172" s="614" t="s">
        <v>2980</v>
      </c>
      <c r="J172" s="614" t="s">
        <v>50</v>
      </c>
      <c r="K172" s="614" t="s">
        <v>1011</v>
      </c>
    </row>
    <row r="173" spans="1:11">
      <c r="A173" s="616">
        <v>30101055</v>
      </c>
      <c r="B173" s="614" t="s">
        <v>427</v>
      </c>
      <c r="C173" s="614">
        <v>5491909</v>
      </c>
      <c r="D173" s="614" t="s">
        <v>52</v>
      </c>
      <c r="E173" s="614" t="str">
        <f t="shared" si="2"/>
        <v>30101055-EJECUCION</v>
      </c>
      <c r="F173" s="614" t="s">
        <v>2978</v>
      </c>
      <c r="G173" s="614" t="s">
        <v>1011</v>
      </c>
      <c r="H173" s="614" t="s">
        <v>3170</v>
      </c>
      <c r="I173" s="614" t="s">
        <v>2988</v>
      </c>
      <c r="J173" s="614" t="s">
        <v>402</v>
      </c>
      <c r="K173" s="614" t="s">
        <v>1011</v>
      </c>
    </row>
    <row r="174" spans="1:11">
      <c r="A174" s="616">
        <v>40002504</v>
      </c>
      <c r="B174" s="614" t="s">
        <v>739</v>
      </c>
      <c r="C174" s="614">
        <v>440950</v>
      </c>
      <c r="D174" s="614" t="s">
        <v>52</v>
      </c>
      <c r="E174" s="614" t="str">
        <f t="shared" si="2"/>
        <v>40002504-EJECUCION</v>
      </c>
      <c r="F174" s="614" t="s">
        <v>3164</v>
      </c>
      <c r="G174" s="614" t="s">
        <v>1011</v>
      </c>
      <c r="H174" s="614" t="s">
        <v>3171</v>
      </c>
      <c r="I174" s="614" t="s">
        <v>2988</v>
      </c>
      <c r="J174" s="614" t="s">
        <v>227</v>
      </c>
      <c r="K174" s="614" t="s">
        <v>1011</v>
      </c>
    </row>
    <row r="175" spans="1:11">
      <c r="A175" s="616">
        <v>30486106</v>
      </c>
      <c r="B175" s="614" t="s">
        <v>427</v>
      </c>
      <c r="C175" s="614">
        <v>313443</v>
      </c>
      <c r="D175" s="614" t="s">
        <v>52</v>
      </c>
      <c r="E175" s="614" t="str">
        <f t="shared" si="2"/>
        <v>30486106-EJECUCION</v>
      </c>
      <c r="F175" s="614" t="s">
        <v>2978</v>
      </c>
      <c r="G175" s="614" t="s">
        <v>1011</v>
      </c>
      <c r="H175" s="614" t="s">
        <v>3172</v>
      </c>
      <c r="I175" s="614" t="s">
        <v>2995</v>
      </c>
      <c r="J175" s="614" t="s">
        <v>402</v>
      </c>
      <c r="K175" s="614" t="s">
        <v>1011</v>
      </c>
    </row>
    <row r="176" spans="1:11">
      <c r="A176" s="616">
        <v>30080922</v>
      </c>
      <c r="B176" s="614" t="s">
        <v>739</v>
      </c>
      <c r="C176" s="614">
        <v>23524</v>
      </c>
      <c r="D176" s="614" t="s">
        <v>98</v>
      </c>
      <c r="E176" s="614" t="str">
        <f t="shared" si="2"/>
        <v>30080922-DISEÑO</v>
      </c>
      <c r="F176" s="614" t="s">
        <v>2978</v>
      </c>
      <c r="G176" s="614" t="s">
        <v>1011</v>
      </c>
      <c r="H176" s="614" t="s">
        <v>3173</v>
      </c>
      <c r="I176" s="614" t="s">
        <v>2995</v>
      </c>
      <c r="J176" s="614" t="s">
        <v>227</v>
      </c>
      <c r="K176" s="614" t="s">
        <v>55</v>
      </c>
    </row>
    <row r="177" spans="1:11">
      <c r="A177" s="616">
        <v>30115547</v>
      </c>
      <c r="B177" s="614" t="s">
        <v>1011</v>
      </c>
      <c r="C177" s="614">
        <v>29015689</v>
      </c>
      <c r="D177" s="614" t="s">
        <v>52</v>
      </c>
      <c r="E177" s="614" t="str">
        <f t="shared" si="2"/>
        <v>30115547-EJECUCION</v>
      </c>
      <c r="F177" s="614" t="s">
        <v>3013</v>
      </c>
      <c r="G177" s="614" t="s">
        <v>1011</v>
      </c>
      <c r="H177" s="614" t="s">
        <v>3174</v>
      </c>
      <c r="I177" s="614" t="s">
        <v>2990</v>
      </c>
      <c r="J177" s="614" t="s">
        <v>1011</v>
      </c>
      <c r="K177" s="614" t="s">
        <v>55</v>
      </c>
    </row>
    <row r="178" spans="1:11">
      <c r="A178" s="616">
        <v>30352380</v>
      </c>
      <c r="B178" s="614" t="s">
        <v>480</v>
      </c>
      <c r="C178" s="614">
        <v>2699437</v>
      </c>
      <c r="D178" s="614" t="s">
        <v>52</v>
      </c>
      <c r="E178" s="614" t="str">
        <f t="shared" si="2"/>
        <v>30352380-EJECUCION</v>
      </c>
      <c r="F178" s="614" t="s">
        <v>3038</v>
      </c>
      <c r="G178" s="614" t="s">
        <v>1011</v>
      </c>
      <c r="H178" s="614" t="s">
        <v>3175</v>
      </c>
      <c r="I178" s="614" t="s">
        <v>2990</v>
      </c>
      <c r="J178" s="614" t="s">
        <v>402</v>
      </c>
      <c r="K178" s="614" t="s">
        <v>55</v>
      </c>
    </row>
    <row r="179" spans="1:11">
      <c r="A179" s="616">
        <v>30137152</v>
      </c>
      <c r="B179" s="614" t="s">
        <v>1011</v>
      </c>
      <c r="C179" s="614">
        <v>247558</v>
      </c>
      <c r="D179" s="614" t="s">
        <v>52</v>
      </c>
      <c r="E179" s="614" t="str">
        <f t="shared" si="2"/>
        <v>30137152-EJECUCION</v>
      </c>
      <c r="F179" s="614" t="s">
        <v>2978</v>
      </c>
      <c r="G179" s="614" t="s">
        <v>1011</v>
      </c>
      <c r="H179" s="614" t="s">
        <v>3176</v>
      </c>
      <c r="I179" s="614" t="s">
        <v>2806</v>
      </c>
      <c r="J179" s="614" t="s">
        <v>1011</v>
      </c>
      <c r="K179" s="614" t="s">
        <v>1011</v>
      </c>
    </row>
    <row r="180" spans="1:11">
      <c r="A180" s="616">
        <v>30462950</v>
      </c>
      <c r="B180" s="614" t="s">
        <v>50</v>
      </c>
      <c r="C180" s="614">
        <v>161670</v>
      </c>
      <c r="D180" s="614" t="s">
        <v>98</v>
      </c>
      <c r="E180" s="614" t="str">
        <f t="shared" si="2"/>
        <v>30462950-DISEÑO</v>
      </c>
      <c r="F180" s="614" t="s">
        <v>3056</v>
      </c>
      <c r="G180" s="614" t="s">
        <v>1011</v>
      </c>
      <c r="H180" s="614" t="s">
        <v>3177</v>
      </c>
      <c r="I180" s="614" t="s">
        <v>2988</v>
      </c>
      <c r="J180" s="614" t="s">
        <v>50</v>
      </c>
      <c r="K180" s="614" t="s">
        <v>1011</v>
      </c>
    </row>
    <row r="181" spans="1:11">
      <c r="A181" s="616">
        <v>40000032</v>
      </c>
      <c r="B181" s="614" t="s">
        <v>420</v>
      </c>
      <c r="C181" s="614">
        <v>88690</v>
      </c>
      <c r="D181" s="614" t="s">
        <v>52</v>
      </c>
      <c r="E181" s="614" t="str">
        <f t="shared" si="2"/>
        <v>40000032-EJECUCION</v>
      </c>
      <c r="F181" s="614" t="s">
        <v>2978</v>
      </c>
      <c r="G181" s="614" t="s">
        <v>1011</v>
      </c>
      <c r="H181" s="614" t="s">
        <v>3178</v>
      </c>
      <c r="I181" s="614" t="s">
        <v>2982</v>
      </c>
      <c r="J181" s="614" t="s">
        <v>402</v>
      </c>
      <c r="K181" s="614" t="s">
        <v>55</v>
      </c>
    </row>
    <row r="182" spans="1:11">
      <c r="A182" s="616">
        <v>40003627</v>
      </c>
      <c r="B182" s="614" t="s">
        <v>284</v>
      </c>
      <c r="C182" s="614">
        <v>275000</v>
      </c>
      <c r="D182" s="614" t="s">
        <v>52</v>
      </c>
      <c r="E182" s="614" t="str">
        <f t="shared" si="2"/>
        <v>40003627-EJECUCION</v>
      </c>
      <c r="F182" s="614" t="s">
        <v>2978</v>
      </c>
      <c r="G182" s="614" t="s">
        <v>1011</v>
      </c>
      <c r="H182" s="614" t="s">
        <v>3179</v>
      </c>
      <c r="I182" s="614" t="s">
        <v>2980</v>
      </c>
      <c r="J182" s="614" t="s">
        <v>227</v>
      </c>
      <c r="K182" s="614" t="s">
        <v>1011</v>
      </c>
    </row>
    <row r="183" spans="1:11">
      <c r="A183" s="616">
        <v>40006808</v>
      </c>
      <c r="B183" s="614" t="s">
        <v>528</v>
      </c>
      <c r="C183" s="614">
        <v>1001</v>
      </c>
      <c r="D183" s="614" t="s">
        <v>98</v>
      </c>
      <c r="E183" s="614" t="str">
        <f t="shared" si="2"/>
        <v>40006808-DISEÑO</v>
      </c>
      <c r="F183" s="614" t="s">
        <v>2991</v>
      </c>
      <c r="G183" s="614" t="s">
        <v>1011</v>
      </c>
      <c r="H183" s="614" t="s">
        <v>3180</v>
      </c>
      <c r="I183" s="614" t="s">
        <v>2980</v>
      </c>
      <c r="J183" s="614" t="s">
        <v>402</v>
      </c>
      <c r="K183" s="614" t="s">
        <v>1011</v>
      </c>
    </row>
    <row r="184" spans="1:11">
      <c r="A184" s="616">
        <v>40002212</v>
      </c>
      <c r="B184" s="614" t="s">
        <v>284</v>
      </c>
      <c r="C184" s="614">
        <v>42065</v>
      </c>
      <c r="D184" s="614" t="s">
        <v>52</v>
      </c>
      <c r="E184" s="614" t="str">
        <f t="shared" si="2"/>
        <v>40002212-EJECUCION</v>
      </c>
      <c r="F184" s="614" t="s">
        <v>2978</v>
      </c>
      <c r="G184" s="614" t="s">
        <v>1011</v>
      </c>
      <c r="H184" s="614" t="s">
        <v>3181</v>
      </c>
      <c r="I184" s="614" t="s">
        <v>3002</v>
      </c>
      <c r="J184" s="614" t="s">
        <v>227</v>
      </c>
      <c r="K184" s="614" t="s">
        <v>1011</v>
      </c>
    </row>
    <row r="185" spans="1:11">
      <c r="A185" s="616">
        <v>30465984</v>
      </c>
      <c r="B185" s="614" t="s">
        <v>876</v>
      </c>
      <c r="C185" s="614">
        <v>1231202</v>
      </c>
      <c r="D185" s="614" t="s">
        <v>52</v>
      </c>
      <c r="E185" s="614" t="str">
        <f t="shared" si="2"/>
        <v>30465984-EJECUCION</v>
      </c>
      <c r="F185" s="614" t="s">
        <v>2978</v>
      </c>
      <c r="G185" s="614" t="s">
        <v>1011</v>
      </c>
      <c r="H185" s="614" t="s">
        <v>3182</v>
      </c>
      <c r="I185" s="614" t="s">
        <v>3002</v>
      </c>
      <c r="J185" s="614" t="s">
        <v>227</v>
      </c>
      <c r="K185" s="614" t="s">
        <v>1011</v>
      </c>
    </row>
    <row r="186" spans="1:11">
      <c r="A186" s="616">
        <v>30484053</v>
      </c>
      <c r="B186" s="614" t="s">
        <v>1011</v>
      </c>
      <c r="C186" s="614">
        <v>227798</v>
      </c>
      <c r="D186" s="614" t="s">
        <v>52</v>
      </c>
      <c r="E186" s="614" t="str">
        <f t="shared" si="2"/>
        <v>30484053-EJECUCION</v>
      </c>
      <c r="F186" s="614" t="s">
        <v>3056</v>
      </c>
      <c r="G186" s="614" t="s">
        <v>1011</v>
      </c>
      <c r="H186" s="614" t="s">
        <v>3183</v>
      </c>
      <c r="I186" s="614" t="s">
        <v>2980</v>
      </c>
      <c r="J186" s="614" t="s">
        <v>1011</v>
      </c>
      <c r="K186" s="614" t="s">
        <v>1011</v>
      </c>
    </row>
    <row r="187" spans="1:11">
      <c r="A187" s="616">
        <v>40006298</v>
      </c>
      <c r="B187" s="614" t="s">
        <v>420</v>
      </c>
      <c r="C187" s="614">
        <v>40566</v>
      </c>
      <c r="D187" s="614" t="s">
        <v>52</v>
      </c>
      <c r="E187" s="614" t="str">
        <f t="shared" si="2"/>
        <v>40006298-EJECUCION</v>
      </c>
      <c r="F187" s="614" t="s">
        <v>2991</v>
      </c>
      <c r="G187" s="614" t="s">
        <v>1011</v>
      </c>
      <c r="H187" s="614" t="s">
        <v>3184</v>
      </c>
      <c r="I187" s="614" t="s">
        <v>3113</v>
      </c>
      <c r="J187" s="614" t="s">
        <v>402</v>
      </c>
      <c r="K187" s="614" t="s">
        <v>1011</v>
      </c>
    </row>
    <row r="188" spans="1:11">
      <c r="A188" s="616">
        <v>30341329</v>
      </c>
      <c r="B188" s="614" t="s">
        <v>1011</v>
      </c>
      <c r="C188" s="614">
        <v>212936</v>
      </c>
      <c r="D188" s="614" t="s">
        <v>52</v>
      </c>
      <c r="E188" s="614" t="str">
        <f t="shared" si="2"/>
        <v>30341329-EJECUCION</v>
      </c>
      <c r="F188" s="614" t="s">
        <v>2978</v>
      </c>
      <c r="G188" s="614" t="s">
        <v>1011</v>
      </c>
      <c r="H188" s="614" t="s">
        <v>3185</v>
      </c>
      <c r="I188" s="614" t="s">
        <v>2741</v>
      </c>
      <c r="J188" s="614" t="s">
        <v>560</v>
      </c>
      <c r="K188" s="614" t="s">
        <v>1011</v>
      </c>
    </row>
    <row r="189" spans="1:11">
      <c r="A189" s="616">
        <v>40002263</v>
      </c>
      <c r="B189" s="614" t="s">
        <v>355</v>
      </c>
      <c r="C189" s="614">
        <v>223102</v>
      </c>
      <c r="D189" s="614" t="s">
        <v>52</v>
      </c>
      <c r="E189" s="614" t="str">
        <f t="shared" si="2"/>
        <v>40002263-EJECUCION</v>
      </c>
      <c r="F189" s="614" t="s">
        <v>2978</v>
      </c>
      <c r="G189" s="614" t="s">
        <v>1011</v>
      </c>
      <c r="H189" s="614" t="s">
        <v>3186</v>
      </c>
      <c r="I189" s="614" t="s">
        <v>2982</v>
      </c>
      <c r="J189" s="614" t="s">
        <v>227</v>
      </c>
      <c r="K189" s="614" t="s">
        <v>55</v>
      </c>
    </row>
    <row r="190" spans="1:11">
      <c r="A190" s="616">
        <v>30488419</v>
      </c>
      <c r="B190" s="614" t="s">
        <v>119</v>
      </c>
      <c r="C190" s="614">
        <v>25650</v>
      </c>
      <c r="D190" s="614" t="s">
        <v>52</v>
      </c>
      <c r="E190" s="614" t="str">
        <f t="shared" si="2"/>
        <v>30488419-EJECUCION</v>
      </c>
      <c r="F190" s="614" t="s">
        <v>2978</v>
      </c>
      <c r="G190" s="614" t="s">
        <v>1011</v>
      </c>
      <c r="H190" s="614" t="s">
        <v>3187</v>
      </c>
      <c r="I190" s="614" t="s">
        <v>2995</v>
      </c>
      <c r="J190" s="614" t="s">
        <v>50</v>
      </c>
      <c r="K190" s="614" t="s">
        <v>1011</v>
      </c>
    </row>
    <row r="191" spans="1:11">
      <c r="A191" s="616">
        <v>30488936</v>
      </c>
      <c r="B191" s="614" t="s">
        <v>167</v>
      </c>
      <c r="C191" s="614">
        <v>61088</v>
      </c>
      <c r="D191" s="614" t="s">
        <v>52</v>
      </c>
      <c r="E191" s="614" t="str">
        <f t="shared" si="2"/>
        <v>30488936-EJECUCION</v>
      </c>
      <c r="F191" s="614" t="s">
        <v>2978</v>
      </c>
      <c r="G191" s="614" t="s">
        <v>1011</v>
      </c>
      <c r="H191" s="614" t="s">
        <v>3188</v>
      </c>
      <c r="I191" s="614" t="s">
        <v>2988</v>
      </c>
      <c r="J191" s="614" t="s">
        <v>50</v>
      </c>
      <c r="K191" s="614" t="s">
        <v>1011</v>
      </c>
    </row>
    <row r="192" spans="1:11">
      <c r="A192" s="616">
        <v>30483223</v>
      </c>
      <c r="B192" s="614" t="s">
        <v>561</v>
      </c>
      <c r="C192" s="614">
        <v>46429</v>
      </c>
      <c r="D192" s="614" t="s">
        <v>52</v>
      </c>
      <c r="E192" s="614" t="str">
        <f t="shared" si="2"/>
        <v>30483223-EJECUCION</v>
      </c>
      <c r="F192" s="614" t="s">
        <v>2978</v>
      </c>
      <c r="G192" s="614" t="s">
        <v>1011</v>
      </c>
      <c r="H192" s="614" t="s">
        <v>3189</v>
      </c>
      <c r="I192" s="614" t="s">
        <v>2988</v>
      </c>
      <c r="J192" s="614" t="s">
        <v>560</v>
      </c>
      <c r="K192" s="614" t="s">
        <v>1011</v>
      </c>
    </row>
    <row r="193" spans="1:11">
      <c r="A193" s="616">
        <v>30341424</v>
      </c>
      <c r="B193" s="614" t="s">
        <v>1011</v>
      </c>
      <c r="C193" s="614">
        <v>144502</v>
      </c>
      <c r="D193" s="614" t="s">
        <v>52</v>
      </c>
      <c r="E193" s="614" t="str">
        <f t="shared" si="2"/>
        <v>30341424-EJECUCION</v>
      </c>
      <c r="F193" s="614" t="s">
        <v>2978</v>
      </c>
      <c r="G193" s="614" t="s">
        <v>1011</v>
      </c>
      <c r="H193" s="614" t="s">
        <v>3190</v>
      </c>
      <c r="I193" s="614" t="s">
        <v>3191</v>
      </c>
      <c r="J193" s="614" t="s">
        <v>560</v>
      </c>
      <c r="K193" s="614" t="s">
        <v>1011</v>
      </c>
    </row>
    <row r="194" spans="1:11">
      <c r="A194" s="616">
        <v>40006987</v>
      </c>
      <c r="B194" s="614" t="s">
        <v>227</v>
      </c>
      <c r="C194" s="614">
        <v>10000</v>
      </c>
      <c r="D194" s="614" t="s">
        <v>52</v>
      </c>
      <c r="E194" s="614" t="str">
        <f t="shared" si="2"/>
        <v>40006987-EJECUCION</v>
      </c>
      <c r="F194" s="614" t="s">
        <v>2991</v>
      </c>
      <c r="G194" s="614" t="s">
        <v>1011</v>
      </c>
      <c r="H194" s="614" t="s">
        <v>3192</v>
      </c>
      <c r="I194" s="614" t="s">
        <v>3069</v>
      </c>
      <c r="J194" s="614" t="s">
        <v>227</v>
      </c>
      <c r="K194" s="614" t="s">
        <v>1011</v>
      </c>
    </row>
    <row r="195" spans="1:11">
      <c r="A195" s="616">
        <v>40007199</v>
      </c>
      <c r="B195" s="614" t="s">
        <v>876</v>
      </c>
      <c r="C195" s="614">
        <v>60000</v>
      </c>
      <c r="D195" s="614" t="s">
        <v>52</v>
      </c>
      <c r="E195" s="614" t="str">
        <f t="shared" ref="E195:E258" si="3">CONCATENATE(A195,"-",D195)</f>
        <v>40007199-EJECUCION</v>
      </c>
      <c r="F195" s="614" t="s">
        <v>2978</v>
      </c>
      <c r="G195" s="614" t="s">
        <v>1011</v>
      </c>
      <c r="H195" s="614" t="s">
        <v>3193</v>
      </c>
      <c r="I195" s="614" t="s">
        <v>2990</v>
      </c>
      <c r="J195" s="614" t="s">
        <v>227</v>
      </c>
      <c r="K195" s="614" t="s">
        <v>1011</v>
      </c>
    </row>
    <row r="196" spans="1:11">
      <c r="A196" s="616">
        <v>30468098</v>
      </c>
      <c r="B196" s="614" t="s">
        <v>1011</v>
      </c>
      <c r="C196" s="614">
        <v>287280</v>
      </c>
      <c r="D196" s="614" t="s">
        <v>52</v>
      </c>
      <c r="E196" s="614" t="str">
        <f t="shared" si="3"/>
        <v>30468098-EJECUCION</v>
      </c>
      <c r="F196" s="614" t="s">
        <v>2978</v>
      </c>
      <c r="G196" s="614" t="s">
        <v>1011</v>
      </c>
      <c r="H196" s="614" t="s">
        <v>3194</v>
      </c>
      <c r="I196" s="614" t="s">
        <v>2741</v>
      </c>
      <c r="J196" s="614" t="s">
        <v>1011</v>
      </c>
      <c r="K196" s="614" t="s">
        <v>1011</v>
      </c>
    </row>
    <row r="197" spans="1:11">
      <c r="A197" s="616">
        <v>30485195</v>
      </c>
      <c r="B197" s="614" t="s">
        <v>3019</v>
      </c>
      <c r="C197" s="614">
        <v>42066</v>
      </c>
      <c r="D197" s="614" t="s">
        <v>98</v>
      </c>
      <c r="E197" s="614" t="str">
        <f t="shared" si="3"/>
        <v>30485195-DISEÑO</v>
      </c>
      <c r="F197" s="614" t="s">
        <v>2978</v>
      </c>
      <c r="G197" s="614" t="s">
        <v>1011</v>
      </c>
      <c r="H197" s="614" t="s">
        <v>3195</v>
      </c>
      <c r="I197" s="614" t="s">
        <v>2982</v>
      </c>
      <c r="J197" s="614" t="s">
        <v>402</v>
      </c>
      <c r="K197" s="614" t="s">
        <v>1011</v>
      </c>
    </row>
    <row r="198" spans="1:11">
      <c r="A198" s="616">
        <v>30485210</v>
      </c>
      <c r="B198" s="614" t="s">
        <v>468</v>
      </c>
      <c r="C198" s="614">
        <v>266381</v>
      </c>
      <c r="D198" s="614" t="s">
        <v>52</v>
      </c>
      <c r="E198" s="614" t="str">
        <f t="shared" si="3"/>
        <v>30485210-EJECUCION</v>
      </c>
      <c r="F198" s="614" t="s">
        <v>2978</v>
      </c>
      <c r="G198" s="614" t="s">
        <v>1011</v>
      </c>
      <c r="H198" s="614" t="s">
        <v>3196</v>
      </c>
      <c r="I198" s="614" t="s">
        <v>2995</v>
      </c>
      <c r="J198" s="614" t="s">
        <v>402</v>
      </c>
      <c r="K198" s="614" t="s">
        <v>1011</v>
      </c>
    </row>
    <row r="199" spans="1:11">
      <c r="A199" s="616">
        <v>30069173</v>
      </c>
      <c r="B199" s="614" t="s">
        <v>528</v>
      </c>
      <c r="C199" s="614">
        <v>21011877</v>
      </c>
      <c r="D199" s="614" t="s">
        <v>52</v>
      </c>
      <c r="E199" s="614" t="str">
        <f t="shared" si="3"/>
        <v>30069173-EJECUCION</v>
      </c>
      <c r="F199" s="614" t="s">
        <v>3038</v>
      </c>
      <c r="G199" s="614" t="s">
        <v>1011</v>
      </c>
      <c r="H199" s="614" t="s">
        <v>3197</v>
      </c>
      <c r="I199" s="614" t="s">
        <v>2988</v>
      </c>
      <c r="J199" s="614" t="s">
        <v>402</v>
      </c>
      <c r="K199" s="614" t="s">
        <v>55</v>
      </c>
    </row>
    <row r="200" spans="1:11">
      <c r="A200" s="616">
        <v>30085727</v>
      </c>
      <c r="B200" s="614" t="s">
        <v>420</v>
      </c>
      <c r="C200" s="614">
        <v>71451</v>
      </c>
      <c r="D200" s="614" t="s">
        <v>98</v>
      </c>
      <c r="E200" s="614" t="str">
        <f t="shared" si="3"/>
        <v>30085727-DISEÑO</v>
      </c>
      <c r="F200" s="614" t="s">
        <v>2978</v>
      </c>
      <c r="G200" s="614" t="s">
        <v>1011</v>
      </c>
      <c r="H200" s="614" t="s">
        <v>3198</v>
      </c>
      <c r="I200" s="614" t="s">
        <v>2982</v>
      </c>
      <c r="J200" s="614" t="s">
        <v>402</v>
      </c>
      <c r="K200" s="614" t="s">
        <v>1011</v>
      </c>
    </row>
    <row r="201" spans="1:11">
      <c r="A201" s="616">
        <v>30291173</v>
      </c>
      <c r="B201" s="614" t="s">
        <v>739</v>
      </c>
      <c r="C201" s="614">
        <v>13542766</v>
      </c>
      <c r="D201" s="614" t="s">
        <v>52</v>
      </c>
      <c r="E201" s="614" t="str">
        <f t="shared" si="3"/>
        <v>30291173-EJECUCION</v>
      </c>
      <c r="F201" s="614" t="s">
        <v>3056</v>
      </c>
      <c r="G201" s="614" t="s">
        <v>1011</v>
      </c>
      <c r="H201" s="614" t="s">
        <v>3199</v>
      </c>
      <c r="I201" s="614" t="s">
        <v>2990</v>
      </c>
      <c r="J201" s="614" t="s">
        <v>227</v>
      </c>
      <c r="K201" s="614" t="s">
        <v>55</v>
      </c>
    </row>
    <row r="202" spans="1:11">
      <c r="A202" s="616">
        <v>30384933</v>
      </c>
      <c r="B202" s="614" t="s">
        <v>284</v>
      </c>
      <c r="C202" s="614">
        <v>1054298</v>
      </c>
      <c r="D202" s="614" t="s">
        <v>98</v>
      </c>
      <c r="E202" s="614" t="str">
        <f t="shared" si="3"/>
        <v>30384933-DISEÑO</v>
      </c>
      <c r="F202" s="614" t="s">
        <v>3013</v>
      </c>
      <c r="G202" s="614" t="s">
        <v>1011</v>
      </c>
      <c r="H202" s="614" t="s">
        <v>3200</v>
      </c>
      <c r="I202" s="614" t="s">
        <v>2990</v>
      </c>
      <c r="J202" s="614" t="s">
        <v>227</v>
      </c>
      <c r="K202" s="614" t="s">
        <v>55</v>
      </c>
    </row>
    <row r="203" spans="1:11">
      <c r="A203" s="616">
        <v>30384677</v>
      </c>
      <c r="B203" s="614" t="s">
        <v>1011</v>
      </c>
      <c r="C203" s="614">
        <v>25923943</v>
      </c>
      <c r="D203" s="614" t="s">
        <v>52</v>
      </c>
      <c r="E203" s="614" t="str">
        <f t="shared" si="3"/>
        <v>30384677-EJECUCION</v>
      </c>
      <c r="F203" s="614" t="s">
        <v>2978</v>
      </c>
      <c r="G203" s="614" t="s">
        <v>1011</v>
      </c>
      <c r="H203" s="614" t="s">
        <v>631</v>
      </c>
      <c r="I203" s="614" t="s">
        <v>2990</v>
      </c>
      <c r="J203" s="614" t="s">
        <v>560</v>
      </c>
      <c r="K203" s="614" t="s">
        <v>55</v>
      </c>
    </row>
    <row r="204" spans="1:11">
      <c r="A204" s="616">
        <v>40004543</v>
      </c>
      <c r="B204" s="614" t="s">
        <v>1011</v>
      </c>
      <c r="C204" s="614">
        <v>358287</v>
      </c>
      <c r="D204" s="614" t="s">
        <v>98</v>
      </c>
      <c r="E204" s="614" t="str">
        <f t="shared" si="3"/>
        <v>40004543-DISEÑO</v>
      </c>
      <c r="F204" s="614" t="s">
        <v>3013</v>
      </c>
      <c r="G204" s="614" t="s">
        <v>1011</v>
      </c>
      <c r="H204" s="614" t="s">
        <v>3201</v>
      </c>
      <c r="I204" s="614" t="s">
        <v>2988</v>
      </c>
      <c r="J204" s="614" t="s">
        <v>1011</v>
      </c>
      <c r="K204" s="614" t="s">
        <v>1011</v>
      </c>
    </row>
    <row r="205" spans="1:11">
      <c r="A205" s="616">
        <v>40006679</v>
      </c>
      <c r="B205" s="614" t="s">
        <v>420</v>
      </c>
      <c r="C205" s="614">
        <v>375</v>
      </c>
      <c r="D205" s="614" t="s">
        <v>52</v>
      </c>
      <c r="E205" s="614" t="str">
        <f t="shared" si="3"/>
        <v>40006679-EJECUCION</v>
      </c>
      <c r="F205" s="614" t="s">
        <v>2991</v>
      </c>
      <c r="G205" s="614" t="s">
        <v>1011</v>
      </c>
      <c r="H205" s="614" t="s">
        <v>3202</v>
      </c>
      <c r="I205" s="614" t="s">
        <v>3102</v>
      </c>
      <c r="J205" s="614" t="s">
        <v>402</v>
      </c>
      <c r="K205" s="614" t="s">
        <v>1011</v>
      </c>
    </row>
    <row r="206" spans="1:11">
      <c r="A206" s="616">
        <v>40008287</v>
      </c>
      <c r="B206" s="614" t="s">
        <v>439</v>
      </c>
      <c r="C206" s="614">
        <v>40000</v>
      </c>
      <c r="D206" s="614" t="s">
        <v>52</v>
      </c>
      <c r="E206" s="614" t="str">
        <f t="shared" si="3"/>
        <v>40008287-EJECUCION</v>
      </c>
      <c r="F206" s="614" t="s">
        <v>2978</v>
      </c>
      <c r="G206" s="614" t="s">
        <v>1011</v>
      </c>
      <c r="H206" s="614" t="s">
        <v>3203</v>
      </c>
      <c r="I206" s="614" t="s">
        <v>2988</v>
      </c>
      <c r="J206" s="614" t="s">
        <v>402</v>
      </c>
      <c r="K206" s="614" t="s">
        <v>1011</v>
      </c>
    </row>
    <row r="207" spans="1:11">
      <c r="A207" s="616">
        <v>30046830</v>
      </c>
      <c r="B207" s="614" t="s">
        <v>284</v>
      </c>
      <c r="C207" s="614">
        <v>759844</v>
      </c>
      <c r="D207" s="614" t="s">
        <v>52</v>
      </c>
      <c r="E207" s="614" t="str">
        <f t="shared" si="3"/>
        <v>30046830-EJECUCION</v>
      </c>
      <c r="F207" s="614" t="s">
        <v>2978</v>
      </c>
      <c r="G207" s="614" t="s">
        <v>1011</v>
      </c>
      <c r="H207" s="614" t="s">
        <v>3204</v>
      </c>
      <c r="I207" s="614" t="s">
        <v>2995</v>
      </c>
      <c r="J207" s="614" t="s">
        <v>227</v>
      </c>
      <c r="K207" s="614" t="s">
        <v>55</v>
      </c>
    </row>
    <row r="208" spans="1:11">
      <c r="A208" s="616">
        <v>40007885</v>
      </c>
      <c r="B208" s="614" t="s">
        <v>427</v>
      </c>
      <c r="C208" s="614">
        <v>1893</v>
      </c>
      <c r="D208" s="614" t="s">
        <v>52</v>
      </c>
      <c r="E208" s="614" t="str">
        <f t="shared" si="3"/>
        <v>40007885-EJECUCION</v>
      </c>
      <c r="F208" s="614" t="s">
        <v>2991</v>
      </c>
      <c r="G208" s="614" t="s">
        <v>1011</v>
      </c>
      <c r="H208" s="614" t="s">
        <v>3205</v>
      </c>
      <c r="I208" s="614" t="s">
        <v>2980</v>
      </c>
      <c r="J208" s="614" t="s">
        <v>402</v>
      </c>
      <c r="K208" s="614" t="s">
        <v>1011</v>
      </c>
    </row>
    <row r="209" spans="1:11">
      <c r="A209" s="616">
        <v>30487900</v>
      </c>
      <c r="B209" s="614" t="s">
        <v>148</v>
      </c>
      <c r="C209" s="614">
        <v>90000</v>
      </c>
      <c r="D209" s="614" t="s">
        <v>52</v>
      </c>
      <c r="E209" s="614" t="str">
        <f t="shared" si="3"/>
        <v>30487900-EJECUCION</v>
      </c>
      <c r="F209" s="614" t="s">
        <v>2978</v>
      </c>
      <c r="G209" s="614" t="s">
        <v>1011</v>
      </c>
      <c r="H209" s="614" t="s">
        <v>3206</v>
      </c>
      <c r="I209" s="614" t="s">
        <v>2988</v>
      </c>
      <c r="J209" s="614" t="s">
        <v>50</v>
      </c>
      <c r="K209" s="614" t="s">
        <v>1011</v>
      </c>
    </row>
    <row r="210" spans="1:11">
      <c r="A210" s="616">
        <v>30310525</v>
      </c>
      <c r="B210" s="614" t="s">
        <v>1011</v>
      </c>
      <c r="C210" s="614">
        <v>9017426</v>
      </c>
      <c r="D210" s="614" t="s">
        <v>52</v>
      </c>
      <c r="E210" s="614" t="str">
        <f t="shared" si="3"/>
        <v>30310525-EJECUCION</v>
      </c>
      <c r="F210" s="614" t="s">
        <v>2978</v>
      </c>
      <c r="G210" s="614" t="s">
        <v>1011</v>
      </c>
      <c r="H210" s="614" t="s">
        <v>3207</v>
      </c>
      <c r="I210" s="614" t="s">
        <v>3102</v>
      </c>
      <c r="J210" s="614" t="s">
        <v>402</v>
      </c>
      <c r="K210" s="614" t="s">
        <v>55</v>
      </c>
    </row>
    <row r="211" spans="1:11">
      <c r="A211" s="616">
        <v>30103375</v>
      </c>
      <c r="B211" s="614" t="s">
        <v>528</v>
      </c>
      <c r="C211" s="614">
        <v>30781</v>
      </c>
      <c r="D211" s="614" t="s">
        <v>98</v>
      </c>
      <c r="E211" s="614" t="str">
        <f t="shared" si="3"/>
        <v>30103375-DISEÑO</v>
      </c>
      <c r="F211" s="614" t="s">
        <v>2978</v>
      </c>
      <c r="G211" s="614" t="s">
        <v>1011</v>
      </c>
      <c r="H211" s="614" t="s">
        <v>538</v>
      </c>
      <c r="I211" s="614" t="s">
        <v>2995</v>
      </c>
      <c r="J211" s="614" t="s">
        <v>402</v>
      </c>
      <c r="K211" s="614" t="s">
        <v>1011</v>
      </c>
    </row>
    <row r="212" spans="1:11">
      <c r="A212" s="616">
        <v>30135847</v>
      </c>
      <c r="B212" s="614" t="s">
        <v>284</v>
      </c>
      <c r="C212" s="614">
        <v>70997</v>
      </c>
      <c r="D212" s="614" t="s">
        <v>98</v>
      </c>
      <c r="E212" s="614" t="str">
        <f t="shared" si="3"/>
        <v>30135847-DISEÑO</v>
      </c>
      <c r="F212" s="614" t="s">
        <v>2978</v>
      </c>
      <c r="G212" s="614" t="s">
        <v>1011</v>
      </c>
      <c r="H212" s="614" t="s">
        <v>3208</v>
      </c>
      <c r="I212" s="614" t="s">
        <v>2995</v>
      </c>
      <c r="J212" s="614" t="s">
        <v>227</v>
      </c>
      <c r="K212" s="614" t="s">
        <v>1011</v>
      </c>
    </row>
    <row r="213" spans="1:11">
      <c r="A213" s="616">
        <v>30468388</v>
      </c>
      <c r="B213" s="614" t="s">
        <v>1011</v>
      </c>
      <c r="C213" s="614">
        <v>425541</v>
      </c>
      <c r="D213" s="614" t="s">
        <v>52</v>
      </c>
      <c r="E213" s="614" t="str">
        <f t="shared" si="3"/>
        <v>30468388-EJECUCION</v>
      </c>
      <c r="F213" s="614" t="s">
        <v>2978</v>
      </c>
      <c r="G213" s="614" t="s">
        <v>1011</v>
      </c>
      <c r="H213" s="614" t="s">
        <v>3209</v>
      </c>
      <c r="I213" s="614" t="s">
        <v>3024</v>
      </c>
      <c r="J213" s="614" t="s">
        <v>1011</v>
      </c>
      <c r="K213" s="614" t="s">
        <v>55</v>
      </c>
    </row>
    <row r="214" spans="1:11">
      <c r="A214" s="616">
        <v>30485053</v>
      </c>
      <c r="B214" s="614" t="s">
        <v>1011</v>
      </c>
      <c r="C214" s="614">
        <v>410400</v>
      </c>
      <c r="D214" s="614" t="s">
        <v>52</v>
      </c>
      <c r="E214" s="614" t="str">
        <f t="shared" si="3"/>
        <v>30485053-EJECUCION</v>
      </c>
      <c r="F214" s="614" t="s">
        <v>2978</v>
      </c>
      <c r="G214" s="614" t="s">
        <v>1011</v>
      </c>
      <c r="H214" s="614" t="s">
        <v>3210</v>
      </c>
      <c r="I214" s="614" t="s">
        <v>3075</v>
      </c>
      <c r="J214" s="614" t="s">
        <v>1011</v>
      </c>
      <c r="K214" s="614" t="s">
        <v>1011</v>
      </c>
    </row>
    <row r="215" spans="1:11">
      <c r="A215" s="616">
        <v>30485160</v>
      </c>
      <c r="B215" s="614" t="s">
        <v>480</v>
      </c>
      <c r="C215" s="614">
        <v>204892</v>
      </c>
      <c r="D215" s="614" t="s">
        <v>52</v>
      </c>
      <c r="E215" s="614" t="str">
        <f t="shared" si="3"/>
        <v>30485160-EJECUCION</v>
      </c>
      <c r="F215" s="614" t="s">
        <v>2978</v>
      </c>
      <c r="G215" s="614" t="s">
        <v>1011</v>
      </c>
      <c r="H215" s="614" t="s">
        <v>3211</v>
      </c>
      <c r="I215" s="614" t="s">
        <v>2980</v>
      </c>
      <c r="J215" s="614" t="s">
        <v>402</v>
      </c>
      <c r="K215" s="614" t="s">
        <v>1011</v>
      </c>
    </row>
    <row r="216" spans="1:11">
      <c r="A216" s="616">
        <v>30465145</v>
      </c>
      <c r="B216" s="614" t="s">
        <v>183</v>
      </c>
      <c r="C216" s="614">
        <v>300333</v>
      </c>
      <c r="D216" s="614" t="s">
        <v>52</v>
      </c>
      <c r="E216" s="614" t="str">
        <f t="shared" si="3"/>
        <v>30465145-EJECUCION</v>
      </c>
      <c r="F216" s="614" t="s">
        <v>2978</v>
      </c>
      <c r="G216" s="614" t="s">
        <v>1011</v>
      </c>
      <c r="H216" s="614" t="s">
        <v>3212</v>
      </c>
      <c r="I216" s="614" t="s">
        <v>2982</v>
      </c>
      <c r="J216" s="614" t="s">
        <v>50</v>
      </c>
      <c r="K216" s="614" t="s">
        <v>55</v>
      </c>
    </row>
    <row r="217" spans="1:11">
      <c r="A217" s="616">
        <v>40007876</v>
      </c>
      <c r="B217" s="614" t="s">
        <v>427</v>
      </c>
      <c r="C217" s="614">
        <v>7982</v>
      </c>
      <c r="D217" s="614" t="s">
        <v>52</v>
      </c>
      <c r="E217" s="614" t="str">
        <f t="shared" si="3"/>
        <v>40007876-EJECUCION</v>
      </c>
      <c r="F217" s="614" t="s">
        <v>2991</v>
      </c>
      <c r="G217" s="614" t="s">
        <v>1011</v>
      </c>
      <c r="H217" s="614" t="s">
        <v>3213</v>
      </c>
      <c r="I217" s="614" t="s">
        <v>2980</v>
      </c>
      <c r="J217" s="614" t="s">
        <v>402</v>
      </c>
      <c r="K217" s="614" t="s">
        <v>1011</v>
      </c>
    </row>
    <row r="218" spans="1:11">
      <c r="A218" s="616">
        <v>30103541</v>
      </c>
      <c r="B218" s="614" t="s">
        <v>561</v>
      </c>
      <c r="C218" s="614">
        <v>137807</v>
      </c>
      <c r="D218" s="614" t="s">
        <v>98</v>
      </c>
      <c r="E218" s="614" t="str">
        <f t="shared" si="3"/>
        <v>30103541-DISEÑO</v>
      </c>
      <c r="F218" s="614" t="s">
        <v>2978</v>
      </c>
      <c r="G218" s="614" t="s">
        <v>1011</v>
      </c>
      <c r="H218" s="614" t="s">
        <v>727</v>
      </c>
      <c r="I218" s="614" t="s">
        <v>2995</v>
      </c>
      <c r="J218" s="614" t="s">
        <v>560</v>
      </c>
      <c r="K218" s="614" t="s">
        <v>55</v>
      </c>
    </row>
    <row r="219" spans="1:11">
      <c r="A219" s="616">
        <v>30482581</v>
      </c>
      <c r="B219" s="614" t="s">
        <v>468</v>
      </c>
      <c r="C219" s="614">
        <v>61560</v>
      </c>
      <c r="D219" s="614" t="s">
        <v>52</v>
      </c>
      <c r="E219" s="614" t="str">
        <f t="shared" si="3"/>
        <v>30482581-EJECUCION</v>
      </c>
      <c r="F219" s="614" t="s">
        <v>2978</v>
      </c>
      <c r="G219" s="614" t="s">
        <v>1011</v>
      </c>
      <c r="H219" s="614" t="s">
        <v>910</v>
      </c>
      <c r="I219" s="614" t="s">
        <v>2988</v>
      </c>
      <c r="J219" s="614" t="s">
        <v>402</v>
      </c>
      <c r="K219" s="614" t="s">
        <v>1011</v>
      </c>
    </row>
    <row r="220" spans="1:11">
      <c r="A220" s="616">
        <v>40000840</v>
      </c>
      <c r="B220" s="614" t="s">
        <v>1011</v>
      </c>
      <c r="C220" s="614">
        <v>102208</v>
      </c>
      <c r="D220" s="614" t="s">
        <v>52</v>
      </c>
      <c r="E220" s="614" t="str">
        <f t="shared" si="3"/>
        <v>40000840-EJECUCION</v>
      </c>
      <c r="F220" s="614" t="s">
        <v>2978</v>
      </c>
      <c r="G220" s="614" t="s">
        <v>1011</v>
      </c>
      <c r="H220" s="614" t="s">
        <v>3214</v>
      </c>
      <c r="I220" s="614" t="s">
        <v>2741</v>
      </c>
      <c r="J220" s="614" t="s">
        <v>1011</v>
      </c>
      <c r="K220" s="614" t="s">
        <v>1011</v>
      </c>
    </row>
    <row r="221" spans="1:11">
      <c r="A221" s="616">
        <v>40007527</v>
      </c>
      <c r="B221" s="614" t="s">
        <v>528</v>
      </c>
      <c r="C221" s="614">
        <v>139477</v>
      </c>
      <c r="D221" s="614" t="s">
        <v>52</v>
      </c>
      <c r="E221" s="614" t="str">
        <f t="shared" si="3"/>
        <v>40007527-EJECUCION</v>
      </c>
      <c r="F221" s="614" t="s">
        <v>2978</v>
      </c>
      <c r="G221" s="614" t="s">
        <v>1011</v>
      </c>
      <c r="H221" s="614" t="s">
        <v>3215</v>
      </c>
      <c r="I221" s="614" t="s">
        <v>3002</v>
      </c>
      <c r="J221" s="614" t="s">
        <v>402</v>
      </c>
      <c r="K221" s="614" t="s">
        <v>1011</v>
      </c>
    </row>
    <row r="222" spans="1:11">
      <c r="A222" s="616">
        <v>40007571</v>
      </c>
      <c r="B222" s="614" t="s">
        <v>119</v>
      </c>
      <c r="C222" s="614">
        <v>3636360</v>
      </c>
      <c r="D222" s="614" t="s">
        <v>52</v>
      </c>
      <c r="E222" s="614" t="str">
        <f t="shared" si="3"/>
        <v>40007571-EJECUCION</v>
      </c>
      <c r="F222" s="614" t="s">
        <v>2991</v>
      </c>
      <c r="G222" s="614" t="s">
        <v>1011</v>
      </c>
      <c r="H222" s="614" t="s">
        <v>3216</v>
      </c>
      <c r="I222" s="614" t="s">
        <v>2988</v>
      </c>
      <c r="J222" s="614" t="s">
        <v>50</v>
      </c>
      <c r="K222" s="614" t="s">
        <v>1011</v>
      </c>
    </row>
    <row r="223" spans="1:11">
      <c r="A223" s="616">
        <v>40007685</v>
      </c>
      <c r="B223" s="614" t="s">
        <v>50</v>
      </c>
      <c r="C223" s="614">
        <v>4000</v>
      </c>
      <c r="D223" s="614" t="s">
        <v>52</v>
      </c>
      <c r="E223" s="614" t="str">
        <f t="shared" si="3"/>
        <v>40007685-EJECUCION</v>
      </c>
      <c r="F223" s="614" t="s">
        <v>2991</v>
      </c>
      <c r="G223" s="614" t="s">
        <v>1011</v>
      </c>
      <c r="H223" s="614" t="s">
        <v>3217</v>
      </c>
      <c r="I223" s="614" t="s">
        <v>2990</v>
      </c>
      <c r="J223" s="614" t="s">
        <v>50</v>
      </c>
      <c r="K223" s="614" t="s">
        <v>1011</v>
      </c>
    </row>
    <row r="224" spans="1:11">
      <c r="A224" s="616">
        <v>30099803</v>
      </c>
      <c r="B224" s="614" t="s">
        <v>1011</v>
      </c>
      <c r="C224" s="614">
        <v>30196364</v>
      </c>
      <c r="D224" s="614" t="s">
        <v>52</v>
      </c>
      <c r="E224" s="614" t="str">
        <f t="shared" si="3"/>
        <v>30099803-EJECUCION</v>
      </c>
      <c r="F224" s="614" t="s">
        <v>3013</v>
      </c>
      <c r="G224" s="614" t="s">
        <v>1011</v>
      </c>
      <c r="H224" s="614" t="s">
        <v>3218</v>
      </c>
      <c r="I224" s="614" t="s">
        <v>2995</v>
      </c>
      <c r="J224" s="614" t="s">
        <v>1011</v>
      </c>
      <c r="K224" s="614" t="s">
        <v>1011</v>
      </c>
    </row>
    <row r="225" spans="1:11">
      <c r="A225" s="616">
        <v>30122072</v>
      </c>
      <c r="B225" s="614" t="s">
        <v>739</v>
      </c>
      <c r="C225" s="614">
        <v>1206976</v>
      </c>
      <c r="D225" s="614" t="s">
        <v>52</v>
      </c>
      <c r="E225" s="614" t="str">
        <f t="shared" si="3"/>
        <v>30122072-EJECUCION</v>
      </c>
      <c r="F225" s="614" t="s">
        <v>3013</v>
      </c>
      <c r="G225" s="614" t="s">
        <v>1011</v>
      </c>
      <c r="H225" s="614" t="s">
        <v>3219</v>
      </c>
      <c r="I225" s="614" t="s">
        <v>2995</v>
      </c>
      <c r="J225" s="614" t="s">
        <v>227</v>
      </c>
      <c r="K225" s="614" t="s">
        <v>55</v>
      </c>
    </row>
    <row r="226" spans="1:11">
      <c r="A226" s="616">
        <v>30124002</v>
      </c>
      <c r="B226" s="614" t="s">
        <v>794</v>
      </c>
      <c r="C226" s="614">
        <v>47789</v>
      </c>
      <c r="D226" s="614" t="s">
        <v>98</v>
      </c>
      <c r="E226" s="614" t="str">
        <f t="shared" si="3"/>
        <v>30124002-DISEÑO</v>
      </c>
      <c r="F226" s="614" t="s">
        <v>3013</v>
      </c>
      <c r="G226" s="614" t="s">
        <v>1011</v>
      </c>
      <c r="H226" s="614" t="s">
        <v>3220</v>
      </c>
      <c r="I226" s="614" t="s">
        <v>2988</v>
      </c>
      <c r="J226" s="614" t="s">
        <v>50</v>
      </c>
      <c r="K226" s="614" t="s">
        <v>55</v>
      </c>
    </row>
    <row r="227" spans="1:11">
      <c r="A227" s="616">
        <v>30057787</v>
      </c>
      <c r="B227" s="614" t="s">
        <v>561</v>
      </c>
      <c r="C227" s="614">
        <v>1803983</v>
      </c>
      <c r="D227" s="614" t="s">
        <v>52</v>
      </c>
      <c r="E227" s="614" t="str">
        <f t="shared" si="3"/>
        <v>30057787-EJECUCION</v>
      </c>
      <c r="F227" s="614" t="s">
        <v>3013</v>
      </c>
      <c r="G227" s="614" t="s">
        <v>1011</v>
      </c>
      <c r="H227" s="614" t="s">
        <v>3221</v>
      </c>
      <c r="I227" s="614" t="s">
        <v>2988</v>
      </c>
      <c r="J227" s="614" t="s">
        <v>560</v>
      </c>
      <c r="K227" s="614" t="s">
        <v>55</v>
      </c>
    </row>
    <row r="228" spans="1:11">
      <c r="A228" s="616">
        <v>40007412</v>
      </c>
      <c r="B228" s="614" t="s">
        <v>739</v>
      </c>
      <c r="C228" s="614">
        <v>4616</v>
      </c>
      <c r="D228" s="614" t="s">
        <v>52</v>
      </c>
      <c r="E228" s="614" t="str">
        <f t="shared" si="3"/>
        <v>40007412-EJECUCION</v>
      </c>
      <c r="F228" s="614" t="s">
        <v>2991</v>
      </c>
      <c r="G228" s="614" t="s">
        <v>1011</v>
      </c>
      <c r="H228" s="614" t="s">
        <v>3222</v>
      </c>
      <c r="I228" s="614" t="s">
        <v>2990</v>
      </c>
      <c r="J228" s="614" t="s">
        <v>227</v>
      </c>
      <c r="K228" s="614" t="s">
        <v>1011</v>
      </c>
    </row>
    <row r="229" spans="1:11">
      <c r="A229" s="616">
        <v>30352430</v>
      </c>
      <c r="B229" s="614" t="s">
        <v>576</v>
      </c>
      <c r="C229" s="614">
        <v>118160</v>
      </c>
      <c r="D229" s="614" t="s">
        <v>98</v>
      </c>
      <c r="E229" s="614" t="str">
        <f t="shared" si="3"/>
        <v>30352430-DISEÑO</v>
      </c>
      <c r="F229" s="614" t="s">
        <v>2978</v>
      </c>
      <c r="G229" s="614" t="s">
        <v>1011</v>
      </c>
      <c r="H229" s="614" t="s">
        <v>3223</v>
      </c>
      <c r="I229" s="614" t="s">
        <v>2988</v>
      </c>
      <c r="J229" s="614" t="s">
        <v>560</v>
      </c>
      <c r="K229" s="614" t="s">
        <v>55</v>
      </c>
    </row>
    <row r="230" spans="1:11">
      <c r="A230" s="616">
        <v>30288773</v>
      </c>
      <c r="B230" s="614" t="s">
        <v>576</v>
      </c>
      <c r="C230" s="614">
        <v>1190103</v>
      </c>
      <c r="D230" s="614" t="s">
        <v>52</v>
      </c>
      <c r="E230" s="614" t="str">
        <f t="shared" si="3"/>
        <v>30288773-EJECUCION</v>
      </c>
      <c r="F230" s="614" t="s">
        <v>2978</v>
      </c>
      <c r="G230" s="614" t="s">
        <v>1011</v>
      </c>
      <c r="H230" s="614" t="s">
        <v>3224</v>
      </c>
      <c r="I230" s="614" t="s">
        <v>2988</v>
      </c>
      <c r="J230" s="614" t="s">
        <v>560</v>
      </c>
      <c r="K230" s="614" t="s">
        <v>55</v>
      </c>
    </row>
    <row r="231" spans="1:11">
      <c r="A231" s="616">
        <v>40000178</v>
      </c>
      <c r="B231" s="614" t="s">
        <v>490</v>
      </c>
      <c r="C231" s="614">
        <v>20520</v>
      </c>
      <c r="D231" s="614" t="s">
        <v>98</v>
      </c>
      <c r="E231" s="614" t="str">
        <f t="shared" si="3"/>
        <v>40000178-DISEÑO</v>
      </c>
      <c r="F231" s="614" t="s">
        <v>2978</v>
      </c>
      <c r="G231" s="614" t="s">
        <v>1011</v>
      </c>
      <c r="H231" s="614" t="s">
        <v>3225</v>
      </c>
      <c r="I231" s="614" t="s">
        <v>2988</v>
      </c>
      <c r="J231" s="614" t="s">
        <v>402</v>
      </c>
      <c r="K231" s="614" t="s">
        <v>263</v>
      </c>
    </row>
    <row r="232" spans="1:11">
      <c r="A232" s="616">
        <v>30316824</v>
      </c>
      <c r="B232" s="614" t="s">
        <v>560</v>
      </c>
      <c r="C232" s="614">
        <v>47646</v>
      </c>
      <c r="D232" s="614" t="s">
        <v>102</v>
      </c>
      <c r="E232" s="614" t="str">
        <f t="shared" si="3"/>
        <v>30316824-PREFACTIBILIDAD</v>
      </c>
      <c r="F232" s="614" t="s">
        <v>2978</v>
      </c>
      <c r="G232" s="614" t="s">
        <v>1011</v>
      </c>
      <c r="H232" s="614" t="s">
        <v>3226</v>
      </c>
      <c r="I232" s="614" t="s">
        <v>2988</v>
      </c>
      <c r="J232" s="614" t="s">
        <v>560</v>
      </c>
      <c r="K232" s="614" t="s">
        <v>263</v>
      </c>
    </row>
    <row r="233" spans="1:11">
      <c r="A233" s="616">
        <v>30455973</v>
      </c>
      <c r="B233" s="614" t="s">
        <v>588</v>
      </c>
      <c r="C233" s="614">
        <v>90519</v>
      </c>
      <c r="D233" s="614" t="s">
        <v>52</v>
      </c>
      <c r="E233" s="614" t="str">
        <f t="shared" si="3"/>
        <v>30455973-EJECUCION</v>
      </c>
      <c r="F233" s="614" t="s">
        <v>2978</v>
      </c>
      <c r="G233" s="614" t="s">
        <v>1011</v>
      </c>
      <c r="H233" s="614" t="s">
        <v>3227</v>
      </c>
      <c r="I233" s="614" t="s">
        <v>2988</v>
      </c>
      <c r="J233" s="614" t="s">
        <v>560</v>
      </c>
      <c r="K233" s="614" t="s">
        <v>55</v>
      </c>
    </row>
    <row r="234" spans="1:11">
      <c r="A234" s="616">
        <v>30483775</v>
      </c>
      <c r="B234" s="614" t="s">
        <v>227</v>
      </c>
      <c r="C234" s="614">
        <v>87210</v>
      </c>
      <c r="D234" s="614" t="s">
        <v>52</v>
      </c>
      <c r="E234" s="614" t="str">
        <f t="shared" si="3"/>
        <v>30483775-EJECUCION</v>
      </c>
      <c r="F234" s="614" t="s">
        <v>3010</v>
      </c>
      <c r="G234" s="614" t="s">
        <v>1011</v>
      </c>
      <c r="H234" s="614" t="s">
        <v>3228</v>
      </c>
      <c r="I234" s="614" t="s">
        <v>3012</v>
      </c>
      <c r="J234" s="614" t="s">
        <v>227</v>
      </c>
      <c r="K234" s="614" t="s">
        <v>1011</v>
      </c>
    </row>
    <row r="235" spans="1:11">
      <c r="A235" s="616">
        <v>30485471</v>
      </c>
      <c r="B235" s="614" t="s">
        <v>502</v>
      </c>
      <c r="C235" s="614">
        <v>46095</v>
      </c>
      <c r="D235" s="614" t="s">
        <v>52</v>
      </c>
      <c r="E235" s="614" t="str">
        <f t="shared" si="3"/>
        <v>30485471-EJECUCION</v>
      </c>
      <c r="F235" s="614" t="s">
        <v>2978</v>
      </c>
      <c r="G235" s="614" t="s">
        <v>1011</v>
      </c>
      <c r="H235" s="614" t="s">
        <v>3229</v>
      </c>
      <c r="I235" s="614" t="s">
        <v>3002</v>
      </c>
      <c r="J235" s="614" t="s">
        <v>402</v>
      </c>
      <c r="K235" s="614" t="s">
        <v>1011</v>
      </c>
    </row>
    <row r="236" spans="1:11">
      <c r="A236" s="616">
        <v>40000312</v>
      </c>
      <c r="B236" s="614" t="s">
        <v>560</v>
      </c>
      <c r="C236" s="614">
        <v>81321</v>
      </c>
      <c r="D236" s="614" t="s">
        <v>52</v>
      </c>
      <c r="E236" s="614" t="str">
        <f t="shared" si="3"/>
        <v>40000312-EJECUCION</v>
      </c>
      <c r="F236" s="614" t="s">
        <v>2978</v>
      </c>
      <c r="G236" s="614" t="s">
        <v>1011</v>
      </c>
      <c r="H236" s="614" t="s">
        <v>3230</v>
      </c>
      <c r="I236" s="614" t="s">
        <v>2980</v>
      </c>
      <c r="J236" s="614" t="s">
        <v>560</v>
      </c>
      <c r="K236" s="614" t="s">
        <v>1011</v>
      </c>
    </row>
    <row r="237" spans="1:11">
      <c r="A237" s="616">
        <v>40000922</v>
      </c>
      <c r="B237" s="614" t="s">
        <v>1011</v>
      </c>
      <c r="C237" s="614">
        <v>89133</v>
      </c>
      <c r="D237" s="614" t="s">
        <v>52</v>
      </c>
      <c r="E237" s="614" t="str">
        <f t="shared" si="3"/>
        <v>40000922-EJECUCION</v>
      </c>
      <c r="F237" s="614" t="s">
        <v>2978</v>
      </c>
      <c r="G237" s="614" t="s">
        <v>1011</v>
      </c>
      <c r="H237" s="614" t="s">
        <v>3231</v>
      </c>
      <c r="I237" s="614" t="s">
        <v>2741</v>
      </c>
      <c r="J237" s="614" t="s">
        <v>1011</v>
      </c>
      <c r="K237" s="614" t="s">
        <v>1011</v>
      </c>
    </row>
    <row r="238" spans="1:11">
      <c r="A238" s="616">
        <v>30080507</v>
      </c>
      <c r="B238" s="614" t="s">
        <v>148</v>
      </c>
      <c r="C238" s="614">
        <v>676275</v>
      </c>
      <c r="D238" s="614" t="s">
        <v>98</v>
      </c>
      <c r="E238" s="614" t="str">
        <f t="shared" si="3"/>
        <v>30080507-DISEÑO</v>
      </c>
      <c r="F238" s="614" t="s">
        <v>3013</v>
      </c>
      <c r="G238" s="614" t="s">
        <v>1011</v>
      </c>
      <c r="H238" s="614" t="s">
        <v>3232</v>
      </c>
      <c r="I238" s="614" t="s">
        <v>2995</v>
      </c>
      <c r="J238" s="614" t="s">
        <v>50</v>
      </c>
      <c r="K238" s="614" t="s">
        <v>55</v>
      </c>
    </row>
    <row r="239" spans="1:11">
      <c r="A239" s="616">
        <v>40006643</v>
      </c>
      <c r="B239" s="614" t="s">
        <v>403</v>
      </c>
      <c r="C239" s="614">
        <v>4000</v>
      </c>
      <c r="D239" s="614" t="s">
        <v>52</v>
      </c>
      <c r="E239" s="614" t="str">
        <f t="shared" si="3"/>
        <v>40006643-EJECUCION</v>
      </c>
      <c r="F239" s="614" t="s">
        <v>2991</v>
      </c>
      <c r="G239" s="614" t="s">
        <v>1011</v>
      </c>
      <c r="H239" s="614" t="s">
        <v>3233</v>
      </c>
      <c r="I239" s="614" t="s">
        <v>3234</v>
      </c>
      <c r="J239" s="614" t="s">
        <v>402</v>
      </c>
      <c r="K239" s="614" t="s">
        <v>1011</v>
      </c>
    </row>
    <row r="240" spans="1:11">
      <c r="A240" s="616">
        <v>40006520</v>
      </c>
      <c r="B240" s="614" t="s">
        <v>403</v>
      </c>
      <c r="C240" s="614">
        <v>2900</v>
      </c>
      <c r="D240" s="614" t="s">
        <v>52</v>
      </c>
      <c r="E240" s="614" t="str">
        <f t="shared" si="3"/>
        <v>40006520-EJECUCION</v>
      </c>
      <c r="F240" s="614" t="s">
        <v>2991</v>
      </c>
      <c r="G240" s="614" t="s">
        <v>1011</v>
      </c>
      <c r="H240" s="614" t="s">
        <v>3235</v>
      </c>
      <c r="I240" s="614" t="s">
        <v>3113</v>
      </c>
      <c r="J240" s="614" t="s">
        <v>402</v>
      </c>
      <c r="K240" s="614" t="s">
        <v>1011</v>
      </c>
    </row>
    <row r="241" spans="1:11">
      <c r="A241" s="616">
        <v>40006637</v>
      </c>
      <c r="B241" s="614" t="s">
        <v>403</v>
      </c>
      <c r="C241" s="614">
        <v>8000</v>
      </c>
      <c r="D241" s="614" t="s">
        <v>52</v>
      </c>
      <c r="E241" s="614" t="str">
        <f t="shared" si="3"/>
        <v>40006637-EJECUCION</v>
      </c>
      <c r="F241" s="614" t="s">
        <v>2991</v>
      </c>
      <c r="G241" s="614" t="s">
        <v>1011</v>
      </c>
      <c r="H241" s="614" t="s">
        <v>3236</v>
      </c>
      <c r="I241" s="614" t="s">
        <v>2982</v>
      </c>
      <c r="J241" s="614" t="s">
        <v>402</v>
      </c>
      <c r="K241" s="614" t="s">
        <v>1011</v>
      </c>
    </row>
    <row r="242" spans="1:11">
      <c r="A242" s="616">
        <v>40006674</v>
      </c>
      <c r="B242" s="614" t="s">
        <v>420</v>
      </c>
      <c r="C242" s="614">
        <v>375</v>
      </c>
      <c r="D242" s="614" t="s">
        <v>52</v>
      </c>
      <c r="E242" s="614" t="str">
        <f t="shared" si="3"/>
        <v>40006674-EJECUCION</v>
      </c>
      <c r="F242" s="614" t="s">
        <v>2991</v>
      </c>
      <c r="G242" s="614" t="s">
        <v>1011</v>
      </c>
      <c r="H242" s="614" t="s">
        <v>3237</v>
      </c>
      <c r="I242" s="614" t="s">
        <v>3102</v>
      </c>
      <c r="J242" s="614" t="s">
        <v>402</v>
      </c>
      <c r="K242" s="614" t="s">
        <v>1011</v>
      </c>
    </row>
    <row r="243" spans="1:11">
      <c r="A243" s="616">
        <v>30488220</v>
      </c>
      <c r="B243" s="614" t="s">
        <v>3019</v>
      </c>
      <c r="C243" s="614">
        <v>49248</v>
      </c>
      <c r="D243" s="614" t="s">
        <v>52</v>
      </c>
      <c r="E243" s="614" t="str">
        <f t="shared" si="3"/>
        <v>30488220-EJECUCION</v>
      </c>
      <c r="F243" s="614" t="s">
        <v>2978</v>
      </c>
      <c r="G243" s="614" t="s">
        <v>1011</v>
      </c>
      <c r="H243" s="614" t="s">
        <v>3238</v>
      </c>
      <c r="I243" s="614" t="s">
        <v>2995</v>
      </c>
      <c r="J243" s="614" t="s">
        <v>402</v>
      </c>
      <c r="K243" s="614" t="s">
        <v>1011</v>
      </c>
    </row>
    <row r="244" spans="1:11">
      <c r="A244" s="616">
        <v>40002461</v>
      </c>
      <c r="B244" s="614" t="s">
        <v>739</v>
      </c>
      <c r="C244" s="614">
        <v>216634</v>
      </c>
      <c r="D244" s="614" t="s">
        <v>52</v>
      </c>
      <c r="E244" s="614" t="str">
        <f t="shared" si="3"/>
        <v>40002461-EJECUCION</v>
      </c>
      <c r="F244" s="614" t="s">
        <v>3164</v>
      </c>
      <c r="G244" s="614" t="s">
        <v>1011</v>
      </c>
      <c r="H244" s="614" t="s">
        <v>3239</v>
      </c>
      <c r="I244" s="614" t="s">
        <v>2980</v>
      </c>
      <c r="J244" s="614" t="s">
        <v>227</v>
      </c>
      <c r="K244" s="614" t="s">
        <v>1011</v>
      </c>
    </row>
    <row r="245" spans="1:11">
      <c r="A245" s="616">
        <v>30212372</v>
      </c>
      <c r="B245" s="614" t="s">
        <v>300</v>
      </c>
      <c r="C245" s="614">
        <v>334315</v>
      </c>
      <c r="D245" s="614" t="s">
        <v>52</v>
      </c>
      <c r="E245" s="614" t="str">
        <f t="shared" si="3"/>
        <v>30212372-EJECUCION</v>
      </c>
      <c r="F245" s="614" t="s">
        <v>2978</v>
      </c>
      <c r="G245" s="614" t="s">
        <v>1011</v>
      </c>
      <c r="H245" s="614" t="s">
        <v>3240</v>
      </c>
      <c r="I245" s="614" t="s">
        <v>2988</v>
      </c>
      <c r="J245" s="614" t="s">
        <v>227</v>
      </c>
      <c r="K245" s="614" t="s">
        <v>55</v>
      </c>
    </row>
    <row r="246" spans="1:11">
      <c r="A246" s="616">
        <v>40000444</v>
      </c>
      <c r="B246" s="614" t="s">
        <v>167</v>
      </c>
      <c r="C246" s="614">
        <v>82550</v>
      </c>
      <c r="D246" s="614" t="s">
        <v>52</v>
      </c>
      <c r="E246" s="614" t="str">
        <f t="shared" si="3"/>
        <v>40000444-EJECUCION</v>
      </c>
      <c r="F246" s="614" t="s">
        <v>2978</v>
      </c>
      <c r="G246" s="614" t="s">
        <v>1011</v>
      </c>
      <c r="H246" s="614" t="s">
        <v>3241</v>
      </c>
      <c r="I246" s="614" t="s">
        <v>2988</v>
      </c>
      <c r="J246" s="614" t="s">
        <v>50</v>
      </c>
      <c r="K246" s="614" t="s">
        <v>1011</v>
      </c>
    </row>
    <row r="247" spans="1:11">
      <c r="A247" s="616">
        <v>30065600</v>
      </c>
      <c r="B247" s="614" t="s">
        <v>588</v>
      </c>
      <c r="C247" s="614">
        <v>418598</v>
      </c>
      <c r="D247" s="614" t="s">
        <v>52</v>
      </c>
      <c r="E247" s="614" t="str">
        <f t="shared" si="3"/>
        <v>30065600-EJECUCION</v>
      </c>
      <c r="F247" s="614" t="s">
        <v>2978</v>
      </c>
      <c r="G247" s="614" t="s">
        <v>1011</v>
      </c>
      <c r="H247" s="614" t="s">
        <v>3242</v>
      </c>
      <c r="I247" s="614" t="s">
        <v>2988</v>
      </c>
      <c r="J247" s="614" t="s">
        <v>560</v>
      </c>
      <c r="K247" s="614" t="s">
        <v>55</v>
      </c>
    </row>
    <row r="248" spans="1:11">
      <c r="A248" s="616">
        <v>30462785</v>
      </c>
      <c r="B248" s="614" t="s">
        <v>3019</v>
      </c>
      <c r="C248" s="614">
        <v>91611</v>
      </c>
      <c r="D248" s="614" t="s">
        <v>52</v>
      </c>
      <c r="E248" s="614" t="str">
        <f t="shared" si="3"/>
        <v>30462785-EJECUCION</v>
      </c>
      <c r="F248" s="614" t="s">
        <v>3010</v>
      </c>
      <c r="G248" s="614" t="s">
        <v>1011</v>
      </c>
      <c r="H248" s="614" t="s">
        <v>3243</v>
      </c>
      <c r="I248" s="614" t="s">
        <v>3106</v>
      </c>
      <c r="J248" s="614" t="s">
        <v>402</v>
      </c>
      <c r="K248" s="614" t="s">
        <v>1011</v>
      </c>
    </row>
    <row r="249" spans="1:11">
      <c r="A249" s="616">
        <v>30465002</v>
      </c>
      <c r="B249" s="614" t="s">
        <v>270</v>
      </c>
      <c r="C249" s="614">
        <v>218961</v>
      </c>
      <c r="D249" s="614" t="s">
        <v>52</v>
      </c>
      <c r="E249" s="614" t="str">
        <f t="shared" si="3"/>
        <v>30465002-EJECUCION</v>
      </c>
      <c r="F249" s="614" t="s">
        <v>2978</v>
      </c>
      <c r="G249" s="614" t="s">
        <v>1011</v>
      </c>
      <c r="H249" s="614" t="s">
        <v>3244</v>
      </c>
      <c r="I249" s="614" t="s">
        <v>3002</v>
      </c>
      <c r="J249" s="614" t="s">
        <v>227</v>
      </c>
      <c r="K249" s="614" t="s">
        <v>1011</v>
      </c>
    </row>
    <row r="250" spans="1:11">
      <c r="A250" s="616">
        <v>30463530</v>
      </c>
      <c r="B250" s="614" t="s">
        <v>227</v>
      </c>
      <c r="C250" s="614">
        <v>163483</v>
      </c>
      <c r="D250" s="614" t="s">
        <v>98</v>
      </c>
      <c r="E250" s="614" t="str">
        <f t="shared" si="3"/>
        <v>30463530-DISEÑO</v>
      </c>
      <c r="F250" s="614" t="s">
        <v>2978</v>
      </c>
      <c r="G250" s="614" t="s">
        <v>1011</v>
      </c>
      <c r="H250" s="614" t="s">
        <v>335</v>
      </c>
      <c r="I250" s="614" t="s">
        <v>2988</v>
      </c>
      <c r="J250" s="614" t="s">
        <v>227</v>
      </c>
      <c r="K250" s="614" t="s">
        <v>142</v>
      </c>
    </row>
    <row r="251" spans="1:11">
      <c r="A251" s="616">
        <v>30488884</v>
      </c>
      <c r="B251" s="614" t="s">
        <v>1011</v>
      </c>
      <c r="C251" s="614">
        <v>255667</v>
      </c>
      <c r="D251" s="614" t="s">
        <v>52</v>
      </c>
      <c r="E251" s="614" t="str">
        <f t="shared" si="3"/>
        <v>30488884-EJECUCION</v>
      </c>
      <c r="F251" s="614" t="s">
        <v>2978</v>
      </c>
      <c r="G251" s="614" t="s">
        <v>1011</v>
      </c>
      <c r="H251" s="614" t="s">
        <v>3245</v>
      </c>
      <c r="I251" s="614" t="s">
        <v>2995</v>
      </c>
      <c r="J251" s="614" t="s">
        <v>227</v>
      </c>
      <c r="K251" s="614" t="s">
        <v>1011</v>
      </c>
    </row>
    <row r="252" spans="1:11">
      <c r="A252" s="616">
        <v>30388774</v>
      </c>
      <c r="B252" s="614" t="s">
        <v>300</v>
      </c>
      <c r="C252" s="614">
        <v>430063</v>
      </c>
      <c r="D252" s="614" t="s">
        <v>102</v>
      </c>
      <c r="E252" s="614" t="str">
        <f t="shared" si="3"/>
        <v>30388774-PREFACTIBILIDAD</v>
      </c>
      <c r="F252" s="614" t="s">
        <v>3013</v>
      </c>
      <c r="G252" s="614" t="s">
        <v>1011</v>
      </c>
      <c r="H252" s="614" t="s">
        <v>3246</v>
      </c>
      <c r="I252" s="614" t="s">
        <v>2990</v>
      </c>
      <c r="J252" s="614" t="s">
        <v>227</v>
      </c>
      <c r="K252" s="614" t="s">
        <v>55</v>
      </c>
    </row>
    <row r="253" spans="1:11">
      <c r="A253" s="616">
        <v>40005970</v>
      </c>
      <c r="B253" s="614" t="s">
        <v>1011</v>
      </c>
      <c r="C253" s="614">
        <v>400000000</v>
      </c>
      <c r="D253" s="614" t="s">
        <v>52</v>
      </c>
      <c r="E253" s="614" t="str">
        <f t="shared" si="3"/>
        <v>40005970-EJECUCION</v>
      </c>
      <c r="F253" s="614" t="s">
        <v>2978</v>
      </c>
      <c r="G253" s="614" t="s">
        <v>1011</v>
      </c>
      <c r="H253" s="614" t="s">
        <v>3247</v>
      </c>
      <c r="I253" s="614" t="s">
        <v>2741</v>
      </c>
      <c r="J253" s="614" t="s">
        <v>1011</v>
      </c>
      <c r="K253" s="614" t="s">
        <v>1011</v>
      </c>
    </row>
    <row r="254" spans="1:11">
      <c r="A254" s="616">
        <v>40006050</v>
      </c>
      <c r="B254" s="614" t="s">
        <v>403</v>
      </c>
      <c r="C254" s="614">
        <v>585558</v>
      </c>
      <c r="D254" s="614" t="s">
        <v>52</v>
      </c>
      <c r="E254" s="614" t="str">
        <f t="shared" si="3"/>
        <v>40006050-EJECUCION</v>
      </c>
      <c r="F254" s="614" t="s">
        <v>2984</v>
      </c>
      <c r="G254" s="614" t="s">
        <v>1011</v>
      </c>
      <c r="H254" s="614" t="s">
        <v>3248</v>
      </c>
      <c r="I254" s="614" t="s">
        <v>2988</v>
      </c>
      <c r="J254" s="614" t="s">
        <v>402</v>
      </c>
      <c r="K254" s="614" t="s">
        <v>142</v>
      </c>
    </row>
    <row r="255" spans="1:11">
      <c r="A255" s="616">
        <v>40005302</v>
      </c>
      <c r="B255" s="614" t="s">
        <v>318</v>
      </c>
      <c r="C255" s="614">
        <v>280198</v>
      </c>
      <c r="D255" s="614" t="s">
        <v>52</v>
      </c>
      <c r="E255" s="614" t="str">
        <f t="shared" si="3"/>
        <v>40005302-EJECUCION</v>
      </c>
      <c r="F255" s="614" t="s">
        <v>2978</v>
      </c>
      <c r="G255" s="614" t="s">
        <v>1011</v>
      </c>
      <c r="H255" s="614" t="s">
        <v>3249</v>
      </c>
      <c r="I255" s="614" t="s">
        <v>2980</v>
      </c>
      <c r="J255" s="614" t="s">
        <v>227</v>
      </c>
      <c r="K255" s="614" t="s">
        <v>1011</v>
      </c>
    </row>
    <row r="256" spans="1:11">
      <c r="A256" s="616">
        <v>40000913</v>
      </c>
      <c r="B256" s="614" t="s">
        <v>1011</v>
      </c>
      <c r="C256" s="614">
        <v>100000001</v>
      </c>
      <c r="D256" s="614" t="s">
        <v>52</v>
      </c>
      <c r="E256" s="614" t="str">
        <f t="shared" si="3"/>
        <v>40000913-EJECUCION</v>
      </c>
      <c r="F256" s="614" t="s">
        <v>2978</v>
      </c>
      <c r="G256" s="614" t="s">
        <v>1011</v>
      </c>
      <c r="H256" s="614" t="s">
        <v>3250</v>
      </c>
      <c r="I256" s="614" t="s">
        <v>2741</v>
      </c>
      <c r="J256" s="614" t="s">
        <v>1011</v>
      </c>
      <c r="K256" s="614" t="s">
        <v>1011</v>
      </c>
    </row>
    <row r="257" spans="1:11">
      <c r="A257" s="616">
        <v>30486466</v>
      </c>
      <c r="B257" s="614" t="s">
        <v>148</v>
      </c>
      <c r="C257" s="614">
        <v>90000</v>
      </c>
      <c r="D257" s="614" t="s">
        <v>52</v>
      </c>
      <c r="E257" s="614" t="str">
        <f t="shared" si="3"/>
        <v>30486466-EJECUCION</v>
      </c>
      <c r="F257" s="614" t="s">
        <v>2978</v>
      </c>
      <c r="G257" s="614" t="s">
        <v>1011</v>
      </c>
      <c r="H257" s="614" t="s">
        <v>3251</v>
      </c>
      <c r="I257" s="614" t="s">
        <v>2990</v>
      </c>
      <c r="J257" s="614" t="s">
        <v>50</v>
      </c>
      <c r="K257" s="614" t="s">
        <v>1011</v>
      </c>
    </row>
    <row r="258" spans="1:11">
      <c r="A258" s="616">
        <v>40006229</v>
      </c>
      <c r="B258" s="614" t="s">
        <v>300</v>
      </c>
      <c r="C258" s="614">
        <v>655809</v>
      </c>
      <c r="D258" s="614" t="s">
        <v>52</v>
      </c>
      <c r="E258" s="614" t="str">
        <f t="shared" si="3"/>
        <v>40006229-EJECUCION</v>
      </c>
      <c r="F258" s="614" t="s">
        <v>2978</v>
      </c>
      <c r="G258" s="614" t="s">
        <v>1011</v>
      </c>
      <c r="H258" s="614" t="s">
        <v>3252</v>
      </c>
      <c r="I258" s="614" t="s">
        <v>2990</v>
      </c>
      <c r="J258" s="614" t="s">
        <v>227</v>
      </c>
      <c r="K258" s="614" t="s">
        <v>1011</v>
      </c>
    </row>
    <row r="259" spans="1:11">
      <c r="A259" s="616">
        <v>30123182</v>
      </c>
      <c r="B259" s="614" t="s">
        <v>50</v>
      </c>
      <c r="C259" s="614">
        <v>10576767</v>
      </c>
      <c r="D259" s="614" t="s">
        <v>52</v>
      </c>
      <c r="E259" s="614" t="str">
        <f t="shared" ref="E259:E322" si="4">CONCATENATE(A259,"-",D259)</f>
        <v>30123182-EJECUCION</v>
      </c>
      <c r="F259" s="614" t="s">
        <v>3056</v>
      </c>
      <c r="G259" s="614" t="s">
        <v>1011</v>
      </c>
      <c r="H259" s="614" t="s">
        <v>3253</v>
      </c>
      <c r="I259" s="614" t="s">
        <v>2988</v>
      </c>
      <c r="J259" s="614" t="s">
        <v>50</v>
      </c>
      <c r="K259" s="614" t="s">
        <v>1011</v>
      </c>
    </row>
    <row r="260" spans="1:11">
      <c r="A260" s="616">
        <v>30342022</v>
      </c>
      <c r="B260" s="614" t="s">
        <v>1011</v>
      </c>
      <c r="C260" s="614">
        <v>48019</v>
      </c>
      <c r="D260" s="614" t="s">
        <v>52</v>
      </c>
      <c r="E260" s="614" t="str">
        <f t="shared" si="4"/>
        <v>30342022-EJECUCION</v>
      </c>
      <c r="F260" s="614" t="s">
        <v>2978</v>
      </c>
      <c r="G260" s="614" t="s">
        <v>1011</v>
      </c>
      <c r="H260" s="614" t="s">
        <v>3254</v>
      </c>
      <c r="I260" s="614" t="s">
        <v>2741</v>
      </c>
      <c r="J260" s="614" t="s">
        <v>560</v>
      </c>
      <c r="K260" s="614" t="s">
        <v>1011</v>
      </c>
    </row>
    <row r="261" spans="1:11">
      <c r="A261" s="616">
        <v>30483429</v>
      </c>
      <c r="B261" s="614" t="s">
        <v>3019</v>
      </c>
      <c r="C261" s="614">
        <v>27176</v>
      </c>
      <c r="D261" s="614" t="s">
        <v>52</v>
      </c>
      <c r="E261" s="614" t="str">
        <f t="shared" si="4"/>
        <v>30483429-EJECUCION</v>
      </c>
      <c r="F261" s="614" t="s">
        <v>2978</v>
      </c>
      <c r="G261" s="614" t="s">
        <v>1011</v>
      </c>
      <c r="H261" s="614" t="s">
        <v>908</v>
      </c>
      <c r="I261" s="614" t="s">
        <v>2990</v>
      </c>
      <c r="J261" s="614" t="s">
        <v>402</v>
      </c>
      <c r="K261" s="614" t="s">
        <v>1011</v>
      </c>
    </row>
    <row r="262" spans="1:11">
      <c r="A262" s="616">
        <v>30212472</v>
      </c>
      <c r="B262" s="614" t="s">
        <v>300</v>
      </c>
      <c r="C262" s="614">
        <v>452662</v>
      </c>
      <c r="D262" s="614" t="s">
        <v>52</v>
      </c>
      <c r="E262" s="614" t="str">
        <f t="shared" si="4"/>
        <v>30212472-EJECUCION</v>
      </c>
      <c r="F262" s="614" t="s">
        <v>2978</v>
      </c>
      <c r="G262" s="614" t="s">
        <v>1011</v>
      </c>
      <c r="H262" s="614" t="s">
        <v>3255</v>
      </c>
      <c r="I262" s="614" t="s">
        <v>2988</v>
      </c>
      <c r="J262" s="614" t="s">
        <v>227</v>
      </c>
      <c r="K262" s="614" t="s">
        <v>55</v>
      </c>
    </row>
    <row r="263" spans="1:11">
      <c r="A263" s="616">
        <v>30137258</v>
      </c>
      <c r="B263" s="614" t="s">
        <v>427</v>
      </c>
      <c r="C263" s="614">
        <v>803816</v>
      </c>
      <c r="D263" s="614" t="s">
        <v>98</v>
      </c>
      <c r="E263" s="614" t="str">
        <f t="shared" si="4"/>
        <v>30137258-DISEÑO</v>
      </c>
      <c r="F263" s="614" t="s">
        <v>2978</v>
      </c>
      <c r="G263" s="614" t="s">
        <v>1011</v>
      </c>
      <c r="H263" s="614" t="s">
        <v>3256</v>
      </c>
      <c r="I263" s="614" t="s">
        <v>2741</v>
      </c>
      <c r="J263" s="614" t="s">
        <v>402</v>
      </c>
      <c r="K263" s="614" t="s">
        <v>1011</v>
      </c>
    </row>
    <row r="264" spans="1:11">
      <c r="A264" s="616">
        <v>40001662</v>
      </c>
      <c r="B264" s="614" t="s">
        <v>468</v>
      </c>
      <c r="C264" s="614">
        <v>20999</v>
      </c>
      <c r="D264" s="614" t="s">
        <v>98</v>
      </c>
      <c r="E264" s="614" t="str">
        <f t="shared" si="4"/>
        <v>40001662-DISEÑO</v>
      </c>
      <c r="F264" s="614" t="s">
        <v>2978</v>
      </c>
      <c r="G264" s="614" t="s">
        <v>1011</v>
      </c>
      <c r="H264" s="614" t="s">
        <v>3257</v>
      </c>
      <c r="I264" s="614" t="s">
        <v>2988</v>
      </c>
      <c r="J264" s="614" t="s">
        <v>402</v>
      </c>
      <c r="K264" s="614" t="s">
        <v>1011</v>
      </c>
    </row>
    <row r="265" spans="1:11">
      <c r="A265" s="616">
        <v>30471541</v>
      </c>
      <c r="B265" s="614" t="s">
        <v>167</v>
      </c>
      <c r="C265" s="614">
        <v>1000</v>
      </c>
      <c r="D265" s="614" t="s">
        <v>52</v>
      </c>
      <c r="E265" s="614" t="str">
        <f t="shared" si="4"/>
        <v>30471541-EJECUCION</v>
      </c>
      <c r="F265" s="614" t="s">
        <v>2978</v>
      </c>
      <c r="G265" s="614" t="s">
        <v>1011</v>
      </c>
      <c r="H265" s="614" t="s">
        <v>3258</v>
      </c>
      <c r="I265" s="614" t="s">
        <v>2982</v>
      </c>
      <c r="J265" s="614" t="s">
        <v>50</v>
      </c>
      <c r="K265" s="614" t="s">
        <v>1011</v>
      </c>
    </row>
    <row r="266" spans="1:11">
      <c r="A266" s="616">
        <v>30487763</v>
      </c>
      <c r="B266" s="614" t="s">
        <v>876</v>
      </c>
      <c r="C266" s="614">
        <v>89985</v>
      </c>
      <c r="D266" s="614" t="s">
        <v>52</v>
      </c>
      <c r="E266" s="614" t="str">
        <f t="shared" si="4"/>
        <v>30487763-EJECUCION</v>
      </c>
      <c r="F266" s="614" t="s">
        <v>2978</v>
      </c>
      <c r="G266" s="614" t="s">
        <v>1011</v>
      </c>
      <c r="H266" s="614" t="s">
        <v>3259</v>
      </c>
      <c r="I266" s="614" t="s">
        <v>2988</v>
      </c>
      <c r="J266" s="614" t="s">
        <v>227</v>
      </c>
      <c r="K266" s="614" t="s">
        <v>1011</v>
      </c>
    </row>
    <row r="267" spans="1:11">
      <c r="A267" s="616">
        <v>30308775</v>
      </c>
      <c r="B267" s="614" t="s">
        <v>1011</v>
      </c>
      <c r="C267" s="614">
        <v>495248</v>
      </c>
      <c r="D267" s="614" t="s">
        <v>52</v>
      </c>
      <c r="E267" s="614" t="str">
        <f t="shared" si="4"/>
        <v>30308775-EJECUCION</v>
      </c>
      <c r="F267" s="614" t="s">
        <v>3260</v>
      </c>
      <c r="G267" s="614" t="s">
        <v>1011</v>
      </c>
      <c r="H267" s="614" t="s">
        <v>3261</v>
      </c>
      <c r="I267" s="614" t="s">
        <v>2988</v>
      </c>
      <c r="J267" s="614" t="s">
        <v>1011</v>
      </c>
      <c r="K267" s="614" t="s">
        <v>1011</v>
      </c>
    </row>
    <row r="268" spans="1:11">
      <c r="A268" s="616">
        <v>30486132</v>
      </c>
      <c r="B268" s="614" t="s">
        <v>119</v>
      </c>
      <c r="C268" s="614">
        <v>38988</v>
      </c>
      <c r="D268" s="614" t="s">
        <v>98</v>
      </c>
      <c r="E268" s="614" t="str">
        <f t="shared" si="4"/>
        <v>30486132-DISEÑO</v>
      </c>
      <c r="F268" s="614" t="s">
        <v>2978</v>
      </c>
      <c r="G268" s="614" t="s">
        <v>1011</v>
      </c>
      <c r="H268" s="614" t="s">
        <v>143</v>
      </c>
      <c r="I268" s="614" t="s">
        <v>2988</v>
      </c>
      <c r="J268" s="614" t="s">
        <v>50</v>
      </c>
      <c r="K268" s="614" t="s">
        <v>1011</v>
      </c>
    </row>
    <row r="269" spans="1:11">
      <c r="A269" s="616">
        <v>40006880</v>
      </c>
      <c r="B269" s="614" t="s">
        <v>1011</v>
      </c>
      <c r="C269" s="614">
        <v>500500</v>
      </c>
      <c r="D269" s="614" t="s">
        <v>98</v>
      </c>
      <c r="E269" s="614" t="str">
        <f t="shared" si="4"/>
        <v>40006880-DISEÑO</v>
      </c>
      <c r="F269" s="614" t="s">
        <v>3013</v>
      </c>
      <c r="G269" s="614" t="s">
        <v>1011</v>
      </c>
      <c r="H269" s="614" t="s">
        <v>3262</v>
      </c>
      <c r="I269" s="614" t="s">
        <v>2988</v>
      </c>
      <c r="J269" s="614" t="s">
        <v>1011</v>
      </c>
      <c r="K269" s="614" t="s">
        <v>1011</v>
      </c>
    </row>
    <row r="270" spans="1:11">
      <c r="A270" s="616">
        <v>40008117</v>
      </c>
      <c r="B270" s="614" t="s">
        <v>50</v>
      </c>
      <c r="C270" s="614">
        <v>190000</v>
      </c>
      <c r="D270" s="614" t="s">
        <v>52</v>
      </c>
      <c r="E270" s="614" t="str">
        <f t="shared" si="4"/>
        <v>40008117-EJECUCION</v>
      </c>
      <c r="F270" s="614" t="s">
        <v>2991</v>
      </c>
      <c r="G270" s="614" t="s">
        <v>1011</v>
      </c>
      <c r="H270" s="614" t="s">
        <v>3263</v>
      </c>
      <c r="I270" s="614" t="s">
        <v>2741</v>
      </c>
      <c r="J270" s="614" t="s">
        <v>50</v>
      </c>
      <c r="K270" s="614" t="s">
        <v>1011</v>
      </c>
    </row>
    <row r="271" spans="1:11">
      <c r="A271" s="616">
        <v>30072264</v>
      </c>
      <c r="B271" s="614" t="s">
        <v>50</v>
      </c>
      <c r="C271" s="614">
        <v>22301609</v>
      </c>
      <c r="D271" s="614" t="s">
        <v>52</v>
      </c>
      <c r="E271" s="614" t="str">
        <f t="shared" si="4"/>
        <v>30072264-EJECUCION</v>
      </c>
      <c r="F271" s="614" t="s">
        <v>3056</v>
      </c>
      <c r="G271" s="614" t="s">
        <v>1011</v>
      </c>
      <c r="H271" s="614" t="s">
        <v>3264</v>
      </c>
      <c r="I271" s="614" t="s">
        <v>2990</v>
      </c>
      <c r="J271" s="614" t="s">
        <v>50</v>
      </c>
      <c r="K271" s="614" t="s">
        <v>55</v>
      </c>
    </row>
    <row r="272" spans="1:11">
      <c r="A272" s="616">
        <v>40007358</v>
      </c>
      <c r="B272" s="614" t="s">
        <v>339</v>
      </c>
      <c r="C272" s="614">
        <v>55000</v>
      </c>
      <c r="D272" s="614" t="s">
        <v>52</v>
      </c>
      <c r="E272" s="614" t="str">
        <f t="shared" si="4"/>
        <v>40007358-EJECUCION</v>
      </c>
      <c r="F272" s="614" t="s">
        <v>2978</v>
      </c>
      <c r="G272" s="614" t="s">
        <v>1011</v>
      </c>
      <c r="H272" s="614" t="s">
        <v>3265</v>
      </c>
      <c r="I272" s="614" t="s">
        <v>2990</v>
      </c>
      <c r="J272" s="614" t="s">
        <v>227</v>
      </c>
      <c r="K272" s="614" t="s">
        <v>1011</v>
      </c>
    </row>
    <row r="273" spans="1:11">
      <c r="A273" s="616">
        <v>40007932</v>
      </c>
      <c r="B273" s="614" t="s">
        <v>427</v>
      </c>
      <c r="C273" s="614">
        <v>5347</v>
      </c>
      <c r="D273" s="614" t="s">
        <v>52</v>
      </c>
      <c r="E273" s="614" t="str">
        <f t="shared" si="4"/>
        <v>40007932-EJECUCION</v>
      </c>
      <c r="F273" s="614" t="s">
        <v>2991</v>
      </c>
      <c r="G273" s="614" t="s">
        <v>1011</v>
      </c>
      <c r="H273" s="614" t="s">
        <v>3266</v>
      </c>
      <c r="I273" s="614" t="s">
        <v>2980</v>
      </c>
      <c r="J273" s="614" t="s">
        <v>402</v>
      </c>
      <c r="K273" s="614" t="s">
        <v>1011</v>
      </c>
    </row>
    <row r="274" spans="1:11">
      <c r="A274" s="616">
        <v>40006688</v>
      </c>
      <c r="B274" s="614" t="s">
        <v>420</v>
      </c>
      <c r="C274" s="614">
        <v>375</v>
      </c>
      <c r="D274" s="614" t="s">
        <v>52</v>
      </c>
      <c r="E274" s="614" t="str">
        <f t="shared" si="4"/>
        <v>40006688-EJECUCION</v>
      </c>
      <c r="F274" s="614" t="s">
        <v>2991</v>
      </c>
      <c r="G274" s="614" t="s">
        <v>1011</v>
      </c>
      <c r="H274" s="614" t="s">
        <v>3267</v>
      </c>
      <c r="I274" s="614" t="s">
        <v>3102</v>
      </c>
      <c r="J274" s="614" t="s">
        <v>402</v>
      </c>
      <c r="K274" s="614" t="s">
        <v>1011</v>
      </c>
    </row>
    <row r="275" spans="1:11">
      <c r="A275" s="616">
        <v>30355384</v>
      </c>
      <c r="B275" s="614" t="s">
        <v>739</v>
      </c>
      <c r="C275" s="614">
        <v>93482</v>
      </c>
      <c r="D275" s="614" t="s">
        <v>98</v>
      </c>
      <c r="E275" s="614" t="str">
        <f t="shared" si="4"/>
        <v>30355384-DISEÑO</v>
      </c>
      <c r="F275" s="614" t="s">
        <v>2978</v>
      </c>
      <c r="G275" s="614" t="s">
        <v>1011</v>
      </c>
      <c r="H275" s="614" t="s">
        <v>3268</v>
      </c>
      <c r="I275" s="614" t="s">
        <v>3102</v>
      </c>
      <c r="J275" s="614" t="s">
        <v>227</v>
      </c>
      <c r="K275" s="614" t="s">
        <v>1011</v>
      </c>
    </row>
    <row r="276" spans="1:11">
      <c r="A276" s="616">
        <v>40008355</v>
      </c>
      <c r="B276" s="614" t="s">
        <v>427</v>
      </c>
      <c r="C276" s="614">
        <v>25004</v>
      </c>
      <c r="D276" s="614" t="s">
        <v>52</v>
      </c>
      <c r="E276" s="614" t="str">
        <f t="shared" si="4"/>
        <v>40008355-EJECUCION</v>
      </c>
      <c r="F276" s="614" t="s">
        <v>2978</v>
      </c>
      <c r="G276" s="614" t="s">
        <v>1011</v>
      </c>
      <c r="H276" s="614" t="s">
        <v>3269</v>
      </c>
      <c r="I276" s="614" t="s">
        <v>2988</v>
      </c>
      <c r="J276" s="614" t="s">
        <v>402</v>
      </c>
      <c r="K276" s="614" t="s">
        <v>1011</v>
      </c>
    </row>
    <row r="277" spans="1:11">
      <c r="A277" s="616">
        <v>40007462</v>
      </c>
      <c r="B277" s="614" t="s">
        <v>502</v>
      </c>
      <c r="C277" s="614">
        <v>395929</v>
      </c>
      <c r="D277" s="614" t="s">
        <v>52</v>
      </c>
      <c r="E277" s="614" t="str">
        <f t="shared" si="4"/>
        <v>40007462-EJECUCION</v>
      </c>
      <c r="F277" s="614" t="s">
        <v>2978</v>
      </c>
      <c r="G277" s="614" t="s">
        <v>1011</v>
      </c>
      <c r="H277" s="614" t="s">
        <v>3270</v>
      </c>
      <c r="I277" s="614" t="s">
        <v>2988</v>
      </c>
      <c r="J277" s="614" t="s">
        <v>402</v>
      </c>
      <c r="K277" s="614" t="s">
        <v>1011</v>
      </c>
    </row>
    <row r="278" spans="1:11">
      <c r="A278" s="616">
        <v>40003408</v>
      </c>
      <c r="B278" s="614" t="s">
        <v>490</v>
      </c>
      <c r="C278" s="614">
        <v>71253</v>
      </c>
      <c r="D278" s="614" t="s">
        <v>52</v>
      </c>
      <c r="E278" s="614" t="str">
        <f t="shared" si="4"/>
        <v>40003408-EJECUCION</v>
      </c>
      <c r="F278" s="614" t="s">
        <v>2978</v>
      </c>
      <c r="G278" s="614" t="s">
        <v>1011</v>
      </c>
      <c r="H278" s="614" t="s">
        <v>3271</v>
      </c>
      <c r="I278" s="614" t="s">
        <v>2995</v>
      </c>
      <c r="J278" s="614" t="s">
        <v>402</v>
      </c>
      <c r="K278" s="614" t="s">
        <v>1011</v>
      </c>
    </row>
    <row r="279" spans="1:11">
      <c r="A279" s="616">
        <v>40006805</v>
      </c>
      <c r="B279" s="614" t="s">
        <v>528</v>
      </c>
      <c r="C279" s="614">
        <v>668</v>
      </c>
      <c r="D279" s="614" t="s">
        <v>52</v>
      </c>
      <c r="E279" s="614" t="str">
        <f t="shared" si="4"/>
        <v>40006805-EJECUCION</v>
      </c>
      <c r="F279" s="614" t="s">
        <v>2991</v>
      </c>
      <c r="G279" s="614" t="s">
        <v>1011</v>
      </c>
      <c r="H279" s="614" t="s">
        <v>3272</v>
      </c>
      <c r="I279" s="614" t="s">
        <v>2980</v>
      </c>
      <c r="J279" s="614" t="s">
        <v>402</v>
      </c>
      <c r="K279" s="614" t="s">
        <v>1011</v>
      </c>
    </row>
    <row r="280" spans="1:11">
      <c r="A280" s="616">
        <v>40007188</v>
      </c>
      <c r="B280" s="614" t="s">
        <v>528</v>
      </c>
      <c r="C280" s="614">
        <v>50000</v>
      </c>
      <c r="D280" s="614" t="s">
        <v>52</v>
      </c>
      <c r="E280" s="614" t="str">
        <f t="shared" si="4"/>
        <v>40007188-EJECUCION</v>
      </c>
      <c r="F280" s="614" t="s">
        <v>2978</v>
      </c>
      <c r="G280" s="614" t="s">
        <v>1011</v>
      </c>
      <c r="H280" s="614" t="s">
        <v>3273</v>
      </c>
      <c r="I280" s="614" t="s">
        <v>2988</v>
      </c>
      <c r="J280" s="614" t="s">
        <v>402</v>
      </c>
      <c r="K280" s="614" t="s">
        <v>1011</v>
      </c>
    </row>
    <row r="281" spans="1:11">
      <c r="A281" s="616">
        <v>40007397</v>
      </c>
      <c r="B281" s="614" t="s">
        <v>739</v>
      </c>
      <c r="C281" s="614">
        <v>57000</v>
      </c>
      <c r="D281" s="614" t="s">
        <v>52</v>
      </c>
      <c r="E281" s="614" t="str">
        <f t="shared" si="4"/>
        <v>40007397-EJECUCION</v>
      </c>
      <c r="F281" s="614" t="s">
        <v>2991</v>
      </c>
      <c r="G281" s="614" t="s">
        <v>1011</v>
      </c>
      <c r="H281" s="614" t="s">
        <v>3274</v>
      </c>
      <c r="I281" s="614" t="s">
        <v>2990</v>
      </c>
      <c r="J281" s="614" t="s">
        <v>227</v>
      </c>
      <c r="K281" s="614" t="s">
        <v>1011</v>
      </c>
    </row>
    <row r="282" spans="1:11">
      <c r="A282" s="616">
        <v>40006787</v>
      </c>
      <c r="B282" s="614" t="s">
        <v>528</v>
      </c>
      <c r="C282" s="614">
        <v>1750</v>
      </c>
      <c r="D282" s="614" t="s">
        <v>98</v>
      </c>
      <c r="E282" s="614" t="str">
        <f t="shared" si="4"/>
        <v>40006787-DISEÑO</v>
      </c>
      <c r="F282" s="614" t="s">
        <v>2991</v>
      </c>
      <c r="G282" s="614" t="s">
        <v>1011</v>
      </c>
      <c r="H282" s="614" t="s">
        <v>3275</v>
      </c>
      <c r="I282" s="614" t="s">
        <v>3102</v>
      </c>
      <c r="J282" s="614" t="s">
        <v>402</v>
      </c>
      <c r="K282" s="614" t="s">
        <v>1011</v>
      </c>
    </row>
    <row r="283" spans="1:11">
      <c r="A283" s="616">
        <v>40007409</v>
      </c>
      <c r="B283" s="614" t="s">
        <v>739</v>
      </c>
      <c r="C283" s="614">
        <v>4616</v>
      </c>
      <c r="D283" s="614" t="s">
        <v>52</v>
      </c>
      <c r="E283" s="614" t="str">
        <f t="shared" si="4"/>
        <v>40007409-EJECUCION</v>
      </c>
      <c r="F283" s="614" t="s">
        <v>2991</v>
      </c>
      <c r="G283" s="614" t="s">
        <v>1011</v>
      </c>
      <c r="H283" s="614" t="s">
        <v>3276</v>
      </c>
      <c r="I283" s="614" t="s">
        <v>2990</v>
      </c>
      <c r="J283" s="614" t="s">
        <v>227</v>
      </c>
      <c r="K283" s="614" t="s">
        <v>1011</v>
      </c>
    </row>
    <row r="284" spans="1:11">
      <c r="A284" s="616">
        <v>30446372</v>
      </c>
      <c r="B284" s="614" t="s">
        <v>420</v>
      </c>
      <c r="C284" s="614">
        <v>521453</v>
      </c>
      <c r="D284" s="614" t="s">
        <v>52</v>
      </c>
      <c r="E284" s="614" t="str">
        <f t="shared" si="4"/>
        <v>30446372-EJECUCION</v>
      </c>
      <c r="F284" s="614" t="s">
        <v>3076</v>
      </c>
      <c r="G284" s="614" t="s">
        <v>1011</v>
      </c>
      <c r="H284" s="614" t="s">
        <v>3277</v>
      </c>
      <c r="I284" s="614" t="s">
        <v>2988</v>
      </c>
      <c r="J284" s="614" t="s">
        <v>402</v>
      </c>
      <c r="K284" s="614" t="s">
        <v>55</v>
      </c>
    </row>
    <row r="285" spans="1:11">
      <c r="A285" s="616">
        <v>40005520</v>
      </c>
      <c r="B285" s="614" t="s">
        <v>1011</v>
      </c>
      <c r="C285" s="614">
        <v>400000000</v>
      </c>
      <c r="D285" s="614" t="s">
        <v>52</v>
      </c>
      <c r="E285" s="614" t="str">
        <f t="shared" si="4"/>
        <v>40005520-EJECUCION</v>
      </c>
      <c r="F285" s="614" t="s">
        <v>2978</v>
      </c>
      <c r="G285" s="614" t="s">
        <v>1011</v>
      </c>
      <c r="H285" s="614" t="s">
        <v>3278</v>
      </c>
      <c r="I285" s="614" t="s">
        <v>2741</v>
      </c>
      <c r="J285" s="614" t="s">
        <v>1011</v>
      </c>
      <c r="K285" s="614" t="s">
        <v>1011</v>
      </c>
    </row>
    <row r="286" spans="1:11">
      <c r="A286" s="616">
        <v>30488518</v>
      </c>
      <c r="B286" s="614" t="s">
        <v>560</v>
      </c>
      <c r="C286" s="614">
        <v>49248</v>
      </c>
      <c r="D286" s="614" t="s">
        <v>52</v>
      </c>
      <c r="E286" s="614" t="str">
        <f t="shared" si="4"/>
        <v>30488518-EJECUCION</v>
      </c>
      <c r="F286" s="614" t="s">
        <v>2978</v>
      </c>
      <c r="G286" s="614" t="s">
        <v>1011</v>
      </c>
      <c r="H286" s="614" t="s">
        <v>3279</v>
      </c>
      <c r="I286" s="614" t="s">
        <v>2990</v>
      </c>
      <c r="J286" s="614" t="s">
        <v>560</v>
      </c>
      <c r="K286" s="614" t="s">
        <v>1011</v>
      </c>
    </row>
    <row r="287" spans="1:11">
      <c r="A287" s="616">
        <v>30466394</v>
      </c>
      <c r="B287" s="614" t="s">
        <v>439</v>
      </c>
      <c r="C287" s="614">
        <v>3233</v>
      </c>
      <c r="D287" s="614" t="s">
        <v>52</v>
      </c>
      <c r="E287" s="614" t="str">
        <f t="shared" si="4"/>
        <v>30466394-EJECUCION</v>
      </c>
      <c r="F287" s="614" t="s">
        <v>3280</v>
      </c>
      <c r="G287" s="614" t="s">
        <v>1011</v>
      </c>
      <c r="H287" s="614" t="s">
        <v>3281</v>
      </c>
      <c r="I287" s="614" t="s">
        <v>2988</v>
      </c>
      <c r="J287" s="614" t="s">
        <v>402</v>
      </c>
      <c r="K287" s="614" t="s">
        <v>55</v>
      </c>
    </row>
    <row r="288" spans="1:11">
      <c r="A288" s="616">
        <v>30485206</v>
      </c>
      <c r="B288" s="614" t="s">
        <v>1011</v>
      </c>
      <c r="C288" s="614">
        <v>461700</v>
      </c>
      <c r="D288" s="614" t="s">
        <v>52</v>
      </c>
      <c r="E288" s="614" t="str">
        <f t="shared" si="4"/>
        <v>30485206-EJECUCION</v>
      </c>
      <c r="F288" s="614" t="s">
        <v>2978</v>
      </c>
      <c r="G288" s="614" t="s">
        <v>1011</v>
      </c>
      <c r="H288" s="614" t="s">
        <v>708</v>
      </c>
      <c r="I288" s="614" t="s">
        <v>3282</v>
      </c>
      <c r="J288" s="614" t="s">
        <v>402</v>
      </c>
      <c r="K288" s="614" t="s">
        <v>1011</v>
      </c>
    </row>
    <row r="289" spans="1:11">
      <c r="A289" s="616">
        <v>30376622</v>
      </c>
      <c r="B289" s="614" t="s">
        <v>739</v>
      </c>
      <c r="C289" s="614">
        <v>150325</v>
      </c>
      <c r="D289" s="614" t="s">
        <v>98</v>
      </c>
      <c r="E289" s="614" t="str">
        <f t="shared" si="4"/>
        <v>30376622-DISEÑO</v>
      </c>
      <c r="F289" s="614" t="s">
        <v>3123</v>
      </c>
      <c r="G289" s="614" t="s">
        <v>1011</v>
      </c>
      <c r="H289" s="614" t="s">
        <v>3283</v>
      </c>
      <c r="I289" s="614" t="s">
        <v>2988</v>
      </c>
      <c r="J289" s="614" t="s">
        <v>227</v>
      </c>
      <c r="K289" s="614" t="s">
        <v>55</v>
      </c>
    </row>
    <row r="290" spans="1:11">
      <c r="A290" s="616">
        <v>30099554</v>
      </c>
      <c r="B290" s="614" t="s">
        <v>1011</v>
      </c>
      <c r="C290" s="614">
        <v>1715288</v>
      </c>
      <c r="D290" s="614" t="s">
        <v>52</v>
      </c>
      <c r="E290" s="614" t="str">
        <f t="shared" si="4"/>
        <v>30099554-EJECUCION</v>
      </c>
      <c r="F290" s="614" t="s">
        <v>3123</v>
      </c>
      <c r="G290" s="614" t="s">
        <v>1011</v>
      </c>
      <c r="H290" s="614" t="s">
        <v>3284</v>
      </c>
      <c r="I290" s="614" t="s">
        <v>2980</v>
      </c>
      <c r="J290" s="614" t="s">
        <v>1011</v>
      </c>
      <c r="K290" s="614" t="s">
        <v>1011</v>
      </c>
    </row>
    <row r="291" spans="1:11">
      <c r="A291" s="616">
        <v>30486127</v>
      </c>
      <c r="B291" s="614" t="s">
        <v>119</v>
      </c>
      <c r="C291" s="614">
        <v>35910</v>
      </c>
      <c r="D291" s="614" t="s">
        <v>98</v>
      </c>
      <c r="E291" s="614" t="str">
        <f t="shared" si="4"/>
        <v>30486127-DISEÑO</v>
      </c>
      <c r="F291" s="614" t="s">
        <v>2978</v>
      </c>
      <c r="G291" s="614" t="s">
        <v>1011</v>
      </c>
      <c r="H291" s="614" t="s">
        <v>3285</v>
      </c>
      <c r="I291" s="614" t="s">
        <v>2988</v>
      </c>
      <c r="J291" s="614" t="s">
        <v>50</v>
      </c>
      <c r="K291" s="614" t="s">
        <v>1011</v>
      </c>
    </row>
    <row r="292" spans="1:11">
      <c r="A292" s="616">
        <v>30484611</v>
      </c>
      <c r="B292" s="614" t="s">
        <v>1011</v>
      </c>
      <c r="C292" s="614">
        <v>423856</v>
      </c>
      <c r="D292" s="614" t="s">
        <v>52</v>
      </c>
      <c r="E292" s="614" t="str">
        <f t="shared" si="4"/>
        <v>30484611-EJECUCION</v>
      </c>
      <c r="F292" s="614" t="s">
        <v>3286</v>
      </c>
      <c r="G292" s="614" t="s">
        <v>1011</v>
      </c>
      <c r="H292" s="614" t="s">
        <v>3287</v>
      </c>
      <c r="I292" s="614" t="s">
        <v>2988</v>
      </c>
      <c r="J292" s="614" t="s">
        <v>1011</v>
      </c>
      <c r="K292" s="614" t="s">
        <v>55</v>
      </c>
    </row>
    <row r="293" spans="1:11">
      <c r="A293" s="616">
        <v>30095333</v>
      </c>
      <c r="B293" s="614" t="s">
        <v>3019</v>
      </c>
      <c r="C293" s="614">
        <v>85539</v>
      </c>
      <c r="D293" s="614" t="s">
        <v>98</v>
      </c>
      <c r="E293" s="614" t="str">
        <f t="shared" si="4"/>
        <v>30095333-DISEÑO</v>
      </c>
      <c r="F293" s="614" t="s">
        <v>2978</v>
      </c>
      <c r="G293" s="614" t="s">
        <v>1011</v>
      </c>
      <c r="H293" s="614" t="s">
        <v>3288</v>
      </c>
      <c r="I293" s="614" t="s">
        <v>2995</v>
      </c>
      <c r="J293" s="614" t="s">
        <v>402</v>
      </c>
      <c r="K293" s="614" t="s">
        <v>55</v>
      </c>
    </row>
    <row r="294" spans="1:11">
      <c r="A294" s="616">
        <v>30226672</v>
      </c>
      <c r="B294" s="614" t="s">
        <v>1011</v>
      </c>
      <c r="C294" s="614">
        <v>4272734</v>
      </c>
      <c r="D294" s="614" t="s">
        <v>52</v>
      </c>
      <c r="E294" s="614" t="str">
        <f t="shared" si="4"/>
        <v>30226672-EJECUCION</v>
      </c>
      <c r="F294" s="614" t="s">
        <v>3123</v>
      </c>
      <c r="G294" s="614" t="s">
        <v>1011</v>
      </c>
      <c r="H294" s="614" t="s">
        <v>3289</v>
      </c>
      <c r="I294" s="614" t="s">
        <v>2980</v>
      </c>
      <c r="J294" s="614" t="s">
        <v>1011</v>
      </c>
      <c r="K294" s="614" t="s">
        <v>1011</v>
      </c>
    </row>
    <row r="295" spans="1:11">
      <c r="A295" s="616">
        <v>30071373</v>
      </c>
      <c r="B295" s="614" t="s">
        <v>490</v>
      </c>
      <c r="C295" s="614">
        <v>697883</v>
      </c>
      <c r="D295" s="614" t="s">
        <v>98</v>
      </c>
      <c r="E295" s="614" t="str">
        <f t="shared" si="4"/>
        <v>30071373-DISEÑO</v>
      </c>
      <c r="F295" s="614" t="s">
        <v>3038</v>
      </c>
      <c r="G295" s="614" t="s">
        <v>1011</v>
      </c>
      <c r="H295" s="614" t="s">
        <v>3290</v>
      </c>
      <c r="I295" s="614" t="s">
        <v>2990</v>
      </c>
      <c r="J295" s="614" t="s">
        <v>402</v>
      </c>
      <c r="K295" s="614" t="s">
        <v>55</v>
      </c>
    </row>
    <row r="296" spans="1:11">
      <c r="A296" s="616">
        <v>40004038</v>
      </c>
      <c r="B296" s="614" t="s">
        <v>318</v>
      </c>
      <c r="C296" s="614">
        <v>57500</v>
      </c>
      <c r="D296" s="614" t="s">
        <v>98</v>
      </c>
      <c r="E296" s="614" t="str">
        <f t="shared" si="4"/>
        <v>40004038-DISEÑO</v>
      </c>
      <c r="F296" s="614" t="s">
        <v>2978</v>
      </c>
      <c r="G296" s="614" t="s">
        <v>1011</v>
      </c>
      <c r="H296" s="614" t="s">
        <v>3291</v>
      </c>
      <c r="I296" s="614" t="s">
        <v>2988</v>
      </c>
      <c r="J296" s="614" t="s">
        <v>227</v>
      </c>
      <c r="K296" s="614" t="s">
        <v>1011</v>
      </c>
    </row>
    <row r="297" spans="1:11">
      <c r="A297" s="616">
        <v>40004038</v>
      </c>
      <c r="B297" s="614" t="s">
        <v>318</v>
      </c>
      <c r="C297" s="614">
        <v>1200000</v>
      </c>
      <c r="D297" s="614" t="s">
        <v>52</v>
      </c>
      <c r="E297" s="614" t="str">
        <f t="shared" si="4"/>
        <v>40004038-EJECUCION</v>
      </c>
      <c r="F297" s="614" t="s">
        <v>2978</v>
      </c>
      <c r="G297" s="614" t="s">
        <v>1011</v>
      </c>
      <c r="H297" s="614" t="s">
        <v>3291</v>
      </c>
      <c r="I297" s="614" t="s">
        <v>2988</v>
      </c>
      <c r="J297" s="614" t="s">
        <v>227</v>
      </c>
      <c r="K297" s="614" t="s">
        <v>1011</v>
      </c>
    </row>
    <row r="298" spans="1:11">
      <c r="A298" s="616">
        <v>40006128</v>
      </c>
      <c r="B298" s="614" t="s">
        <v>403</v>
      </c>
      <c r="C298" s="614">
        <v>8000</v>
      </c>
      <c r="D298" s="614" t="s">
        <v>52</v>
      </c>
      <c r="E298" s="614" t="str">
        <f t="shared" si="4"/>
        <v>40006128-EJECUCION</v>
      </c>
      <c r="F298" s="614" t="s">
        <v>2991</v>
      </c>
      <c r="G298" s="614" t="s">
        <v>1011</v>
      </c>
      <c r="H298" s="614" t="s">
        <v>3292</v>
      </c>
      <c r="I298" s="614" t="s">
        <v>2995</v>
      </c>
      <c r="J298" s="614" t="s">
        <v>402</v>
      </c>
      <c r="K298" s="614" t="s">
        <v>1011</v>
      </c>
    </row>
    <row r="299" spans="1:11">
      <c r="A299" s="616">
        <v>40005409</v>
      </c>
      <c r="B299" s="614" t="s">
        <v>119</v>
      </c>
      <c r="C299" s="614">
        <v>401670</v>
      </c>
      <c r="D299" s="614" t="s">
        <v>52</v>
      </c>
      <c r="E299" s="614" t="str">
        <f t="shared" si="4"/>
        <v>40005409-EJECUCION</v>
      </c>
      <c r="F299" s="614" t="s">
        <v>2978</v>
      </c>
      <c r="G299" s="614" t="s">
        <v>1011</v>
      </c>
      <c r="H299" s="614" t="s">
        <v>3293</v>
      </c>
      <c r="I299" s="614" t="s">
        <v>2980</v>
      </c>
      <c r="J299" s="614" t="s">
        <v>50</v>
      </c>
      <c r="K299" s="614" t="s">
        <v>1011</v>
      </c>
    </row>
    <row r="300" spans="1:11">
      <c r="A300" s="616">
        <v>40006627</v>
      </c>
      <c r="B300" s="614" t="s">
        <v>576</v>
      </c>
      <c r="C300" s="614">
        <v>250000</v>
      </c>
      <c r="D300" s="614" t="s">
        <v>52</v>
      </c>
      <c r="E300" s="614" t="str">
        <f t="shared" si="4"/>
        <v>40006627-EJECUCION</v>
      </c>
      <c r="F300" s="614" t="s">
        <v>2978</v>
      </c>
      <c r="G300" s="614" t="s">
        <v>1011</v>
      </c>
      <c r="H300" s="614" t="s">
        <v>3294</v>
      </c>
      <c r="I300" s="614" t="s">
        <v>2995</v>
      </c>
      <c r="J300" s="614" t="s">
        <v>560</v>
      </c>
      <c r="K300" s="614" t="s">
        <v>1011</v>
      </c>
    </row>
    <row r="301" spans="1:11">
      <c r="A301" s="616">
        <v>40006638</v>
      </c>
      <c r="B301" s="614" t="s">
        <v>420</v>
      </c>
      <c r="C301" s="614">
        <v>2000</v>
      </c>
      <c r="D301" s="614" t="s">
        <v>98</v>
      </c>
      <c r="E301" s="614" t="str">
        <f t="shared" si="4"/>
        <v>40006638-DISEÑO</v>
      </c>
      <c r="F301" s="614" t="s">
        <v>2991</v>
      </c>
      <c r="G301" s="614" t="s">
        <v>1011</v>
      </c>
      <c r="H301" s="614" t="s">
        <v>3295</v>
      </c>
      <c r="I301" s="614" t="s">
        <v>3113</v>
      </c>
      <c r="J301" s="614" t="s">
        <v>402</v>
      </c>
      <c r="K301" s="614" t="s">
        <v>1011</v>
      </c>
    </row>
    <row r="302" spans="1:11">
      <c r="A302" s="616">
        <v>40007329</v>
      </c>
      <c r="B302" s="614" t="s">
        <v>794</v>
      </c>
      <c r="C302" s="614">
        <v>94038</v>
      </c>
      <c r="D302" s="614" t="s">
        <v>52</v>
      </c>
      <c r="E302" s="614" t="str">
        <f t="shared" si="4"/>
        <v>40007329-EJECUCION</v>
      </c>
      <c r="F302" s="614" t="s">
        <v>2978</v>
      </c>
      <c r="G302" s="614" t="s">
        <v>1011</v>
      </c>
      <c r="H302" s="614" t="s">
        <v>3296</v>
      </c>
      <c r="I302" s="614" t="s">
        <v>2988</v>
      </c>
      <c r="J302" s="614" t="s">
        <v>50</v>
      </c>
      <c r="K302" s="614" t="s">
        <v>1011</v>
      </c>
    </row>
    <row r="303" spans="1:11">
      <c r="A303" s="616">
        <v>40004104</v>
      </c>
      <c r="B303" s="614" t="s">
        <v>1011</v>
      </c>
      <c r="C303" s="614">
        <v>1669053</v>
      </c>
      <c r="D303" s="614" t="s">
        <v>52</v>
      </c>
      <c r="E303" s="614" t="str">
        <f t="shared" si="4"/>
        <v>40004104-EJECUCION</v>
      </c>
      <c r="F303" s="614" t="s">
        <v>3027</v>
      </c>
      <c r="G303" s="614" t="s">
        <v>1011</v>
      </c>
      <c r="H303" s="614" t="s">
        <v>3160</v>
      </c>
      <c r="I303" s="614" t="s">
        <v>2980</v>
      </c>
      <c r="J303" s="614" t="s">
        <v>560</v>
      </c>
      <c r="K303" s="614" t="s">
        <v>1011</v>
      </c>
    </row>
    <row r="304" spans="1:11">
      <c r="A304" s="616">
        <v>30419826</v>
      </c>
      <c r="B304" s="614" t="s">
        <v>1011</v>
      </c>
      <c r="C304" s="614">
        <v>264213</v>
      </c>
      <c r="D304" s="614" t="s">
        <v>52</v>
      </c>
      <c r="E304" s="614" t="str">
        <f t="shared" si="4"/>
        <v>30419826-EJECUCION</v>
      </c>
      <c r="F304" s="614" t="s">
        <v>2978</v>
      </c>
      <c r="G304" s="614" t="s">
        <v>1011</v>
      </c>
      <c r="H304" s="614" t="s">
        <v>687</v>
      </c>
      <c r="I304" s="614" t="s">
        <v>3075</v>
      </c>
      <c r="J304" s="614" t="s">
        <v>560</v>
      </c>
      <c r="K304" s="614" t="s">
        <v>1011</v>
      </c>
    </row>
    <row r="305" spans="1:11">
      <c r="A305" s="616">
        <v>40005699</v>
      </c>
      <c r="B305" s="614" t="s">
        <v>1011</v>
      </c>
      <c r="C305" s="614">
        <v>391525000</v>
      </c>
      <c r="D305" s="614" t="s">
        <v>52</v>
      </c>
      <c r="E305" s="614" t="str">
        <f t="shared" si="4"/>
        <v>40005699-EJECUCION</v>
      </c>
      <c r="F305" s="614" t="s">
        <v>2978</v>
      </c>
      <c r="G305" s="614" t="s">
        <v>1011</v>
      </c>
      <c r="H305" s="614" t="s">
        <v>3297</v>
      </c>
      <c r="I305" s="614" t="s">
        <v>2741</v>
      </c>
      <c r="J305" s="614" t="s">
        <v>1011</v>
      </c>
      <c r="K305" s="614" t="s">
        <v>1011</v>
      </c>
    </row>
    <row r="306" spans="1:11">
      <c r="A306" s="616">
        <v>30322174</v>
      </c>
      <c r="B306" s="614" t="s">
        <v>1011</v>
      </c>
      <c r="C306" s="614">
        <v>205199</v>
      </c>
      <c r="D306" s="614" t="s">
        <v>52</v>
      </c>
      <c r="E306" s="614" t="str">
        <f t="shared" si="4"/>
        <v>30322174-EJECUCION</v>
      </c>
      <c r="F306" s="614" t="s">
        <v>2978</v>
      </c>
      <c r="G306" s="614" t="s">
        <v>1011</v>
      </c>
      <c r="H306" s="614" t="s">
        <v>3298</v>
      </c>
      <c r="I306" s="614" t="s">
        <v>2741</v>
      </c>
      <c r="J306" s="614" t="s">
        <v>560</v>
      </c>
      <c r="K306" s="614" t="s">
        <v>1011</v>
      </c>
    </row>
    <row r="307" spans="1:11">
      <c r="A307" s="616">
        <v>30396186</v>
      </c>
      <c r="B307" s="614" t="s">
        <v>300</v>
      </c>
      <c r="C307" s="614">
        <v>627298</v>
      </c>
      <c r="D307" s="614" t="s">
        <v>52</v>
      </c>
      <c r="E307" s="614" t="str">
        <f t="shared" si="4"/>
        <v>30396186-EJECUCION</v>
      </c>
      <c r="F307" s="614" t="s">
        <v>2978</v>
      </c>
      <c r="G307" s="614" t="s">
        <v>1011</v>
      </c>
      <c r="H307" s="614" t="s">
        <v>2336</v>
      </c>
      <c r="I307" s="614" t="s">
        <v>2995</v>
      </c>
      <c r="J307" s="614" t="s">
        <v>227</v>
      </c>
      <c r="K307" s="614" t="s">
        <v>1011</v>
      </c>
    </row>
    <row r="308" spans="1:11">
      <c r="A308" s="616">
        <v>40006084</v>
      </c>
      <c r="B308" s="614" t="s">
        <v>480</v>
      </c>
      <c r="C308" s="614">
        <v>148561</v>
      </c>
      <c r="D308" s="614" t="s">
        <v>52</v>
      </c>
      <c r="E308" s="614" t="str">
        <f t="shared" si="4"/>
        <v>40006084-EJECUCION</v>
      </c>
      <c r="F308" s="614" t="s">
        <v>2978</v>
      </c>
      <c r="G308" s="614" t="s">
        <v>1011</v>
      </c>
      <c r="H308" s="614" t="s">
        <v>3299</v>
      </c>
      <c r="I308" s="614" t="s">
        <v>2995</v>
      </c>
      <c r="J308" s="614" t="s">
        <v>402</v>
      </c>
      <c r="K308" s="614" t="s">
        <v>1011</v>
      </c>
    </row>
    <row r="309" spans="1:11">
      <c r="A309" s="616">
        <v>30466153</v>
      </c>
      <c r="B309" s="614" t="s">
        <v>480</v>
      </c>
      <c r="C309" s="614">
        <v>385749</v>
      </c>
      <c r="D309" s="614" t="s">
        <v>52</v>
      </c>
      <c r="E309" s="614" t="str">
        <f t="shared" si="4"/>
        <v>30466153-EJECUCION</v>
      </c>
      <c r="F309" s="614" t="s">
        <v>2978</v>
      </c>
      <c r="G309" s="614" t="s">
        <v>1011</v>
      </c>
      <c r="H309" s="614" t="s">
        <v>3300</v>
      </c>
      <c r="I309" s="614" t="s">
        <v>3002</v>
      </c>
      <c r="J309" s="614" t="s">
        <v>402</v>
      </c>
      <c r="K309" s="614" t="s">
        <v>1011</v>
      </c>
    </row>
    <row r="310" spans="1:11">
      <c r="A310" s="616">
        <v>30134930</v>
      </c>
      <c r="B310" s="614" t="s">
        <v>119</v>
      </c>
      <c r="C310" s="614">
        <v>1004973</v>
      </c>
      <c r="D310" s="614" t="s">
        <v>52</v>
      </c>
      <c r="E310" s="614" t="str">
        <f t="shared" si="4"/>
        <v>30134930-EJECUCION</v>
      </c>
      <c r="F310" s="614" t="s">
        <v>2978</v>
      </c>
      <c r="G310" s="614" t="s">
        <v>1011</v>
      </c>
      <c r="H310" s="614" t="s">
        <v>141</v>
      </c>
      <c r="I310" s="614" t="s">
        <v>2988</v>
      </c>
      <c r="J310" s="614" t="s">
        <v>50</v>
      </c>
      <c r="K310" s="614" t="s">
        <v>55</v>
      </c>
    </row>
    <row r="311" spans="1:11">
      <c r="A311" s="616">
        <v>30465788</v>
      </c>
      <c r="B311" s="614" t="s">
        <v>1011</v>
      </c>
      <c r="C311" s="614">
        <v>315552</v>
      </c>
      <c r="D311" s="614" t="s">
        <v>98</v>
      </c>
      <c r="E311" s="614" t="str">
        <f t="shared" si="4"/>
        <v>30465788-DISEÑO</v>
      </c>
      <c r="F311" s="614" t="s">
        <v>2978</v>
      </c>
      <c r="G311" s="614" t="s">
        <v>1011</v>
      </c>
      <c r="H311" s="614" t="s">
        <v>3301</v>
      </c>
      <c r="I311" s="614" t="s">
        <v>3024</v>
      </c>
      <c r="J311" s="614" t="s">
        <v>1011</v>
      </c>
      <c r="K311" s="614" t="s">
        <v>55</v>
      </c>
    </row>
    <row r="312" spans="1:11">
      <c r="A312" s="616">
        <v>30464752</v>
      </c>
      <c r="B312" s="614" t="s">
        <v>403</v>
      </c>
      <c r="C312" s="614">
        <v>484826</v>
      </c>
      <c r="D312" s="614" t="s">
        <v>52</v>
      </c>
      <c r="E312" s="614" t="str">
        <f t="shared" si="4"/>
        <v>30464752-EJECUCION</v>
      </c>
      <c r="F312" s="614" t="s">
        <v>2978</v>
      </c>
      <c r="G312" s="614" t="s">
        <v>1011</v>
      </c>
      <c r="H312" s="614" t="s">
        <v>3302</v>
      </c>
      <c r="I312" s="614" t="s">
        <v>3102</v>
      </c>
      <c r="J312" s="614" t="s">
        <v>402</v>
      </c>
      <c r="K312" s="614" t="s">
        <v>55</v>
      </c>
    </row>
    <row r="313" spans="1:11">
      <c r="A313" s="616">
        <v>30427023</v>
      </c>
      <c r="B313" s="614" t="s">
        <v>355</v>
      </c>
      <c r="C313" s="614">
        <v>562195</v>
      </c>
      <c r="D313" s="614" t="s">
        <v>52</v>
      </c>
      <c r="E313" s="614" t="str">
        <f t="shared" si="4"/>
        <v>30427023-EJECUCION</v>
      </c>
      <c r="F313" s="614" t="s">
        <v>2978</v>
      </c>
      <c r="G313" s="614" t="s">
        <v>1011</v>
      </c>
      <c r="H313" s="614" t="s">
        <v>3303</v>
      </c>
      <c r="I313" s="614" t="s">
        <v>2806</v>
      </c>
      <c r="J313" s="614" t="s">
        <v>227</v>
      </c>
      <c r="K313" s="614" t="s">
        <v>1011</v>
      </c>
    </row>
    <row r="314" spans="1:11">
      <c r="A314" s="616">
        <v>30122050</v>
      </c>
      <c r="B314" s="614" t="s">
        <v>156</v>
      </c>
      <c r="C314" s="614">
        <v>910687</v>
      </c>
      <c r="D314" s="614" t="s">
        <v>52</v>
      </c>
      <c r="E314" s="614" t="str">
        <f t="shared" si="4"/>
        <v>30122050-EJECUCION</v>
      </c>
      <c r="F314" s="614" t="s">
        <v>3013</v>
      </c>
      <c r="G314" s="614" t="s">
        <v>1011</v>
      </c>
      <c r="H314" s="614" t="s">
        <v>3304</v>
      </c>
      <c r="I314" s="614" t="s">
        <v>2995</v>
      </c>
      <c r="J314" s="614" t="s">
        <v>50</v>
      </c>
      <c r="K314" s="614" t="s">
        <v>55</v>
      </c>
    </row>
    <row r="315" spans="1:11">
      <c r="A315" s="616">
        <v>40005949</v>
      </c>
      <c r="B315" s="614" t="s">
        <v>739</v>
      </c>
      <c r="C315" s="614">
        <v>50000</v>
      </c>
      <c r="D315" s="614" t="s">
        <v>102</v>
      </c>
      <c r="E315" s="614" t="str">
        <f t="shared" si="4"/>
        <v>40005949-PREFACTIBILIDAD</v>
      </c>
      <c r="F315" s="614" t="s">
        <v>3056</v>
      </c>
      <c r="G315" s="614" t="s">
        <v>1011</v>
      </c>
      <c r="H315" s="614" t="s">
        <v>3305</v>
      </c>
      <c r="I315" s="614" t="s">
        <v>2988</v>
      </c>
      <c r="J315" s="614" t="s">
        <v>227</v>
      </c>
      <c r="K315" s="614" t="s">
        <v>1011</v>
      </c>
    </row>
    <row r="316" spans="1:11">
      <c r="A316" s="616">
        <v>40003228</v>
      </c>
      <c r="B316" s="614" t="s">
        <v>355</v>
      </c>
      <c r="C316" s="614">
        <v>170000</v>
      </c>
      <c r="D316" s="614" t="s">
        <v>52</v>
      </c>
      <c r="E316" s="614" t="str">
        <f t="shared" si="4"/>
        <v>40003228-EJECUCION</v>
      </c>
      <c r="F316" s="614" t="s">
        <v>2978</v>
      </c>
      <c r="G316" s="614" t="s">
        <v>1011</v>
      </c>
      <c r="H316" s="614" t="s">
        <v>3306</v>
      </c>
      <c r="I316" s="614" t="s">
        <v>2995</v>
      </c>
      <c r="J316" s="614" t="s">
        <v>227</v>
      </c>
      <c r="K316" s="614" t="s">
        <v>1011</v>
      </c>
    </row>
    <row r="317" spans="1:11">
      <c r="A317" s="616">
        <v>30449072</v>
      </c>
      <c r="B317" s="614" t="s">
        <v>1011</v>
      </c>
      <c r="C317" s="614">
        <v>200538</v>
      </c>
      <c r="D317" s="614" t="s">
        <v>52</v>
      </c>
      <c r="E317" s="614" t="str">
        <f t="shared" si="4"/>
        <v>30449072-EJECUCION</v>
      </c>
      <c r="F317" s="614" t="s">
        <v>3123</v>
      </c>
      <c r="G317" s="614" t="s">
        <v>1011</v>
      </c>
      <c r="H317" s="614" t="s">
        <v>3307</v>
      </c>
      <c r="I317" s="614" t="s">
        <v>3106</v>
      </c>
      <c r="J317" s="614" t="s">
        <v>227</v>
      </c>
      <c r="K317" s="614" t="s">
        <v>1011</v>
      </c>
    </row>
    <row r="318" spans="1:11">
      <c r="A318" s="616">
        <v>40004665</v>
      </c>
      <c r="B318" s="614" t="s">
        <v>270</v>
      </c>
      <c r="C318" s="614">
        <v>194596</v>
      </c>
      <c r="D318" s="614" t="s">
        <v>52</v>
      </c>
      <c r="E318" s="614" t="str">
        <f t="shared" si="4"/>
        <v>40004665-EJECUCION</v>
      </c>
      <c r="F318" s="614" t="s">
        <v>3076</v>
      </c>
      <c r="G318" s="614" t="s">
        <v>1011</v>
      </c>
      <c r="H318" s="614" t="s">
        <v>3308</v>
      </c>
      <c r="I318" s="614" t="s">
        <v>2980</v>
      </c>
      <c r="J318" s="614" t="s">
        <v>227</v>
      </c>
      <c r="K318" s="614" t="s">
        <v>1011</v>
      </c>
    </row>
    <row r="319" spans="1:11">
      <c r="A319" s="616">
        <v>40005694</v>
      </c>
      <c r="B319" s="614" t="s">
        <v>876</v>
      </c>
      <c r="C319" s="614">
        <v>161500</v>
      </c>
      <c r="D319" s="614" t="s">
        <v>52</v>
      </c>
      <c r="E319" s="614" t="str">
        <f t="shared" si="4"/>
        <v>40005694-EJECUCION</v>
      </c>
      <c r="F319" s="614" t="s">
        <v>2978</v>
      </c>
      <c r="G319" s="614" t="s">
        <v>1011</v>
      </c>
      <c r="H319" s="614" t="s">
        <v>3309</v>
      </c>
      <c r="I319" s="614" t="s">
        <v>2980</v>
      </c>
      <c r="J319" s="614" t="s">
        <v>227</v>
      </c>
      <c r="K319" s="614" t="s">
        <v>1011</v>
      </c>
    </row>
    <row r="320" spans="1:11">
      <c r="A320" s="616">
        <v>40005959</v>
      </c>
      <c r="B320" s="614" t="s">
        <v>403</v>
      </c>
      <c r="C320" s="614">
        <v>510000</v>
      </c>
      <c r="D320" s="614" t="s">
        <v>52</v>
      </c>
      <c r="E320" s="614" t="str">
        <f t="shared" si="4"/>
        <v>40005959-EJECUCION</v>
      </c>
      <c r="F320" s="614" t="s">
        <v>2978</v>
      </c>
      <c r="G320" s="614" t="s">
        <v>1011</v>
      </c>
      <c r="H320" s="614" t="s">
        <v>3310</v>
      </c>
      <c r="I320" s="614" t="s">
        <v>2988</v>
      </c>
      <c r="J320" s="614" t="s">
        <v>402</v>
      </c>
      <c r="K320" s="614" t="s">
        <v>1011</v>
      </c>
    </row>
    <row r="321" spans="1:11">
      <c r="A321" s="616">
        <v>40006229</v>
      </c>
      <c r="B321" s="614" t="s">
        <v>300</v>
      </c>
      <c r="C321" s="614">
        <v>774200</v>
      </c>
      <c r="D321" s="614" t="s">
        <v>52</v>
      </c>
      <c r="E321" s="614" t="str">
        <f t="shared" si="4"/>
        <v>40006229-EJECUCION</v>
      </c>
      <c r="F321" s="614" t="s">
        <v>2978</v>
      </c>
      <c r="G321" s="614" t="s">
        <v>1011</v>
      </c>
      <c r="H321" s="614" t="s">
        <v>3252</v>
      </c>
      <c r="I321" s="614" t="s">
        <v>2990</v>
      </c>
      <c r="J321" s="614" t="s">
        <v>227</v>
      </c>
      <c r="K321" s="614" t="s">
        <v>142</v>
      </c>
    </row>
    <row r="322" spans="1:11">
      <c r="A322" s="616">
        <v>40000916</v>
      </c>
      <c r="B322" s="614" t="s">
        <v>1011</v>
      </c>
      <c r="C322" s="614">
        <v>71130</v>
      </c>
      <c r="D322" s="614" t="s">
        <v>52</v>
      </c>
      <c r="E322" s="614" t="str">
        <f t="shared" si="4"/>
        <v>40000916-EJECUCION</v>
      </c>
      <c r="F322" s="614" t="s">
        <v>2978</v>
      </c>
      <c r="G322" s="614" t="s">
        <v>1011</v>
      </c>
      <c r="H322" s="614" t="s">
        <v>3311</v>
      </c>
      <c r="I322" s="614" t="s">
        <v>2741</v>
      </c>
      <c r="J322" s="614" t="s">
        <v>1011</v>
      </c>
      <c r="K322" s="614" t="s">
        <v>1011</v>
      </c>
    </row>
    <row r="323" spans="1:11">
      <c r="A323" s="616">
        <v>40003872</v>
      </c>
      <c r="B323" s="614" t="s">
        <v>739</v>
      </c>
      <c r="C323" s="614">
        <v>503562</v>
      </c>
      <c r="D323" s="614" t="s">
        <v>52</v>
      </c>
      <c r="E323" s="614" t="str">
        <f t="shared" ref="E323:E386" si="5">CONCATENATE(A323,"-",D323)</f>
        <v>40003872-EJECUCION</v>
      </c>
      <c r="F323" s="614" t="s">
        <v>2984</v>
      </c>
      <c r="G323" s="614" t="s">
        <v>1011</v>
      </c>
      <c r="H323" s="614" t="s">
        <v>3312</v>
      </c>
      <c r="I323" s="614" t="s">
        <v>2988</v>
      </c>
      <c r="J323" s="614" t="s">
        <v>227</v>
      </c>
      <c r="K323" s="614" t="s">
        <v>1011</v>
      </c>
    </row>
    <row r="324" spans="1:11">
      <c r="A324" s="616">
        <v>40002962</v>
      </c>
      <c r="B324" s="614" t="s">
        <v>148</v>
      </c>
      <c r="C324" s="614">
        <v>200000</v>
      </c>
      <c r="D324" s="614" t="s">
        <v>52</v>
      </c>
      <c r="E324" s="614" t="str">
        <f t="shared" si="5"/>
        <v>40002962-EJECUCION</v>
      </c>
      <c r="F324" s="614" t="s">
        <v>2978</v>
      </c>
      <c r="G324" s="614" t="s">
        <v>1011</v>
      </c>
      <c r="H324" s="614" t="s">
        <v>3313</v>
      </c>
      <c r="I324" s="614" t="s">
        <v>3002</v>
      </c>
      <c r="J324" s="614" t="s">
        <v>50</v>
      </c>
      <c r="K324" s="614" t="s">
        <v>1011</v>
      </c>
    </row>
    <row r="325" spans="1:11">
      <c r="A325" s="616">
        <v>30430122</v>
      </c>
      <c r="B325" s="614" t="s">
        <v>50</v>
      </c>
      <c r="C325" s="614">
        <v>6531656</v>
      </c>
      <c r="D325" s="614" t="s">
        <v>52</v>
      </c>
      <c r="E325" s="614" t="str">
        <f t="shared" si="5"/>
        <v>30430122-EJECUCION</v>
      </c>
      <c r="F325" s="614" t="s">
        <v>3076</v>
      </c>
      <c r="G325" s="614" t="s">
        <v>1011</v>
      </c>
      <c r="H325" s="614" t="s">
        <v>3314</v>
      </c>
      <c r="I325" s="614" t="s">
        <v>2988</v>
      </c>
      <c r="J325" s="614" t="s">
        <v>50</v>
      </c>
      <c r="K325" s="614" t="s">
        <v>55</v>
      </c>
    </row>
    <row r="326" spans="1:11">
      <c r="A326" s="616">
        <v>40005640</v>
      </c>
      <c r="B326" s="614" t="s">
        <v>528</v>
      </c>
      <c r="C326" s="614">
        <v>100000</v>
      </c>
      <c r="D326" s="614" t="s">
        <v>52</v>
      </c>
      <c r="E326" s="614" t="str">
        <f t="shared" si="5"/>
        <v>40005640-EJECUCION</v>
      </c>
      <c r="F326" s="614" t="s">
        <v>2978</v>
      </c>
      <c r="G326" s="614" t="s">
        <v>1011</v>
      </c>
      <c r="H326" s="614" t="s">
        <v>3315</v>
      </c>
      <c r="I326" s="614" t="s">
        <v>3106</v>
      </c>
      <c r="J326" s="614" t="s">
        <v>402</v>
      </c>
      <c r="K326" s="614" t="s">
        <v>1011</v>
      </c>
    </row>
    <row r="327" spans="1:11">
      <c r="A327" s="616">
        <v>40008267</v>
      </c>
      <c r="B327" s="614" t="s">
        <v>270</v>
      </c>
      <c r="C327" s="614">
        <v>112170</v>
      </c>
      <c r="D327" s="614" t="s">
        <v>52</v>
      </c>
      <c r="E327" s="614" t="str">
        <f t="shared" si="5"/>
        <v>40008267-EJECUCION</v>
      </c>
      <c r="F327" s="614" t="s">
        <v>3076</v>
      </c>
      <c r="G327" s="614" t="s">
        <v>1011</v>
      </c>
      <c r="H327" s="614" t="s">
        <v>3316</v>
      </c>
      <c r="I327" s="614" t="s">
        <v>2995</v>
      </c>
      <c r="J327" s="614" t="s">
        <v>227</v>
      </c>
      <c r="K327" s="614" t="s">
        <v>1011</v>
      </c>
    </row>
    <row r="328" spans="1:11">
      <c r="A328" s="616">
        <v>30468136</v>
      </c>
      <c r="B328" s="614" t="s">
        <v>1011</v>
      </c>
      <c r="C328" s="614">
        <v>615600</v>
      </c>
      <c r="D328" s="614" t="s">
        <v>52</v>
      </c>
      <c r="E328" s="614" t="str">
        <f t="shared" si="5"/>
        <v>30468136-EJECUCION</v>
      </c>
      <c r="F328" s="614" t="s">
        <v>2978</v>
      </c>
      <c r="G328" s="614" t="s">
        <v>1011</v>
      </c>
      <c r="H328" s="614" t="s">
        <v>3317</v>
      </c>
      <c r="I328" s="614" t="s">
        <v>2741</v>
      </c>
      <c r="J328" s="614" t="s">
        <v>1011</v>
      </c>
      <c r="K328" s="614" t="s">
        <v>1011</v>
      </c>
    </row>
    <row r="329" spans="1:11">
      <c r="A329" s="616">
        <v>30135731</v>
      </c>
      <c r="B329" s="614" t="s">
        <v>3019</v>
      </c>
      <c r="C329" s="614">
        <v>923402</v>
      </c>
      <c r="D329" s="614" t="s">
        <v>52</v>
      </c>
      <c r="E329" s="614" t="str">
        <f t="shared" si="5"/>
        <v>30135731-EJECUCION</v>
      </c>
      <c r="F329" s="614" t="s">
        <v>2978</v>
      </c>
      <c r="G329" s="614" t="s">
        <v>1011</v>
      </c>
      <c r="H329" s="614" t="s">
        <v>464</v>
      </c>
      <c r="I329" s="614" t="s">
        <v>2990</v>
      </c>
      <c r="J329" s="614" t="s">
        <v>402</v>
      </c>
      <c r="K329" s="614" t="s">
        <v>1011</v>
      </c>
    </row>
    <row r="330" spans="1:11">
      <c r="A330" s="616">
        <v>30135220</v>
      </c>
      <c r="B330" s="614" t="s">
        <v>468</v>
      </c>
      <c r="C330" s="614">
        <v>46583</v>
      </c>
      <c r="D330" s="614" t="s">
        <v>98</v>
      </c>
      <c r="E330" s="614" t="str">
        <f t="shared" si="5"/>
        <v>30135220-DISEÑO</v>
      </c>
      <c r="F330" s="614" t="s">
        <v>3056</v>
      </c>
      <c r="G330" s="614" t="s">
        <v>1011</v>
      </c>
      <c r="H330" s="614" t="s">
        <v>3318</v>
      </c>
      <c r="I330" s="614" t="s">
        <v>3319</v>
      </c>
      <c r="J330" s="614" t="s">
        <v>402</v>
      </c>
      <c r="K330" s="614" t="s">
        <v>142</v>
      </c>
    </row>
    <row r="331" spans="1:11">
      <c r="A331" s="616">
        <v>30485192</v>
      </c>
      <c r="B331" s="614" t="s">
        <v>3019</v>
      </c>
      <c r="C331" s="614">
        <v>42066</v>
      </c>
      <c r="D331" s="614" t="s">
        <v>98</v>
      </c>
      <c r="E331" s="614" t="str">
        <f t="shared" si="5"/>
        <v>30485192-DISEÑO</v>
      </c>
      <c r="F331" s="614" t="s">
        <v>2978</v>
      </c>
      <c r="G331" s="614" t="s">
        <v>1011</v>
      </c>
      <c r="H331" s="614" t="s">
        <v>3320</v>
      </c>
      <c r="I331" s="614" t="s">
        <v>2982</v>
      </c>
      <c r="J331" s="614" t="s">
        <v>402</v>
      </c>
      <c r="K331" s="614" t="s">
        <v>1011</v>
      </c>
    </row>
    <row r="332" spans="1:11">
      <c r="A332" s="616">
        <v>30484051</v>
      </c>
      <c r="B332" s="614" t="s">
        <v>1011</v>
      </c>
      <c r="C332" s="614">
        <v>3525914</v>
      </c>
      <c r="D332" s="614" t="s">
        <v>52</v>
      </c>
      <c r="E332" s="614" t="str">
        <f t="shared" si="5"/>
        <v>30484051-EJECUCION</v>
      </c>
      <c r="F332" s="614" t="s">
        <v>3056</v>
      </c>
      <c r="G332" s="614" t="s">
        <v>1011</v>
      </c>
      <c r="H332" s="614" t="s">
        <v>3321</v>
      </c>
      <c r="I332" s="614" t="s">
        <v>2988</v>
      </c>
      <c r="J332" s="614" t="s">
        <v>1011</v>
      </c>
      <c r="K332" s="614" t="s">
        <v>55</v>
      </c>
    </row>
    <row r="333" spans="1:11">
      <c r="A333" s="616">
        <v>30484393</v>
      </c>
      <c r="B333" s="614" t="s">
        <v>439</v>
      </c>
      <c r="C333" s="614">
        <v>53865</v>
      </c>
      <c r="D333" s="614" t="s">
        <v>98</v>
      </c>
      <c r="E333" s="614" t="str">
        <f t="shared" si="5"/>
        <v>30484393-DISEÑO</v>
      </c>
      <c r="F333" s="614" t="s">
        <v>2978</v>
      </c>
      <c r="G333" s="614" t="s">
        <v>1011</v>
      </c>
      <c r="H333" s="614" t="s">
        <v>451</v>
      </c>
      <c r="I333" s="614" t="s">
        <v>2988</v>
      </c>
      <c r="J333" s="614" t="s">
        <v>402</v>
      </c>
      <c r="K333" s="614" t="s">
        <v>1011</v>
      </c>
    </row>
    <row r="334" spans="1:11">
      <c r="A334" s="616">
        <v>40007672</v>
      </c>
      <c r="B334" s="614" t="s">
        <v>50</v>
      </c>
      <c r="C334" s="614">
        <v>144869</v>
      </c>
      <c r="D334" s="614" t="s">
        <v>52</v>
      </c>
      <c r="E334" s="614" t="str">
        <f t="shared" si="5"/>
        <v>40007672-EJECUCION</v>
      </c>
      <c r="F334" s="614" t="s">
        <v>2991</v>
      </c>
      <c r="G334" s="614" t="s">
        <v>1011</v>
      </c>
      <c r="H334" s="614" t="s">
        <v>3322</v>
      </c>
      <c r="I334" s="614" t="s">
        <v>2990</v>
      </c>
      <c r="J334" s="614" t="s">
        <v>50</v>
      </c>
      <c r="K334" s="614" t="s">
        <v>1011</v>
      </c>
    </row>
    <row r="335" spans="1:11">
      <c r="A335" s="616">
        <v>40007674</v>
      </c>
      <c r="B335" s="614" t="s">
        <v>50</v>
      </c>
      <c r="C335" s="614">
        <v>30000</v>
      </c>
      <c r="D335" s="614" t="s">
        <v>52</v>
      </c>
      <c r="E335" s="614" t="str">
        <f t="shared" si="5"/>
        <v>40007674-EJECUCION</v>
      </c>
      <c r="F335" s="614" t="s">
        <v>2991</v>
      </c>
      <c r="G335" s="614" t="s">
        <v>1011</v>
      </c>
      <c r="H335" s="614" t="s">
        <v>3323</v>
      </c>
      <c r="I335" s="614" t="s">
        <v>2990</v>
      </c>
      <c r="J335" s="614" t="s">
        <v>50</v>
      </c>
      <c r="K335" s="614" t="s">
        <v>1011</v>
      </c>
    </row>
    <row r="336" spans="1:11">
      <c r="A336" s="616">
        <v>30459296</v>
      </c>
      <c r="B336" s="614" t="s">
        <v>1011</v>
      </c>
      <c r="C336" s="614">
        <v>2043193</v>
      </c>
      <c r="D336" s="614" t="s">
        <v>52</v>
      </c>
      <c r="E336" s="614" t="str">
        <f t="shared" si="5"/>
        <v>30459296-EJECUCION</v>
      </c>
      <c r="F336" s="614" t="s">
        <v>3027</v>
      </c>
      <c r="G336" s="614" t="s">
        <v>1011</v>
      </c>
      <c r="H336" s="614" t="s">
        <v>3324</v>
      </c>
      <c r="I336" s="614" t="s">
        <v>2980</v>
      </c>
      <c r="J336" s="614" t="s">
        <v>1011</v>
      </c>
      <c r="K336" s="614" t="s">
        <v>1011</v>
      </c>
    </row>
    <row r="337" spans="1:11">
      <c r="A337" s="616">
        <v>30488523</v>
      </c>
      <c r="B337" s="614" t="s">
        <v>439</v>
      </c>
      <c r="C337" s="614">
        <v>50000</v>
      </c>
      <c r="D337" s="614" t="s">
        <v>52</v>
      </c>
      <c r="E337" s="614" t="str">
        <f t="shared" si="5"/>
        <v>30488523-EJECUCION</v>
      </c>
      <c r="F337" s="614" t="s">
        <v>2978</v>
      </c>
      <c r="G337" s="614" t="s">
        <v>1011</v>
      </c>
      <c r="H337" s="614" t="s">
        <v>3325</v>
      </c>
      <c r="I337" s="614" t="s">
        <v>2990</v>
      </c>
      <c r="J337" s="614" t="s">
        <v>402</v>
      </c>
      <c r="K337" s="614" t="s">
        <v>1011</v>
      </c>
    </row>
    <row r="338" spans="1:11">
      <c r="A338" s="616">
        <v>40002982</v>
      </c>
      <c r="B338" s="614" t="s">
        <v>119</v>
      </c>
      <c r="C338" s="614">
        <v>300000</v>
      </c>
      <c r="D338" s="614" t="s">
        <v>52</v>
      </c>
      <c r="E338" s="614" t="str">
        <f t="shared" si="5"/>
        <v>40002982-EJECUCION</v>
      </c>
      <c r="F338" s="614" t="s">
        <v>2978</v>
      </c>
      <c r="G338" s="614" t="s">
        <v>1011</v>
      </c>
      <c r="H338" s="614" t="s">
        <v>3326</v>
      </c>
      <c r="I338" s="614" t="s">
        <v>3002</v>
      </c>
      <c r="J338" s="614" t="s">
        <v>50</v>
      </c>
      <c r="K338" s="614" t="s">
        <v>1011</v>
      </c>
    </row>
    <row r="339" spans="1:11">
      <c r="A339" s="616">
        <v>30406324</v>
      </c>
      <c r="B339" s="614" t="s">
        <v>876</v>
      </c>
      <c r="C339" s="614">
        <v>38000</v>
      </c>
      <c r="D339" s="614" t="s">
        <v>98</v>
      </c>
      <c r="E339" s="614" t="str">
        <f t="shared" si="5"/>
        <v>30406324-DISEÑO</v>
      </c>
      <c r="F339" s="614" t="s">
        <v>2978</v>
      </c>
      <c r="G339" s="614" t="s">
        <v>1011</v>
      </c>
      <c r="H339" s="614" t="s">
        <v>384</v>
      </c>
      <c r="I339" s="614" t="s">
        <v>2995</v>
      </c>
      <c r="J339" s="614" t="s">
        <v>227</v>
      </c>
      <c r="K339" s="614" t="s">
        <v>1011</v>
      </c>
    </row>
    <row r="340" spans="1:11">
      <c r="A340" s="616">
        <v>30465134</v>
      </c>
      <c r="B340" s="614" t="s">
        <v>270</v>
      </c>
      <c r="C340" s="614">
        <v>110002</v>
      </c>
      <c r="D340" s="614" t="s">
        <v>52</v>
      </c>
      <c r="E340" s="614" t="str">
        <f t="shared" si="5"/>
        <v>30465134-EJECUCION</v>
      </c>
      <c r="F340" s="614" t="s">
        <v>2978</v>
      </c>
      <c r="G340" s="614" t="s">
        <v>1011</v>
      </c>
      <c r="H340" s="614" t="s">
        <v>3327</v>
      </c>
      <c r="I340" s="614" t="s">
        <v>3012</v>
      </c>
      <c r="J340" s="614" t="s">
        <v>227</v>
      </c>
      <c r="K340" s="614" t="s">
        <v>1011</v>
      </c>
    </row>
    <row r="341" spans="1:11">
      <c r="A341" s="616">
        <v>40001806</v>
      </c>
      <c r="B341" s="614" t="s">
        <v>3019</v>
      </c>
      <c r="C341" s="614">
        <v>90000</v>
      </c>
      <c r="D341" s="614" t="s">
        <v>52</v>
      </c>
      <c r="E341" s="614" t="str">
        <f t="shared" si="5"/>
        <v>40001806-EJECUCION</v>
      </c>
      <c r="F341" s="614" t="s">
        <v>2978</v>
      </c>
      <c r="G341" s="614" t="s">
        <v>1011</v>
      </c>
      <c r="H341" s="614" t="s">
        <v>3328</v>
      </c>
      <c r="I341" s="614" t="s">
        <v>2995</v>
      </c>
      <c r="J341" s="614" t="s">
        <v>402</v>
      </c>
      <c r="K341" s="614" t="s">
        <v>1011</v>
      </c>
    </row>
    <row r="342" spans="1:11">
      <c r="A342" s="616">
        <v>40003727</v>
      </c>
      <c r="B342" s="614" t="s">
        <v>1011</v>
      </c>
      <c r="C342" s="614">
        <v>6030000</v>
      </c>
      <c r="D342" s="614" t="s">
        <v>52</v>
      </c>
      <c r="E342" s="614" t="str">
        <f t="shared" si="5"/>
        <v>40003727-EJECUCION</v>
      </c>
      <c r="F342" s="614" t="s">
        <v>3056</v>
      </c>
      <c r="G342" s="614" t="s">
        <v>1011</v>
      </c>
      <c r="H342" s="614" t="s">
        <v>3329</v>
      </c>
      <c r="I342" s="614" t="s">
        <v>2988</v>
      </c>
      <c r="J342" s="614" t="s">
        <v>1011</v>
      </c>
      <c r="K342" s="614" t="s">
        <v>1011</v>
      </c>
    </row>
    <row r="343" spans="1:11">
      <c r="A343" s="616">
        <v>30257872</v>
      </c>
      <c r="B343" s="614" t="s">
        <v>1011</v>
      </c>
      <c r="C343" s="614">
        <v>404789</v>
      </c>
      <c r="D343" s="614" t="s">
        <v>102</v>
      </c>
      <c r="E343" s="614" t="str">
        <f t="shared" si="5"/>
        <v>30257872-PREFACTIBILIDAD</v>
      </c>
      <c r="F343" s="614" t="s">
        <v>3013</v>
      </c>
      <c r="G343" s="614" t="s">
        <v>1011</v>
      </c>
      <c r="H343" s="614" t="s">
        <v>3330</v>
      </c>
      <c r="I343" s="614" t="s">
        <v>2988</v>
      </c>
      <c r="J343" s="614" t="s">
        <v>1011</v>
      </c>
      <c r="K343" s="614" t="s">
        <v>55</v>
      </c>
    </row>
    <row r="344" spans="1:11">
      <c r="A344" s="616">
        <v>30483135</v>
      </c>
      <c r="B344" s="614" t="s">
        <v>560</v>
      </c>
      <c r="C344" s="614">
        <v>205713</v>
      </c>
      <c r="D344" s="614" t="s">
        <v>102</v>
      </c>
      <c r="E344" s="614" t="str">
        <f t="shared" si="5"/>
        <v>30483135-PREFACTIBILIDAD</v>
      </c>
      <c r="F344" s="614" t="s">
        <v>3013</v>
      </c>
      <c r="G344" s="614" t="s">
        <v>1011</v>
      </c>
      <c r="H344" s="614" t="s">
        <v>3331</v>
      </c>
      <c r="I344" s="614" t="s">
        <v>2988</v>
      </c>
      <c r="J344" s="614" t="s">
        <v>560</v>
      </c>
      <c r="K344" s="614" t="s">
        <v>55</v>
      </c>
    </row>
    <row r="345" spans="1:11">
      <c r="A345" s="616">
        <v>30397338</v>
      </c>
      <c r="B345" s="614" t="s">
        <v>355</v>
      </c>
      <c r="C345" s="614">
        <v>26676</v>
      </c>
      <c r="D345" s="614" t="s">
        <v>98</v>
      </c>
      <c r="E345" s="614" t="str">
        <f t="shared" si="5"/>
        <v>30397338-DISEÑO</v>
      </c>
      <c r="F345" s="614" t="s">
        <v>3056</v>
      </c>
      <c r="G345" s="614" t="s">
        <v>1011</v>
      </c>
      <c r="H345" s="614" t="s">
        <v>3332</v>
      </c>
      <c r="I345" s="614" t="s">
        <v>2988</v>
      </c>
      <c r="J345" s="614" t="s">
        <v>227</v>
      </c>
      <c r="K345" s="614" t="s">
        <v>55</v>
      </c>
    </row>
    <row r="346" spans="1:11">
      <c r="A346" s="616">
        <v>30112096</v>
      </c>
      <c r="B346" s="614" t="s">
        <v>3019</v>
      </c>
      <c r="C346" s="614">
        <v>184682</v>
      </c>
      <c r="D346" s="614" t="s">
        <v>98</v>
      </c>
      <c r="E346" s="614" t="str">
        <f t="shared" si="5"/>
        <v>30112096-DISEÑO</v>
      </c>
      <c r="F346" s="614" t="s">
        <v>2978</v>
      </c>
      <c r="G346" s="614" t="s">
        <v>1011</v>
      </c>
      <c r="H346" s="614" t="s">
        <v>3333</v>
      </c>
      <c r="I346" s="614" t="s">
        <v>2995</v>
      </c>
      <c r="J346" s="614" t="s">
        <v>402</v>
      </c>
      <c r="K346" s="614" t="s">
        <v>1011</v>
      </c>
    </row>
    <row r="347" spans="1:11">
      <c r="A347" s="616">
        <v>30376573</v>
      </c>
      <c r="B347" s="614" t="s">
        <v>50</v>
      </c>
      <c r="C347" s="614">
        <v>307801</v>
      </c>
      <c r="D347" s="614" t="s">
        <v>52</v>
      </c>
      <c r="E347" s="614" t="str">
        <f t="shared" si="5"/>
        <v>30376573-EJECUCION</v>
      </c>
      <c r="F347" s="614" t="s">
        <v>3123</v>
      </c>
      <c r="G347" s="614" t="s">
        <v>1011</v>
      </c>
      <c r="H347" s="614" t="s">
        <v>3334</v>
      </c>
      <c r="I347" s="614" t="s">
        <v>3012</v>
      </c>
      <c r="J347" s="614" t="s">
        <v>50</v>
      </c>
      <c r="K347" s="614" t="s">
        <v>1011</v>
      </c>
    </row>
    <row r="348" spans="1:11">
      <c r="A348" s="616">
        <v>30073995</v>
      </c>
      <c r="B348" s="614" t="s">
        <v>284</v>
      </c>
      <c r="C348" s="614">
        <v>76028</v>
      </c>
      <c r="D348" s="614" t="s">
        <v>98</v>
      </c>
      <c r="E348" s="614" t="str">
        <f t="shared" si="5"/>
        <v>30073995-DISEÑO</v>
      </c>
      <c r="F348" s="614" t="s">
        <v>2978</v>
      </c>
      <c r="G348" s="614" t="s">
        <v>1011</v>
      </c>
      <c r="H348" s="614" t="s">
        <v>3335</v>
      </c>
      <c r="I348" s="614" t="s">
        <v>2995</v>
      </c>
      <c r="J348" s="614" t="s">
        <v>227</v>
      </c>
      <c r="K348" s="614" t="s">
        <v>1011</v>
      </c>
    </row>
    <row r="349" spans="1:11">
      <c r="A349" s="616">
        <v>30068433</v>
      </c>
      <c r="B349" s="614" t="s">
        <v>119</v>
      </c>
      <c r="C349" s="614">
        <v>574818</v>
      </c>
      <c r="D349" s="614" t="s">
        <v>52</v>
      </c>
      <c r="E349" s="614" t="str">
        <f t="shared" si="5"/>
        <v>30068433-EJECUCION</v>
      </c>
      <c r="F349" s="614" t="s">
        <v>2978</v>
      </c>
      <c r="G349" s="614" t="s">
        <v>1011</v>
      </c>
      <c r="H349" s="614" t="s">
        <v>3336</v>
      </c>
      <c r="I349" s="614" t="s">
        <v>2988</v>
      </c>
      <c r="J349" s="614" t="s">
        <v>50</v>
      </c>
      <c r="K349" s="614" t="s">
        <v>142</v>
      </c>
    </row>
    <row r="350" spans="1:11">
      <c r="A350" s="616">
        <v>30485152</v>
      </c>
      <c r="B350" s="614" t="s">
        <v>468</v>
      </c>
      <c r="C350" s="614">
        <v>366375</v>
      </c>
      <c r="D350" s="614" t="s">
        <v>52</v>
      </c>
      <c r="E350" s="614" t="str">
        <f t="shared" si="5"/>
        <v>30485152-EJECUCION</v>
      </c>
      <c r="F350" s="614" t="s">
        <v>2978</v>
      </c>
      <c r="G350" s="614" t="s">
        <v>1011</v>
      </c>
      <c r="H350" s="614" t="s">
        <v>3337</v>
      </c>
      <c r="I350" s="614" t="s">
        <v>2988</v>
      </c>
      <c r="J350" s="614" t="s">
        <v>402</v>
      </c>
      <c r="K350" s="614" t="s">
        <v>55</v>
      </c>
    </row>
    <row r="351" spans="1:11">
      <c r="A351" s="616">
        <v>30433774</v>
      </c>
      <c r="B351" s="614" t="s">
        <v>1011</v>
      </c>
      <c r="C351" s="614">
        <v>2770202</v>
      </c>
      <c r="D351" s="614" t="s">
        <v>52</v>
      </c>
      <c r="E351" s="614" t="str">
        <f t="shared" si="5"/>
        <v>30433774-EJECUCION</v>
      </c>
      <c r="F351" s="614" t="s">
        <v>2978</v>
      </c>
      <c r="G351" s="614" t="s">
        <v>1011</v>
      </c>
      <c r="H351" s="614" t="s">
        <v>3338</v>
      </c>
      <c r="I351" s="614" t="s">
        <v>3282</v>
      </c>
      <c r="J351" s="614" t="s">
        <v>1011</v>
      </c>
      <c r="K351" s="614" t="s">
        <v>1011</v>
      </c>
    </row>
    <row r="352" spans="1:11">
      <c r="A352" s="616">
        <v>30488460</v>
      </c>
      <c r="B352" s="614" t="s">
        <v>588</v>
      </c>
      <c r="C352" s="614">
        <v>33978</v>
      </c>
      <c r="D352" s="614" t="s">
        <v>52</v>
      </c>
      <c r="E352" s="614" t="str">
        <f t="shared" si="5"/>
        <v>30488460-EJECUCION</v>
      </c>
      <c r="F352" s="614" t="s">
        <v>2978</v>
      </c>
      <c r="G352" s="614" t="s">
        <v>1011</v>
      </c>
      <c r="H352" s="614" t="s">
        <v>3339</v>
      </c>
      <c r="I352" s="614" t="s">
        <v>2995</v>
      </c>
      <c r="J352" s="614" t="s">
        <v>560</v>
      </c>
      <c r="K352" s="614" t="s">
        <v>1011</v>
      </c>
    </row>
    <row r="353" spans="1:11">
      <c r="A353" s="616">
        <v>40004037</v>
      </c>
      <c r="B353" s="614" t="s">
        <v>318</v>
      </c>
      <c r="C353" s="614">
        <v>161850</v>
      </c>
      <c r="D353" s="614" t="s">
        <v>52</v>
      </c>
      <c r="E353" s="614" t="str">
        <f t="shared" si="5"/>
        <v>40004037-EJECUCION</v>
      </c>
      <c r="F353" s="614" t="s">
        <v>2978</v>
      </c>
      <c r="G353" s="614" t="s">
        <v>1011</v>
      </c>
      <c r="H353" s="614" t="s">
        <v>3340</v>
      </c>
      <c r="I353" s="614" t="s">
        <v>3002</v>
      </c>
      <c r="J353" s="614" t="s">
        <v>227</v>
      </c>
      <c r="K353" s="614" t="s">
        <v>1011</v>
      </c>
    </row>
    <row r="354" spans="1:11">
      <c r="A354" s="616">
        <v>30137869</v>
      </c>
      <c r="B354" s="614" t="s">
        <v>420</v>
      </c>
      <c r="C354" s="614">
        <v>93118</v>
      </c>
      <c r="D354" s="614" t="s">
        <v>52</v>
      </c>
      <c r="E354" s="614" t="str">
        <f t="shared" si="5"/>
        <v>30137869-EJECUCION</v>
      </c>
      <c r="F354" s="614" t="s">
        <v>2978</v>
      </c>
      <c r="G354" s="614" t="s">
        <v>1011</v>
      </c>
      <c r="H354" s="614" t="s">
        <v>3341</v>
      </c>
      <c r="I354" s="614" t="s">
        <v>2988</v>
      </c>
      <c r="J354" s="614" t="s">
        <v>402</v>
      </c>
      <c r="K354" s="614" t="s">
        <v>1011</v>
      </c>
    </row>
    <row r="355" spans="1:11">
      <c r="A355" s="616">
        <v>30308732</v>
      </c>
      <c r="B355" s="614" t="s">
        <v>50</v>
      </c>
      <c r="C355" s="614">
        <v>10993340</v>
      </c>
      <c r="D355" s="614" t="s">
        <v>52</v>
      </c>
      <c r="E355" s="614" t="str">
        <f t="shared" si="5"/>
        <v>30308732-EJECUCION</v>
      </c>
      <c r="F355" s="614" t="s">
        <v>3162</v>
      </c>
      <c r="G355" s="614" t="s">
        <v>1011</v>
      </c>
      <c r="H355" s="614" t="s">
        <v>3342</v>
      </c>
      <c r="I355" s="614" t="s">
        <v>2995</v>
      </c>
      <c r="J355" s="614" t="s">
        <v>50</v>
      </c>
      <c r="K355" s="614" t="s">
        <v>55</v>
      </c>
    </row>
    <row r="356" spans="1:11">
      <c r="A356" s="616">
        <v>30122114</v>
      </c>
      <c r="B356" s="614" t="s">
        <v>420</v>
      </c>
      <c r="C356" s="614">
        <v>103096</v>
      </c>
      <c r="D356" s="614" t="s">
        <v>98</v>
      </c>
      <c r="E356" s="614" t="str">
        <f t="shared" si="5"/>
        <v>30122114-DISEÑO</v>
      </c>
      <c r="F356" s="614" t="s">
        <v>3013</v>
      </c>
      <c r="G356" s="614" t="s">
        <v>1011</v>
      </c>
      <c r="H356" s="614" t="s">
        <v>3343</v>
      </c>
      <c r="I356" s="614" t="s">
        <v>2995</v>
      </c>
      <c r="J356" s="614" t="s">
        <v>402</v>
      </c>
      <c r="K356" s="614" t="s">
        <v>55</v>
      </c>
    </row>
    <row r="357" spans="1:11">
      <c r="A357" s="616">
        <v>30478656</v>
      </c>
      <c r="B357" s="614" t="s">
        <v>1011</v>
      </c>
      <c r="C357" s="614">
        <v>205198</v>
      </c>
      <c r="D357" s="614" t="s">
        <v>52</v>
      </c>
      <c r="E357" s="614" t="str">
        <f t="shared" si="5"/>
        <v>30478656-EJECUCION</v>
      </c>
      <c r="F357" s="614" t="s">
        <v>2978</v>
      </c>
      <c r="G357" s="614" t="s">
        <v>1011</v>
      </c>
      <c r="H357" s="614" t="s">
        <v>3344</v>
      </c>
      <c r="I357" s="614" t="s">
        <v>2741</v>
      </c>
      <c r="J357" s="614" t="s">
        <v>1011</v>
      </c>
      <c r="K357" s="614" t="s">
        <v>1011</v>
      </c>
    </row>
    <row r="358" spans="1:11">
      <c r="A358" s="616">
        <v>40008520</v>
      </c>
      <c r="B358" s="614" t="s">
        <v>119</v>
      </c>
      <c r="C358" s="614">
        <v>95825</v>
      </c>
      <c r="D358" s="614" t="s">
        <v>52</v>
      </c>
      <c r="E358" s="614" t="str">
        <f t="shared" si="5"/>
        <v>40008520-EJECUCION</v>
      </c>
      <c r="F358" s="614" t="s">
        <v>2978</v>
      </c>
      <c r="G358" s="614" t="s">
        <v>1011</v>
      </c>
      <c r="H358" s="614" t="s">
        <v>3345</v>
      </c>
      <c r="I358" s="614" t="s">
        <v>2990</v>
      </c>
      <c r="J358" s="614" t="s">
        <v>50</v>
      </c>
      <c r="K358" s="614" t="s">
        <v>1011</v>
      </c>
    </row>
    <row r="359" spans="1:11">
      <c r="A359" s="616">
        <v>40008566</v>
      </c>
      <c r="B359" s="614" t="s">
        <v>739</v>
      </c>
      <c r="C359" s="614">
        <v>44995</v>
      </c>
      <c r="D359" s="614" t="s">
        <v>52</v>
      </c>
      <c r="E359" s="614" t="str">
        <f t="shared" si="5"/>
        <v>40008566-EJECUCION</v>
      </c>
      <c r="F359" s="614" t="s">
        <v>2978</v>
      </c>
      <c r="G359" s="614" t="s">
        <v>1011</v>
      </c>
      <c r="H359" s="614" t="s">
        <v>3346</v>
      </c>
      <c r="I359" s="614" t="s">
        <v>2988</v>
      </c>
      <c r="J359" s="614" t="s">
        <v>227</v>
      </c>
      <c r="K359" s="614" t="s">
        <v>1011</v>
      </c>
    </row>
    <row r="360" spans="1:11">
      <c r="A360" s="616">
        <v>30488757</v>
      </c>
      <c r="B360" s="614" t="s">
        <v>1011</v>
      </c>
      <c r="C360" s="614">
        <v>615600</v>
      </c>
      <c r="D360" s="614" t="s">
        <v>52</v>
      </c>
      <c r="E360" s="614" t="str">
        <f t="shared" si="5"/>
        <v>30488757-EJECUCION</v>
      </c>
      <c r="F360" s="614" t="s">
        <v>2978</v>
      </c>
      <c r="G360" s="614" t="s">
        <v>1011</v>
      </c>
      <c r="H360" s="614" t="s">
        <v>644</v>
      </c>
      <c r="I360" s="614" t="s">
        <v>2982</v>
      </c>
      <c r="J360" s="614" t="s">
        <v>1011</v>
      </c>
      <c r="K360" s="614" t="s">
        <v>1011</v>
      </c>
    </row>
    <row r="361" spans="1:11">
      <c r="A361" s="616">
        <v>30485054</v>
      </c>
      <c r="B361" s="614" t="s">
        <v>1011</v>
      </c>
      <c r="C361" s="614">
        <v>307800</v>
      </c>
      <c r="D361" s="614" t="s">
        <v>52</v>
      </c>
      <c r="E361" s="614" t="str">
        <f t="shared" si="5"/>
        <v>30485054-EJECUCION</v>
      </c>
      <c r="F361" s="614" t="s">
        <v>2978</v>
      </c>
      <c r="G361" s="614" t="s">
        <v>1011</v>
      </c>
      <c r="H361" s="614" t="s">
        <v>3347</v>
      </c>
      <c r="I361" s="614" t="s">
        <v>3282</v>
      </c>
      <c r="J361" s="614" t="s">
        <v>1011</v>
      </c>
      <c r="K361" s="614" t="s">
        <v>1011</v>
      </c>
    </row>
    <row r="362" spans="1:11">
      <c r="A362" s="616">
        <v>30483152</v>
      </c>
      <c r="B362" s="614" t="s">
        <v>1011</v>
      </c>
      <c r="C362" s="614">
        <v>410913</v>
      </c>
      <c r="D362" s="614" t="s">
        <v>102</v>
      </c>
      <c r="E362" s="614" t="str">
        <f t="shared" si="5"/>
        <v>30483152-PREFACTIBILIDAD</v>
      </c>
      <c r="F362" s="614" t="s">
        <v>3013</v>
      </c>
      <c r="G362" s="614" t="s">
        <v>1011</v>
      </c>
      <c r="H362" s="614" t="s">
        <v>3348</v>
      </c>
      <c r="I362" s="614" t="s">
        <v>2988</v>
      </c>
      <c r="J362" s="614" t="s">
        <v>1011</v>
      </c>
      <c r="K362" s="614" t="s">
        <v>55</v>
      </c>
    </row>
    <row r="363" spans="1:11">
      <c r="A363" s="616">
        <v>30485156</v>
      </c>
      <c r="B363" s="614" t="s">
        <v>318</v>
      </c>
      <c r="C363" s="614">
        <v>82696</v>
      </c>
      <c r="D363" s="614" t="s">
        <v>52</v>
      </c>
      <c r="E363" s="614" t="str">
        <f t="shared" si="5"/>
        <v>30485156-EJECUCION</v>
      </c>
      <c r="F363" s="614" t="s">
        <v>2978</v>
      </c>
      <c r="G363" s="614" t="s">
        <v>1011</v>
      </c>
      <c r="H363" s="614" t="s">
        <v>3349</v>
      </c>
      <c r="I363" s="614" t="s">
        <v>2988</v>
      </c>
      <c r="J363" s="614" t="s">
        <v>227</v>
      </c>
      <c r="K363" s="614" t="s">
        <v>1011</v>
      </c>
    </row>
    <row r="364" spans="1:11">
      <c r="A364" s="616">
        <v>20080167</v>
      </c>
      <c r="B364" s="614" t="s">
        <v>1011</v>
      </c>
      <c r="C364" s="614">
        <v>40432101</v>
      </c>
      <c r="D364" s="614" t="s">
        <v>52</v>
      </c>
      <c r="E364" s="614" t="str">
        <f t="shared" si="5"/>
        <v>20080167-EJECUCION</v>
      </c>
      <c r="F364" s="614" t="s">
        <v>3013</v>
      </c>
      <c r="G364" s="614" t="s">
        <v>1011</v>
      </c>
      <c r="H364" s="614" t="s">
        <v>3014</v>
      </c>
      <c r="I364" s="614" t="s">
        <v>2988</v>
      </c>
      <c r="J364" s="614" t="s">
        <v>227</v>
      </c>
      <c r="K364" s="614" t="s">
        <v>55</v>
      </c>
    </row>
    <row r="365" spans="1:11">
      <c r="A365" s="616">
        <v>30483959</v>
      </c>
      <c r="B365" s="614" t="s">
        <v>1011</v>
      </c>
      <c r="C365" s="614">
        <v>410913</v>
      </c>
      <c r="D365" s="614" t="s">
        <v>102</v>
      </c>
      <c r="E365" s="614" t="str">
        <f t="shared" si="5"/>
        <v>30483959-PREFACTIBILIDAD</v>
      </c>
      <c r="F365" s="614" t="s">
        <v>3013</v>
      </c>
      <c r="G365" s="614" t="s">
        <v>1011</v>
      </c>
      <c r="H365" s="614" t="s">
        <v>3350</v>
      </c>
      <c r="I365" s="614" t="s">
        <v>2988</v>
      </c>
      <c r="J365" s="614" t="s">
        <v>1011</v>
      </c>
      <c r="K365" s="614" t="s">
        <v>1011</v>
      </c>
    </row>
    <row r="366" spans="1:11">
      <c r="A366" s="616">
        <v>30485060</v>
      </c>
      <c r="B366" s="614" t="s">
        <v>1011</v>
      </c>
      <c r="C366" s="614">
        <v>513000</v>
      </c>
      <c r="D366" s="614" t="s">
        <v>52</v>
      </c>
      <c r="E366" s="614" t="str">
        <f t="shared" si="5"/>
        <v>30485060-EJECUCION</v>
      </c>
      <c r="F366" s="614" t="s">
        <v>2978</v>
      </c>
      <c r="G366" s="614" t="s">
        <v>1011</v>
      </c>
      <c r="H366" s="614" t="s">
        <v>704</v>
      </c>
      <c r="I366" s="614" t="s">
        <v>3072</v>
      </c>
      <c r="J366" s="614" t="s">
        <v>1011</v>
      </c>
      <c r="K366" s="614" t="s">
        <v>1011</v>
      </c>
    </row>
    <row r="367" spans="1:11">
      <c r="A367" s="616">
        <v>30485171</v>
      </c>
      <c r="B367" s="614" t="s">
        <v>318</v>
      </c>
      <c r="C367" s="614">
        <v>102600</v>
      </c>
      <c r="D367" s="614" t="s">
        <v>52</v>
      </c>
      <c r="E367" s="614" t="str">
        <f t="shared" si="5"/>
        <v>30485171-EJECUCION</v>
      </c>
      <c r="F367" s="614" t="s">
        <v>2978</v>
      </c>
      <c r="G367" s="614" t="s">
        <v>1011</v>
      </c>
      <c r="H367" s="614" t="s">
        <v>3351</v>
      </c>
      <c r="I367" s="614" t="s">
        <v>2982</v>
      </c>
      <c r="J367" s="614" t="s">
        <v>227</v>
      </c>
      <c r="K367" s="614" t="s">
        <v>1011</v>
      </c>
    </row>
    <row r="368" spans="1:11">
      <c r="A368" s="616">
        <v>30488426</v>
      </c>
      <c r="B368" s="614" t="s">
        <v>490</v>
      </c>
      <c r="C368" s="614">
        <v>20520013</v>
      </c>
      <c r="D368" s="614" t="s">
        <v>98</v>
      </c>
      <c r="E368" s="614" t="str">
        <f t="shared" si="5"/>
        <v>30488426-DISEÑO</v>
      </c>
      <c r="F368" s="614" t="s">
        <v>2978</v>
      </c>
      <c r="G368" s="614" t="s">
        <v>1011</v>
      </c>
      <c r="H368" s="614" t="s">
        <v>3352</v>
      </c>
      <c r="I368" s="614" t="s">
        <v>2988</v>
      </c>
      <c r="J368" s="614" t="s">
        <v>402</v>
      </c>
      <c r="K368" s="614" t="s">
        <v>263</v>
      </c>
    </row>
    <row r="369" spans="1:11">
      <c r="A369" s="616">
        <v>30121997</v>
      </c>
      <c r="B369" s="614" t="s">
        <v>420</v>
      </c>
      <c r="C369" s="614">
        <v>9956890</v>
      </c>
      <c r="D369" s="614" t="s">
        <v>52</v>
      </c>
      <c r="E369" s="614" t="str">
        <f t="shared" si="5"/>
        <v>30121997-EJECUCION</v>
      </c>
      <c r="F369" s="614" t="s">
        <v>3013</v>
      </c>
      <c r="G369" s="614" t="s">
        <v>1011</v>
      </c>
      <c r="H369" s="614" t="s">
        <v>3353</v>
      </c>
      <c r="I369" s="614" t="s">
        <v>2995</v>
      </c>
      <c r="J369" s="614" t="s">
        <v>402</v>
      </c>
      <c r="K369" s="614" t="s">
        <v>55</v>
      </c>
    </row>
    <row r="370" spans="1:11">
      <c r="A370" s="616">
        <v>30123462</v>
      </c>
      <c r="B370" s="614" t="s">
        <v>439</v>
      </c>
      <c r="C370" s="614">
        <v>2938469</v>
      </c>
      <c r="D370" s="614" t="s">
        <v>52</v>
      </c>
      <c r="E370" s="614" t="str">
        <f t="shared" si="5"/>
        <v>30123462-EJECUCION</v>
      </c>
      <c r="F370" s="614" t="s">
        <v>3013</v>
      </c>
      <c r="G370" s="614" t="s">
        <v>1011</v>
      </c>
      <c r="H370" s="614" t="s">
        <v>3354</v>
      </c>
      <c r="I370" s="614" t="s">
        <v>2990</v>
      </c>
      <c r="J370" s="614" t="s">
        <v>402</v>
      </c>
      <c r="K370" s="614" t="s">
        <v>55</v>
      </c>
    </row>
    <row r="371" spans="1:11">
      <c r="A371" s="616">
        <v>40007845</v>
      </c>
      <c r="B371" s="614" t="s">
        <v>183</v>
      </c>
      <c r="C371" s="614">
        <v>15000</v>
      </c>
      <c r="D371" s="614" t="s">
        <v>52</v>
      </c>
      <c r="E371" s="614" t="str">
        <f t="shared" si="5"/>
        <v>40007845-EJECUCION</v>
      </c>
      <c r="F371" s="614" t="s">
        <v>2991</v>
      </c>
      <c r="G371" s="614" t="s">
        <v>1011</v>
      </c>
      <c r="H371" s="614" t="s">
        <v>3355</v>
      </c>
      <c r="I371" s="614" t="s">
        <v>2995</v>
      </c>
      <c r="J371" s="614" t="s">
        <v>50</v>
      </c>
      <c r="K371" s="614" t="s">
        <v>1011</v>
      </c>
    </row>
    <row r="372" spans="1:11">
      <c r="A372" s="616">
        <v>40004549</v>
      </c>
      <c r="B372" s="614" t="s">
        <v>1011</v>
      </c>
      <c r="C372" s="614">
        <v>3810973</v>
      </c>
      <c r="D372" s="614" t="s">
        <v>52</v>
      </c>
      <c r="E372" s="614" t="str">
        <f t="shared" si="5"/>
        <v>40004549-EJECUCION</v>
      </c>
      <c r="F372" s="614" t="s">
        <v>3013</v>
      </c>
      <c r="G372" s="614" t="s">
        <v>1011</v>
      </c>
      <c r="H372" s="614" t="s">
        <v>3356</v>
      </c>
      <c r="I372" s="614" t="s">
        <v>2990</v>
      </c>
      <c r="J372" s="614" t="s">
        <v>1011</v>
      </c>
      <c r="K372" s="614" t="s">
        <v>55</v>
      </c>
    </row>
    <row r="373" spans="1:11">
      <c r="A373" s="616">
        <v>40007519</v>
      </c>
      <c r="B373" s="614" t="s">
        <v>1011</v>
      </c>
      <c r="C373" s="614">
        <v>30000</v>
      </c>
      <c r="D373" s="614" t="s">
        <v>52</v>
      </c>
      <c r="E373" s="614" t="str">
        <f t="shared" si="5"/>
        <v>40007519-EJECUCION</v>
      </c>
      <c r="F373" s="614" t="s">
        <v>2978</v>
      </c>
      <c r="G373" s="614" t="s">
        <v>1011</v>
      </c>
      <c r="H373" s="614" t="s">
        <v>3357</v>
      </c>
      <c r="I373" s="614" t="s">
        <v>3358</v>
      </c>
      <c r="J373" s="614" t="s">
        <v>1011</v>
      </c>
      <c r="K373" s="614" t="s">
        <v>1011</v>
      </c>
    </row>
    <row r="374" spans="1:11">
      <c r="A374" s="616">
        <v>40007676</v>
      </c>
      <c r="B374" s="614" t="s">
        <v>50</v>
      </c>
      <c r="C374" s="614">
        <v>110000</v>
      </c>
      <c r="D374" s="614" t="s">
        <v>52</v>
      </c>
      <c r="E374" s="614" t="str">
        <f t="shared" si="5"/>
        <v>40007676-EJECUCION</v>
      </c>
      <c r="F374" s="614" t="s">
        <v>2991</v>
      </c>
      <c r="G374" s="614" t="s">
        <v>1011</v>
      </c>
      <c r="H374" s="614" t="s">
        <v>3359</v>
      </c>
      <c r="I374" s="614" t="s">
        <v>2990</v>
      </c>
      <c r="J374" s="614" t="s">
        <v>50</v>
      </c>
      <c r="K374" s="614" t="s">
        <v>1011</v>
      </c>
    </row>
    <row r="375" spans="1:11">
      <c r="A375" s="616">
        <v>40005760</v>
      </c>
      <c r="B375" s="614" t="s">
        <v>588</v>
      </c>
      <c r="C375" s="614">
        <v>5000000</v>
      </c>
      <c r="D375" s="614" t="s">
        <v>52</v>
      </c>
      <c r="E375" s="614" t="str">
        <f t="shared" si="5"/>
        <v>40005760-EJECUCION</v>
      </c>
      <c r="F375" s="614" t="s">
        <v>2991</v>
      </c>
      <c r="G375" s="614" t="s">
        <v>1011</v>
      </c>
      <c r="H375" s="614" t="s">
        <v>3360</v>
      </c>
      <c r="I375" s="614" t="s">
        <v>2988</v>
      </c>
      <c r="J375" s="614" t="s">
        <v>560</v>
      </c>
      <c r="K375" s="614" t="s">
        <v>1011</v>
      </c>
    </row>
    <row r="376" spans="1:11">
      <c r="A376" s="616">
        <v>40006815</v>
      </c>
      <c r="B376" s="614" t="s">
        <v>528</v>
      </c>
      <c r="C376" s="614">
        <v>1001</v>
      </c>
      <c r="D376" s="614" t="s">
        <v>52</v>
      </c>
      <c r="E376" s="614" t="str">
        <f t="shared" si="5"/>
        <v>40006815-EJECUCION</v>
      </c>
      <c r="F376" s="614" t="s">
        <v>2991</v>
      </c>
      <c r="G376" s="614" t="s">
        <v>1011</v>
      </c>
      <c r="H376" s="614" t="s">
        <v>3361</v>
      </c>
      <c r="I376" s="614" t="s">
        <v>2980</v>
      </c>
      <c r="J376" s="614" t="s">
        <v>402</v>
      </c>
      <c r="K376" s="614" t="s">
        <v>1011</v>
      </c>
    </row>
    <row r="377" spans="1:11">
      <c r="A377" s="616">
        <v>40000419</v>
      </c>
      <c r="B377" s="614" t="s">
        <v>876</v>
      </c>
      <c r="C377" s="614">
        <v>232610</v>
      </c>
      <c r="D377" s="614" t="s">
        <v>52</v>
      </c>
      <c r="E377" s="614" t="str">
        <f t="shared" si="5"/>
        <v>40000419-EJECUCION</v>
      </c>
      <c r="F377" s="614" t="s">
        <v>2978</v>
      </c>
      <c r="G377" s="614" t="s">
        <v>1011</v>
      </c>
      <c r="H377" s="614" t="s">
        <v>3362</v>
      </c>
      <c r="I377" s="614" t="s">
        <v>2995</v>
      </c>
      <c r="J377" s="614" t="s">
        <v>227</v>
      </c>
      <c r="K377" s="614" t="s">
        <v>1011</v>
      </c>
    </row>
    <row r="378" spans="1:11">
      <c r="A378" s="616">
        <v>30113234</v>
      </c>
      <c r="B378" s="614" t="s">
        <v>148</v>
      </c>
      <c r="C378" s="614">
        <v>2207067</v>
      </c>
      <c r="D378" s="614" t="s">
        <v>52</v>
      </c>
      <c r="E378" s="614" t="str">
        <f t="shared" si="5"/>
        <v>30113234-EJECUCION</v>
      </c>
      <c r="F378" s="614" t="s">
        <v>3164</v>
      </c>
      <c r="G378" s="614" t="s">
        <v>1011</v>
      </c>
      <c r="H378" s="614" t="s">
        <v>3363</v>
      </c>
      <c r="I378" s="614" t="s">
        <v>2988</v>
      </c>
      <c r="J378" s="614" t="s">
        <v>50</v>
      </c>
      <c r="K378" s="614" t="s">
        <v>1011</v>
      </c>
    </row>
    <row r="379" spans="1:11">
      <c r="A379" s="616">
        <v>30087893</v>
      </c>
      <c r="B379" s="614" t="s">
        <v>588</v>
      </c>
      <c r="C379" s="614">
        <v>117991</v>
      </c>
      <c r="D379" s="614" t="s">
        <v>98</v>
      </c>
      <c r="E379" s="614" t="str">
        <f t="shared" si="5"/>
        <v>30087893-DISEÑO</v>
      </c>
      <c r="F379" s="614" t="s">
        <v>2978</v>
      </c>
      <c r="G379" s="614" t="s">
        <v>1011</v>
      </c>
      <c r="H379" s="614" t="s">
        <v>3364</v>
      </c>
      <c r="I379" s="614" t="s">
        <v>2990</v>
      </c>
      <c r="J379" s="614" t="s">
        <v>560</v>
      </c>
      <c r="K379" s="614" t="s">
        <v>1011</v>
      </c>
    </row>
    <row r="380" spans="1:11">
      <c r="A380" s="616">
        <v>30340224</v>
      </c>
      <c r="B380" s="614" t="s">
        <v>561</v>
      </c>
      <c r="C380" s="614">
        <v>176839</v>
      </c>
      <c r="D380" s="614" t="s">
        <v>98</v>
      </c>
      <c r="E380" s="614" t="str">
        <f t="shared" si="5"/>
        <v>30340224-DISEÑO</v>
      </c>
      <c r="F380" s="614" t="s">
        <v>2978</v>
      </c>
      <c r="G380" s="614" t="s">
        <v>1011</v>
      </c>
      <c r="H380" s="614" t="s">
        <v>3365</v>
      </c>
      <c r="I380" s="614" t="s">
        <v>2988</v>
      </c>
      <c r="J380" s="614" t="s">
        <v>560</v>
      </c>
      <c r="K380" s="614" t="s">
        <v>1011</v>
      </c>
    </row>
    <row r="381" spans="1:11">
      <c r="A381" s="616">
        <v>30487091</v>
      </c>
      <c r="B381" s="614" t="s">
        <v>739</v>
      </c>
      <c r="C381" s="614">
        <v>43604</v>
      </c>
      <c r="D381" s="614" t="s">
        <v>52</v>
      </c>
      <c r="E381" s="614" t="str">
        <f t="shared" si="5"/>
        <v>30487091-EJECUCION</v>
      </c>
      <c r="F381" s="614" t="s">
        <v>2978</v>
      </c>
      <c r="G381" s="614" t="s">
        <v>1011</v>
      </c>
      <c r="H381" s="614" t="s">
        <v>836</v>
      </c>
      <c r="I381" s="614" t="s">
        <v>2988</v>
      </c>
      <c r="J381" s="614" t="s">
        <v>227</v>
      </c>
      <c r="K381" s="614" t="s">
        <v>1011</v>
      </c>
    </row>
    <row r="382" spans="1:11">
      <c r="A382" s="616">
        <v>40005413</v>
      </c>
      <c r="B382" s="614" t="s">
        <v>561</v>
      </c>
      <c r="C382" s="614">
        <v>597170</v>
      </c>
      <c r="D382" s="614" t="s">
        <v>52</v>
      </c>
      <c r="E382" s="614" t="str">
        <f t="shared" si="5"/>
        <v>40005413-EJECUCION</v>
      </c>
      <c r="F382" s="614" t="s">
        <v>2978</v>
      </c>
      <c r="G382" s="614" t="s">
        <v>1011</v>
      </c>
      <c r="H382" s="614" t="s">
        <v>3366</v>
      </c>
      <c r="I382" s="614" t="s">
        <v>2988</v>
      </c>
      <c r="J382" s="614" t="s">
        <v>560</v>
      </c>
      <c r="K382" s="614" t="s">
        <v>1011</v>
      </c>
    </row>
    <row r="383" spans="1:11">
      <c r="A383" s="616">
        <v>40006095</v>
      </c>
      <c r="B383" s="614" t="s">
        <v>284</v>
      </c>
      <c r="C383" s="614">
        <v>15000</v>
      </c>
      <c r="D383" s="614" t="s">
        <v>52</v>
      </c>
      <c r="E383" s="614" t="str">
        <f t="shared" si="5"/>
        <v>40006095-EJECUCION</v>
      </c>
      <c r="F383" s="614" t="s">
        <v>2991</v>
      </c>
      <c r="G383" s="614" t="s">
        <v>1011</v>
      </c>
      <c r="H383" s="614" t="s">
        <v>3367</v>
      </c>
      <c r="I383" s="614" t="s">
        <v>2990</v>
      </c>
      <c r="J383" s="614" t="s">
        <v>227</v>
      </c>
      <c r="K383" s="614" t="s">
        <v>1011</v>
      </c>
    </row>
    <row r="384" spans="1:11">
      <c r="A384" s="616">
        <v>40005526</v>
      </c>
      <c r="B384" s="614" t="s">
        <v>427</v>
      </c>
      <c r="C384" s="614">
        <v>105901</v>
      </c>
      <c r="D384" s="614" t="s">
        <v>52</v>
      </c>
      <c r="E384" s="614" t="str">
        <f t="shared" si="5"/>
        <v>40005526-EJECUCION</v>
      </c>
      <c r="F384" s="614" t="s">
        <v>2978</v>
      </c>
      <c r="G384" s="614" t="s">
        <v>1011</v>
      </c>
      <c r="H384" s="614" t="s">
        <v>3368</v>
      </c>
      <c r="I384" s="614" t="s">
        <v>2995</v>
      </c>
      <c r="J384" s="614" t="s">
        <v>402</v>
      </c>
      <c r="K384" s="614" t="s">
        <v>1011</v>
      </c>
    </row>
    <row r="385" spans="1:11">
      <c r="A385" s="616">
        <v>40005538</v>
      </c>
      <c r="B385" s="614" t="s">
        <v>427</v>
      </c>
      <c r="C385" s="614">
        <v>90000</v>
      </c>
      <c r="D385" s="614" t="s">
        <v>52</v>
      </c>
      <c r="E385" s="614" t="str">
        <f t="shared" si="5"/>
        <v>40005538-EJECUCION</v>
      </c>
      <c r="F385" s="614" t="s">
        <v>2978</v>
      </c>
      <c r="G385" s="614" t="s">
        <v>1011</v>
      </c>
      <c r="H385" s="614" t="s">
        <v>3369</v>
      </c>
      <c r="I385" s="614" t="s">
        <v>3358</v>
      </c>
      <c r="J385" s="614" t="s">
        <v>402</v>
      </c>
      <c r="K385" s="614" t="s">
        <v>1011</v>
      </c>
    </row>
    <row r="386" spans="1:11">
      <c r="A386" s="616">
        <v>30487244</v>
      </c>
      <c r="B386" s="614" t="s">
        <v>560</v>
      </c>
      <c r="C386" s="614">
        <v>68105</v>
      </c>
      <c r="D386" s="614" t="s">
        <v>52</v>
      </c>
      <c r="E386" s="614" t="str">
        <f t="shared" si="5"/>
        <v>30487244-EJECUCION</v>
      </c>
      <c r="F386" s="614" t="s">
        <v>2978</v>
      </c>
      <c r="G386" s="614" t="s">
        <v>1011</v>
      </c>
      <c r="H386" s="614" t="s">
        <v>3370</v>
      </c>
      <c r="I386" s="614" t="s">
        <v>2980</v>
      </c>
      <c r="J386" s="614" t="s">
        <v>560</v>
      </c>
      <c r="K386" s="614" t="s">
        <v>1011</v>
      </c>
    </row>
    <row r="387" spans="1:11">
      <c r="A387" s="616">
        <v>40006569</v>
      </c>
      <c r="B387" s="614" t="s">
        <v>148</v>
      </c>
      <c r="C387" s="614">
        <v>94000</v>
      </c>
      <c r="D387" s="614" t="s">
        <v>52</v>
      </c>
      <c r="E387" s="614" t="str">
        <f t="shared" ref="E387:E450" si="6">CONCATENATE(A387,"-",D387)</f>
        <v>40006569-EJECUCION</v>
      </c>
      <c r="F387" s="614" t="s">
        <v>2991</v>
      </c>
      <c r="G387" s="614" t="s">
        <v>1011</v>
      </c>
      <c r="H387" s="614" t="s">
        <v>3371</v>
      </c>
      <c r="I387" s="614" t="s">
        <v>2990</v>
      </c>
      <c r="J387" s="614" t="s">
        <v>50</v>
      </c>
      <c r="K387" s="614" t="s">
        <v>1011</v>
      </c>
    </row>
    <row r="388" spans="1:11">
      <c r="A388" s="616">
        <v>30137134</v>
      </c>
      <c r="B388" s="614" t="s">
        <v>490</v>
      </c>
      <c r="C388" s="614">
        <v>51321</v>
      </c>
      <c r="D388" s="614" t="s">
        <v>52</v>
      </c>
      <c r="E388" s="614" t="str">
        <f t="shared" si="6"/>
        <v>30137134-EJECUCION</v>
      </c>
      <c r="F388" s="614" t="s">
        <v>2978</v>
      </c>
      <c r="G388" s="614" t="s">
        <v>1011</v>
      </c>
      <c r="H388" s="614" t="s">
        <v>3372</v>
      </c>
      <c r="I388" s="614" t="s">
        <v>2741</v>
      </c>
      <c r="J388" s="614" t="s">
        <v>402</v>
      </c>
      <c r="K388" s="614" t="s">
        <v>1011</v>
      </c>
    </row>
    <row r="389" spans="1:11">
      <c r="A389" s="616">
        <v>30087304</v>
      </c>
      <c r="B389" s="614" t="s">
        <v>876</v>
      </c>
      <c r="C389" s="614">
        <v>24249</v>
      </c>
      <c r="D389" s="614" t="s">
        <v>98</v>
      </c>
      <c r="E389" s="614" t="str">
        <f t="shared" si="6"/>
        <v>30087304-DISEÑO</v>
      </c>
      <c r="F389" s="614" t="s">
        <v>2978</v>
      </c>
      <c r="G389" s="614" t="s">
        <v>1011</v>
      </c>
      <c r="H389" s="614" t="s">
        <v>3373</v>
      </c>
      <c r="I389" s="614" t="s">
        <v>2995</v>
      </c>
      <c r="J389" s="614" t="s">
        <v>227</v>
      </c>
      <c r="K389" s="614" t="s">
        <v>1011</v>
      </c>
    </row>
    <row r="390" spans="1:11">
      <c r="A390" s="616">
        <v>40005676</v>
      </c>
      <c r="B390" s="614" t="s">
        <v>1011</v>
      </c>
      <c r="C390" s="614">
        <v>233000</v>
      </c>
      <c r="D390" s="614" t="s">
        <v>52</v>
      </c>
      <c r="E390" s="614" t="str">
        <f t="shared" si="6"/>
        <v>40005676-EJECUCION</v>
      </c>
      <c r="F390" s="614" t="s">
        <v>2978</v>
      </c>
      <c r="G390" s="614" t="s">
        <v>1011</v>
      </c>
      <c r="H390" s="614" t="s">
        <v>3374</v>
      </c>
      <c r="I390" s="614" t="s">
        <v>2741</v>
      </c>
      <c r="J390" s="614" t="s">
        <v>1011</v>
      </c>
      <c r="K390" s="614" t="s">
        <v>1011</v>
      </c>
    </row>
    <row r="391" spans="1:11">
      <c r="A391" s="616">
        <v>20086686</v>
      </c>
      <c r="B391" s="614" t="s">
        <v>270</v>
      </c>
      <c r="C391" s="614">
        <v>7207597</v>
      </c>
      <c r="D391" s="614" t="s">
        <v>52</v>
      </c>
      <c r="E391" s="614" t="str">
        <f t="shared" si="6"/>
        <v>20086686-EJECUCION</v>
      </c>
      <c r="F391" s="614" t="s">
        <v>2978</v>
      </c>
      <c r="G391" s="614" t="s">
        <v>1011</v>
      </c>
      <c r="H391" s="614" t="s">
        <v>3375</v>
      </c>
      <c r="I391" s="614" t="s">
        <v>2995</v>
      </c>
      <c r="J391" s="614" t="s">
        <v>227</v>
      </c>
      <c r="K391" s="614" t="s">
        <v>55</v>
      </c>
    </row>
    <row r="392" spans="1:11">
      <c r="A392" s="616">
        <v>30283230</v>
      </c>
      <c r="B392" s="614" t="s">
        <v>739</v>
      </c>
      <c r="C392" s="614">
        <v>315694</v>
      </c>
      <c r="D392" s="614" t="s">
        <v>98</v>
      </c>
      <c r="E392" s="614" t="str">
        <f t="shared" si="6"/>
        <v>30283230-DISEÑO</v>
      </c>
      <c r="F392" s="614" t="s">
        <v>3056</v>
      </c>
      <c r="G392" s="614" t="s">
        <v>1011</v>
      </c>
      <c r="H392" s="614" t="s">
        <v>3376</v>
      </c>
      <c r="I392" s="614" t="s">
        <v>2990</v>
      </c>
      <c r="J392" s="614" t="s">
        <v>227</v>
      </c>
      <c r="K392" s="614" t="s">
        <v>55</v>
      </c>
    </row>
    <row r="393" spans="1:11">
      <c r="A393" s="616">
        <v>40004179</v>
      </c>
      <c r="B393" s="614" t="s">
        <v>576</v>
      </c>
      <c r="C393" s="614">
        <v>81244600</v>
      </c>
      <c r="D393" s="614" t="s">
        <v>52</v>
      </c>
      <c r="E393" s="614" t="str">
        <f t="shared" si="6"/>
        <v>40004179-EJECUCION</v>
      </c>
      <c r="F393" s="614" t="s">
        <v>2978</v>
      </c>
      <c r="G393" s="614" t="s">
        <v>1011</v>
      </c>
      <c r="H393" s="614" t="s">
        <v>3377</v>
      </c>
      <c r="I393" s="614" t="s">
        <v>2995</v>
      </c>
      <c r="J393" s="614" t="s">
        <v>560</v>
      </c>
      <c r="K393" s="614" t="s">
        <v>1011</v>
      </c>
    </row>
    <row r="394" spans="1:11">
      <c r="A394" s="616">
        <v>30478886</v>
      </c>
      <c r="B394" s="614" t="s">
        <v>227</v>
      </c>
      <c r="C394" s="614">
        <v>126782</v>
      </c>
      <c r="D394" s="614" t="s">
        <v>52</v>
      </c>
      <c r="E394" s="614" t="str">
        <f t="shared" si="6"/>
        <v>30478886-EJECUCION</v>
      </c>
      <c r="F394" s="614" t="s">
        <v>2978</v>
      </c>
      <c r="G394" s="614" t="s">
        <v>1011</v>
      </c>
      <c r="H394" s="614" t="s">
        <v>3378</v>
      </c>
      <c r="I394" s="614" t="s">
        <v>3002</v>
      </c>
      <c r="J394" s="614" t="s">
        <v>227</v>
      </c>
      <c r="K394" s="614" t="s">
        <v>1011</v>
      </c>
    </row>
    <row r="395" spans="1:11">
      <c r="A395" s="616">
        <v>40008200</v>
      </c>
      <c r="B395" s="614" t="s">
        <v>1011</v>
      </c>
      <c r="C395" s="614">
        <v>507847</v>
      </c>
      <c r="D395" s="614" t="s">
        <v>52</v>
      </c>
      <c r="E395" s="614" t="str">
        <f t="shared" si="6"/>
        <v>40008200-EJECUCION</v>
      </c>
      <c r="F395" s="614" t="s">
        <v>2978</v>
      </c>
      <c r="G395" s="614" t="s">
        <v>1011</v>
      </c>
      <c r="H395" s="614" t="s">
        <v>3379</v>
      </c>
      <c r="I395" s="614" t="s">
        <v>2995</v>
      </c>
      <c r="J395" s="614" t="s">
        <v>1011</v>
      </c>
      <c r="K395" s="614" t="s">
        <v>1011</v>
      </c>
    </row>
    <row r="396" spans="1:11">
      <c r="A396" s="616">
        <v>30470902</v>
      </c>
      <c r="B396" s="614" t="s">
        <v>50</v>
      </c>
      <c r="C396" s="614">
        <v>113596</v>
      </c>
      <c r="D396" s="614" t="s">
        <v>52</v>
      </c>
      <c r="E396" s="614" t="str">
        <f t="shared" si="6"/>
        <v>30470902-EJECUCION</v>
      </c>
      <c r="F396" s="614" t="s">
        <v>2978</v>
      </c>
      <c r="G396" s="614" t="s">
        <v>1011</v>
      </c>
      <c r="H396" s="614" t="s">
        <v>60</v>
      </c>
      <c r="I396" s="614" t="s">
        <v>3102</v>
      </c>
      <c r="J396" s="614" t="s">
        <v>50</v>
      </c>
      <c r="K396" s="614" t="s">
        <v>55</v>
      </c>
    </row>
    <row r="397" spans="1:11">
      <c r="A397" s="616">
        <v>20158394</v>
      </c>
      <c r="B397" s="614" t="s">
        <v>420</v>
      </c>
      <c r="C397" s="614">
        <v>196128</v>
      </c>
      <c r="D397" s="614" t="s">
        <v>52</v>
      </c>
      <c r="E397" s="614" t="str">
        <f t="shared" si="6"/>
        <v>20158394-EJECUCION</v>
      </c>
      <c r="F397" s="614" t="s">
        <v>2978</v>
      </c>
      <c r="G397" s="614" t="s">
        <v>1011</v>
      </c>
      <c r="H397" s="614" t="s">
        <v>3380</v>
      </c>
      <c r="I397" s="614" t="s">
        <v>2995</v>
      </c>
      <c r="J397" s="614" t="s">
        <v>402</v>
      </c>
      <c r="K397" s="614" t="s">
        <v>1011</v>
      </c>
    </row>
    <row r="398" spans="1:11">
      <c r="A398" s="616">
        <v>30427424</v>
      </c>
      <c r="B398" s="614" t="s">
        <v>339</v>
      </c>
      <c r="C398" s="614">
        <v>65441</v>
      </c>
      <c r="D398" s="614" t="s">
        <v>52</v>
      </c>
      <c r="E398" s="614" t="str">
        <f t="shared" si="6"/>
        <v>30427424-EJECUCION</v>
      </c>
      <c r="F398" s="614" t="s">
        <v>2978</v>
      </c>
      <c r="G398" s="614" t="s">
        <v>1011</v>
      </c>
      <c r="H398" s="614" t="s">
        <v>3381</v>
      </c>
      <c r="I398" s="614" t="s">
        <v>2995</v>
      </c>
      <c r="J398" s="614" t="s">
        <v>227</v>
      </c>
      <c r="K398" s="614" t="s">
        <v>1011</v>
      </c>
    </row>
    <row r="399" spans="1:11">
      <c r="A399" s="616">
        <v>30397335</v>
      </c>
      <c r="B399" s="614" t="s">
        <v>119</v>
      </c>
      <c r="C399" s="614">
        <v>543717</v>
      </c>
      <c r="D399" s="614" t="s">
        <v>52</v>
      </c>
      <c r="E399" s="614" t="str">
        <f t="shared" si="6"/>
        <v>30397335-EJECUCION</v>
      </c>
      <c r="F399" s="614" t="s">
        <v>2978</v>
      </c>
      <c r="G399" s="614" t="s">
        <v>1011</v>
      </c>
      <c r="H399" s="614" t="s">
        <v>3382</v>
      </c>
      <c r="I399" s="614" t="s">
        <v>2988</v>
      </c>
      <c r="J399" s="614" t="s">
        <v>50</v>
      </c>
      <c r="K399" s="614" t="s">
        <v>55</v>
      </c>
    </row>
    <row r="400" spans="1:11">
      <c r="A400" s="616">
        <v>30484061</v>
      </c>
      <c r="B400" s="614" t="s">
        <v>1011</v>
      </c>
      <c r="C400" s="614">
        <v>108426</v>
      </c>
      <c r="D400" s="614" t="s">
        <v>52</v>
      </c>
      <c r="E400" s="614" t="str">
        <f t="shared" si="6"/>
        <v>30484061-EJECUCION</v>
      </c>
      <c r="F400" s="614" t="s">
        <v>3056</v>
      </c>
      <c r="G400" s="614" t="s">
        <v>1011</v>
      </c>
      <c r="H400" s="614" t="s">
        <v>3383</v>
      </c>
      <c r="I400" s="614" t="s">
        <v>2980</v>
      </c>
      <c r="J400" s="614" t="s">
        <v>1011</v>
      </c>
      <c r="K400" s="614" t="s">
        <v>1011</v>
      </c>
    </row>
    <row r="401" spans="1:11">
      <c r="A401" s="616">
        <v>30484066</v>
      </c>
      <c r="B401" s="614" t="s">
        <v>739</v>
      </c>
      <c r="C401" s="614">
        <v>53891</v>
      </c>
      <c r="D401" s="614" t="s">
        <v>52</v>
      </c>
      <c r="E401" s="614" t="str">
        <f t="shared" si="6"/>
        <v>30484066-EJECUCION</v>
      </c>
      <c r="F401" s="614" t="s">
        <v>3056</v>
      </c>
      <c r="G401" s="614" t="s">
        <v>1011</v>
      </c>
      <c r="H401" s="614" t="s">
        <v>3384</v>
      </c>
      <c r="I401" s="614" t="s">
        <v>3106</v>
      </c>
      <c r="J401" s="614" t="s">
        <v>227</v>
      </c>
      <c r="K401" s="614" t="s">
        <v>1011</v>
      </c>
    </row>
    <row r="402" spans="1:11">
      <c r="A402" s="616">
        <v>30485133</v>
      </c>
      <c r="B402" s="614" t="s">
        <v>318</v>
      </c>
      <c r="C402" s="614">
        <v>341863</v>
      </c>
      <c r="D402" s="614" t="s">
        <v>52</v>
      </c>
      <c r="E402" s="614" t="str">
        <f t="shared" si="6"/>
        <v>30485133-EJECUCION</v>
      </c>
      <c r="F402" s="614" t="s">
        <v>2978</v>
      </c>
      <c r="G402" s="614" t="s">
        <v>1011</v>
      </c>
      <c r="H402" s="614" t="s">
        <v>3385</v>
      </c>
      <c r="I402" s="614" t="s">
        <v>2988</v>
      </c>
      <c r="J402" s="614" t="s">
        <v>227</v>
      </c>
      <c r="K402" s="614" t="s">
        <v>1011</v>
      </c>
    </row>
    <row r="403" spans="1:11">
      <c r="A403" s="616">
        <v>30134013</v>
      </c>
      <c r="B403" s="614" t="s">
        <v>468</v>
      </c>
      <c r="C403" s="614">
        <v>758577</v>
      </c>
      <c r="D403" s="614" t="s">
        <v>52</v>
      </c>
      <c r="E403" s="614" t="str">
        <f t="shared" si="6"/>
        <v>30134013-EJECUCION</v>
      </c>
      <c r="F403" s="614" t="s">
        <v>2978</v>
      </c>
      <c r="G403" s="614" t="s">
        <v>1011</v>
      </c>
      <c r="H403" s="614" t="s">
        <v>3386</v>
      </c>
      <c r="I403" s="614" t="s">
        <v>2995</v>
      </c>
      <c r="J403" s="614" t="s">
        <v>402</v>
      </c>
      <c r="K403" s="614" t="s">
        <v>1011</v>
      </c>
    </row>
    <row r="404" spans="1:11">
      <c r="A404" s="616">
        <v>30101329</v>
      </c>
      <c r="B404" s="614" t="s">
        <v>1011</v>
      </c>
      <c r="C404" s="614">
        <v>21429367</v>
      </c>
      <c r="D404" s="614" t="s">
        <v>52</v>
      </c>
      <c r="E404" s="614" t="str">
        <f t="shared" si="6"/>
        <v>30101329-EJECUCION</v>
      </c>
      <c r="F404" s="614" t="s">
        <v>3013</v>
      </c>
      <c r="G404" s="614" t="s">
        <v>1011</v>
      </c>
      <c r="H404" s="614" t="s">
        <v>3387</v>
      </c>
      <c r="I404" s="614" t="s">
        <v>2990</v>
      </c>
      <c r="J404" s="614" t="s">
        <v>1011</v>
      </c>
      <c r="K404" s="614" t="s">
        <v>55</v>
      </c>
    </row>
    <row r="405" spans="1:11">
      <c r="A405" s="616">
        <v>40007420</v>
      </c>
      <c r="B405" s="614" t="s">
        <v>739</v>
      </c>
      <c r="C405" s="614">
        <v>4616</v>
      </c>
      <c r="D405" s="614" t="s">
        <v>52</v>
      </c>
      <c r="E405" s="614" t="str">
        <f t="shared" si="6"/>
        <v>40007420-EJECUCION</v>
      </c>
      <c r="F405" s="614" t="s">
        <v>2991</v>
      </c>
      <c r="G405" s="614" t="s">
        <v>1011</v>
      </c>
      <c r="H405" s="614" t="s">
        <v>3388</v>
      </c>
      <c r="I405" s="614" t="s">
        <v>2990</v>
      </c>
      <c r="J405" s="614" t="s">
        <v>227</v>
      </c>
      <c r="K405" s="614" t="s">
        <v>1011</v>
      </c>
    </row>
    <row r="406" spans="1:11">
      <c r="A406" s="616">
        <v>30370483</v>
      </c>
      <c r="B406" s="614" t="s">
        <v>1011</v>
      </c>
      <c r="C406" s="614">
        <v>2349633</v>
      </c>
      <c r="D406" s="614" t="s">
        <v>52</v>
      </c>
      <c r="E406" s="614" t="str">
        <f t="shared" si="6"/>
        <v>30370483-EJECUCION</v>
      </c>
      <c r="F406" s="614" t="s">
        <v>3013</v>
      </c>
      <c r="G406" s="614" t="s">
        <v>1011</v>
      </c>
      <c r="H406" s="614" t="s">
        <v>3389</v>
      </c>
      <c r="I406" s="614" t="s">
        <v>2980</v>
      </c>
      <c r="J406" s="614" t="s">
        <v>1011</v>
      </c>
      <c r="K406" s="614" t="s">
        <v>1011</v>
      </c>
    </row>
    <row r="407" spans="1:11">
      <c r="A407" s="616">
        <v>40003386</v>
      </c>
      <c r="B407" s="614" t="s">
        <v>403</v>
      </c>
      <c r="C407" s="614">
        <v>1314188</v>
      </c>
      <c r="D407" s="614" t="s">
        <v>52</v>
      </c>
      <c r="E407" s="614" t="str">
        <f t="shared" si="6"/>
        <v>40003386-EJECUCION</v>
      </c>
      <c r="F407" s="614" t="s">
        <v>3076</v>
      </c>
      <c r="G407" s="614" t="s">
        <v>1011</v>
      </c>
      <c r="H407" s="614" t="s">
        <v>3390</v>
      </c>
      <c r="I407" s="614" t="s">
        <v>2988</v>
      </c>
      <c r="J407" s="614" t="s">
        <v>402</v>
      </c>
      <c r="K407" s="614" t="s">
        <v>1011</v>
      </c>
    </row>
    <row r="408" spans="1:11">
      <c r="A408" s="616">
        <v>30488412</v>
      </c>
      <c r="B408" s="614" t="s">
        <v>318</v>
      </c>
      <c r="C408" s="614">
        <v>177000</v>
      </c>
      <c r="D408" s="614" t="s">
        <v>52</v>
      </c>
      <c r="E408" s="614" t="str">
        <f t="shared" si="6"/>
        <v>30488412-EJECUCION</v>
      </c>
      <c r="F408" s="614" t="s">
        <v>2978</v>
      </c>
      <c r="G408" s="614" t="s">
        <v>1011</v>
      </c>
      <c r="H408" s="614" t="s">
        <v>3391</v>
      </c>
      <c r="I408" s="614" t="s">
        <v>3002</v>
      </c>
      <c r="J408" s="614" t="s">
        <v>227</v>
      </c>
      <c r="K408" s="614" t="s">
        <v>1011</v>
      </c>
    </row>
    <row r="409" spans="1:11">
      <c r="A409" s="616">
        <v>30378723</v>
      </c>
      <c r="B409" s="614" t="s">
        <v>739</v>
      </c>
      <c r="C409" s="614">
        <v>1555457</v>
      </c>
      <c r="D409" s="614" t="s">
        <v>52</v>
      </c>
      <c r="E409" s="614" t="str">
        <f t="shared" si="6"/>
        <v>30378723-EJECUCION</v>
      </c>
      <c r="F409" s="614" t="s">
        <v>3076</v>
      </c>
      <c r="G409" s="614" t="s">
        <v>1011</v>
      </c>
      <c r="H409" s="614" t="s">
        <v>3392</v>
      </c>
      <c r="I409" s="614" t="s">
        <v>2988</v>
      </c>
      <c r="J409" s="614" t="s">
        <v>227</v>
      </c>
      <c r="K409" s="614" t="s">
        <v>1011</v>
      </c>
    </row>
    <row r="410" spans="1:11">
      <c r="A410" s="616">
        <v>30484067</v>
      </c>
      <c r="B410" s="614" t="s">
        <v>1011</v>
      </c>
      <c r="C410" s="614">
        <v>40000</v>
      </c>
      <c r="D410" s="614" t="s">
        <v>98</v>
      </c>
      <c r="E410" s="614" t="str">
        <f t="shared" si="6"/>
        <v>30484067-DISEÑO</v>
      </c>
      <c r="F410" s="614" t="s">
        <v>2978</v>
      </c>
      <c r="G410" s="614" t="s">
        <v>1011</v>
      </c>
      <c r="H410" s="614" t="s">
        <v>100</v>
      </c>
      <c r="I410" s="614" t="s">
        <v>2988</v>
      </c>
      <c r="J410" s="614" t="s">
        <v>50</v>
      </c>
      <c r="K410" s="614" t="s">
        <v>1011</v>
      </c>
    </row>
    <row r="411" spans="1:11">
      <c r="A411" s="616">
        <v>30405874</v>
      </c>
      <c r="B411" s="614" t="s">
        <v>1011</v>
      </c>
      <c r="C411" s="614">
        <v>199682</v>
      </c>
      <c r="D411" s="614" t="s">
        <v>52</v>
      </c>
      <c r="E411" s="614" t="str">
        <f t="shared" si="6"/>
        <v>30405874-EJECUCION</v>
      </c>
      <c r="F411" s="614" t="s">
        <v>2978</v>
      </c>
      <c r="G411" s="614" t="s">
        <v>1011</v>
      </c>
      <c r="H411" s="614" t="s">
        <v>681</v>
      </c>
      <c r="I411" s="614" t="s">
        <v>3075</v>
      </c>
      <c r="J411" s="614" t="s">
        <v>1011</v>
      </c>
      <c r="K411" s="614" t="s">
        <v>1011</v>
      </c>
    </row>
    <row r="412" spans="1:11">
      <c r="A412" s="616">
        <v>30364305</v>
      </c>
      <c r="B412" s="614" t="s">
        <v>1011</v>
      </c>
      <c r="C412" s="614">
        <v>2717088</v>
      </c>
      <c r="D412" s="614" t="s">
        <v>52</v>
      </c>
      <c r="E412" s="614" t="str">
        <f t="shared" si="6"/>
        <v>30364305-EJECUCION</v>
      </c>
      <c r="F412" s="614" t="s">
        <v>2978</v>
      </c>
      <c r="G412" s="614" t="s">
        <v>1011</v>
      </c>
      <c r="H412" s="614" t="s">
        <v>3393</v>
      </c>
      <c r="I412" s="614" t="s">
        <v>3024</v>
      </c>
      <c r="J412" s="614" t="s">
        <v>1011</v>
      </c>
      <c r="K412" s="614" t="s">
        <v>55</v>
      </c>
    </row>
    <row r="413" spans="1:11">
      <c r="A413" s="616">
        <v>40001554</v>
      </c>
      <c r="B413" s="614" t="s">
        <v>1011</v>
      </c>
      <c r="C413" s="614">
        <v>271000</v>
      </c>
      <c r="D413" s="614" t="s">
        <v>52</v>
      </c>
      <c r="E413" s="614" t="str">
        <f t="shared" si="6"/>
        <v>40001554-EJECUCION</v>
      </c>
      <c r="F413" s="614" t="s">
        <v>2978</v>
      </c>
      <c r="G413" s="614" t="s">
        <v>1011</v>
      </c>
      <c r="H413" s="614" t="s">
        <v>3394</v>
      </c>
      <c r="I413" s="614" t="s">
        <v>2980</v>
      </c>
      <c r="J413" s="614" t="s">
        <v>50</v>
      </c>
      <c r="K413" s="614" t="s">
        <v>1011</v>
      </c>
    </row>
    <row r="414" spans="1:11">
      <c r="A414" s="616">
        <v>30482778</v>
      </c>
      <c r="B414" s="614" t="s">
        <v>227</v>
      </c>
      <c r="C414" s="614">
        <v>250600</v>
      </c>
      <c r="D414" s="614" t="s">
        <v>52</v>
      </c>
      <c r="E414" s="614" t="str">
        <f t="shared" si="6"/>
        <v>30482778-EJECUCION</v>
      </c>
      <c r="F414" s="614" t="s">
        <v>3123</v>
      </c>
      <c r="G414" s="614" t="s">
        <v>1011</v>
      </c>
      <c r="H414" s="614" t="s">
        <v>3395</v>
      </c>
      <c r="I414" s="614" t="s">
        <v>3106</v>
      </c>
      <c r="J414" s="614" t="s">
        <v>227</v>
      </c>
      <c r="K414" s="614" t="s">
        <v>1011</v>
      </c>
    </row>
    <row r="415" spans="1:11">
      <c r="A415" s="616">
        <v>30135222</v>
      </c>
      <c r="B415" s="614" t="s">
        <v>739</v>
      </c>
      <c r="C415" s="614">
        <v>892592</v>
      </c>
      <c r="D415" s="614" t="s">
        <v>52</v>
      </c>
      <c r="E415" s="614" t="str">
        <f t="shared" si="6"/>
        <v>30135222-EJECUCION</v>
      </c>
      <c r="F415" s="614" t="s">
        <v>3056</v>
      </c>
      <c r="G415" s="614" t="s">
        <v>1011</v>
      </c>
      <c r="H415" s="614" t="s">
        <v>3396</v>
      </c>
      <c r="I415" s="614" t="s">
        <v>2990</v>
      </c>
      <c r="J415" s="614" t="s">
        <v>227</v>
      </c>
      <c r="K415" s="614" t="s">
        <v>55</v>
      </c>
    </row>
    <row r="416" spans="1:11">
      <c r="A416" s="616">
        <v>30488929</v>
      </c>
      <c r="B416" s="614" t="s">
        <v>355</v>
      </c>
      <c r="C416" s="614">
        <v>41032</v>
      </c>
      <c r="D416" s="614" t="s">
        <v>52</v>
      </c>
      <c r="E416" s="614" t="str">
        <f t="shared" si="6"/>
        <v>30488929-EJECUCION</v>
      </c>
      <c r="F416" s="614" t="s">
        <v>2978</v>
      </c>
      <c r="G416" s="614" t="s">
        <v>1011</v>
      </c>
      <c r="H416" s="614" t="s">
        <v>3397</v>
      </c>
      <c r="I416" s="614" t="s">
        <v>2988</v>
      </c>
      <c r="J416" s="614" t="s">
        <v>227</v>
      </c>
      <c r="K416" s="614" t="s">
        <v>1011</v>
      </c>
    </row>
    <row r="417" spans="1:11">
      <c r="A417" s="616">
        <v>30474236</v>
      </c>
      <c r="B417" s="614" t="s">
        <v>420</v>
      </c>
      <c r="C417" s="614">
        <v>642932</v>
      </c>
      <c r="D417" s="614" t="s">
        <v>52</v>
      </c>
      <c r="E417" s="614" t="str">
        <f t="shared" si="6"/>
        <v>30474236-EJECUCION</v>
      </c>
      <c r="F417" s="614" t="s">
        <v>3004</v>
      </c>
      <c r="G417" s="614" t="s">
        <v>1011</v>
      </c>
      <c r="H417" s="614" t="s">
        <v>3398</v>
      </c>
      <c r="I417" s="614" t="s">
        <v>2988</v>
      </c>
      <c r="J417" s="614" t="s">
        <v>402</v>
      </c>
      <c r="K417" s="614" t="s">
        <v>55</v>
      </c>
    </row>
    <row r="418" spans="1:11">
      <c r="A418" s="616">
        <v>40006347</v>
      </c>
      <c r="B418" s="614" t="s">
        <v>420</v>
      </c>
      <c r="C418" s="614">
        <v>46000</v>
      </c>
      <c r="D418" s="614" t="s">
        <v>52</v>
      </c>
      <c r="E418" s="614" t="str">
        <f t="shared" si="6"/>
        <v>40006347-EJECUCION</v>
      </c>
      <c r="F418" s="614" t="s">
        <v>2991</v>
      </c>
      <c r="G418" s="614" t="s">
        <v>1011</v>
      </c>
      <c r="H418" s="614" t="s">
        <v>3399</v>
      </c>
      <c r="I418" s="614" t="s">
        <v>3113</v>
      </c>
      <c r="J418" s="614" t="s">
        <v>402</v>
      </c>
      <c r="K418" s="614" t="s">
        <v>1011</v>
      </c>
    </row>
    <row r="419" spans="1:11">
      <c r="A419" s="616">
        <v>30478036</v>
      </c>
      <c r="B419" s="614" t="s">
        <v>794</v>
      </c>
      <c r="C419" s="614">
        <v>258450</v>
      </c>
      <c r="D419" s="614" t="s">
        <v>52</v>
      </c>
      <c r="E419" s="614" t="str">
        <f t="shared" si="6"/>
        <v>30478036-EJECUCION</v>
      </c>
      <c r="F419" s="614" t="s">
        <v>2978</v>
      </c>
      <c r="G419" s="614" t="s">
        <v>1011</v>
      </c>
      <c r="H419" s="614" t="s">
        <v>3400</v>
      </c>
      <c r="I419" s="614" t="s">
        <v>2995</v>
      </c>
      <c r="J419" s="614" t="s">
        <v>50</v>
      </c>
      <c r="K419" s="614" t="s">
        <v>1011</v>
      </c>
    </row>
    <row r="420" spans="1:11">
      <c r="A420" s="616">
        <v>40007263</v>
      </c>
      <c r="B420" s="614" t="s">
        <v>3019</v>
      </c>
      <c r="C420" s="614">
        <v>90000</v>
      </c>
      <c r="D420" s="614" t="s">
        <v>52</v>
      </c>
      <c r="E420" s="614" t="str">
        <f t="shared" si="6"/>
        <v>40007263-EJECUCION</v>
      </c>
      <c r="F420" s="614" t="s">
        <v>2978</v>
      </c>
      <c r="G420" s="614" t="s">
        <v>1011</v>
      </c>
      <c r="H420" s="614" t="s">
        <v>3401</v>
      </c>
      <c r="I420" s="614" t="s">
        <v>3024</v>
      </c>
      <c r="J420" s="614" t="s">
        <v>402</v>
      </c>
      <c r="K420" s="614" t="s">
        <v>1011</v>
      </c>
    </row>
    <row r="421" spans="1:11">
      <c r="A421" s="616">
        <v>40007398</v>
      </c>
      <c r="B421" s="614" t="s">
        <v>739</v>
      </c>
      <c r="C421" s="614">
        <v>150000</v>
      </c>
      <c r="D421" s="614" t="s">
        <v>52</v>
      </c>
      <c r="E421" s="614" t="str">
        <f t="shared" si="6"/>
        <v>40007398-EJECUCION</v>
      </c>
      <c r="F421" s="614" t="s">
        <v>2991</v>
      </c>
      <c r="G421" s="614" t="s">
        <v>1011</v>
      </c>
      <c r="H421" s="614" t="s">
        <v>3402</v>
      </c>
      <c r="I421" s="614" t="s">
        <v>2990</v>
      </c>
      <c r="J421" s="614" t="s">
        <v>227</v>
      </c>
      <c r="K421" s="614" t="s">
        <v>1011</v>
      </c>
    </row>
    <row r="422" spans="1:11">
      <c r="A422" s="616">
        <v>40007929</v>
      </c>
      <c r="B422" s="614" t="s">
        <v>427</v>
      </c>
      <c r="C422" s="614">
        <v>1931</v>
      </c>
      <c r="D422" s="614" t="s">
        <v>52</v>
      </c>
      <c r="E422" s="614" t="str">
        <f t="shared" si="6"/>
        <v>40007929-EJECUCION</v>
      </c>
      <c r="F422" s="614" t="s">
        <v>2991</v>
      </c>
      <c r="G422" s="614" t="s">
        <v>1011</v>
      </c>
      <c r="H422" s="614" t="s">
        <v>3403</v>
      </c>
      <c r="I422" s="614" t="s">
        <v>2980</v>
      </c>
      <c r="J422" s="614" t="s">
        <v>402</v>
      </c>
      <c r="K422" s="614" t="s">
        <v>1011</v>
      </c>
    </row>
    <row r="423" spans="1:11">
      <c r="A423" s="616">
        <v>30116113</v>
      </c>
      <c r="B423" s="614" t="s">
        <v>420</v>
      </c>
      <c r="C423" s="614">
        <v>4938358</v>
      </c>
      <c r="D423" s="614" t="s">
        <v>52</v>
      </c>
      <c r="E423" s="614" t="str">
        <f t="shared" si="6"/>
        <v>30116113-EJECUCION</v>
      </c>
      <c r="F423" s="614" t="s">
        <v>3162</v>
      </c>
      <c r="G423" s="614" t="s">
        <v>1011</v>
      </c>
      <c r="H423" s="614" t="s">
        <v>3404</v>
      </c>
      <c r="I423" s="614" t="s">
        <v>2988</v>
      </c>
      <c r="J423" s="614" t="s">
        <v>402</v>
      </c>
      <c r="K423" s="614" t="s">
        <v>55</v>
      </c>
    </row>
    <row r="424" spans="1:11">
      <c r="A424" s="616">
        <v>40002682</v>
      </c>
      <c r="B424" s="614" t="s">
        <v>739</v>
      </c>
      <c r="C424" s="614">
        <v>150000</v>
      </c>
      <c r="D424" s="614" t="s">
        <v>52</v>
      </c>
      <c r="E424" s="614" t="str">
        <f t="shared" si="6"/>
        <v>40002682-EJECUCION</v>
      </c>
      <c r="F424" s="614" t="s">
        <v>2991</v>
      </c>
      <c r="G424" s="614" t="s">
        <v>1011</v>
      </c>
      <c r="H424" s="614" t="s">
        <v>3405</v>
      </c>
      <c r="I424" s="614" t="s">
        <v>2980</v>
      </c>
      <c r="J424" s="614" t="s">
        <v>227</v>
      </c>
      <c r="K424" s="614" t="s">
        <v>1011</v>
      </c>
    </row>
    <row r="425" spans="1:11">
      <c r="A425" s="616">
        <v>30428525</v>
      </c>
      <c r="B425" s="614" t="s">
        <v>490</v>
      </c>
      <c r="C425" s="614">
        <v>460050</v>
      </c>
      <c r="D425" s="614" t="s">
        <v>52</v>
      </c>
      <c r="E425" s="614" t="str">
        <f t="shared" si="6"/>
        <v>30428525-EJECUCION</v>
      </c>
      <c r="F425" s="614" t="s">
        <v>2978</v>
      </c>
      <c r="G425" s="614" t="s">
        <v>1011</v>
      </c>
      <c r="H425" s="614" t="s">
        <v>3406</v>
      </c>
      <c r="I425" s="614" t="s">
        <v>2980</v>
      </c>
      <c r="J425" s="614" t="s">
        <v>402</v>
      </c>
      <c r="K425" s="614" t="s">
        <v>1011</v>
      </c>
    </row>
    <row r="426" spans="1:11">
      <c r="A426" s="616">
        <v>30076518</v>
      </c>
      <c r="B426" s="614" t="s">
        <v>1011</v>
      </c>
      <c r="C426" s="614">
        <v>9093117</v>
      </c>
      <c r="D426" s="614" t="s">
        <v>52</v>
      </c>
      <c r="E426" s="614" t="str">
        <f t="shared" si="6"/>
        <v>30076518-EJECUCION</v>
      </c>
      <c r="F426" s="614" t="s">
        <v>3013</v>
      </c>
      <c r="G426" s="614" t="s">
        <v>1011</v>
      </c>
      <c r="H426" s="614" t="s">
        <v>3407</v>
      </c>
      <c r="I426" s="614" t="s">
        <v>2990</v>
      </c>
      <c r="J426" s="614" t="s">
        <v>1011</v>
      </c>
      <c r="K426" s="614" t="s">
        <v>263</v>
      </c>
    </row>
    <row r="427" spans="1:11">
      <c r="A427" s="616">
        <v>40001287</v>
      </c>
      <c r="B427" s="614" t="s">
        <v>794</v>
      </c>
      <c r="C427" s="614">
        <v>102600</v>
      </c>
      <c r="D427" s="614" t="s">
        <v>98</v>
      </c>
      <c r="E427" s="614" t="str">
        <f t="shared" si="6"/>
        <v>40001287-DISEÑO</v>
      </c>
      <c r="F427" s="614" t="s">
        <v>2978</v>
      </c>
      <c r="G427" s="614" t="s">
        <v>1011</v>
      </c>
      <c r="H427" s="614" t="s">
        <v>3408</v>
      </c>
      <c r="I427" s="614" t="s">
        <v>2988</v>
      </c>
      <c r="J427" s="614" t="s">
        <v>50</v>
      </c>
      <c r="K427" s="614" t="s">
        <v>1011</v>
      </c>
    </row>
    <row r="428" spans="1:11">
      <c r="A428" s="616">
        <v>30135059</v>
      </c>
      <c r="B428" s="614" t="s">
        <v>1011</v>
      </c>
      <c r="C428" s="614">
        <v>7116831</v>
      </c>
      <c r="D428" s="614" t="s">
        <v>52</v>
      </c>
      <c r="E428" s="614" t="str">
        <f t="shared" si="6"/>
        <v>30135059-EJECUCION</v>
      </c>
      <c r="F428" s="614" t="s">
        <v>2978</v>
      </c>
      <c r="G428" s="614" t="s">
        <v>1011</v>
      </c>
      <c r="H428" s="614" t="s">
        <v>548</v>
      </c>
      <c r="I428" s="614" t="s">
        <v>2988</v>
      </c>
      <c r="J428" s="614" t="s">
        <v>402</v>
      </c>
      <c r="K428" s="614" t="s">
        <v>55</v>
      </c>
    </row>
    <row r="429" spans="1:11">
      <c r="A429" s="616">
        <v>40003672</v>
      </c>
      <c r="B429" s="614" t="s">
        <v>468</v>
      </c>
      <c r="C429" s="614">
        <v>229644</v>
      </c>
      <c r="D429" s="614" t="s">
        <v>52</v>
      </c>
      <c r="E429" s="614" t="str">
        <f t="shared" si="6"/>
        <v>40003672-EJECUCION</v>
      </c>
      <c r="F429" s="614" t="s">
        <v>2978</v>
      </c>
      <c r="G429" s="614" t="s">
        <v>1011</v>
      </c>
      <c r="H429" s="614" t="s">
        <v>3409</v>
      </c>
      <c r="I429" s="614" t="s">
        <v>2980</v>
      </c>
      <c r="J429" s="614" t="s">
        <v>402</v>
      </c>
      <c r="K429" s="614" t="s">
        <v>1011</v>
      </c>
    </row>
    <row r="430" spans="1:11">
      <c r="A430" s="616">
        <v>30349526</v>
      </c>
      <c r="B430" s="614" t="s">
        <v>439</v>
      </c>
      <c r="C430" s="614">
        <v>133890</v>
      </c>
      <c r="D430" s="614" t="s">
        <v>52</v>
      </c>
      <c r="E430" s="614" t="str">
        <f t="shared" si="6"/>
        <v>30349526-EJECUCION</v>
      </c>
      <c r="F430" s="614" t="s">
        <v>2978</v>
      </c>
      <c r="G430" s="614" t="s">
        <v>1011</v>
      </c>
      <c r="H430" s="614" t="s">
        <v>3410</v>
      </c>
      <c r="I430" s="614" t="s">
        <v>2982</v>
      </c>
      <c r="J430" s="614" t="s">
        <v>402</v>
      </c>
      <c r="K430" s="614" t="s">
        <v>55</v>
      </c>
    </row>
    <row r="431" spans="1:11">
      <c r="A431" s="616">
        <v>40008853</v>
      </c>
      <c r="B431" s="614" t="s">
        <v>468</v>
      </c>
      <c r="C431" s="614">
        <v>190000</v>
      </c>
      <c r="D431" s="614" t="s">
        <v>52</v>
      </c>
      <c r="E431" s="614" t="str">
        <f t="shared" si="6"/>
        <v>40008853-EJECUCION</v>
      </c>
      <c r="F431" s="614" t="s">
        <v>3027</v>
      </c>
      <c r="G431" s="614" t="s">
        <v>1011</v>
      </c>
      <c r="H431" s="614" t="s">
        <v>3411</v>
      </c>
      <c r="I431" s="614" t="s">
        <v>2980</v>
      </c>
      <c r="J431" s="614" t="s">
        <v>402</v>
      </c>
      <c r="K431" s="614" t="s">
        <v>1011</v>
      </c>
    </row>
    <row r="432" spans="1:11">
      <c r="A432" s="616">
        <v>30085125</v>
      </c>
      <c r="B432" s="614" t="s">
        <v>284</v>
      </c>
      <c r="C432" s="614">
        <v>23800</v>
      </c>
      <c r="D432" s="614" t="s">
        <v>98</v>
      </c>
      <c r="E432" s="614" t="str">
        <f t="shared" si="6"/>
        <v>30085125-DISEÑO</v>
      </c>
      <c r="F432" s="614" t="s">
        <v>2978</v>
      </c>
      <c r="G432" s="614" t="s">
        <v>1011</v>
      </c>
      <c r="H432" s="614" t="s">
        <v>3412</v>
      </c>
      <c r="I432" s="614" t="s">
        <v>2995</v>
      </c>
      <c r="J432" s="614" t="s">
        <v>227</v>
      </c>
      <c r="K432" s="614" t="s">
        <v>55</v>
      </c>
    </row>
    <row r="433" spans="1:11">
      <c r="A433" s="616">
        <v>30377475</v>
      </c>
      <c r="B433" s="614" t="s">
        <v>1011</v>
      </c>
      <c r="C433" s="614">
        <v>2517020</v>
      </c>
      <c r="D433" s="614" t="s">
        <v>98</v>
      </c>
      <c r="E433" s="614" t="str">
        <f t="shared" si="6"/>
        <v>30377475-DISEÑO</v>
      </c>
      <c r="F433" s="614" t="s">
        <v>3076</v>
      </c>
      <c r="G433" s="614" t="s">
        <v>1011</v>
      </c>
      <c r="H433" s="614" t="s">
        <v>3413</v>
      </c>
      <c r="I433" s="614" t="s">
        <v>2988</v>
      </c>
      <c r="J433" s="614" t="s">
        <v>227</v>
      </c>
      <c r="K433" s="614" t="s">
        <v>55</v>
      </c>
    </row>
    <row r="434" spans="1:11">
      <c r="A434" s="616">
        <v>30458870</v>
      </c>
      <c r="B434" s="614" t="s">
        <v>1011</v>
      </c>
      <c r="C434" s="614">
        <v>22143554</v>
      </c>
      <c r="D434" s="614" t="s">
        <v>52</v>
      </c>
      <c r="E434" s="614" t="str">
        <f t="shared" si="6"/>
        <v>30458870-EJECUCION</v>
      </c>
      <c r="F434" s="614" t="s">
        <v>3013</v>
      </c>
      <c r="G434" s="614" t="s">
        <v>1011</v>
      </c>
      <c r="H434" s="614" t="s">
        <v>3049</v>
      </c>
      <c r="I434" s="614" t="s">
        <v>2995</v>
      </c>
      <c r="J434" s="614" t="s">
        <v>50</v>
      </c>
      <c r="K434" s="614" t="s">
        <v>55</v>
      </c>
    </row>
    <row r="435" spans="1:11">
      <c r="A435" s="616">
        <v>30115881</v>
      </c>
      <c r="B435" s="614" t="s">
        <v>528</v>
      </c>
      <c r="C435" s="614">
        <v>107413</v>
      </c>
      <c r="D435" s="614" t="s">
        <v>98</v>
      </c>
      <c r="E435" s="614" t="str">
        <f t="shared" si="6"/>
        <v>30115881-DISEÑO</v>
      </c>
      <c r="F435" s="614" t="s">
        <v>2978</v>
      </c>
      <c r="G435" s="614" t="s">
        <v>1011</v>
      </c>
      <c r="H435" s="614" t="s">
        <v>536</v>
      </c>
      <c r="I435" s="614" t="s">
        <v>2995</v>
      </c>
      <c r="J435" s="614" t="s">
        <v>402</v>
      </c>
      <c r="K435" s="614" t="s">
        <v>142</v>
      </c>
    </row>
    <row r="436" spans="1:11">
      <c r="A436" s="616">
        <v>30226672</v>
      </c>
      <c r="B436" s="614" t="s">
        <v>1011</v>
      </c>
      <c r="C436" s="614">
        <v>8379030</v>
      </c>
      <c r="D436" s="614" t="s">
        <v>52</v>
      </c>
      <c r="E436" s="614" t="str">
        <f t="shared" si="6"/>
        <v>30226672-EJECUCION</v>
      </c>
      <c r="F436" s="614" t="s">
        <v>3123</v>
      </c>
      <c r="G436" s="614" t="s">
        <v>1011</v>
      </c>
      <c r="H436" s="614" t="s">
        <v>3289</v>
      </c>
      <c r="I436" s="614" t="s">
        <v>2980</v>
      </c>
      <c r="J436" s="614" t="s">
        <v>1011</v>
      </c>
      <c r="K436" s="614" t="s">
        <v>1011</v>
      </c>
    </row>
    <row r="437" spans="1:11">
      <c r="A437" s="616">
        <v>30485243</v>
      </c>
      <c r="B437" s="614" t="s">
        <v>3019</v>
      </c>
      <c r="C437" s="614">
        <v>243162</v>
      </c>
      <c r="D437" s="614" t="s">
        <v>98</v>
      </c>
      <c r="E437" s="614" t="str">
        <f t="shared" si="6"/>
        <v>30485243-DISEÑO</v>
      </c>
      <c r="F437" s="614" t="s">
        <v>2978</v>
      </c>
      <c r="G437" s="614" t="s">
        <v>1011</v>
      </c>
      <c r="H437" s="614" t="s">
        <v>3414</v>
      </c>
      <c r="I437" s="614" t="s">
        <v>2995</v>
      </c>
      <c r="J437" s="614" t="s">
        <v>402</v>
      </c>
      <c r="K437" s="614" t="s">
        <v>1011</v>
      </c>
    </row>
    <row r="438" spans="1:11">
      <c r="A438" s="616">
        <v>30337226</v>
      </c>
      <c r="B438" s="614" t="s">
        <v>1011</v>
      </c>
      <c r="C438" s="614">
        <v>754155</v>
      </c>
      <c r="D438" s="614" t="s">
        <v>52</v>
      </c>
      <c r="E438" s="614" t="str">
        <f t="shared" si="6"/>
        <v>30337226-EJECUCION</v>
      </c>
      <c r="F438" s="614" t="s">
        <v>2978</v>
      </c>
      <c r="G438" s="614" t="s">
        <v>1011</v>
      </c>
      <c r="H438" s="614" t="s">
        <v>666</v>
      </c>
      <c r="I438" s="614" t="s">
        <v>2741</v>
      </c>
      <c r="J438" s="614" t="s">
        <v>560</v>
      </c>
      <c r="K438" s="614" t="s">
        <v>1011</v>
      </c>
    </row>
    <row r="439" spans="1:11">
      <c r="A439" s="616">
        <v>40008121</v>
      </c>
      <c r="B439" s="614" t="s">
        <v>468</v>
      </c>
      <c r="C439" s="614">
        <v>191000</v>
      </c>
      <c r="D439" s="614" t="s">
        <v>52</v>
      </c>
      <c r="E439" s="614" t="str">
        <f t="shared" si="6"/>
        <v>40008121-EJECUCION</v>
      </c>
      <c r="F439" s="614" t="s">
        <v>2978</v>
      </c>
      <c r="G439" s="614" t="s">
        <v>1011</v>
      </c>
      <c r="H439" s="614" t="s">
        <v>3415</v>
      </c>
      <c r="I439" s="614" t="s">
        <v>2806</v>
      </c>
      <c r="J439" s="614" t="s">
        <v>402</v>
      </c>
      <c r="K439" s="614" t="s">
        <v>1011</v>
      </c>
    </row>
    <row r="440" spans="1:11">
      <c r="A440" s="616">
        <v>30458322</v>
      </c>
      <c r="B440" s="614" t="s">
        <v>1011</v>
      </c>
      <c r="C440" s="614">
        <v>305886</v>
      </c>
      <c r="D440" s="614" t="s">
        <v>52</v>
      </c>
      <c r="E440" s="614" t="str">
        <f t="shared" si="6"/>
        <v>30458322-EJECUCION</v>
      </c>
      <c r="F440" s="614" t="s">
        <v>2978</v>
      </c>
      <c r="G440" s="614" t="s">
        <v>1011</v>
      </c>
      <c r="H440" s="614" t="s">
        <v>3416</v>
      </c>
      <c r="I440" s="614" t="s">
        <v>2980</v>
      </c>
      <c r="J440" s="614" t="s">
        <v>1011</v>
      </c>
      <c r="K440" s="614" t="s">
        <v>1011</v>
      </c>
    </row>
    <row r="441" spans="1:11">
      <c r="A441" s="616">
        <v>30354128</v>
      </c>
      <c r="B441" s="614" t="s">
        <v>528</v>
      </c>
      <c r="C441" s="614">
        <v>6862237</v>
      </c>
      <c r="D441" s="614" t="s">
        <v>52</v>
      </c>
      <c r="E441" s="614" t="str">
        <f t="shared" si="6"/>
        <v>30354128-EJECUCION</v>
      </c>
      <c r="F441" s="614" t="s">
        <v>3038</v>
      </c>
      <c r="G441" s="614" t="s">
        <v>1011</v>
      </c>
      <c r="H441" s="614" t="s">
        <v>3417</v>
      </c>
      <c r="I441" s="614" t="s">
        <v>2990</v>
      </c>
      <c r="J441" s="614" t="s">
        <v>402</v>
      </c>
      <c r="K441" s="614" t="s">
        <v>55</v>
      </c>
    </row>
    <row r="442" spans="1:11">
      <c r="A442" s="616">
        <v>40005928</v>
      </c>
      <c r="B442" s="614" t="s">
        <v>1011</v>
      </c>
      <c r="C442" s="614">
        <v>678800</v>
      </c>
      <c r="D442" s="614" t="s">
        <v>52</v>
      </c>
      <c r="E442" s="614" t="str">
        <f t="shared" si="6"/>
        <v>40005928-EJECUCION</v>
      </c>
      <c r="F442" s="614" t="s">
        <v>2978</v>
      </c>
      <c r="G442" s="614" t="s">
        <v>1011</v>
      </c>
      <c r="H442" s="614" t="s">
        <v>3418</v>
      </c>
      <c r="I442" s="614" t="s">
        <v>2741</v>
      </c>
      <c r="J442" s="614" t="s">
        <v>560</v>
      </c>
      <c r="K442" s="614" t="s">
        <v>1011</v>
      </c>
    </row>
    <row r="443" spans="1:11">
      <c r="A443" s="616">
        <v>40005930</v>
      </c>
      <c r="B443" s="614" t="s">
        <v>270</v>
      </c>
      <c r="C443" s="614">
        <v>797740</v>
      </c>
      <c r="D443" s="614" t="s">
        <v>52</v>
      </c>
      <c r="E443" s="614" t="str">
        <f t="shared" si="6"/>
        <v>40005930-EJECUCION</v>
      </c>
      <c r="F443" s="614" t="s">
        <v>2978</v>
      </c>
      <c r="G443" s="614" t="s">
        <v>1011</v>
      </c>
      <c r="H443" s="614" t="s">
        <v>3419</v>
      </c>
      <c r="I443" s="614" t="s">
        <v>2988</v>
      </c>
      <c r="J443" s="614" t="s">
        <v>227</v>
      </c>
      <c r="K443" s="614" t="s">
        <v>1011</v>
      </c>
    </row>
    <row r="444" spans="1:11">
      <c r="A444" s="616">
        <v>40007927</v>
      </c>
      <c r="B444" s="614" t="s">
        <v>427</v>
      </c>
      <c r="C444" s="614">
        <v>1725</v>
      </c>
      <c r="D444" s="614" t="s">
        <v>52</v>
      </c>
      <c r="E444" s="614" t="str">
        <f t="shared" si="6"/>
        <v>40007927-EJECUCION</v>
      </c>
      <c r="F444" s="614" t="s">
        <v>2991</v>
      </c>
      <c r="G444" s="614" t="s">
        <v>1011</v>
      </c>
      <c r="H444" s="614" t="s">
        <v>3420</v>
      </c>
      <c r="I444" s="614" t="s">
        <v>2980</v>
      </c>
      <c r="J444" s="614" t="s">
        <v>402</v>
      </c>
      <c r="K444" s="614" t="s">
        <v>1011</v>
      </c>
    </row>
    <row r="445" spans="1:11">
      <c r="A445" s="616">
        <v>30402378</v>
      </c>
      <c r="B445" s="614" t="s">
        <v>1011</v>
      </c>
      <c r="C445" s="614">
        <v>32260</v>
      </c>
      <c r="D445" s="614" t="s">
        <v>52</v>
      </c>
      <c r="E445" s="614" t="str">
        <f t="shared" si="6"/>
        <v>30402378-EJECUCION</v>
      </c>
      <c r="F445" s="614" t="s">
        <v>2978</v>
      </c>
      <c r="G445" s="614" t="s">
        <v>1011</v>
      </c>
      <c r="H445" s="614" t="s">
        <v>3421</v>
      </c>
      <c r="I445" s="614" t="s">
        <v>3106</v>
      </c>
      <c r="J445" s="614" t="s">
        <v>50</v>
      </c>
      <c r="K445" s="614" t="s">
        <v>55</v>
      </c>
    </row>
    <row r="446" spans="1:11">
      <c r="A446" s="616">
        <v>40003741</v>
      </c>
      <c r="B446" s="614" t="s">
        <v>1011</v>
      </c>
      <c r="C446" s="614">
        <v>1327868</v>
      </c>
      <c r="D446" s="614" t="s">
        <v>52</v>
      </c>
      <c r="E446" s="614" t="str">
        <f t="shared" si="6"/>
        <v>40003741-EJECUCION</v>
      </c>
      <c r="F446" s="614" t="s">
        <v>3027</v>
      </c>
      <c r="G446" s="614" t="s">
        <v>1011</v>
      </c>
      <c r="H446" s="614" t="s">
        <v>3153</v>
      </c>
      <c r="I446" s="614" t="s">
        <v>2980</v>
      </c>
      <c r="J446" s="614" t="s">
        <v>402</v>
      </c>
      <c r="K446" s="614" t="s">
        <v>1011</v>
      </c>
    </row>
    <row r="447" spans="1:11">
      <c r="A447" s="616">
        <v>40006069</v>
      </c>
      <c r="B447" s="614" t="s">
        <v>561</v>
      </c>
      <c r="C447" s="614">
        <v>1200000</v>
      </c>
      <c r="D447" s="614" t="s">
        <v>52</v>
      </c>
      <c r="E447" s="614" t="str">
        <f t="shared" si="6"/>
        <v>40006069-EJECUCION</v>
      </c>
      <c r="F447" s="614" t="s">
        <v>2978</v>
      </c>
      <c r="G447" s="614" t="s">
        <v>1011</v>
      </c>
      <c r="H447" s="614" t="s">
        <v>3422</v>
      </c>
      <c r="I447" s="614" t="s">
        <v>2995</v>
      </c>
      <c r="J447" s="614" t="s">
        <v>560</v>
      </c>
      <c r="K447" s="614" t="s">
        <v>1011</v>
      </c>
    </row>
    <row r="448" spans="1:11">
      <c r="A448" s="616">
        <v>30131878</v>
      </c>
      <c r="B448" s="614" t="s">
        <v>1011</v>
      </c>
      <c r="C448" s="614">
        <v>600975</v>
      </c>
      <c r="D448" s="614" t="s">
        <v>52</v>
      </c>
      <c r="E448" s="614" t="str">
        <f t="shared" si="6"/>
        <v>30131878-EJECUCION</v>
      </c>
      <c r="F448" s="614" t="s">
        <v>3013</v>
      </c>
      <c r="G448" s="614" t="s">
        <v>1011</v>
      </c>
      <c r="H448" s="614" t="s">
        <v>3423</v>
      </c>
      <c r="I448" s="614" t="s">
        <v>2990</v>
      </c>
      <c r="J448" s="614" t="s">
        <v>1011</v>
      </c>
      <c r="K448" s="614" t="s">
        <v>55</v>
      </c>
    </row>
    <row r="449" spans="1:11">
      <c r="A449" s="616">
        <v>30106468</v>
      </c>
      <c r="B449" s="614" t="s">
        <v>739</v>
      </c>
      <c r="C449" s="614">
        <v>101244</v>
      </c>
      <c r="D449" s="614" t="s">
        <v>98</v>
      </c>
      <c r="E449" s="614" t="str">
        <f t="shared" si="6"/>
        <v>30106468-DISEÑO</v>
      </c>
      <c r="F449" s="614" t="s">
        <v>2978</v>
      </c>
      <c r="G449" s="614" t="s">
        <v>1011</v>
      </c>
      <c r="H449" s="614" t="s">
        <v>3424</v>
      </c>
      <c r="I449" s="614" t="s">
        <v>2995</v>
      </c>
      <c r="J449" s="614" t="s">
        <v>227</v>
      </c>
      <c r="K449" s="614" t="s">
        <v>55</v>
      </c>
    </row>
    <row r="450" spans="1:11">
      <c r="A450" s="616">
        <v>30352328</v>
      </c>
      <c r="B450" s="614" t="s">
        <v>490</v>
      </c>
      <c r="C450" s="614">
        <v>211238</v>
      </c>
      <c r="D450" s="614" t="s">
        <v>98</v>
      </c>
      <c r="E450" s="614" t="str">
        <f t="shared" si="6"/>
        <v>30352328-DISEÑO</v>
      </c>
      <c r="F450" s="614" t="s">
        <v>3038</v>
      </c>
      <c r="G450" s="614" t="s">
        <v>1011</v>
      </c>
      <c r="H450" s="614" t="s">
        <v>3425</v>
      </c>
      <c r="I450" s="614" t="s">
        <v>2990</v>
      </c>
      <c r="J450" s="614" t="s">
        <v>402</v>
      </c>
      <c r="K450" s="614" t="s">
        <v>55</v>
      </c>
    </row>
    <row r="451" spans="1:11">
      <c r="A451" s="616">
        <v>40005716</v>
      </c>
      <c r="B451" s="614" t="s">
        <v>439</v>
      </c>
      <c r="C451" s="614">
        <v>35000</v>
      </c>
      <c r="D451" s="614" t="s">
        <v>52</v>
      </c>
      <c r="E451" s="614" t="str">
        <f t="shared" ref="E451:E514" si="7">CONCATENATE(A451,"-",D451)</f>
        <v>40005716-EJECUCION</v>
      </c>
      <c r="F451" s="614" t="s">
        <v>2991</v>
      </c>
      <c r="G451" s="614" t="s">
        <v>1011</v>
      </c>
      <c r="H451" s="614" t="s">
        <v>3426</v>
      </c>
      <c r="I451" s="614" t="s">
        <v>2988</v>
      </c>
      <c r="J451" s="614" t="s">
        <v>402</v>
      </c>
      <c r="K451" s="614" t="s">
        <v>1011</v>
      </c>
    </row>
    <row r="452" spans="1:11">
      <c r="A452" s="616">
        <v>40006526</v>
      </c>
      <c r="B452" s="614" t="s">
        <v>420</v>
      </c>
      <c r="C452" s="614">
        <v>20000</v>
      </c>
      <c r="D452" s="614" t="s">
        <v>52</v>
      </c>
      <c r="E452" s="614" t="str">
        <f t="shared" si="7"/>
        <v>40006526-EJECUCION</v>
      </c>
      <c r="F452" s="614" t="s">
        <v>2991</v>
      </c>
      <c r="G452" s="614" t="s">
        <v>1011</v>
      </c>
      <c r="H452" s="614" t="s">
        <v>3427</v>
      </c>
      <c r="I452" s="614" t="s">
        <v>2990</v>
      </c>
      <c r="J452" s="614" t="s">
        <v>402</v>
      </c>
      <c r="K452" s="614" t="s">
        <v>1011</v>
      </c>
    </row>
    <row r="453" spans="1:11">
      <c r="A453" s="616">
        <v>30478659</v>
      </c>
      <c r="B453" s="614" t="s">
        <v>1011</v>
      </c>
      <c r="C453" s="614">
        <v>205198</v>
      </c>
      <c r="D453" s="614" t="s">
        <v>52</v>
      </c>
      <c r="E453" s="614" t="str">
        <f t="shared" si="7"/>
        <v>30478659-EJECUCION</v>
      </c>
      <c r="F453" s="614" t="s">
        <v>2978</v>
      </c>
      <c r="G453" s="614" t="s">
        <v>1011</v>
      </c>
      <c r="H453" s="614" t="s">
        <v>3428</v>
      </c>
      <c r="I453" s="614" t="s">
        <v>2741</v>
      </c>
      <c r="J453" s="614" t="s">
        <v>1011</v>
      </c>
      <c r="K453" s="614" t="s">
        <v>1011</v>
      </c>
    </row>
    <row r="454" spans="1:11">
      <c r="A454" s="616">
        <v>40000513</v>
      </c>
      <c r="B454" s="614" t="s">
        <v>119</v>
      </c>
      <c r="C454" s="614">
        <v>66480</v>
      </c>
      <c r="D454" s="614" t="s">
        <v>52</v>
      </c>
      <c r="E454" s="614" t="str">
        <f t="shared" si="7"/>
        <v>40000513-EJECUCION</v>
      </c>
      <c r="F454" s="614" t="s">
        <v>2978</v>
      </c>
      <c r="G454" s="614" t="s">
        <v>1011</v>
      </c>
      <c r="H454" s="614" t="s">
        <v>3429</v>
      </c>
      <c r="I454" s="614" t="s">
        <v>2995</v>
      </c>
      <c r="J454" s="614" t="s">
        <v>50</v>
      </c>
      <c r="K454" s="614" t="s">
        <v>1011</v>
      </c>
    </row>
    <row r="455" spans="1:11">
      <c r="A455" s="616">
        <v>30405773</v>
      </c>
      <c r="B455" s="614" t="s">
        <v>183</v>
      </c>
      <c r="C455" s="614">
        <v>24900</v>
      </c>
      <c r="D455" s="614" t="s">
        <v>98</v>
      </c>
      <c r="E455" s="614" t="str">
        <f t="shared" si="7"/>
        <v>30405773-DISEÑO</v>
      </c>
      <c r="F455" s="614" t="s">
        <v>2978</v>
      </c>
      <c r="G455" s="614" t="s">
        <v>1011</v>
      </c>
      <c r="H455" s="614" t="s">
        <v>188</v>
      </c>
      <c r="I455" s="614" t="s">
        <v>2995</v>
      </c>
      <c r="J455" s="614" t="s">
        <v>50</v>
      </c>
      <c r="K455" s="614" t="s">
        <v>142</v>
      </c>
    </row>
    <row r="456" spans="1:11">
      <c r="A456" s="616">
        <v>30116040</v>
      </c>
      <c r="B456" s="614" t="s">
        <v>560</v>
      </c>
      <c r="C456" s="614">
        <v>43998</v>
      </c>
      <c r="D456" s="614" t="s">
        <v>98</v>
      </c>
      <c r="E456" s="614" t="str">
        <f t="shared" si="7"/>
        <v>30116040-DISEÑO</v>
      </c>
      <c r="F456" s="614" t="s">
        <v>2978</v>
      </c>
      <c r="G456" s="614" t="s">
        <v>1011</v>
      </c>
      <c r="H456" s="614" t="s">
        <v>3430</v>
      </c>
      <c r="I456" s="614" t="s">
        <v>2995</v>
      </c>
      <c r="J456" s="614" t="s">
        <v>560</v>
      </c>
      <c r="K456" s="614" t="s">
        <v>55</v>
      </c>
    </row>
    <row r="457" spans="1:11">
      <c r="A457" s="616">
        <v>40007045</v>
      </c>
      <c r="B457" s="614" t="s">
        <v>468</v>
      </c>
      <c r="C457" s="614">
        <v>2000</v>
      </c>
      <c r="D457" s="614" t="s">
        <v>52</v>
      </c>
      <c r="E457" s="614" t="str">
        <f t="shared" si="7"/>
        <v>40007045-EJECUCION</v>
      </c>
      <c r="F457" s="614" t="s">
        <v>2991</v>
      </c>
      <c r="G457" s="614" t="s">
        <v>1011</v>
      </c>
      <c r="H457" s="614" t="s">
        <v>3431</v>
      </c>
      <c r="I457" s="614" t="s">
        <v>3102</v>
      </c>
      <c r="J457" s="614" t="s">
        <v>402</v>
      </c>
      <c r="K457" s="614" t="s">
        <v>1011</v>
      </c>
    </row>
    <row r="458" spans="1:11">
      <c r="A458" s="616">
        <v>30083665</v>
      </c>
      <c r="B458" s="614" t="s">
        <v>1011</v>
      </c>
      <c r="C458" s="614">
        <v>414869</v>
      </c>
      <c r="D458" s="614" t="s">
        <v>102</v>
      </c>
      <c r="E458" s="614" t="str">
        <f t="shared" si="7"/>
        <v>30083665-PREFACTIBILIDAD</v>
      </c>
      <c r="F458" s="614" t="s">
        <v>3013</v>
      </c>
      <c r="G458" s="614" t="s">
        <v>1011</v>
      </c>
      <c r="H458" s="614" t="s">
        <v>3432</v>
      </c>
      <c r="I458" s="614" t="s">
        <v>2988</v>
      </c>
      <c r="J458" s="614" t="s">
        <v>1011</v>
      </c>
      <c r="K458" s="614" t="s">
        <v>55</v>
      </c>
    </row>
    <row r="459" spans="1:11">
      <c r="A459" s="616">
        <v>30128140</v>
      </c>
      <c r="B459" s="614" t="s">
        <v>739</v>
      </c>
      <c r="C459" s="614">
        <v>4085603</v>
      </c>
      <c r="D459" s="614" t="s">
        <v>52</v>
      </c>
      <c r="E459" s="614" t="str">
        <f t="shared" si="7"/>
        <v>30128140-EJECUCION</v>
      </c>
      <c r="F459" s="614" t="s">
        <v>2978</v>
      </c>
      <c r="G459" s="614" t="s">
        <v>1011</v>
      </c>
      <c r="H459" s="614" t="s">
        <v>3433</v>
      </c>
      <c r="I459" s="614" t="s">
        <v>3102</v>
      </c>
      <c r="J459" s="614" t="s">
        <v>227</v>
      </c>
      <c r="K459" s="614" t="s">
        <v>55</v>
      </c>
    </row>
    <row r="460" spans="1:11">
      <c r="A460" s="616">
        <v>30128028</v>
      </c>
      <c r="B460" s="614" t="s">
        <v>1011</v>
      </c>
      <c r="C460" s="614">
        <v>2009161</v>
      </c>
      <c r="D460" s="614" t="s">
        <v>98</v>
      </c>
      <c r="E460" s="614" t="str">
        <f t="shared" si="7"/>
        <v>30128028-DISEÑO</v>
      </c>
      <c r="F460" s="614" t="s">
        <v>3013</v>
      </c>
      <c r="G460" s="614" t="s">
        <v>1011</v>
      </c>
      <c r="H460" s="614" t="s">
        <v>3434</v>
      </c>
      <c r="I460" s="614" t="s">
        <v>2990</v>
      </c>
      <c r="J460" s="614" t="s">
        <v>1011</v>
      </c>
      <c r="K460" s="614" t="s">
        <v>55</v>
      </c>
    </row>
    <row r="461" spans="1:11">
      <c r="A461" s="616">
        <v>30076574</v>
      </c>
      <c r="B461" s="614" t="s">
        <v>227</v>
      </c>
      <c r="C461" s="614">
        <v>3478589</v>
      </c>
      <c r="D461" s="614" t="s">
        <v>52</v>
      </c>
      <c r="E461" s="614" t="str">
        <f t="shared" si="7"/>
        <v>30076574-EJECUCION</v>
      </c>
      <c r="F461" s="614" t="s">
        <v>2978</v>
      </c>
      <c r="G461" s="614" t="s">
        <v>1011</v>
      </c>
      <c r="H461" s="614" t="s">
        <v>333</v>
      </c>
      <c r="I461" s="614" t="s">
        <v>2995</v>
      </c>
      <c r="J461" s="614" t="s">
        <v>227</v>
      </c>
      <c r="K461" s="614" t="s">
        <v>55</v>
      </c>
    </row>
    <row r="462" spans="1:11">
      <c r="A462" s="616">
        <v>30484454</v>
      </c>
      <c r="B462" s="614" t="s">
        <v>439</v>
      </c>
      <c r="C462" s="614">
        <v>68742</v>
      </c>
      <c r="D462" s="614" t="s">
        <v>98</v>
      </c>
      <c r="E462" s="614" t="str">
        <f t="shared" si="7"/>
        <v>30484454-DISEÑO</v>
      </c>
      <c r="F462" s="614" t="s">
        <v>3056</v>
      </c>
      <c r="G462" s="614" t="s">
        <v>1011</v>
      </c>
      <c r="H462" s="614" t="s">
        <v>3435</v>
      </c>
      <c r="I462" s="614" t="s">
        <v>2995</v>
      </c>
      <c r="J462" s="614" t="s">
        <v>402</v>
      </c>
      <c r="K462" s="614" t="s">
        <v>55</v>
      </c>
    </row>
    <row r="463" spans="1:11">
      <c r="A463" s="616">
        <v>30484726</v>
      </c>
      <c r="B463" s="614" t="s">
        <v>528</v>
      </c>
      <c r="C463" s="614">
        <v>111431</v>
      </c>
      <c r="D463" s="614" t="s">
        <v>52</v>
      </c>
      <c r="E463" s="614" t="str">
        <f t="shared" si="7"/>
        <v>30484726-EJECUCION</v>
      </c>
      <c r="F463" s="614" t="s">
        <v>2978</v>
      </c>
      <c r="G463" s="614" t="s">
        <v>1011</v>
      </c>
      <c r="H463" s="614" t="s">
        <v>3436</v>
      </c>
      <c r="I463" s="614" t="s">
        <v>2995</v>
      </c>
      <c r="J463" s="614" t="s">
        <v>402</v>
      </c>
      <c r="K463" s="614" t="s">
        <v>1011</v>
      </c>
    </row>
    <row r="464" spans="1:11">
      <c r="A464" s="616">
        <v>30323023</v>
      </c>
      <c r="B464" s="614" t="s">
        <v>1011</v>
      </c>
      <c r="C464" s="614">
        <v>2059708</v>
      </c>
      <c r="D464" s="614" t="s">
        <v>52</v>
      </c>
      <c r="E464" s="614" t="str">
        <f t="shared" si="7"/>
        <v>30323023-EJECUCION</v>
      </c>
      <c r="F464" s="614" t="s">
        <v>2978</v>
      </c>
      <c r="G464" s="614" t="s">
        <v>1011</v>
      </c>
      <c r="H464" s="614" t="s">
        <v>3437</v>
      </c>
      <c r="I464" s="614" t="s">
        <v>3002</v>
      </c>
      <c r="J464" s="614" t="s">
        <v>560</v>
      </c>
      <c r="K464" s="614" t="s">
        <v>1011</v>
      </c>
    </row>
    <row r="465" spans="1:11">
      <c r="A465" s="616">
        <v>40006097</v>
      </c>
      <c r="B465" s="614" t="s">
        <v>284</v>
      </c>
      <c r="C465" s="614">
        <v>35000</v>
      </c>
      <c r="D465" s="614" t="s">
        <v>52</v>
      </c>
      <c r="E465" s="614" t="str">
        <f t="shared" si="7"/>
        <v>40006097-EJECUCION</v>
      </c>
      <c r="F465" s="614" t="s">
        <v>2991</v>
      </c>
      <c r="G465" s="614" t="s">
        <v>1011</v>
      </c>
      <c r="H465" s="614" t="s">
        <v>3438</v>
      </c>
      <c r="I465" s="614" t="s">
        <v>2990</v>
      </c>
      <c r="J465" s="614" t="s">
        <v>227</v>
      </c>
      <c r="K465" s="614" t="s">
        <v>1011</v>
      </c>
    </row>
    <row r="466" spans="1:11">
      <c r="A466" s="616">
        <v>30091074</v>
      </c>
      <c r="B466" s="614" t="s">
        <v>1011</v>
      </c>
      <c r="C466" s="614">
        <v>232817</v>
      </c>
      <c r="D466" s="614" t="s">
        <v>98</v>
      </c>
      <c r="E466" s="614" t="str">
        <f t="shared" si="7"/>
        <v>30091074-DISEÑO</v>
      </c>
      <c r="F466" s="614" t="s">
        <v>3439</v>
      </c>
      <c r="G466" s="614" t="s">
        <v>1011</v>
      </c>
      <c r="H466" s="614" t="s">
        <v>3440</v>
      </c>
      <c r="I466" s="614" t="s">
        <v>2988</v>
      </c>
      <c r="J466" s="614" t="s">
        <v>1011</v>
      </c>
      <c r="K466" s="614" t="s">
        <v>55</v>
      </c>
    </row>
    <row r="467" spans="1:11">
      <c r="A467" s="616">
        <v>30125798</v>
      </c>
      <c r="B467" s="614" t="s">
        <v>227</v>
      </c>
      <c r="C467" s="614">
        <v>596310</v>
      </c>
      <c r="D467" s="614" t="s">
        <v>52</v>
      </c>
      <c r="E467" s="614" t="str">
        <f t="shared" si="7"/>
        <v>30125798-EJECUCION</v>
      </c>
      <c r="F467" s="614" t="s">
        <v>2978</v>
      </c>
      <c r="G467" s="614" t="s">
        <v>1011</v>
      </c>
      <c r="H467" s="614" t="s">
        <v>3441</v>
      </c>
      <c r="I467" s="614" t="s">
        <v>2990</v>
      </c>
      <c r="J467" s="614" t="s">
        <v>227</v>
      </c>
      <c r="K467" s="614" t="s">
        <v>55</v>
      </c>
    </row>
    <row r="468" spans="1:11">
      <c r="A468" s="616">
        <v>30427273</v>
      </c>
      <c r="B468" s="614" t="s">
        <v>270</v>
      </c>
      <c r="C468" s="614">
        <v>3119902</v>
      </c>
      <c r="D468" s="614" t="s">
        <v>52</v>
      </c>
      <c r="E468" s="614" t="str">
        <f t="shared" si="7"/>
        <v>30427273-EJECUCION</v>
      </c>
      <c r="F468" s="614" t="s">
        <v>2978</v>
      </c>
      <c r="G468" s="614" t="s">
        <v>1011</v>
      </c>
      <c r="H468" s="614" t="s">
        <v>279</v>
      </c>
      <c r="I468" s="614" t="s">
        <v>2988</v>
      </c>
      <c r="J468" s="614" t="s">
        <v>227</v>
      </c>
      <c r="K468" s="614" t="s">
        <v>1011</v>
      </c>
    </row>
    <row r="469" spans="1:11">
      <c r="A469" s="616">
        <v>40006585</v>
      </c>
      <c r="B469" s="614" t="s">
        <v>403</v>
      </c>
      <c r="C469" s="614">
        <v>20000</v>
      </c>
      <c r="D469" s="614" t="s">
        <v>52</v>
      </c>
      <c r="E469" s="614" t="str">
        <f t="shared" si="7"/>
        <v>40006585-EJECUCION</v>
      </c>
      <c r="F469" s="614" t="s">
        <v>2991</v>
      </c>
      <c r="G469" s="614" t="s">
        <v>1011</v>
      </c>
      <c r="H469" s="614" t="s">
        <v>3442</v>
      </c>
      <c r="I469" s="614" t="s">
        <v>3024</v>
      </c>
      <c r="J469" s="614" t="s">
        <v>402</v>
      </c>
      <c r="K469" s="614" t="s">
        <v>1011</v>
      </c>
    </row>
    <row r="470" spans="1:11">
      <c r="A470" s="616">
        <v>30080460</v>
      </c>
      <c r="B470" s="614" t="s">
        <v>739</v>
      </c>
      <c r="C470" s="614">
        <v>347670</v>
      </c>
      <c r="D470" s="614" t="s">
        <v>52</v>
      </c>
      <c r="E470" s="614" t="str">
        <f t="shared" si="7"/>
        <v>30080460-EJECUCION</v>
      </c>
      <c r="F470" s="614" t="s">
        <v>2978</v>
      </c>
      <c r="G470" s="614" t="s">
        <v>1011</v>
      </c>
      <c r="H470" s="614" t="s">
        <v>3443</v>
      </c>
      <c r="I470" s="614" t="s">
        <v>2988</v>
      </c>
      <c r="J470" s="614" t="s">
        <v>227</v>
      </c>
      <c r="K470" s="614" t="s">
        <v>55</v>
      </c>
    </row>
    <row r="471" spans="1:11">
      <c r="A471" s="616">
        <v>40008370</v>
      </c>
      <c r="B471" s="614" t="s">
        <v>156</v>
      </c>
      <c r="C471" s="614">
        <v>26000</v>
      </c>
      <c r="D471" s="614" t="s">
        <v>98</v>
      </c>
      <c r="E471" s="614" t="str">
        <f t="shared" si="7"/>
        <v>40008370-DISEÑO</v>
      </c>
      <c r="F471" s="614" t="s">
        <v>2978</v>
      </c>
      <c r="G471" s="614" t="s">
        <v>1011</v>
      </c>
      <c r="H471" s="614" t="s">
        <v>3444</v>
      </c>
      <c r="I471" s="614" t="s">
        <v>2988</v>
      </c>
      <c r="J471" s="614" t="s">
        <v>50</v>
      </c>
      <c r="K471" s="614" t="s">
        <v>1011</v>
      </c>
    </row>
    <row r="472" spans="1:11">
      <c r="A472" s="616">
        <v>40004549</v>
      </c>
      <c r="B472" s="614" t="s">
        <v>1011</v>
      </c>
      <c r="C472" s="614">
        <v>3810973</v>
      </c>
      <c r="D472" s="614" t="s">
        <v>52</v>
      </c>
      <c r="E472" s="614" t="str">
        <f t="shared" si="7"/>
        <v>40004549-EJECUCION</v>
      </c>
      <c r="F472" s="614" t="s">
        <v>3013</v>
      </c>
      <c r="G472" s="614" t="s">
        <v>1011</v>
      </c>
      <c r="H472" s="614" t="s">
        <v>3356</v>
      </c>
      <c r="I472" s="614" t="s">
        <v>2990</v>
      </c>
      <c r="J472" s="614" t="s">
        <v>1011</v>
      </c>
      <c r="K472" s="614" t="s">
        <v>55</v>
      </c>
    </row>
    <row r="473" spans="1:11">
      <c r="A473" s="616">
        <v>30482313</v>
      </c>
      <c r="B473" s="614" t="s">
        <v>1011</v>
      </c>
      <c r="C473" s="614">
        <v>701800</v>
      </c>
      <c r="D473" s="614" t="s">
        <v>52</v>
      </c>
      <c r="E473" s="614" t="str">
        <f t="shared" si="7"/>
        <v>30482313-EJECUCION</v>
      </c>
      <c r="F473" s="614" t="s">
        <v>3027</v>
      </c>
      <c r="G473" s="614" t="s">
        <v>1011</v>
      </c>
      <c r="H473" s="614" t="s">
        <v>3445</v>
      </c>
      <c r="I473" s="614" t="s">
        <v>2980</v>
      </c>
      <c r="J473" s="614" t="s">
        <v>1011</v>
      </c>
      <c r="K473" s="614" t="s">
        <v>1011</v>
      </c>
    </row>
    <row r="474" spans="1:11">
      <c r="A474" s="616">
        <v>40005418</v>
      </c>
      <c r="B474" s="614" t="s">
        <v>284</v>
      </c>
      <c r="C474" s="614">
        <v>54300</v>
      </c>
      <c r="D474" s="614" t="s">
        <v>52</v>
      </c>
      <c r="E474" s="614" t="str">
        <f t="shared" si="7"/>
        <v>40005418-EJECUCION</v>
      </c>
      <c r="F474" s="614" t="s">
        <v>2978</v>
      </c>
      <c r="G474" s="614" t="s">
        <v>1011</v>
      </c>
      <c r="H474" s="614" t="s">
        <v>3018</v>
      </c>
      <c r="I474" s="614" t="s">
        <v>2995</v>
      </c>
      <c r="J474" s="614" t="s">
        <v>227</v>
      </c>
      <c r="K474" s="614" t="s">
        <v>1011</v>
      </c>
    </row>
    <row r="475" spans="1:11">
      <c r="A475" s="616">
        <v>30482921</v>
      </c>
      <c r="B475" s="614" t="s">
        <v>148</v>
      </c>
      <c r="C475" s="614">
        <v>59999</v>
      </c>
      <c r="D475" s="614" t="s">
        <v>52</v>
      </c>
      <c r="E475" s="614" t="str">
        <f t="shared" si="7"/>
        <v>30482921-EJECUCION</v>
      </c>
      <c r="F475" s="614" t="s">
        <v>2978</v>
      </c>
      <c r="G475" s="614" t="s">
        <v>1011</v>
      </c>
      <c r="H475" s="614" t="s">
        <v>815</v>
      </c>
      <c r="I475" s="614" t="s">
        <v>2988</v>
      </c>
      <c r="J475" s="614" t="s">
        <v>50</v>
      </c>
      <c r="K475" s="614" t="s">
        <v>1011</v>
      </c>
    </row>
    <row r="476" spans="1:11">
      <c r="A476" s="616">
        <v>30115878</v>
      </c>
      <c r="B476" s="614" t="s">
        <v>528</v>
      </c>
      <c r="C476" s="614">
        <v>50536</v>
      </c>
      <c r="D476" s="614" t="s">
        <v>98</v>
      </c>
      <c r="E476" s="614" t="str">
        <f t="shared" si="7"/>
        <v>30115878-DISEÑO</v>
      </c>
      <c r="F476" s="614" t="s">
        <v>2978</v>
      </c>
      <c r="G476" s="614" t="s">
        <v>1011</v>
      </c>
      <c r="H476" s="614" t="s">
        <v>3446</v>
      </c>
      <c r="I476" s="614" t="s">
        <v>2988</v>
      </c>
      <c r="J476" s="614" t="s">
        <v>402</v>
      </c>
      <c r="K476" s="614" t="s">
        <v>55</v>
      </c>
    </row>
    <row r="477" spans="1:11">
      <c r="A477" s="616">
        <v>30134234</v>
      </c>
      <c r="B477" s="614" t="s">
        <v>355</v>
      </c>
      <c r="C477" s="614">
        <v>695058</v>
      </c>
      <c r="D477" s="614" t="s">
        <v>52</v>
      </c>
      <c r="E477" s="614" t="str">
        <f t="shared" si="7"/>
        <v>30134234-EJECUCION</v>
      </c>
      <c r="F477" s="614" t="s">
        <v>2978</v>
      </c>
      <c r="G477" s="614" t="s">
        <v>1011</v>
      </c>
      <c r="H477" s="614" t="s">
        <v>3447</v>
      </c>
      <c r="I477" s="614" t="s">
        <v>2988</v>
      </c>
      <c r="J477" s="614" t="s">
        <v>227</v>
      </c>
      <c r="K477" s="614" t="s">
        <v>142</v>
      </c>
    </row>
    <row r="478" spans="1:11">
      <c r="A478" s="616">
        <v>30126943</v>
      </c>
      <c r="B478" s="614" t="s">
        <v>156</v>
      </c>
      <c r="C478" s="614">
        <v>3143205</v>
      </c>
      <c r="D478" s="614" t="s">
        <v>52</v>
      </c>
      <c r="E478" s="614" t="str">
        <f t="shared" si="7"/>
        <v>30126943-EJECUCION</v>
      </c>
      <c r="F478" s="614" t="s">
        <v>2978</v>
      </c>
      <c r="G478" s="614" t="s">
        <v>1011</v>
      </c>
      <c r="H478" s="614" t="s">
        <v>204</v>
      </c>
      <c r="I478" s="614" t="s">
        <v>2990</v>
      </c>
      <c r="J478" s="614" t="s">
        <v>50</v>
      </c>
      <c r="K478" s="614" t="s">
        <v>55</v>
      </c>
    </row>
    <row r="479" spans="1:11">
      <c r="A479" s="616">
        <v>40003887</v>
      </c>
      <c r="B479" s="614" t="s">
        <v>739</v>
      </c>
      <c r="C479" s="614">
        <v>100000</v>
      </c>
      <c r="D479" s="614" t="s">
        <v>52</v>
      </c>
      <c r="E479" s="614" t="str">
        <f t="shared" si="7"/>
        <v>40003887-EJECUCION</v>
      </c>
      <c r="F479" s="614" t="s">
        <v>2978</v>
      </c>
      <c r="G479" s="614" t="s">
        <v>1011</v>
      </c>
      <c r="H479" s="614" t="s">
        <v>3448</v>
      </c>
      <c r="I479" s="614" t="s">
        <v>2980</v>
      </c>
      <c r="J479" s="614" t="s">
        <v>227</v>
      </c>
      <c r="K479" s="614" t="s">
        <v>1011</v>
      </c>
    </row>
    <row r="480" spans="1:11">
      <c r="A480" s="616">
        <v>30084872</v>
      </c>
      <c r="B480" s="614" t="s">
        <v>739</v>
      </c>
      <c r="C480" s="614">
        <v>1420472</v>
      </c>
      <c r="D480" s="614" t="s">
        <v>52</v>
      </c>
      <c r="E480" s="614" t="str">
        <f t="shared" si="7"/>
        <v>30084872-EJECUCION</v>
      </c>
      <c r="F480" s="614" t="s">
        <v>2978</v>
      </c>
      <c r="G480" s="614" t="s">
        <v>1011</v>
      </c>
      <c r="H480" s="614" t="s">
        <v>3449</v>
      </c>
      <c r="I480" s="614" t="s">
        <v>2995</v>
      </c>
      <c r="J480" s="614" t="s">
        <v>227</v>
      </c>
      <c r="K480" s="614" t="s">
        <v>1011</v>
      </c>
    </row>
    <row r="481" spans="1:11">
      <c r="A481" s="616">
        <v>30471833</v>
      </c>
      <c r="B481" s="614" t="s">
        <v>403</v>
      </c>
      <c r="C481" s="614">
        <v>509525</v>
      </c>
      <c r="D481" s="614" t="s">
        <v>52</v>
      </c>
      <c r="E481" s="614" t="str">
        <f t="shared" si="7"/>
        <v>30471833-EJECUCION</v>
      </c>
      <c r="F481" s="614" t="s">
        <v>2984</v>
      </c>
      <c r="G481" s="614" t="s">
        <v>1011</v>
      </c>
      <c r="H481" s="614" t="s">
        <v>3450</v>
      </c>
      <c r="I481" s="614" t="s">
        <v>2990</v>
      </c>
      <c r="J481" s="614" t="s">
        <v>402</v>
      </c>
      <c r="K481" s="614" t="s">
        <v>55</v>
      </c>
    </row>
    <row r="482" spans="1:11">
      <c r="A482" s="616">
        <v>40006869</v>
      </c>
      <c r="B482" s="614" t="s">
        <v>50</v>
      </c>
      <c r="C482" s="614">
        <v>40264</v>
      </c>
      <c r="D482" s="614" t="s">
        <v>52</v>
      </c>
      <c r="E482" s="614" t="str">
        <f t="shared" si="7"/>
        <v>40006869-EJECUCION</v>
      </c>
      <c r="F482" s="614" t="s">
        <v>2978</v>
      </c>
      <c r="G482" s="614" t="s">
        <v>1011</v>
      </c>
      <c r="H482" s="614" t="s">
        <v>3451</v>
      </c>
      <c r="I482" s="614" t="s">
        <v>3002</v>
      </c>
      <c r="J482" s="614" t="s">
        <v>50</v>
      </c>
      <c r="K482" s="614" t="s">
        <v>1011</v>
      </c>
    </row>
    <row r="483" spans="1:11">
      <c r="A483" s="616">
        <v>30127010</v>
      </c>
      <c r="B483" s="614" t="s">
        <v>739</v>
      </c>
      <c r="C483" s="614">
        <v>3570987</v>
      </c>
      <c r="D483" s="614" t="s">
        <v>52</v>
      </c>
      <c r="E483" s="614" t="str">
        <f t="shared" si="7"/>
        <v>30127010-EJECUCION</v>
      </c>
      <c r="F483" s="614" t="s">
        <v>3056</v>
      </c>
      <c r="G483" s="614" t="s">
        <v>1011</v>
      </c>
      <c r="H483" s="614" t="s">
        <v>3452</v>
      </c>
      <c r="I483" s="614" t="s">
        <v>2990</v>
      </c>
      <c r="J483" s="614" t="s">
        <v>227</v>
      </c>
      <c r="K483" s="614" t="s">
        <v>55</v>
      </c>
    </row>
    <row r="484" spans="1:11">
      <c r="A484" s="616">
        <v>40000650</v>
      </c>
      <c r="B484" s="614" t="s">
        <v>561</v>
      </c>
      <c r="C484" s="614">
        <v>80000</v>
      </c>
      <c r="D484" s="614" t="s">
        <v>52</v>
      </c>
      <c r="E484" s="614" t="str">
        <f t="shared" si="7"/>
        <v>40000650-EJECUCION</v>
      </c>
      <c r="F484" s="614" t="s">
        <v>2978</v>
      </c>
      <c r="G484" s="614" t="s">
        <v>1011</v>
      </c>
      <c r="H484" s="614" t="s">
        <v>3453</v>
      </c>
      <c r="I484" s="614" t="s">
        <v>2988</v>
      </c>
      <c r="J484" s="614" t="s">
        <v>560</v>
      </c>
      <c r="K484" s="614" t="s">
        <v>1011</v>
      </c>
    </row>
    <row r="485" spans="1:11">
      <c r="A485" s="616">
        <v>30070762</v>
      </c>
      <c r="B485" s="614" t="s">
        <v>1011</v>
      </c>
      <c r="C485" s="614">
        <v>18394255</v>
      </c>
      <c r="D485" s="614" t="s">
        <v>52</v>
      </c>
      <c r="E485" s="614" t="str">
        <f t="shared" si="7"/>
        <v>30070762-EJECUCION</v>
      </c>
      <c r="F485" s="614" t="s">
        <v>3013</v>
      </c>
      <c r="G485" s="614" t="s">
        <v>1011</v>
      </c>
      <c r="H485" s="614" t="s">
        <v>3454</v>
      </c>
      <c r="I485" s="614" t="s">
        <v>2995</v>
      </c>
      <c r="J485" s="614" t="s">
        <v>1011</v>
      </c>
      <c r="K485" s="614" t="s">
        <v>55</v>
      </c>
    </row>
    <row r="486" spans="1:11">
      <c r="A486" s="616">
        <v>30458130</v>
      </c>
      <c r="B486" s="614" t="s">
        <v>300</v>
      </c>
      <c r="C486" s="614">
        <v>387753</v>
      </c>
      <c r="D486" s="614" t="s">
        <v>52</v>
      </c>
      <c r="E486" s="614" t="str">
        <f t="shared" si="7"/>
        <v>30458130-EJECUCION</v>
      </c>
      <c r="F486" s="614" t="s">
        <v>2978</v>
      </c>
      <c r="G486" s="614" t="s">
        <v>1011</v>
      </c>
      <c r="H486" s="614" t="s">
        <v>304</v>
      </c>
      <c r="I486" s="614" t="s">
        <v>2988</v>
      </c>
      <c r="J486" s="614" t="s">
        <v>227</v>
      </c>
      <c r="K486" s="614" t="s">
        <v>55</v>
      </c>
    </row>
    <row r="487" spans="1:11">
      <c r="A487" s="616">
        <v>30339323</v>
      </c>
      <c r="B487" s="614" t="s">
        <v>427</v>
      </c>
      <c r="C487" s="614">
        <v>231175</v>
      </c>
      <c r="D487" s="614" t="s">
        <v>98</v>
      </c>
      <c r="E487" s="614" t="str">
        <f t="shared" si="7"/>
        <v>30339323-DISEÑO</v>
      </c>
      <c r="F487" s="614" t="s">
        <v>3038</v>
      </c>
      <c r="G487" s="614" t="s">
        <v>1011</v>
      </c>
      <c r="H487" s="614" t="s">
        <v>3455</v>
      </c>
      <c r="I487" s="614" t="s">
        <v>2990</v>
      </c>
      <c r="J487" s="614" t="s">
        <v>402</v>
      </c>
      <c r="K487" s="614" t="s">
        <v>1011</v>
      </c>
    </row>
    <row r="488" spans="1:11">
      <c r="A488" s="616">
        <v>30091074</v>
      </c>
      <c r="B488" s="614" t="s">
        <v>1011</v>
      </c>
      <c r="C488" s="614">
        <v>10220796</v>
      </c>
      <c r="D488" s="614" t="s">
        <v>52</v>
      </c>
      <c r="E488" s="614" t="str">
        <f t="shared" si="7"/>
        <v>30091074-EJECUCION</v>
      </c>
      <c r="F488" s="614" t="s">
        <v>2978</v>
      </c>
      <c r="G488" s="614" t="s">
        <v>1011</v>
      </c>
      <c r="H488" s="614" t="s">
        <v>3440</v>
      </c>
      <c r="I488" s="614" t="s">
        <v>2988</v>
      </c>
      <c r="J488" s="614" t="s">
        <v>1011</v>
      </c>
      <c r="K488" s="614" t="s">
        <v>1011</v>
      </c>
    </row>
    <row r="489" spans="1:11">
      <c r="A489" s="616">
        <v>30112219</v>
      </c>
      <c r="B489" s="614" t="s">
        <v>1011</v>
      </c>
      <c r="C489" s="614">
        <v>386059</v>
      </c>
      <c r="D489" s="614" t="s">
        <v>98</v>
      </c>
      <c r="E489" s="614" t="str">
        <f t="shared" si="7"/>
        <v>30112219-DISEÑO</v>
      </c>
      <c r="F489" s="614" t="s">
        <v>3013</v>
      </c>
      <c r="G489" s="614" t="s">
        <v>1011</v>
      </c>
      <c r="H489" s="614" t="s">
        <v>3456</v>
      </c>
      <c r="I489" s="614" t="s">
        <v>2995</v>
      </c>
      <c r="J489" s="614" t="s">
        <v>1011</v>
      </c>
      <c r="K489" s="614" t="s">
        <v>55</v>
      </c>
    </row>
    <row r="490" spans="1:11">
      <c r="A490" s="616">
        <v>40001354</v>
      </c>
      <c r="B490" s="614" t="s">
        <v>148</v>
      </c>
      <c r="C490" s="614">
        <v>243145</v>
      </c>
      <c r="D490" s="614" t="s">
        <v>52</v>
      </c>
      <c r="E490" s="614" t="str">
        <f t="shared" si="7"/>
        <v>40001354-EJECUCION</v>
      </c>
      <c r="F490" s="614" t="s">
        <v>2978</v>
      </c>
      <c r="G490" s="614" t="s">
        <v>1011</v>
      </c>
      <c r="H490" s="614" t="s">
        <v>3457</v>
      </c>
      <c r="I490" s="614" t="s">
        <v>2995</v>
      </c>
      <c r="J490" s="614" t="s">
        <v>50</v>
      </c>
      <c r="K490" s="614" t="s">
        <v>1011</v>
      </c>
    </row>
    <row r="491" spans="1:11">
      <c r="A491" s="616">
        <v>40007190</v>
      </c>
      <c r="B491" s="614" t="s">
        <v>528</v>
      </c>
      <c r="C491" s="614">
        <v>50000</v>
      </c>
      <c r="D491" s="614" t="s">
        <v>52</v>
      </c>
      <c r="E491" s="614" t="str">
        <f t="shared" si="7"/>
        <v>40007190-EJECUCION</v>
      </c>
      <c r="F491" s="614" t="s">
        <v>2978</v>
      </c>
      <c r="G491" s="614" t="s">
        <v>1011</v>
      </c>
      <c r="H491" s="614" t="s">
        <v>3458</v>
      </c>
      <c r="I491" s="614" t="s">
        <v>2988</v>
      </c>
      <c r="J491" s="614" t="s">
        <v>402</v>
      </c>
      <c r="K491" s="614" t="s">
        <v>1011</v>
      </c>
    </row>
    <row r="492" spans="1:11">
      <c r="A492" s="616">
        <v>30427174</v>
      </c>
      <c r="B492" s="614" t="s">
        <v>50</v>
      </c>
      <c r="C492" s="614">
        <v>49779</v>
      </c>
      <c r="D492" s="614" t="s">
        <v>52</v>
      </c>
      <c r="E492" s="614" t="str">
        <f t="shared" si="7"/>
        <v>30427174-EJECUCION</v>
      </c>
      <c r="F492" s="614" t="s">
        <v>2978</v>
      </c>
      <c r="G492" s="614" t="s">
        <v>1011</v>
      </c>
      <c r="H492" s="614" t="s">
        <v>791</v>
      </c>
      <c r="I492" s="614" t="s">
        <v>2988</v>
      </c>
      <c r="J492" s="614" t="s">
        <v>50</v>
      </c>
      <c r="K492" s="614" t="s">
        <v>1011</v>
      </c>
    </row>
    <row r="493" spans="1:11">
      <c r="A493" s="616">
        <v>30464765</v>
      </c>
      <c r="B493" s="614" t="s">
        <v>1011</v>
      </c>
      <c r="C493" s="614">
        <v>102696</v>
      </c>
      <c r="D493" s="614" t="s">
        <v>52</v>
      </c>
      <c r="E493" s="614" t="str">
        <f t="shared" si="7"/>
        <v>30464765-EJECUCION</v>
      </c>
      <c r="F493" s="614" t="s">
        <v>3459</v>
      </c>
      <c r="G493" s="614" t="s">
        <v>1011</v>
      </c>
      <c r="H493" s="614" t="s">
        <v>3460</v>
      </c>
      <c r="I493" s="614" t="s">
        <v>2980</v>
      </c>
      <c r="J493" s="614" t="s">
        <v>1011</v>
      </c>
      <c r="K493" s="614" t="s">
        <v>1011</v>
      </c>
    </row>
    <row r="494" spans="1:11">
      <c r="A494" s="616">
        <v>40002959</v>
      </c>
      <c r="B494" s="614" t="s">
        <v>148</v>
      </c>
      <c r="C494" s="614">
        <v>294079</v>
      </c>
      <c r="D494" s="614" t="s">
        <v>52</v>
      </c>
      <c r="E494" s="614" t="str">
        <f t="shared" si="7"/>
        <v>40002959-EJECUCION</v>
      </c>
      <c r="F494" s="614" t="s">
        <v>2978</v>
      </c>
      <c r="G494" s="614" t="s">
        <v>1011</v>
      </c>
      <c r="H494" s="614" t="s">
        <v>3461</v>
      </c>
      <c r="I494" s="614" t="s">
        <v>3002</v>
      </c>
      <c r="J494" s="614" t="s">
        <v>50</v>
      </c>
      <c r="K494" s="614" t="s">
        <v>1011</v>
      </c>
    </row>
    <row r="495" spans="1:11">
      <c r="A495" s="616">
        <v>30429525</v>
      </c>
      <c r="B495" s="614" t="s">
        <v>490</v>
      </c>
      <c r="C495" s="614">
        <v>503653</v>
      </c>
      <c r="D495" s="614" t="s">
        <v>52</v>
      </c>
      <c r="E495" s="614" t="str">
        <f t="shared" si="7"/>
        <v>30429525-EJECUCION</v>
      </c>
      <c r="F495" s="614" t="s">
        <v>3076</v>
      </c>
      <c r="G495" s="614" t="s">
        <v>1011</v>
      </c>
      <c r="H495" s="614" t="s">
        <v>3462</v>
      </c>
      <c r="I495" s="614" t="s">
        <v>2988</v>
      </c>
      <c r="J495" s="614" t="s">
        <v>402</v>
      </c>
      <c r="K495" s="614" t="s">
        <v>55</v>
      </c>
    </row>
    <row r="496" spans="1:11">
      <c r="A496" s="616">
        <v>30469438</v>
      </c>
      <c r="B496" s="614" t="s">
        <v>439</v>
      </c>
      <c r="C496" s="614">
        <v>1386347</v>
      </c>
      <c r="D496" s="614" t="s">
        <v>52</v>
      </c>
      <c r="E496" s="614" t="str">
        <f t="shared" si="7"/>
        <v>30469438-EJECUCION</v>
      </c>
      <c r="F496" s="614" t="s">
        <v>3004</v>
      </c>
      <c r="G496" s="614" t="s">
        <v>1011</v>
      </c>
      <c r="H496" s="614" t="s">
        <v>3463</v>
      </c>
      <c r="I496" s="614" t="s">
        <v>2988</v>
      </c>
      <c r="J496" s="614" t="s">
        <v>402</v>
      </c>
      <c r="K496" s="614" t="s">
        <v>55</v>
      </c>
    </row>
    <row r="497" spans="1:11">
      <c r="A497" s="616">
        <v>30482658</v>
      </c>
      <c r="B497" s="614" t="s">
        <v>1011</v>
      </c>
      <c r="C497" s="614">
        <v>230000</v>
      </c>
      <c r="D497" s="614" t="s">
        <v>52</v>
      </c>
      <c r="E497" s="614" t="str">
        <f t="shared" si="7"/>
        <v>30482658-EJECUCION</v>
      </c>
      <c r="F497" s="614" t="s">
        <v>2978</v>
      </c>
      <c r="G497" s="614" t="s">
        <v>1011</v>
      </c>
      <c r="H497" s="614" t="s">
        <v>3464</v>
      </c>
      <c r="I497" s="614" t="s">
        <v>3075</v>
      </c>
      <c r="J497" s="614" t="s">
        <v>1011</v>
      </c>
      <c r="K497" s="614" t="s">
        <v>1011</v>
      </c>
    </row>
    <row r="498" spans="1:11">
      <c r="A498" s="616">
        <v>30402322</v>
      </c>
      <c r="B498" s="614" t="s">
        <v>119</v>
      </c>
      <c r="C498" s="614">
        <v>633428</v>
      </c>
      <c r="D498" s="614" t="s">
        <v>52</v>
      </c>
      <c r="E498" s="614" t="str">
        <f t="shared" si="7"/>
        <v>30402322-EJECUCION</v>
      </c>
      <c r="F498" s="614" t="s">
        <v>3076</v>
      </c>
      <c r="G498" s="614" t="s">
        <v>1011</v>
      </c>
      <c r="H498" s="614" t="s">
        <v>3465</v>
      </c>
      <c r="I498" s="614" t="s">
        <v>2988</v>
      </c>
      <c r="J498" s="614" t="s">
        <v>50</v>
      </c>
      <c r="K498" s="614" t="s">
        <v>55</v>
      </c>
    </row>
    <row r="499" spans="1:11">
      <c r="A499" s="616">
        <v>30126522</v>
      </c>
      <c r="B499" s="614" t="s">
        <v>439</v>
      </c>
      <c r="C499" s="614">
        <v>123121</v>
      </c>
      <c r="D499" s="614" t="s">
        <v>52</v>
      </c>
      <c r="E499" s="614" t="str">
        <f t="shared" si="7"/>
        <v>30126522-EJECUCION</v>
      </c>
      <c r="F499" s="614" t="s">
        <v>2978</v>
      </c>
      <c r="G499" s="614" t="s">
        <v>1011</v>
      </c>
      <c r="H499" s="614" t="s">
        <v>3466</v>
      </c>
      <c r="I499" s="614" t="s">
        <v>3012</v>
      </c>
      <c r="J499" s="614" t="s">
        <v>402</v>
      </c>
      <c r="K499" s="614" t="s">
        <v>1011</v>
      </c>
    </row>
    <row r="500" spans="1:11">
      <c r="A500" s="616">
        <v>40002877</v>
      </c>
      <c r="B500" s="614" t="s">
        <v>403</v>
      </c>
      <c r="C500" s="614">
        <v>3526200</v>
      </c>
      <c r="D500" s="614" t="s">
        <v>52</v>
      </c>
      <c r="E500" s="614" t="str">
        <f t="shared" si="7"/>
        <v>40002877-EJECUCION</v>
      </c>
      <c r="F500" s="614" t="s">
        <v>2978</v>
      </c>
      <c r="G500" s="614" t="s">
        <v>1011</v>
      </c>
      <c r="H500" s="614" t="s">
        <v>3467</v>
      </c>
      <c r="I500" s="614" t="s">
        <v>2990</v>
      </c>
      <c r="J500" s="614" t="s">
        <v>402</v>
      </c>
      <c r="K500" s="614" t="s">
        <v>1011</v>
      </c>
    </row>
    <row r="501" spans="1:11">
      <c r="A501" s="616">
        <v>40005276</v>
      </c>
      <c r="B501" s="614" t="s">
        <v>1011</v>
      </c>
      <c r="C501" s="614">
        <v>1014222</v>
      </c>
      <c r="D501" s="614" t="s">
        <v>52</v>
      </c>
      <c r="E501" s="614" t="str">
        <f t="shared" si="7"/>
        <v>40005276-EJECUCION</v>
      </c>
      <c r="F501" s="614" t="s">
        <v>2978</v>
      </c>
      <c r="G501" s="614" t="s">
        <v>1011</v>
      </c>
      <c r="H501" s="614" t="s">
        <v>3468</v>
      </c>
      <c r="I501" s="614" t="s">
        <v>2741</v>
      </c>
      <c r="J501" s="614" t="s">
        <v>402</v>
      </c>
      <c r="K501" s="614" t="s">
        <v>1011</v>
      </c>
    </row>
    <row r="502" spans="1:11">
      <c r="A502" s="616">
        <v>30171875</v>
      </c>
      <c r="B502" s="614" t="s">
        <v>119</v>
      </c>
      <c r="C502" s="614">
        <v>25140</v>
      </c>
      <c r="D502" s="614" t="s">
        <v>98</v>
      </c>
      <c r="E502" s="614" t="str">
        <f t="shared" si="7"/>
        <v>30171875-DISEÑO</v>
      </c>
      <c r="F502" s="614" t="s">
        <v>2978</v>
      </c>
      <c r="G502" s="614" t="s">
        <v>1011</v>
      </c>
      <c r="H502" s="614" t="s">
        <v>3469</v>
      </c>
      <c r="I502" s="614" t="s">
        <v>2995</v>
      </c>
      <c r="J502" s="614" t="s">
        <v>50</v>
      </c>
      <c r="K502" s="614" t="s">
        <v>1011</v>
      </c>
    </row>
    <row r="503" spans="1:11">
      <c r="A503" s="616">
        <v>30257472</v>
      </c>
      <c r="B503" s="614" t="s">
        <v>50</v>
      </c>
      <c r="C503" s="614">
        <v>504274</v>
      </c>
      <c r="D503" s="614" t="s">
        <v>52</v>
      </c>
      <c r="E503" s="614" t="str">
        <f t="shared" si="7"/>
        <v>30257472-EJECUCION</v>
      </c>
      <c r="F503" s="614" t="s">
        <v>2978</v>
      </c>
      <c r="G503" s="614" t="s">
        <v>1011</v>
      </c>
      <c r="H503" s="614" t="s">
        <v>3470</v>
      </c>
      <c r="I503" s="614" t="s">
        <v>2988</v>
      </c>
      <c r="J503" s="614" t="s">
        <v>50</v>
      </c>
      <c r="K503" s="614" t="s">
        <v>1011</v>
      </c>
    </row>
    <row r="504" spans="1:11">
      <c r="A504" s="616">
        <v>30137137</v>
      </c>
      <c r="B504" s="614" t="s">
        <v>502</v>
      </c>
      <c r="C504" s="614">
        <v>40562</v>
      </c>
      <c r="D504" s="614" t="s">
        <v>52</v>
      </c>
      <c r="E504" s="614" t="str">
        <f t="shared" si="7"/>
        <v>30137137-EJECUCION</v>
      </c>
      <c r="F504" s="614" t="s">
        <v>2978</v>
      </c>
      <c r="G504" s="614" t="s">
        <v>1011</v>
      </c>
      <c r="H504" s="614" t="s">
        <v>3471</v>
      </c>
      <c r="I504" s="614" t="s">
        <v>2741</v>
      </c>
      <c r="J504" s="614" t="s">
        <v>402</v>
      </c>
      <c r="K504" s="614" t="s">
        <v>1011</v>
      </c>
    </row>
    <row r="505" spans="1:11">
      <c r="A505" s="616">
        <v>30476688</v>
      </c>
      <c r="B505" s="614" t="s">
        <v>439</v>
      </c>
      <c r="C505" s="614">
        <v>543264</v>
      </c>
      <c r="D505" s="614" t="s">
        <v>52</v>
      </c>
      <c r="E505" s="614" t="str">
        <f t="shared" si="7"/>
        <v>30476688-EJECUCION</v>
      </c>
      <c r="F505" s="614" t="s">
        <v>2978</v>
      </c>
      <c r="G505" s="614" t="s">
        <v>1011</v>
      </c>
      <c r="H505" s="614" t="s">
        <v>3472</v>
      </c>
      <c r="I505" s="614" t="s">
        <v>2995</v>
      </c>
      <c r="J505" s="614" t="s">
        <v>402</v>
      </c>
      <c r="K505" s="614" t="s">
        <v>1011</v>
      </c>
    </row>
    <row r="506" spans="1:11">
      <c r="A506" s="616">
        <v>40008739</v>
      </c>
      <c r="B506" s="614" t="s">
        <v>284</v>
      </c>
      <c r="C506" s="614">
        <v>94000</v>
      </c>
      <c r="D506" s="614" t="s">
        <v>52</v>
      </c>
      <c r="E506" s="614" t="str">
        <f t="shared" si="7"/>
        <v>40008739-EJECUCION</v>
      </c>
      <c r="F506" s="614" t="s">
        <v>2978</v>
      </c>
      <c r="G506" s="614" t="s">
        <v>1011</v>
      </c>
      <c r="H506" s="614" t="s">
        <v>3473</v>
      </c>
      <c r="I506" s="614" t="s">
        <v>2988</v>
      </c>
      <c r="J506" s="614" t="s">
        <v>227</v>
      </c>
      <c r="K506" s="614" t="s">
        <v>1011</v>
      </c>
    </row>
    <row r="507" spans="1:11">
      <c r="A507" s="616">
        <v>40008464</v>
      </c>
      <c r="B507" s="614" t="s">
        <v>403</v>
      </c>
      <c r="C507" s="614">
        <v>97827</v>
      </c>
      <c r="D507" s="614" t="s">
        <v>639</v>
      </c>
      <c r="E507" s="614" t="str">
        <f t="shared" si="7"/>
        <v>40008464-FACTIBILIDAD</v>
      </c>
      <c r="F507" s="614" t="s">
        <v>2978</v>
      </c>
      <c r="G507" s="614" t="s">
        <v>1011</v>
      </c>
      <c r="H507" s="614" t="s">
        <v>3068</v>
      </c>
      <c r="I507" s="614" t="s">
        <v>3069</v>
      </c>
      <c r="J507" s="614" t="s">
        <v>402</v>
      </c>
      <c r="K507" s="614" t="s">
        <v>1011</v>
      </c>
    </row>
    <row r="508" spans="1:11">
      <c r="A508" s="616">
        <v>20194077</v>
      </c>
      <c r="B508" s="614" t="s">
        <v>403</v>
      </c>
      <c r="C508" s="614">
        <v>620986</v>
      </c>
      <c r="D508" s="614" t="s">
        <v>52</v>
      </c>
      <c r="E508" s="614" t="str">
        <f t="shared" si="7"/>
        <v>20194077-EJECUCION</v>
      </c>
      <c r="F508" s="614" t="s">
        <v>3474</v>
      </c>
      <c r="G508" s="614" t="s">
        <v>1011</v>
      </c>
      <c r="H508" s="614" t="s">
        <v>3475</v>
      </c>
      <c r="I508" s="614" t="s">
        <v>2988</v>
      </c>
      <c r="J508" s="614" t="s">
        <v>402</v>
      </c>
      <c r="K508" s="614" t="s">
        <v>3476</v>
      </c>
    </row>
    <row r="509" spans="1:11">
      <c r="A509" s="616">
        <v>30488417</v>
      </c>
      <c r="B509" s="614" t="s">
        <v>119</v>
      </c>
      <c r="C509" s="614">
        <v>25650</v>
      </c>
      <c r="D509" s="614" t="s">
        <v>52</v>
      </c>
      <c r="E509" s="614" t="str">
        <f t="shared" si="7"/>
        <v>30488417-EJECUCION</v>
      </c>
      <c r="F509" s="614" t="s">
        <v>2978</v>
      </c>
      <c r="G509" s="614" t="s">
        <v>1011</v>
      </c>
      <c r="H509" s="614" t="s">
        <v>3477</v>
      </c>
      <c r="I509" s="614" t="s">
        <v>2995</v>
      </c>
      <c r="J509" s="614" t="s">
        <v>50</v>
      </c>
      <c r="K509" s="614" t="s">
        <v>1011</v>
      </c>
    </row>
    <row r="510" spans="1:11">
      <c r="A510" s="616">
        <v>40000065</v>
      </c>
      <c r="B510" s="614" t="s">
        <v>561</v>
      </c>
      <c r="C510" s="614">
        <v>50000</v>
      </c>
      <c r="D510" s="614" t="s">
        <v>52</v>
      </c>
      <c r="E510" s="614" t="str">
        <f t="shared" si="7"/>
        <v>40000065-EJECUCION</v>
      </c>
      <c r="F510" s="614" t="s">
        <v>2978</v>
      </c>
      <c r="G510" s="614" t="s">
        <v>1011</v>
      </c>
      <c r="H510" s="614" t="s">
        <v>3478</v>
      </c>
      <c r="I510" s="614" t="s">
        <v>2990</v>
      </c>
      <c r="J510" s="614" t="s">
        <v>560</v>
      </c>
      <c r="K510" s="614" t="s">
        <v>1011</v>
      </c>
    </row>
    <row r="511" spans="1:11">
      <c r="A511" s="616">
        <v>40001381</v>
      </c>
      <c r="B511" s="614" t="s">
        <v>183</v>
      </c>
      <c r="C511" s="614">
        <v>39583</v>
      </c>
      <c r="D511" s="614" t="s">
        <v>52</v>
      </c>
      <c r="E511" s="614" t="str">
        <f t="shared" si="7"/>
        <v>40001381-EJECUCION</v>
      </c>
      <c r="F511" s="614" t="s">
        <v>2978</v>
      </c>
      <c r="G511" s="614" t="s">
        <v>1011</v>
      </c>
      <c r="H511" s="614" t="s">
        <v>3479</v>
      </c>
      <c r="I511" s="614" t="s">
        <v>2995</v>
      </c>
      <c r="J511" s="614" t="s">
        <v>50</v>
      </c>
      <c r="K511" s="614" t="s">
        <v>1011</v>
      </c>
    </row>
    <row r="512" spans="1:11">
      <c r="A512" s="616">
        <v>40006944</v>
      </c>
      <c r="B512" s="614" t="s">
        <v>876</v>
      </c>
      <c r="C512" s="614">
        <v>60000</v>
      </c>
      <c r="D512" s="614" t="s">
        <v>52</v>
      </c>
      <c r="E512" s="614" t="str">
        <f t="shared" si="7"/>
        <v>40006944-EJECUCION</v>
      </c>
      <c r="F512" s="614" t="s">
        <v>2991</v>
      </c>
      <c r="G512" s="614" t="s">
        <v>1011</v>
      </c>
      <c r="H512" s="614" t="s">
        <v>3480</v>
      </c>
      <c r="I512" s="614" t="s">
        <v>2980</v>
      </c>
      <c r="J512" s="614" t="s">
        <v>227</v>
      </c>
      <c r="K512" s="614" t="s">
        <v>1011</v>
      </c>
    </row>
    <row r="513" spans="1:11">
      <c r="A513" s="616">
        <v>40006984</v>
      </c>
      <c r="B513" s="614" t="s">
        <v>227</v>
      </c>
      <c r="C513" s="614">
        <v>1000</v>
      </c>
      <c r="D513" s="614" t="s">
        <v>98</v>
      </c>
      <c r="E513" s="614" t="str">
        <f t="shared" si="7"/>
        <v>40006984-DISEÑO</v>
      </c>
      <c r="F513" s="614" t="s">
        <v>2991</v>
      </c>
      <c r="G513" s="614" t="s">
        <v>1011</v>
      </c>
      <c r="H513" s="614" t="s">
        <v>3481</v>
      </c>
      <c r="I513" s="614" t="s">
        <v>2988</v>
      </c>
      <c r="J513" s="614" t="s">
        <v>227</v>
      </c>
      <c r="K513" s="614" t="s">
        <v>1011</v>
      </c>
    </row>
    <row r="514" spans="1:11">
      <c r="A514" s="616">
        <v>30481273</v>
      </c>
      <c r="B514" s="614" t="s">
        <v>1011</v>
      </c>
      <c r="C514" s="614">
        <v>18543822</v>
      </c>
      <c r="D514" s="614" t="s">
        <v>52</v>
      </c>
      <c r="E514" s="614" t="str">
        <f t="shared" si="7"/>
        <v>30481273-EJECUCION</v>
      </c>
      <c r="F514" s="614" t="s">
        <v>3013</v>
      </c>
      <c r="G514" s="614" t="s">
        <v>1011</v>
      </c>
      <c r="H514" s="614" t="s">
        <v>3482</v>
      </c>
      <c r="I514" s="614" t="s">
        <v>2980</v>
      </c>
      <c r="J514" s="614" t="s">
        <v>1011</v>
      </c>
      <c r="K514" s="614" t="s">
        <v>1011</v>
      </c>
    </row>
    <row r="515" spans="1:11">
      <c r="A515" s="616">
        <v>30136723</v>
      </c>
      <c r="B515" s="614" t="s">
        <v>403</v>
      </c>
      <c r="C515" s="614">
        <v>458063</v>
      </c>
      <c r="D515" s="614" t="s">
        <v>98</v>
      </c>
      <c r="E515" s="614" t="str">
        <f t="shared" ref="E515:E578" si="8">CONCATENATE(A515,"-",D515)</f>
        <v>30136723-DISEÑO</v>
      </c>
      <c r="F515" s="614" t="s">
        <v>3474</v>
      </c>
      <c r="G515" s="614" t="s">
        <v>1011</v>
      </c>
      <c r="H515" s="614" t="s">
        <v>3483</v>
      </c>
      <c r="I515" s="614" t="s">
        <v>2988</v>
      </c>
      <c r="J515" s="614" t="s">
        <v>402</v>
      </c>
      <c r="K515" s="614" t="s">
        <v>55</v>
      </c>
    </row>
    <row r="516" spans="1:11">
      <c r="A516" s="616">
        <v>40000965</v>
      </c>
      <c r="B516" s="614" t="s">
        <v>1011</v>
      </c>
      <c r="C516" s="614">
        <v>110961969</v>
      </c>
      <c r="D516" s="614" t="s">
        <v>52</v>
      </c>
      <c r="E516" s="614" t="str">
        <f t="shared" si="8"/>
        <v>40000965-EJECUCION</v>
      </c>
      <c r="F516" s="614" t="s">
        <v>2978</v>
      </c>
      <c r="G516" s="614" t="s">
        <v>1011</v>
      </c>
      <c r="H516" s="614" t="s">
        <v>3484</v>
      </c>
      <c r="I516" s="614" t="s">
        <v>2741</v>
      </c>
      <c r="J516" s="614" t="s">
        <v>1011</v>
      </c>
      <c r="K516" s="614" t="s">
        <v>1011</v>
      </c>
    </row>
    <row r="517" spans="1:11">
      <c r="A517" s="616">
        <v>30034666</v>
      </c>
      <c r="B517" s="614" t="s">
        <v>739</v>
      </c>
      <c r="C517" s="614">
        <v>286260</v>
      </c>
      <c r="D517" s="614" t="s">
        <v>52</v>
      </c>
      <c r="E517" s="614" t="str">
        <f t="shared" si="8"/>
        <v>30034666-EJECUCION</v>
      </c>
      <c r="F517" s="614" t="s">
        <v>2978</v>
      </c>
      <c r="G517" s="614" t="s">
        <v>1011</v>
      </c>
      <c r="H517" s="614" t="s">
        <v>235</v>
      </c>
      <c r="I517" s="614" t="s">
        <v>2995</v>
      </c>
      <c r="J517" s="614" t="s">
        <v>227</v>
      </c>
      <c r="K517" s="614" t="s">
        <v>55</v>
      </c>
    </row>
    <row r="518" spans="1:11">
      <c r="A518" s="616">
        <v>30384027</v>
      </c>
      <c r="B518" s="614" t="s">
        <v>1011</v>
      </c>
      <c r="C518" s="614">
        <v>7904309</v>
      </c>
      <c r="D518" s="614" t="s">
        <v>52</v>
      </c>
      <c r="E518" s="614" t="str">
        <f t="shared" si="8"/>
        <v>30384027-EJECUCION</v>
      </c>
      <c r="F518" s="614" t="s">
        <v>2978</v>
      </c>
      <c r="G518" s="614" t="s">
        <v>1011</v>
      </c>
      <c r="H518" s="614" t="s">
        <v>3485</v>
      </c>
      <c r="I518" s="614" t="s">
        <v>2990</v>
      </c>
      <c r="J518" s="614" t="s">
        <v>1011</v>
      </c>
      <c r="K518" s="614" t="s">
        <v>55</v>
      </c>
    </row>
    <row r="519" spans="1:11">
      <c r="A519" s="616">
        <v>30440729</v>
      </c>
      <c r="B519" s="614" t="s">
        <v>1011</v>
      </c>
      <c r="C519" s="614">
        <v>184470</v>
      </c>
      <c r="D519" s="614" t="s">
        <v>52</v>
      </c>
      <c r="E519" s="614" t="str">
        <f t="shared" si="8"/>
        <v>30440729-EJECUCION</v>
      </c>
      <c r="F519" s="614" t="s">
        <v>2978</v>
      </c>
      <c r="G519" s="614" t="s">
        <v>1011</v>
      </c>
      <c r="H519" s="614" t="s">
        <v>3486</v>
      </c>
      <c r="I519" s="614" t="s">
        <v>2741</v>
      </c>
      <c r="J519" s="614" t="s">
        <v>1011</v>
      </c>
      <c r="K519" s="614" t="s">
        <v>1011</v>
      </c>
    </row>
    <row r="520" spans="1:11">
      <c r="A520" s="616">
        <v>40008463</v>
      </c>
      <c r="B520" s="614" t="s">
        <v>1011</v>
      </c>
      <c r="C520" s="614">
        <v>225000</v>
      </c>
      <c r="D520" s="614" t="s">
        <v>52</v>
      </c>
      <c r="E520" s="614" t="str">
        <f t="shared" si="8"/>
        <v>40008463-EJECUCION</v>
      </c>
      <c r="F520" s="614" t="s">
        <v>2978</v>
      </c>
      <c r="G520" s="614" t="s">
        <v>1011</v>
      </c>
      <c r="H520" s="614" t="s">
        <v>3487</v>
      </c>
      <c r="I520" s="614" t="s">
        <v>2741</v>
      </c>
      <c r="J520" s="614" t="s">
        <v>1011</v>
      </c>
      <c r="K520" s="614" t="s">
        <v>1011</v>
      </c>
    </row>
    <row r="521" spans="1:11">
      <c r="A521" s="616">
        <v>40002956</v>
      </c>
      <c r="B521" s="614" t="s">
        <v>148</v>
      </c>
      <c r="C521" s="614">
        <v>250000</v>
      </c>
      <c r="D521" s="614" t="s">
        <v>52</v>
      </c>
      <c r="E521" s="614" t="str">
        <f t="shared" si="8"/>
        <v>40002956-EJECUCION</v>
      </c>
      <c r="F521" s="614" t="s">
        <v>2978</v>
      </c>
      <c r="G521" s="614" t="s">
        <v>1011</v>
      </c>
      <c r="H521" s="614" t="s">
        <v>3488</v>
      </c>
      <c r="I521" s="614" t="s">
        <v>3002</v>
      </c>
      <c r="J521" s="614" t="s">
        <v>50</v>
      </c>
      <c r="K521" s="614" t="s">
        <v>1011</v>
      </c>
    </row>
    <row r="522" spans="1:11">
      <c r="A522" s="616">
        <v>30122114</v>
      </c>
      <c r="B522" s="614" t="s">
        <v>420</v>
      </c>
      <c r="C522" s="614">
        <v>3817481</v>
      </c>
      <c r="D522" s="614" t="s">
        <v>52</v>
      </c>
      <c r="E522" s="614" t="str">
        <f t="shared" si="8"/>
        <v>30122114-EJECUCION</v>
      </c>
      <c r="F522" s="614" t="s">
        <v>3013</v>
      </c>
      <c r="G522" s="614" t="s">
        <v>1011</v>
      </c>
      <c r="H522" s="614" t="s">
        <v>3343</v>
      </c>
      <c r="I522" s="614" t="s">
        <v>2995</v>
      </c>
      <c r="J522" s="614" t="s">
        <v>402</v>
      </c>
      <c r="K522" s="614" t="s">
        <v>55</v>
      </c>
    </row>
    <row r="523" spans="1:11">
      <c r="A523" s="616">
        <v>40007366</v>
      </c>
      <c r="B523" s="614" t="s">
        <v>339</v>
      </c>
      <c r="C523" s="614">
        <v>93000</v>
      </c>
      <c r="D523" s="614" t="s">
        <v>52</v>
      </c>
      <c r="E523" s="614" t="str">
        <f t="shared" si="8"/>
        <v>40007366-EJECUCION</v>
      </c>
      <c r="F523" s="614" t="s">
        <v>2978</v>
      </c>
      <c r="G523" s="614" t="s">
        <v>1011</v>
      </c>
      <c r="H523" s="614" t="s">
        <v>3489</v>
      </c>
      <c r="I523" s="614" t="s">
        <v>2995</v>
      </c>
      <c r="J523" s="614" t="s">
        <v>227</v>
      </c>
      <c r="K523" s="614" t="s">
        <v>1011</v>
      </c>
    </row>
    <row r="524" spans="1:11">
      <c r="A524" s="616">
        <v>30482517</v>
      </c>
      <c r="B524" s="614" t="s">
        <v>1011</v>
      </c>
      <c r="C524" s="614">
        <v>790504</v>
      </c>
      <c r="D524" s="614" t="s">
        <v>52</v>
      </c>
      <c r="E524" s="614" t="str">
        <f t="shared" si="8"/>
        <v>30482517-EJECUCION</v>
      </c>
      <c r="F524" s="614" t="s">
        <v>3490</v>
      </c>
      <c r="G524" s="614" t="s">
        <v>1011</v>
      </c>
      <c r="H524" s="614" t="s">
        <v>3491</v>
      </c>
      <c r="I524" s="614" t="s">
        <v>2980</v>
      </c>
      <c r="J524" s="614" t="s">
        <v>1011</v>
      </c>
      <c r="K524" s="614" t="s">
        <v>1011</v>
      </c>
    </row>
    <row r="525" spans="1:11">
      <c r="A525" s="616">
        <v>30460140</v>
      </c>
      <c r="B525" s="614" t="s">
        <v>1011</v>
      </c>
      <c r="C525" s="614">
        <v>3120702</v>
      </c>
      <c r="D525" s="614" t="s">
        <v>52</v>
      </c>
      <c r="E525" s="614" t="str">
        <f t="shared" si="8"/>
        <v>30460140-EJECUCION</v>
      </c>
      <c r="F525" s="614" t="s">
        <v>2978</v>
      </c>
      <c r="G525" s="614" t="s">
        <v>1011</v>
      </c>
      <c r="H525" s="614" t="s">
        <v>3492</v>
      </c>
      <c r="I525" s="614" t="s">
        <v>2980</v>
      </c>
      <c r="J525" s="614" t="s">
        <v>1011</v>
      </c>
      <c r="K525" s="614" t="s">
        <v>1011</v>
      </c>
    </row>
    <row r="526" spans="1:11">
      <c r="A526" s="616">
        <v>30484438</v>
      </c>
      <c r="B526" s="614" t="s">
        <v>284</v>
      </c>
      <c r="C526" s="614">
        <v>48552</v>
      </c>
      <c r="D526" s="614" t="s">
        <v>98</v>
      </c>
      <c r="E526" s="614" t="str">
        <f t="shared" si="8"/>
        <v>30484438-DISEÑO</v>
      </c>
      <c r="F526" s="614" t="s">
        <v>3056</v>
      </c>
      <c r="G526" s="614" t="s">
        <v>1011</v>
      </c>
      <c r="H526" s="614" t="s">
        <v>3493</v>
      </c>
      <c r="I526" s="614" t="s">
        <v>2988</v>
      </c>
      <c r="J526" s="614" t="s">
        <v>227</v>
      </c>
      <c r="K526" s="614" t="s">
        <v>55</v>
      </c>
    </row>
    <row r="527" spans="1:11">
      <c r="A527" s="616">
        <v>40006152</v>
      </c>
      <c r="B527" s="614" t="s">
        <v>739</v>
      </c>
      <c r="C527" s="614">
        <v>30000</v>
      </c>
      <c r="D527" s="614" t="s">
        <v>52</v>
      </c>
      <c r="E527" s="614" t="str">
        <f t="shared" si="8"/>
        <v>40006152-EJECUCION</v>
      </c>
      <c r="F527" s="614" t="s">
        <v>2991</v>
      </c>
      <c r="G527" s="614" t="s">
        <v>1011</v>
      </c>
      <c r="H527" s="614" t="s">
        <v>3494</v>
      </c>
      <c r="I527" s="614" t="s">
        <v>2988</v>
      </c>
      <c r="J527" s="614" t="s">
        <v>227</v>
      </c>
      <c r="K527" s="614" t="s">
        <v>1011</v>
      </c>
    </row>
    <row r="528" spans="1:11">
      <c r="A528" s="616">
        <v>30080507</v>
      </c>
      <c r="B528" s="614" t="s">
        <v>148</v>
      </c>
      <c r="C528" s="614">
        <v>658480</v>
      </c>
      <c r="D528" s="614" t="s">
        <v>98</v>
      </c>
      <c r="E528" s="614" t="str">
        <f t="shared" si="8"/>
        <v>30080507-DISEÑO</v>
      </c>
      <c r="F528" s="614" t="s">
        <v>3013</v>
      </c>
      <c r="G528" s="614" t="s">
        <v>1011</v>
      </c>
      <c r="H528" s="614" t="s">
        <v>3232</v>
      </c>
      <c r="I528" s="614" t="s">
        <v>2995</v>
      </c>
      <c r="J528" s="614" t="s">
        <v>50</v>
      </c>
      <c r="K528" s="614" t="s">
        <v>55</v>
      </c>
    </row>
    <row r="529" spans="1:11">
      <c r="A529" s="616">
        <v>40006820</v>
      </c>
      <c r="B529" s="614" t="s">
        <v>528</v>
      </c>
      <c r="C529" s="614">
        <v>28055</v>
      </c>
      <c r="D529" s="614" t="s">
        <v>52</v>
      </c>
      <c r="E529" s="614" t="str">
        <f t="shared" si="8"/>
        <v>40006820-EJECUCION</v>
      </c>
      <c r="F529" s="614" t="s">
        <v>2991</v>
      </c>
      <c r="G529" s="614" t="s">
        <v>1011</v>
      </c>
      <c r="H529" s="614" t="s">
        <v>3495</v>
      </c>
      <c r="I529" s="614" t="s">
        <v>2995</v>
      </c>
      <c r="J529" s="614" t="s">
        <v>402</v>
      </c>
      <c r="K529" s="614" t="s">
        <v>1011</v>
      </c>
    </row>
    <row r="530" spans="1:11">
      <c r="A530" s="616">
        <v>30460685</v>
      </c>
      <c r="B530" s="614" t="s">
        <v>403</v>
      </c>
      <c r="C530" s="614">
        <v>313155</v>
      </c>
      <c r="D530" s="614" t="s">
        <v>98</v>
      </c>
      <c r="E530" s="614" t="str">
        <f t="shared" si="8"/>
        <v>30460685-DISEÑO</v>
      </c>
      <c r="F530" s="614" t="s">
        <v>3056</v>
      </c>
      <c r="G530" s="614" t="s">
        <v>1011</v>
      </c>
      <c r="H530" s="614" t="s">
        <v>3496</v>
      </c>
      <c r="I530" s="614" t="s">
        <v>2988</v>
      </c>
      <c r="J530" s="614" t="s">
        <v>402</v>
      </c>
      <c r="K530" s="614" t="s">
        <v>55</v>
      </c>
    </row>
    <row r="531" spans="1:11">
      <c r="A531" s="616">
        <v>30070312</v>
      </c>
      <c r="B531" s="614" t="s">
        <v>148</v>
      </c>
      <c r="C531" s="614">
        <v>63516</v>
      </c>
      <c r="D531" s="614" t="s">
        <v>98</v>
      </c>
      <c r="E531" s="614" t="str">
        <f t="shared" si="8"/>
        <v>30070312-DISEÑO</v>
      </c>
      <c r="F531" s="614" t="s">
        <v>2978</v>
      </c>
      <c r="G531" s="614" t="s">
        <v>1011</v>
      </c>
      <c r="H531" s="614" t="s">
        <v>3497</v>
      </c>
      <c r="I531" s="614" t="s">
        <v>3319</v>
      </c>
      <c r="J531" s="614" t="s">
        <v>50</v>
      </c>
      <c r="K531" s="614" t="s">
        <v>1011</v>
      </c>
    </row>
    <row r="532" spans="1:11">
      <c r="A532" s="616">
        <v>40008379</v>
      </c>
      <c r="B532" s="614" t="s">
        <v>1011</v>
      </c>
      <c r="C532" s="614">
        <v>38876</v>
      </c>
      <c r="D532" s="614" t="s">
        <v>52</v>
      </c>
      <c r="E532" s="614" t="str">
        <f t="shared" si="8"/>
        <v>40008379-EJECUCION</v>
      </c>
      <c r="F532" s="614" t="s">
        <v>3076</v>
      </c>
      <c r="G532" s="614" t="s">
        <v>1011</v>
      </c>
      <c r="H532" s="614" t="s">
        <v>3498</v>
      </c>
      <c r="I532" s="614" t="s">
        <v>3002</v>
      </c>
      <c r="J532" s="614" t="s">
        <v>50</v>
      </c>
      <c r="K532" s="614" t="s">
        <v>1011</v>
      </c>
    </row>
    <row r="533" spans="1:11">
      <c r="A533" s="616">
        <v>30395773</v>
      </c>
      <c r="B533" s="614" t="s">
        <v>355</v>
      </c>
      <c r="C533" s="614">
        <v>161670</v>
      </c>
      <c r="D533" s="614" t="s">
        <v>52</v>
      </c>
      <c r="E533" s="614" t="str">
        <f t="shared" si="8"/>
        <v>30395773-EJECUCION</v>
      </c>
      <c r="F533" s="614" t="s">
        <v>2978</v>
      </c>
      <c r="G533" s="614" t="s">
        <v>1011</v>
      </c>
      <c r="H533" s="614" t="s">
        <v>3499</v>
      </c>
      <c r="I533" s="614" t="s">
        <v>3002</v>
      </c>
      <c r="J533" s="614" t="s">
        <v>227</v>
      </c>
      <c r="K533" s="614" t="s">
        <v>1011</v>
      </c>
    </row>
    <row r="534" spans="1:11">
      <c r="A534" s="616">
        <v>30352373</v>
      </c>
      <c r="B534" s="614" t="s">
        <v>502</v>
      </c>
      <c r="C534" s="614">
        <v>8885720</v>
      </c>
      <c r="D534" s="614" t="s">
        <v>52</v>
      </c>
      <c r="E534" s="614" t="str">
        <f t="shared" si="8"/>
        <v>30352373-EJECUCION</v>
      </c>
      <c r="F534" s="614" t="s">
        <v>3038</v>
      </c>
      <c r="G534" s="614" t="s">
        <v>1011</v>
      </c>
      <c r="H534" s="614" t="s">
        <v>3500</v>
      </c>
      <c r="I534" s="614" t="s">
        <v>2990</v>
      </c>
      <c r="J534" s="614" t="s">
        <v>402</v>
      </c>
      <c r="K534" s="614" t="s">
        <v>55</v>
      </c>
    </row>
    <row r="535" spans="1:11">
      <c r="A535" s="616">
        <v>30116113</v>
      </c>
      <c r="B535" s="614" t="s">
        <v>420</v>
      </c>
      <c r="C535" s="614">
        <v>5144009</v>
      </c>
      <c r="D535" s="614" t="s">
        <v>52</v>
      </c>
      <c r="E535" s="614" t="str">
        <f t="shared" si="8"/>
        <v>30116113-EJECUCION</v>
      </c>
      <c r="F535" s="614" t="s">
        <v>3162</v>
      </c>
      <c r="G535" s="614" t="s">
        <v>1011</v>
      </c>
      <c r="H535" s="614" t="s">
        <v>3404</v>
      </c>
      <c r="I535" s="614" t="s">
        <v>2988</v>
      </c>
      <c r="J535" s="614" t="s">
        <v>402</v>
      </c>
      <c r="K535" s="614" t="s">
        <v>55</v>
      </c>
    </row>
    <row r="536" spans="1:11">
      <c r="A536" s="616">
        <v>30122050</v>
      </c>
      <c r="B536" s="614" t="s">
        <v>156</v>
      </c>
      <c r="C536" s="614">
        <v>787654</v>
      </c>
      <c r="D536" s="614" t="s">
        <v>52</v>
      </c>
      <c r="E536" s="614" t="str">
        <f t="shared" si="8"/>
        <v>30122050-EJECUCION</v>
      </c>
      <c r="F536" s="614" t="s">
        <v>3013</v>
      </c>
      <c r="G536" s="614" t="s">
        <v>1011</v>
      </c>
      <c r="H536" s="614" t="s">
        <v>3304</v>
      </c>
      <c r="I536" s="614" t="s">
        <v>2995</v>
      </c>
      <c r="J536" s="614" t="s">
        <v>50</v>
      </c>
      <c r="K536" s="614" t="s">
        <v>55</v>
      </c>
    </row>
    <row r="537" spans="1:11">
      <c r="A537" s="616">
        <v>30076119</v>
      </c>
      <c r="B537" s="614" t="s">
        <v>403</v>
      </c>
      <c r="C537" s="614">
        <v>2557378</v>
      </c>
      <c r="D537" s="614" t="s">
        <v>52</v>
      </c>
      <c r="E537" s="614" t="str">
        <f t="shared" si="8"/>
        <v>30076119-EJECUCION</v>
      </c>
      <c r="F537" s="614" t="s">
        <v>2978</v>
      </c>
      <c r="G537" s="614" t="s">
        <v>1011</v>
      </c>
      <c r="H537" s="614" t="s">
        <v>3501</v>
      </c>
      <c r="I537" s="614" t="s">
        <v>2990</v>
      </c>
      <c r="J537" s="614" t="s">
        <v>402</v>
      </c>
      <c r="K537" s="614" t="s">
        <v>55</v>
      </c>
    </row>
    <row r="538" spans="1:11">
      <c r="A538" s="616">
        <v>40004846</v>
      </c>
      <c r="B538" s="614" t="s">
        <v>427</v>
      </c>
      <c r="C538" s="614">
        <v>618641</v>
      </c>
      <c r="D538" s="614" t="s">
        <v>52</v>
      </c>
      <c r="E538" s="614" t="str">
        <f t="shared" si="8"/>
        <v>40004846-EJECUCION</v>
      </c>
      <c r="F538" s="614" t="s">
        <v>2984</v>
      </c>
      <c r="G538" s="614" t="s">
        <v>1011</v>
      </c>
      <c r="H538" s="614" t="s">
        <v>3502</v>
      </c>
      <c r="I538" s="614" t="s">
        <v>2988</v>
      </c>
      <c r="J538" s="614" t="s">
        <v>402</v>
      </c>
      <c r="K538" s="614" t="s">
        <v>1011</v>
      </c>
    </row>
    <row r="539" spans="1:11">
      <c r="A539" s="616">
        <v>30480757</v>
      </c>
      <c r="B539" s="614" t="s">
        <v>502</v>
      </c>
      <c r="C539" s="614">
        <v>361002</v>
      </c>
      <c r="D539" s="614" t="s">
        <v>52</v>
      </c>
      <c r="E539" s="614" t="str">
        <f t="shared" si="8"/>
        <v>30480757-EJECUCION</v>
      </c>
      <c r="F539" s="614" t="s">
        <v>2978</v>
      </c>
      <c r="G539" s="614" t="s">
        <v>1011</v>
      </c>
      <c r="H539" s="614" t="s">
        <v>3503</v>
      </c>
      <c r="I539" s="614" t="s">
        <v>2980</v>
      </c>
      <c r="J539" s="614" t="s">
        <v>402</v>
      </c>
      <c r="K539" s="614" t="s">
        <v>1011</v>
      </c>
    </row>
    <row r="540" spans="1:11">
      <c r="A540" s="616">
        <v>40004218</v>
      </c>
      <c r="B540" s="614" t="s">
        <v>227</v>
      </c>
      <c r="C540" s="614">
        <v>100000</v>
      </c>
      <c r="D540" s="614" t="s">
        <v>98</v>
      </c>
      <c r="E540" s="614" t="str">
        <f t="shared" si="8"/>
        <v>40004218-DISEÑO</v>
      </c>
      <c r="F540" s="614" t="s">
        <v>3056</v>
      </c>
      <c r="G540" s="614" t="s">
        <v>1011</v>
      </c>
      <c r="H540" s="614" t="s">
        <v>3504</v>
      </c>
      <c r="I540" s="614" t="s">
        <v>2988</v>
      </c>
      <c r="J540" s="614" t="s">
        <v>227</v>
      </c>
      <c r="K540" s="614" t="s">
        <v>1011</v>
      </c>
    </row>
    <row r="541" spans="1:11">
      <c r="A541" s="616">
        <v>40007206</v>
      </c>
      <c r="B541" s="614" t="s">
        <v>355</v>
      </c>
      <c r="C541" s="614">
        <v>34878</v>
      </c>
      <c r="D541" s="614" t="s">
        <v>52</v>
      </c>
      <c r="E541" s="614" t="str">
        <f t="shared" si="8"/>
        <v>40007206-EJECUCION</v>
      </c>
      <c r="F541" s="614" t="s">
        <v>2978</v>
      </c>
      <c r="G541" s="614" t="s">
        <v>1011</v>
      </c>
      <c r="H541" s="614" t="s">
        <v>3505</v>
      </c>
      <c r="I541" s="614" t="s">
        <v>2990</v>
      </c>
      <c r="J541" s="614" t="s">
        <v>227</v>
      </c>
      <c r="K541" s="614" t="s">
        <v>1011</v>
      </c>
    </row>
    <row r="542" spans="1:11">
      <c r="A542" s="616">
        <v>40003897</v>
      </c>
      <c r="B542" s="614" t="s">
        <v>739</v>
      </c>
      <c r="C542" s="614">
        <v>140000</v>
      </c>
      <c r="D542" s="614" t="s">
        <v>52</v>
      </c>
      <c r="E542" s="614" t="str">
        <f t="shared" si="8"/>
        <v>40003897-EJECUCION</v>
      </c>
      <c r="F542" s="614" t="s">
        <v>2978</v>
      </c>
      <c r="G542" s="614" t="s">
        <v>1011</v>
      </c>
      <c r="H542" s="614" t="s">
        <v>3506</v>
      </c>
      <c r="I542" s="614" t="s">
        <v>2980</v>
      </c>
      <c r="J542" s="614" t="s">
        <v>227</v>
      </c>
      <c r="K542" s="614" t="s">
        <v>1011</v>
      </c>
    </row>
    <row r="543" spans="1:11">
      <c r="A543" s="616">
        <v>40002388</v>
      </c>
      <c r="B543" s="614" t="s">
        <v>502</v>
      </c>
      <c r="C543" s="614">
        <v>171516</v>
      </c>
      <c r="D543" s="614" t="s">
        <v>52</v>
      </c>
      <c r="E543" s="614" t="str">
        <f t="shared" si="8"/>
        <v>40002388-EJECUCION</v>
      </c>
      <c r="F543" s="614" t="s">
        <v>2978</v>
      </c>
      <c r="G543" s="614" t="s">
        <v>1011</v>
      </c>
      <c r="H543" s="614" t="s">
        <v>3507</v>
      </c>
      <c r="I543" s="614" t="s">
        <v>2982</v>
      </c>
      <c r="J543" s="614" t="s">
        <v>402</v>
      </c>
      <c r="K543" s="614" t="s">
        <v>55</v>
      </c>
    </row>
    <row r="544" spans="1:11">
      <c r="A544" s="616">
        <v>30397144</v>
      </c>
      <c r="B544" s="614" t="s">
        <v>300</v>
      </c>
      <c r="C544" s="614">
        <v>1134291</v>
      </c>
      <c r="D544" s="614" t="s">
        <v>52</v>
      </c>
      <c r="E544" s="614" t="str">
        <f t="shared" si="8"/>
        <v>30397144-EJECUCION</v>
      </c>
      <c r="F544" s="614" t="s">
        <v>2978</v>
      </c>
      <c r="G544" s="614" t="s">
        <v>1011</v>
      </c>
      <c r="H544" s="614" t="s">
        <v>313</v>
      </c>
      <c r="I544" s="614" t="s">
        <v>2988</v>
      </c>
      <c r="J544" s="614" t="s">
        <v>227</v>
      </c>
      <c r="K544" s="614" t="s">
        <v>55</v>
      </c>
    </row>
    <row r="545" spans="1:11">
      <c r="A545" s="616">
        <v>30485153</v>
      </c>
      <c r="B545" s="614" t="s">
        <v>468</v>
      </c>
      <c r="C545" s="614">
        <v>2550</v>
      </c>
      <c r="D545" s="614" t="s">
        <v>52</v>
      </c>
      <c r="E545" s="614" t="str">
        <f t="shared" si="8"/>
        <v>30485153-EJECUCION</v>
      </c>
      <c r="F545" s="614" t="s">
        <v>3033</v>
      </c>
      <c r="G545" s="614" t="s">
        <v>1011</v>
      </c>
      <c r="H545" s="614" t="s">
        <v>3508</v>
      </c>
      <c r="I545" s="614" t="s">
        <v>2982</v>
      </c>
      <c r="J545" s="614" t="s">
        <v>402</v>
      </c>
      <c r="K545" s="614" t="s">
        <v>1011</v>
      </c>
    </row>
    <row r="546" spans="1:11">
      <c r="A546" s="616">
        <v>30118485</v>
      </c>
      <c r="B546" s="614" t="s">
        <v>167</v>
      </c>
      <c r="C546" s="614">
        <v>415530</v>
      </c>
      <c r="D546" s="614" t="s">
        <v>52</v>
      </c>
      <c r="E546" s="614" t="str">
        <f t="shared" si="8"/>
        <v>30118485-EJECUCION</v>
      </c>
      <c r="F546" s="614" t="s">
        <v>2978</v>
      </c>
      <c r="G546" s="614" t="s">
        <v>1011</v>
      </c>
      <c r="H546" s="614" t="s">
        <v>3509</v>
      </c>
      <c r="I546" s="614" t="s">
        <v>2982</v>
      </c>
      <c r="J546" s="614" t="s">
        <v>50</v>
      </c>
      <c r="K546" s="614" t="s">
        <v>55</v>
      </c>
    </row>
    <row r="547" spans="1:11">
      <c r="A547" s="616">
        <v>30463407</v>
      </c>
      <c r="B547" s="614" t="s">
        <v>167</v>
      </c>
      <c r="C547" s="614">
        <v>257108</v>
      </c>
      <c r="D547" s="614" t="s">
        <v>52</v>
      </c>
      <c r="E547" s="614" t="str">
        <f t="shared" si="8"/>
        <v>30463407-EJECUCION</v>
      </c>
      <c r="F547" s="614" t="s">
        <v>2978</v>
      </c>
      <c r="G547" s="614" t="s">
        <v>1011</v>
      </c>
      <c r="H547" s="614" t="s">
        <v>3510</v>
      </c>
      <c r="I547" s="614" t="s">
        <v>2982</v>
      </c>
      <c r="J547" s="614" t="s">
        <v>50</v>
      </c>
      <c r="K547" s="614" t="s">
        <v>55</v>
      </c>
    </row>
    <row r="548" spans="1:11">
      <c r="A548" s="616">
        <v>30099869</v>
      </c>
      <c r="B548" s="614" t="s">
        <v>183</v>
      </c>
      <c r="C548" s="614">
        <v>8792557</v>
      </c>
      <c r="D548" s="614" t="s">
        <v>52</v>
      </c>
      <c r="E548" s="614" t="str">
        <f t="shared" si="8"/>
        <v>30099869-EJECUCION</v>
      </c>
      <c r="F548" s="614" t="s">
        <v>3076</v>
      </c>
      <c r="G548" s="614" t="s">
        <v>1011</v>
      </c>
      <c r="H548" s="614" t="s">
        <v>3511</v>
      </c>
      <c r="I548" s="614" t="s">
        <v>2995</v>
      </c>
      <c r="J548" s="614" t="s">
        <v>50</v>
      </c>
      <c r="K548" s="614" t="s">
        <v>55</v>
      </c>
    </row>
    <row r="549" spans="1:11">
      <c r="A549" s="616">
        <v>30484599</v>
      </c>
      <c r="B549" s="614" t="s">
        <v>739</v>
      </c>
      <c r="C549" s="614">
        <v>8721005</v>
      </c>
      <c r="D549" s="614" t="s">
        <v>52</v>
      </c>
      <c r="E549" s="614" t="str">
        <f t="shared" si="8"/>
        <v>30484599-EJECUCION</v>
      </c>
      <c r="F549" s="614" t="s">
        <v>3056</v>
      </c>
      <c r="G549" s="614" t="s">
        <v>1011</v>
      </c>
      <c r="H549" s="614" t="s">
        <v>3512</v>
      </c>
      <c r="I549" s="614" t="s">
        <v>2990</v>
      </c>
      <c r="J549" s="614" t="s">
        <v>227</v>
      </c>
      <c r="K549" s="614" t="s">
        <v>1011</v>
      </c>
    </row>
    <row r="550" spans="1:11">
      <c r="A550" s="616">
        <v>30481110</v>
      </c>
      <c r="B550" s="614" t="s">
        <v>739</v>
      </c>
      <c r="C550" s="614">
        <v>5130003</v>
      </c>
      <c r="D550" s="614" t="s">
        <v>52</v>
      </c>
      <c r="E550" s="614" t="str">
        <f t="shared" si="8"/>
        <v>30481110-EJECUCION</v>
      </c>
      <c r="F550" s="614" t="s">
        <v>3513</v>
      </c>
      <c r="G550" s="614" t="s">
        <v>1011</v>
      </c>
      <c r="H550" s="614" t="s">
        <v>3514</v>
      </c>
      <c r="I550" s="614" t="s">
        <v>2988</v>
      </c>
      <c r="J550" s="614" t="s">
        <v>227</v>
      </c>
      <c r="K550" s="614" t="s">
        <v>1011</v>
      </c>
    </row>
    <row r="551" spans="1:11">
      <c r="A551" s="616">
        <v>40005706</v>
      </c>
      <c r="B551" s="614" t="s">
        <v>1011</v>
      </c>
      <c r="C551" s="614">
        <v>999999999</v>
      </c>
      <c r="D551" s="614" t="s">
        <v>52</v>
      </c>
      <c r="E551" s="614" t="str">
        <f t="shared" si="8"/>
        <v>40005706-EJECUCION</v>
      </c>
      <c r="F551" s="614" t="s">
        <v>2978</v>
      </c>
      <c r="G551" s="614" t="s">
        <v>1011</v>
      </c>
      <c r="H551" s="614" t="s">
        <v>3515</v>
      </c>
      <c r="I551" s="614" t="s">
        <v>2741</v>
      </c>
      <c r="J551" s="614" t="s">
        <v>1011</v>
      </c>
      <c r="K551" s="614" t="s">
        <v>1011</v>
      </c>
    </row>
    <row r="552" spans="1:11">
      <c r="A552" s="616">
        <v>40007923</v>
      </c>
      <c r="B552" s="614" t="s">
        <v>427</v>
      </c>
      <c r="C552" s="614">
        <v>7409</v>
      </c>
      <c r="D552" s="614" t="s">
        <v>52</v>
      </c>
      <c r="E552" s="614" t="str">
        <f t="shared" si="8"/>
        <v>40007923-EJECUCION</v>
      </c>
      <c r="F552" s="614" t="s">
        <v>2991</v>
      </c>
      <c r="G552" s="614" t="s">
        <v>1011</v>
      </c>
      <c r="H552" s="614" t="s">
        <v>3516</v>
      </c>
      <c r="I552" s="614" t="s">
        <v>2980</v>
      </c>
      <c r="J552" s="614" t="s">
        <v>402</v>
      </c>
      <c r="K552" s="614" t="s">
        <v>1011</v>
      </c>
    </row>
    <row r="553" spans="1:11">
      <c r="A553" s="616">
        <v>40007246</v>
      </c>
      <c r="B553" s="614" t="s">
        <v>300</v>
      </c>
      <c r="C553" s="614">
        <v>34000</v>
      </c>
      <c r="D553" s="614" t="s">
        <v>52</v>
      </c>
      <c r="E553" s="614" t="str">
        <f t="shared" si="8"/>
        <v>40007246-EJECUCION</v>
      </c>
      <c r="F553" s="614" t="s">
        <v>2978</v>
      </c>
      <c r="G553" s="614" t="s">
        <v>1011</v>
      </c>
      <c r="H553" s="614" t="s">
        <v>3517</v>
      </c>
      <c r="I553" s="614" t="s">
        <v>2988</v>
      </c>
      <c r="J553" s="614" t="s">
        <v>227</v>
      </c>
      <c r="K553" s="614" t="s">
        <v>1011</v>
      </c>
    </row>
    <row r="554" spans="1:11">
      <c r="A554" s="616">
        <v>30485342</v>
      </c>
      <c r="B554" s="614" t="s">
        <v>876</v>
      </c>
      <c r="C554" s="614">
        <v>837451</v>
      </c>
      <c r="D554" s="614" t="s">
        <v>52</v>
      </c>
      <c r="E554" s="614" t="str">
        <f t="shared" si="8"/>
        <v>30485342-EJECUCION</v>
      </c>
      <c r="F554" s="614" t="s">
        <v>2978</v>
      </c>
      <c r="G554" s="614" t="s">
        <v>1011</v>
      </c>
      <c r="H554" s="614" t="s">
        <v>3518</v>
      </c>
      <c r="I554" s="614" t="s">
        <v>2980</v>
      </c>
      <c r="J554" s="614" t="s">
        <v>227</v>
      </c>
      <c r="K554" s="614" t="s">
        <v>1011</v>
      </c>
    </row>
    <row r="555" spans="1:11">
      <c r="A555" s="616">
        <v>30481289</v>
      </c>
      <c r="B555" s="614" t="s">
        <v>1011</v>
      </c>
      <c r="C555" s="614">
        <v>10556049</v>
      </c>
      <c r="D555" s="614" t="s">
        <v>52</v>
      </c>
      <c r="E555" s="614" t="str">
        <f t="shared" si="8"/>
        <v>30481289-EJECUCION</v>
      </c>
      <c r="F555" s="614" t="s">
        <v>3013</v>
      </c>
      <c r="G555" s="614" t="s">
        <v>1011</v>
      </c>
      <c r="H555" s="614" t="s">
        <v>3519</v>
      </c>
      <c r="I555" s="614" t="s">
        <v>2980</v>
      </c>
      <c r="J555" s="614" t="s">
        <v>1011</v>
      </c>
      <c r="K555" s="614" t="s">
        <v>1011</v>
      </c>
    </row>
    <row r="556" spans="1:11">
      <c r="A556" s="616">
        <v>40004262</v>
      </c>
      <c r="B556" s="614" t="s">
        <v>183</v>
      </c>
      <c r="C556" s="614">
        <v>77044</v>
      </c>
      <c r="D556" s="614" t="s">
        <v>52</v>
      </c>
      <c r="E556" s="614" t="str">
        <f t="shared" si="8"/>
        <v>40004262-EJECUCION</v>
      </c>
      <c r="F556" s="614" t="s">
        <v>2978</v>
      </c>
      <c r="G556" s="614" t="s">
        <v>1011</v>
      </c>
      <c r="H556" s="614" t="s">
        <v>3520</v>
      </c>
      <c r="I556" s="614" t="s">
        <v>2982</v>
      </c>
      <c r="J556" s="614" t="s">
        <v>50</v>
      </c>
      <c r="K556" s="614" t="s">
        <v>55</v>
      </c>
    </row>
    <row r="557" spans="1:11">
      <c r="A557" s="616">
        <v>30484100</v>
      </c>
      <c r="B557" s="614" t="s">
        <v>1011</v>
      </c>
      <c r="C557" s="614">
        <v>30992</v>
      </c>
      <c r="D557" s="614" t="s">
        <v>98</v>
      </c>
      <c r="E557" s="614" t="str">
        <f t="shared" si="8"/>
        <v>30484100-DISEÑO</v>
      </c>
      <c r="F557" s="614" t="s">
        <v>3521</v>
      </c>
      <c r="G557" s="614" t="s">
        <v>1011</v>
      </c>
      <c r="H557" s="614" t="s">
        <v>3522</v>
      </c>
      <c r="I557" s="614" t="s">
        <v>2995</v>
      </c>
      <c r="J557" s="614" t="s">
        <v>1011</v>
      </c>
      <c r="K557" s="614" t="s">
        <v>55</v>
      </c>
    </row>
    <row r="558" spans="1:11">
      <c r="A558" s="616">
        <v>40006683</v>
      </c>
      <c r="B558" s="614" t="s">
        <v>528</v>
      </c>
      <c r="C558" s="614">
        <v>12000</v>
      </c>
      <c r="D558" s="614" t="s">
        <v>98</v>
      </c>
      <c r="E558" s="614" t="str">
        <f t="shared" si="8"/>
        <v>40006683-DISEÑO</v>
      </c>
      <c r="F558" s="614" t="s">
        <v>2978</v>
      </c>
      <c r="G558" s="614" t="s">
        <v>1011</v>
      </c>
      <c r="H558" s="614" t="s">
        <v>3523</v>
      </c>
      <c r="I558" s="614" t="s">
        <v>3102</v>
      </c>
      <c r="J558" s="614" t="s">
        <v>402</v>
      </c>
      <c r="K558" s="614" t="s">
        <v>1011</v>
      </c>
    </row>
    <row r="559" spans="1:11">
      <c r="A559" s="616">
        <v>40006691</v>
      </c>
      <c r="B559" s="614" t="s">
        <v>528</v>
      </c>
      <c r="C559" s="614">
        <v>181000</v>
      </c>
      <c r="D559" s="614" t="s">
        <v>52</v>
      </c>
      <c r="E559" s="614" t="str">
        <f t="shared" si="8"/>
        <v>40006691-EJECUCION</v>
      </c>
      <c r="F559" s="614" t="s">
        <v>2978</v>
      </c>
      <c r="G559" s="614" t="s">
        <v>1011</v>
      </c>
      <c r="H559" s="614" t="s">
        <v>3524</v>
      </c>
      <c r="I559" s="614" t="s">
        <v>2988</v>
      </c>
      <c r="J559" s="614" t="s">
        <v>402</v>
      </c>
      <c r="K559" s="614" t="s">
        <v>1011</v>
      </c>
    </row>
    <row r="560" spans="1:11">
      <c r="A560" s="616">
        <v>40006449</v>
      </c>
      <c r="B560" s="614" t="s">
        <v>403</v>
      </c>
      <c r="C560" s="614">
        <v>850</v>
      </c>
      <c r="D560" s="614" t="s">
        <v>52</v>
      </c>
      <c r="E560" s="614" t="str">
        <f t="shared" si="8"/>
        <v>40006449-EJECUCION</v>
      </c>
      <c r="F560" s="614" t="s">
        <v>2991</v>
      </c>
      <c r="G560" s="614" t="s">
        <v>1011</v>
      </c>
      <c r="H560" s="614" t="s">
        <v>3525</v>
      </c>
      <c r="I560" s="614" t="s">
        <v>2995</v>
      </c>
      <c r="J560" s="614" t="s">
        <v>402</v>
      </c>
      <c r="K560" s="614" t="s">
        <v>1011</v>
      </c>
    </row>
    <row r="561" spans="1:11">
      <c r="A561" s="616">
        <v>40001184</v>
      </c>
      <c r="B561" s="614" t="s">
        <v>502</v>
      </c>
      <c r="C561" s="614">
        <v>164639</v>
      </c>
      <c r="D561" s="614" t="s">
        <v>52</v>
      </c>
      <c r="E561" s="614" t="str">
        <f t="shared" si="8"/>
        <v>40001184-EJECUCION</v>
      </c>
      <c r="F561" s="614" t="s">
        <v>2978</v>
      </c>
      <c r="G561" s="614" t="s">
        <v>1011</v>
      </c>
      <c r="H561" s="614" t="s">
        <v>3526</v>
      </c>
      <c r="I561" s="614" t="s">
        <v>2982</v>
      </c>
      <c r="J561" s="614" t="s">
        <v>402</v>
      </c>
      <c r="K561" s="614" t="s">
        <v>55</v>
      </c>
    </row>
    <row r="562" spans="1:11">
      <c r="A562" s="616">
        <v>40008324</v>
      </c>
      <c r="B562" s="614" t="s">
        <v>876</v>
      </c>
      <c r="C562" s="614">
        <v>49332</v>
      </c>
      <c r="D562" s="614" t="s">
        <v>52</v>
      </c>
      <c r="E562" s="614" t="str">
        <f t="shared" si="8"/>
        <v>40008324-EJECUCION</v>
      </c>
      <c r="F562" s="614" t="s">
        <v>2991</v>
      </c>
      <c r="G562" s="614" t="s">
        <v>1011</v>
      </c>
      <c r="H562" s="614" t="s">
        <v>3527</v>
      </c>
      <c r="I562" s="614" t="s">
        <v>2990</v>
      </c>
      <c r="J562" s="614" t="s">
        <v>227</v>
      </c>
      <c r="K562" s="614" t="s">
        <v>1011</v>
      </c>
    </row>
    <row r="563" spans="1:11">
      <c r="A563" s="616">
        <v>40008322</v>
      </c>
      <c r="B563" s="614" t="s">
        <v>420</v>
      </c>
      <c r="C563" s="614">
        <v>807832</v>
      </c>
      <c r="D563" s="614" t="s">
        <v>52</v>
      </c>
      <c r="E563" s="614" t="str">
        <f t="shared" si="8"/>
        <v>40008322-EJECUCION</v>
      </c>
      <c r="F563" s="614" t="s">
        <v>2978</v>
      </c>
      <c r="G563" s="614" t="s">
        <v>1011</v>
      </c>
      <c r="H563" s="614" t="s">
        <v>3528</v>
      </c>
      <c r="I563" s="614" t="s">
        <v>2988</v>
      </c>
      <c r="J563" s="614" t="s">
        <v>402</v>
      </c>
      <c r="K563" s="614" t="s">
        <v>1011</v>
      </c>
    </row>
    <row r="564" spans="1:11">
      <c r="A564" s="616">
        <v>40003675</v>
      </c>
      <c r="B564" s="614" t="s">
        <v>561</v>
      </c>
      <c r="C564" s="614">
        <v>890906</v>
      </c>
      <c r="D564" s="614" t="s">
        <v>52</v>
      </c>
      <c r="E564" s="614" t="str">
        <f t="shared" si="8"/>
        <v>40003675-EJECUCION</v>
      </c>
      <c r="F564" s="614" t="s">
        <v>3027</v>
      </c>
      <c r="G564" s="614" t="s">
        <v>1011</v>
      </c>
      <c r="H564" s="614" t="s">
        <v>3529</v>
      </c>
      <c r="I564" s="614" t="s">
        <v>3024</v>
      </c>
      <c r="J564" s="614" t="s">
        <v>560</v>
      </c>
      <c r="K564" s="614" t="s">
        <v>1011</v>
      </c>
    </row>
    <row r="565" spans="1:11">
      <c r="A565" s="616">
        <v>30485172</v>
      </c>
      <c r="B565" s="614" t="s">
        <v>1011</v>
      </c>
      <c r="C565" s="614">
        <v>841148</v>
      </c>
      <c r="D565" s="614" t="s">
        <v>52</v>
      </c>
      <c r="E565" s="614" t="str">
        <f t="shared" si="8"/>
        <v>30485172-EJECUCION</v>
      </c>
      <c r="F565" s="614" t="s">
        <v>2978</v>
      </c>
      <c r="G565" s="614" t="s">
        <v>1011</v>
      </c>
      <c r="H565" s="614" t="s">
        <v>3530</v>
      </c>
      <c r="I565" s="614" t="s">
        <v>3002</v>
      </c>
      <c r="J565" s="614" t="s">
        <v>1011</v>
      </c>
      <c r="K565" s="614" t="s">
        <v>1011</v>
      </c>
    </row>
    <row r="566" spans="1:11">
      <c r="A566" s="616">
        <v>30483183</v>
      </c>
      <c r="B566" s="614" t="s">
        <v>1011</v>
      </c>
      <c r="C566" s="614">
        <v>1200200</v>
      </c>
      <c r="D566" s="614" t="s">
        <v>52</v>
      </c>
      <c r="E566" s="614" t="str">
        <f t="shared" si="8"/>
        <v>30483183-EJECUCION</v>
      </c>
      <c r="F566" s="614" t="s">
        <v>3027</v>
      </c>
      <c r="G566" s="614" t="s">
        <v>1011</v>
      </c>
      <c r="H566" s="614" t="s">
        <v>3531</v>
      </c>
      <c r="I566" s="614" t="s">
        <v>2980</v>
      </c>
      <c r="J566" s="614" t="s">
        <v>1011</v>
      </c>
      <c r="K566" s="614" t="s">
        <v>1011</v>
      </c>
    </row>
    <row r="567" spans="1:11">
      <c r="A567" s="616">
        <v>30485157</v>
      </c>
      <c r="B567" s="614" t="s">
        <v>318</v>
      </c>
      <c r="C567" s="614">
        <v>174010</v>
      </c>
      <c r="D567" s="614" t="s">
        <v>52</v>
      </c>
      <c r="E567" s="614" t="str">
        <f t="shared" si="8"/>
        <v>30485157-EJECUCION</v>
      </c>
      <c r="F567" s="614" t="s">
        <v>2978</v>
      </c>
      <c r="G567" s="614" t="s">
        <v>1011</v>
      </c>
      <c r="H567" s="614" t="s">
        <v>3532</v>
      </c>
      <c r="I567" s="614" t="s">
        <v>2988</v>
      </c>
      <c r="J567" s="614" t="s">
        <v>227</v>
      </c>
      <c r="K567" s="614" t="s">
        <v>1011</v>
      </c>
    </row>
    <row r="568" spans="1:11">
      <c r="A568" s="616">
        <v>30488064</v>
      </c>
      <c r="B568" s="614" t="s">
        <v>318</v>
      </c>
      <c r="C568" s="614">
        <v>94861</v>
      </c>
      <c r="D568" s="614" t="s">
        <v>52</v>
      </c>
      <c r="E568" s="614" t="str">
        <f t="shared" si="8"/>
        <v>30488064-EJECUCION</v>
      </c>
      <c r="F568" s="614" t="s">
        <v>2978</v>
      </c>
      <c r="G568" s="614" t="s">
        <v>1011</v>
      </c>
      <c r="H568" s="614" t="s">
        <v>3533</v>
      </c>
      <c r="I568" s="614" t="s">
        <v>2995</v>
      </c>
      <c r="J568" s="614" t="s">
        <v>227</v>
      </c>
      <c r="K568" s="614" t="s">
        <v>1011</v>
      </c>
    </row>
    <row r="569" spans="1:11">
      <c r="A569" s="616">
        <v>30396276</v>
      </c>
      <c r="B569" s="614" t="s">
        <v>300</v>
      </c>
      <c r="C569" s="614">
        <v>68303</v>
      </c>
      <c r="D569" s="614" t="s">
        <v>52</v>
      </c>
      <c r="E569" s="614" t="str">
        <f t="shared" si="8"/>
        <v>30396276-EJECUCION</v>
      </c>
      <c r="F569" s="614" t="s">
        <v>2978</v>
      </c>
      <c r="G569" s="614" t="s">
        <v>1011</v>
      </c>
      <c r="H569" s="614" t="s">
        <v>3534</v>
      </c>
      <c r="I569" s="614" t="s">
        <v>2980</v>
      </c>
      <c r="J569" s="614" t="s">
        <v>227</v>
      </c>
      <c r="K569" s="614" t="s">
        <v>1011</v>
      </c>
    </row>
    <row r="570" spans="1:11">
      <c r="A570" s="616">
        <v>30421729</v>
      </c>
      <c r="B570" s="614" t="s">
        <v>1011</v>
      </c>
      <c r="C570" s="614">
        <v>428500</v>
      </c>
      <c r="D570" s="614" t="s">
        <v>52</v>
      </c>
      <c r="E570" s="614" t="str">
        <f t="shared" si="8"/>
        <v>30421729-EJECUCION</v>
      </c>
      <c r="F570" s="614" t="s">
        <v>2993</v>
      </c>
      <c r="G570" s="614" t="s">
        <v>1011</v>
      </c>
      <c r="H570" s="614" t="s">
        <v>3535</v>
      </c>
      <c r="I570" s="614" t="s">
        <v>2995</v>
      </c>
      <c r="J570" s="614" t="s">
        <v>1011</v>
      </c>
      <c r="K570" s="614" t="s">
        <v>1011</v>
      </c>
    </row>
    <row r="571" spans="1:11">
      <c r="A571" s="616">
        <v>30051950</v>
      </c>
      <c r="B571" s="614" t="s">
        <v>1011</v>
      </c>
      <c r="C571" s="614">
        <v>16424033</v>
      </c>
      <c r="D571" s="614" t="s">
        <v>52</v>
      </c>
      <c r="E571" s="614" t="str">
        <f t="shared" si="8"/>
        <v>30051950-EJECUCION</v>
      </c>
      <c r="F571" s="614" t="s">
        <v>3013</v>
      </c>
      <c r="G571" s="614" t="s">
        <v>1011</v>
      </c>
      <c r="H571" s="614" t="s">
        <v>3062</v>
      </c>
      <c r="I571" s="614" t="s">
        <v>2990</v>
      </c>
      <c r="J571" s="614" t="s">
        <v>1011</v>
      </c>
      <c r="K571" s="614" t="s">
        <v>55</v>
      </c>
    </row>
    <row r="572" spans="1:11">
      <c r="A572" s="616">
        <v>30376573</v>
      </c>
      <c r="B572" s="614" t="s">
        <v>50</v>
      </c>
      <c r="C572" s="614">
        <v>308798</v>
      </c>
      <c r="D572" s="614" t="s">
        <v>52</v>
      </c>
      <c r="E572" s="614" t="str">
        <f t="shared" si="8"/>
        <v>30376573-EJECUCION</v>
      </c>
      <c r="F572" s="614" t="s">
        <v>3123</v>
      </c>
      <c r="G572" s="614" t="s">
        <v>1011</v>
      </c>
      <c r="H572" s="614" t="s">
        <v>3334</v>
      </c>
      <c r="I572" s="614" t="s">
        <v>3012</v>
      </c>
      <c r="J572" s="614" t="s">
        <v>50</v>
      </c>
      <c r="K572" s="614" t="s">
        <v>1011</v>
      </c>
    </row>
    <row r="573" spans="1:11">
      <c r="A573" s="616">
        <v>40004297</v>
      </c>
      <c r="B573" s="614" t="s">
        <v>420</v>
      </c>
      <c r="C573" s="614">
        <v>216000</v>
      </c>
      <c r="D573" s="614" t="s">
        <v>52</v>
      </c>
      <c r="E573" s="614" t="str">
        <f t="shared" si="8"/>
        <v>40004297-EJECUCION</v>
      </c>
      <c r="F573" s="614" t="s">
        <v>2978</v>
      </c>
      <c r="G573" s="614" t="s">
        <v>1011</v>
      </c>
      <c r="H573" s="614" t="s">
        <v>3536</v>
      </c>
      <c r="I573" s="614" t="s">
        <v>2995</v>
      </c>
      <c r="J573" s="614" t="s">
        <v>402</v>
      </c>
      <c r="K573" s="614" t="s">
        <v>1011</v>
      </c>
    </row>
    <row r="574" spans="1:11">
      <c r="A574" s="616">
        <v>40004579</v>
      </c>
      <c r="B574" s="614" t="s">
        <v>502</v>
      </c>
      <c r="C574" s="614">
        <v>71000</v>
      </c>
      <c r="D574" s="614" t="s">
        <v>52</v>
      </c>
      <c r="E574" s="614" t="str">
        <f t="shared" si="8"/>
        <v>40004579-EJECUCION</v>
      </c>
      <c r="F574" s="614" t="s">
        <v>2978</v>
      </c>
      <c r="G574" s="614" t="s">
        <v>1011</v>
      </c>
      <c r="H574" s="614" t="s">
        <v>3537</v>
      </c>
      <c r="I574" s="614" t="s">
        <v>3002</v>
      </c>
      <c r="J574" s="614" t="s">
        <v>402</v>
      </c>
      <c r="K574" s="614" t="s">
        <v>1011</v>
      </c>
    </row>
    <row r="575" spans="1:11">
      <c r="A575" s="616">
        <v>30396026</v>
      </c>
      <c r="B575" s="614" t="s">
        <v>427</v>
      </c>
      <c r="C575" s="614">
        <v>532121</v>
      </c>
      <c r="D575" s="614" t="s">
        <v>52</v>
      </c>
      <c r="E575" s="614" t="str">
        <f t="shared" si="8"/>
        <v>30396026-EJECUCION</v>
      </c>
      <c r="F575" s="614" t="s">
        <v>2978</v>
      </c>
      <c r="G575" s="614" t="s">
        <v>1011</v>
      </c>
      <c r="H575" s="614" t="s">
        <v>3538</v>
      </c>
      <c r="I575" s="614" t="s">
        <v>2980</v>
      </c>
      <c r="J575" s="614" t="s">
        <v>402</v>
      </c>
      <c r="K575" s="614" t="s">
        <v>1011</v>
      </c>
    </row>
    <row r="576" spans="1:11">
      <c r="A576" s="616">
        <v>40005800</v>
      </c>
      <c r="B576" s="614" t="s">
        <v>355</v>
      </c>
      <c r="C576" s="614">
        <v>459643</v>
      </c>
      <c r="D576" s="614" t="s">
        <v>52</v>
      </c>
      <c r="E576" s="614" t="str">
        <f t="shared" si="8"/>
        <v>40005800-EJECUCION</v>
      </c>
      <c r="F576" s="614" t="s">
        <v>2978</v>
      </c>
      <c r="G576" s="614" t="s">
        <v>1011</v>
      </c>
      <c r="H576" s="614" t="s">
        <v>3539</v>
      </c>
      <c r="I576" s="614" t="s">
        <v>2995</v>
      </c>
      <c r="J576" s="614" t="s">
        <v>227</v>
      </c>
      <c r="K576" s="614" t="s">
        <v>1011</v>
      </c>
    </row>
    <row r="577" spans="1:11">
      <c r="A577" s="616">
        <v>30087299</v>
      </c>
      <c r="B577" s="614" t="s">
        <v>270</v>
      </c>
      <c r="C577" s="614">
        <v>1166012</v>
      </c>
      <c r="D577" s="614" t="s">
        <v>52</v>
      </c>
      <c r="E577" s="614" t="str">
        <f t="shared" si="8"/>
        <v>30087299-EJECUCION</v>
      </c>
      <c r="F577" s="614" t="s">
        <v>2978</v>
      </c>
      <c r="G577" s="614" t="s">
        <v>1011</v>
      </c>
      <c r="H577" s="614" t="s">
        <v>274</v>
      </c>
      <c r="I577" s="614" t="s">
        <v>2988</v>
      </c>
      <c r="J577" s="614" t="s">
        <v>227</v>
      </c>
      <c r="K577" s="614" t="s">
        <v>55</v>
      </c>
    </row>
    <row r="578" spans="1:11">
      <c r="A578" s="616">
        <v>30102235</v>
      </c>
      <c r="B578" s="614" t="s">
        <v>156</v>
      </c>
      <c r="C578" s="614">
        <v>383244</v>
      </c>
      <c r="D578" s="614" t="s">
        <v>52</v>
      </c>
      <c r="E578" s="614" t="str">
        <f t="shared" si="8"/>
        <v>30102235-EJECUCION</v>
      </c>
      <c r="F578" s="614" t="s">
        <v>2978</v>
      </c>
      <c r="G578" s="614" t="s">
        <v>1011</v>
      </c>
      <c r="H578" s="614" t="s">
        <v>3540</v>
      </c>
      <c r="I578" s="614" t="s">
        <v>2980</v>
      </c>
      <c r="J578" s="614" t="s">
        <v>50</v>
      </c>
      <c r="K578" s="614" t="s">
        <v>1011</v>
      </c>
    </row>
    <row r="579" spans="1:11">
      <c r="A579" s="616">
        <v>30339423</v>
      </c>
      <c r="B579" s="614" t="s">
        <v>403</v>
      </c>
      <c r="C579" s="614">
        <v>161117</v>
      </c>
      <c r="D579" s="614" t="s">
        <v>98</v>
      </c>
      <c r="E579" s="614" t="str">
        <f t="shared" ref="E579:E642" si="9">CONCATENATE(A579,"-",D579)</f>
        <v>30339423-DISEÑO</v>
      </c>
      <c r="F579" s="614" t="s">
        <v>3038</v>
      </c>
      <c r="G579" s="614" t="s">
        <v>1011</v>
      </c>
      <c r="H579" s="614" t="s">
        <v>3541</v>
      </c>
      <c r="I579" s="614" t="s">
        <v>2990</v>
      </c>
      <c r="J579" s="614" t="s">
        <v>402</v>
      </c>
      <c r="K579" s="614" t="s">
        <v>55</v>
      </c>
    </row>
    <row r="580" spans="1:11">
      <c r="A580" s="616">
        <v>30098600</v>
      </c>
      <c r="B580" s="614" t="s">
        <v>403</v>
      </c>
      <c r="C580" s="614">
        <v>196936</v>
      </c>
      <c r="D580" s="614" t="s">
        <v>102</v>
      </c>
      <c r="E580" s="614" t="str">
        <f t="shared" si="9"/>
        <v>30098600-PREFACTIBILIDAD</v>
      </c>
      <c r="F580" s="614" t="s">
        <v>2978</v>
      </c>
      <c r="G580" s="614" t="s">
        <v>1011</v>
      </c>
      <c r="H580" s="614" t="s">
        <v>3542</v>
      </c>
      <c r="I580" s="614" t="s">
        <v>2990</v>
      </c>
      <c r="J580" s="614" t="s">
        <v>402</v>
      </c>
      <c r="K580" s="614" t="s">
        <v>55</v>
      </c>
    </row>
    <row r="581" spans="1:11">
      <c r="A581" s="616">
        <v>40000290</v>
      </c>
      <c r="B581" s="614" t="s">
        <v>183</v>
      </c>
      <c r="C581" s="614">
        <v>301857</v>
      </c>
      <c r="D581" s="614" t="s">
        <v>52</v>
      </c>
      <c r="E581" s="614" t="str">
        <f t="shared" si="9"/>
        <v>40000290-EJECUCION</v>
      </c>
      <c r="F581" s="614" t="s">
        <v>2978</v>
      </c>
      <c r="G581" s="614" t="s">
        <v>1011</v>
      </c>
      <c r="H581" s="614" t="s">
        <v>3543</v>
      </c>
      <c r="I581" s="614" t="s">
        <v>3002</v>
      </c>
      <c r="J581" s="614" t="s">
        <v>50</v>
      </c>
      <c r="K581" s="614" t="s">
        <v>1011</v>
      </c>
    </row>
    <row r="582" spans="1:11">
      <c r="A582" s="616">
        <v>40000923</v>
      </c>
      <c r="B582" s="614" t="s">
        <v>1011</v>
      </c>
      <c r="C582" s="614">
        <v>99778</v>
      </c>
      <c r="D582" s="614" t="s">
        <v>52</v>
      </c>
      <c r="E582" s="614" t="str">
        <f t="shared" si="9"/>
        <v>40000923-EJECUCION</v>
      </c>
      <c r="F582" s="614" t="s">
        <v>2978</v>
      </c>
      <c r="G582" s="614" t="s">
        <v>1011</v>
      </c>
      <c r="H582" s="614" t="s">
        <v>3544</v>
      </c>
      <c r="I582" s="614" t="s">
        <v>2741</v>
      </c>
      <c r="J582" s="614" t="s">
        <v>1011</v>
      </c>
      <c r="K582" s="614" t="s">
        <v>1011</v>
      </c>
    </row>
    <row r="583" spans="1:11">
      <c r="A583" s="616">
        <v>30287426</v>
      </c>
      <c r="B583" s="614" t="s">
        <v>1011</v>
      </c>
      <c r="C583" s="614">
        <v>25879002</v>
      </c>
      <c r="D583" s="614" t="s">
        <v>52</v>
      </c>
      <c r="E583" s="614" t="str">
        <f t="shared" si="9"/>
        <v>30287426-EJECUCION</v>
      </c>
      <c r="F583" s="614" t="s">
        <v>3013</v>
      </c>
      <c r="G583" s="614" t="s">
        <v>1011</v>
      </c>
      <c r="H583" s="614" t="s">
        <v>3545</v>
      </c>
      <c r="I583" s="614" t="s">
        <v>2988</v>
      </c>
      <c r="J583" s="614" t="s">
        <v>1011</v>
      </c>
      <c r="K583" s="614" t="s">
        <v>55</v>
      </c>
    </row>
    <row r="584" spans="1:11">
      <c r="A584" s="616" t="s">
        <v>3547</v>
      </c>
      <c r="B584" s="614" t="s">
        <v>1011</v>
      </c>
      <c r="C584" s="614">
        <v>28810706</v>
      </c>
      <c r="D584" s="614" t="s">
        <v>52</v>
      </c>
      <c r="E584" s="614" t="str">
        <f t="shared" si="9"/>
        <v>20113818-2-EJECUCION</v>
      </c>
      <c r="F584" s="614" t="s">
        <v>3013</v>
      </c>
      <c r="G584" s="614" t="s">
        <v>1011</v>
      </c>
      <c r="H584" s="614" t="s">
        <v>3546</v>
      </c>
      <c r="I584" s="614" t="s">
        <v>2995</v>
      </c>
      <c r="J584" s="614" t="s">
        <v>1011</v>
      </c>
      <c r="K584" s="614" t="s">
        <v>3476</v>
      </c>
    </row>
    <row r="585" spans="1:11">
      <c r="A585" s="616">
        <v>40006544</v>
      </c>
      <c r="B585" s="614" t="s">
        <v>403</v>
      </c>
      <c r="C585" s="614">
        <v>18000</v>
      </c>
      <c r="D585" s="614" t="s">
        <v>52</v>
      </c>
      <c r="E585" s="614" t="str">
        <f t="shared" si="9"/>
        <v>40006544-EJECUCION</v>
      </c>
      <c r="F585" s="614" t="s">
        <v>2991</v>
      </c>
      <c r="G585" s="614" t="s">
        <v>1011</v>
      </c>
      <c r="H585" s="614" t="s">
        <v>3548</v>
      </c>
      <c r="I585" s="614" t="s">
        <v>2990</v>
      </c>
      <c r="J585" s="614" t="s">
        <v>402</v>
      </c>
      <c r="K585" s="614" t="s">
        <v>1011</v>
      </c>
    </row>
    <row r="586" spans="1:11">
      <c r="A586" s="616">
        <v>30485123</v>
      </c>
      <c r="B586" s="614" t="s">
        <v>1011</v>
      </c>
      <c r="C586" s="614">
        <v>420660</v>
      </c>
      <c r="D586" s="614" t="s">
        <v>52</v>
      </c>
      <c r="E586" s="614" t="str">
        <f t="shared" si="9"/>
        <v>30485123-EJECUCION</v>
      </c>
      <c r="F586" s="614" t="s">
        <v>2978</v>
      </c>
      <c r="G586" s="614" t="s">
        <v>1011</v>
      </c>
      <c r="H586" s="614" t="s">
        <v>3549</v>
      </c>
      <c r="I586" s="614" t="s">
        <v>3075</v>
      </c>
      <c r="J586" s="614" t="s">
        <v>1011</v>
      </c>
      <c r="K586" s="614" t="s">
        <v>1011</v>
      </c>
    </row>
    <row r="587" spans="1:11">
      <c r="A587" s="616">
        <v>30485618</v>
      </c>
      <c r="B587" s="614" t="s">
        <v>876</v>
      </c>
      <c r="C587" s="614">
        <v>514026</v>
      </c>
      <c r="D587" s="614" t="s">
        <v>52</v>
      </c>
      <c r="E587" s="614" t="str">
        <f t="shared" si="9"/>
        <v>30485618-EJECUCION</v>
      </c>
      <c r="F587" s="614" t="s">
        <v>2978</v>
      </c>
      <c r="G587" s="614" t="s">
        <v>1011</v>
      </c>
      <c r="H587" s="614" t="s">
        <v>3550</v>
      </c>
      <c r="I587" s="614" t="s">
        <v>2988</v>
      </c>
      <c r="J587" s="614" t="s">
        <v>227</v>
      </c>
      <c r="K587" s="614" t="s">
        <v>1011</v>
      </c>
    </row>
    <row r="588" spans="1:11">
      <c r="A588" s="616">
        <v>30134462</v>
      </c>
      <c r="B588" s="614" t="s">
        <v>739</v>
      </c>
      <c r="C588" s="614">
        <v>591953</v>
      </c>
      <c r="D588" s="614" t="s">
        <v>52</v>
      </c>
      <c r="E588" s="614" t="str">
        <f t="shared" si="9"/>
        <v>30134462-EJECUCION</v>
      </c>
      <c r="F588" s="614" t="s">
        <v>3056</v>
      </c>
      <c r="G588" s="614" t="s">
        <v>1011</v>
      </c>
      <c r="H588" s="614" t="s">
        <v>3551</v>
      </c>
      <c r="I588" s="614" t="s">
        <v>2990</v>
      </c>
      <c r="J588" s="614" t="s">
        <v>227</v>
      </c>
      <c r="K588" s="614" t="s">
        <v>1011</v>
      </c>
    </row>
    <row r="589" spans="1:11">
      <c r="A589" s="616">
        <v>40006951</v>
      </c>
      <c r="B589" s="614" t="s">
        <v>1011</v>
      </c>
      <c r="C589" s="614">
        <v>500500</v>
      </c>
      <c r="D589" s="614" t="s">
        <v>98</v>
      </c>
      <c r="E589" s="614" t="str">
        <f t="shared" si="9"/>
        <v>40006951-DISEÑO</v>
      </c>
      <c r="F589" s="614" t="s">
        <v>3013</v>
      </c>
      <c r="G589" s="614" t="s">
        <v>1011</v>
      </c>
      <c r="H589" s="614" t="s">
        <v>3552</v>
      </c>
      <c r="I589" s="614" t="s">
        <v>2988</v>
      </c>
      <c r="J589" s="614" t="s">
        <v>1011</v>
      </c>
      <c r="K589" s="614" t="s">
        <v>1011</v>
      </c>
    </row>
    <row r="590" spans="1:11">
      <c r="A590" s="616">
        <v>40006183</v>
      </c>
      <c r="B590" s="614" t="s">
        <v>490</v>
      </c>
      <c r="C590" s="614">
        <v>10000</v>
      </c>
      <c r="D590" s="614" t="s">
        <v>52</v>
      </c>
      <c r="E590" s="614" t="str">
        <f t="shared" si="9"/>
        <v>40006183-EJECUCION</v>
      </c>
      <c r="F590" s="614" t="s">
        <v>2991</v>
      </c>
      <c r="G590" s="614" t="s">
        <v>1011</v>
      </c>
      <c r="H590" s="614" t="s">
        <v>3553</v>
      </c>
      <c r="I590" s="614" t="s">
        <v>2980</v>
      </c>
      <c r="J590" s="614" t="s">
        <v>402</v>
      </c>
      <c r="K590" s="614" t="s">
        <v>1011</v>
      </c>
    </row>
    <row r="591" spans="1:11">
      <c r="A591" s="616">
        <v>40006634</v>
      </c>
      <c r="B591" s="614" t="s">
        <v>420</v>
      </c>
      <c r="C591" s="614">
        <v>5000</v>
      </c>
      <c r="D591" s="614" t="s">
        <v>98</v>
      </c>
      <c r="E591" s="614" t="str">
        <f t="shared" si="9"/>
        <v>40006634-DISEÑO</v>
      </c>
      <c r="F591" s="614" t="s">
        <v>2991</v>
      </c>
      <c r="G591" s="614" t="s">
        <v>1011</v>
      </c>
      <c r="H591" s="614" t="s">
        <v>3554</v>
      </c>
      <c r="I591" s="614" t="s">
        <v>3113</v>
      </c>
      <c r="J591" s="614" t="s">
        <v>402</v>
      </c>
      <c r="K591" s="614" t="s">
        <v>1011</v>
      </c>
    </row>
    <row r="592" spans="1:11">
      <c r="A592" s="616">
        <v>40006689</v>
      </c>
      <c r="B592" s="614" t="s">
        <v>420</v>
      </c>
      <c r="C592" s="614">
        <v>375</v>
      </c>
      <c r="D592" s="614" t="s">
        <v>52</v>
      </c>
      <c r="E592" s="614" t="str">
        <f t="shared" si="9"/>
        <v>40006689-EJECUCION</v>
      </c>
      <c r="F592" s="614" t="s">
        <v>2991</v>
      </c>
      <c r="G592" s="614" t="s">
        <v>1011</v>
      </c>
      <c r="H592" s="614" t="s">
        <v>3555</v>
      </c>
      <c r="I592" s="614" t="s">
        <v>3102</v>
      </c>
      <c r="J592" s="614" t="s">
        <v>402</v>
      </c>
      <c r="K592" s="614" t="s">
        <v>1011</v>
      </c>
    </row>
    <row r="593" spans="1:11">
      <c r="A593" s="616">
        <v>40007705</v>
      </c>
      <c r="B593" s="614" t="s">
        <v>876</v>
      </c>
      <c r="C593" s="614">
        <v>99000</v>
      </c>
      <c r="D593" s="614" t="s">
        <v>52</v>
      </c>
      <c r="E593" s="614" t="str">
        <f t="shared" si="9"/>
        <v>40007705-EJECUCION</v>
      </c>
      <c r="F593" s="614" t="s">
        <v>2978</v>
      </c>
      <c r="G593" s="614" t="s">
        <v>1011</v>
      </c>
      <c r="H593" s="614" t="s">
        <v>3556</v>
      </c>
      <c r="I593" s="614" t="s">
        <v>2990</v>
      </c>
      <c r="J593" s="614" t="s">
        <v>227</v>
      </c>
      <c r="K593" s="614" t="s">
        <v>1011</v>
      </c>
    </row>
    <row r="594" spans="1:11">
      <c r="A594" s="616">
        <v>30488067</v>
      </c>
      <c r="B594" s="614" t="s">
        <v>420</v>
      </c>
      <c r="C594" s="614">
        <v>25649</v>
      </c>
      <c r="D594" s="614" t="s">
        <v>52</v>
      </c>
      <c r="E594" s="614" t="str">
        <f t="shared" si="9"/>
        <v>30488067-EJECUCION</v>
      </c>
      <c r="F594" s="614" t="s">
        <v>2978</v>
      </c>
      <c r="G594" s="614" t="s">
        <v>1011</v>
      </c>
      <c r="H594" s="614" t="s">
        <v>3557</v>
      </c>
      <c r="I594" s="614" t="s">
        <v>2988</v>
      </c>
      <c r="J594" s="614" t="s">
        <v>402</v>
      </c>
      <c r="K594" s="614" t="s">
        <v>1011</v>
      </c>
    </row>
    <row r="595" spans="1:11">
      <c r="A595" s="616">
        <v>40006790</v>
      </c>
      <c r="B595" s="614" t="s">
        <v>528</v>
      </c>
      <c r="C595" s="614">
        <v>1301</v>
      </c>
      <c r="D595" s="614" t="s">
        <v>98</v>
      </c>
      <c r="E595" s="614" t="str">
        <f t="shared" si="9"/>
        <v>40006790-DISEÑO</v>
      </c>
      <c r="F595" s="614" t="s">
        <v>2991</v>
      </c>
      <c r="G595" s="614" t="s">
        <v>1011</v>
      </c>
      <c r="H595" s="614" t="s">
        <v>3149</v>
      </c>
      <c r="I595" s="614" t="s">
        <v>3102</v>
      </c>
      <c r="J595" s="614" t="s">
        <v>402</v>
      </c>
      <c r="K595" s="614" t="s">
        <v>1011</v>
      </c>
    </row>
    <row r="596" spans="1:11">
      <c r="A596" s="616">
        <v>30375322</v>
      </c>
      <c r="B596" s="614" t="s">
        <v>490</v>
      </c>
      <c r="C596" s="614">
        <v>96067</v>
      </c>
      <c r="D596" s="614" t="s">
        <v>52</v>
      </c>
      <c r="E596" s="614" t="str">
        <f t="shared" si="9"/>
        <v>30375322-EJECUCION</v>
      </c>
      <c r="F596" s="614" t="s">
        <v>2978</v>
      </c>
      <c r="G596" s="614" t="s">
        <v>1011</v>
      </c>
      <c r="H596" s="614" t="s">
        <v>3558</v>
      </c>
      <c r="I596" s="614" t="s">
        <v>2982</v>
      </c>
      <c r="J596" s="614" t="s">
        <v>402</v>
      </c>
      <c r="K596" s="614" t="s">
        <v>1011</v>
      </c>
    </row>
    <row r="597" spans="1:11">
      <c r="A597" s="616">
        <v>30427426</v>
      </c>
      <c r="B597" s="614" t="s">
        <v>227</v>
      </c>
      <c r="C597" s="614">
        <v>258798</v>
      </c>
      <c r="D597" s="614" t="s">
        <v>98</v>
      </c>
      <c r="E597" s="614" t="str">
        <f t="shared" si="9"/>
        <v>30427426-DISEÑO</v>
      </c>
      <c r="F597" s="614" t="s">
        <v>2978</v>
      </c>
      <c r="G597" s="614" t="s">
        <v>1011</v>
      </c>
      <c r="H597" s="614" t="s">
        <v>3559</v>
      </c>
      <c r="I597" s="614" t="s">
        <v>2995</v>
      </c>
      <c r="J597" s="614" t="s">
        <v>227</v>
      </c>
      <c r="K597" s="614" t="s">
        <v>142</v>
      </c>
    </row>
    <row r="598" spans="1:11">
      <c r="A598" s="616">
        <v>30376729</v>
      </c>
      <c r="B598" s="614" t="s">
        <v>468</v>
      </c>
      <c r="C598" s="614">
        <v>250600</v>
      </c>
      <c r="D598" s="614" t="s">
        <v>52</v>
      </c>
      <c r="E598" s="614" t="str">
        <f t="shared" si="9"/>
        <v>30376729-EJECUCION</v>
      </c>
      <c r="F598" s="614" t="s">
        <v>3123</v>
      </c>
      <c r="G598" s="614" t="s">
        <v>1011</v>
      </c>
      <c r="H598" s="614" t="s">
        <v>3560</v>
      </c>
      <c r="I598" s="614" t="s">
        <v>3106</v>
      </c>
      <c r="J598" s="614" t="s">
        <v>402</v>
      </c>
      <c r="K598" s="614" t="s">
        <v>1011</v>
      </c>
    </row>
    <row r="599" spans="1:11">
      <c r="A599" s="616">
        <v>40001254</v>
      </c>
      <c r="B599" s="614" t="s">
        <v>876</v>
      </c>
      <c r="C599" s="614">
        <v>223936</v>
      </c>
      <c r="D599" s="614" t="s">
        <v>52</v>
      </c>
      <c r="E599" s="614" t="str">
        <f t="shared" si="9"/>
        <v>40001254-EJECUCION</v>
      </c>
      <c r="F599" s="614" t="s">
        <v>2978</v>
      </c>
      <c r="G599" s="614" t="s">
        <v>1011</v>
      </c>
      <c r="H599" s="614" t="s">
        <v>3561</v>
      </c>
      <c r="I599" s="614" t="s">
        <v>2990</v>
      </c>
      <c r="J599" s="614" t="s">
        <v>227</v>
      </c>
      <c r="K599" s="614" t="s">
        <v>142</v>
      </c>
    </row>
    <row r="600" spans="1:11">
      <c r="A600" s="616">
        <v>40006102</v>
      </c>
      <c r="B600" s="614" t="s">
        <v>1011</v>
      </c>
      <c r="C600" s="614">
        <v>100000</v>
      </c>
      <c r="D600" s="614" t="s">
        <v>52</v>
      </c>
      <c r="E600" s="614" t="str">
        <f t="shared" si="9"/>
        <v>40006102-EJECUCION</v>
      </c>
      <c r="F600" s="614" t="s">
        <v>2978</v>
      </c>
      <c r="G600" s="614" t="s">
        <v>1011</v>
      </c>
      <c r="H600" s="614" t="s">
        <v>3562</v>
      </c>
      <c r="I600" s="614" t="s">
        <v>3358</v>
      </c>
      <c r="J600" s="614" t="s">
        <v>1011</v>
      </c>
      <c r="K600" s="614" t="s">
        <v>1011</v>
      </c>
    </row>
    <row r="601" spans="1:11">
      <c r="A601" s="616">
        <v>40006810</v>
      </c>
      <c r="B601" s="614" t="s">
        <v>528</v>
      </c>
      <c r="C601" s="614">
        <v>2437</v>
      </c>
      <c r="D601" s="614" t="s">
        <v>52</v>
      </c>
      <c r="E601" s="614" t="str">
        <f t="shared" si="9"/>
        <v>40006810-EJECUCION</v>
      </c>
      <c r="F601" s="614" t="s">
        <v>2991</v>
      </c>
      <c r="G601" s="614" t="s">
        <v>1011</v>
      </c>
      <c r="H601" s="614" t="s">
        <v>3563</v>
      </c>
      <c r="I601" s="614" t="s">
        <v>2980</v>
      </c>
      <c r="J601" s="614" t="s">
        <v>402</v>
      </c>
      <c r="K601" s="614" t="s">
        <v>1011</v>
      </c>
    </row>
    <row r="602" spans="1:11">
      <c r="A602" s="616">
        <v>30483910</v>
      </c>
      <c r="B602" s="614" t="s">
        <v>1011</v>
      </c>
      <c r="C602" s="614">
        <v>300000</v>
      </c>
      <c r="D602" s="614" t="s">
        <v>52</v>
      </c>
      <c r="E602" s="614" t="str">
        <f t="shared" si="9"/>
        <v>30483910-EJECUCION</v>
      </c>
      <c r="F602" s="614" t="s">
        <v>2978</v>
      </c>
      <c r="G602" s="614" t="s">
        <v>1011</v>
      </c>
      <c r="H602" s="614" t="s">
        <v>3564</v>
      </c>
      <c r="I602" s="614" t="s">
        <v>2741</v>
      </c>
      <c r="J602" s="614" t="s">
        <v>1011</v>
      </c>
      <c r="K602" s="614" t="s">
        <v>1011</v>
      </c>
    </row>
    <row r="603" spans="1:11">
      <c r="A603" s="616">
        <v>30124951</v>
      </c>
      <c r="B603" s="614" t="s">
        <v>739</v>
      </c>
      <c r="C603" s="614">
        <v>1399956</v>
      </c>
      <c r="D603" s="614" t="s">
        <v>52</v>
      </c>
      <c r="E603" s="614" t="str">
        <f t="shared" si="9"/>
        <v>30124951-EJECUCION</v>
      </c>
      <c r="F603" s="614" t="s">
        <v>3056</v>
      </c>
      <c r="G603" s="614" t="s">
        <v>1011</v>
      </c>
      <c r="H603" s="614" t="s">
        <v>3565</v>
      </c>
      <c r="I603" s="614" t="s">
        <v>2990</v>
      </c>
      <c r="J603" s="614" t="s">
        <v>227</v>
      </c>
      <c r="K603" s="614" t="s">
        <v>1011</v>
      </c>
    </row>
    <row r="604" spans="1:11">
      <c r="A604" s="616">
        <v>30127679</v>
      </c>
      <c r="B604" s="614" t="s">
        <v>1011</v>
      </c>
      <c r="C604" s="614">
        <v>4544196</v>
      </c>
      <c r="D604" s="614" t="s">
        <v>52</v>
      </c>
      <c r="E604" s="614" t="str">
        <f t="shared" si="9"/>
        <v>30127679-EJECUCION</v>
      </c>
      <c r="F604" s="614" t="s">
        <v>3013</v>
      </c>
      <c r="G604" s="614" t="s">
        <v>1011</v>
      </c>
      <c r="H604" s="614" t="s">
        <v>3566</v>
      </c>
      <c r="I604" s="614" t="s">
        <v>2990</v>
      </c>
      <c r="J604" s="614" t="s">
        <v>1011</v>
      </c>
      <c r="K604" s="614" t="s">
        <v>263</v>
      </c>
    </row>
    <row r="605" spans="1:11">
      <c r="A605" s="616">
        <v>30488831</v>
      </c>
      <c r="B605" s="614" t="s">
        <v>794</v>
      </c>
      <c r="C605" s="614">
        <v>123120</v>
      </c>
      <c r="D605" s="614" t="s">
        <v>52</v>
      </c>
      <c r="E605" s="614" t="str">
        <f t="shared" si="9"/>
        <v>30488831-EJECUCION</v>
      </c>
      <c r="F605" s="614" t="s">
        <v>2978</v>
      </c>
      <c r="G605" s="614" t="s">
        <v>1011</v>
      </c>
      <c r="H605" s="614" t="s">
        <v>3567</v>
      </c>
      <c r="I605" s="614" t="s">
        <v>3106</v>
      </c>
      <c r="J605" s="614" t="s">
        <v>50</v>
      </c>
      <c r="K605" s="614" t="s">
        <v>1011</v>
      </c>
    </row>
    <row r="606" spans="1:11">
      <c r="A606" s="616">
        <v>40005825</v>
      </c>
      <c r="B606" s="614" t="s">
        <v>739</v>
      </c>
      <c r="C606" s="614">
        <v>426153</v>
      </c>
      <c r="D606" s="614" t="s">
        <v>52</v>
      </c>
      <c r="E606" s="614" t="str">
        <f t="shared" si="9"/>
        <v>40005825-EJECUCION</v>
      </c>
      <c r="F606" s="614" t="s">
        <v>2978</v>
      </c>
      <c r="G606" s="614" t="s">
        <v>1011</v>
      </c>
      <c r="H606" s="614" t="s">
        <v>3568</v>
      </c>
      <c r="I606" s="614" t="s">
        <v>3002</v>
      </c>
      <c r="J606" s="614" t="s">
        <v>227</v>
      </c>
      <c r="K606" s="614" t="s">
        <v>1011</v>
      </c>
    </row>
    <row r="607" spans="1:11">
      <c r="A607" s="616">
        <v>30484528</v>
      </c>
      <c r="B607" s="614" t="s">
        <v>355</v>
      </c>
      <c r="C607" s="614">
        <v>82080</v>
      </c>
      <c r="D607" s="614" t="s">
        <v>52</v>
      </c>
      <c r="E607" s="614" t="str">
        <f t="shared" si="9"/>
        <v>30484528-EJECUCION</v>
      </c>
      <c r="F607" s="614" t="s">
        <v>2978</v>
      </c>
      <c r="G607" s="614" t="s">
        <v>1011</v>
      </c>
      <c r="H607" s="614" t="s">
        <v>3569</v>
      </c>
      <c r="I607" s="614" t="s">
        <v>2988</v>
      </c>
      <c r="J607" s="614" t="s">
        <v>227</v>
      </c>
      <c r="K607" s="614" t="s">
        <v>1011</v>
      </c>
    </row>
    <row r="608" spans="1:11">
      <c r="A608" s="616">
        <v>40000987</v>
      </c>
      <c r="B608" s="614" t="s">
        <v>439</v>
      </c>
      <c r="C608" s="614">
        <v>35000</v>
      </c>
      <c r="D608" s="614" t="s">
        <v>52</v>
      </c>
      <c r="E608" s="614" t="str">
        <f t="shared" si="9"/>
        <v>40000987-EJECUCION</v>
      </c>
      <c r="F608" s="614" t="s">
        <v>2978</v>
      </c>
      <c r="G608" s="614" t="s">
        <v>1011</v>
      </c>
      <c r="H608" s="614" t="s">
        <v>901</v>
      </c>
      <c r="I608" s="614" t="s">
        <v>3113</v>
      </c>
      <c r="J608" s="614" t="s">
        <v>402</v>
      </c>
      <c r="K608" s="614" t="s">
        <v>1011</v>
      </c>
    </row>
    <row r="609" spans="1:11">
      <c r="A609" s="616">
        <v>40002978</v>
      </c>
      <c r="B609" s="614" t="s">
        <v>119</v>
      </c>
      <c r="C609" s="614">
        <v>300000</v>
      </c>
      <c r="D609" s="614" t="s">
        <v>52</v>
      </c>
      <c r="E609" s="614" t="str">
        <f t="shared" si="9"/>
        <v>40002978-EJECUCION</v>
      </c>
      <c r="F609" s="614" t="s">
        <v>2978</v>
      </c>
      <c r="G609" s="614" t="s">
        <v>1011</v>
      </c>
      <c r="H609" s="614" t="s">
        <v>3570</v>
      </c>
      <c r="I609" s="614" t="s">
        <v>3002</v>
      </c>
      <c r="J609" s="614" t="s">
        <v>50</v>
      </c>
      <c r="K609" s="614" t="s">
        <v>1011</v>
      </c>
    </row>
    <row r="610" spans="1:11">
      <c r="A610" s="616">
        <v>40005410</v>
      </c>
      <c r="B610" s="614" t="s">
        <v>119</v>
      </c>
      <c r="C610" s="614">
        <v>521481</v>
      </c>
      <c r="D610" s="614" t="s">
        <v>52</v>
      </c>
      <c r="E610" s="614" t="str">
        <f t="shared" si="9"/>
        <v>40005410-EJECUCION</v>
      </c>
      <c r="F610" s="614" t="s">
        <v>2978</v>
      </c>
      <c r="G610" s="614" t="s">
        <v>1011</v>
      </c>
      <c r="H610" s="614" t="s">
        <v>3571</v>
      </c>
      <c r="I610" s="614" t="s">
        <v>2980</v>
      </c>
      <c r="J610" s="614" t="s">
        <v>50</v>
      </c>
      <c r="K610" s="614" t="s">
        <v>1011</v>
      </c>
    </row>
    <row r="611" spans="1:11">
      <c r="A611" s="616">
        <v>40005408</v>
      </c>
      <c r="B611" s="614" t="s">
        <v>119</v>
      </c>
      <c r="C611" s="614">
        <v>782217</v>
      </c>
      <c r="D611" s="614" t="s">
        <v>52</v>
      </c>
      <c r="E611" s="614" t="str">
        <f t="shared" si="9"/>
        <v>40005408-EJECUCION</v>
      </c>
      <c r="F611" s="614" t="s">
        <v>2978</v>
      </c>
      <c r="G611" s="614" t="s">
        <v>1011</v>
      </c>
      <c r="H611" s="614" t="s">
        <v>3572</v>
      </c>
      <c r="I611" s="614" t="s">
        <v>2995</v>
      </c>
      <c r="J611" s="614" t="s">
        <v>50</v>
      </c>
      <c r="K611" s="614" t="s">
        <v>1011</v>
      </c>
    </row>
    <row r="612" spans="1:11">
      <c r="A612" s="616">
        <v>30257522</v>
      </c>
      <c r="B612" s="614" t="s">
        <v>1011</v>
      </c>
      <c r="C612" s="614">
        <v>529314</v>
      </c>
      <c r="D612" s="614" t="s">
        <v>102</v>
      </c>
      <c r="E612" s="614" t="str">
        <f t="shared" si="9"/>
        <v>30257522-PREFACTIBILIDAD</v>
      </c>
      <c r="F612" s="614" t="s">
        <v>3013</v>
      </c>
      <c r="G612" s="614" t="s">
        <v>1011</v>
      </c>
      <c r="H612" s="614" t="s">
        <v>3573</v>
      </c>
      <c r="I612" s="614" t="s">
        <v>2988</v>
      </c>
      <c r="J612" s="614" t="s">
        <v>1011</v>
      </c>
      <c r="K612" s="614" t="s">
        <v>55</v>
      </c>
    </row>
    <row r="613" spans="1:11">
      <c r="A613" s="616">
        <v>30458546</v>
      </c>
      <c r="B613" s="614" t="s">
        <v>1011</v>
      </c>
      <c r="C613" s="614">
        <v>385544</v>
      </c>
      <c r="D613" s="614" t="s">
        <v>52</v>
      </c>
      <c r="E613" s="614" t="str">
        <f t="shared" si="9"/>
        <v>30458546-EJECUCION</v>
      </c>
      <c r="F613" s="614" t="s">
        <v>2978</v>
      </c>
      <c r="G613" s="614" t="s">
        <v>1011</v>
      </c>
      <c r="H613" s="614" t="s">
        <v>3574</v>
      </c>
      <c r="I613" s="614" t="s">
        <v>2995</v>
      </c>
      <c r="J613" s="614" t="s">
        <v>1011</v>
      </c>
      <c r="K613" s="614" t="s">
        <v>1011</v>
      </c>
    </row>
    <row r="614" spans="1:11">
      <c r="A614" s="616">
        <v>30377674</v>
      </c>
      <c r="B614" s="614" t="s">
        <v>300</v>
      </c>
      <c r="C614" s="614">
        <v>312771</v>
      </c>
      <c r="D614" s="614" t="s">
        <v>52</v>
      </c>
      <c r="E614" s="614" t="str">
        <f t="shared" si="9"/>
        <v>30377674-EJECUCION</v>
      </c>
      <c r="F614" s="614" t="s">
        <v>2978</v>
      </c>
      <c r="G614" s="614" t="s">
        <v>1011</v>
      </c>
      <c r="H614" s="614" t="s">
        <v>3575</v>
      </c>
      <c r="I614" s="614" t="s">
        <v>3002</v>
      </c>
      <c r="J614" s="614" t="s">
        <v>227</v>
      </c>
      <c r="K614" s="614" t="s">
        <v>1011</v>
      </c>
    </row>
    <row r="615" spans="1:11">
      <c r="A615" s="616">
        <v>30458841</v>
      </c>
      <c r="B615" s="614" t="s">
        <v>1011</v>
      </c>
      <c r="C615" s="614">
        <v>647213</v>
      </c>
      <c r="D615" s="614" t="s">
        <v>102</v>
      </c>
      <c r="E615" s="614" t="str">
        <f t="shared" si="9"/>
        <v>30458841-PREFACTIBILIDAD</v>
      </c>
      <c r="F615" s="614" t="s">
        <v>3013</v>
      </c>
      <c r="G615" s="614" t="s">
        <v>1011</v>
      </c>
      <c r="H615" s="614" t="s">
        <v>3576</v>
      </c>
      <c r="I615" s="614" t="s">
        <v>2988</v>
      </c>
      <c r="J615" s="614" t="s">
        <v>1011</v>
      </c>
      <c r="K615" s="614" t="s">
        <v>55</v>
      </c>
    </row>
    <row r="616" spans="1:11">
      <c r="A616" s="616">
        <v>40008451</v>
      </c>
      <c r="B616" s="614" t="s">
        <v>1011</v>
      </c>
      <c r="C616" s="614">
        <v>15996</v>
      </c>
      <c r="D616" s="614" t="s">
        <v>98</v>
      </c>
      <c r="E616" s="614" t="str">
        <f t="shared" si="9"/>
        <v>40008451-DISEÑO</v>
      </c>
      <c r="F616" s="614" t="s">
        <v>3286</v>
      </c>
      <c r="G616" s="614" t="s">
        <v>1011</v>
      </c>
      <c r="H616" s="614" t="s">
        <v>3577</v>
      </c>
      <c r="I616" s="614" t="s">
        <v>2995</v>
      </c>
      <c r="J616" s="614" t="s">
        <v>1011</v>
      </c>
      <c r="K616" s="614" t="s">
        <v>1011</v>
      </c>
    </row>
    <row r="617" spans="1:11">
      <c r="A617" s="616">
        <v>40007309</v>
      </c>
      <c r="B617" s="614" t="s">
        <v>502</v>
      </c>
      <c r="C617" s="614">
        <v>15627</v>
      </c>
      <c r="D617" s="614" t="s">
        <v>52</v>
      </c>
      <c r="E617" s="614" t="str">
        <f t="shared" si="9"/>
        <v>40007309-EJECUCION</v>
      </c>
      <c r="F617" s="614" t="s">
        <v>2991</v>
      </c>
      <c r="G617" s="614" t="s">
        <v>1011</v>
      </c>
      <c r="H617" s="614" t="s">
        <v>3578</v>
      </c>
      <c r="I617" s="614" t="s">
        <v>2995</v>
      </c>
      <c r="J617" s="614" t="s">
        <v>402</v>
      </c>
      <c r="K617" s="614" t="s">
        <v>1011</v>
      </c>
    </row>
    <row r="618" spans="1:11">
      <c r="A618" s="616">
        <v>40007558</v>
      </c>
      <c r="B618" s="614" t="s">
        <v>119</v>
      </c>
      <c r="C618" s="614">
        <v>4636364</v>
      </c>
      <c r="D618" s="614" t="s">
        <v>52</v>
      </c>
      <c r="E618" s="614" t="str">
        <f t="shared" si="9"/>
        <v>40007558-EJECUCION</v>
      </c>
      <c r="F618" s="614" t="s">
        <v>2991</v>
      </c>
      <c r="G618" s="614" t="s">
        <v>1011</v>
      </c>
      <c r="H618" s="614" t="s">
        <v>3579</v>
      </c>
      <c r="I618" s="614" t="s">
        <v>2988</v>
      </c>
      <c r="J618" s="614" t="s">
        <v>50</v>
      </c>
      <c r="K618" s="614" t="s">
        <v>1011</v>
      </c>
    </row>
    <row r="619" spans="1:11">
      <c r="A619" s="616">
        <v>40006411</v>
      </c>
      <c r="B619" s="614" t="s">
        <v>1011</v>
      </c>
      <c r="C619" s="614">
        <v>280000</v>
      </c>
      <c r="D619" s="614" t="s">
        <v>102</v>
      </c>
      <c r="E619" s="614" t="str">
        <f t="shared" si="9"/>
        <v>40006411-PREFACTIBILIDAD</v>
      </c>
      <c r="F619" s="614" t="s">
        <v>3459</v>
      </c>
      <c r="G619" s="614" t="s">
        <v>1011</v>
      </c>
      <c r="H619" s="614" t="s">
        <v>3580</v>
      </c>
      <c r="I619" s="614" t="s">
        <v>2988</v>
      </c>
      <c r="J619" s="614" t="s">
        <v>1011</v>
      </c>
      <c r="K619" s="614" t="s">
        <v>1011</v>
      </c>
    </row>
    <row r="620" spans="1:11">
      <c r="A620" s="616">
        <v>30077934</v>
      </c>
      <c r="B620" s="614" t="s">
        <v>318</v>
      </c>
      <c r="C620" s="614">
        <v>1461360</v>
      </c>
      <c r="D620" s="614" t="s">
        <v>52</v>
      </c>
      <c r="E620" s="614" t="str">
        <f t="shared" si="9"/>
        <v>30077934-EJECUCION</v>
      </c>
      <c r="F620" s="614" t="s">
        <v>2978</v>
      </c>
      <c r="G620" s="614" t="s">
        <v>1011</v>
      </c>
      <c r="H620" s="614" t="s">
        <v>328</v>
      </c>
      <c r="I620" s="614" t="s">
        <v>2988</v>
      </c>
      <c r="J620" s="614" t="s">
        <v>227</v>
      </c>
      <c r="K620" s="614" t="s">
        <v>55</v>
      </c>
    </row>
    <row r="621" spans="1:11">
      <c r="A621" s="616">
        <v>40007341</v>
      </c>
      <c r="B621" s="614" t="s">
        <v>50</v>
      </c>
      <c r="C621" s="614">
        <v>1398000</v>
      </c>
      <c r="D621" s="614" t="s">
        <v>52</v>
      </c>
      <c r="E621" s="614" t="str">
        <f t="shared" si="9"/>
        <v>40007341-EJECUCION</v>
      </c>
      <c r="F621" s="614" t="s">
        <v>2978</v>
      </c>
      <c r="G621" s="614" t="s">
        <v>1011</v>
      </c>
      <c r="H621" s="614" t="s">
        <v>3581</v>
      </c>
      <c r="I621" s="614" t="s">
        <v>2988</v>
      </c>
      <c r="J621" s="614" t="s">
        <v>50</v>
      </c>
      <c r="K621" s="614" t="s">
        <v>1011</v>
      </c>
    </row>
    <row r="622" spans="1:11">
      <c r="A622" s="616">
        <v>40000993</v>
      </c>
      <c r="B622" s="614" t="s">
        <v>270</v>
      </c>
      <c r="C622" s="614">
        <v>70000</v>
      </c>
      <c r="D622" s="614" t="s">
        <v>52</v>
      </c>
      <c r="E622" s="614" t="str">
        <f t="shared" si="9"/>
        <v>40000993-EJECUCION</v>
      </c>
      <c r="F622" s="614" t="s">
        <v>2978</v>
      </c>
      <c r="G622" s="614" t="s">
        <v>1011</v>
      </c>
      <c r="H622" s="614" t="s">
        <v>3582</v>
      </c>
      <c r="I622" s="614" t="s">
        <v>2990</v>
      </c>
      <c r="J622" s="614" t="s">
        <v>227</v>
      </c>
      <c r="K622" s="614" t="s">
        <v>1011</v>
      </c>
    </row>
    <row r="623" spans="1:11">
      <c r="A623" s="616">
        <v>40007217</v>
      </c>
      <c r="B623" s="614" t="s">
        <v>876</v>
      </c>
      <c r="C623" s="614">
        <v>94000</v>
      </c>
      <c r="D623" s="614" t="s">
        <v>52</v>
      </c>
      <c r="E623" s="614" t="str">
        <f t="shared" si="9"/>
        <v>40007217-EJECUCION</v>
      </c>
      <c r="F623" s="614" t="s">
        <v>2978</v>
      </c>
      <c r="G623" s="614" t="s">
        <v>1011</v>
      </c>
      <c r="H623" s="614" t="s">
        <v>3583</v>
      </c>
      <c r="I623" s="614" t="s">
        <v>2988</v>
      </c>
      <c r="J623" s="614" t="s">
        <v>227</v>
      </c>
      <c r="K623" s="614" t="s">
        <v>1011</v>
      </c>
    </row>
    <row r="624" spans="1:11">
      <c r="A624" s="616">
        <v>30114721</v>
      </c>
      <c r="B624" s="614" t="s">
        <v>1011</v>
      </c>
      <c r="C624" s="614">
        <v>36030044</v>
      </c>
      <c r="D624" s="614" t="s">
        <v>52</v>
      </c>
      <c r="E624" s="614" t="str">
        <f t="shared" si="9"/>
        <v>30114721-EJECUCION</v>
      </c>
      <c r="F624" s="614" t="s">
        <v>3013</v>
      </c>
      <c r="G624" s="614" t="s">
        <v>1011</v>
      </c>
      <c r="H624" s="614" t="s">
        <v>3584</v>
      </c>
      <c r="I624" s="614" t="s">
        <v>2988</v>
      </c>
      <c r="J624" s="614" t="s">
        <v>1011</v>
      </c>
      <c r="K624" s="614" t="s">
        <v>55</v>
      </c>
    </row>
    <row r="625" spans="1:11">
      <c r="A625" s="616">
        <v>30204522</v>
      </c>
      <c r="B625" s="614" t="s">
        <v>876</v>
      </c>
      <c r="C625" s="614">
        <v>1237007</v>
      </c>
      <c r="D625" s="614" t="s">
        <v>52</v>
      </c>
      <c r="E625" s="614" t="str">
        <f t="shared" si="9"/>
        <v>30204522-EJECUCION</v>
      </c>
      <c r="F625" s="614" t="s">
        <v>2978</v>
      </c>
      <c r="G625" s="614" t="s">
        <v>1011</v>
      </c>
      <c r="H625" s="614" t="s">
        <v>3585</v>
      </c>
      <c r="I625" s="614" t="s">
        <v>2995</v>
      </c>
      <c r="J625" s="614" t="s">
        <v>227</v>
      </c>
      <c r="K625" s="614" t="s">
        <v>142</v>
      </c>
    </row>
    <row r="626" spans="1:11">
      <c r="A626" s="616">
        <v>30219228</v>
      </c>
      <c r="B626" s="614" t="s">
        <v>318</v>
      </c>
      <c r="C626" s="614">
        <v>5947208</v>
      </c>
      <c r="D626" s="614" t="s">
        <v>52</v>
      </c>
      <c r="E626" s="614" t="str">
        <f t="shared" si="9"/>
        <v>30219228-EJECUCION</v>
      </c>
      <c r="F626" s="614" t="s">
        <v>3076</v>
      </c>
      <c r="G626" s="614" t="s">
        <v>1011</v>
      </c>
      <c r="H626" s="614" t="s">
        <v>327</v>
      </c>
      <c r="I626" s="614" t="s">
        <v>2995</v>
      </c>
      <c r="J626" s="614" t="s">
        <v>227</v>
      </c>
      <c r="K626" s="614" t="s">
        <v>1011</v>
      </c>
    </row>
    <row r="627" spans="1:11">
      <c r="A627" s="616">
        <v>30199074</v>
      </c>
      <c r="B627" s="614" t="s">
        <v>739</v>
      </c>
      <c r="C627" s="614">
        <v>1854863</v>
      </c>
      <c r="D627" s="614" t="s">
        <v>52</v>
      </c>
      <c r="E627" s="614" t="str">
        <f t="shared" si="9"/>
        <v>30199074-EJECUCION</v>
      </c>
      <c r="F627" s="614" t="s">
        <v>2978</v>
      </c>
      <c r="G627" s="614" t="s">
        <v>1011</v>
      </c>
      <c r="H627" s="614" t="s">
        <v>3586</v>
      </c>
      <c r="I627" s="614" t="s">
        <v>2995</v>
      </c>
      <c r="J627" s="614" t="s">
        <v>227</v>
      </c>
      <c r="K627" s="614" t="s">
        <v>55</v>
      </c>
    </row>
    <row r="628" spans="1:11">
      <c r="A628" s="616">
        <v>40003647</v>
      </c>
      <c r="B628" s="614" t="s">
        <v>3019</v>
      </c>
      <c r="C628" s="614">
        <v>16416</v>
      </c>
      <c r="D628" s="614" t="s">
        <v>52</v>
      </c>
      <c r="E628" s="614" t="str">
        <f t="shared" si="9"/>
        <v>40003647-EJECUCION</v>
      </c>
      <c r="F628" s="614" t="s">
        <v>3027</v>
      </c>
      <c r="G628" s="614" t="s">
        <v>1011</v>
      </c>
      <c r="H628" s="614" t="s">
        <v>3587</v>
      </c>
      <c r="I628" s="614" t="s">
        <v>3102</v>
      </c>
      <c r="J628" s="614" t="s">
        <v>402</v>
      </c>
      <c r="K628" s="614" t="s">
        <v>1011</v>
      </c>
    </row>
    <row r="629" spans="1:11">
      <c r="A629" s="616">
        <v>40006370</v>
      </c>
      <c r="B629" s="614" t="s">
        <v>420</v>
      </c>
      <c r="C629" s="614">
        <v>18000</v>
      </c>
      <c r="D629" s="614" t="s">
        <v>52</v>
      </c>
      <c r="E629" s="614" t="str">
        <f t="shared" si="9"/>
        <v>40006370-EJECUCION</v>
      </c>
      <c r="F629" s="614" t="s">
        <v>2991</v>
      </c>
      <c r="G629" s="614" t="s">
        <v>1011</v>
      </c>
      <c r="H629" s="614" t="s">
        <v>3588</v>
      </c>
      <c r="I629" s="614" t="s">
        <v>2990</v>
      </c>
      <c r="J629" s="614" t="s">
        <v>402</v>
      </c>
      <c r="K629" s="614" t="s">
        <v>1011</v>
      </c>
    </row>
    <row r="630" spans="1:11">
      <c r="A630" s="616">
        <v>40006678</v>
      </c>
      <c r="B630" s="614" t="s">
        <v>420</v>
      </c>
      <c r="C630" s="614">
        <v>375</v>
      </c>
      <c r="D630" s="614" t="s">
        <v>52</v>
      </c>
      <c r="E630" s="614" t="str">
        <f t="shared" si="9"/>
        <v>40006678-EJECUCION</v>
      </c>
      <c r="F630" s="614" t="s">
        <v>2991</v>
      </c>
      <c r="G630" s="614" t="s">
        <v>1011</v>
      </c>
      <c r="H630" s="614" t="s">
        <v>3589</v>
      </c>
      <c r="I630" s="614" t="s">
        <v>3102</v>
      </c>
      <c r="J630" s="614" t="s">
        <v>402</v>
      </c>
      <c r="K630" s="614" t="s">
        <v>1011</v>
      </c>
    </row>
    <row r="631" spans="1:11">
      <c r="A631" s="616">
        <v>40006716</v>
      </c>
      <c r="B631" s="614" t="s">
        <v>270</v>
      </c>
      <c r="C631" s="614">
        <v>51725026</v>
      </c>
      <c r="D631" s="614" t="s">
        <v>52</v>
      </c>
      <c r="E631" s="614" t="str">
        <f t="shared" si="9"/>
        <v>40006716-EJECUCION</v>
      </c>
      <c r="F631" s="614" t="s">
        <v>2991</v>
      </c>
      <c r="G631" s="614" t="s">
        <v>1011</v>
      </c>
      <c r="H631" s="614" t="s">
        <v>3590</v>
      </c>
      <c r="I631" s="614" t="s">
        <v>2990</v>
      </c>
      <c r="J631" s="614" t="s">
        <v>227</v>
      </c>
      <c r="K631" s="614" t="s">
        <v>1011</v>
      </c>
    </row>
    <row r="632" spans="1:11">
      <c r="A632" s="616">
        <v>40001043</v>
      </c>
      <c r="B632" s="614" t="s">
        <v>1011</v>
      </c>
      <c r="C632" s="614">
        <v>820800</v>
      </c>
      <c r="D632" s="614" t="s">
        <v>52</v>
      </c>
      <c r="E632" s="614" t="str">
        <f t="shared" si="9"/>
        <v>40001043-EJECUCION</v>
      </c>
      <c r="F632" s="614" t="s">
        <v>2978</v>
      </c>
      <c r="G632" s="614" t="s">
        <v>1011</v>
      </c>
      <c r="H632" s="614" t="s">
        <v>3591</v>
      </c>
      <c r="I632" s="614" t="s">
        <v>2980</v>
      </c>
      <c r="J632" s="614" t="s">
        <v>560</v>
      </c>
      <c r="K632" s="614" t="s">
        <v>1011</v>
      </c>
    </row>
    <row r="633" spans="1:11">
      <c r="A633" s="616">
        <v>30087497</v>
      </c>
      <c r="B633" s="614" t="s">
        <v>1011</v>
      </c>
      <c r="C633" s="614">
        <v>3826810</v>
      </c>
      <c r="D633" s="614" t="s">
        <v>52</v>
      </c>
      <c r="E633" s="614" t="str">
        <f t="shared" si="9"/>
        <v>30087497-EJECUCION</v>
      </c>
      <c r="F633" s="614" t="s">
        <v>2978</v>
      </c>
      <c r="G633" s="614" t="s">
        <v>1011</v>
      </c>
      <c r="H633" s="614" t="s">
        <v>3592</v>
      </c>
      <c r="I633" s="614" t="s">
        <v>2995</v>
      </c>
      <c r="J633" s="614" t="s">
        <v>50</v>
      </c>
      <c r="K633" s="614" t="s">
        <v>160</v>
      </c>
    </row>
    <row r="634" spans="1:11">
      <c r="A634" s="616">
        <v>30402076</v>
      </c>
      <c r="B634" s="614" t="s">
        <v>403</v>
      </c>
      <c r="C634" s="614">
        <v>1211110</v>
      </c>
      <c r="D634" s="614" t="s">
        <v>52</v>
      </c>
      <c r="E634" s="614" t="str">
        <f t="shared" si="9"/>
        <v>30402076-EJECUCION</v>
      </c>
      <c r="F634" s="614" t="s">
        <v>2978</v>
      </c>
      <c r="G634" s="614" t="s">
        <v>1011</v>
      </c>
      <c r="H634" s="614" t="s">
        <v>3593</v>
      </c>
      <c r="I634" s="614" t="s">
        <v>2995</v>
      </c>
      <c r="J634" s="614" t="s">
        <v>402</v>
      </c>
      <c r="K634" s="614" t="s">
        <v>1011</v>
      </c>
    </row>
    <row r="635" spans="1:11">
      <c r="A635" s="616">
        <v>30488543</v>
      </c>
      <c r="B635" s="614" t="s">
        <v>300</v>
      </c>
      <c r="C635" s="614">
        <v>38475</v>
      </c>
      <c r="D635" s="614" t="s">
        <v>52</v>
      </c>
      <c r="E635" s="614" t="str">
        <f t="shared" si="9"/>
        <v>30488543-EJECUCION</v>
      </c>
      <c r="F635" s="614" t="s">
        <v>2978</v>
      </c>
      <c r="G635" s="614" t="s">
        <v>1011</v>
      </c>
      <c r="H635" s="614" t="s">
        <v>3594</v>
      </c>
      <c r="I635" s="614" t="s">
        <v>2990</v>
      </c>
      <c r="J635" s="614" t="s">
        <v>227</v>
      </c>
      <c r="K635" s="614" t="s">
        <v>1011</v>
      </c>
    </row>
    <row r="636" spans="1:11">
      <c r="A636" s="616">
        <v>30176872</v>
      </c>
      <c r="B636" s="614" t="s">
        <v>183</v>
      </c>
      <c r="C636" s="614">
        <v>281298</v>
      </c>
      <c r="D636" s="614" t="s">
        <v>52</v>
      </c>
      <c r="E636" s="614" t="str">
        <f t="shared" si="9"/>
        <v>30176872-EJECUCION</v>
      </c>
      <c r="F636" s="614" t="s">
        <v>2978</v>
      </c>
      <c r="G636" s="614" t="s">
        <v>1011</v>
      </c>
      <c r="H636" s="614" t="s">
        <v>3595</v>
      </c>
      <c r="I636" s="614" t="s">
        <v>2982</v>
      </c>
      <c r="J636" s="614" t="s">
        <v>50</v>
      </c>
      <c r="K636" s="614" t="s">
        <v>1011</v>
      </c>
    </row>
    <row r="637" spans="1:11">
      <c r="A637" s="616">
        <v>40007225</v>
      </c>
      <c r="B637" s="614" t="s">
        <v>300</v>
      </c>
      <c r="C637" s="614">
        <v>50000</v>
      </c>
      <c r="D637" s="614" t="s">
        <v>52</v>
      </c>
      <c r="E637" s="614" t="str">
        <f t="shared" si="9"/>
        <v>40007225-EJECUCION</v>
      </c>
      <c r="F637" s="614" t="s">
        <v>2978</v>
      </c>
      <c r="G637" s="614" t="s">
        <v>1011</v>
      </c>
      <c r="H637" s="614" t="s">
        <v>3596</v>
      </c>
      <c r="I637" s="614" t="s">
        <v>2988</v>
      </c>
      <c r="J637" s="614" t="s">
        <v>227</v>
      </c>
      <c r="K637" s="614" t="s">
        <v>1011</v>
      </c>
    </row>
    <row r="638" spans="1:11">
      <c r="A638" s="616">
        <v>30488215</v>
      </c>
      <c r="B638" s="614" t="s">
        <v>427</v>
      </c>
      <c r="C638" s="614">
        <v>73639</v>
      </c>
      <c r="D638" s="614" t="s">
        <v>52</v>
      </c>
      <c r="E638" s="614" t="str">
        <f t="shared" si="9"/>
        <v>30488215-EJECUCION</v>
      </c>
      <c r="F638" s="614" t="s">
        <v>2978</v>
      </c>
      <c r="G638" s="614" t="s">
        <v>1011</v>
      </c>
      <c r="H638" s="614" t="s">
        <v>3597</v>
      </c>
      <c r="I638" s="614" t="s">
        <v>2988</v>
      </c>
      <c r="J638" s="614" t="s">
        <v>402</v>
      </c>
      <c r="K638" s="614" t="s">
        <v>1011</v>
      </c>
    </row>
    <row r="639" spans="1:11">
      <c r="A639" s="616">
        <v>40003084</v>
      </c>
      <c r="B639" s="614" t="s">
        <v>3019</v>
      </c>
      <c r="C639" s="614">
        <v>67000</v>
      </c>
      <c r="D639" s="614" t="s">
        <v>52</v>
      </c>
      <c r="E639" s="614" t="str">
        <f t="shared" si="9"/>
        <v>40003084-EJECUCION</v>
      </c>
      <c r="F639" s="614" t="s">
        <v>3164</v>
      </c>
      <c r="G639" s="614" t="s">
        <v>1011</v>
      </c>
      <c r="H639" s="614" t="s">
        <v>3598</v>
      </c>
      <c r="I639" s="614" t="s">
        <v>2980</v>
      </c>
      <c r="J639" s="614" t="s">
        <v>402</v>
      </c>
      <c r="K639" s="614" t="s">
        <v>1011</v>
      </c>
    </row>
    <row r="640" spans="1:11">
      <c r="A640" s="616">
        <v>40007324</v>
      </c>
      <c r="B640" s="614" t="s">
        <v>490</v>
      </c>
      <c r="C640" s="614">
        <v>60000</v>
      </c>
      <c r="D640" s="614" t="s">
        <v>52</v>
      </c>
      <c r="E640" s="614" t="str">
        <f t="shared" si="9"/>
        <v>40007324-EJECUCION</v>
      </c>
      <c r="F640" s="614" t="s">
        <v>2978</v>
      </c>
      <c r="G640" s="614" t="s">
        <v>1011</v>
      </c>
      <c r="H640" s="614" t="s">
        <v>3599</v>
      </c>
      <c r="I640" s="614" t="s">
        <v>2988</v>
      </c>
      <c r="J640" s="614" t="s">
        <v>402</v>
      </c>
      <c r="K640" s="614" t="s">
        <v>1011</v>
      </c>
    </row>
    <row r="641" spans="1:11">
      <c r="A641" s="616">
        <v>30402825</v>
      </c>
      <c r="B641" s="614" t="s">
        <v>1011</v>
      </c>
      <c r="C641" s="614">
        <v>1488213</v>
      </c>
      <c r="D641" s="614" t="s">
        <v>98</v>
      </c>
      <c r="E641" s="614" t="str">
        <f t="shared" si="9"/>
        <v>30402825-DISEÑO</v>
      </c>
      <c r="F641" s="614" t="s">
        <v>3013</v>
      </c>
      <c r="G641" s="614" t="s">
        <v>1011</v>
      </c>
      <c r="H641" s="614" t="s">
        <v>3600</v>
      </c>
      <c r="I641" s="614" t="s">
        <v>2990</v>
      </c>
      <c r="J641" s="614" t="s">
        <v>560</v>
      </c>
      <c r="K641" s="614" t="s">
        <v>55</v>
      </c>
    </row>
    <row r="642" spans="1:11">
      <c r="A642" s="616">
        <v>40005455</v>
      </c>
      <c r="B642" s="614" t="s">
        <v>1011</v>
      </c>
      <c r="C642" s="614">
        <v>500000</v>
      </c>
      <c r="D642" s="614" t="s">
        <v>52</v>
      </c>
      <c r="E642" s="614" t="str">
        <f t="shared" si="9"/>
        <v>40005455-EJECUCION</v>
      </c>
      <c r="F642" s="614" t="s">
        <v>2978</v>
      </c>
      <c r="G642" s="614" t="s">
        <v>1011</v>
      </c>
      <c r="H642" s="614" t="s">
        <v>3601</v>
      </c>
      <c r="I642" s="614" t="s">
        <v>3075</v>
      </c>
      <c r="J642" s="614" t="s">
        <v>1011</v>
      </c>
      <c r="K642" s="614" t="s">
        <v>1011</v>
      </c>
    </row>
    <row r="643" spans="1:11">
      <c r="A643" s="616">
        <v>40005536</v>
      </c>
      <c r="B643" s="614" t="s">
        <v>1011</v>
      </c>
      <c r="C643" s="614">
        <v>300000</v>
      </c>
      <c r="D643" s="614" t="s">
        <v>52</v>
      </c>
      <c r="E643" s="614" t="str">
        <f t="shared" ref="E643:E706" si="10">CONCATENATE(A643,"-",D643)</f>
        <v>40005536-EJECUCION</v>
      </c>
      <c r="F643" s="614" t="s">
        <v>2978</v>
      </c>
      <c r="G643" s="614" t="s">
        <v>1011</v>
      </c>
      <c r="H643" s="614" t="s">
        <v>3602</v>
      </c>
      <c r="I643" s="614" t="s">
        <v>3603</v>
      </c>
      <c r="J643" s="614" t="s">
        <v>1011</v>
      </c>
      <c r="K643" s="614" t="s">
        <v>1011</v>
      </c>
    </row>
    <row r="644" spans="1:11">
      <c r="A644" s="616">
        <v>40005307</v>
      </c>
      <c r="B644" s="614" t="s">
        <v>1011</v>
      </c>
      <c r="C644" s="614">
        <v>1700100</v>
      </c>
      <c r="D644" s="614" t="s">
        <v>52</v>
      </c>
      <c r="E644" s="614" t="str">
        <f t="shared" si="10"/>
        <v>40005307-EJECUCION</v>
      </c>
      <c r="F644" s="614" t="s">
        <v>2978</v>
      </c>
      <c r="G644" s="614" t="s">
        <v>1011</v>
      </c>
      <c r="H644" s="614" t="s">
        <v>3604</v>
      </c>
      <c r="I644" s="614" t="s">
        <v>2741</v>
      </c>
      <c r="J644" s="614" t="s">
        <v>1011</v>
      </c>
      <c r="K644" s="614" t="s">
        <v>1011</v>
      </c>
    </row>
    <row r="645" spans="1:11">
      <c r="A645" s="616">
        <v>40007883</v>
      </c>
      <c r="B645" s="614" t="s">
        <v>427</v>
      </c>
      <c r="C645" s="614">
        <v>3559</v>
      </c>
      <c r="D645" s="614" t="s">
        <v>52</v>
      </c>
      <c r="E645" s="614" t="str">
        <f t="shared" si="10"/>
        <v>40007883-EJECUCION</v>
      </c>
      <c r="F645" s="614" t="s">
        <v>2991</v>
      </c>
      <c r="G645" s="614" t="s">
        <v>1011</v>
      </c>
      <c r="H645" s="614" t="s">
        <v>3605</v>
      </c>
      <c r="I645" s="614" t="s">
        <v>2980</v>
      </c>
      <c r="J645" s="614" t="s">
        <v>402</v>
      </c>
      <c r="K645" s="614" t="s">
        <v>1011</v>
      </c>
    </row>
    <row r="646" spans="1:11">
      <c r="A646" s="616">
        <v>30279673</v>
      </c>
      <c r="B646" s="614" t="s">
        <v>339</v>
      </c>
      <c r="C646" s="614">
        <v>493847</v>
      </c>
      <c r="D646" s="614" t="s">
        <v>52</v>
      </c>
      <c r="E646" s="614" t="str">
        <f t="shared" si="10"/>
        <v>30279673-EJECUCION</v>
      </c>
      <c r="F646" s="614" t="s">
        <v>2978</v>
      </c>
      <c r="G646" s="614" t="s">
        <v>1011</v>
      </c>
      <c r="H646" s="614" t="s">
        <v>3606</v>
      </c>
      <c r="I646" s="614" t="s">
        <v>2990</v>
      </c>
      <c r="J646" s="614" t="s">
        <v>227</v>
      </c>
      <c r="K646" s="614" t="s">
        <v>55</v>
      </c>
    </row>
    <row r="647" spans="1:11">
      <c r="A647" s="616">
        <v>40007240</v>
      </c>
      <c r="B647" s="614" t="s">
        <v>588</v>
      </c>
      <c r="C647" s="614">
        <v>70000</v>
      </c>
      <c r="D647" s="614" t="s">
        <v>52</v>
      </c>
      <c r="E647" s="614" t="str">
        <f t="shared" si="10"/>
        <v>40007240-EJECUCION</v>
      </c>
      <c r="F647" s="614" t="s">
        <v>2978</v>
      </c>
      <c r="G647" s="614" t="s">
        <v>1011</v>
      </c>
      <c r="H647" s="614" t="s">
        <v>3607</v>
      </c>
      <c r="I647" s="614" t="s">
        <v>2995</v>
      </c>
      <c r="J647" s="614" t="s">
        <v>560</v>
      </c>
      <c r="K647" s="614" t="s">
        <v>1011</v>
      </c>
    </row>
    <row r="648" spans="1:11">
      <c r="A648" s="616">
        <v>40007918</v>
      </c>
      <c r="B648" s="614" t="s">
        <v>427</v>
      </c>
      <c r="C648" s="614">
        <v>5145</v>
      </c>
      <c r="D648" s="614" t="s">
        <v>52</v>
      </c>
      <c r="E648" s="614" t="str">
        <f t="shared" si="10"/>
        <v>40007918-EJECUCION</v>
      </c>
      <c r="F648" s="614" t="s">
        <v>2991</v>
      </c>
      <c r="G648" s="614" t="s">
        <v>1011</v>
      </c>
      <c r="H648" s="614" t="s">
        <v>3608</v>
      </c>
      <c r="I648" s="614" t="s">
        <v>2980</v>
      </c>
      <c r="J648" s="614" t="s">
        <v>402</v>
      </c>
      <c r="K648" s="614" t="s">
        <v>1011</v>
      </c>
    </row>
    <row r="649" spans="1:11">
      <c r="A649" s="616">
        <v>40001034</v>
      </c>
      <c r="B649" s="614" t="s">
        <v>339</v>
      </c>
      <c r="C649" s="614">
        <v>73830</v>
      </c>
      <c r="D649" s="614" t="s">
        <v>52</v>
      </c>
      <c r="E649" s="614" t="str">
        <f t="shared" si="10"/>
        <v>40001034-EJECUCION</v>
      </c>
      <c r="F649" s="614" t="s">
        <v>2978</v>
      </c>
      <c r="G649" s="614" t="s">
        <v>1011</v>
      </c>
      <c r="H649" s="614" t="s">
        <v>3609</v>
      </c>
      <c r="I649" s="614" t="s">
        <v>2982</v>
      </c>
      <c r="J649" s="614" t="s">
        <v>227</v>
      </c>
      <c r="K649" s="614" t="s">
        <v>55</v>
      </c>
    </row>
    <row r="650" spans="1:11">
      <c r="A650" s="616">
        <v>30488068</v>
      </c>
      <c r="B650" s="614" t="s">
        <v>420</v>
      </c>
      <c r="C650" s="614">
        <v>51300</v>
      </c>
      <c r="D650" s="614" t="s">
        <v>52</v>
      </c>
      <c r="E650" s="614" t="str">
        <f t="shared" si="10"/>
        <v>30488068-EJECUCION</v>
      </c>
      <c r="F650" s="614" t="s">
        <v>2978</v>
      </c>
      <c r="G650" s="614" t="s">
        <v>1011</v>
      </c>
      <c r="H650" s="614" t="s">
        <v>3610</v>
      </c>
      <c r="I650" s="614" t="s">
        <v>2995</v>
      </c>
      <c r="J650" s="614" t="s">
        <v>402</v>
      </c>
      <c r="K650" s="614" t="s">
        <v>1011</v>
      </c>
    </row>
    <row r="651" spans="1:11">
      <c r="A651" s="616">
        <v>40007553</v>
      </c>
      <c r="B651" s="614" t="s">
        <v>119</v>
      </c>
      <c r="C651" s="614">
        <v>2436364</v>
      </c>
      <c r="D651" s="614" t="s">
        <v>52</v>
      </c>
      <c r="E651" s="614" t="str">
        <f t="shared" si="10"/>
        <v>40007553-EJECUCION</v>
      </c>
      <c r="F651" s="614" t="s">
        <v>2991</v>
      </c>
      <c r="G651" s="614" t="s">
        <v>1011</v>
      </c>
      <c r="H651" s="614" t="s">
        <v>3611</v>
      </c>
      <c r="I651" s="614" t="s">
        <v>2982</v>
      </c>
      <c r="J651" s="614" t="s">
        <v>50</v>
      </c>
      <c r="K651" s="614" t="s">
        <v>1011</v>
      </c>
    </row>
    <row r="652" spans="1:11">
      <c r="A652" s="616">
        <v>40006448</v>
      </c>
      <c r="B652" s="614" t="s">
        <v>50</v>
      </c>
      <c r="C652" s="614">
        <v>357500</v>
      </c>
      <c r="D652" s="614" t="s">
        <v>102</v>
      </c>
      <c r="E652" s="614" t="str">
        <f t="shared" si="10"/>
        <v>40006448-PREFACTIBILIDAD</v>
      </c>
      <c r="F652" s="614" t="s">
        <v>3056</v>
      </c>
      <c r="G652" s="614" t="s">
        <v>1011</v>
      </c>
      <c r="H652" s="614" t="s">
        <v>3612</v>
      </c>
      <c r="I652" s="614" t="s">
        <v>2988</v>
      </c>
      <c r="J652" s="614" t="s">
        <v>50</v>
      </c>
      <c r="K652" s="614" t="s">
        <v>142</v>
      </c>
    </row>
    <row r="653" spans="1:11">
      <c r="A653" s="616">
        <v>30380331</v>
      </c>
      <c r="B653" s="614" t="s">
        <v>270</v>
      </c>
      <c r="C653" s="614">
        <v>1802407</v>
      </c>
      <c r="D653" s="614" t="s">
        <v>52</v>
      </c>
      <c r="E653" s="614" t="str">
        <f t="shared" si="10"/>
        <v>30380331-EJECUCION</v>
      </c>
      <c r="F653" s="614" t="s">
        <v>2978</v>
      </c>
      <c r="G653" s="614" t="s">
        <v>1011</v>
      </c>
      <c r="H653" s="614" t="s">
        <v>3613</v>
      </c>
      <c r="I653" s="614" t="s">
        <v>2988</v>
      </c>
      <c r="J653" s="614" t="s">
        <v>227</v>
      </c>
      <c r="K653" s="614" t="s">
        <v>55</v>
      </c>
    </row>
    <row r="654" spans="1:11">
      <c r="A654" s="616">
        <v>30186422</v>
      </c>
      <c r="B654" s="614" t="s">
        <v>1011</v>
      </c>
      <c r="C654" s="614">
        <v>1120482</v>
      </c>
      <c r="D654" s="614" t="s">
        <v>52</v>
      </c>
      <c r="E654" s="614" t="str">
        <f t="shared" si="10"/>
        <v>30186422-EJECUCION</v>
      </c>
      <c r="F654" s="614" t="s">
        <v>2978</v>
      </c>
      <c r="G654" s="614" t="s">
        <v>1011</v>
      </c>
      <c r="H654" s="614" t="s">
        <v>3614</v>
      </c>
      <c r="I654" s="614" t="s">
        <v>2980</v>
      </c>
      <c r="J654" s="614" t="s">
        <v>50</v>
      </c>
      <c r="K654" s="614" t="s">
        <v>1011</v>
      </c>
    </row>
    <row r="655" spans="1:11">
      <c r="A655" s="616">
        <v>40005282</v>
      </c>
      <c r="B655" s="614" t="s">
        <v>1011</v>
      </c>
      <c r="C655" s="614">
        <v>147991</v>
      </c>
      <c r="D655" s="614" t="s">
        <v>52</v>
      </c>
      <c r="E655" s="614" t="str">
        <f t="shared" si="10"/>
        <v>40005282-EJECUCION</v>
      </c>
      <c r="F655" s="614" t="s">
        <v>2978</v>
      </c>
      <c r="G655" s="614" t="s">
        <v>1011</v>
      </c>
      <c r="H655" s="614" t="s">
        <v>3615</v>
      </c>
      <c r="I655" s="614" t="s">
        <v>2741</v>
      </c>
      <c r="J655" s="614" t="s">
        <v>1011</v>
      </c>
      <c r="K655" s="614" t="s">
        <v>1011</v>
      </c>
    </row>
    <row r="656" spans="1:11">
      <c r="A656" s="616">
        <v>40006296</v>
      </c>
      <c r="B656" s="614" t="s">
        <v>403</v>
      </c>
      <c r="C656" s="614">
        <v>25000</v>
      </c>
      <c r="D656" s="614" t="s">
        <v>52</v>
      </c>
      <c r="E656" s="614" t="str">
        <f t="shared" si="10"/>
        <v>40006296-EJECUCION</v>
      </c>
      <c r="F656" s="614" t="s">
        <v>2991</v>
      </c>
      <c r="G656" s="614" t="s">
        <v>1011</v>
      </c>
      <c r="H656" s="614" t="s">
        <v>3616</v>
      </c>
      <c r="I656" s="614" t="s">
        <v>3069</v>
      </c>
      <c r="J656" s="614" t="s">
        <v>402</v>
      </c>
      <c r="K656" s="614" t="s">
        <v>1011</v>
      </c>
    </row>
    <row r="657" spans="1:11">
      <c r="A657" s="616">
        <v>40007227</v>
      </c>
      <c r="B657" s="614" t="s">
        <v>420</v>
      </c>
      <c r="C657" s="614">
        <v>60000</v>
      </c>
      <c r="D657" s="614" t="s">
        <v>52</v>
      </c>
      <c r="E657" s="614" t="str">
        <f t="shared" si="10"/>
        <v>40007227-EJECUCION</v>
      </c>
      <c r="F657" s="614" t="s">
        <v>2978</v>
      </c>
      <c r="G657" s="614" t="s">
        <v>1011</v>
      </c>
      <c r="H657" s="614" t="s">
        <v>3617</v>
      </c>
      <c r="I657" s="614" t="s">
        <v>2988</v>
      </c>
      <c r="J657" s="614" t="s">
        <v>402</v>
      </c>
      <c r="K657" s="614" t="s">
        <v>1011</v>
      </c>
    </row>
    <row r="658" spans="1:11">
      <c r="A658" s="616">
        <v>40007404</v>
      </c>
      <c r="B658" s="614" t="s">
        <v>739</v>
      </c>
      <c r="C658" s="614">
        <v>80000</v>
      </c>
      <c r="D658" s="614" t="s">
        <v>52</v>
      </c>
      <c r="E658" s="614" t="str">
        <f t="shared" si="10"/>
        <v>40007404-EJECUCION</v>
      </c>
      <c r="F658" s="614" t="s">
        <v>2991</v>
      </c>
      <c r="G658" s="614" t="s">
        <v>1011</v>
      </c>
      <c r="H658" s="614" t="s">
        <v>3618</v>
      </c>
      <c r="I658" s="614" t="s">
        <v>2990</v>
      </c>
      <c r="J658" s="614" t="s">
        <v>227</v>
      </c>
      <c r="K658" s="614" t="s">
        <v>1011</v>
      </c>
    </row>
    <row r="659" spans="1:11">
      <c r="A659" s="616">
        <v>40007692</v>
      </c>
      <c r="B659" s="614" t="s">
        <v>50</v>
      </c>
      <c r="C659" s="614">
        <v>44000000</v>
      </c>
      <c r="D659" s="614" t="s">
        <v>52</v>
      </c>
      <c r="E659" s="614" t="str">
        <f t="shared" si="10"/>
        <v>40007692-EJECUCION</v>
      </c>
      <c r="F659" s="614" t="s">
        <v>2991</v>
      </c>
      <c r="G659" s="614" t="s">
        <v>1011</v>
      </c>
      <c r="H659" s="614" t="s">
        <v>3619</v>
      </c>
      <c r="I659" s="614" t="s">
        <v>3102</v>
      </c>
      <c r="J659" s="614" t="s">
        <v>50</v>
      </c>
      <c r="K659" s="614" t="s">
        <v>1011</v>
      </c>
    </row>
    <row r="660" spans="1:11">
      <c r="A660" s="616">
        <v>30308732</v>
      </c>
      <c r="B660" s="614" t="s">
        <v>50</v>
      </c>
      <c r="C660" s="614">
        <v>10993340</v>
      </c>
      <c r="D660" s="614" t="s">
        <v>52</v>
      </c>
      <c r="E660" s="614" t="str">
        <f t="shared" si="10"/>
        <v>30308732-EJECUCION</v>
      </c>
      <c r="F660" s="614" t="s">
        <v>3162</v>
      </c>
      <c r="G660" s="614" t="s">
        <v>1011</v>
      </c>
      <c r="H660" s="614" t="s">
        <v>3342</v>
      </c>
      <c r="I660" s="614" t="s">
        <v>2995</v>
      </c>
      <c r="J660" s="614" t="s">
        <v>50</v>
      </c>
      <c r="K660" s="614" t="s">
        <v>55</v>
      </c>
    </row>
    <row r="661" spans="1:11">
      <c r="A661" s="616">
        <v>40008106</v>
      </c>
      <c r="B661" s="614" t="s">
        <v>318</v>
      </c>
      <c r="C661" s="614">
        <v>122440</v>
      </c>
      <c r="D661" s="614" t="s">
        <v>98</v>
      </c>
      <c r="E661" s="614" t="str">
        <f t="shared" si="10"/>
        <v>40008106-DISEÑO</v>
      </c>
      <c r="F661" s="614" t="s">
        <v>2978</v>
      </c>
      <c r="G661" s="614" t="s">
        <v>1011</v>
      </c>
      <c r="H661" s="614" t="s">
        <v>3620</v>
      </c>
      <c r="I661" s="614" t="s">
        <v>2995</v>
      </c>
      <c r="J661" s="614" t="s">
        <v>227</v>
      </c>
      <c r="K661" s="614" t="s">
        <v>1011</v>
      </c>
    </row>
    <row r="662" spans="1:11">
      <c r="A662" s="616">
        <v>30171923</v>
      </c>
      <c r="B662" s="614" t="s">
        <v>119</v>
      </c>
      <c r="C662" s="614">
        <v>21900</v>
      </c>
      <c r="D662" s="614" t="s">
        <v>98</v>
      </c>
      <c r="E662" s="614" t="str">
        <f t="shared" si="10"/>
        <v>30171923-DISEÑO</v>
      </c>
      <c r="F662" s="614" t="s">
        <v>2978</v>
      </c>
      <c r="G662" s="614" t="s">
        <v>1011</v>
      </c>
      <c r="H662" s="614" t="s">
        <v>127</v>
      </c>
      <c r="I662" s="614" t="s">
        <v>2995</v>
      </c>
      <c r="J662" s="614" t="s">
        <v>50</v>
      </c>
      <c r="K662" s="614" t="s">
        <v>55</v>
      </c>
    </row>
    <row r="663" spans="1:11">
      <c r="A663" s="616">
        <v>30466145</v>
      </c>
      <c r="B663" s="614" t="s">
        <v>1011</v>
      </c>
      <c r="C663" s="614">
        <v>520298</v>
      </c>
      <c r="D663" s="614" t="s">
        <v>52</v>
      </c>
      <c r="E663" s="614" t="str">
        <f t="shared" si="10"/>
        <v>30466145-EJECUCION</v>
      </c>
      <c r="F663" s="614" t="s">
        <v>3013</v>
      </c>
      <c r="G663" s="614" t="s">
        <v>1011</v>
      </c>
      <c r="H663" s="614" t="s">
        <v>3621</v>
      </c>
      <c r="I663" s="614" t="s">
        <v>2980</v>
      </c>
      <c r="J663" s="614" t="s">
        <v>1011</v>
      </c>
      <c r="K663" s="614" t="s">
        <v>1011</v>
      </c>
    </row>
    <row r="664" spans="1:11">
      <c r="A664" s="616">
        <v>40003404</v>
      </c>
      <c r="B664" s="614" t="s">
        <v>156</v>
      </c>
      <c r="C664" s="614">
        <v>464196</v>
      </c>
      <c r="D664" s="614" t="s">
        <v>52</v>
      </c>
      <c r="E664" s="614" t="str">
        <f t="shared" si="10"/>
        <v>40003404-EJECUCION</v>
      </c>
      <c r="F664" s="614" t="s">
        <v>2984</v>
      </c>
      <c r="G664" s="614" t="s">
        <v>1011</v>
      </c>
      <c r="H664" s="614" t="s">
        <v>3622</v>
      </c>
      <c r="I664" s="614" t="s">
        <v>2988</v>
      </c>
      <c r="J664" s="614" t="s">
        <v>50</v>
      </c>
      <c r="K664" s="614" t="s">
        <v>1011</v>
      </c>
    </row>
    <row r="665" spans="1:11">
      <c r="A665" s="616">
        <v>40000143</v>
      </c>
      <c r="B665" s="614" t="s">
        <v>420</v>
      </c>
      <c r="C665" s="614">
        <v>102600</v>
      </c>
      <c r="D665" s="614" t="s">
        <v>52</v>
      </c>
      <c r="E665" s="614" t="str">
        <f t="shared" si="10"/>
        <v>40000143-EJECUCION</v>
      </c>
      <c r="F665" s="614" t="s">
        <v>2978</v>
      </c>
      <c r="G665" s="614" t="s">
        <v>1011</v>
      </c>
      <c r="H665" s="614" t="s">
        <v>3623</v>
      </c>
      <c r="I665" s="614" t="s">
        <v>2988</v>
      </c>
      <c r="J665" s="614" t="s">
        <v>402</v>
      </c>
      <c r="K665" s="614" t="s">
        <v>1011</v>
      </c>
    </row>
    <row r="666" spans="1:11">
      <c r="A666" s="616">
        <v>20181365</v>
      </c>
      <c r="B666" s="614" t="s">
        <v>1011</v>
      </c>
      <c r="C666" s="614">
        <v>48817466</v>
      </c>
      <c r="D666" s="614" t="s">
        <v>52</v>
      </c>
      <c r="E666" s="614" t="str">
        <f t="shared" si="10"/>
        <v>20181365-EJECUCION</v>
      </c>
      <c r="F666" s="614" t="s">
        <v>3013</v>
      </c>
      <c r="G666" s="614" t="s">
        <v>1011</v>
      </c>
      <c r="H666" s="614" t="s">
        <v>3624</v>
      </c>
      <c r="I666" s="614" t="s">
        <v>2988</v>
      </c>
      <c r="J666" s="614" t="s">
        <v>1011</v>
      </c>
      <c r="K666" s="614" t="s">
        <v>55</v>
      </c>
    </row>
    <row r="667" spans="1:11">
      <c r="A667" s="616">
        <v>40006675</v>
      </c>
      <c r="B667" s="614" t="s">
        <v>420</v>
      </c>
      <c r="C667" s="614">
        <v>375</v>
      </c>
      <c r="D667" s="614" t="s">
        <v>52</v>
      </c>
      <c r="E667" s="614" t="str">
        <f t="shared" si="10"/>
        <v>40006675-EJECUCION</v>
      </c>
      <c r="F667" s="614" t="s">
        <v>2991</v>
      </c>
      <c r="G667" s="614" t="s">
        <v>1011</v>
      </c>
      <c r="H667" s="614" t="s">
        <v>3625</v>
      </c>
      <c r="I667" s="614" t="s">
        <v>3102</v>
      </c>
      <c r="J667" s="614" t="s">
        <v>402</v>
      </c>
      <c r="K667" s="614" t="s">
        <v>1011</v>
      </c>
    </row>
    <row r="668" spans="1:11">
      <c r="A668" s="616">
        <v>40005287</v>
      </c>
      <c r="B668" s="614" t="s">
        <v>420</v>
      </c>
      <c r="C668" s="614">
        <v>77000</v>
      </c>
      <c r="D668" s="614" t="s">
        <v>98</v>
      </c>
      <c r="E668" s="614" t="str">
        <f t="shared" si="10"/>
        <v>40005287-DISEÑO</v>
      </c>
      <c r="F668" s="614" t="s">
        <v>3056</v>
      </c>
      <c r="G668" s="614" t="s">
        <v>1011</v>
      </c>
      <c r="H668" s="614" t="s">
        <v>3626</v>
      </c>
      <c r="I668" s="614" t="s">
        <v>2990</v>
      </c>
      <c r="J668" s="614" t="s">
        <v>402</v>
      </c>
      <c r="K668" s="614" t="s">
        <v>263</v>
      </c>
    </row>
    <row r="669" spans="1:11">
      <c r="A669" s="616">
        <v>40006681</v>
      </c>
      <c r="B669" s="614" t="s">
        <v>420</v>
      </c>
      <c r="C669" s="614">
        <v>375</v>
      </c>
      <c r="D669" s="614" t="s">
        <v>52</v>
      </c>
      <c r="E669" s="614" t="str">
        <f t="shared" si="10"/>
        <v>40006681-EJECUCION</v>
      </c>
      <c r="F669" s="614" t="s">
        <v>2991</v>
      </c>
      <c r="G669" s="614" t="s">
        <v>1011</v>
      </c>
      <c r="H669" s="614" t="s">
        <v>3627</v>
      </c>
      <c r="I669" s="614" t="s">
        <v>3102</v>
      </c>
      <c r="J669" s="614" t="s">
        <v>402</v>
      </c>
      <c r="K669" s="614" t="s">
        <v>1011</v>
      </c>
    </row>
    <row r="670" spans="1:11">
      <c r="A670" s="616">
        <v>40006695</v>
      </c>
      <c r="B670" s="614" t="s">
        <v>420</v>
      </c>
      <c r="C670" s="614">
        <v>375</v>
      </c>
      <c r="D670" s="614" t="s">
        <v>52</v>
      </c>
      <c r="E670" s="614" t="str">
        <f t="shared" si="10"/>
        <v>40006695-EJECUCION</v>
      </c>
      <c r="F670" s="614" t="s">
        <v>2991</v>
      </c>
      <c r="G670" s="614" t="s">
        <v>1011</v>
      </c>
      <c r="H670" s="614" t="s">
        <v>3628</v>
      </c>
      <c r="I670" s="614" t="s">
        <v>3102</v>
      </c>
      <c r="J670" s="614" t="s">
        <v>402</v>
      </c>
      <c r="K670" s="614" t="s">
        <v>1011</v>
      </c>
    </row>
    <row r="671" spans="1:11">
      <c r="A671" s="616">
        <v>40001042</v>
      </c>
      <c r="B671" s="614" t="s">
        <v>1011</v>
      </c>
      <c r="C671" s="614">
        <v>923400</v>
      </c>
      <c r="D671" s="614" t="s">
        <v>52</v>
      </c>
      <c r="E671" s="614" t="str">
        <f t="shared" si="10"/>
        <v>40001042-EJECUCION</v>
      </c>
      <c r="F671" s="614" t="s">
        <v>2978</v>
      </c>
      <c r="G671" s="614" t="s">
        <v>1011</v>
      </c>
      <c r="H671" s="614" t="s">
        <v>3629</v>
      </c>
      <c r="I671" s="614" t="s">
        <v>2980</v>
      </c>
      <c r="J671" s="614" t="s">
        <v>227</v>
      </c>
      <c r="K671" s="614" t="s">
        <v>1011</v>
      </c>
    </row>
    <row r="672" spans="1:11">
      <c r="A672" s="616">
        <v>30122170</v>
      </c>
      <c r="B672" s="614" t="s">
        <v>148</v>
      </c>
      <c r="C672" s="614">
        <v>858258</v>
      </c>
      <c r="D672" s="614" t="s">
        <v>98</v>
      </c>
      <c r="E672" s="614" t="str">
        <f t="shared" si="10"/>
        <v>30122170-DISEÑO</v>
      </c>
      <c r="F672" s="614" t="s">
        <v>3013</v>
      </c>
      <c r="G672" s="614" t="s">
        <v>1011</v>
      </c>
      <c r="H672" s="614" t="s">
        <v>3630</v>
      </c>
      <c r="I672" s="614" t="s">
        <v>2995</v>
      </c>
      <c r="J672" s="614" t="s">
        <v>50</v>
      </c>
      <c r="K672" s="614" t="s">
        <v>55</v>
      </c>
    </row>
    <row r="673" spans="1:11">
      <c r="A673" s="616">
        <v>30123462</v>
      </c>
      <c r="B673" s="614" t="s">
        <v>439</v>
      </c>
      <c r="C673" s="614">
        <v>3198142</v>
      </c>
      <c r="D673" s="614" t="s">
        <v>52</v>
      </c>
      <c r="E673" s="614" t="str">
        <f t="shared" si="10"/>
        <v>30123462-EJECUCION</v>
      </c>
      <c r="F673" s="614" t="s">
        <v>3013</v>
      </c>
      <c r="G673" s="614" t="s">
        <v>1011</v>
      </c>
      <c r="H673" s="614" t="s">
        <v>3354</v>
      </c>
      <c r="I673" s="614" t="s">
        <v>2990</v>
      </c>
      <c r="J673" s="614" t="s">
        <v>402</v>
      </c>
      <c r="K673" s="614" t="s">
        <v>55</v>
      </c>
    </row>
    <row r="674" spans="1:11">
      <c r="A674" s="616">
        <v>30395923</v>
      </c>
      <c r="B674" s="614" t="s">
        <v>588</v>
      </c>
      <c r="C674" s="614">
        <v>605551</v>
      </c>
      <c r="D674" s="614" t="s">
        <v>52</v>
      </c>
      <c r="E674" s="614" t="str">
        <f t="shared" si="10"/>
        <v>30395923-EJECUCION</v>
      </c>
      <c r="F674" s="614" t="s">
        <v>2978</v>
      </c>
      <c r="G674" s="614" t="s">
        <v>1011</v>
      </c>
      <c r="H674" s="614" t="s">
        <v>3631</v>
      </c>
      <c r="I674" s="614" t="s">
        <v>2988</v>
      </c>
      <c r="J674" s="614" t="s">
        <v>560</v>
      </c>
      <c r="K674" s="614" t="s">
        <v>1011</v>
      </c>
    </row>
    <row r="675" spans="1:11">
      <c r="A675" s="616">
        <v>30460175</v>
      </c>
      <c r="B675" s="614" t="s">
        <v>439</v>
      </c>
      <c r="C675" s="614">
        <v>215556</v>
      </c>
      <c r="D675" s="614" t="s">
        <v>52</v>
      </c>
      <c r="E675" s="614" t="str">
        <f t="shared" si="10"/>
        <v>30460175-EJECUCION</v>
      </c>
      <c r="F675" s="614" t="s">
        <v>3164</v>
      </c>
      <c r="G675" s="614" t="s">
        <v>1011</v>
      </c>
      <c r="H675" s="614" t="s">
        <v>3632</v>
      </c>
      <c r="I675" s="614" t="s">
        <v>2980</v>
      </c>
      <c r="J675" s="614" t="s">
        <v>402</v>
      </c>
      <c r="K675" s="614" t="s">
        <v>1011</v>
      </c>
    </row>
    <row r="676" spans="1:11">
      <c r="A676" s="616">
        <v>40004336</v>
      </c>
      <c r="B676" s="614" t="s">
        <v>148</v>
      </c>
      <c r="C676" s="614">
        <v>301500</v>
      </c>
      <c r="D676" s="614" t="s">
        <v>98</v>
      </c>
      <c r="E676" s="614" t="str">
        <f t="shared" si="10"/>
        <v>40004336-DISEÑO</v>
      </c>
      <c r="F676" s="614" t="s">
        <v>2978</v>
      </c>
      <c r="G676" s="614" t="s">
        <v>1011</v>
      </c>
      <c r="H676" s="614" t="s">
        <v>151</v>
      </c>
      <c r="I676" s="614" t="s">
        <v>2988</v>
      </c>
      <c r="J676" s="614" t="s">
        <v>50</v>
      </c>
      <c r="K676" s="614" t="s">
        <v>1011</v>
      </c>
    </row>
    <row r="677" spans="1:11">
      <c r="A677" s="616">
        <v>40008537</v>
      </c>
      <c r="B677" s="614" t="s">
        <v>156</v>
      </c>
      <c r="C677" s="614">
        <v>94000</v>
      </c>
      <c r="D677" s="614" t="s">
        <v>52</v>
      </c>
      <c r="E677" s="614" t="str">
        <f t="shared" si="10"/>
        <v>40008537-EJECUCION</v>
      </c>
      <c r="F677" s="614" t="s">
        <v>2978</v>
      </c>
      <c r="G677" s="614" t="s">
        <v>1011</v>
      </c>
      <c r="H677" s="614" t="s">
        <v>3633</v>
      </c>
      <c r="I677" s="614" t="s">
        <v>2988</v>
      </c>
      <c r="J677" s="614" t="s">
        <v>50</v>
      </c>
      <c r="K677" s="614" t="s">
        <v>1011</v>
      </c>
    </row>
    <row r="678" spans="1:11">
      <c r="A678" s="616">
        <v>30363825</v>
      </c>
      <c r="B678" s="614" t="s">
        <v>1011</v>
      </c>
      <c r="C678" s="614">
        <v>790000</v>
      </c>
      <c r="D678" s="614" t="s">
        <v>52</v>
      </c>
      <c r="E678" s="614" t="str">
        <f t="shared" si="10"/>
        <v>30363825-EJECUCION</v>
      </c>
      <c r="F678" s="614" t="s">
        <v>2978</v>
      </c>
      <c r="G678" s="614" t="s">
        <v>1011</v>
      </c>
      <c r="H678" s="614" t="s">
        <v>3634</v>
      </c>
      <c r="I678" s="614" t="s">
        <v>2741</v>
      </c>
      <c r="J678" s="614" t="s">
        <v>1011</v>
      </c>
      <c r="K678" s="614" t="s">
        <v>1011</v>
      </c>
    </row>
    <row r="679" spans="1:11">
      <c r="A679" s="616">
        <v>30488083</v>
      </c>
      <c r="B679" s="614" t="s">
        <v>270</v>
      </c>
      <c r="C679" s="614">
        <v>49000</v>
      </c>
      <c r="D679" s="614" t="s">
        <v>52</v>
      </c>
      <c r="E679" s="614" t="str">
        <f t="shared" si="10"/>
        <v>30488083-EJECUCION</v>
      </c>
      <c r="F679" s="614" t="s">
        <v>2978</v>
      </c>
      <c r="G679" s="614" t="s">
        <v>1011</v>
      </c>
      <c r="H679" s="614" t="s">
        <v>846</v>
      </c>
      <c r="I679" s="614" t="s">
        <v>2990</v>
      </c>
      <c r="J679" s="614" t="s">
        <v>227</v>
      </c>
      <c r="K679" s="614" t="s">
        <v>1011</v>
      </c>
    </row>
    <row r="680" spans="1:11">
      <c r="A680" s="616">
        <v>40001347</v>
      </c>
      <c r="B680" s="614" t="s">
        <v>318</v>
      </c>
      <c r="C680" s="614">
        <v>46170</v>
      </c>
      <c r="D680" s="614" t="s">
        <v>52</v>
      </c>
      <c r="E680" s="614" t="str">
        <f t="shared" si="10"/>
        <v>40001347-EJECUCION</v>
      </c>
      <c r="F680" s="614" t="s">
        <v>2978</v>
      </c>
      <c r="G680" s="614" t="s">
        <v>1011</v>
      </c>
      <c r="H680" s="614" t="s">
        <v>3635</v>
      </c>
      <c r="I680" s="614" t="s">
        <v>3002</v>
      </c>
      <c r="J680" s="614" t="s">
        <v>227</v>
      </c>
      <c r="K680" s="614" t="s">
        <v>1011</v>
      </c>
    </row>
    <row r="681" spans="1:11">
      <c r="A681" s="616">
        <v>40001507</v>
      </c>
      <c r="B681" s="614" t="s">
        <v>1011</v>
      </c>
      <c r="C681" s="614">
        <v>707940</v>
      </c>
      <c r="D681" s="614" t="s">
        <v>52</v>
      </c>
      <c r="E681" s="614" t="str">
        <f t="shared" si="10"/>
        <v>40001507-EJECUCION</v>
      </c>
      <c r="F681" s="614" t="s">
        <v>2978</v>
      </c>
      <c r="G681" s="614" t="s">
        <v>1011</v>
      </c>
      <c r="H681" s="614" t="s">
        <v>3636</v>
      </c>
      <c r="I681" s="614" t="s">
        <v>2982</v>
      </c>
      <c r="J681" s="614" t="s">
        <v>1011</v>
      </c>
      <c r="K681" s="614" t="s">
        <v>1011</v>
      </c>
    </row>
    <row r="682" spans="1:11">
      <c r="A682" s="616">
        <v>40005888</v>
      </c>
      <c r="B682" s="614" t="s">
        <v>318</v>
      </c>
      <c r="C682" s="614">
        <v>64710</v>
      </c>
      <c r="D682" s="614" t="s">
        <v>52</v>
      </c>
      <c r="E682" s="614" t="str">
        <f t="shared" si="10"/>
        <v>40005888-EJECUCION</v>
      </c>
      <c r="F682" s="614" t="s">
        <v>2978</v>
      </c>
      <c r="G682" s="614" t="s">
        <v>1011</v>
      </c>
      <c r="H682" s="614" t="s">
        <v>3637</v>
      </c>
      <c r="I682" s="614" t="s">
        <v>2995</v>
      </c>
      <c r="J682" s="614" t="s">
        <v>227</v>
      </c>
      <c r="K682" s="614" t="s">
        <v>1011</v>
      </c>
    </row>
    <row r="683" spans="1:11">
      <c r="A683" s="616">
        <v>40000985</v>
      </c>
      <c r="B683" s="614" t="s">
        <v>183</v>
      </c>
      <c r="C683" s="614">
        <v>304618</v>
      </c>
      <c r="D683" s="614" t="s">
        <v>52</v>
      </c>
      <c r="E683" s="614" t="str">
        <f t="shared" si="10"/>
        <v>40000985-EJECUCION</v>
      </c>
      <c r="F683" s="614" t="s">
        <v>2991</v>
      </c>
      <c r="G683" s="614" t="s">
        <v>1011</v>
      </c>
      <c r="H683" s="614" t="s">
        <v>3638</v>
      </c>
      <c r="I683" s="614" t="s">
        <v>3002</v>
      </c>
      <c r="J683" s="614" t="s">
        <v>50</v>
      </c>
      <c r="K683" s="614" t="s">
        <v>1011</v>
      </c>
    </row>
    <row r="684" spans="1:11">
      <c r="A684" s="616">
        <v>30429222</v>
      </c>
      <c r="B684" s="614" t="s">
        <v>1011</v>
      </c>
      <c r="C684" s="614">
        <v>3533780</v>
      </c>
      <c r="D684" s="614" t="s">
        <v>52</v>
      </c>
      <c r="E684" s="614" t="str">
        <f t="shared" si="10"/>
        <v>30429222-EJECUCION</v>
      </c>
      <c r="F684" s="614" t="s">
        <v>2978</v>
      </c>
      <c r="G684" s="614" t="s">
        <v>1011</v>
      </c>
      <c r="H684" s="614" t="s">
        <v>3639</v>
      </c>
      <c r="I684" s="614" t="s">
        <v>2741</v>
      </c>
      <c r="J684" s="614" t="s">
        <v>1011</v>
      </c>
      <c r="K684" s="614" t="s">
        <v>1011</v>
      </c>
    </row>
    <row r="685" spans="1:11">
      <c r="A685" s="616">
        <v>30486204</v>
      </c>
      <c r="B685" s="614" t="s">
        <v>1011</v>
      </c>
      <c r="C685" s="614">
        <v>25503</v>
      </c>
      <c r="D685" s="614" t="s">
        <v>52</v>
      </c>
      <c r="E685" s="614" t="str">
        <f t="shared" si="10"/>
        <v>30486204-EJECUCION</v>
      </c>
      <c r="F685" s="614" t="s">
        <v>2978</v>
      </c>
      <c r="G685" s="614" t="s">
        <v>1011</v>
      </c>
      <c r="H685" s="614" t="s">
        <v>3640</v>
      </c>
      <c r="I685" s="614" t="s">
        <v>3002</v>
      </c>
      <c r="J685" s="614" t="s">
        <v>50</v>
      </c>
      <c r="K685" s="614" t="s">
        <v>1011</v>
      </c>
    </row>
    <row r="686" spans="1:11">
      <c r="A686" s="616">
        <v>30342976</v>
      </c>
      <c r="B686" s="614" t="s">
        <v>561</v>
      </c>
      <c r="C686" s="614">
        <v>354324</v>
      </c>
      <c r="D686" s="614" t="s">
        <v>52</v>
      </c>
      <c r="E686" s="614" t="str">
        <f t="shared" si="10"/>
        <v>30342976-EJECUCION</v>
      </c>
      <c r="F686" s="614" t="s">
        <v>2978</v>
      </c>
      <c r="G686" s="614" t="s">
        <v>1011</v>
      </c>
      <c r="H686" s="614" t="s">
        <v>3641</v>
      </c>
      <c r="I686" s="614" t="s">
        <v>2995</v>
      </c>
      <c r="J686" s="614" t="s">
        <v>560</v>
      </c>
      <c r="K686" s="614" t="s">
        <v>1011</v>
      </c>
    </row>
    <row r="687" spans="1:11">
      <c r="A687" s="616">
        <v>30115252</v>
      </c>
      <c r="B687" s="614" t="s">
        <v>420</v>
      </c>
      <c r="C687" s="614">
        <v>462554</v>
      </c>
      <c r="D687" s="614" t="s">
        <v>52</v>
      </c>
      <c r="E687" s="614" t="str">
        <f t="shared" si="10"/>
        <v>30115252-EJECUCION</v>
      </c>
      <c r="F687" s="614" t="s">
        <v>2978</v>
      </c>
      <c r="G687" s="614" t="s">
        <v>1011</v>
      </c>
      <c r="H687" s="614" t="s">
        <v>3642</v>
      </c>
      <c r="I687" s="614" t="s">
        <v>2988</v>
      </c>
      <c r="J687" s="614" t="s">
        <v>402</v>
      </c>
      <c r="K687" s="614" t="s">
        <v>55</v>
      </c>
    </row>
    <row r="688" spans="1:11">
      <c r="A688" s="616">
        <v>40006007</v>
      </c>
      <c r="B688" s="614" t="s">
        <v>1011</v>
      </c>
      <c r="C688" s="614">
        <v>10</v>
      </c>
      <c r="D688" s="614" t="s">
        <v>52</v>
      </c>
      <c r="E688" s="614" t="str">
        <f t="shared" si="10"/>
        <v>40006007-EJECUCION</v>
      </c>
      <c r="F688" s="614" t="s">
        <v>2978</v>
      </c>
      <c r="G688" s="614" t="s">
        <v>1011</v>
      </c>
      <c r="H688" s="614" t="s">
        <v>3643</v>
      </c>
      <c r="I688" s="614" t="s">
        <v>3002</v>
      </c>
      <c r="J688" s="614" t="s">
        <v>1011</v>
      </c>
      <c r="K688" s="614" t="s">
        <v>1011</v>
      </c>
    </row>
    <row r="689" spans="1:11">
      <c r="A689" s="616">
        <v>30462952</v>
      </c>
      <c r="B689" s="614" t="s">
        <v>50</v>
      </c>
      <c r="C689" s="614">
        <v>600157</v>
      </c>
      <c r="D689" s="614" t="s">
        <v>52</v>
      </c>
      <c r="E689" s="614" t="str">
        <f t="shared" si="10"/>
        <v>30462952-EJECUCION</v>
      </c>
      <c r="F689" s="614" t="s">
        <v>3056</v>
      </c>
      <c r="G689" s="614" t="s">
        <v>1011</v>
      </c>
      <c r="H689" s="614" t="s">
        <v>3644</v>
      </c>
      <c r="I689" s="614" t="s">
        <v>2980</v>
      </c>
      <c r="J689" s="614" t="s">
        <v>50</v>
      </c>
      <c r="K689" s="614" t="s">
        <v>1011</v>
      </c>
    </row>
    <row r="690" spans="1:11">
      <c r="A690" s="616">
        <v>40000904</v>
      </c>
      <c r="B690" s="614" t="s">
        <v>119</v>
      </c>
      <c r="C690" s="614">
        <v>219714</v>
      </c>
      <c r="D690" s="614" t="s">
        <v>52</v>
      </c>
      <c r="E690" s="614" t="str">
        <f t="shared" si="10"/>
        <v>40000904-EJECUCION</v>
      </c>
      <c r="F690" s="614" t="s">
        <v>2978</v>
      </c>
      <c r="G690" s="614" t="s">
        <v>1011</v>
      </c>
      <c r="H690" s="614" t="s">
        <v>3645</v>
      </c>
      <c r="I690" s="614" t="s">
        <v>2982</v>
      </c>
      <c r="J690" s="614" t="s">
        <v>50</v>
      </c>
      <c r="K690" s="614" t="s">
        <v>1011</v>
      </c>
    </row>
    <row r="691" spans="1:11">
      <c r="A691" s="616">
        <v>30488910</v>
      </c>
      <c r="B691" s="614" t="s">
        <v>588</v>
      </c>
      <c r="C691" s="614">
        <v>25770</v>
      </c>
      <c r="D691" s="614" t="s">
        <v>52</v>
      </c>
      <c r="E691" s="614" t="str">
        <f t="shared" si="10"/>
        <v>30488910-EJECUCION</v>
      </c>
      <c r="F691" s="614" t="s">
        <v>2978</v>
      </c>
      <c r="G691" s="614" t="s">
        <v>1011</v>
      </c>
      <c r="H691" s="614" t="s">
        <v>967</v>
      </c>
      <c r="I691" s="614" t="s">
        <v>2982</v>
      </c>
      <c r="J691" s="614" t="s">
        <v>560</v>
      </c>
      <c r="K691" s="614" t="s">
        <v>1011</v>
      </c>
    </row>
    <row r="692" spans="1:11">
      <c r="A692" s="616">
        <v>30482899</v>
      </c>
      <c r="B692" s="614" t="s">
        <v>148</v>
      </c>
      <c r="C692" s="614">
        <v>80000</v>
      </c>
      <c r="D692" s="614" t="s">
        <v>52</v>
      </c>
      <c r="E692" s="614" t="str">
        <f t="shared" si="10"/>
        <v>30482899-EJECUCION</v>
      </c>
      <c r="F692" s="614" t="s">
        <v>2978</v>
      </c>
      <c r="G692" s="614" t="s">
        <v>1011</v>
      </c>
      <c r="H692" s="614" t="s">
        <v>814</v>
      </c>
      <c r="I692" s="614" t="s">
        <v>2995</v>
      </c>
      <c r="J692" s="614" t="s">
        <v>50</v>
      </c>
      <c r="K692" s="614" t="s">
        <v>1011</v>
      </c>
    </row>
    <row r="693" spans="1:11">
      <c r="A693" s="616">
        <v>30326923</v>
      </c>
      <c r="B693" s="614" t="s">
        <v>561</v>
      </c>
      <c r="C693" s="614">
        <v>54117</v>
      </c>
      <c r="D693" s="614" t="s">
        <v>98</v>
      </c>
      <c r="E693" s="614" t="str">
        <f t="shared" si="10"/>
        <v>30326923-DISEÑO</v>
      </c>
      <c r="F693" s="614" t="s">
        <v>2978</v>
      </c>
      <c r="G693" s="614" t="s">
        <v>1011</v>
      </c>
      <c r="H693" s="614" t="s">
        <v>3646</v>
      </c>
      <c r="I693" s="614" t="s">
        <v>2995</v>
      </c>
      <c r="J693" s="614" t="s">
        <v>560</v>
      </c>
      <c r="K693" s="614" t="s">
        <v>263</v>
      </c>
    </row>
    <row r="694" spans="1:11">
      <c r="A694" s="616">
        <v>30482586</v>
      </c>
      <c r="B694" s="614" t="s">
        <v>468</v>
      </c>
      <c r="C694" s="614">
        <v>41040</v>
      </c>
      <c r="D694" s="614" t="s">
        <v>52</v>
      </c>
      <c r="E694" s="614" t="str">
        <f t="shared" si="10"/>
        <v>30482586-EJECUCION</v>
      </c>
      <c r="F694" s="614" t="s">
        <v>2978</v>
      </c>
      <c r="G694" s="614" t="s">
        <v>1011</v>
      </c>
      <c r="H694" s="614" t="s">
        <v>915</v>
      </c>
      <c r="I694" s="614" t="s">
        <v>2988</v>
      </c>
      <c r="J694" s="614" t="s">
        <v>402</v>
      </c>
      <c r="K694" s="614" t="s">
        <v>1011</v>
      </c>
    </row>
    <row r="695" spans="1:11">
      <c r="A695" s="616">
        <v>40005644</v>
      </c>
      <c r="B695" s="614" t="s">
        <v>528</v>
      </c>
      <c r="C695" s="614">
        <v>150000</v>
      </c>
      <c r="D695" s="614" t="s">
        <v>52</v>
      </c>
      <c r="E695" s="614" t="str">
        <f t="shared" si="10"/>
        <v>40005644-EJECUCION</v>
      </c>
      <c r="F695" s="614" t="s">
        <v>2978</v>
      </c>
      <c r="G695" s="614" t="s">
        <v>1011</v>
      </c>
      <c r="H695" s="614" t="s">
        <v>3647</v>
      </c>
      <c r="I695" s="614" t="s">
        <v>2988</v>
      </c>
      <c r="J695" s="614" t="s">
        <v>402</v>
      </c>
      <c r="K695" s="614" t="s">
        <v>1011</v>
      </c>
    </row>
    <row r="696" spans="1:11">
      <c r="A696" s="616">
        <v>30080921</v>
      </c>
      <c r="B696" s="614" t="s">
        <v>739</v>
      </c>
      <c r="C696" s="614">
        <v>22985</v>
      </c>
      <c r="D696" s="614" t="s">
        <v>98</v>
      </c>
      <c r="E696" s="614" t="str">
        <f t="shared" si="10"/>
        <v>30080921-DISEÑO</v>
      </c>
      <c r="F696" s="614" t="s">
        <v>2978</v>
      </c>
      <c r="G696" s="614" t="s">
        <v>1011</v>
      </c>
      <c r="H696" s="614" t="s">
        <v>3648</v>
      </c>
      <c r="I696" s="614" t="s">
        <v>2995</v>
      </c>
      <c r="J696" s="614" t="s">
        <v>227</v>
      </c>
      <c r="K696" s="614" t="s">
        <v>142</v>
      </c>
    </row>
    <row r="697" spans="1:11">
      <c r="A697" s="616">
        <v>30464699</v>
      </c>
      <c r="B697" s="614" t="s">
        <v>50</v>
      </c>
      <c r="C697" s="614">
        <v>409000</v>
      </c>
      <c r="D697" s="614" t="s">
        <v>52</v>
      </c>
      <c r="E697" s="614" t="str">
        <f t="shared" si="10"/>
        <v>30464699-EJECUCION</v>
      </c>
      <c r="F697" s="614" t="s">
        <v>2978</v>
      </c>
      <c r="G697" s="614" t="s">
        <v>1011</v>
      </c>
      <c r="H697" s="614" t="s">
        <v>3649</v>
      </c>
      <c r="I697" s="614" t="s">
        <v>2980</v>
      </c>
      <c r="J697" s="614" t="s">
        <v>50</v>
      </c>
      <c r="K697" s="614" t="s">
        <v>1011</v>
      </c>
    </row>
    <row r="698" spans="1:11">
      <c r="A698" s="616">
        <v>40005125</v>
      </c>
      <c r="B698" s="614" t="s">
        <v>739</v>
      </c>
      <c r="C698" s="614">
        <v>200000</v>
      </c>
      <c r="D698" s="614" t="s">
        <v>102</v>
      </c>
      <c r="E698" s="614" t="str">
        <f t="shared" si="10"/>
        <v>40005125-PREFACTIBILIDAD</v>
      </c>
      <c r="F698" s="614" t="s">
        <v>3056</v>
      </c>
      <c r="G698" s="614" t="s">
        <v>1011</v>
      </c>
      <c r="H698" s="614" t="s">
        <v>3650</v>
      </c>
      <c r="I698" s="614" t="s">
        <v>2990</v>
      </c>
      <c r="J698" s="614" t="s">
        <v>227</v>
      </c>
      <c r="K698" s="614" t="s">
        <v>1011</v>
      </c>
    </row>
    <row r="699" spans="1:11">
      <c r="A699" s="616">
        <v>30128503</v>
      </c>
      <c r="B699" s="614" t="s">
        <v>403</v>
      </c>
      <c r="C699" s="614">
        <v>596898</v>
      </c>
      <c r="D699" s="614" t="s">
        <v>52</v>
      </c>
      <c r="E699" s="614" t="str">
        <f t="shared" si="10"/>
        <v>30128503-EJECUCION</v>
      </c>
      <c r="F699" s="614" t="s">
        <v>2978</v>
      </c>
      <c r="G699" s="614" t="s">
        <v>1011</v>
      </c>
      <c r="H699" s="614" t="s">
        <v>3651</v>
      </c>
      <c r="I699" s="614" t="s">
        <v>2995</v>
      </c>
      <c r="J699" s="614" t="s">
        <v>402</v>
      </c>
      <c r="K699" s="614" t="s">
        <v>55</v>
      </c>
    </row>
    <row r="700" spans="1:11">
      <c r="A700" s="616">
        <v>30073367</v>
      </c>
      <c r="B700" s="614" t="s">
        <v>739</v>
      </c>
      <c r="C700" s="614">
        <v>366557</v>
      </c>
      <c r="D700" s="614" t="s">
        <v>52</v>
      </c>
      <c r="E700" s="614" t="str">
        <f t="shared" si="10"/>
        <v>30073367-EJECUCION</v>
      </c>
      <c r="F700" s="614" t="s">
        <v>2978</v>
      </c>
      <c r="G700" s="614" t="s">
        <v>1011</v>
      </c>
      <c r="H700" s="614" t="s">
        <v>3652</v>
      </c>
      <c r="I700" s="614" t="s">
        <v>2988</v>
      </c>
      <c r="J700" s="614" t="s">
        <v>227</v>
      </c>
      <c r="K700" s="614" t="s">
        <v>55</v>
      </c>
    </row>
    <row r="701" spans="1:11">
      <c r="A701" s="616">
        <v>30134462</v>
      </c>
      <c r="B701" s="614" t="s">
        <v>739</v>
      </c>
      <c r="C701" s="614">
        <v>591946</v>
      </c>
      <c r="D701" s="614" t="s">
        <v>52</v>
      </c>
      <c r="E701" s="614" t="str">
        <f t="shared" si="10"/>
        <v>30134462-EJECUCION</v>
      </c>
      <c r="F701" s="614" t="s">
        <v>3056</v>
      </c>
      <c r="G701" s="614" t="s">
        <v>1011</v>
      </c>
      <c r="H701" s="614" t="s">
        <v>3551</v>
      </c>
      <c r="I701" s="614" t="s">
        <v>2990</v>
      </c>
      <c r="J701" s="614" t="s">
        <v>227</v>
      </c>
      <c r="K701" s="614" t="s">
        <v>1011</v>
      </c>
    </row>
    <row r="702" spans="1:11">
      <c r="A702" s="616">
        <v>40001260</v>
      </c>
      <c r="B702" s="614" t="s">
        <v>794</v>
      </c>
      <c r="C702" s="614">
        <v>102600</v>
      </c>
      <c r="D702" s="614" t="s">
        <v>98</v>
      </c>
      <c r="E702" s="614" t="str">
        <f t="shared" si="10"/>
        <v>40001260-DISEÑO</v>
      </c>
      <c r="F702" s="614" t="s">
        <v>2978</v>
      </c>
      <c r="G702" s="614" t="s">
        <v>1011</v>
      </c>
      <c r="H702" s="614" t="s">
        <v>3653</v>
      </c>
      <c r="I702" s="614" t="s">
        <v>2988</v>
      </c>
      <c r="J702" s="614" t="s">
        <v>50</v>
      </c>
      <c r="K702" s="614" t="s">
        <v>1011</v>
      </c>
    </row>
    <row r="703" spans="1:11">
      <c r="A703" s="616">
        <v>30463129</v>
      </c>
      <c r="B703" s="614" t="s">
        <v>739</v>
      </c>
      <c r="C703" s="614">
        <v>862228</v>
      </c>
      <c r="D703" s="614" t="s">
        <v>52</v>
      </c>
      <c r="E703" s="614" t="str">
        <f t="shared" si="10"/>
        <v>30463129-EJECUCION</v>
      </c>
      <c r="F703" s="614" t="s">
        <v>3056</v>
      </c>
      <c r="G703" s="614" t="s">
        <v>1011</v>
      </c>
      <c r="H703" s="614" t="s">
        <v>3654</v>
      </c>
      <c r="I703" s="614" t="s">
        <v>2990</v>
      </c>
      <c r="J703" s="614" t="s">
        <v>227</v>
      </c>
      <c r="K703" s="614" t="s">
        <v>1011</v>
      </c>
    </row>
    <row r="704" spans="1:11">
      <c r="A704" s="616">
        <v>40005390</v>
      </c>
      <c r="B704" s="614" t="s">
        <v>1011</v>
      </c>
      <c r="C704" s="614">
        <v>900000</v>
      </c>
      <c r="D704" s="614" t="s">
        <v>52</v>
      </c>
      <c r="E704" s="614" t="str">
        <f t="shared" si="10"/>
        <v>40005390-EJECUCION</v>
      </c>
      <c r="F704" s="614" t="s">
        <v>2978</v>
      </c>
      <c r="G704" s="614" t="s">
        <v>1011</v>
      </c>
      <c r="H704" s="614" t="s">
        <v>3655</v>
      </c>
      <c r="I704" s="614" t="s">
        <v>3075</v>
      </c>
      <c r="J704" s="614" t="s">
        <v>1011</v>
      </c>
      <c r="K704" s="614" t="s">
        <v>1011</v>
      </c>
    </row>
    <row r="705" spans="1:11">
      <c r="A705" s="616">
        <v>40000003</v>
      </c>
      <c r="B705" s="614" t="s">
        <v>318</v>
      </c>
      <c r="C705" s="614">
        <v>71820</v>
      </c>
      <c r="D705" s="614" t="s">
        <v>52</v>
      </c>
      <c r="E705" s="614" t="str">
        <f t="shared" si="10"/>
        <v>40000003-EJECUCION</v>
      </c>
      <c r="F705" s="614" t="s">
        <v>2978</v>
      </c>
      <c r="G705" s="614" t="s">
        <v>1011</v>
      </c>
      <c r="H705" s="614" t="s">
        <v>3656</v>
      </c>
      <c r="I705" s="614" t="s">
        <v>2988</v>
      </c>
      <c r="J705" s="614" t="s">
        <v>227</v>
      </c>
      <c r="K705" s="614" t="s">
        <v>1011</v>
      </c>
    </row>
    <row r="706" spans="1:11">
      <c r="A706" s="616">
        <v>40004723</v>
      </c>
      <c r="B706" s="614" t="s">
        <v>420</v>
      </c>
      <c r="C706" s="614">
        <v>776654</v>
      </c>
      <c r="D706" s="614" t="s">
        <v>52</v>
      </c>
      <c r="E706" s="614" t="str">
        <f t="shared" si="10"/>
        <v>40004723-EJECUCION</v>
      </c>
      <c r="F706" s="614" t="s">
        <v>2978</v>
      </c>
      <c r="G706" s="614" t="s">
        <v>1011</v>
      </c>
      <c r="H706" s="614" t="s">
        <v>3657</v>
      </c>
      <c r="I706" s="614" t="s">
        <v>2988</v>
      </c>
      <c r="J706" s="614" t="s">
        <v>402</v>
      </c>
      <c r="K706" s="614" t="s">
        <v>1011</v>
      </c>
    </row>
    <row r="707" spans="1:11">
      <c r="A707" s="616">
        <v>40008066</v>
      </c>
      <c r="B707" s="614" t="s">
        <v>300</v>
      </c>
      <c r="C707" s="614">
        <v>3562</v>
      </c>
      <c r="D707" s="614" t="s">
        <v>52</v>
      </c>
      <c r="E707" s="614" t="str">
        <f t="shared" ref="E707:E770" si="11">CONCATENATE(A707,"-",D707)</f>
        <v>40008066-EJECUCION</v>
      </c>
      <c r="F707" s="614" t="s">
        <v>2991</v>
      </c>
      <c r="G707" s="614" t="s">
        <v>1011</v>
      </c>
      <c r="H707" s="614" t="s">
        <v>3658</v>
      </c>
      <c r="I707" s="614" t="s">
        <v>3069</v>
      </c>
      <c r="J707" s="614" t="s">
        <v>227</v>
      </c>
      <c r="K707" s="614" t="s">
        <v>1011</v>
      </c>
    </row>
    <row r="708" spans="1:11">
      <c r="A708" s="616">
        <v>40008188</v>
      </c>
      <c r="B708" s="614" t="s">
        <v>490</v>
      </c>
      <c r="C708" s="614">
        <v>190748075</v>
      </c>
      <c r="D708" s="614" t="s">
        <v>52</v>
      </c>
      <c r="E708" s="614" t="str">
        <f t="shared" si="11"/>
        <v>40008188-EJECUCION</v>
      </c>
      <c r="F708" s="614" t="s">
        <v>2978</v>
      </c>
      <c r="G708" s="614" t="s">
        <v>1011</v>
      </c>
      <c r="H708" s="614" t="s">
        <v>3659</v>
      </c>
      <c r="I708" s="614" t="s">
        <v>3002</v>
      </c>
      <c r="J708" s="614" t="s">
        <v>402</v>
      </c>
      <c r="K708" s="614" t="s">
        <v>1011</v>
      </c>
    </row>
    <row r="709" spans="1:11">
      <c r="A709" s="616">
        <v>40008247</v>
      </c>
      <c r="B709" s="614" t="s">
        <v>739</v>
      </c>
      <c r="C709" s="614">
        <v>69186</v>
      </c>
      <c r="D709" s="614" t="s">
        <v>52</v>
      </c>
      <c r="E709" s="614" t="str">
        <f t="shared" si="11"/>
        <v>40008247-EJECUCION</v>
      </c>
      <c r="F709" s="614" t="s">
        <v>2978</v>
      </c>
      <c r="G709" s="614" t="s">
        <v>1011</v>
      </c>
      <c r="H709" s="614" t="s">
        <v>3660</v>
      </c>
      <c r="I709" s="614" t="s">
        <v>3002</v>
      </c>
      <c r="J709" s="614" t="s">
        <v>227</v>
      </c>
      <c r="K709" s="614" t="s">
        <v>1011</v>
      </c>
    </row>
    <row r="710" spans="1:11">
      <c r="A710" s="616">
        <v>40006360</v>
      </c>
      <c r="B710" s="614" t="s">
        <v>403</v>
      </c>
      <c r="C710" s="614">
        <v>3000</v>
      </c>
      <c r="D710" s="614" t="s">
        <v>52</v>
      </c>
      <c r="E710" s="614" t="str">
        <f t="shared" si="11"/>
        <v>40006360-EJECUCION</v>
      </c>
      <c r="F710" s="614" t="s">
        <v>2991</v>
      </c>
      <c r="G710" s="614" t="s">
        <v>1011</v>
      </c>
      <c r="H710" s="614" t="s">
        <v>3661</v>
      </c>
      <c r="I710" s="614" t="s">
        <v>3113</v>
      </c>
      <c r="J710" s="614" t="s">
        <v>402</v>
      </c>
      <c r="K710" s="614" t="s">
        <v>1011</v>
      </c>
    </row>
    <row r="711" spans="1:11">
      <c r="A711" s="616">
        <v>40000063</v>
      </c>
      <c r="B711" s="614" t="s">
        <v>420</v>
      </c>
      <c r="C711" s="614">
        <v>51300</v>
      </c>
      <c r="D711" s="614" t="s">
        <v>98</v>
      </c>
      <c r="E711" s="614" t="str">
        <f t="shared" si="11"/>
        <v>40000063-DISEÑO</v>
      </c>
      <c r="F711" s="614" t="s">
        <v>2978</v>
      </c>
      <c r="G711" s="614" t="s">
        <v>1011</v>
      </c>
      <c r="H711" s="614" t="s">
        <v>3662</v>
      </c>
      <c r="I711" s="614" t="s">
        <v>2988</v>
      </c>
      <c r="J711" s="614" t="s">
        <v>402</v>
      </c>
      <c r="K711" s="614" t="s">
        <v>1011</v>
      </c>
    </row>
    <row r="712" spans="1:11">
      <c r="A712" s="616">
        <v>30289473</v>
      </c>
      <c r="B712" s="614" t="s">
        <v>339</v>
      </c>
      <c r="C712" s="614">
        <v>749263</v>
      </c>
      <c r="D712" s="614" t="s">
        <v>52</v>
      </c>
      <c r="E712" s="614" t="str">
        <f t="shared" si="11"/>
        <v>30289473-EJECUCION</v>
      </c>
      <c r="F712" s="614" t="s">
        <v>2984</v>
      </c>
      <c r="G712" s="614" t="s">
        <v>1011</v>
      </c>
      <c r="H712" s="614" t="s">
        <v>3663</v>
      </c>
      <c r="I712" s="614" t="s">
        <v>2988</v>
      </c>
      <c r="J712" s="614" t="s">
        <v>227</v>
      </c>
      <c r="K712" s="614" t="s">
        <v>55</v>
      </c>
    </row>
    <row r="713" spans="1:11">
      <c r="A713" s="616">
        <v>30465159</v>
      </c>
      <c r="B713" s="614" t="s">
        <v>270</v>
      </c>
      <c r="C713" s="614">
        <v>643189</v>
      </c>
      <c r="D713" s="614" t="s">
        <v>52</v>
      </c>
      <c r="E713" s="614" t="str">
        <f t="shared" si="11"/>
        <v>30465159-EJECUCION</v>
      </c>
      <c r="F713" s="614" t="s">
        <v>2984</v>
      </c>
      <c r="G713" s="614" t="s">
        <v>1011</v>
      </c>
      <c r="H713" s="614" t="s">
        <v>3664</v>
      </c>
      <c r="I713" s="614" t="s">
        <v>2988</v>
      </c>
      <c r="J713" s="614" t="s">
        <v>227</v>
      </c>
      <c r="K713" s="614" t="s">
        <v>55</v>
      </c>
    </row>
    <row r="714" spans="1:11">
      <c r="A714" s="616">
        <v>30465244</v>
      </c>
      <c r="B714" s="614" t="s">
        <v>318</v>
      </c>
      <c r="C714" s="614">
        <v>372319</v>
      </c>
      <c r="D714" s="614" t="s">
        <v>52</v>
      </c>
      <c r="E714" s="614" t="str">
        <f t="shared" si="11"/>
        <v>30465244-EJECUCION</v>
      </c>
      <c r="F714" s="614" t="s">
        <v>2978</v>
      </c>
      <c r="G714" s="614" t="s">
        <v>1011</v>
      </c>
      <c r="H714" s="614" t="s">
        <v>3665</v>
      </c>
      <c r="I714" s="614" t="s">
        <v>2988</v>
      </c>
      <c r="J714" s="614" t="s">
        <v>227</v>
      </c>
      <c r="K714" s="614" t="s">
        <v>160</v>
      </c>
    </row>
    <row r="715" spans="1:11">
      <c r="A715" s="616">
        <v>30341784</v>
      </c>
      <c r="B715" s="614" t="s">
        <v>576</v>
      </c>
      <c r="C715" s="614">
        <v>295439</v>
      </c>
      <c r="D715" s="614" t="s">
        <v>52</v>
      </c>
      <c r="E715" s="614" t="str">
        <f t="shared" si="11"/>
        <v>30341784-EJECUCION</v>
      </c>
      <c r="F715" s="614" t="s">
        <v>2978</v>
      </c>
      <c r="G715" s="614" t="s">
        <v>1011</v>
      </c>
      <c r="H715" s="614" t="s">
        <v>3666</v>
      </c>
      <c r="I715" s="614" t="s">
        <v>2982</v>
      </c>
      <c r="J715" s="614" t="s">
        <v>560</v>
      </c>
      <c r="K715" s="614" t="s">
        <v>55</v>
      </c>
    </row>
    <row r="716" spans="1:11">
      <c r="A716" s="616">
        <v>30073164</v>
      </c>
      <c r="B716" s="614" t="s">
        <v>318</v>
      </c>
      <c r="C716" s="614">
        <v>718671</v>
      </c>
      <c r="D716" s="614" t="s">
        <v>52</v>
      </c>
      <c r="E716" s="614" t="str">
        <f t="shared" si="11"/>
        <v>30073164-EJECUCION</v>
      </c>
      <c r="F716" s="614" t="s">
        <v>2978</v>
      </c>
      <c r="G716" s="614" t="s">
        <v>1011</v>
      </c>
      <c r="H716" s="614" t="s">
        <v>3667</v>
      </c>
      <c r="I716" s="614" t="s">
        <v>2995</v>
      </c>
      <c r="J716" s="614" t="s">
        <v>227</v>
      </c>
      <c r="K716" s="614" t="s">
        <v>55</v>
      </c>
    </row>
    <row r="717" spans="1:11">
      <c r="A717" s="616">
        <v>30289730</v>
      </c>
      <c r="B717" s="614" t="s">
        <v>576</v>
      </c>
      <c r="C717" s="614">
        <v>557476</v>
      </c>
      <c r="D717" s="614" t="s">
        <v>52</v>
      </c>
      <c r="E717" s="614" t="str">
        <f t="shared" si="11"/>
        <v>30289730-EJECUCION</v>
      </c>
      <c r="F717" s="614" t="s">
        <v>2978</v>
      </c>
      <c r="G717" s="614" t="s">
        <v>1011</v>
      </c>
      <c r="H717" s="614" t="s">
        <v>3668</v>
      </c>
      <c r="I717" s="614" t="s">
        <v>2990</v>
      </c>
      <c r="J717" s="614" t="s">
        <v>560</v>
      </c>
      <c r="K717" s="614" t="s">
        <v>55</v>
      </c>
    </row>
    <row r="718" spans="1:11">
      <c r="A718" s="616">
        <v>30080729</v>
      </c>
      <c r="B718" s="614" t="s">
        <v>739</v>
      </c>
      <c r="C718" s="614">
        <v>1438056</v>
      </c>
      <c r="D718" s="614" t="s">
        <v>98</v>
      </c>
      <c r="E718" s="614" t="str">
        <f t="shared" si="11"/>
        <v>30080729-DISEÑO</v>
      </c>
      <c r="F718" s="614" t="s">
        <v>2978</v>
      </c>
      <c r="G718" s="614" t="s">
        <v>1011</v>
      </c>
      <c r="H718" s="614" t="s">
        <v>3669</v>
      </c>
      <c r="I718" s="614" t="s">
        <v>2995</v>
      </c>
      <c r="J718" s="614" t="s">
        <v>227</v>
      </c>
      <c r="K718" s="614" t="s">
        <v>55</v>
      </c>
    </row>
    <row r="719" spans="1:11">
      <c r="A719" s="616">
        <v>30154323</v>
      </c>
      <c r="B719" s="614" t="s">
        <v>1011</v>
      </c>
      <c r="C719" s="614">
        <v>1197131</v>
      </c>
      <c r="D719" s="614" t="s">
        <v>52</v>
      </c>
      <c r="E719" s="614" t="str">
        <f t="shared" si="11"/>
        <v>30154323-EJECUCION</v>
      </c>
      <c r="F719" s="614" t="s">
        <v>2978</v>
      </c>
      <c r="G719" s="614" t="s">
        <v>1011</v>
      </c>
      <c r="H719" s="614" t="s">
        <v>3670</v>
      </c>
      <c r="I719" s="614" t="s">
        <v>2988</v>
      </c>
      <c r="J719" s="614" t="s">
        <v>227</v>
      </c>
      <c r="K719" s="614" t="s">
        <v>55</v>
      </c>
    </row>
    <row r="720" spans="1:11">
      <c r="A720" s="616">
        <v>40007163</v>
      </c>
      <c r="B720" s="614" t="s">
        <v>468</v>
      </c>
      <c r="C720" s="614">
        <v>94000</v>
      </c>
      <c r="D720" s="614" t="s">
        <v>52</v>
      </c>
      <c r="E720" s="614" t="str">
        <f t="shared" si="11"/>
        <v>40007163-EJECUCION</v>
      </c>
      <c r="F720" s="614" t="s">
        <v>2978</v>
      </c>
      <c r="G720" s="614" t="s">
        <v>1011</v>
      </c>
      <c r="H720" s="614" t="s">
        <v>3671</v>
      </c>
      <c r="I720" s="614" t="s">
        <v>2988</v>
      </c>
      <c r="J720" s="614" t="s">
        <v>402</v>
      </c>
      <c r="K720" s="614" t="s">
        <v>1011</v>
      </c>
    </row>
    <row r="721" spans="1:11">
      <c r="A721" s="616">
        <v>40005891</v>
      </c>
      <c r="B721" s="614" t="s">
        <v>739</v>
      </c>
      <c r="C721" s="614">
        <v>20000</v>
      </c>
      <c r="D721" s="614" t="s">
        <v>98</v>
      </c>
      <c r="E721" s="614" t="str">
        <f t="shared" si="11"/>
        <v>40005891-DISEÑO</v>
      </c>
      <c r="F721" s="614" t="s">
        <v>3056</v>
      </c>
      <c r="G721" s="614" t="s">
        <v>1011</v>
      </c>
      <c r="H721" s="614" t="s">
        <v>3672</v>
      </c>
      <c r="I721" s="614" t="s">
        <v>2988</v>
      </c>
      <c r="J721" s="614" t="s">
        <v>227</v>
      </c>
      <c r="K721" s="614" t="s">
        <v>1011</v>
      </c>
    </row>
    <row r="722" spans="1:11">
      <c r="A722" s="616">
        <v>40006093</v>
      </c>
      <c r="B722" s="614" t="s">
        <v>284</v>
      </c>
      <c r="C722" s="614">
        <v>30000</v>
      </c>
      <c r="D722" s="614" t="s">
        <v>52</v>
      </c>
      <c r="E722" s="614" t="str">
        <f t="shared" si="11"/>
        <v>40006093-EJECUCION</v>
      </c>
      <c r="F722" s="614" t="s">
        <v>2991</v>
      </c>
      <c r="G722" s="614" t="s">
        <v>1011</v>
      </c>
      <c r="H722" s="614" t="s">
        <v>3673</v>
      </c>
      <c r="I722" s="614" t="s">
        <v>2990</v>
      </c>
      <c r="J722" s="614" t="s">
        <v>227</v>
      </c>
      <c r="K722" s="614" t="s">
        <v>1011</v>
      </c>
    </row>
    <row r="723" spans="1:11">
      <c r="A723" s="616">
        <v>40006366</v>
      </c>
      <c r="B723" s="614" t="s">
        <v>420</v>
      </c>
      <c r="C723" s="614">
        <v>15000</v>
      </c>
      <c r="D723" s="614" t="s">
        <v>52</v>
      </c>
      <c r="E723" s="614" t="str">
        <f t="shared" si="11"/>
        <v>40006366-EJECUCION</v>
      </c>
      <c r="F723" s="614" t="s">
        <v>2991</v>
      </c>
      <c r="G723" s="614" t="s">
        <v>1011</v>
      </c>
      <c r="H723" s="614" t="s">
        <v>3674</v>
      </c>
      <c r="I723" s="614" t="s">
        <v>2990</v>
      </c>
      <c r="J723" s="614" t="s">
        <v>402</v>
      </c>
      <c r="K723" s="614" t="s">
        <v>1011</v>
      </c>
    </row>
    <row r="724" spans="1:11">
      <c r="A724" s="616">
        <v>30269724</v>
      </c>
      <c r="B724" s="614" t="s">
        <v>167</v>
      </c>
      <c r="C724" s="614">
        <v>1185165</v>
      </c>
      <c r="D724" s="614" t="s">
        <v>52</v>
      </c>
      <c r="E724" s="614" t="str">
        <f t="shared" si="11"/>
        <v>30269724-EJECUCION</v>
      </c>
      <c r="F724" s="614" t="s">
        <v>2978</v>
      </c>
      <c r="G724" s="614" t="s">
        <v>1011</v>
      </c>
      <c r="H724" s="614" t="s">
        <v>3675</v>
      </c>
      <c r="I724" s="614" t="s">
        <v>2988</v>
      </c>
      <c r="J724" s="614" t="s">
        <v>50</v>
      </c>
      <c r="K724" s="614" t="s">
        <v>55</v>
      </c>
    </row>
    <row r="725" spans="1:11">
      <c r="A725" s="616">
        <v>30088194</v>
      </c>
      <c r="B725" s="614" t="s">
        <v>156</v>
      </c>
      <c r="C725" s="614">
        <v>6880595</v>
      </c>
      <c r="D725" s="614" t="s">
        <v>52</v>
      </c>
      <c r="E725" s="614" t="str">
        <f t="shared" si="11"/>
        <v>30088194-EJECUCION</v>
      </c>
      <c r="F725" s="614" t="s">
        <v>2978</v>
      </c>
      <c r="G725" s="614" t="s">
        <v>1011</v>
      </c>
      <c r="H725" s="614" t="s">
        <v>3676</v>
      </c>
      <c r="I725" s="614" t="s">
        <v>2995</v>
      </c>
      <c r="J725" s="614" t="s">
        <v>50</v>
      </c>
      <c r="K725" s="614" t="s">
        <v>1011</v>
      </c>
    </row>
    <row r="726" spans="1:11">
      <c r="A726" s="616">
        <v>40007018</v>
      </c>
      <c r="B726" s="614" t="s">
        <v>167</v>
      </c>
      <c r="C726" s="614">
        <v>199741</v>
      </c>
      <c r="D726" s="614" t="s">
        <v>52</v>
      </c>
      <c r="E726" s="614" t="str">
        <f t="shared" si="11"/>
        <v>40007018-EJECUCION</v>
      </c>
      <c r="F726" s="614" t="s">
        <v>2978</v>
      </c>
      <c r="G726" s="614" t="s">
        <v>1011</v>
      </c>
      <c r="H726" s="614" t="s">
        <v>3677</v>
      </c>
      <c r="I726" s="614" t="s">
        <v>2988</v>
      </c>
      <c r="J726" s="614" t="s">
        <v>50</v>
      </c>
      <c r="K726" s="614" t="s">
        <v>1011</v>
      </c>
    </row>
    <row r="727" spans="1:11">
      <c r="A727" s="616">
        <v>30473784</v>
      </c>
      <c r="B727" s="614" t="s">
        <v>270</v>
      </c>
      <c r="C727" s="614">
        <v>67000</v>
      </c>
      <c r="D727" s="614" t="s">
        <v>52</v>
      </c>
      <c r="E727" s="614" t="str">
        <f t="shared" si="11"/>
        <v>30473784-EJECUCION</v>
      </c>
      <c r="F727" s="614" t="s">
        <v>2978</v>
      </c>
      <c r="G727" s="614" t="s">
        <v>1011</v>
      </c>
      <c r="H727" s="614" t="s">
        <v>3678</v>
      </c>
      <c r="I727" s="614" t="s">
        <v>2988</v>
      </c>
      <c r="J727" s="614" t="s">
        <v>227</v>
      </c>
      <c r="K727" s="614" t="s">
        <v>1011</v>
      </c>
    </row>
    <row r="728" spans="1:11">
      <c r="A728" s="616">
        <v>30427472</v>
      </c>
      <c r="B728" s="614" t="s">
        <v>339</v>
      </c>
      <c r="C728" s="614">
        <v>123418</v>
      </c>
      <c r="D728" s="614" t="s">
        <v>52</v>
      </c>
      <c r="E728" s="614" t="str">
        <f t="shared" si="11"/>
        <v>30427472-EJECUCION</v>
      </c>
      <c r="F728" s="614" t="s">
        <v>2978</v>
      </c>
      <c r="G728" s="614" t="s">
        <v>1011</v>
      </c>
      <c r="H728" s="614" t="s">
        <v>2429</v>
      </c>
      <c r="I728" s="614" t="s">
        <v>3002</v>
      </c>
      <c r="J728" s="614" t="s">
        <v>227</v>
      </c>
      <c r="K728" s="614" t="s">
        <v>1011</v>
      </c>
    </row>
    <row r="729" spans="1:11">
      <c r="A729" s="616">
        <v>40005843</v>
      </c>
      <c r="B729" s="614" t="s">
        <v>794</v>
      </c>
      <c r="C729" s="614">
        <v>500000</v>
      </c>
      <c r="D729" s="614" t="s">
        <v>52</v>
      </c>
      <c r="E729" s="614" t="str">
        <f t="shared" si="11"/>
        <v>40005843-EJECUCION</v>
      </c>
      <c r="F729" s="614" t="s">
        <v>3076</v>
      </c>
      <c r="G729" s="614" t="s">
        <v>1011</v>
      </c>
      <c r="H729" s="614" t="s">
        <v>3679</v>
      </c>
      <c r="I729" s="614" t="s">
        <v>2988</v>
      </c>
      <c r="J729" s="614" t="s">
        <v>50</v>
      </c>
      <c r="K729" s="614" t="s">
        <v>1011</v>
      </c>
    </row>
    <row r="730" spans="1:11">
      <c r="A730" s="616">
        <v>40005288</v>
      </c>
      <c r="B730" s="614" t="s">
        <v>318</v>
      </c>
      <c r="C730" s="614">
        <v>67000</v>
      </c>
      <c r="D730" s="614" t="s">
        <v>98</v>
      </c>
      <c r="E730" s="614" t="str">
        <f t="shared" si="11"/>
        <v>40005288-DISEÑO</v>
      </c>
      <c r="F730" s="614" t="s">
        <v>3056</v>
      </c>
      <c r="G730" s="614" t="s">
        <v>1011</v>
      </c>
      <c r="H730" s="614" t="s">
        <v>3680</v>
      </c>
      <c r="I730" s="614" t="s">
        <v>2990</v>
      </c>
      <c r="J730" s="614" t="s">
        <v>227</v>
      </c>
      <c r="K730" s="614" t="s">
        <v>142</v>
      </c>
    </row>
    <row r="731" spans="1:11">
      <c r="A731" s="616">
        <v>40005284</v>
      </c>
      <c r="B731" s="614" t="s">
        <v>300</v>
      </c>
      <c r="C731" s="614">
        <v>67000</v>
      </c>
      <c r="D731" s="614" t="s">
        <v>98</v>
      </c>
      <c r="E731" s="614" t="str">
        <f t="shared" si="11"/>
        <v>40005284-DISEÑO</v>
      </c>
      <c r="F731" s="614" t="s">
        <v>3056</v>
      </c>
      <c r="G731" s="614" t="s">
        <v>1011</v>
      </c>
      <c r="H731" s="614" t="s">
        <v>3681</v>
      </c>
      <c r="I731" s="614" t="s">
        <v>2990</v>
      </c>
      <c r="J731" s="614" t="s">
        <v>227</v>
      </c>
      <c r="K731" s="614" t="s">
        <v>142</v>
      </c>
    </row>
    <row r="732" spans="1:11">
      <c r="A732" s="616">
        <v>40006989</v>
      </c>
      <c r="B732" s="614" t="s">
        <v>227</v>
      </c>
      <c r="C732" s="614">
        <v>1000</v>
      </c>
      <c r="D732" s="614" t="s">
        <v>98</v>
      </c>
      <c r="E732" s="614" t="str">
        <f t="shared" si="11"/>
        <v>40006989-DISEÑO</v>
      </c>
      <c r="F732" s="614" t="s">
        <v>2991</v>
      </c>
      <c r="G732" s="614" t="s">
        <v>1011</v>
      </c>
      <c r="H732" s="614" t="s">
        <v>3682</v>
      </c>
      <c r="I732" s="614" t="s">
        <v>2988</v>
      </c>
      <c r="J732" s="614" t="s">
        <v>227</v>
      </c>
      <c r="K732" s="614" t="s">
        <v>1011</v>
      </c>
    </row>
    <row r="733" spans="1:11">
      <c r="A733" s="616">
        <v>40008354</v>
      </c>
      <c r="B733" s="614" t="s">
        <v>427</v>
      </c>
      <c r="C733" s="614">
        <v>35687</v>
      </c>
      <c r="D733" s="614" t="s">
        <v>52</v>
      </c>
      <c r="E733" s="614" t="str">
        <f t="shared" si="11"/>
        <v>40008354-EJECUCION</v>
      </c>
      <c r="F733" s="614" t="s">
        <v>2978</v>
      </c>
      <c r="G733" s="614" t="s">
        <v>1011</v>
      </c>
      <c r="H733" s="614" t="s">
        <v>3683</v>
      </c>
      <c r="I733" s="614" t="s">
        <v>2990</v>
      </c>
      <c r="J733" s="614" t="s">
        <v>402</v>
      </c>
      <c r="K733" s="614" t="s">
        <v>1011</v>
      </c>
    </row>
    <row r="734" spans="1:11">
      <c r="A734" s="616">
        <v>30384235</v>
      </c>
      <c r="B734" s="614" t="s">
        <v>560</v>
      </c>
      <c r="C734" s="614">
        <v>579481</v>
      </c>
      <c r="D734" s="614" t="s">
        <v>102</v>
      </c>
      <c r="E734" s="614" t="str">
        <f t="shared" si="11"/>
        <v>30384235-PREFACTIBILIDAD</v>
      </c>
      <c r="F734" s="614" t="s">
        <v>2978</v>
      </c>
      <c r="G734" s="614" t="s">
        <v>1011</v>
      </c>
      <c r="H734" s="614" t="s">
        <v>3684</v>
      </c>
      <c r="I734" s="614" t="s">
        <v>2988</v>
      </c>
      <c r="J734" s="614" t="s">
        <v>560</v>
      </c>
      <c r="K734" s="614" t="s">
        <v>55</v>
      </c>
    </row>
    <row r="735" spans="1:11">
      <c r="A735" s="616">
        <v>40006078</v>
      </c>
      <c r="B735" s="614" t="s">
        <v>480</v>
      </c>
      <c r="C735" s="614">
        <v>600000</v>
      </c>
      <c r="D735" s="614" t="s">
        <v>52</v>
      </c>
      <c r="E735" s="614" t="str">
        <f t="shared" si="11"/>
        <v>40006078-EJECUCION</v>
      </c>
      <c r="F735" s="614" t="s">
        <v>2978</v>
      </c>
      <c r="G735" s="614" t="s">
        <v>1011</v>
      </c>
      <c r="H735" s="614" t="s">
        <v>3685</v>
      </c>
      <c r="I735" s="614" t="s">
        <v>2980</v>
      </c>
      <c r="J735" s="614" t="s">
        <v>402</v>
      </c>
      <c r="K735" s="614" t="s">
        <v>1011</v>
      </c>
    </row>
    <row r="736" spans="1:11">
      <c r="A736" s="616">
        <v>40007622</v>
      </c>
      <c r="B736" s="614" t="s">
        <v>876</v>
      </c>
      <c r="C736" s="614">
        <v>30000</v>
      </c>
      <c r="D736" s="614" t="s">
        <v>98</v>
      </c>
      <c r="E736" s="614" t="str">
        <f t="shared" si="11"/>
        <v>40007622-DISEÑO</v>
      </c>
      <c r="F736" s="614" t="s">
        <v>2978</v>
      </c>
      <c r="G736" s="614" t="s">
        <v>1011</v>
      </c>
      <c r="H736" s="614" t="s">
        <v>3686</v>
      </c>
      <c r="I736" s="614" t="s">
        <v>2990</v>
      </c>
      <c r="J736" s="614" t="s">
        <v>227</v>
      </c>
      <c r="K736" s="614" t="s">
        <v>1011</v>
      </c>
    </row>
    <row r="737" spans="1:11">
      <c r="A737" s="616">
        <v>30478036</v>
      </c>
      <c r="B737" s="614" t="s">
        <v>794</v>
      </c>
      <c r="C737" s="614">
        <v>1229236</v>
      </c>
      <c r="D737" s="614" t="s">
        <v>52</v>
      </c>
      <c r="E737" s="614" t="str">
        <f t="shared" si="11"/>
        <v>30478036-EJECUCION</v>
      </c>
      <c r="F737" s="614" t="s">
        <v>2978</v>
      </c>
      <c r="G737" s="614" t="s">
        <v>1011</v>
      </c>
      <c r="H737" s="614" t="s">
        <v>3400</v>
      </c>
      <c r="I737" s="614" t="s">
        <v>2995</v>
      </c>
      <c r="J737" s="614" t="s">
        <v>50</v>
      </c>
      <c r="K737" s="614" t="s">
        <v>1011</v>
      </c>
    </row>
    <row r="738" spans="1:11">
      <c r="A738" s="616">
        <v>30459352</v>
      </c>
      <c r="B738" s="614" t="s">
        <v>502</v>
      </c>
      <c r="C738" s="614">
        <v>3424139</v>
      </c>
      <c r="D738" s="614" t="s">
        <v>52</v>
      </c>
      <c r="E738" s="614" t="str">
        <f t="shared" si="11"/>
        <v>30459352-EJECUCION</v>
      </c>
      <c r="F738" s="614" t="s">
        <v>3013</v>
      </c>
      <c r="G738" s="614" t="s">
        <v>1011</v>
      </c>
      <c r="H738" s="614" t="s">
        <v>3687</v>
      </c>
      <c r="I738" s="614" t="s">
        <v>2990</v>
      </c>
      <c r="J738" s="614" t="s">
        <v>402</v>
      </c>
      <c r="K738" s="614" t="s">
        <v>55</v>
      </c>
    </row>
    <row r="739" spans="1:11">
      <c r="A739" s="616">
        <v>30471852</v>
      </c>
      <c r="B739" s="614" t="s">
        <v>420</v>
      </c>
      <c r="C739" s="614">
        <v>697235</v>
      </c>
      <c r="D739" s="614" t="s">
        <v>52</v>
      </c>
      <c r="E739" s="614" t="str">
        <f t="shared" si="11"/>
        <v>30471852-EJECUCION</v>
      </c>
      <c r="F739" s="614" t="s">
        <v>2978</v>
      </c>
      <c r="G739" s="614" t="s">
        <v>1011</v>
      </c>
      <c r="H739" s="614" t="s">
        <v>432</v>
      </c>
      <c r="I739" s="614" t="s">
        <v>2988</v>
      </c>
      <c r="J739" s="614" t="s">
        <v>402</v>
      </c>
      <c r="K739" s="614" t="s">
        <v>142</v>
      </c>
    </row>
    <row r="740" spans="1:11">
      <c r="A740" s="616">
        <v>30487187</v>
      </c>
      <c r="B740" s="614" t="s">
        <v>183</v>
      </c>
      <c r="C740" s="614">
        <v>119986</v>
      </c>
      <c r="D740" s="614" t="s">
        <v>52</v>
      </c>
      <c r="E740" s="614" t="str">
        <f t="shared" si="11"/>
        <v>30487187-EJECUCION</v>
      </c>
      <c r="F740" s="614" t="s">
        <v>2978</v>
      </c>
      <c r="G740" s="614" t="s">
        <v>1011</v>
      </c>
      <c r="H740" s="614" t="s">
        <v>3688</v>
      </c>
      <c r="I740" s="614" t="s">
        <v>3002</v>
      </c>
      <c r="J740" s="614" t="s">
        <v>50</v>
      </c>
      <c r="K740" s="614" t="s">
        <v>1011</v>
      </c>
    </row>
    <row r="741" spans="1:11">
      <c r="A741" s="616">
        <v>30488542</v>
      </c>
      <c r="B741" s="614" t="s">
        <v>355</v>
      </c>
      <c r="C741" s="614">
        <v>48056</v>
      </c>
      <c r="D741" s="614" t="s">
        <v>52</v>
      </c>
      <c r="E741" s="614" t="str">
        <f t="shared" si="11"/>
        <v>30488542-EJECUCION</v>
      </c>
      <c r="F741" s="614" t="s">
        <v>2978</v>
      </c>
      <c r="G741" s="614" t="s">
        <v>1011</v>
      </c>
      <c r="H741" s="614" t="s">
        <v>3689</v>
      </c>
      <c r="I741" s="614" t="s">
        <v>2988</v>
      </c>
      <c r="J741" s="614" t="s">
        <v>227</v>
      </c>
      <c r="K741" s="614" t="s">
        <v>1011</v>
      </c>
    </row>
    <row r="742" spans="1:11">
      <c r="A742" s="616">
        <v>30488660</v>
      </c>
      <c r="B742" s="614" t="s">
        <v>355</v>
      </c>
      <c r="C742" s="614">
        <v>67012</v>
      </c>
      <c r="D742" s="614" t="s">
        <v>52</v>
      </c>
      <c r="E742" s="614" t="str">
        <f t="shared" si="11"/>
        <v>30488660-EJECUCION</v>
      </c>
      <c r="F742" s="614" t="s">
        <v>2978</v>
      </c>
      <c r="G742" s="614" t="s">
        <v>1011</v>
      </c>
      <c r="H742" s="614" t="s">
        <v>3690</v>
      </c>
      <c r="I742" s="614" t="s">
        <v>2988</v>
      </c>
      <c r="J742" s="614" t="s">
        <v>227</v>
      </c>
      <c r="K742" s="614" t="s">
        <v>1011</v>
      </c>
    </row>
    <row r="743" spans="1:11">
      <c r="A743" s="616">
        <v>40001654</v>
      </c>
      <c r="B743" s="614" t="s">
        <v>420</v>
      </c>
      <c r="C743" s="614">
        <v>76526</v>
      </c>
      <c r="D743" s="614" t="s">
        <v>52</v>
      </c>
      <c r="E743" s="614" t="str">
        <f t="shared" si="11"/>
        <v>40001654-EJECUCION</v>
      </c>
      <c r="F743" s="614" t="s">
        <v>2978</v>
      </c>
      <c r="G743" s="614" t="s">
        <v>1011</v>
      </c>
      <c r="H743" s="614" t="s">
        <v>436</v>
      </c>
      <c r="I743" s="614" t="s">
        <v>3012</v>
      </c>
      <c r="J743" s="614" t="s">
        <v>402</v>
      </c>
      <c r="K743" s="614" t="s">
        <v>1011</v>
      </c>
    </row>
    <row r="744" spans="1:11">
      <c r="A744" s="616">
        <v>40001779</v>
      </c>
      <c r="B744" s="614" t="s">
        <v>119</v>
      </c>
      <c r="C744" s="614">
        <v>76510</v>
      </c>
      <c r="D744" s="614" t="s">
        <v>52</v>
      </c>
      <c r="E744" s="614" t="str">
        <f t="shared" si="11"/>
        <v>40001779-EJECUCION</v>
      </c>
      <c r="F744" s="614" t="s">
        <v>3691</v>
      </c>
      <c r="G744" s="614" t="s">
        <v>1011</v>
      </c>
      <c r="H744" s="614" t="s">
        <v>3692</v>
      </c>
      <c r="I744" s="614" t="s">
        <v>2980</v>
      </c>
      <c r="J744" s="614" t="s">
        <v>50</v>
      </c>
      <c r="K744" s="614" t="s">
        <v>1011</v>
      </c>
    </row>
    <row r="745" spans="1:11">
      <c r="A745" s="616">
        <v>30070862</v>
      </c>
      <c r="B745" s="614" t="s">
        <v>50</v>
      </c>
      <c r="C745" s="614">
        <v>5695479</v>
      </c>
      <c r="D745" s="614" t="s">
        <v>52</v>
      </c>
      <c r="E745" s="614" t="str">
        <f t="shared" si="11"/>
        <v>30070862-EJECUCION</v>
      </c>
      <c r="F745" s="614" t="s">
        <v>2978</v>
      </c>
      <c r="G745" s="614" t="s">
        <v>1011</v>
      </c>
      <c r="H745" s="614" t="s">
        <v>3693</v>
      </c>
      <c r="I745" s="614" t="s">
        <v>2995</v>
      </c>
      <c r="J745" s="614" t="s">
        <v>50</v>
      </c>
      <c r="K745" s="614" t="s">
        <v>55</v>
      </c>
    </row>
    <row r="746" spans="1:11">
      <c r="A746" s="616">
        <v>30426980</v>
      </c>
      <c r="B746" s="614" t="s">
        <v>1011</v>
      </c>
      <c r="C746" s="614">
        <v>511728</v>
      </c>
      <c r="D746" s="614" t="s">
        <v>52</v>
      </c>
      <c r="E746" s="614" t="str">
        <f t="shared" si="11"/>
        <v>30426980-EJECUCION</v>
      </c>
      <c r="F746" s="614" t="s">
        <v>2978</v>
      </c>
      <c r="G746" s="614" t="s">
        <v>1011</v>
      </c>
      <c r="H746" s="614" t="s">
        <v>3694</v>
      </c>
      <c r="I746" s="614" t="s">
        <v>3695</v>
      </c>
      <c r="J746" s="614" t="s">
        <v>1011</v>
      </c>
      <c r="K746" s="614" t="s">
        <v>1011</v>
      </c>
    </row>
    <row r="747" spans="1:11">
      <c r="A747" s="616">
        <v>30375772</v>
      </c>
      <c r="B747" s="614" t="s">
        <v>490</v>
      </c>
      <c r="C747" s="614">
        <v>359065</v>
      </c>
      <c r="D747" s="614" t="s">
        <v>52</v>
      </c>
      <c r="E747" s="614" t="str">
        <f t="shared" si="11"/>
        <v>30375772-EJECUCION</v>
      </c>
      <c r="F747" s="614" t="s">
        <v>2978</v>
      </c>
      <c r="G747" s="614" t="s">
        <v>1011</v>
      </c>
      <c r="H747" s="614" t="s">
        <v>3696</v>
      </c>
      <c r="I747" s="614" t="s">
        <v>3002</v>
      </c>
      <c r="J747" s="614" t="s">
        <v>402</v>
      </c>
      <c r="K747" s="614" t="s">
        <v>1011</v>
      </c>
    </row>
    <row r="748" spans="1:11">
      <c r="A748" s="616">
        <v>30484456</v>
      </c>
      <c r="B748" s="614" t="s">
        <v>439</v>
      </c>
      <c r="C748" s="614">
        <v>119016</v>
      </c>
      <c r="D748" s="614" t="s">
        <v>52</v>
      </c>
      <c r="E748" s="614" t="str">
        <f t="shared" si="11"/>
        <v>30484456-EJECUCION</v>
      </c>
      <c r="F748" s="614" t="s">
        <v>2978</v>
      </c>
      <c r="G748" s="614" t="s">
        <v>1011</v>
      </c>
      <c r="H748" s="614" t="s">
        <v>3697</v>
      </c>
      <c r="I748" s="614" t="s">
        <v>2990</v>
      </c>
      <c r="J748" s="614" t="s">
        <v>402</v>
      </c>
      <c r="K748" s="614" t="s">
        <v>1011</v>
      </c>
    </row>
    <row r="749" spans="1:11">
      <c r="A749" s="616">
        <v>30485155</v>
      </c>
      <c r="B749" s="614" t="s">
        <v>318</v>
      </c>
      <c r="C749" s="614">
        <v>44734</v>
      </c>
      <c r="D749" s="614" t="s">
        <v>52</v>
      </c>
      <c r="E749" s="614" t="str">
        <f t="shared" si="11"/>
        <v>30485155-EJECUCION</v>
      </c>
      <c r="F749" s="614" t="s">
        <v>2978</v>
      </c>
      <c r="G749" s="614" t="s">
        <v>1011</v>
      </c>
      <c r="H749" s="614" t="s">
        <v>3698</v>
      </c>
      <c r="I749" s="614" t="s">
        <v>2988</v>
      </c>
      <c r="J749" s="614" t="s">
        <v>227</v>
      </c>
      <c r="K749" s="614" t="s">
        <v>1011</v>
      </c>
    </row>
    <row r="750" spans="1:11">
      <c r="A750" s="616">
        <v>30481300</v>
      </c>
      <c r="B750" s="614" t="s">
        <v>403</v>
      </c>
      <c r="C750" s="614">
        <v>1703199</v>
      </c>
      <c r="D750" s="614" t="s">
        <v>52</v>
      </c>
      <c r="E750" s="614" t="str">
        <f t="shared" si="11"/>
        <v>30481300-EJECUCION</v>
      </c>
      <c r="F750" s="614" t="s">
        <v>3004</v>
      </c>
      <c r="G750" s="614" t="s">
        <v>1011</v>
      </c>
      <c r="H750" s="614" t="s">
        <v>3699</v>
      </c>
      <c r="I750" s="614" t="s">
        <v>2988</v>
      </c>
      <c r="J750" s="614" t="s">
        <v>402</v>
      </c>
      <c r="K750" s="614" t="s">
        <v>55</v>
      </c>
    </row>
    <row r="751" spans="1:11">
      <c r="A751" s="616">
        <v>30467589</v>
      </c>
      <c r="B751" s="614" t="s">
        <v>420</v>
      </c>
      <c r="C751" s="614">
        <v>128384</v>
      </c>
      <c r="D751" s="614" t="s">
        <v>52</v>
      </c>
      <c r="E751" s="614" t="str">
        <f t="shared" si="11"/>
        <v>30467589-EJECUCION</v>
      </c>
      <c r="F751" s="614" t="s">
        <v>2978</v>
      </c>
      <c r="G751" s="614" t="s">
        <v>1011</v>
      </c>
      <c r="H751" s="614" t="s">
        <v>3700</v>
      </c>
      <c r="I751" s="614" t="s">
        <v>2982</v>
      </c>
      <c r="J751" s="614" t="s">
        <v>402</v>
      </c>
      <c r="K751" s="614" t="s">
        <v>55</v>
      </c>
    </row>
    <row r="752" spans="1:11">
      <c r="A752" s="616">
        <v>30092736</v>
      </c>
      <c r="B752" s="614" t="s">
        <v>1011</v>
      </c>
      <c r="C752" s="614">
        <v>1728760</v>
      </c>
      <c r="D752" s="614" t="s">
        <v>52</v>
      </c>
      <c r="E752" s="614" t="str">
        <f t="shared" si="11"/>
        <v>30092736-EJECUCION</v>
      </c>
      <c r="F752" s="614" t="s">
        <v>3076</v>
      </c>
      <c r="G752" s="614" t="s">
        <v>1011</v>
      </c>
      <c r="H752" s="614" t="s">
        <v>3701</v>
      </c>
      <c r="I752" s="614" t="s">
        <v>2988</v>
      </c>
      <c r="J752" s="614" t="s">
        <v>1011</v>
      </c>
      <c r="K752" s="614" t="s">
        <v>55</v>
      </c>
    </row>
    <row r="753" spans="1:11">
      <c r="A753" s="616">
        <v>40000639</v>
      </c>
      <c r="B753" s="614" t="s">
        <v>576</v>
      </c>
      <c r="C753" s="614">
        <v>92340</v>
      </c>
      <c r="D753" s="614" t="s">
        <v>52</v>
      </c>
      <c r="E753" s="614" t="str">
        <f t="shared" si="11"/>
        <v>40000639-EJECUCION</v>
      </c>
      <c r="F753" s="614" t="s">
        <v>2978</v>
      </c>
      <c r="G753" s="614" t="s">
        <v>1011</v>
      </c>
      <c r="H753" s="614" t="s">
        <v>3702</v>
      </c>
      <c r="I753" s="614" t="s">
        <v>2995</v>
      </c>
      <c r="J753" s="614" t="s">
        <v>560</v>
      </c>
      <c r="K753" s="614" t="s">
        <v>1011</v>
      </c>
    </row>
    <row r="754" spans="1:11">
      <c r="A754" s="616">
        <v>40004221</v>
      </c>
      <c r="B754" s="614" t="s">
        <v>227</v>
      </c>
      <c r="C754" s="614">
        <v>99000</v>
      </c>
      <c r="D754" s="614" t="s">
        <v>52</v>
      </c>
      <c r="E754" s="614" t="str">
        <f t="shared" si="11"/>
        <v>40004221-EJECUCION</v>
      </c>
      <c r="F754" s="614" t="s">
        <v>2978</v>
      </c>
      <c r="G754" s="614" t="s">
        <v>1011</v>
      </c>
      <c r="H754" s="614" t="s">
        <v>3703</v>
      </c>
      <c r="I754" s="614" t="s">
        <v>2995</v>
      </c>
      <c r="J754" s="614" t="s">
        <v>227</v>
      </c>
      <c r="K754" s="614" t="s">
        <v>1011</v>
      </c>
    </row>
    <row r="755" spans="1:11">
      <c r="A755" s="616">
        <v>40006175</v>
      </c>
      <c r="B755" s="614" t="s">
        <v>490</v>
      </c>
      <c r="C755" s="614">
        <v>50000</v>
      </c>
      <c r="D755" s="614" t="s">
        <v>52</v>
      </c>
      <c r="E755" s="614" t="str">
        <f t="shared" si="11"/>
        <v>40006175-EJECUCION</v>
      </c>
      <c r="F755" s="614" t="s">
        <v>2991</v>
      </c>
      <c r="G755" s="614" t="s">
        <v>1011</v>
      </c>
      <c r="H755" s="614" t="s">
        <v>3704</v>
      </c>
      <c r="I755" s="614" t="s">
        <v>2980</v>
      </c>
      <c r="J755" s="614" t="s">
        <v>402</v>
      </c>
      <c r="K755" s="614" t="s">
        <v>1011</v>
      </c>
    </row>
    <row r="756" spans="1:11">
      <c r="A756" s="616">
        <v>30083335</v>
      </c>
      <c r="B756" s="614" t="s">
        <v>490</v>
      </c>
      <c r="C756" s="614">
        <v>950805</v>
      </c>
      <c r="D756" s="614" t="s">
        <v>52</v>
      </c>
      <c r="E756" s="614" t="str">
        <f t="shared" si="11"/>
        <v>30083335-EJECUCION</v>
      </c>
      <c r="F756" s="614" t="s">
        <v>3056</v>
      </c>
      <c r="G756" s="614" t="s">
        <v>1011</v>
      </c>
      <c r="H756" s="614" t="s">
        <v>555</v>
      </c>
      <c r="I756" s="614" t="s">
        <v>3102</v>
      </c>
      <c r="J756" s="614" t="s">
        <v>402</v>
      </c>
      <c r="K756" s="614" t="s">
        <v>55</v>
      </c>
    </row>
    <row r="757" spans="1:11">
      <c r="A757" s="616">
        <v>40000921</v>
      </c>
      <c r="B757" s="614" t="s">
        <v>1011</v>
      </c>
      <c r="C757" s="614">
        <v>172853</v>
      </c>
      <c r="D757" s="614" t="s">
        <v>52</v>
      </c>
      <c r="E757" s="614" t="str">
        <f t="shared" si="11"/>
        <v>40000921-EJECUCION</v>
      </c>
      <c r="F757" s="614" t="s">
        <v>2978</v>
      </c>
      <c r="G757" s="614" t="s">
        <v>1011</v>
      </c>
      <c r="H757" s="614" t="s">
        <v>3705</v>
      </c>
      <c r="I757" s="614" t="s">
        <v>2806</v>
      </c>
      <c r="J757" s="614" t="s">
        <v>1011</v>
      </c>
      <c r="K757" s="614" t="s">
        <v>1011</v>
      </c>
    </row>
    <row r="758" spans="1:11">
      <c r="A758" s="616">
        <v>30283073</v>
      </c>
      <c r="B758" s="614" t="s">
        <v>739</v>
      </c>
      <c r="C758" s="614">
        <v>52254</v>
      </c>
      <c r="D758" s="614" t="s">
        <v>98</v>
      </c>
      <c r="E758" s="614" t="str">
        <f t="shared" si="11"/>
        <v>30283073-DISEÑO</v>
      </c>
      <c r="F758" s="614" t="s">
        <v>3056</v>
      </c>
      <c r="G758" s="614" t="s">
        <v>1011</v>
      </c>
      <c r="H758" s="614" t="s">
        <v>3706</v>
      </c>
      <c r="I758" s="614" t="s">
        <v>2988</v>
      </c>
      <c r="J758" s="614" t="s">
        <v>227</v>
      </c>
      <c r="K758" s="614" t="s">
        <v>1011</v>
      </c>
    </row>
    <row r="759" spans="1:11">
      <c r="A759" s="616">
        <v>30341774</v>
      </c>
      <c r="B759" s="614" t="s">
        <v>576</v>
      </c>
      <c r="C759" s="614">
        <v>67742</v>
      </c>
      <c r="D759" s="614" t="s">
        <v>98</v>
      </c>
      <c r="E759" s="614" t="str">
        <f t="shared" si="11"/>
        <v>30341774-DISEÑO</v>
      </c>
      <c r="F759" s="614" t="s">
        <v>2978</v>
      </c>
      <c r="G759" s="614" t="s">
        <v>1011</v>
      </c>
      <c r="H759" s="614" t="s">
        <v>3707</v>
      </c>
      <c r="I759" s="614" t="s">
        <v>2995</v>
      </c>
      <c r="J759" s="614" t="s">
        <v>560</v>
      </c>
      <c r="K759" s="614" t="s">
        <v>142</v>
      </c>
    </row>
    <row r="760" spans="1:11">
      <c r="A760" s="616">
        <v>30484959</v>
      </c>
      <c r="B760" s="614" t="s">
        <v>439</v>
      </c>
      <c r="C760" s="614">
        <v>75000</v>
      </c>
      <c r="D760" s="614" t="s">
        <v>98</v>
      </c>
      <c r="E760" s="614" t="str">
        <f t="shared" si="11"/>
        <v>30484959-DISEÑO</v>
      </c>
      <c r="F760" s="614" t="s">
        <v>2978</v>
      </c>
      <c r="G760" s="614" t="s">
        <v>1011</v>
      </c>
      <c r="H760" s="614" t="s">
        <v>3708</v>
      </c>
      <c r="I760" s="614" t="s">
        <v>2988</v>
      </c>
      <c r="J760" s="614" t="s">
        <v>402</v>
      </c>
      <c r="K760" s="614" t="s">
        <v>1011</v>
      </c>
    </row>
    <row r="761" spans="1:11">
      <c r="A761" s="616">
        <v>30429872</v>
      </c>
      <c r="B761" s="614" t="s">
        <v>739</v>
      </c>
      <c r="C761" s="614">
        <v>445639</v>
      </c>
      <c r="D761" s="614" t="s">
        <v>52</v>
      </c>
      <c r="E761" s="614" t="str">
        <f t="shared" si="11"/>
        <v>30429872-EJECUCION</v>
      </c>
      <c r="F761" s="614" t="s">
        <v>2978</v>
      </c>
      <c r="G761" s="614" t="s">
        <v>1011</v>
      </c>
      <c r="H761" s="614" t="s">
        <v>3709</v>
      </c>
      <c r="I761" s="614" t="s">
        <v>2988</v>
      </c>
      <c r="J761" s="614" t="s">
        <v>227</v>
      </c>
      <c r="K761" s="614" t="s">
        <v>55</v>
      </c>
    </row>
    <row r="762" spans="1:11">
      <c r="A762" s="616">
        <v>40002877</v>
      </c>
      <c r="B762" s="614" t="s">
        <v>403</v>
      </c>
      <c r="C762" s="614">
        <v>3779356</v>
      </c>
      <c r="D762" s="614" t="s">
        <v>52</v>
      </c>
      <c r="E762" s="614" t="str">
        <f t="shared" si="11"/>
        <v>40002877-EJECUCION</v>
      </c>
      <c r="F762" s="614" t="s">
        <v>2978</v>
      </c>
      <c r="G762" s="614" t="s">
        <v>1011</v>
      </c>
      <c r="H762" s="614" t="s">
        <v>3467</v>
      </c>
      <c r="I762" s="614" t="s">
        <v>2990</v>
      </c>
      <c r="J762" s="614" t="s">
        <v>402</v>
      </c>
      <c r="K762" s="614" t="s">
        <v>142</v>
      </c>
    </row>
    <row r="763" spans="1:11">
      <c r="A763" s="616">
        <v>40005433</v>
      </c>
      <c r="B763" s="614" t="s">
        <v>1011</v>
      </c>
      <c r="C763" s="614">
        <v>600000</v>
      </c>
      <c r="D763" s="614" t="s">
        <v>52</v>
      </c>
      <c r="E763" s="614" t="str">
        <f t="shared" si="11"/>
        <v>40005433-EJECUCION</v>
      </c>
      <c r="F763" s="614" t="s">
        <v>2978</v>
      </c>
      <c r="G763" s="614" t="s">
        <v>1011</v>
      </c>
      <c r="H763" s="614" t="s">
        <v>3710</v>
      </c>
      <c r="I763" s="614" t="s">
        <v>3075</v>
      </c>
      <c r="J763" s="614" t="s">
        <v>1011</v>
      </c>
      <c r="K763" s="614" t="s">
        <v>1011</v>
      </c>
    </row>
    <row r="764" spans="1:11">
      <c r="A764" s="616">
        <v>30483800</v>
      </c>
      <c r="B764" s="614" t="s">
        <v>148</v>
      </c>
      <c r="C764" s="614">
        <v>89999</v>
      </c>
      <c r="D764" s="614" t="s">
        <v>52</v>
      </c>
      <c r="E764" s="614" t="str">
        <f t="shared" si="11"/>
        <v>30483800-EJECUCION</v>
      </c>
      <c r="F764" s="614" t="s">
        <v>2978</v>
      </c>
      <c r="G764" s="614" t="s">
        <v>1011</v>
      </c>
      <c r="H764" s="614" t="s">
        <v>3711</v>
      </c>
      <c r="I764" s="614" t="s">
        <v>2990</v>
      </c>
      <c r="J764" s="614" t="s">
        <v>50</v>
      </c>
      <c r="K764" s="614" t="s">
        <v>1011</v>
      </c>
    </row>
    <row r="765" spans="1:11">
      <c r="A765" s="616">
        <v>30487372</v>
      </c>
      <c r="B765" s="614" t="s">
        <v>183</v>
      </c>
      <c r="C765" s="614">
        <v>50000</v>
      </c>
      <c r="D765" s="614" t="s">
        <v>52</v>
      </c>
      <c r="E765" s="614" t="str">
        <f t="shared" si="11"/>
        <v>30487372-EJECUCION</v>
      </c>
      <c r="F765" s="614" t="s">
        <v>2978</v>
      </c>
      <c r="G765" s="614" t="s">
        <v>1011</v>
      </c>
      <c r="H765" s="614" t="s">
        <v>831</v>
      </c>
      <c r="I765" s="614" t="s">
        <v>2988</v>
      </c>
      <c r="J765" s="614" t="s">
        <v>50</v>
      </c>
      <c r="K765" s="614" t="s">
        <v>1011</v>
      </c>
    </row>
    <row r="766" spans="1:11">
      <c r="A766" s="616">
        <v>40006928</v>
      </c>
      <c r="B766" s="614" t="s">
        <v>588</v>
      </c>
      <c r="C766" s="614">
        <v>4000000</v>
      </c>
      <c r="D766" s="614" t="s">
        <v>52</v>
      </c>
      <c r="E766" s="614" t="str">
        <f t="shared" si="11"/>
        <v>40006928-EJECUCION</v>
      </c>
      <c r="F766" s="614" t="s">
        <v>2991</v>
      </c>
      <c r="G766" s="614" t="s">
        <v>1011</v>
      </c>
      <c r="H766" s="614" t="s">
        <v>3712</v>
      </c>
      <c r="I766" s="614" t="s">
        <v>2988</v>
      </c>
      <c r="J766" s="614" t="s">
        <v>560</v>
      </c>
      <c r="K766" s="614" t="s">
        <v>1011</v>
      </c>
    </row>
    <row r="767" spans="1:11">
      <c r="A767" s="616">
        <v>40007683</v>
      </c>
      <c r="B767" s="614" t="s">
        <v>50</v>
      </c>
      <c r="C767" s="614">
        <v>2300000</v>
      </c>
      <c r="D767" s="614" t="s">
        <v>52</v>
      </c>
      <c r="E767" s="614" t="str">
        <f t="shared" si="11"/>
        <v>40007683-EJECUCION</v>
      </c>
      <c r="F767" s="614" t="s">
        <v>2991</v>
      </c>
      <c r="G767" s="614" t="s">
        <v>1011</v>
      </c>
      <c r="H767" s="614" t="s">
        <v>3713</v>
      </c>
      <c r="I767" s="614" t="s">
        <v>3106</v>
      </c>
      <c r="J767" s="614" t="s">
        <v>50</v>
      </c>
      <c r="K767" s="614" t="s">
        <v>1011</v>
      </c>
    </row>
    <row r="768" spans="1:11">
      <c r="A768" s="616">
        <v>30396974</v>
      </c>
      <c r="B768" s="614" t="s">
        <v>876</v>
      </c>
      <c r="C768" s="614">
        <v>2414267</v>
      </c>
      <c r="D768" s="614" t="s">
        <v>52</v>
      </c>
      <c r="E768" s="614" t="str">
        <f t="shared" si="11"/>
        <v>30396974-EJECUCION</v>
      </c>
      <c r="F768" s="614" t="s">
        <v>2978</v>
      </c>
      <c r="G768" s="614" t="s">
        <v>1011</v>
      </c>
      <c r="H768" s="614" t="s">
        <v>3031</v>
      </c>
      <c r="I768" s="614" t="s">
        <v>2995</v>
      </c>
      <c r="J768" s="614" t="s">
        <v>227</v>
      </c>
      <c r="K768" s="614" t="s">
        <v>1011</v>
      </c>
    </row>
    <row r="769" spans="1:11">
      <c r="A769" s="616">
        <v>30481255</v>
      </c>
      <c r="B769" s="614" t="s">
        <v>1011</v>
      </c>
      <c r="C769" s="614">
        <v>7082026</v>
      </c>
      <c r="D769" s="614" t="s">
        <v>52</v>
      </c>
      <c r="E769" s="614" t="str">
        <f t="shared" si="11"/>
        <v>30481255-EJECUCION</v>
      </c>
      <c r="F769" s="614" t="s">
        <v>3013</v>
      </c>
      <c r="G769" s="614" t="s">
        <v>1011</v>
      </c>
      <c r="H769" s="614" t="s">
        <v>3714</v>
      </c>
      <c r="I769" s="614" t="s">
        <v>2980</v>
      </c>
      <c r="J769" s="614" t="s">
        <v>1011</v>
      </c>
      <c r="K769" s="614" t="s">
        <v>1011</v>
      </c>
    </row>
    <row r="770" spans="1:11">
      <c r="A770" s="616">
        <v>30099803</v>
      </c>
      <c r="B770" s="614" t="s">
        <v>1011</v>
      </c>
      <c r="C770" s="614">
        <v>29505673</v>
      </c>
      <c r="D770" s="614" t="s">
        <v>52</v>
      </c>
      <c r="E770" s="614" t="str">
        <f t="shared" si="11"/>
        <v>30099803-EJECUCION</v>
      </c>
      <c r="F770" s="614" t="s">
        <v>3013</v>
      </c>
      <c r="G770" s="614" t="s">
        <v>1011</v>
      </c>
      <c r="H770" s="614" t="s">
        <v>3218</v>
      </c>
      <c r="I770" s="614" t="s">
        <v>2995</v>
      </c>
      <c r="J770" s="614" t="s">
        <v>1011</v>
      </c>
      <c r="K770" s="614" t="s">
        <v>55</v>
      </c>
    </row>
    <row r="771" spans="1:11">
      <c r="A771" s="616">
        <v>30486512</v>
      </c>
      <c r="B771" s="614" t="s">
        <v>561</v>
      </c>
      <c r="C771" s="614">
        <v>82080</v>
      </c>
      <c r="D771" s="614" t="s">
        <v>98</v>
      </c>
      <c r="E771" s="614" t="str">
        <f t="shared" ref="E771:E834" si="12">CONCATENATE(A771,"-",D771)</f>
        <v>30486512-DISEÑO</v>
      </c>
      <c r="F771" s="614" t="s">
        <v>2978</v>
      </c>
      <c r="G771" s="614" t="s">
        <v>1011</v>
      </c>
      <c r="H771" s="614" t="s">
        <v>3715</v>
      </c>
      <c r="I771" s="614" t="s">
        <v>2988</v>
      </c>
      <c r="J771" s="614" t="s">
        <v>560</v>
      </c>
      <c r="K771" s="614" t="s">
        <v>1011</v>
      </c>
    </row>
    <row r="772" spans="1:11">
      <c r="A772" s="616">
        <v>30486138</v>
      </c>
      <c r="B772" s="614" t="s">
        <v>119</v>
      </c>
      <c r="C772" s="614">
        <v>30780</v>
      </c>
      <c r="D772" s="614" t="s">
        <v>98</v>
      </c>
      <c r="E772" s="614" t="str">
        <f t="shared" si="12"/>
        <v>30486138-DISEÑO</v>
      </c>
      <c r="F772" s="614" t="s">
        <v>2978</v>
      </c>
      <c r="G772" s="614" t="s">
        <v>1011</v>
      </c>
      <c r="H772" s="614" t="s">
        <v>3716</v>
      </c>
      <c r="I772" s="614" t="s">
        <v>2988</v>
      </c>
      <c r="J772" s="614" t="s">
        <v>50</v>
      </c>
      <c r="K772" s="614" t="s">
        <v>1011</v>
      </c>
    </row>
    <row r="773" spans="1:11">
      <c r="A773" s="616">
        <v>30488408</v>
      </c>
      <c r="B773" s="614" t="s">
        <v>794</v>
      </c>
      <c r="C773" s="614">
        <v>58162</v>
      </c>
      <c r="D773" s="614" t="s">
        <v>52</v>
      </c>
      <c r="E773" s="614" t="str">
        <f t="shared" si="12"/>
        <v>30488408-EJECUCION</v>
      </c>
      <c r="F773" s="614" t="s">
        <v>2978</v>
      </c>
      <c r="G773" s="614" t="s">
        <v>1011</v>
      </c>
      <c r="H773" s="614" t="s">
        <v>3717</v>
      </c>
      <c r="I773" s="614" t="s">
        <v>2990</v>
      </c>
      <c r="J773" s="614" t="s">
        <v>50</v>
      </c>
      <c r="K773" s="614" t="s">
        <v>1011</v>
      </c>
    </row>
    <row r="774" spans="1:11">
      <c r="A774" s="616">
        <v>40006651</v>
      </c>
      <c r="B774" s="614" t="s">
        <v>403</v>
      </c>
      <c r="C774" s="614">
        <v>2000</v>
      </c>
      <c r="D774" s="614" t="s">
        <v>52</v>
      </c>
      <c r="E774" s="614" t="str">
        <f t="shared" si="12"/>
        <v>40006651-EJECUCION</v>
      </c>
      <c r="F774" s="614" t="s">
        <v>2991</v>
      </c>
      <c r="G774" s="614" t="s">
        <v>1011</v>
      </c>
      <c r="H774" s="614" t="s">
        <v>3718</v>
      </c>
      <c r="I774" s="614" t="s">
        <v>2995</v>
      </c>
      <c r="J774" s="614" t="s">
        <v>402</v>
      </c>
      <c r="K774" s="614" t="s">
        <v>1011</v>
      </c>
    </row>
    <row r="775" spans="1:11">
      <c r="A775" s="616">
        <v>30085373</v>
      </c>
      <c r="B775" s="614" t="s">
        <v>318</v>
      </c>
      <c r="C775" s="614">
        <v>1604399</v>
      </c>
      <c r="D775" s="614" t="s">
        <v>52</v>
      </c>
      <c r="E775" s="614" t="str">
        <f t="shared" si="12"/>
        <v>30085373-EJECUCION</v>
      </c>
      <c r="F775" s="614" t="s">
        <v>2978</v>
      </c>
      <c r="G775" s="614" t="s">
        <v>1011</v>
      </c>
      <c r="H775" s="614" t="s">
        <v>324</v>
      </c>
      <c r="I775" s="614" t="s">
        <v>2995</v>
      </c>
      <c r="J775" s="614" t="s">
        <v>227</v>
      </c>
      <c r="K775" s="614" t="s">
        <v>55</v>
      </c>
    </row>
    <row r="776" spans="1:11">
      <c r="A776" s="616">
        <v>40006710</v>
      </c>
      <c r="B776" s="614" t="s">
        <v>270</v>
      </c>
      <c r="C776" s="614">
        <v>7873599</v>
      </c>
      <c r="D776" s="614" t="s">
        <v>52</v>
      </c>
      <c r="E776" s="614" t="str">
        <f t="shared" si="12"/>
        <v>40006710-EJECUCION</v>
      </c>
      <c r="F776" s="614" t="s">
        <v>2991</v>
      </c>
      <c r="G776" s="614" t="s">
        <v>1011</v>
      </c>
      <c r="H776" s="614" t="s">
        <v>3719</v>
      </c>
      <c r="I776" s="614" t="s">
        <v>2995</v>
      </c>
      <c r="J776" s="614" t="s">
        <v>227</v>
      </c>
      <c r="K776" s="614" t="s">
        <v>1011</v>
      </c>
    </row>
    <row r="777" spans="1:11">
      <c r="A777" s="616">
        <v>40007216</v>
      </c>
      <c r="B777" s="614" t="s">
        <v>427</v>
      </c>
      <c r="C777" s="614">
        <v>64000</v>
      </c>
      <c r="D777" s="614" t="s">
        <v>52</v>
      </c>
      <c r="E777" s="614" t="str">
        <f t="shared" si="12"/>
        <v>40007216-EJECUCION</v>
      </c>
      <c r="F777" s="614" t="s">
        <v>2978</v>
      </c>
      <c r="G777" s="614" t="s">
        <v>1011</v>
      </c>
      <c r="H777" s="614" t="s">
        <v>3720</v>
      </c>
      <c r="I777" s="614" t="s">
        <v>2995</v>
      </c>
      <c r="J777" s="614" t="s">
        <v>402</v>
      </c>
      <c r="K777" s="614" t="s">
        <v>1011</v>
      </c>
    </row>
    <row r="778" spans="1:11">
      <c r="A778" s="616">
        <v>40007566</v>
      </c>
      <c r="B778" s="614" t="s">
        <v>119</v>
      </c>
      <c r="C778" s="614">
        <v>1636364</v>
      </c>
      <c r="D778" s="614" t="s">
        <v>52</v>
      </c>
      <c r="E778" s="614" t="str">
        <f t="shared" si="12"/>
        <v>40007566-EJECUCION</v>
      </c>
      <c r="F778" s="614" t="s">
        <v>2991</v>
      </c>
      <c r="G778" s="614" t="s">
        <v>1011</v>
      </c>
      <c r="H778" s="614" t="s">
        <v>3721</v>
      </c>
      <c r="I778" s="614" t="s">
        <v>3113</v>
      </c>
      <c r="J778" s="614" t="s">
        <v>50</v>
      </c>
      <c r="K778" s="614" t="s">
        <v>1011</v>
      </c>
    </row>
    <row r="779" spans="1:11">
      <c r="A779" s="616">
        <v>30131861</v>
      </c>
      <c r="B779" s="614" t="s">
        <v>1011</v>
      </c>
      <c r="C779" s="614">
        <v>435400</v>
      </c>
      <c r="D779" s="614" t="s">
        <v>98</v>
      </c>
      <c r="E779" s="614" t="str">
        <f t="shared" si="12"/>
        <v>30131861-DISEÑO</v>
      </c>
      <c r="F779" s="614" t="s">
        <v>3013</v>
      </c>
      <c r="G779" s="614" t="s">
        <v>1011</v>
      </c>
      <c r="H779" s="614" t="s">
        <v>3722</v>
      </c>
      <c r="I779" s="614" t="s">
        <v>2990</v>
      </c>
      <c r="J779" s="614" t="s">
        <v>1011</v>
      </c>
      <c r="K779" s="614" t="s">
        <v>55</v>
      </c>
    </row>
    <row r="780" spans="1:11">
      <c r="A780" s="616">
        <v>30124378</v>
      </c>
      <c r="B780" s="614" t="s">
        <v>167</v>
      </c>
      <c r="C780" s="614">
        <v>127406</v>
      </c>
      <c r="D780" s="614" t="s">
        <v>52</v>
      </c>
      <c r="E780" s="614" t="str">
        <f t="shared" si="12"/>
        <v>30124378-EJECUCION</v>
      </c>
      <c r="F780" s="614" t="s">
        <v>2978</v>
      </c>
      <c r="G780" s="614" t="s">
        <v>1011</v>
      </c>
      <c r="H780" s="614" t="s">
        <v>3723</v>
      </c>
      <c r="I780" s="614" t="s">
        <v>2982</v>
      </c>
      <c r="J780" s="614" t="s">
        <v>50</v>
      </c>
      <c r="K780" s="614" t="s">
        <v>1011</v>
      </c>
    </row>
    <row r="781" spans="1:11">
      <c r="A781" s="616">
        <v>30343540</v>
      </c>
      <c r="B781" s="614" t="s">
        <v>502</v>
      </c>
      <c r="C781" s="614">
        <v>1024257</v>
      </c>
      <c r="D781" s="614" t="s">
        <v>52</v>
      </c>
      <c r="E781" s="614" t="str">
        <f t="shared" si="12"/>
        <v>30343540-EJECUCION</v>
      </c>
      <c r="F781" s="614" t="s">
        <v>2978</v>
      </c>
      <c r="G781" s="614" t="s">
        <v>1011</v>
      </c>
      <c r="H781" s="614" t="s">
        <v>3724</v>
      </c>
      <c r="I781" s="614" t="s">
        <v>2995</v>
      </c>
      <c r="J781" s="614" t="s">
        <v>402</v>
      </c>
      <c r="K781" s="614" t="s">
        <v>55</v>
      </c>
    </row>
    <row r="782" spans="1:11">
      <c r="A782" s="616">
        <v>30345125</v>
      </c>
      <c r="B782" s="614" t="s">
        <v>1011</v>
      </c>
      <c r="C782" s="614">
        <v>542159</v>
      </c>
      <c r="D782" s="614" t="s">
        <v>52</v>
      </c>
      <c r="E782" s="614" t="str">
        <f t="shared" si="12"/>
        <v>30345125-EJECUCION</v>
      </c>
      <c r="F782" s="614" t="s">
        <v>2978</v>
      </c>
      <c r="G782" s="614" t="s">
        <v>1011</v>
      </c>
      <c r="H782" s="614" t="s">
        <v>2693</v>
      </c>
      <c r="I782" s="614" t="s">
        <v>2741</v>
      </c>
      <c r="J782" s="614" t="s">
        <v>1011</v>
      </c>
      <c r="K782" s="614" t="s">
        <v>1011</v>
      </c>
    </row>
    <row r="783" spans="1:11">
      <c r="A783" s="616">
        <v>30453827</v>
      </c>
      <c r="B783" s="614" t="s">
        <v>1011</v>
      </c>
      <c r="C783" s="614">
        <v>1298249</v>
      </c>
      <c r="D783" s="614" t="s">
        <v>52</v>
      </c>
      <c r="E783" s="614" t="str">
        <f t="shared" si="12"/>
        <v>30453827-EJECUCION</v>
      </c>
      <c r="F783" s="614" t="s">
        <v>2978</v>
      </c>
      <c r="G783" s="614" t="s">
        <v>1011</v>
      </c>
      <c r="H783" s="614" t="s">
        <v>3725</v>
      </c>
      <c r="I783" s="614" t="s">
        <v>2980</v>
      </c>
      <c r="J783" s="614" t="s">
        <v>1011</v>
      </c>
      <c r="K783" s="614" t="s">
        <v>1011</v>
      </c>
    </row>
    <row r="784" spans="1:11">
      <c r="A784" s="616">
        <v>30035122</v>
      </c>
      <c r="B784" s="614" t="s">
        <v>420</v>
      </c>
      <c r="C784" s="614">
        <v>226999</v>
      </c>
      <c r="D784" s="614" t="s">
        <v>52</v>
      </c>
      <c r="E784" s="614" t="str">
        <f t="shared" si="12"/>
        <v>30035122-EJECUCION</v>
      </c>
      <c r="F784" s="614" t="s">
        <v>2978</v>
      </c>
      <c r="G784" s="614" t="s">
        <v>1011</v>
      </c>
      <c r="H784" s="614" t="s">
        <v>3726</v>
      </c>
      <c r="I784" s="614" t="s">
        <v>2988</v>
      </c>
      <c r="J784" s="614" t="s">
        <v>402</v>
      </c>
      <c r="K784" s="614" t="s">
        <v>1011</v>
      </c>
    </row>
    <row r="785" spans="1:11">
      <c r="A785" s="616">
        <v>30082004</v>
      </c>
      <c r="B785" s="614" t="s">
        <v>739</v>
      </c>
      <c r="C785" s="614">
        <v>3256605</v>
      </c>
      <c r="D785" s="614" t="s">
        <v>52</v>
      </c>
      <c r="E785" s="614" t="str">
        <f t="shared" si="12"/>
        <v>30082004-EJECUCION</v>
      </c>
      <c r="F785" s="614" t="s">
        <v>3123</v>
      </c>
      <c r="G785" s="614" t="s">
        <v>1011</v>
      </c>
      <c r="H785" s="614" t="s">
        <v>3727</v>
      </c>
      <c r="I785" s="614" t="s">
        <v>2988</v>
      </c>
      <c r="J785" s="614" t="s">
        <v>227</v>
      </c>
      <c r="K785" s="614" t="s">
        <v>55</v>
      </c>
    </row>
    <row r="786" spans="1:11">
      <c r="A786" s="616">
        <v>40005711</v>
      </c>
      <c r="B786" s="614" t="s">
        <v>439</v>
      </c>
      <c r="C786" s="614">
        <v>35000</v>
      </c>
      <c r="D786" s="614" t="s">
        <v>52</v>
      </c>
      <c r="E786" s="614" t="str">
        <f t="shared" si="12"/>
        <v>40005711-EJECUCION</v>
      </c>
      <c r="F786" s="614" t="s">
        <v>2991</v>
      </c>
      <c r="G786" s="614" t="s">
        <v>1011</v>
      </c>
      <c r="H786" s="614" t="s">
        <v>3728</v>
      </c>
      <c r="I786" s="614" t="s">
        <v>2990</v>
      </c>
      <c r="J786" s="614" t="s">
        <v>402</v>
      </c>
      <c r="K786" s="614" t="s">
        <v>1011</v>
      </c>
    </row>
    <row r="787" spans="1:11">
      <c r="A787" s="616">
        <v>40006661</v>
      </c>
      <c r="B787" s="614" t="s">
        <v>420</v>
      </c>
      <c r="C787" s="614">
        <v>375</v>
      </c>
      <c r="D787" s="614" t="s">
        <v>52</v>
      </c>
      <c r="E787" s="614" t="str">
        <f t="shared" si="12"/>
        <v>40006661-EJECUCION</v>
      </c>
      <c r="F787" s="614" t="s">
        <v>2991</v>
      </c>
      <c r="G787" s="614" t="s">
        <v>1011</v>
      </c>
      <c r="H787" s="614" t="s">
        <v>3729</v>
      </c>
      <c r="I787" s="614" t="s">
        <v>3102</v>
      </c>
      <c r="J787" s="614" t="s">
        <v>402</v>
      </c>
      <c r="K787" s="614" t="s">
        <v>1011</v>
      </c>
    </row>
    <row r="788" spans="1:11">
      <c r="A788" s="616">
        <v>30361529</v>
      </c>
      <c r="B788" s="614" t="s">
        <v>339</v>
      </c>
      <c r="C788" s="614">
        <v>29319</v>
      </c>
      <c r="D788" s="614" t="s">
        <v>98</v>
      </c>
      <c r="E788" s="614" t="str">
        <f t="shared" si="12"/>
        <v>30361529-DISEÑO</v>
      </c>
      <c r="F788" s="614" t="s">
        <v>2978</v>
      </c>
      <c r="G788" s="614" t="s">
        <v>1011</v>
      </c>
      <c r="H788" s="614" t="s">
        <v>3730</v>
      </c>
      <c r="I788" s="614" t="s">
        <v>2990</v>
      </c>
      <c r="J788" s="614" t="s">
        <v>227</v>
      </c>
      <c r="K788" s="614" t="s">
        <v>1011</v>
      </c>
    </row>
    <row r="789" spans="1:11">
      <c r="A789" s="616">
        <v>30085972</v>
      </c>
      <c r="B789" s="614" t="s">
        <v>420</v>
      </c>
      <c r="C789" s="614">
        <v>1807016</v>
      </c>
      <c r="D789" s="614" t="s">
        <v>52</v>
      </c>
      <c r="E789" s="614" t="str">
        <f t="shared" si="12"/>
        <v>30085972-EJECUCION</v>
      </c>
      <c r="F789" s="614" t="s">
        <v>2978</v>
      </c>
      <c r="G789" s="614" t="s">
        <v>1011</v>
      </c>
      <c r="H789" s="614" t="s">
        <v>3731</v>
      </c>
      <c r="I789" s="614" t="s">
        <v>2995</v>
      </c>
      <c r="J789" s="614" t="s">
        <v>402</v>
      </c>
      <c r="K789" s="614" t="s">
        <v>55</v>
      </c>
    </row>
    <row r="790" spans="1:11">
      <c r="A790" s="616">
        <v>30080314</v>
      </c>
      <c r="B790" s="614" t="s">
        <v>420</v>
      </c>
      <c r="C790" s="614">
        <v>2363406</v>
      </c>
      <c r="D790" s="614" t="s">
        <v>52</v>
      </c>
      <c r="E790" s="614" t="str">
        <f t="shared" si="12"/>
        <v>30080314-EJECUCION</v>
      </c>
      <c r="F790" s="614" t="s">
        <v>3013</v>
      </c>
      <c r="G790" s="614" t="s">
        <v>1011</v>
      </c>
      <c r="H790" s="614" t="s">
        <v>3732</v>
      </c>
      <c r="I790" s="614" t="s">
        <v>2990</v>
      </c>
      <c r="J790" s="614" t="s">
        <v>402</v>
      </c>
      <c r="K790" s="614" t="s">
        <v>55</v>
      </c>
    </row>
    <row r="791" spans="1:11">
      <c r="A791" s="616">
        <v>40005008</v>
      </c>
      <c r="B791" s="614" t="s">
        <v>561</v>
      </c>
      <c r="C791" s="614">
        <v>80000</v>
      </c>
      <c r="D791" s="614" t="s">
        <v>52</v>
      </c>
      <c r="E791" s="614" t="str">
        <f t="shared" si="12"/>
        <v>40005008-EJECUCION</v>
      </c>
      <c r="F791" s="614" t="s">
        <v>3010</v>
      </c>
      <c r="G791" s="614" t="s">
        <v>1011</v>
      </c>
      <c r="H791" s="614" t="s">
        <v>3733</v>
      </c>
      <c r="I791" s="614" t="s">
        <v>3358</v>
      </c>
      <c r="J791" s="614" t="s">
        <v>560</v>
      </c>
      <c r="K791" s="614" t="s">
        <v>1011</v>
      </c>
    </row>
    <row r="792" spans="1:11">
      <c r="A792" s="616">
        <v>40005936</v>
      </c>
      <c r="B792" s="614" t="s">
        <v>270</v>
      </c>
      <c r="C792" s="614">
        <v>701613</v>
      </c>
      <c r="D792" s="614" t="s">
        <v>52</v>
      </c>
      <c r="E792" s="614" t="str">
        <f t="shared" si="12"/>
        <v>40005936-EJECUCION</v>
      </c>
      <c r="F792" s="614" t="s">
        <v>2978</v>
      </c>
      <c r="G792" s="614" t="s">
        <v>1011</v>
      </c>
      <c r="H792" s="614" t="s">
        <v>3734</v>
      </c>
      <c r="I792" s="614" t="s">
        <v>2988</v>
      </c>
      <c r="J792" s="614" t="s">
        <v>227</v>
      </c>
      <c r="K792" s="614" t="s">
        <v>1011</v>
      </c>
    </row>
    <row r="793" spans="1:11">
      <c r="A793" s="616">
        <v>40001253</v>
      </c>
      <c r="B793" s="614" t="s">
        <v>794</v>
      </c>
      <c r="C793" s="614">
        <v>307800</v>
      </c>
      <c r="D793" s="614" t="s">
        <v>52</v>
      </c>
      <c r="E793" s="614" t="str">
        <f t="shared" si="12"/>
        <v>40001253-EJECUCION</v>
      </c>
      <c r="F793" s="614" t="s">
        <v>2978</v>
      </c>
      <c r="G793" s="614" t="s">
        <v>1011</v>
      </c>
      <c r="H793" s="614" t="s">
        <v>3735</v>
      </c>
      <c r="I793" s="614" t="s">
        <v>2980</v>
      </c>
      <c r="J793" s="614" t="s">
        <v>50</v>
      </c>
      <c r="K793" s="614" t="s">
        <v>1011</v>
      </c>
    </row>
    <row r="794" spans="1:11">
      <c r="A794" s="616">
        <v>30436694</v>
      </c>
      <c r="B794" s="614" t="s">
        <v>876</v>
      </c>
      <c r="C794" s="614">
        <v>488214</v>
      </c>
      <c r="D794" s="614" t="s">
        <v>52</v>
      </c>
      <c r="E794" s="614" t="str">
        <f t="shared" si="12"/>
        <v>30436694-EJECUCION</v>
      </c>
      <c r="F794" s="614" t="s">
        <v>2978</v>
      </c>
      <c r="G794" s="614" t="s">
        <v>1011</v>
      </c>
      <c r="H794" s="614" t="s">
        <v>3736</v>
      </c>
      <c r="I794" s="614" t="s">
        <v>3002</v>
      </c>
      <c r="J794" s="614" t="s">
        <v>227</v>
      </c>
      <c r="K794" s="614" t="s">
        <v>1011</v>
      </c>
    </row>
    <row r="795" spans="1:11">
      <c r="A795" s="616">
        <v>30107499</v>
      </c>
      <c r="B795" s="614" t="s">
        <v>50</v>
      </c>
      <c r="C795" s="614">
        <v>2293384</v>
      </c>
      <c r="D795" s="614" t="s">
        <v>52</v>
      </c>
      <c r="E795" s="614" t="str">
        <f t="shared" si="12"/>
        <v>30107499-EJECUCION</v>
      </c>
      <c r="F795" s="614" t="s">
        <v>3490</v>
      </c>
      <c r="G795" s="614" t="s">
        <v>1011</v>
      </c>
      <c r="H795" s="614" t="s">
        <v>3737</v>
      </c>
      <c r="I795" s="614" t="s">
        <v>3102</v>
      </c>
      <c r="J795" s="614" t="s">
        <v>50</v>
      </c>
      <c r="K795" s="614" t="s">
        <v>55</v>
      </c>
    </row>
    <row r="796" spans="1:11">
      <c r="A796" s="616">
        <v>30237972</v>
      </c>
      <c r="B796" s="614" t="s">
        <v>1011</v>
      </c>
      <c r="C796" s="614">
        <v>173907</v>
      </c>
      <c r="D796" s="614" t="s">
        <v>98</v>
      </c>
      <c r="E796" s="614" t="str">
        <f t="shared" si="12"/>
        <v>30237972-DISEÑO</v>
      </c>
      <c r="F796" s="614" t="s">
        <v>3027</v>
      </c>
      <c r="G796" s="614" t="s">
        <v>1011</v>
      </c>
      <c r="H796" s="614" t="s">
        <v>3028</v>
      </c>
      <c r="I796" s="614" t="s">
        <v>3024</v>
      </c>
      <c r="J796" s="614" t="s">
        <v>1011</v>
      </c>
      <c r="K796" s="614" t="s">
        <v>55</v>
      </c>
    </row>
    <row r="797" spans="1:11">
      <c r="A797" s="616">
        <v>40007520</v>
      </c>
      <c r="B797" s="614" t="s">
        <v>588</v>
      </c>
      <c r="C797" s="614">
        <v>29126</v>
      </c>
      <c r="D797" s="614" t="s">
        <v>52</v>
      </c>
      <c r="E797" s="614" t="str">
        <f t="shared" si="12"/>
        <v>40007520-EJECUCION</v>
      </c>
      <c r="F797" s="614" t="s">
        <v>2991</v>
      </c>
      <c r="G797" s="614" t="s">
        <v>1011</v>
      </c>
      <c r="H797" s="614" t="s">
        <v>3738</v>
      </c>
      <c r="I797" s="614" t="s">
        <v>2980</v>
      </c>
      <c r="J797" s="614" t="s">
        <v>560</v>
      </c>
      <c r="K797" s="614" t="s">
        <v>1011</v>
      </c>
    </row>
    <row r="798" spans="1:11">
      <c r="A798" s="616">
        <v>30488069</v>
      </c>
      <c r="B798" s="614" t="s">
        <v>339</v>
      </c>
      <c r="C798" s="614">
        <v>49248</v>
      </c>
      <c r="D798" s="614" t="s">
        <v>52</v>
      </c>
      <c r="E798" s="614" t="str">
        <f t="shared" si="12"/>
        <v>30488069-EJECUCION</v>
      </c>
      <c r="F798" s="614" t="s">
        <v>2978</v>
      </c>
      <c r="G798" s="614" t="s">
        <v>1011</v>
      </c>
      <c r="H798" s="614" t="s">
        <v>867</v>
      </c>
      <c r="I798" s="614" t="s">
        <v>2990</v>
      </c>
      <c r="J798" s="614" t="s">
        <v>227</v>
      </c>
      <c r="K798" s="614" t="s">
        <v>1011</v>
      </c>
    </row>
    <row r="799" spans="1:11">
      <c r="A799" s="616">
        <v>40007213</v>
      </c>
      <c r="B799" s="614" t="s">
        <v>427</v>
      </c>
      <c r="C799" s="614">
        <v>45000</v>
      </c>
      <c r="D799" s="614" t="s">
        <v>52</v>
      </c>
      <c r="E799" s="614" t="str">
        <f t="shared" si="12"/>
        <v>40007213-EJECUCION</v>
      </c>
      <c r="F799" s="614" t="s">
        <v>2978</v>
      </c>
      <c r="G799" s="614" t="s">
        <v>1011</v>
      </c>
      <c r="H799" s="614" t="s">
        <v>3739</v>
      </c>
      <c r="I799" s="614" t="s">
        <v>2995</v>
      </c>
      <c r="J799" s="614" t="s">
        <v>402</v>
      </c>
      <c r="K799" s="614" t="s">
        <v>1011</v>
      </c>
    </row>
    <row r="800" spans="1:11">
      <c r="A800" s="616">
        <v>40006481</v>
      </c>
      <c r="B800" s="614" t="s">
        <v>420</v>
      </c>
      <c r="C800" s="614">
        <v>23000</v>
      </c>
      <c r="D800" s="614" t="s">
        <v>52</v>
      </c>
      <c r="E800" s="614" t="str">
        <f t="shared" si="12"/>
        <v>40006481-EJECUCION</v>
      </c>
      <c r="F800" s="614" t="s">
        <v>2991</v>
      </c>
      <c r="G800" s="614" t="s">
        <v>1011</v>
      </c>
      <c r="H800" s="614" t="s">
        <v>3740</v>
      </c>
      <c r="I800" s="614" t="s">
        <v>3113</v>
      </c>
      <c r="J800" s="614" t="s">
        <v>402</v>
      </c>
      <c r="K800" s="614" t="s">
        <v>1011</v>
      </c>
    </row>
    <row r="801" spans="1:11">
      <c r="A801" s="616">
        <v>40006720</v>
      </c>
      <c r="B801" s="614" t="s">
        <v>270</v>
      </c>
      <c r="C801" s="614">
        <v>20475378</v>
      </c>
      <c r="D801" s="614" t="s">
        <v>52</v>
      </c>
      <c r="E801" s="614" t="str">
        <f t="shared" si="12"/>
        <v>40006720-EJECUCION</v>
      </c>
      <c r="F801" s="614" t="s">
        <v>2991</v>
      </c>
      <c r="G801" s="614" t="s">
        <v>1011</v>
      </c>
      <c r="H801" s="614" t="s">
        <v>3741</v>
      </c>
      <c r="I801" s="614" t="s">
        <v>2990</v>
      </c>
      <c r="J801" s="614" t="s">
        <v>227</v>
      </c>
      <c r="K801" s="614" t="s">
        <v>1011</v>
      </c>
    </row>
    <row r="802" spans="1:11">
      <c r="A802" s="616">
        <v>40005689</v>
      </c>
      <c r="B802" s="614" t="s">
        <v>318</v>
      </c>
      <c r="C802" s="614">
        <v>800000</v>
      </c>
      <c r="D802" s="614" t="s">
        <v>52</v>
      </c>
      <c r="E802" s="614" t="str">
        <f t="shared" si="12"/>
        <v>40005689-EJECUCION</v>
      </c>
      <c r="F802" s="614" t="s">
        <v>3010</v>
      </c>
      <c r="G802" s="614" t="s">
        <v>1011</v>
      </c>
      <c r="H802" s="614" t="s">
        <v>3742</v>
      </c>
      <c r="I802" s="614" t="s">
        <v>2990</v>
      </c>
      <c r="J802" s="614" t="s">
        <v>227</v>
      </c>
      <c r="K802" s="614" t="s">
        <v>1011</v>
      </c>
    </row>
    <row r="803" spans="1:11">
      <c r="A803" s="616">
        <v>30399374</v>
      </c>
      <c r="B803" s="614" t="s">
        <v>1011</v>
      </c>
      <c r="C803" s="614">
        <v>595595</v>
      </c>
      <c r="D803" s="614" t="s">
        <v>98</v>
      </c>
      <c r="E803" s="614" t="str">
        <f t="shared" si="12"/>
        <v>30399374-DISEÑO</v>
      </c>
      <c r="F803" s="614" t="s">
        <v>3013</v>
      </c>
      <c r="G803" s="614" t="s">
        <v>1011</v>
      </c>
      <c r="H803" s="614" t="s">
        <v>3743</v>
      </c>
      <c r="I803" s="614" t="s">
        <v>2990</v>
      </c>
      <c r="J803" s="614" t="s">
        <v>402</v>
      </c>
      <c r="K803" s="614" t="s">
        <v>55</v>
      </c>
    </row>
    <row r="804" spans="1:11">
      <c r="A804" s="616">
        <v>40008078</v>
      </c>
      <c r="B804" s="614" t="s">
        <v>227</v>
      </c>
      <c r="C804" s="614">
        <v>220600</v>
      </c>
      <c r="D804" s="614" t="s">
        <v>52</v>
      </c>
      <c r="E804" s="614" t="str">
        <f t="shared" si="12"/>
        <v>40008078-EJECUCION</v>
      </c>
      <c r="F804" s="614" t="s">
        <v>3076</v>
      </c>
      <c r="G804" s="614" t="s">
        <v>1011</v>
      </c>
      <c r="H804" s="614" t="s">
        <v>3744</v>
      </c>
      <c r="I804" s="614" t="s">
        <v>2980</v>
      </c>
      <c r="J804" s="614" t="s">
        <v>227</v>
      </c>
      <c r="K804" s="614" t="s">
        <v>1011</v>
      </c>
    </row>
    <row r="805" spans="1:11">
      <c r="A805" s="616">
        <v>30332172</v>
      </c>
      <c r="B805" s="614" t="s">
        <v>1011</v>
      </c>
      <c r="C805" s="614">
        <v>8982745</v>
      </c>
      <c r="D805" s="614" t="s">
        <v>52</v>
      </c>
      <c r="E805" s="614" t="str">
        <f t="shared" si="12"/>
        <v>30332172-EJECUCION</v>
      </c>
      <c r="F805" s="614" t="s">
        <v>3013</v>
      </c>
      <c r="G805" s="614" t="s">
        <v>1011</v>
      </c>
      <c r="H805" s="614" t="s">
        <v>3745</v>
      </c>
      <c r="I805" s="614" t="s">
        <v>2980</v>
      </c>
      <c r="J805" s="614" t="s">
        <v>1011</v>
      </c>
      <c r="K805" s="614" t="s">
        <v>1011</v>
      </c>
    </row>
    <row r="806" spans="1:11">
      <c r="A806" s="616">
        <v>40008480</v>
      </c>
      <c r="B806" s="614" t="s">
        <v>560</v>
      </c>
      <c r="C806" s="614">
        <v>25000</v>
      </c>
      <c r="D806" s="614" t="s">
        <v>52</v>
      </c>
      <c r="E806" s="614" t="str">
        <f t="shared" si="12"/>
        <v>40008480-EJECUCION</v>
      </c>
      <c r="F806" s="614" t="s">
        <v>2978</v>
      </c>
      <c r="G806" s="614" t="s">
        <v>1011</v>
      </c>
      <c r="H806" s="614" t="s">
        <v>3746</v>
      </c>
      <c r="I806" s="614" t="s">
        <v>2990</v>
      </c>
      <c r="J806" s="614" t="s">
        <v>560</v>
      </c>
      <c r="K806" s="614" t="s">
        <v>1011</v>
      </c>
    </row>
    <row r="807" spans="1:11">
      <c r="A807" s="616">
        <v>40006939</v>
      </c>
      <c r="B807" s="614" t="s">
        <v>876</v>
      </c>
      <c r="C807" s="614">
        <v>35000</v>
      </c>
      <c r="D807" s="614" t="s">
        <v>52</v>
      </c>
      <c r="E807" s="614" t="str">
        <f t="shared" si="12"/>
        <v>40006939-EJECUCION</v>
      </c>
      <c r="F807" s="614" t="s">
        <v>2991</v>
      </c>
      <c r="G807" s="614" t="s">
        <v>1011</v>
      </c>
      <c r="H807" s="614" t="s">
        <v>3747</v>
      </c>
      <c r="I807" s="614" t="s">
        <v>2995</v>
      </c>
      <c r="J807" s="614" t="s">
        <v>227</v>
      </c>
      <c r="K807" s="614" t="s">
        <v>1011</v>
      </c>
    </row>
    <row r="808" spans="1:11">
      <c r="A808" s="616">
        <v>30092606</v>
      </c>
      <c r="B808" s="614" t="s">
        <v>403</v>
      </c>
      <c r="C808" s="614">
        <v>1162294</v>
      </c>
      <c r="D808" s="614" t="s">
        <v>52</v>
      </c>
      <c r="E808" s="614" t="str">
        <f t="shared" si="12"/>
        <v>30092606-EJECUCION</v>
      </c>
      <c r="F808" s="614" t="s">
        <v>2978</v>
      </c>
      <c r="G808" s="614" t="s">
        <v>1011</v>
      </c>
      <c r="H808" s="614" t="s">
        <v>3748</v>
      </c>
      <c r="I808" s="614" t="s">
        <v>2995</v>
      </c>
      <c r="J808" s="614" t="s">
        <v>402</v>
      </c>
      <c r="K808" s="614" t="s">
        <v>55</v>
      </c>
    </row>
    <row r="809" spans="1:11">
      <c r="A809" s="616">
        <v>30485135</v>
      </c>
      <c r="B809" s="614" t="s">
        <v>403</v>
      </c>
      <c r="C809" s="614">
        <v>457732</v>
      </c>
      <c r="D809" s="614" t="s">
        <v>52</v>
      </c>
      <c r="E809" s="614" t="str">
        <f t="shared" si="12"/>
        <v>30485135-EJECUCION</v>
      </c>
      <c r="F809" s="614" t="s">
        <v>2978</v>
      </c>
      <c r="G809" s="614" t="s">
        <v>1011</v>
      </c>
      <c r="H809" s="614" t="s">
        <v>3749</v>
      </c>
      <c r="I809" s="614" t="s">
        <v>2980</v>
      </c>
      <c r="J809" s="614" t="s">
        <v>402</v>
      </c>
      <c r="K809" s="614" t="s">
        <v>1011</v>
      </c>
    </row>
    <row r="810" spans="1:11">
      <c r="A810" s="616">
        <v>30483135</v>
      </c>
      <c r="B810" s="614" t="s">
        <v>560</v>
      </c>
      <c r="C810" s="614">
        <v>205713</v>
      </c>
      <c r="D810" s="614" t="s">
        <v>102</v>
      </c>
      <c r="E810" s="614" t="str">
        <f t="shared" si="12"/>
        <v>30483135-PREFACTIBILIDAD</v>
      </c>
      <c r="F810" s="614" t="s">
        <v>3013</v>
      </c>
      <c r="G810" s="614" t="s">
        <v>1011</v>
      </c>
      <c r="H810" s="614" t="s">
        <v>3331</v>
      </c>
      <c r="I810" s="614" t="s">
        <v>2988</v>
      </c>
      <c r="J810" s="614" t="s">
        <v>560</v>
      </c>
      <c r="K810" s="614" t="s">
        <v>55</v>
      </c>
    </row>
    <row r="811" spans="1:11">
      <c r="A811" s="616">
        <v>30349926</v>
      </c>
      <c r="B811" s="614" t="s">
        <v>1011</v>
      </c>
      <c r="C811" s="614">
        <v>384530</v>
      </c>
      <c r="D811" s="614" t="s">
        <v>98</v>
      </c>
      <c r="E811" s="614" t="str">
        <f t="shared" si="12"/>
        <v>30349926-DISEÑO</v>
      </c>
      <c r="F811" s="614" t="s">
        <v>3038</v>
      </c>
      <c r="G811" s="614" t="s">
        <v>1011</v>
      </c>
      <c r="H811" s="614" t="s">
        <v>3750</v>
      </c>
      <c r="I811" s="614" t="s">
        <v>2990</v>
      </c>
      <c r="J811" s="614" t="s">
        <v>402</v>
      </c>
      <c r="K811" s="614" t="s">
        <v>55</v>
      </c>
    </row>
    <row r="812" spans="1:11">
      <c r="A812" s="616">
        <v>30081481</v>
      </c>
      <c r="B812" s="614" t="s">
        <v>739</v>
      </c>
      <c r="C812" s="614">
        <v>5354636</v>
      </c>
      <c r="D812" s="614" t="s">
        <v>52</v>
      </c>
      <c r="E812" s="614" t="str">
        <f t="shared" si="12"/>
        <v>30081481-EJECUCION</v>
      </c>
      <c r="F812" s="614" t="s">
        <v>3056</v>
      </c>
      <c r="G812" s="614" t="s">
        <v>1011</v>
      </c>
      <c r="H812" s="614" t="s">
        <v>3751</v>
      </c>
      <c r="I812" s="614" t="s">
        <v>2988</v>
      </c>
      <c r="J812" s="614" t="s">
        <v>227</v>
      </c>
      <c r="K812" s="614" t="s">
        <v>55</v>
      </c>
    </row>
    <row r="813" spans="1:11">
      <c r="A813" s="616">
        <v>30386776</v>
      </c>
      <c r="B813" s="614" t="s">
        <v>1011</v>
      </c>
      <c r="C813" s="614">
        <v>4415708</v>
      </c>
      <c r="D813" s="614" t="s">
        <v>52</v>
      </c>
      <c r="E813" s="614" t="str">
        <f t="shared" si="12"/>
        <v>30386776-EJECUCION</v>
      </c>
      <c r="F813" s="614" t="s">
        <v>3056</v>
      </c>
      <c r="G813" s="614" t="s">
        <v>1011</v>
      </c>
      <c r="H813" s="614" t="s">
        <v>3752</v>
      </c>
      <c r="I813" s="614" t="s">
        <v>2988</v>
      </c>
      <c r="J813" s="614" t="s">
        <v>1011</v>
      </c>
      <c r="K813" s="614" t="s">
        <v>55</v>
      </c>
    </row>
    <row r="814" spans="1:11">
      <c r="A814" s="616">
        <v>30283474</v>
      </c>
      <c r="B814" s="614" t="s">
        <v>739</v>
      </c>
      <c r="C814" s="614">
        <v>22577055</v>
      </c>
      <c r="D814" s="614" t="s">
        <v>52</v>
      </c>
      <c r="E814" s="614" t="str">
        <f t="shared" si="12"/>
        <v>30283474-EJECUCION</v>
      </c>
      <c r="F814" s="614" t="s">
        <v>3056</v>
      </c>
      <c r="G814" s="614" t="s">
        <v>1011</v>
      </c>
      <c r="H814" s="614" t="s">
        <v>3753</v>
      </c>
      <c r="I814" s="614" t="s">
        <v>2990</v>
      </c>
      <c r="J814" s="614" t="s">
        <v>227</v>
      </c>
      <c r="K814" s="614" t="s">
        <v>55</v>
      </c>
    </row>
    <row r="815" spans="1:11">
      <c r="A815" s="616">
        <v>30483648</v>
      </c>
      <c r="B815" s="614" t="s">
        <v>1011</v>
      </c>
      <c r="C815" s="614">
        <v>555068</v>
      </c>
      <c r="D815" s="614" t="s">
        <v>52</v>
      </c>
      <c r="E815" s="614" t="str">
        <f t="shared" si="12"/>
        <v>30483648-EJECUCION</v>
      </c>
      <c r="F815" s="614" t="s">
        <v>2978</v>
      </c>
      <c r="G815" s="614" t="s">
        <v>1011</v>
      </c>
      <c r="H815" s="614" t="s">
        <v>3754</v>
      </c>
      <c r="I815" s="614" t="s">
        <v>3755</v>
      </c>
      <c r="J815" s="614" t="s">
        <v>402</v>
      </c>
      <c r="K815" s="614" t="s">
        <v>1011</v>
      </c>
    </row>
    <row r="816" spans="1:11">
      <c r="A816" s="616">
        <v>30483170</v>
      </c>
      <c r="B816" s="614" t="s">
        <v>1011</v>
      </c>
      <c r="C816" s="614">
        <v>70661691</v>
      </c>
      <c r="D816" s="614" t="s">
        <v>52</v>
      </c>
      <c r="E816" s="614" t="str">
        <f t="shared" si="12"/>
        <v>30483170-EJECUCION</v>
      </c>
      <c r="F816" s="614" t="s">
        <v>3013</v>
      </c>
      <c r="G816" s="614" t="s">
        <v>1011</v>
      </c>
      <c r="H816" s="614" t="s">
        <v>3756</v>
      </c>
      <c r="I816" s="614" t="s">
        <v>2988</v>
      </c>
      <c r="J816" s="614" t="s">
        <v>1011</v>
      </c>
      <c r="K816" s="614" t="s">
        <v>263</v>
      </c>
    </row>
    <row r="817" spans="1:11">
      <c r="A817" s="616">
        <v>30465396</v>
      </c>
      <c r="B817" s="614" t="s">
        <v>490</v>
      </c>
      <c r="C817" s="614">
        <v>1508918</v>
      </c>
      <c r="D817" s="614" t="s">
        <v>52</v>
      </c>
      <c r="E817" s="614" t="str">
        <f t="shared" si="12"/>
        <v>30465396-EJECUCION</v>
      </c>
      <c r="F817" s="614" t="s">
        <v>2978</v>
      </c>
      <c r="G817" s="614" t="s">
        <v>1011</v>
      </c>
      <c r="H817" s="614" t="s">
        <v>3757</v>
      </c>
      <c r="I817" s="614" t="s">
        <v>2988</v>
      </c>
      <c r="J817" s="614" t="s">
        <v>402</v>
      </c>
      <c r="K817" s="614" t="s">
        <v>1011</v>
      </c>
    </row>
    <row r="818" spans="1:11">
      <c r="A818" s="616">
        <v>30341325</v>
      </c>
      <c r="B818" s="614" t="s">
        <v>1011</v>
      </c>
      <c r="C818" s="614">
        <v>263828</v>
      </c>
      <c r="D818" s="614" t="s">
        <v>52</v>
      </c>
      <c r="E818" s="614" t="str">
        <f t="shared" si="12"/>
        <v>30341325-EJECUCION</v>
      </c>
      <c r="F818" s="614" t="s">
        <v>2978</v>
      </c>
      <c r="G818" s="614" t="s">
        <v>1011</v>
      </c>
      <c r="H818" s="614" t="s">
        <v>3758</v>
      </c>
      <c r="I818" s="614" t="s">
        <v>2741</v>
      </c>
      <c r="J818" s="614" t="s">
        <v>560</v>
      </c>
      <c r="K818" s="614" t="s">
        <v>1011</v>
      </c>
    </row>
    <row r="819" spans="1:11">
      <c r="A819" s="616">
        <v>30339483</v>
      </c>
      <c r="B819" s="614" t="s">
        <v>270</v>
      </c>
      <c r="C819" s="614">
        <v>25651</v>
      </c>
      <c r="D819" s="614" t="s">
        <v>52</v>
      </c>
      <c r="E819" s="614" t="str">
        <f t="shared" si="12"/>
        <v>30339483-EJECUCION</v>
      </c>
      <c r="F819" s="614" t="s">
        <v>2978</v>
      </c>
      <c r="G819" s="614" t="s">
        <v>1011</v>
      </c>
      <c r="H819" s="614" t="s">
        <v>3759</v>
      </c>
      <c r="I819" s="614" t="s">
        <v>2982</v>
      </c>
      <c r="J819" s="614" t="s">
        <v>227</v>
      </c>
      <c r="K819" s="614" t="s">
        <v>55</v>
      </c>
    </row>
    <row r="820" spans="1:11">
      <c r="A820" s="616">
        <v>30465246</v>
      </c>
      <c r="B820" s="614" t="s">
        <v>318</v>
      </c>
      <c r="C820" s="614">
        <v>175409</v>
      </c>
      <c r="D820" s="614" t="s">
        <v>52</v>
      </c>
      <c r="E820" s="614" t="str">
        <f t="shared" si="12"/>
        <v>30465246-EJECUCION</v>
      </c>
      <c r="F820" s="614" t="s">
        <v>2978</v>
      </c>
      <c r="G820" s="614" t="s">
        <v>1011</v>
      </c>
      <c r="H820" s="614" t="s">
        <v>3760</v>
      </c>
      <c r="I820" s="614" t="s">
        <v>2988</v>
      </c>
      <c r="J820" s="614" t="s">
        <v>227</v>
      </c>
      <c r="K820" s="614" t="s">
        <v>55</v>
      </c>
    </row>
    <row r="821" spans="1:11">
      <c r="A821" s="616">
        <v>40003385</v>
      </c>
      <c r="B821" s="614" t="s">
        <v>561</v>
      </c>
      <c r="C821" s="614">
        <v>7801</v>
      </c>
      <c r="D821" s="614" t="s">
        <v>52</v>
      </c>
      <c r="E821" s="614" t="str">
        <f t="shared" si="12"/>
        <v>40003385-EJECUCION</v>
      </c>
      <c r="F821" s="614" t="s">
        <v>2991</v>
      </c>
      <c r="G821" s="614" t="s">
        <v>1011</v>
      </c>
      <c r="H821" s="614" t="s">
        <v>3761</v>
      </c>
      <c r="I821" s="614" t="s">
        <v>3002</v>
      </c>
      <c r="J821" s="614" t="s">
        <v>560</v>
      </c>
      <c r="K821" s="614" t="s">
        <v>1011</v>
      </c>
    </row>
    <row r="822" spans="1:11">
      <c r="A822" s="616">
        <v>30128028</v>
      </c>
      <c r="B822" s="614" t="s">
        <v>1011</v>
      </c>
      <c r="C822" s="614">
        <v>1809178</v>
      </c>
      <c r="D822" s="614" t="s">
        <v>98</v>
      </c>
      <c r="E822" s="614" t="str">
        <f t="shared" si="12"/>
        <v>30128028-DISEÑO</v>
      </c>
      <c r="F822" s="614" t="s">
        <v>3013</v>
      </c>
      <c r="G822" s="614" t="s">
        <v>1011</v>
      </c>
      <c r="H822" s="614" t="s">
        <v>3434</v>
      </c>
      <c r="I822" s="614" t="s">
        <v>2990</v>
      </c>
      <c r="J822" s="614" t="s">
        <v>1011</v>
      </c>
      <c r="K822" s="614" t="s">
        <v>55</v>
      </c>
    </row>
    <row r="823" spans="1:11">
      <c r="A823" s="616">
        <v>40003154</v>
      </c>
      <c r="B823" s="614" t="s">
        <v>1011</v>
      </c>
      <c r="C823" s="614">
        <v>886544</v>
      </c>
      <c r="D823" s="614" t="s">
        <v>52</v>
      </c>
      <c r="E823" s="614" t="str">
        <f t="shared" si="12"/>
        <v>40003154-EJECUCION</v>
      </c>
      <c r="F823" s="614" t="s">
        <v>3076</v>
      </c>
      <c r="G823" s="614" t="s">
        <v>1011</v>
      </c>
      <c r="H823" s="614" t="s">
        <v>3762</v>
      </c>
      <c r="I823" s="614" t="s">
        <v>3002</v>
      </c>
      <c r="J823" s="614" t="s">
        <v>1011</v>
      </c>
      <c r="K823" s="614" t="s">
        <v>1011</v>
      </c>
    </row>
    <row r="824" spans="1:11">
      <c r="A824" s="616">
        <v>30062188</v>
      </c>
      <c r="B824" s="614" t="s">
        <v>468</v>
      </c>
      <c r="C824" s="614">
        <v>7003182</v>
      </c>
      <c r="D824" s="614" t="s">
        <v>52</v>
      </c>
      <c r="E824" s="614" t="str">
        <f t="shared" si="12"/>
        <v>30062188-EJECUCION</v>
      </c>
      <c r="F824" s="614" t="s">
        <v>3076</v>
      </c>
      <c r="G824" s="614" t="s">
        <v>1011</v>
      </c>
      <c r="H824" s="614" t="s">
        <v>3763</v>
      </c>
      <c r="I824" s="614" t="s">
        <v>2995</v>
      </c>
      <c r="J824" s="614" t="s">
        <v>402</v>
      </c>
      <c r="K824" s="614" t="s">
        <v>55</v>
      </c>
    </row>
    <row r="825" spans="1:11">
      <c r="A825" s="616">
        <v>30136184</v>
      </c>
      <c r="B825" s="614" t="s">
        <v>1011</v>
      </c>
      <c r="C825" s="614">
        <v>365054</v>
      </c>
      <c r="D825" s="614" t="s">
        <v>52</v>
      </c>
      <c r="E825" s="614" t="str">
        <f t="shared" si="12"/>
        <v>30136184-EJECUCION</v>
      </c>
      <c r="F825" s="614" t="s">
        <v>3128</v>
      </c>
      <c r="G825" s="614" t="s">
        <v>1011</v>
      </c>
      <c r="H825" s="614" t="s">
        <v>3764</v>
      </c>
      <c r="I825" s="614" t="s">
        <v>2980</v>
      </c>
      <c r="J825" s="614" t="s">
        <v>1011</v>
      </c>
      <c r="K825" s="614" t="s">
        <v>1011</v>
      </c>
    </row>
    <row r="826" spans="1:11">
      <c r="A826" s="616">
        <v>30134380</v>
      </c>
      <c r="B826" s="614" t="s">
        <v>355</v>
      </c>
      <c r="C826" s="614">
        <v>358377</v>
      </c>
      <c r="D826" s="614" t="s">
        <v>52</v>
      </c>
      <c r="E826" s="614" t="str">
        <f t="shared" si="12"/>
        <v>30134380-EJECUCION</v>
      </c>
      <c r="F826" s="614" t="s">
        <v>2978</v>
      </c>
      <c r="G826" s="614" t="s">
        <v>1011</v>
      </c>
      <c r="H826" s="614" t="s">
        <v>3765</v>
      </c>
      <c r="I826" s="614" t="s">
        <v>2995</v>
      </c>
      <c r="J826" s="614" t="s">
        <v>227</v>
      </c>
      <c r="K826" s="614" t="s">
        <v>55</v>
      </c>
    </row>
    <row r="827" spans="1:11">
      <c r="A827" s="616">
        <v>30468092</v>
      </c>
      <c r="B827" s="614" t="s">
        <v>1011</v>
      </c>
      <c r="C827" s="614">
        <v>513000</v>
      </c>
      <c r="D827" s="614" t="s">
        <v>52</v>
      </c>
      <c r="E827" s="614" t="str">
        <f t="shared" si="12"/>
        <v>30468092-EJECUCION</v>
      </c>
      <c r="F827" s="614" t="s">
        <v>2978</v>
      </c>
      <c r="G827" s="614" t="s">
        <v>1011</v>
      </c>
      <c r="H827" s="614" t="s">
        <v>3766</v>
      </c>
      <c r="I827" s="614" t="s">
        <v>2741</v>
      </c>
      <c r="J827" s="614" t="s">
        <v>1011</v>
      </c>
      <c r="K827" s="614" t="s">
        <v>1011</v>
      </c>
    </row>
    <row r="828" spans="1:11">
      <c r="A828" s="616">
        <v>30485224</v>
      </c>
      <c r="B828" s="614" t="s">
        <v>183</v>
      </c>
      <c r="C828" s="614">
        <v>51300</v>
      </c>
      <c r="D828" s="614" t="s">
        <v>52</v>
      </c>
      <c r="E828" s="614" t="str">
        <f t="shared" si="12"/>
        <v>30485224-EJECUCION</v>
      </c>
      <c r="F828" s="614" t="s">
        <v>2978</v>
      </c>
      <c r="G828" s="614" t="s">
        <v>1011</v>
      </c>
      <c r="H828" s="614" t="s">
        <v>3767</v>
      </c>
      <c r="I828" s="614" t="s">
        <v>3002</v>
      </c>
      <c r="J828" s="614" t="s">
        <v>50</v>
      </c>
      <c r="K828" s="614" t="s">
        <v>1011</v>
      </c>
    </row>
    <row r="829" spans="1:11">
      <c r="A829" s="616">
        <v>30485181</v>
      </c>
      <c r="B829" s="614" t="s">
        <v>3019</v>
      </c>
      <c r="C829" s="614">
        <v>42066</v>
      </c>
      <c r="D829" s="614" t="s">
        <v>98</v>
      </c>
      <c r="E829" s="614" t="str">
        <f t="shared" si="12"/>
        <v>30485181-DISEÑO</v>
      </c>
      <c r="F829" s="614" t="s">
        <v>2978</v>
      </c>
      <c r="G829" s="614" t="s">
        <v>1011</v>
      </c>
      <c r="H829" s="614" t="s">
        <v>3768</v>
      </c>
      <c r="I829" s="614" t="s">
        <v>2982</v>
      </c>
      <c r="J829" s="614" t="s">
        <v>402</v>
      </c>
      <c r="K829" s="614" t="s">
        <v>1011</v>
      </c>
    </row>
    <row r="830" spans="1:11">
      <c r="A830" s="616">
        <v>30135742</v>
      </c>
      <c r="B830" s="614" t="s">
        <v>3019</v>
      </c>
      <c r="C830" s="614">
        <v>114912</v>
      </c>
      <c r="D830" s="614" t="s">
        <v>98</v>
      </c>
      <c r="E830" s="614" t="str">
        <f t="shared" si="12"/>
        <v>30135742-DISEÑO</v>
      </c>
      <c r="F830" s="614" t="s">
        <v>2978</v>
      </c>
      <c r="G830" s="614" t="s">
        <v>1011</v>
      </c>
      <c r="H830" s="614" t="s">
        <v>3769</v>
      </c>
      <c r="I830" s="614" t="s">
        <v>2995</v>
      </c>
      <c r="J830" s="614" t="s">
        <v>402</v>
      </c>
      <c r="K830" s="614" t="s">
        <v>1011</v>
      </c>
    </row>
    <row r="831" spans="1:11">
      <c r="A831" s="616">
        <v>30465403</v>
      </c>
      <c r="B831" s="614" t="s">
        <v>339</v>
      </c>
      <c r="C831" s="614">
        <v>27413</v>
      </c>
      <c r="D831" s="614" t="s">
        <v>98</v>
      </c>
      <c r="E831" s="614" t="str">
        <f t="shared" si="12"/>
        <v>30465403-DISEÑO</v>
      </c>
      <c r="F831" s="614" t="s">
        <v>2978</v>
      </c>
      <c r="G831" s="614" t="s">
        <v>1011</v>
      </c>
      <c r="H831" s="614" t="s">
        <v>3770</v>
      </c>
      <c r="I831" s="614" t="s">
        <v>2988</v>
      </c>
      <c r="J831" s="614" t="s">
        <v>227</v>
      </c>
      <c r="K831" s="614" t="s">
        <v>55</v>
      </c>
    </row>
    <row r="832" spans="1:11">
      <c r="A832" s="616">
        <v>30478653</v>
      </c>
      <c r="B832" s="614" t="s">
        <v>1011</v>
      </c>
      <c r="C832" s="614">
        <v>160000</v>
      </c>
      <c r="D832" s="614" t="s">
        <v>52</v>
      </c>
      <c r="E832" s="614" t="str">
        <f t="shared" si="12"/>
        <v>30478653-EJECUCION</v>
      </c>
      <c r="F832" s="614" t="s">
        <v>2978</v>
      </c>
      <c r="G832" s="614" t="s">
        <v>1011</v>
      </c>
      <c r="H832" s="614" t="s">
        <v>3771</v>
      </c>
      <c r="I832" s="614" t="s">
        <v>2741</v>
      </c>
      <c r="J832" s="614" t="s">
        <v>1011</v>
      </c>
      <c r="K832" s="614" t="s">
        <v>1011</v>
      </c>
    </row>
    <row r="833" spans="1:11">
      <c r="A833" s="616">
        <v>30478661</v>
      </c>
      <c r="B833" s="614" t="s">
        <v>1011</v>
      </c>
      <c r="C833" s="614">
        <v>205198</v>
      </c>
      <c r="D833" s="614" t="s">
        <v>52</v>
      </c>
      <c r="E833" s="614" t="str">
        <f t="shared" si="12"/>
        <v>30478661-EJECUCION</v>
      </c>
      <c r="F833" s="614" t="s">
        <v>2978</v>
      </c>
      <c r="G833" s="614" t="s">
        <v>1011</v>
      </c>
      <c r="H833" s="614" t="s">
        <v>3772</v>
      </c>
      <c r="I833" s="614" t="s">
        <v>2741</v>
      </c>
      <c r="J833" s="614" t="s">
        <v>1011</v>
      </c>
      <c r="K833" s="614" t="s">
        <v>1011</v>
      </c>
    </row>
    <row r="834" spans="1:11">
      <c r="A834" s="616">
        <v>40007844</v>
      </c>
      <c r="B834" s="614" t="s">
        <v>403</v>
      </c>
      <c r="C834" s="614">
        <v>873736</v>
      </c>
      <c r="D834" s="614" t="s">
        <v>52</v>
      </c>
      <c r="E834" s="614" t="str">
        <f t="shared" si="12"/>
        <v>40007844-EJECUCION</v>
      </c>
      <c r="F834" s="614" t="s">
        <v>2978</v>
      </c>
      <c r="G834" s="614" t="s">
        <v>1011</v>
      </c>
      <c r="H834" s="614" t="s">
        <v>3773</v>
      </c>
      <c r="I834" s="614" t="s">
        <v>2995</v>
      </c>
      <c r="J834" s="614" t="s">
        <v>402</v>
      </c>
      <c r="K834" s="614" t="s">
        <v>1011</v>
      </c>
    </row>
    <row r="835" spans="1:11">
      <c r="A835" s="616">
        <v>40005123</v>
      </c>
      <c r="B835" s="614" t="s">
        <v>502</v>
      </c>
      <c r="C835" s="614">
        <v>95000</v>
      </c>
      <c r="D835" s="614" t="s">
        <v>52</v>
      </c>
      <c r="E835" s="614" t="str">
        <f t="shared" ref="E835:E898" si="13">CONCATENATE(A835,"-",D835)</f>
        <v>40005123-EJECUCION</v>
      </c>
      <c r="F835" s="614" t="s">
        <v>3010</v>
      </c>
      <c r="G835" s="614" t="s">
        <v>1011</v>
      </c>
      <c r="H835" s="614" t="s">
        <v>3774</v>
      </c>
      <c r="I835" s="614" t="s">
        <v>3012</v>
      </c>
      <c r="J835" s="614" t="s">
        <v>402</v>
      </c>
      <c r="K835" s="614" t="s">
        <v>1011</v>
      </c>
    </row>
    <row r="836" spans="1:11">
      <c r="A836" s="616">
        <v>30478657</v>
      </c>
      <c r="B836" s="614" t="s">
        <v>1011</v>
      </c>
      <c r="C836" s="614">
        <v>200000</v>
      </c>
      <c r="D836" s="614" t="s">
        <v>52</v>
      </c>
      <c r="E836" s="614" t="str">
        <f t="shared" si="13"/>
        <v>30478657-EJECUCION</v>
      </c>
      <c r="F836" s="614" t="s">
        <v>2978</v>
      </c>
      <c r="G836" s="614" t="s">
        <v>1011</v>
      </c>
      <c r="H836" s="614" t="s">
        <v>3775</v>
      </c>
      <c r="I836" s="614" t="s">
        <v>2741</v>
      </c>
      <c r="J836" s="614" t="s">
        <v>1011</v>
      </c>
      <c r="K836" s="614" t="s">
        <v>1011</v>
      </c>
    </row>
    <row r="837" spans="1:11">
      <c r="A837" s="616">
        <v>40006582</v>
      </c>
      <c r="B837" s="614" t="s">
        <v>739</v>
      </c>
      <c r="C837" s="614">
        <v>76534</v>
      </c>
      <c r="D837" s="614" t="s">
        <v>52</v>
      </c>
      <c r="E837" s="614" t="str">
        <f t="shared" si="13"/>
        <v>40006582-EJECUCION</v>
      </c>
      <c r="F837" s="614" t="s">
        <v>3010</v>
      </c>
      <c r="G837" s="614" t="s">
        <v>1011</v>
      </c>
      <c r="H837" s="614" t="s">
        <v>3776</v>
      </c>
      <c r="I837" s="614" t="s">
        <v>3106</v>
      </c>
      <c r="J837" s="614" t="s">
        <v>227</v>
      </c>
      <c r="K837" s="614" t="s">
        <v>55</v>
      </c>
    </row>
    <row r="838" spans="1:11">
      <c r="A838" s="616">
        <v>30393123</v>
      </c>
      <c r="B838" s="614" t="s">
        <v>588</v>
      </c>
      <c r="C838" s="614">
        <v>30959</v>
      </c>
      <c r="D838" s="614" t="s">
        <v>98</v>
      </c>
      <c r="E838" s="614" t="str">
        <f t="shared" si="13"/>
        <v>30393123-DISEÑO</v>
      </c>
      <c r="F838" s="614" t="s">
        <v>2978</v>
      </c>
      <c r="G838" s="614" t="s">
        <v>1011</v>
      </c>
      <c r="H838" s="614" t="s">
        <v>3777</v>
      </c>
      <c r="I838" s="614" t="s">
        <v>2988</v>
      </c>
      <c r="J838" s="614" t="s">
        <v>560</v>
      </c>
      <c r="K838" s="614" t="s">
        <v>55</v>
      </c>
    </row>
    <row r="839" spans="1:11">
      <c r="A839" s="616">
        <v>40007289</v>
      </c>
      <c r="B839" s="614" t="s">
        <v>876</v>
      </c>
      <c r="C839" s="614">
        <v>1000000</v>
      </c>
      <c r="D839" s="614" t="s">
        <v>52</v>
      </c>
      <c r="E839" s="614" t="str">
        <f t="shared" si="13"/>
        <v>40007289-EJECUCION</v>
      </c>
      <c r="F839" s="614" t="s">
        <v>2978</v>
      </c>
      <c r="G839" s="614" t="s">
        <v>1011</v>
      </c>
      <c r="H839" s="614" t="s">
        <v>3778</v>
      </c>
      <c r="I839" s="614" t="s">
        <v>2988</v>
      </c>
      <c r="J839" s="614" t="s">
        <v>227</v>
      </c>
      <c r="K839" s="614" t="s">
        <v>1011</v>
      </c>
    </row>
    <row r="840" spans="1:11">
      <c r="A840" s="616">
        <v>40006991</v>
      </c>
      <c r="B840" s="614" t="s">
        <v>227</v>
      </c>
      <c r="C840" s="614">
        <v>27000</v>
      </c>
      <c r="D840" s="614" t="s">
        <v>52</v>
      </c>
      <c r="E840" s="614" t="str">
        <f t="shared" si="13"/>
        <v>40006991-EJECUCION</v>
      </c>
      <c r="F840" s="614" t="s">
        <v>2991</v>
      </c>
      <c r="G840" s="614" t="s">
        <v>1011</v>
      </c>
      <c r="H840" s="614" t="s">
        <v>3779</v>
      </c>
      <c r="I840" s="614" t="s">
        <v>2990</v>
      </c>
      <c r="J840" s="614" t="s">
        <v>227</v>
      </c>
      <c r="K840" s="614" t="s">
        <v>1011</v>
      </c>
    </row>
    <row r="841" spans="1:11">
      <c r="A841" s="616">
        <v>40000502</v>
      </c>
      <c r="B841" s="614" t="s">
        <v>420</v>
      </c>
      <c r="C841" s="614">
        <v>822404</v>
      </c>
      <c r="D841" s="614" t="s">
        <v>52</v>
      </c>
      <c r="E841" s="614" t="str">
        <f t="shared" si="13"/>
        <v>40000502-EJECUCION</v>
      </c>
      <c r="F841" s="614" t="s">
        <v>2984</v>
      </c>
      <c r="G841" s="614" t="s">
        <v>1011</v>
      </c>
      <c r="H841" s="614" t="s">
        <v>3780</v>
      </c>
      <c r="I841" s="614" t="s">
        <v>2988</v>
      </c>
      <c r="J841" s="614" t="s">
        <v>402</v>
      </c>
      <c r="K841" s="614" t="s">
        <v>55</v>
      </c>
    </row>
    <row r="842" spans="1:11">
      <c r="A842" s="616">
        <v>40000709</v>
      </c>
      <c r="B842" s="614" t="s">
        <v>502</v>
      </c>
      <c r="C842" s="614">
        <v>92000</v>
      </c>
      <c r="D842" s="614" t="s">
        <v>52</v>
      </c>
      <c r="E842" s="614" t="str">
        <f t="shared" si="13"/>
        <v>40000709-EJECUCION</v>
      </c>
      <c r="F842" s="614" t="s">
        <v>2978</v>
      </c>
      <c r="G842" s="614" t="s">
        <v>1011</v>
      </c>
      <c r="H842" s="614" t="s">
        <v>3781</v>
      </c>
      <c r="I842" s="614" t="s">
        <v>2988</v>
      </c>
      <c r="J842" s="614" t="s">
        <v>402</v>
      </c>
      <c r="K842" s="614" t="s">
        <v>1011</v>
      </c>
    </row>
    <row r="843" spans="1:11">
      <c r="A843" s="616">
        <v>30135738</v>
      </c>
      <c r="B843" s="614" t="s">
        <v>3019</v>
      </c>
      <c r="C843" s="614">
        <v>575525</v>
      </c>
      <c r="D843" s="614" t="s">
        <v>52</v>
      </c>
      <c r="E843" s="614" t="str">
        <f t="shared" si="13"/>
        <v>30135738-EJECUCION</v>
      </c>
      <c r="F843" s="614" t="s">
        <v>2978</v>
      </c>
      <c r="G843" s="614" t="s">
        <v>1011</v>
      </c>
      <c r="H843" s="614" t="s">
        <v>3782</v>
      </c>
      <c r="I843" s="614" t="s">
        <v>2995</v>
      </c>
      <c r="J843" s="614" t="s">
        <v>402</v>
      </c>
      <c r="K843" s="614" t="s">
        <v>55</v>
      </c>
    </row>
    <row r="844" spans="1:11">
      <c r="A844" s="616">
        <v>30485856</v>
      </c>
      <c r="B844" s="614" t="s">
        <v>403</v>
      </c>
      <c r="C844" s="614">
        <v>97470</v>
      </c>
      <c r="D844" s="614" t="s">
        <v>98</v>
      </c>
      <c r="E844" s="614" t="str">
        <f t="shared" si="13"/>
        <v>30485856-DISEÑO</v>
      </c>
      <c r="F844" s="614" t="s">
        <v>2978</v>
      </c>
      <c r="G844" s="614" t="s">
        <v>1011</v>
      </c>
      <c r="H844" s="614" t="s">
        <v>3783</v>
      </c>
      <c r="I844" s="614" t="s">
        <v>2995</v>
      </c>
      <c r="J844" s="614" t="s">
        <v>402</v>
      </c>
      <c r="K844" s="614" t="s">
        <v>1011</v>
      </c>
    </row>
    <row r="845" spans="1:11">
      <c r="A845" s="616">
        <v>30483816</v>
      </c>
      <c r="B845" s="614" t="s">
        <v>339</v>
      </c>
      <c r="C845" s="614">
        <v>33065</v>
      </c>
      <c r="D845" s="614" t="s">
        <v>98</v>
      </c>
      <c r="E845" s="614" t="str">
        <f t="shared" si="13"/>
        <v>30483816-DISEÑO</v>
      </c>
      <c r="F845" s="614" t="s">
        <v>3056</v>
      </c>
      <c r="G845" s="614" t="s">
        <v>1011</v>
      </c>
      <c r="H845" s="614" t="s">
        <v>3784</v>
      </c>
      <c r="I845" s="614" t="s">
        <v>2988</v>
      </c>
      <c r="J845" s="614" t="s">
        <v>227</v>
      </c>
      <c r="K845" s="614" t="s">
        <v>1011</v>
      </c>
    </row>
    <row r="846" spans="1:11">
      <c r="A846" s="616">
        <v>30392525</v>
      </c>
      <c r="B846" s="614" t="s">
        <v>1011</v>
      </c>
      <c r="C846" s="614">
        <v>472705</v>
      </c>
      <c r="D846" s="614" t="s">
        <v>52</v>
      </c>
      <c r="E846" s="614" t="str">
        <f t="shared" si="13"/>
        <v>30392525-EJECUCION</v>
      </c>
      <c r="F846" s="614" t="s">
        <v>3260</v>
      </c>
      <c r="G846" s="614" t="s">
        <v>1011</v>
      </c>
      <c r="H846" s="614" t="s">
        <v>3785</v>
      </c>
      <c r="I846" s="614" t="s">
        <v>2988</v>
      </c>
      <c r="J846" s="614" t="s">
        <v>1011</v>
      </c>
      <c r="K846" s="614" t="s">
        <v>1011</v>
      </c>
    </row>
    <row r="847" spans="1:11">
      <c r="A847" s="616">
        <v>40008299</v>
      </c>
      <c r="B847" s="614" t="s">
        <v>355</v>
      </c>
      <c r="C847" s="614">
        <v>40000</v>
      </c>
      <c r="D847" s="614" t="s">
        <v>52</v>
      </c>
      <c r="E847" s="614" t="str">
        <f t="shared" si="13"/>
        <v>40008299-EJECUCION</v>
      </c>
      <c r="F847" s="614" t="s">
        <v>2978</v>
      </c>
      <c r="G847" s="614" t="s">
        <v>1011</v>
      </c>
      <c r="H847" s="614" t="s">
        <v>3786</v>
      </c>
      <c r="I847" s="614" t="s">
        <v>2990</v>
      </c>
      <c r="J847" s="614" t="s">
        <v>227</v>
      </c>
      <c r="K847" s="614" t="s">
        <v>1011</v>
      </c>
    </row>
    <row r="848" spans="1:11">
      <c r="A848" s="616">
        <v>30351932</v>
      </c>
      <c r="B848" s="614" t="s">
        <v>561</v>
      </c>
      <c r="C848" s="614">
        <v>65680</v>
      </c>
      <c r="D848" s="614" t="s">
        <v>98</v>
      </c>
      <c r="E848" s="614" t="str">
        <f t="shared" si="13"/>
        <v>30351932-DISEÑO</v>
      </c>
      <c r="F848" s="614" t="s">
        <v>2978</v>
      </c>
      <c r="G848" s="614" t="s">
        <v>1011</v>
      </c>
      <c r="H848" s="614" t="s">
        <v>3787</v>
      </c>
      <c r="I848" s="614" t="s">
        <v>2982</v>
      </c>
      <c r="J848" s="614" t="s">
        <v>560</v>
      </c>
      <c r="K848" s="614" t="s">
        <v>55</v>
      </c>
    </row>
    <row r="849" spans="1:11">
      <c r="A849" s="616">
        <v>30398531</v>
      </c>
      <c r="B849" s="614" t="s">
        <v>1011</v>
      </c>
      <c r="C849" s="614">
        <v>628733</v>
      </c>
      <c r="D849" s="614" t="s">
        <v>52</v>
      </c>
      <c r="E849" s="614" t="str">
        <f t="shared" si="13"/>
        <v>30398531-EJECUCION</v>
      </c>
      <c r="F849" s="614" t="s">
        <v>2978</v>
      </c>
      <c r="G849" s="614" t="s">
        <v>1011</v>
      </c>
      <c r="H849" s="614" t="s">
        <v>3788</v>
      </c>
      <c r="I849" s="614" t="s">
        <v>2741</v>
      </c>
      <c r="J849" s="614" t="s">
        <v>1011</v>
      </c>
      <c r="K849" s="614" t="s">
        <v>1011</v>
      </c>
    </row>
    <row r="850" spans="1:11">
      <c r="A850" s="616">
        <v>30129384</v>
      </c>
      <c r="B850" s="614" t="s">
        <v>50</v>
      </c>
      <c r="C850" s="614">
        <v>3669854</v>
      </c>
      <c r="D850" s="614" t="s">
        <v>52</v>
      </c>
      <c r="E850" s="614" t="str">
        <f t="shared" si="13"/>
        <v>30129384-EJECUCION</v>
      </c>
      <c r="F850" s="614" t="s">
        <v>2978</v>
      </c>
      <c r="G850" s="614" t="s">
        <v>1011</v>
      </c>
      <c r="H850" s="614" t="s">
        <v>3789</v>
      </c>
      <c r="I850" s="614" t="s">
        <v>2988</v>
      </c>
      <c r="J850" s="614" t="s">
        <v>50</v>
      </c>
      <c r="K850" s="614" t="s">
        <v>55</v>
      </c>
    </row>
    <row r="851" spans="1:11">
      <c r="A851" s="616">
        <v>30088194</v>
      </c>
      <c r="B851" s="614" t="s">
        <v>156</v>
      </c>
      <c r="C851" s="614">
        <v>176069</v>
      </c>
      <c r="D851" s="614" t="s">
        <v>98</v>
      </c>
      <c r="E851" s="614" t="str">
        <f t="shared" si="13"/>
        <v>30088194-DISEÑO</v>
      </c>
      <c r="F851" s="614" t="s">
        <v>2978</v>
      </c>
      <c r="G851" s="614" t="s">
        <v>1011</v>
      </c>
      <c r="H851" s="614" t="s">
        <v>3676</v>
      </c>
      <c r="I851" s="614" t="s">
        <v>2995</v>
      </c>
      <c r="J851" s="614" t="s">
        <v>50</v>
      </c>
      <c r="K851" s="614" t="s">
        <v>55</v>
      </c>
    </row>
    <row r="852" spans="1:11">
      <c r="A852" s="616">
        <v>30109042</v>
      </c>
      <c r="B852" s="614" t="s">
        <v>1011</v>
      </c>
      <c r="C852" s="614">
        <v>1069037</v>
      </c>
      <c r="D852" s="614" t="s">
        <v>98</v>
      </c>
      <c r="E852" s="614" t="str">
        <f t="shared" si="13"/>
        <v>30109042-DISEÑO</v>
      </c>
      <c r="F852" s="614" t="s">
        <v>3013</v>
      </c>
      <c r="G852" s="614" t="s">
        <v>1011</v>
      </c>
      <c r="H852" s="614" t="s">
        <v>3790</v>
      </c>
      <c r="I852" s="614" t="s">
        <v>2988</v>
      </c>
      <c r="J852" s="614" t="s">
        <v>1011</v>
      </c>
      <c r="K852" s="614" t="s">
        <v>263</v>
      </c>
    </row>
    <row r="853" spans="1:11">
      <c r="A853" s="616">
        <v>30487371</v>
      </c>
      <c r="B853" s="614" t="s">
        <v>183</v>
      </c>
      <c r="C853" s="614">
        <v>90000</v>
      </c>
      <c r="D853" s="614" t="s">
        <v>52</v>
      </c>
      <c r="E853" s="614" t="str">
        <f t="shared" si="13"/>
        <v>30487371-EJECUCION</v>
      </c>
      <c r="F853" s="614" t="s">
        <v>2978</v>
      </c>
      <c r="G853" s="614" t="s">
        <v>1011</v>
      </c>
      <c r="H853" s="614" t="s">
        <v>830</v>
      </c>
      <c r="I853" s="614" t="s">
        <v>2990</v>
      </c>
      <c r="J853" s="614" t="s">
        <v>50</v>
      </c>
      <c r="K853" s="614" t="s">
        <v>1011</v>
      </c>
    </row>
    <row r="854" spans="1:11">
      <c r="A854" s="616">
        <v>40005515</v>
      </c>
      <c r="B854" s="614" t="s">
        <v>1011</v>
      </c>
      <c r="C854" s="614">
        <v>350000000</v>
      </c>
      <c r="D854" s="614" t="s">
        <v>52</v>
      </c>
      <c r="E854" s="614" t="str">
        <f t="shared" si="13"/>
        <v>40005515-EJECUCION</v>
      </c>
      <c r="F854" s="614" t="s">
        <v>2978</v>
      </c>
      <c r="G854" s="614" t="s">
        <v>1011</v>
      </c>
      <c r="H854" s="614" t="s">
        <v>3791</v>
      </c>
      <c r="I854" s="614" t="s">
        <v>2741</v>
      </c>
      <c r="J854" s="614" t="s">
        <v>1011</v>
      </c>
      <c r="K854" s="614" t="s">
        <v>1011</v>
      </c>
    </row>
    <row r="855" spans="1:11">
      <c r="A855" s="616">
        <v>30351343</v>
      </c>
      <c r="B855" s="614" t="s">
        <v>1011</v>
      </c>
      <c r="C855" s="614">
        <v>429480</v>
      </c>
      <c r="D855" s="614" t="s">
        <v>52</v>
      </c>
      <c r="E855" s="614" t="str">
        <f t="shared" si="13"/>
        <v>30351343-EJECUCION</v>
      </c>
      <c r="F855" s="614" t="s">
        <v>2978</v>
      </c>
      <c r="G855" s="614" t="s">
        <v>1011</v>
      </c>
      <c r="H855" s="614" t="s">
        <v>686</v>
      </c>
      <c r="I855" s="614" t="s">
        <v>3075</v>
      </c>
      <c r="J855" s="614" t="s">
        <v>1011</v>
      </c>
      <c r="K855" s="614" t="s">
        <v>1011</v>
      </c>
    </row>
    <row r="856" spans="1:11">
      <c r="A856" s="616">
        <v>30072372</v>
      </c>
      <c r="B856" s="614" t="s">
        <v>576</v>
      </c>
      <c r="C856" s="614">
        <v>3962611</v>
      </c>
      <c r="D856" s="614" t="s">
        <v>52</v>
      </c>
      <c r="E856" s="614" t="str">
        <f t="shared" si="13"/>
        <v>30072372-EJECUCION</v>
      </c>
      <c r="F856" s="614" t="s">
        <v>2978</v>
      </c>
      <c r="G856" s="614" t="s">
        <v>1011</v>
      </c>
      <c r="H856" s="614" t="s">
        <v>3792</v>
      </c>
      <c r="I856" s="614" t="s">
        <v>3024</v>
      </c>
      <c r="J856" s="614" t="s">
        <v>560</v>
      </c>
      <c r="K856" s="614" t="s">
        <v>55</v>
      </c>
    </row>
    <row r="857" spans="1:11">
      <c r="A857" s="616">
        <v>30326322</v>
      </c>
      <c r="B857" s="614" t="s">
        <v>270</v>
      </c>
      <c r="C857" s="614">
        <v>290974</v>
      </c>
      <c r="D857" s="614" t="s">
        <v>98</v>
      </c>
      <c r="E857" s="614" t="str">
        <f t="shared" si="13"/>
        <v>30326322-DISEÑO</v>
      </c>
      <c r="F857" s="614" t="s">
        <v>2978</v>
      </c>
      <c r="G857" s="614" t="s">
        <v>1011</v>
      </c>
      <c r="H857" s="614" t="s">
        <v>3793</v>
      </c>
      <c r="I857" s="614" t="s">
        <v>2995</v>
      </c>
      <c r="J857" s="614" t="s">
        <v>227</v>
      </c>
      <c r="K857" s="614" t="s">
        <v>55</v>
      </c>
    </row>
    <row r="858" spans="1:11">
      <c r="A858" s="616">
        <v>30341232</v>
      </c>
      <c r="B858" s="614" t="s">
        <v>420</v>
      </c>
      <c r="C858" s="614">
        <v>116840</v>
      </c>
      <c r="D858" s="614" t="s">
        <v>52</v>
      </c>
      <c r="E858" s="614" t="str">
        <f t="shared" si="13"/>
        <v>30341232-EJECUCION</v>
      </c>
      <c r="F858" s="614" t="s">
        <v>2978</v>
      </c>
      <c r="G858" s="614" t="s">
        <v>1011</v>
      </c>
      <c r="H858" s="614" t="s">
        <v>3794</v>
      </c>
      <c r="I858" s="614" t="s">
        <v>3024</v>
      </c>
      <c r="J858" s="614" t="s">
        <v>402</v>
      </c>
      <c r="K858" s="614" t="s">
        <v>55</v>
      </c>
    </row>
    <row r="859" spans="1:11">
      <c r="A859" s="616">
        <v>30086022</v>
      </c>
      <c r="B859" s="614" t="s">
        <v>528</v>
      </c>
      <c r="C859" s="614">
        <v>942950</v>
      </c>
      <c r="D859" s="614" t="s">
        <v>52</v>
      </c>
      <c r="E859" s="614" t="str">
        <f t="shared" si="13"/>
        <v>30086022-EJECUCION</v>
      </c>
      <c r="F859" s="614" t="s">
        <v>2978</v>
      </c>
      <c r="G859" s="614" t="s">
        <v>1011</v>
      </c>
      <c r="H859" s="614" t="s">
        <v>3795</v>
      </c>
      <c r="I859" s="614" t="s">
        <v>2995</v>
      </c>
      <c r="J859" s="614" t="s">
        <v>402</v>
      </c>
      <c r="K859" s="614" t="s">
        <v>55</v>
      </c>
    </row>
    <row r="860" spans="1:11">
      <c r="A860" s="616">
        <v>40002380</v>
      </c>
      <c r="B860" s="614" t="s">
        <v>1011</v>
      </c>
      <c r="C860" s="614">
        <v>624879</v>
      </c>
      <c r="D860" s="614" t="s">
        <v>52</v>
      </c>
      <c r="E860" s="614" t="str">
        <f t="shared" si="13"/>
        <v>40002380-EJECUCION</v>
      </c>
      <c r="F860" s="614" t="s">
        <v>2978</v>
      </c>
      <c r="G860" s="614" t="s">
        <v>1011</v>
      </c>
      <c r="H860" s="614" t="s">
        <v>3796</v>
      </c>
      <c r="I860" s="614" t="s">
        <v>2980</v>
      </c>
      <c r="J860" s="614" t="s">
        <v>227</v>
      </c>
      <c r="K860" s="614" t="s">
        <v>1011</v>
      </c>
    </row>
    <row r="861" spans="1:11">
      <c r="A861" s="616">
        <v>40003234</v>
      </c>
      <c r="B861" s="614" t="s">
        <v>420</v>
      </c>
      <c r="C861" s="614">
        <v>92000</v>
      </c>
      <c r="D861" s="614" t="s">
        <v>52</v>
      </c>
      <c r="E861" s="614" t="str">
        <f t="shared" si="13"/>
        <v>40003234-EJECUCION</v>
      </c>
      <c r="F861" s="614" t="s">
        <v>2978</v>
      </c>
      <c r="G861" s="614" t="s">
        <v>1011</v>
      </c>
      <c r="H861" s="614" t="s">
        <v>3797</v>
      </c>
      <c r="I861" s="614" t="s">
        <v>2988</v>
      </c>
      <c r="J861" s="614" t="s">
        <v>402</v>
      </c>
      <c r="K861" s="614" t="s">
        <v>1011</v>
      </c>
    </row>
    <row r="862" spans="1:11">
      <c r="A862" s="616">
        <v>40007185</v>
      </c>
      <c r="B862" s="614" t="s">
        <v>119</v>
      </c>
      <c r="C862" s="614">
        <v>75000</v>
      </c>
      <c r="D862" s="614" t="s">
        <v>52</v>
      </c>
      <c r="E862" s="614" t="str">
        <f t="shared" si="13"/>
        <v>40007185-EJECUCION</v>
      </c>
      <c r="F862" s="614" t="s">
        <v>2978</v>
      </c>
      <c r="G862" s="614" t="s">
        <v>1011</v>
      </c>
      <c r="H862" s="614" t="s">
        <v>3798</v>
      </c>
      <c r="I862" s="614" t="s">
        <v>2988</v>
      </c>
      <c r="J862" s="614" t="s">
        <v>50</v>
      </c>
      <c r="K862" s="614" t="s">
        <v>1011</v>
      </c>
    </row>
    <row r="863" spans="1:11">
      <c r="A863" s="616">
        <v>30487282</v>
      </c>
      <c r="B863" s="614" t="s">
        <v>528</v>
      </c>
      <c r="C863" s="614">
        <v>85000</v>
      </c>
      <c r="D863" s="614" t="s">
        <v>52</v>
      </c>
      <c r="E863" s="614" t="str">
        <f t="shared" si="13"/>
        <v>30487282-EJECUCION</v>
      </c>
      <c r="F863" s="614" t="s">
        <v>2978</v>
      </c>
      <c r="G863" s="614" t="s">
        <v>1011</v>
      </c>
      <c r="H863" s="614" t="s">
        <v>3799</v>
      </c>
      <c r="I863" s="614" t="s">
        <v>2988</v>
      </c>
      <c r="J863" s="614" t="s">
        <v>402</v>
      </c>
      <c r="K863" s="614" t="s">
        <v>1011</v>
      </c>
    </row>
    <row r="864" spans="1:11">
      <c r="A864" s="616">
        <v>30126506</v>
      </c>
      <c r="B864" s="614" t="s">
        <v>439</v>
      </c>
      <c r="C864" s="614">
        <v>644396</v>
      </c>
      <c r="D864" s="614" t="s">
        <v>52</v>
      </c>
      <c r="E864" s="614" t="str">
        <f t="shared" si="13"/>
        <v>30126506-EJECUCION</v>
      </c>
      <c r="F864" s="614" t="s">
        <v>2978</v>
      </c>
      <c r="G864" s="614" t="s">
        <v>1011</v>
      </c>
      <c r="H864" s="614" t="s">
        <v>450</v>
      </c>
      <c r="I864" s="614" t="s">
        <v>2988</v>
      </c>
      <c r="J864" s="614" t="s">
        <v>402</v>
      </c>
      <c r="K864" s="614" t="s">
        <v>55</v>
      </c>
    </row>
    <row r="865" spans="1:11">
      <c r="A865" s="616">
        <v>30062818</v>
      </c>
      <c r="B865" s="614" t="s">
        <v>50</v>
      </c>
      <c r="C865" s="614">
        <v>3293006</v>
      </c>
      <c r="D865" s="614" t="s">
        <v>52</v>
      </c>
      <c r="E865" s="614" t="str">
        <f t="shared" si="13"/>
        <v>30062818-EJECUCION</v>
      </c>
      <c r="F865" s="614" t="s">
        <v>2978</v>
      </c>
      <c r="G865" s="614" t="s">
        <v>1011</v>
      </c>
      <c r="H865" s="614" t="s">
        <v>3800</v>
      </c>
      <c r="I865" s="614" t="s">
        <v>3024</v>
      </c>
      <c r="J865" s="614" t="s">
        <v>50</v>
      </c>
      <c r="K865" s="614" t="s">
        <v>55</v>
      </c>
    </row>
    <row r="866" spans="1:11">
      <c r="A866" s="616">
        <v>40005526</v>
      </c>
      <c r="B866" s="614" t="s">
        <v>427</v>
      </c>
      <c r="C866" s="614">
        <v>105901</v>
      </c>
      <c r="D866" s="614" t="s">
        <v>52</v>
      </c>
      <c r="E866" s="614" t="str">
        <f t="shared" si="13"/>
        <v>40005526-EJECUCION</v>
      </c>
      <c r="F866" s="614" t="s">
        <v>2978</v>
      </c>
      <c r="G866" s="614" t="s">
        <v>1011</v>
      </c>
      <c r="H866" s="614" t="s">
        <v>3368</v>
      </c>
      <c r="I866" s="614" t="s">
        <v>2995</v>
      </c>
      <c r="J866" s="614" t="s">
        <v>402</v>
      </c>
      <c r="K866" s="614" t="s">
        <v>1011</v>
      </c>
    </row>
    <row r="867" spans="1:11">
      <c r="A867" s="616">
        <v>30484973</v>
      </c>
      <c r="B867" s="614" t="s">
        <v>420</v>
      </c>
      <c r="C867" s="614">
        <v>92000</v>
      </c>
      <c r="D867" s="614" t="s">
        <v>52</v>
      </c>
      <c r="E867" s="614" t="str">
        <f t="shared" si="13"/>
        <v>30484973-EJECUCION</v>
      </c>
      <c r="F867" s="614" t="s">
        <v>2978</v>
      </c>
      <c r="G867" s="614" t="s">
        <v>1011</v>
      </c>
      <c r="H867" s="614" t="s">
        <v>3801</v>
      </c>
      <c r="I867" s="614" t="s">
        <v>2990</v>
      </c>
      <c r="J867" s="614" t="s">
        <v>402</v>
      </c>
      <c r="K867" s="614" t="s">
        <v>1011</v>
      </c>
    </row>
    <row r="868" spans="1:11">
      <c r="A868" s="616">
        <v>40000258</v>
      </c>
      <c r="B868" s="614" t="s">
        <v>318</v>
      </c>
      <c r="C868" s="614">
        <v>179999</v>
      </c>
      <c r="D868" s="614" t="s">
        <v>52</v>
      </c>
      <c r="E868" s="614" t="str">
        <f t="shared" si="13"/>
        <v>40000258-EJECUCION</v>
      </c>
      <c r="F868" s="614" t="s">
        <v>3802</v>
      </c>
      <c r="G868" s="614" t="s">
        <v>1011</v>
      </c>
      <c r="H868" s="614" t="s">
        <v>3803</v>
      </c>
      <c r="I868" s="614" t="s">
        <v>2980</v>
      </c>
      <c r="J868" s="614" t="s">
        <v>227</v>
      </c>
      <c r="K868" s="614" t="s">
        <v>1011</v>
      </c>
    </row>
    <row r="869" spans="1:11">
      <c r="A869" s="616">
        <v>30204522</v>
      </c>
      <c r="B869" s="614" t="s">
        <v>876</v>
      </c>
      <c r="C869" s="614">
        <v>37002</v>
      </c>
      <c r="D869" s="614" t="s">
        <v>98</v>
      </c>
      <c r="E869" s="614" t="str">
        <f t="shared" si="13"/>
        <v>30204522-DISEÑO</v>
      </c>
      <c r="F869" s="614" t="s">
        <v>2978</v>
      </c>
      <c r="G869" s="614" t="s">
        <v>1011</v>
      </c>
      <c r="H869" s="614" t="s">
        <v>3585</v>
      </c>
      <c r="I869" s="614" t="s">
        <v>2995</v>
      </c>
      <c r="J869" s="614" t="s">
        <v>227</v>
      </c>
      <c r="K869" s="614" t="s">
        <v>55</v>
      </c>
    </row>
    <row r="870" spans="1:11">
      <c r="A870" s="616">
        <v>30116443</v>
      </c>
      <c r="B870" s="614" t="s">
        <v>739</v>
      </c>
      <c r="C870" s="614">
        <v>1118338</v>
      </c>
      <c r="D870" s="614" t="s">
        <v>98</v>
      </c>
      <c r="E870" s="614" t="str">
        <f t="shared" si="13"/>
        <v>30116443-DISEÑO</v>
      </c>
      <c r="F870" s="614" t="s">
        <v>3162</v>
      </c>
      <c r="G870" s="614" t="s">
        <v>1011</v>
      </c>
      <c r="H870" s="614" t="s">
        <v>3163</v>
      </c>
      <c r="I870" s="614" t="s">
        <v>2995</v>
      </c>
      <c r="J870" s="614" t="s">
        <v>227</v>
      </c>
      <c r="K870" s="614" t="s">
        <v>55</v>
      </c>
    </row>
    <row r="871" spans="1:11">
      <c r="A871" s="616">
        <v>40001257</v>
      </c>
      <c r="B871" s="614" t="s">
        <v>794</v>
      </c>
      <c r="C871" s="614">
        <v>102600</v>
      </c>
      <c r="D871" s="614" t="s">
        <v>98</v>
      </c>
      <c r="E871" s="614" t="str">
        <f t="shared" si="13"/>
        <v>40001257-DISEÑO</v>
      </c>
      <c r="F871" s="614" t="s">
        <v>2978</v>
      </c>
      <c r="G871" s="614" t="s">
        <v>1011</v>
      </c>
      <c r="H871" s="614" t="s">
        <v>3804</v>
      </c>
      <c r="I871" s="614" t="s">
        <v>2988</v>
      </c>
      <c r="J871" s="614" t="s">
        <v>50</v>
      </c>
      <c r="K871" s="614" t="s">
        <v>1011</v>
      </c>
    </row>
    <row r="872" spans="1:11">
      <c r="A872" s="616">
        <v>40000611</v>
      </c>
      <c r="B872" s="614" t="s">
        <v>119</v>
      </c>
      <c r="C872" s="614">
        <v>228054</v>
      </c>
      <c r="D872" s="614" t="s">
        <v>52</v>
      </c>
      <c r="E872" s="614" t="str">
        <f t="shared" si="13"/>
        <v>40000611-EJECUCION</v>
      </c>
      <c r="F872" s="614" t="s">
        <v>2978</v>
      </c>
      <c r="G872" s="614" t="s">
        <v>1011</v>
      </c>
      <c r="H872" s="614" t="s">
        <v>3805</v>
      </c>
      <c r="I872" s="614" t="s">
        <v>2980</v>
      </c>
      <c r="J872" s="614" t="s">
        <v>50</v>
      </c>
      <c r="K872" s="614" t="s">
        <v>1011</v>
      </c>
    </row>
    <row r="873" spans="1:11">
      <c r="A873" s="616">
        <v>40005758</v>
      </c>
      <c r="B873" s="614" t="s">
        <v>588</v>
      </c>
      <c r="C873" s="614">
        <v>8000000</v>
      </c>
      <c r="D873" s="614" t="s">
        <v>52</v>
      </c>
      <c r="E873" s="614" t="str">
        <f t="shared" si="13"/>
        <v>40005758-EJECUCION</v>
      </c>
      <c r="F873" s="614" t="s">
        <v>2991</v>
      </c>
      <c r="G873" s="614" t="s">
        <v>1011</v>
      </c>
      <c r="H873" s="614" t="s">
        <v>3806</v>
      </c>
      <c r="I873" s="614" t="s">
        <v>3102</v>
      </c>
      <c r="J873" s="614" t="s">
        <v>560</v>
      </c>
      <c r="K873" s="614" t="s">
        <v>1011</v>
      </c>
    </row>
    <row r="874" spans="1:11">
      <c r="A874" s="616">
        <v>40000194</v>
      </c>
      <c r="B874" s="614" t="s">
        <v>1011</v>
      </c>
      <c r="C874" s="614">
        <v>1039322</v>
      </c>
      <c r="D874" s="614" t="s">
        <v>52</v>
      </c>
      <c r="E874" s="614" t="str">
        <f t="shared" si="13"/>
        <v>40000194-EJECUCION</v>
      </c>
      <c r="F874" s="614" t="s">
        <v>2978</v>
      </c>
      <c r="G874" s="614" t="s">
        <v>1011</v>
      </c>
      <c r="H874" s="614" t="s">
        <v>3807</v>
      </c>
      <c r="I874" s="614" t="s">
        <v>3002</v>
      </c>
      <c r="J874" s="614" t="s">
        <v>1011</v>
      </c>
      <c r="K874" s="614" t="s">
        <v>1011</v>
      </c>
    </row>
    <row r="875" spans="1:11">
      <c r="A875" s="616">
        <v>30341275</v>
      </c>
      <c r="B875" s="614" t="s">
        <v>1011</v>
      </c>
      <c r="C875" s="614">
        <v>180740</v>
      </c>
      <c r="D875" s="614" t="s">
        <v>52</v>
      </c>
      <c r="E875" s="614" t="str">
        <f t="shared" si="13"/>
        <v>30341275-EJECUCION</v>
      </c>
      <c r="F875" s="614" t="s">
        <v>2978</v>
      </c>
      <c r="G875" s="614" t="s">
        <v>1011</v>
      </c>
      <c r="H875" s="614" t="s">
        <v>3808</v>
      </c>
      <c r="I875" s="614" t="s">
        <v>2741</v>
      </c>
      <c r="J875" s="614" t="s">
        <v>1011</v>
      </c>
      <c r="K875" s="614" t="s">
        <v>1011</v>
      </c>
    </row>
    <row r="876" spans="1:11">
      <c r="A876" s="616">
        <v>30121787</v>
      </c>
      <c r="B876" s="614" t="s">
        <v>403</v>
      </c>
      <c r="C876" s="614">
        <v>763773</v>
      </c>
      <c r="D876" s="614" t="s">
        <v>52</v>
      </c>
      <c r="E876" s="614" t="str">
        <f t="shared" si="13"/>
        <v>30121787-EJECUCION</v>
      </c>
      <c r="F876" s="614" t="s">
        <v>2978</v>
      </c>
      <c r="G876" s="614" t="s">
        <v>1011</v>
      </c>
      <c r="H876" s="614" t="s">
        <v>3809</v>
      </c>
      <c r="I876" s="614" t="s">
        <v>2988</v>
      </c>
      <c r="J876" s="614" t="s">
        <v>402</v>
      </c>
      <c r="K876" s="614" t="s">
        <v>55</v>
      </c>
    </row>
    <row r="877" spans="1:11">
      <c r="A877" s="616">
        <v>30487287</v>
      </c>
      <c r="B877" s="614" t="s">
        <v>528</v>
      </c>
      <c r="C877" s="614">
        <v>30000</v>
      </c>
      <c r="D877" s="614" t="s">
        <v>52</v>
      </c>
      <c r="E877" s="614" t="str">
        <f t="shared" si="13"/>
        <v>30487287-EJECUCION</v>
      </c>
      <c r="F877" s="614" t="s">
        <v>2978</v>
      </c>
      <c r="G877" s="614" t="s">
        <v>1011</v>
      </c>
      <c r="H877" s="614" t="s">
        <v>946</v>
      </c>
      <c r="I877" s="614" t="s">
        <v>2990</v>
      </c>
      <c r="J877" s="614" t="s">
        <v>402</v>
      </c>
      <c r="K877" s="614" t="s">
        <v>1011</v>
      </c>
    </row>
    <row r="878" spans="1:11">
      <c r="A878" s="616">
        <v>30329325</v>
      </c>
      <c r="B878" s="614" t="s">
        <v>284</v>
      </c>
      <c r="C878" s="614">
        <v>292147</v>
      </c>
      <c r="D878" s="614" t="s">
        <v>52</v>
      </c>
      <c r="E878" s="614" t="str">
        <f t="shared" si="13"/>
        <v>30329325-EJECUCION</v>
      </c>
      <c r="F878" s="614" t="s">
        <v>2978</v>
      </c>
      <c r="G878" s="614" t="s">
        <v>1011</v>
      </c>
      <c r="H878" s="614" t="s">
        <v>3810</v>
      </c>
      <c r="I878" s="614" t="s">
        <v>3002</v>
      </c>
      <c r="J878" s="614" t="s">
        <v>227</v>
      </c>
      <c r="K878" s="614" t="s">
        <v>1011</v>
      </c>
    </row>
    <row r="879" spans="1:11">
      <c r="A879" s="616">
        <v>30488311</v>
      </c>
      <c r="B879" s="614" t="s">
        <v>227</v>
      </c>
      <c r="C879" s="614">
        <v>34884</v>
      </c>
      <c r="D879" s="614" t="s">
        <v>52</v>
      </c>
      <c r="E879" s="614" t="str">
        <f t="shared" si="13"/>
        <v>30488311-EJECUCION</v>
      </c>
      <c r="F879" s="614" t="s">
        <v>2978</v>
      </c>
      <c r="G879" s="614" t="s">
        <v>1011</v>
      </c>
      <c r="H879" s="614" t="s">
        <v>3811</v>
      </c>
      <c r="I879" s="614" t="s">
        <v>2995</v>
      </c>
      <c r="J879" s="614" t="s">
        <v>227</v>
      </c>
      <c r="K879" s="614" t="s">
        <v>1011</v>
      </c>
    </row>
    <row r="880" spans="1:11">
      <c r="A880" s="616">
        <v>30108787</v>
      </c>
      <c r="B880" s="614" t="s">
        <v>339</v>
      </c>
      <c r="C880" s="614">
        <v>1211750</v>
      </c>
      <c r="D880" s="614" t="s">
        <v>52</v>
      </c>
      <c r="E880" s="614" t="str">
        <f t="shared" si="13"/>
        <v>30108787-EJECUCION</v>
      </c>
      <c r="F880" s="614" t="s">
        <v>2978</v>
      </c>
      <c r="G880" s="614" t="s">
        <v>1011</v>
      </c>
      <c r="H880" s="614" t="s">
        <v>341</v>
      </c>
      <c r="I880" s="614" t="s">
        <v>2995</v>
      </c>
      <c r="J880" s="614" t="s">
        <v>227</v>
      </c>
      <c r="K880" s="614" t="s">
        <v>55</v>
      </c>
    </row>
    <row r="881" spans="1:11">
      <c r="A881" s="616">
        <v>30085259</v>
      </c>
      <c r="B881" s="614" t="s">
        <v>318</v>
      </c>
      <c r="C881" s="614">
        <v>6143985</v>
      </c>
      <c r="D881" s="614" t="s">
        <v>52</v>
      </c>
      <c r="E881" s="614" t="str">
        <f t="shared" si="13"/>
        <v>30085259-EJECUCION</v>
      </c>
      <c r="F881" s="614" t="s">
        <v>2991</v>
      </c>
      <c r="G881" s="614" t="s">
        <v>1011</v>
      </c>
      <c r="H881" s="614" t="s">
        <v>3812</v>
      </c>
      <c r="I881" s="614" t="s">
        <v>2995</v>
      </c>
      <c r="J881" s="614" t="s">
        <v>227</v>
      </c>
      <c r="K881" s="614" t="s">
        <v>1011</v>
      </c>
    </row>
    <row r="882" spans="1:11">
      <c r="A882" s="616">
        <v>30057787</v>
      </c>
      <c r="B882" s="614" t="s">
        <v>561</v>
      </c>
      <c r="C882" s="614">
        <v>4767776</v>
      </c>
      <c r="D882" s="614" t="s">
        <v>52</v>
      </c>
      <c r="E882" s="614" t="str">
        <f t="shared" si="13"/>
        <v>30057787-EJECUCION</v>
      </c>
      <c r="F882" s="614" t="s">
        <v>3013</v>
      </c>
      <c r="G882" s="614" t="s">
        <v>1011</v>
      </c>
      <c r="H882" s="614" t="s">
        <v>3221</v>
      </c>
      <c r="I882" s="614" t="s">
        <v>2988</v>
      </c>
      <c r="J882" s="614" t="s">
        <v>560</v>
      </c>
      <c r="K882" s="614" t="s">
        <v>55</v>
      </c>
    </row>
    <row r="883" spans="1:11">
      <c r="A883" s="616">
        <v>30112219</v>
      </c>
      <c r="B883" s="614" t="s">
        <v>1011</v>
      </c>
      <c r="C883" s="614">
        <v>385532</v>
      </c>
      <c r="D883" s="614" t="s">
        <v>98</v>
      </c>
      <c r="E883" s="614" t="str">
        <f t="shared" si="13"/>
        <v>30112219-DISEÑO</v>
      </c>
      <c r="F883" s="614" t="s">
        <v>3013</v>
      </c>
      <c r="G883" s="614" t="s">
        <v>1011</v>
      </c>
      <c r="H883" s="614" t="s">
        <v>3456</v>
      </c>
      <c r="I883" s="614" t="s">
        <v>2995</v>
      </c>
      <c r="J883" s="614" t="s">
        <v>1011</v>
      </c>
      <c r="K883" s="614" t="s">
        <v>55</v>
      </c>
    </row>
    <row r="884" spans="1:11">
      <c r="A884" s="616">
        <v>40003324</v>
      </c>
      <c r="B884" s="614" t="s">
        <v>490</v>
      </c>
      <c r="C884" s="614">
        <v>71253</v>
      </c>
      <c r="D884" s="614" t="s">
        <v>52</v>
      </c>
      <c r="E884" s="614" t="str">
        <f t="shared" si="13"/>
        <v>40003324-EJECUCION</v>
      </c>
      <c r="F884" s="614" t="s">
        <v>2978</v>
      </c>
      <c r="G884" s="614" t="s">
        <v>1011</v>
      </c>
      <c r="H884" s="614" t="s">
        <v>3813</v>
      </c>
      <c r="I884" s="614" t="s">
        <v>2995</v>
      </c>
      <c r="J884" s="614" t="s">
        <v>402</v>
      </c>
      <c r="K884" s="614" t="s">
        <v>1011</v>
      </c>
    </row>
    <row r="885" spans="1:11">
      <c r="A885" s="616">
        <v>40004809</v>
      </c>
      <c r="B885" s="614" t="s">
        <v>339</v>
      </c>
      <c r="C885" s="614">
        <v>300000</v>
      </c>
      <c r="D885" s="614" t="s">
        <v>52</v>
      </c>
      <c r="E885" s="614" t="str">
        <f t="shared" si="13"/>
        <v>40004809-EJECUCION</v>
      </c>
      <c r="F885" s="614" t="s">
        <v>2978</v>
      </c>
      <c r="G885" s="614" t="s">
        <v>1011</v>
      </c>
      <c r="H885" s="614" t="s">
        <v>3814</v>
      </c>
      <c r="I885" s="614" t="s">
        <v>2995</v>
      </c>
      <c r="J885" s="614" t="s">
        <v>227</v>
      </c>
      <c r="K885" s="614" t="s">
        <v>1011</v>
      </c>
    </row>
    <row r="886" spans="1:11">
      <c r="A886" s="616">
        <v>40006692</v>
      </c>
      <c r="B886" s="614" t="s">
        <v>403</v>
      </c>
      <c r="C886" s="614">
        <v>6000</v>
      </c>
      <c r="D886" s="614" t="s">
        <v>52</v>
      </c>
      <c r="E886" s="614" t="str">
        <f t="shared" si="13"/>
        <v>40006692-EJECUCION</v>
      </c>
      <c r="F886" s="614" t="s">
        <v>2991</v>
      </c>
      <c r="G886" s="614" t="s">
        <v>1011</v>
      </c>
      <c r="H886" s="614" t="s">
        <v>3815</v>
      </c>
      <c r="I886" s="614" t="s">
        <v>2995</v>
      </c>
      <c r="J886" s="614" t="s">
        <v>402</v>
      </c>
      <c r="K886" s="614" t="s">
        <v>1011</v>
      </c>
    </row>
    <row r="887" spans="1:11">
      <c r="A887" s="616">
        <v>30101329</v>
      </c>
      <c r="B887" s="614" t="s">
        <v>1011</v>
      </c>
      <c r="C887" s="614">
        <v>20790895</v>
      </c>
      <c r="D887" s="614" t="s">
        <v>52</v>
      </c>
      <c r="E887" s="614" t="str">
        <f t="shared" si="13"/>
        <v>30101329-EJECUCION</v>
      </c>
      <c r="F887" s="614" t="s">
        <v>3013</v>
      </c>
      <c r="G887" s="614" t="s">
        <v>1011</v>
      </c>
      <c r="H887" s="614" t="s">
        <v>3387</v>
      </c>
      <c r="I887" s="614" t="s">
        <v>2990</v>
      </c>
      <c r="J887" s="614" t="s">
        <v>1011</v>
      </c>
      <c r="K887" s="614" t="s">
        <v>55</v>
      </c>
    </row>
    <row r="888" spans="1:11">
      <c r="A888" s="616">
        <v>20190549</v>
      </c>
      <c r="B888" s="614" t="s">
        <v>739</v>
      </c>
      <c r="C888" s="614">
        <v>4234323</v>
      </c>
      <c r="D888" s="614" t="s">
        <v>52</v>
      </c>
      <c r="E888" s="614" t="str">
        <f t="shared" si="13"/>
        <v>20190549-EJECUCION</v>
      </c>
      <c r="F888" s="614" t="s">
        <v>2978</v>
      </c>
      <c r="G888" s="614" t="s">
        <v>1011</v>
      </c>
      <c r="H888" s="614" t="s">
        <v>3816</v>
      </c>
      <c r="I888" s="614" t="s">
        <v>3024</v>
      </c>
      <c r="J888" s="614" t="s">
        <v>227</v>
      </c>
      <c r="K888" s="614" t="s">
        <v>55</v>
      </c>
    </row>
    <row r="889" spans="1:11">
      <c r="A889" s="616">
        <v>40005972</v>
      </c>
      <c r="B889" s="614" t="s">
        <v>318</v>
      </c>
      <c r="C889" s="614">
        <v>386000</v>
      </c>
      <c r="D889" s="614" t="s">
        <v>52</v>
      </c>
      <c r="E889" s="614" t="str">
        <f t="shared" si="13"/>
        <v>40005972-EJECUCION</v>
      </c>
      <c r="F889" s="614" t="s">
        <v>2978</v>
      </c>
      <c r="G889" s="614" t="s">
        <v>1011</v>
      </c>
      <c r="H889" s="614" t="s">
        <v>3817</v>
      </c>
      <c r="I889" s="614" t="s">
        <v>2980</v>
      </c>
      <c r="J889" s="614" t="s">
        <v>227</v>
      </c>
      <c r="K889" s="614" t="s">
        <v>1011</v>
      </c>
    </row>
    <row r="890" spans="1:11">
      <c r="A890" s="616">
        <v>30091074</v>
      </c>
      <c r="B890" s="614" t="s">
        <v>1011</v>
      </c>
      <c r="C890" s="614">
        <v>741829</v>
      </c>
      <c r="D890" s="614" t="s">
        <v>52</v>
      </c>
      <c r="E890" s="614" t="str">
        <f t="shared" si="13"/>
        <v>30091074-EJECUCION</v>
      </c>
      <c r="F890" s="614" t="s">
        <v>3439</v>
      </c>
      <c r="G890" s="614" t="s">
        <v>1011</v>
      </c>
      <c r="H890" s="614" t="s">
        <v>3440</v>
      </c>
      <c r="I890" s="614" t="s">
        <v>2988</v>
      </c>
      <c r="J890" s="614" t="s">
        <v>1011</v>
      </c>
      <c r="K890" s="614" t="s">
        <v>1011</v>
      </c>
    </row>
    <row r="891" spans="1:11">
      <c r="A891" s="616">
        <v>30115770</v>
      </c>
      <c r="B891" s="614" t="s">
        <v>3019</v>
      </c>
      <c r="C891" s="614">
        <v>1168828</v>
      </c>
      <c r="D891" s="614" t="s">
        <v>52</v>
      </c>
      <c r="E891" s="614" t="str">
        <f t="shared" si="13"/>
        <v>30115770-EJECUCION</v>
      </c>
      <c r="F891" s="614" t="s">
        <v>2978</v>
      </c>
      <c r="G891" s="614" t="s">
        <v>1011</v>
      </c>
      <c r="H891" s="614" t="s">
        <v>3818</v>
      </c>
      <c r="I891" s="614" t="s">
        <v>2990</v>
      </c>
      <c r="J891" s="614" t="s">
        <v>402</v>
      </c>
      <c r="K891" s="614" t="s">
        <v>55</v>
      </c>
    </row>
    <row r="892" spans="1:11">
      <c r="A892" s="616">
        <v>40001645</v>
      </c>
      <c r="B892" s="614" t="s">
        <v>403</v>
      </c>
      <c r="C892" s="614">
        <v>63612</v>
      </c>
      <c r="D892" s="614" t="s">
        <v>98</v>
      </c>
      <c r="E892" s="614" t="str">
        <f t="shared" si="13"/>
        <v>40001645-DISEÑO</v>
      </c>
      <c r="F892" s="614" t="s">
        <v>2978</v>
      </c>
      <c r="G892" s="614" t="s">
        <v>1011</v>
      </c>
      <c r="H892" s="614" t="s">
        <v>778</v>
      </c>
      <c r="I892" s="614" t="s">
        <v>2988</v>
      </c>
      <c r="J892" s="614" t="s">
        <v>402</v>
      </c>
      <c r="K892" s="614" t="s">
        <v>1011</v>
      </c>
    </row>
    <row r="893" spans="1:11">
      <c r="A893" s="616">
        <v>30349931</v>
      </c>
      <c r="B893" s="614" t="s">
        <v>588</v>
      </c>
      <c r="C893" s="614">
        <v>339569</v>
      </c>
      <c r="D893" s="614" t="s">
        <v>52</v>
      </c>
      <c r="E893" s="614" t="str">
        <f t="shared" si="13"/>
        <v>30349931-EJECUCION</v>
      </c>
      <c r="F893" s="614" t="s">
        <v>2978</v>
      </c>
      <c r="G893" s="614" t="s">
        <v>1011</v>
      </c>
      <c r="H893" s="614" t="s">
        <v>2689</v>
      </c>
      <c r="I893" s="614" t="s">
        <v>3002</v>
      </c>
      <c r="J893" s="614" t="s">
        <v>560</v>
      </c>
      <c r="K893" s="614" t="s">
        <v>1011</v>
      </c>
    </row>
    <row r="894" spans="1:11">
      <c r="A894" s="616">
        <v>30063478</v>
      </c>
      <c r="B894" s="614" t="s">
        <v>739</v>
      </c>
      <c r="C894" s="614">
        <v>2481467</v>
      </c>
      <c r="D894" s="614" t="s">
        <v>52</v>
      </c>
      <c r="E894" s="614" t="str">
        <f t="shared" si="13"/>
        <v>30063478-EJECUCION</v>
      </c>
      <c r="F894" s="614" t="s">
        <v>2978</v>
      </c>
      <c r="G894" s="614" t="s">
        <v>1011</v>
      </c>
      <c r="H894" s="614" t="s">
        <v>3819</v>
      </c>
      <c r="I894" s="614" t="s">
        <v>2995</v>
      </c>
      <c r="J894" s="614" t="s">
        <v>227</v>
      </c>
      <c r="K894" s="614" t="s">
        <v>55</v>
      </c>
    </row>
    <row r="895" spans="1:11">
      <c r="A895" s="616">
        <v>30479944</v>
      </c>
      <c r="B895" s="614" t="s">
        <v>1011</v>
      </c>
      <c r="C895" s="614">
        <v>514631</v>
      </c>
      <c r="D895" s="614" t="s">
        <v>52</v>
      </c>
      <c r="E895" s="614" t="str">
        <f t="shared" si="13"/>
        <v>30479944-EJECUCION</v>
      </c>
      <c r="F895" s="614" t="s">
        <v>2978</v>
      </c>
      <c r="G895" s="614" t="s">
        <v>1011</v>
      </c>
      <c r="H895" s="614" t="s">
        <v>3820</v>
      </c>
      <c r="I895" s="614" t="s">
        <v>3075</v>
      </c>
      <c r="J895" s="614" t="s">
        <v>227</v>
      </c>
      <c r="K895" s="614" t="s">
        <v>1011</v>
      </c>
    </row>
    <row r="896" spans="1:11">
      <c r="A896" s="616">
        <v>30352477</v>
      </c>
      <c r="B896" s="614" t="s">
        <v>420</v>
      </c>
      <c r="C896" s="614">
        <v>8356559</v>
      </c>
      <c r="D896" s="614" t="s">
        <v>52</v>
      </c>
      <c r="E896" s="614" t="str">
        <f t="shared" si="13"/>
        <v>30352477-EJECUCION</v>
      </c>
      <c r="F896" s="614" t="s">
        <v>3038</v>
      </c>
      <c r="G896" s="614" t="s">
        <v>1011</v>
      </c>
      <c r="H896" s="614" t="s">
        <v>3821</v>
      </c>
      <c r="I896" s="614" t="s">
        <v>2990</v>
      </c>
      <c r="J896" s="614" t="s">
        <v>402</v>
      </c>
      <c r="K896" s="614" t="s">
        <v>55</v>
      </c>
    </row>
    <row r="897" spans="1:11">
      <c r="A897" s="616">
        <v>30341233</v>
      </c>
      <c r="B897" s="614" t="s">
        <v>1011</v>
      </c>
      <c r="C897" s="614">
        <v>334014</v>
      </c>
      <c r="D897" s="614" t="s">
        <v>52</v>
      </c>
      <c r="E897" s="614" t="str">
        <f t="shared" si="13"/>
        <v>30341233-EJECUCION</v>
      </c>
      <c r="F897" s="614" t="s">
        <v>2978</v>
      </c>
      <c r="G897" s="614" t="s">
        <v>1011</v>
      </c>
      <c r="H897" s="614" t="s">
        <v>676</v>
      </c>
      <c r="I897" s="614" t="s">
        <v>2741</v>
      </c>
      <c r="J897" s="614" t="s">
        <v>560</v>
      </c>
      <c r="K897" s="614" t="s">
        <v>1011</v>
      </c>
    </row>
    <row r="898" spans="1:11">
      <c r="A898" s="616">
        <v>30038638</v>
      </c>
      <c r="B898" s="614" t="s">
        <v>420</v>
      </c>
      <c r="C898" s="614">
        <v>512481</v>
      </c>
      <c r="D898" s="614" t="s">
        <v>52</v>
      </c>
      <c r="E898" s="614" t="str">
        <f t="shared" si="13"/>
        <v>30038638-EJECUCION</v>
      </c>
      <c r="F898" s="614" t="s">
        <v>3474</v>
      </c>
      <c r="G898" s="614" t="s">
        <v>1011</v>
      </c>
      <c r="H898" s="614" t="s">
        <v>3822</v>
      </c>
      <c r="I898" s="614" t="s">
        <v>2988</v>
      </c>
      <c r="J898" s="614" t="s">
        <v>402</v>
      </c>
      <c r="K898" s="614" t="s">
        <v>55</v>
      </c>
    </row>
    <row r="899" spans="1:11">
      <c r="A899" s="616">
        <v>30364425</v>
      </c>
      <c r="B899" s="614" t="s">
        <v>739</v>
      </c>
      <c r="C899" s="614">
        <v>1084691</v>
      </c>
      <c r="D899" s="614" t="s">
        <v>52</v>
      </c>
      <c r="E899" s="614" t="str">
        <f t="shared" ref="E899:E962" si="14">CONCATENATE(A899,"-",D899)</f>
        <v>30364425-EJECUCION</v>
      </c>
      <c r="F899" s="614" t="s">
        <v>3004</v>
      </c>
      <c r="G899" s="614" t="s">
        <v>1011</v>
      </c>
      <c r="H899" s="614" t="s">
        <v>3823</v>
      </c>
      <c r="I899" s="614" t="s">
        <v>2988</v>
      </c>
      <c r="J899" s="614" t="s">
        <v>227</v>
      </c>
      <c r="K899" s="614" t="s">
        <v>55</v>
      </c>
    </row>
    <row r="900" spans="1:11">
      <c r="A900" s="616">
        <v>30487914</v>
      </c>
      <c r="B900" s="614" t="s">
        <v>490</v>
      </c>
      <c r="C900" s="614">
        <v>61560</v>
      </c>
      <c r="D900" s="614" t="s">
        <v>52</v>
      </c>
      <c r="E900" s="614" t="str">
        <f t="shared" si="14"/>
        <v>30487914-EJECUCION</v>
      </c>
      <c r="F900" s="614" t="s">
        <v>2978</v>
      </c>
      <c r="G900" s="614" t="s">
        <v>1011</v>
      </c>
      <c r="H900" s="614" t="s">
        <v>937</v>
      </c>
      <c r="I900" s="614" t="s">
        <v>2988</v>
      </c>
      <c r="J900" s="614" t="s">
        <v>402</v>
      </c>
      <c r="K900" s="614" t="s">
        <v>1011</v>
      </c>
    </row>
    <row r="901" spans="1:11">
      <c r="A901" s="616">
        <v>30482960</v>
      </c>
      <c r="B901" s="614" t="s">
        <v>119</v>
      </c>
      <c r="C901" s="614">
        <v>89685</v>
      </c>
      <c r="D901" s="614" t="s">
        <v>52</v>
      </c>
      <c r="E901" s="614" t="str">
        <f t="shared" si="14"/>
        <v>30482960-EJECUCION</v>
      </c>
      <c r="F901" s="614" t="s">
        <v>2978</v>
      </c>
      <c r="G901" s="614" t="s">
        <v>1011</v>
      </c>
      <c r="H901" s="614" t="s">
        <v>806</v>
      </c>
      <c r="I901" s="614" t="s">
        <v>2988</v>
      </c>
      <c r="J901" s="614" t="s">
        <v>50</v>
      </c>
      <c r="K901" s="614" t="s">
        <v>1011</v>
      </c>
    </row>
    <row r="902" spans="1:11">
      <c r="A902" s="616">
        <v>40007678</v>
      </c>
      <c r="B902" s="614" t="s">
        <v>50</v>
      </c>
      <c r="C902" s="614">
        <v>30000</v>
      </c>
      <c r="D902" s="614" t="s">
        <v>52</v>
      </c>
      <c r="E902" s="614" t="str">
        <f t="shared" si="14"/>
        <v>40007678-EJECUCION</v>
      </c>
      <c r="F902" s="614" t="s">
        <v>2991</v>
      </c>
      <c r="G902" s="614" t="s">
        <v>1011</v>
      </c>
      <c r="H902" s="614" t="s">
        <v>3824</v>
      </c>
      <c r="I902" s="614" t="s">
        <v>2990</v>
      </c>
      <c r="J902" s="614" t="s">
        <v>50</v>
      </c>
      <c r="K902" s="614" t="s">
        <v>1011</v>
      </c>
    </row>
    <row r="903" spans="1:11">
      <c r="A903" s="616">
        <v>40007677</v>
      </c>
      <c r="B903" s="614" t="s">
        <v>50</v>
      </c>
      <c r="C903" s="614">
        <v>45000000</v>
      </c>
      <c r="D903" s="614" t="s">
        <v>52</v>
      </c>
      <c r="E903" s="614" t="str">
        <f t="shared" si="14"/>
        <v>40007677-EJECUCION</v>
      </c>
      <c r="F903" s="614" t="s">
        <v>2991</v>
      </c>
      <c r="G903" s="614" t="s">
        <v>1011</v>
      </c>
      <c r="H903" s="614" t="s">
        <v>3825</v>
      </c>
      <c r="I903" s="614" t="s">
        <v>2990</v>
      </c>
      <c r="J903" s="614" t="s">
        <v>50</v>
      </c>
      <c r="K903" s="614" t="s">
        <v>1011</v>
      </c>
    </row>
    <row r="904" spans="1:11">
      <c r="A904" s="616">
        <v>40004251</v>
      </c>
      <c r="B904" s="614" t="s">
        <v>1011</v>
      </c>
      <c r="C904" s="614">
        <v>800500</v>
      </c>
      <c r="D904" s="614" t="s">
        <v>98</v>
      </c>
      <c r="E904" s="614" t="str">
        <f t="shared" si="14"/>
        <v>40004251-DISEÑO</v>
      </c>
      <c r="F904" s="614" t="s">
        <v>3013</v>
      </c>
      <c r="G904" s="614" t="s">
        <v>1011</v>
      </c>
      <c r="H904" s="614" t="s">
        <v>3826</v>
      </c>
      <c r="I904" s="614" t="s">
        <v>2990</v>
      </c>
      <c r="J904" s="614" t="s">
        <v>1011</v>
      </c>
      <c r="K904" s="614" t="s">
        <v>263</v>
      </c>
    </row>
    <row r="905" spans="1:11">
      <c r="A905" s="616">
        <v>30092135</v>
      </c>
      <c r="B905" s="614" t="s">
        <v>480</v>
      </c>
      <c r="C905" s="614">
        <v>82390</v>
      </c>
      <c r="D905" s="614" t="s">
        <v>52</v>
      </c>
      <c r="E905" s="614" t="str">
        <f t="shared" si="14"/>
        <v>30092135-EJECUCION</v>
      </c>
      <c r="F905" s="614" t="s">
        <v>3010</v>
      </c>
      <c r="G905" s="614" t="s">
        <v>1011</v>
      </c>
      <c r="H905" s="614" t="s">
        <v>3827</v>
      </c>
      <c r="I905" s="614" t="s">
        <v>3106</v>
      </c>
      <c r="J905" s="614" t="s">
        <v>402</v>
      </c>
      <c r="K905" s="614" t="s">
        <v>1011</v>
      </c>
    </row>
    <row r="906" spans="1:11">
      <c r="A906" s="616">
        <v>30483006</v>
      </c>
      <c r="B906" s="614" t="s">
        <v>1011</v>
      </c>
      <c r="C906" s="614">
        <v>153900</v>
      </c>
      <c r="D906" s="614" t="s">
        <v>52</v>
      </c>
      <c r="E906" s="614" t="str">
        <f t="shared" si="14"/>
        <v>30483006-EJECUCION</v>
      </c>
      <c r="F906" s="614" t="s">
        <v>2978</v>
      </c>
      <c r="G906" s="614" t="s">
        <v>1011</v>
      </c>
      <c r="H906" s="614" t="s">
        <v>3828</v>
      </c>
      <c r="I906" s="614" t="s">
        <v>2741</v>
      </c>
      <c r="J906" s="614" t="s">
        <v>1011</v>
      </c>
      <c r="K906" s="614" t="s">
        <v>1011</v>
      </c>
    </row>
    <row r="907" spans="1:11">
      <c r="A907" s="616">
        <v>30284622</v>
      </c>
      <c r="B907" s="614" t="s">
        <v>156</v>
      </c>
      <c r="C907" s="614">
        <v>692739</v>
      </c>
      <c r="D907" s="614" t="s">
        <v>52</v>
      </c>
      <c r="E907" s="614" t="str">
        <f t="shared" si="14"/>
        <v>30284622-EJECUCION</v>
      </c>
      <c r="F907" s="614" t="s">
        <v>2978</v>
      </c>
      <c r="G907" s="614" t="s">
        <v>1011</v>
      </c>
      <c r="H907" s="614" t="s">
        <v>3829</v>
      </c>
      <c r="I907" s="614" t="s">
        <v>2995</v>
      </c>
      <c r="J907" s="614" t="s">
        <v>50</v>
      </c>
      <c r="K907" s="614" t="s">
        <v>263</v>
      </c>
    </row>
    <row r="908" spans="1:11">
      <c r="A908" s="616">
        <v>40005570</v>
      </c>
      <c r="B908" s="614" t="s">
        <v>3019</v>
      </c>
      <c r="C908" s="614">
        <v>4828</v>
      </c>
      <c r="D908" s="614" t="s">
        <v>52</v>
      </c>
      <c r="E908" s="614" t="str">
        <f t="shared" si="14"/>
        <v>40005570-EJECUCION</v>
      </c>
      <c r="F908" s="614" t="s">
        <v>2991</v>
      </c>
      <c r="G908" s="614" t="s">
        <v>1011</v>
      </c>
      <c r="H908" s="614" t="s">
        <v>3830</v>
      </c>
      <c r="I908" s="614" t="s">
        <v>2980</v>
      </c>
      <c r="J908" s="614" t="s">
        <v>402</v>
      </c>
      <c r="K908" s="614" t="s">
        <v>1011</v>
      </c>
    </row>
    <row r="909" spans="1:11">
      <c r="A909" s="616">
        <v>40007043</v>
      </c>
      <c r="B909" s="614" t="s">
        <v>468</v>
      </c>
      <c r="C909" s="614">
        <v>2000</v>
      </c>
      <c r="D909" s="614" t="s">
        <v>52</v>
      </c>
      <c r="E909" s="614" t="str">
        <f t="shared" si="14"/>
        <v>40007043-EJECUCION</v>
      </c>
      <c r="F909" s="614" t="s">
        <v>2991</v>
      </c>
      <c r="G909" s="614" t="s">
        <v>1011</v>
      </c>
      <c r="H909" s="614" t="s">
        <v>3831</v>
      </c>
      <c r="I909" s="614" t="s">
        <v>3102</v>
      </c>
      <c r="J909" s="614" t="s">
        <v>402</v>
      </c>
      <c r="K909" s="614" t="s">
        <v>1011</v>
      </c>
    </row>
    <row r="910" spans="1:11">
      <c r="A910" s="616">
        <v>40008552</v>
      </c>
      <c r="B910" s="614" t="s">
        <v>270</v>
      </c>
      <c r="C910" s="614">
        <v>30000</v>
      </c>
      <c r="D910" s="614" t="s">
        <v>52</v>
      </c>
      <c r="E910" s="614" t="str">
        <f t="shared" si="14"/>
        <v>40008552-EJECUCION</v>
      </c>
      <c r="F910" s="614" t="s">
        <v>2978</v>
      </c>
      <c r="G910" s="614" t="s">
        <v>1011</v>
      </c>
      <c r="H910" s="614" t="s">
        <v>3832</v>
      </c>
      <c r="I910" s="614" t="s">
        <v>2995</v>
      </c>
      <c r="J910" s="614" t="s">
        <v>227</v>
      </c>
      <c r="K910" s="614" t="s">
        <v>1011</v>
      </c>
    </row>
    <row r="911" spans="1:11">
      <c r="A911" s="616">
        <v>30481245</v>
      </c>
      <c r="B911" s="614" t="s">
        <v>1011</v>
      </c>
      <c r="C911" s="614">
        <v>2279125</v>
      </c>
      <c r="D911" s="614" t="s">
        <v>52</v>
      </c>
      <c r="E911" s="614" t="str">
        <f t="shared" si="14"/>
        <v>30481245-EJECUCION</v>
      </c>
      <c r="F911" s="614" t="s">
        <v>3013</v>
      </c>
      <c r="G911" s="614" t="s">
        <v>1011</v>
      </c>
      <c r="H911" s="614" t="s">
        <v>3833</v>
      </c>
      <c r="I911" s="614" t="s">
        <v>2980</v>
      </c>
      <c r="J911" s="614" t="s">
        <v>1011</v>
      </c>
      <c r="K911" s="614" t="s">
        <v>1011</v>
      </c>
    </row>
    <row r="912" spans="1:11">
      <c r="A912" s="616">
        <v>30483001</v>
      </c>
      <c r="B912" s="614" t="s">
        <v>403</v>
      </c>
      <c r="C912" s="614">
        <v>1176540</v>
      </c>
      <c r="D912" s="614" t="s">
        <v>52</v>
      </c>
      <c r="E912" s="614" t="str">
        <f t="shared" si="14"/>
        <v>30483001-EJECUCION</v>
      </c>
      <c r="F912" s="614" t="s">
        <v>3004</v>
      </c>
      <c r="G912" s="614" t="s">
        <v>1011</v>
      </c>
      <c r="H912" s="614" t="s">
        <v>3834</v>
      </c>
      <c r="I912" s="614" t="s">
        <v>2988</v>
      </c>
      <c r="J912" s="614" t="s">
        <v>402</v>
      </c>
      <c r="K912" s="614" t="s">
        <v>55</v>
      </c>
    </row>
    <row r="913" spans="1:11">
      <c r="A913" s="616">
        <v>30086361</v>
      </c>
      <c r="B913" s="614" t="s">
        <v>576</v>
      </c>
      <c r="C913" s="614">
        <v>3900581</v>
      </c>
      <c r="D913" s="614" t="s">
        <v>52</v>
      </c>
      <c r="E913" s="614" t="str">
        <f t="shared" si="14"/>
        <v>30086361-EJECUCION</v>
      </c>
      <c r="F913" s="614" t="s">
        <v>2978</v>
      </c>
      <c r="G913" s="614" t="s">
        <v>1011</v>
      </c>
      <c r="H913" s="614" t="s">
        <v>3835</v>
      </c>
      <c r="I913" s="614" t="s">
        <v>2995</v>
      </c>
      <c r="J913" s="614" t="s">
        <v>560</v>
      </c>
      <c r="K913" s="614" t="s">
        <v>55</v>
      </c>
    </row>
    <row r="914" spans="1:11">
      <c r="A914" s="616">
        <v>30091901</v>
      </c>
      <c r="B914" s="614" t="s">
        <v>439</v>
      </c>
      <c r="C914" s="614">
        <v>554800</v>
      </c>
      <c r="D914" s="614" t="s">
        <v>52</v>
      </c>
      <c r="E914" s="614" t="str">
        <f t="shared" si="14"/>
        <v>30091901-EJECUCION</v>
      </c>
      <c r="F914" s="614" t="s">
        <v>2978</v>
      </c>
      <c r="G914" s="614" t="s">
        <v>1011</v>
      </c>
      <c r="H914" s="614" t="s">
        <v>3836</v>
      </c>
      <c r="I914" s="614" t="s">
        <v>2990</v>
      </c>
      <c r="J914" s="614" t="s">
        <v>402</v>
      </c>
      <c r="K914" s="614" t="s">
        <v>55</v>
      </c>
    </row>
    <row r="915" spans="1:11">
      <c r="A915" s="616">
        <v>30083665</v>
      </c>
      <c r="B915" s="614" t="s">
        <v>1011</v>
      </c>
      <c r="C915" s="614">
        <v>3011825</v>
      </c>
      <c r="D915" s="614" t="s">
        <v>98</v>
      </c>
      <c r="E915" s="614" t="str">
        <f t="shared" si="14"/>
        <v>30083665-DISEÑO</v>
      </c>
      <c r="F915" s="614" t="s">
        <v>3013</v>
      </c>
      <c r="G915" s="614" t="s">
        <v>1011</v>
      </c>
      <c r="H915" s="614" t="s">
        <v>3432</v>
      </c>
      <c r="I915" s="614" t="s">
        <v>2988</v>
      </c>
      <c r="J915" s="614" t="s">
        <v>1011</v>
      </c>
      <c r="K915" s="614" t="s">
        <v>1011</v>
      </c>
    </row>
    <row r="916" spans="1:11">
      <c r="A916" s="616">
        <v>30485410</v>
      </c>
      <c r="B916" s="614" t="s">
        <v>403</v>
      </c>
      <c r="C916" s="614">
        <v>30780</v>
      </c>
      <c r="D916" s="614" t="s">
        <v>52</v>
      </c>
      <c r="E916" s="614" t="str">
        <f t="shared" si="14"/>
        <v>30485410-EJECUCION</v>
      </c>
      <c r="F916" s="614" t="s">
        <v>3056</v>
      </c>
      <c r="G916" s="614" t="s">
        <v>1011</v>
      </c>
      <c r="H916" s="614" t="s">
        <v>3837</v>
      </c>
      <c r="I916" s="614" t="s">
        <v>3106</v>
      </c>
      <c r="J916" s="614" t="s">
        <v>402</v>
      </c>
      <c r="K916" s="614" t="s">
        <v>1011</v>
      </c>
    </row>
    <row r="917" spans="1:11">
      <c r="A917" s="616">
        <v>30485612</v>
      </c>
      <c r="B917" s="614" t="s">
        <v>490</v>
      </c>
      <c r="C917" s="614">
        <v>146222</v>
      </c>
      <c r="D917" s="614" t="s">
        <v>98</v>
      </c>
      <c r="E917" s="614" t="str">
        <f t="shared" si="14"/>
        <v>30485612-DISEÑO</v>
      </c>
      <c r="F917" s="614" t="s">
        <v>2978</v>
      </c>
      <c r="G917" s="614" t="s">
        <v>1011</v>
      </c>
      <c r="H917" s="614" t="s">
        <v>3838</v>
      </c>
      <c r="I917" s="614" t="s">
        <v>2988</v>
      </c>
      <c r="J917" s="614" t="s">
        <v>402</v>
      </c>
      <c r="K917" s="614" t="s">
        <v>1011</v>
      </c>
    </row>
    <row r="918" spans="1:11">
      <c r="A918" s="616">
        <v>30384429</v>
      </c>
      <c r="B918" s="614" t="s">
        <v>1011</v>
      </c>
      <c r="C918" s="614">
        <v>933924</v>
      </c>
      <c r="D918" s="614" t="s">
        <v>98</v>
      </c>
      <c r="E918" s="614" t="str">
        <f t="shared" si="14"/>
        <v>30384429-DISEÑO</v>
      </c>
      <c r="F918" s="614" t="s">
        <v>2978</v>
      </c>
      <c r="G918" s="614" t="s">
        <v>1011</v>
      </c>
      <c r="H918" s="614" t="s">
        <v>3839</v>
      </c>
      <c r="I918" s="614" t="s">
        <v>2990</v>
      </c>
      <c r="J918" s="614" t="s">
        <v>1011</v>
      </c>
      <c r="K918" s="614" t="s">
        <v>1011</v>
      </c>
    </row>
    <row r="919" spans="1:11">
      <c r="A919" s="616">
        <v>30479286</v>
      </c>
      <c r="B919" s="614" t="s">
        <v>270</v>
      </c>
      <c r="C919" s="614">
        <v>334129</v>
      </c>
      <c r="D919" s="614" t="s">
        <v>52</v>
      </c>
      <c r="E919" s="614" t="str">
        <f t="shared" si="14"/>
        <v>30479286-EJECUCION</v>
      </c>
      <c r="F919" s="614" t="s">
        <v>2978</v>
      </c>
      <c r="G919" s="614" t="s">
        <v>1011</v>
      </c>
      <c r="H919" s="614" t="s">
        <v>3840</v>
      </c>
      <c r="I919" s="614" t="s">
        <v>2988</v>
      </c>
      <c r="J919" s="614" t="s">
        <v>227</v>
      </c>
      <c r="K919" s="614" t="s">
        <v>142</v>
      </c>
    </row>
    <row r="920" spans="1:11">
      <c r="A920" s="616">
        <v>40000843</v>
      </c>
      <c r="B920" s="614" t="s">
        <v>1011</v>
      </c>
      <c r="C920" s="614">
        <v>77687</v>
      </c>
      <c r="D920" s="614" t="s">
        <v>52</v>
      </c>
      <c r="E920" s="614" t="str">
        <f t="shared" si="14"/>
        <v>40000843-EJECUCION</v>
      </c>
      <c r="F920" s="614" t="s">
        <v>2978</v>
      </c>
      <c r="G920" s="614" t="s">
        <v>1011</v>
      </c>
      <c r="H920" s="614" t="s">
        <v>3841</v>
      </c>
      <c r="I920" s="614" t="s">
        <v>2741</v>
      </c>
      <c r="J920" s="614" t="s">
        <v>1011</v>
      </c>
      <c r="K920" s="614" t="s">
        <v>1011</v>
      </c>
    </row>
    <row r="921" spans="1:11">
      <c r="A921" s="616">
        <v>30428675</v>
      </c>
      <c r="B921" s="614" t="s">
        <v>284</v>
      </c>
      <c r="C921" s="614">
        <v>847424</v>
      </c>
      <c r="D921" s="614" t="s">
        <v>52</v>
      </c>
      <c r="E921" s="614" t="str">
        <f t="shared" si="14"/>
        <v>30428675-EJECUCION</v>
      </c>
      <c r="F921" s="614" t="s">
        <v>2978</v>
      </c>
      <c r="G921" s="614" t="s">
        <v>1011</v>
      </c>
      <c r="H921" s="614" t="s">
        <v>3842</v>
      </c>
      <c r="I921" s="614" t="s">
        <v>2988</v>
      </c>
      <c r="J921" s="614" t="s">
        <v>227</v>
      </c>
      <c r="K921" s="614" t="s">
        <v>263</v>
      </c>
    </row>
    <row r="922" spans="1:11">
      <c r="A922" s="616">
        <v>40000463</v>
      </c>
      <c r="B922" s="614" t="s">
        <v>739</v>
      </c>
      <c r="C922" s="614">
        <v>1641601</v>
      </c>
      <c r="D922" s="614" t="s">
        <v>52</v>
      </c>
      <c r="E922" s="614" t="str">
        <f t="shared" si="14"/>
        <v>40000463-EJECUCION</v>
      </c>
      <c r="F922" s="614" t="s">
        <v>2978</v>
      </c>
      <c r="G922" s="614" t="s">
        <v>1011</v>
      </c>
      <c r="H922" s="614" t="s">
        <v>3843</v>
      </c>
      <c r="I922" s="614" t="s">
        <v>2988</v>
      </c>
      <c r="J922" s="614" t="s">
        <v>227</v>
      </c>
      <c r="K922" s="614" t="s">
        <v>1011</v>
      </c>
    </row>
    <row r="923" spans="1:11">
      <c r="A923" s="616">
        <v>30064230</v>
      </c>
      <c r="B923" s="614" t="s">
        <v>876</v>
      </c>
      <c r="C923" s="614">
        <v>1351737</v>
      </c>
      <c r="D923" s="614" t="s">
        <v>52</v>
      </c>
      <c r="E923" s="614" t="str">
        <f t="shared" si="14"/>
        <v>30064230-EJECUCION</v>
      </c>
      <c r="F923" s="614" t="s">
        <v>2978</v>
      </c>
      <c r="G923" s="614" t="s">
        <v>1011</v>
      </c>
      <c r="H923" s="614" t="s">
        <v>371</v>
      </c>
      <c r="I923" s="614" t="s">
        <v>2995</v>
      </c>
      <c r="J923" s="614" t="s">
        <v>227</v>
      </c>
      <c r="K923" s="614" t="s">
        <v>55</v>
      </c>
    </row>
    <row r="924" spans="1:11">
      <c r="A924" s="616">
        <v>40004810</v>
      </c>
      <c r="B924" s="614" t="s">
        <v>339</v>
      </c>
      <c r="C924" s="614">
        <v>350000</v>
      </c>
      <c r="D924" s="614" t="s">
        <v>52</v>
      </c>
      <c r="E924" s="614" t="str">
        <f t="shared" si="14"/>
        <v>40004810-EJECUCION</v>
      </c>
      <c r="F924" s="614" t="s">
        <v>2978</v>
      </c>
      <c r="G924" s="614" t="s">
        <v>1011</v>
      </c>
      <c r="H924" s="614" t="s">
        <v>3844</v>
      </c>
      <c r="I924" s="614" t="s">
        <v>2980</v>
      </c>
      <c r="J924" s="614" t="s">
        <v>227</v>
      </c>
      <c r="K924" s="614" t="s">
        <v>1011</v>
      </c>
    </row>
    <row r="925" spans="1:11">
      <c r="A925" s="616">
        <v>40005880</v>
      </c>
      <c r="B925" s="614" t="s">
        <v>318</v>
      </c>
      <c r="C925" s="614">
        <v>65717</v>
      </c>
      <c r="D925" s="614" t="s">
        <v>52</v>
      </c>
      <c r="E925" s="614" t="str">
        <f t="shared" si="14"/>
        <v>40005880-EJECUCION</v>
      </c>
      <c r="F925" s="614" t="s">
        <v>2978</v>
      </c>
      <c r="G925" s="614" t="s">
        <v>1011</v>
      </c>
      <c r="H925" s="614" t="s">
        <v>3845</v>
      </c>
      <c r="I925" s="614" t="s">
        <v>2982</v>
      </c>
      <c r="J925" s="614" t="s">
        <v>227</v>
      </c>
      <c r="K925" s="614" t="s">
        <v>1011</v>
      </c>
    </row>
    <row r="926" spans="1:11">
      <c r="A926" s="616">
        <v>30362030</v>
      </c>
      <c r="B926" s="614" t="s">
        <v>794</v>
      </c>
      <c r="C926" s="614">
        <v>47124</v>
      </c>
      <c r="D926" s="614" t="s">
        <v>52</v>
      </c>
      <c r="E926" s="614" t="str">
        <f t="shared" si="14"/>
        <v>30362030-EJECUCION</v>
      </c>
      <c r="F926" s="614" t="s">
        <v>2978</v>
      </c>
      <c r="G926" s="614" t="s">
        <v>1011</v>
      </c>
      <c r="H926" s="614" t="s">
        <v>3846</v>
      </c>
      <c r="I926" s="614" t="s">
        <v>2995</v>
      </c>
      <c r="J926" s="614" t="s">
        <v>50</v>
      </c>
      <c r="K926" s="614" t="s">
        <v>1011</v>
      </c>
    </row>
    <row r="927" spans="1:11">
      <c r="A927" s="616">
        <v>30076663</v>
      </c>
      <c r="B927" s="614" t="s">
        <v>403</v>
      </c>
      <c r="C927" s="614">
        <v>564531</v>
      </c>
      <c r="D927" s="614" t="s">
        <v>52</v>
      </c>
      <c r="E927" s="614" t="str">
        <f t="shared" si="14"/>
        <v>30076663-EJECUCION</v>
      </c>
      <c r="F927" s="614" t="s">
        <v>2978</v>
      </c>
      <c r="G927" s="614" t="s">
        <v>1011</v>
      </c>
      <c r="H927" s="614" t="s">
        <v>3847</v>
      </c>
      <c r="I927" s="614" t="s">
        <v>2980</v>
      </c>
      <c r="J927" s="614" t="s">
        <v>402</v>
      </c>
      <c r="K927" s="614" t="s">
        <v>1011</v>
      </c>
    </row>
    <row r="928" spans="1:11">
      <c r="A928" s="616">
        <v>40000186</v>
      </c>
      <c r="B928" s="614" t="s">
        <v>183</v>
      </c>
      <c r="C928" s="614">
        <v>90000</v>
      </c>
      <c r="D928" s="614" t="s">
        <v>52</v>
      </c>
      <c r="E928" s="614" t="str">
        <f t="shared" si="14"/>
        <v>40000186-EJECUCION</v>
      </c>
      <c r="F928" s="614" t="s">
        <v>2978</v>
      </c>
      <c r="G928" s="614" t="s">
        <v>1011</v>
      </c>
      <c r="H928" s="614" t="s">
        <v>3848</v>
      </c>
      <c r="I928" s="614" t="s">
        <v>2988</v>
      </c>
      <c r="J928" s="614" t="s">
        <v>50</v>
      </c>
      <c r="K928" s="614" t="s">
        <v>1011</v>
      </c>
    </row>
    <row r="929" spans="1:11">
      <c r="A929" s="616">
        <v>40003406</v>
      </c>
      <c r="B929" s="614" t="s">
        <v>403</v>
      </c>
      <c r="C929" s="614">
        <v>2175284</v>
      </c>
      <c r="D929" s="614" t="s">
        <v>52</v>
      </c>
      <c r="E929" s="614" t="str">
        <f t="shared" si="14"/>
        <v>40003406-EJECUCION</v>
      </c>
      <c r="F929" s="614" t="s">
        <v>2978</v>
      </c>
      <c r="G929" s="614" t="s">
        <v>1011</v>
      </c>
      <c r="H929" s="614" t="s">
        <v>3849</v>
      </c>
      <c r="I929" s="614" t="s">
        <v>2982</v>
      </c>
      <c r="J929" s="614" t="s">
        <v>402</v>
      </c>
      <c r="K929" s="614" t="s">
        <v>1011</v>
      </c>
    </row>
    <row r="930" spans="1:11">
      <c r="A930" s="616">
        <v>40008354</v>
      </c>
      <c r="B930" s="614" t="s">
        <v>427</v>
      </c>
      <c r="C930" s="614">
        <v>35687</v>
      </c>
      <c r="D930" s="614" t="s">
        <v>52</v>
      </c>
      <c r="E930" s="614" t="str">
        <f t="shared" si="14"/>
        <v>40008354-EJECUCION</v>
      </c>
      <c r="F930" s="614" t="s">
        <v>2978</v>
      </c>
      <c r="G930" s="614" t="s">
        <v>1011</v>
      </c>
      <c r="H930" s="614" t="s">
        <v>3683</v>
      </c>
      <c r="I930" s="614" t="s">
        <v>2990</v>
      </c>
      <c r="J930" s="614" t="s">
        <v>402</v>
      </c>
      <c r="K930" s="614" t="s">
        <v>1011</v>
      </c>
    </row>
    <row r="931" spans="1:11">
      <c r="A931" s="616">
        <v>40008353</v>
      </c>
      <c r="B931" s="614" t="s">
        <v>427</v>
      </c>
      <c r="C931" s="614">
        <v>39307</v>
      </c>
      <c r="D931" s="614" t="s">
        <v>52</v>
      </c>
      <c r="E931" s="614" t="str">
        <f t="shared" si="14"/>
        <v>40008353-EJECUCION</v>
      </c>
      <c r="F931" s="614" t="s">
        <v>2978</v>
      </c>
      <c r="G931" s="614" t="s">
        <v>1011</v>
      </c>
      <c r="H931" s="614" t="s">
        <v>3850</v>
      </c>
      <c r="I931" s="614" t="s">
        <v>2988</v>
      </c>
      <c r="J931" s="614" t="s">
        <v>402</v>
      </c>
      <c r="K931" s="614" t="s">
        <v>1011</v>
      </c>
    </row>
    <row r="932" spans="1:11">
      <c r="A932" s="616">
        <v>40008474</v>
      </c>
      <c r="B932" s="614" t="s">
        <v>560</v>
      </c>
      <c r="C932" s="614">
        <v>25000</v>
      </c>
      <c r="D932" s="614" t="s">
        <v>52</v>
      </c>
      <c r="E932" s="614" t="str">
        <f t="shared" si="14"/>
        <v>40008474-EJECUCION</v>
      </c>
      <c r="F932" s="614" t="s">
        <v>2978</v>
      </c>
      <c r="G932" s="614" t="s">
        <v>1011</v>
      </c>
      <c r="H932" s="614" t="s">
        <v>3851</v>
      </c>
      <c r="I932" s="614" t="s">
        <v>3024</v>
      </c>
      <c r="J932" s="614" t="s">
        <v>560</v>
      </c>
      <c r="K932" s="614" t="s">
        <v>1011</v>
      </c>
    </row>
    <row r="933" spans="1:11">
      <c r="A933" s="616">
        <v>30476435</v>
      </c>
      <c r="B933" s="614" t="s">
        <v>490</v>
      </c>
      <c r="C933" s="614">
        <v>562159</v>
      </c>
      <c r="D933" s="614" t="s">
        <v>52</v>
      </c>
      <c r="E933" s="614" t="str">
        <f t="shared" si="14"/>
        <v>30476435-EJECUCION</v>
      </c>
      <c r="F933" s="614" t="s">
        <v>3490</v>
      </c>
      <c r="G933" s="614" t="s">
        <v>1011</v>
      </c>
      <c r="H933" s="614" t="s">
        <v>3852</v>
      </c>
      <c r="I933" s="614" t="s">
        <v>2980</v>
      </c>
      <c r="J933" s="614" t="s">
        <v>402</v>
      </c>
      <c r="K933" s="614" t="s">
        <v>1011</v>
      </c>
    </row>
    <row r="934" spans="1:11">
      <c r="A934" s="616">
        <v>30486683</v>
      </c>
      <c r="B934" s="614" t="s">
        <v>403</v>
      </c>
      <c r="C934" s="614">
        <v>85000</v>
      </c>
      <c r="D934" s="614" t="s">
        <v>52</v>
      </c>
      <c r="E934" s="614" t="str">
        <f t="shared" si="14"/>
        <v>30486683-EJECUCION</v>
      </c>
      <c r="F934" s="614" t="s">
        <v>2978</v>
      </c>
      <c r="G934" s="614" t="s">
        <v>1011</v>
      </c>
      <c r="H934" s="614" t="s">
        <v>3853</v>
      </c>
      <c r="I934" s="614" t="s">
        <v>2988</v>
      </c>
      <c r="J934" s="614" t="s">
        <v>402</v>
      </c>
      <c r="K934" s="614" t="s">
        <v>1011</v>
      </c>
    </row>
    <row r="935" spans="1:11">
      <c r="A935" s="616">
        <v>30351011</v>
      </c>
      <c r="B935" s="614" t="s">
        <v>739</v>
      </c>
      <c r="C935" s="614">
        <v>301474</v>
      </c>
      <c r="D935" s="614" t="s">
        <v>52</v>
      </c>
      <c r="E935" s="614" t="str">
        <f t="shared" si="14"/>
        <v>30351011-EJECUCION</v>
      </c>
      <c r="F935" s="614" t="s">
        <v>3490</v>
      </c>
      <c r="G935" s="614" t="s">
        <v>1011</v>
      </c>
      <c r="H935" s="614" t="s">
        <v>3854</v>
      </c>
      <c r="I935" s="614" t="s">
        <v>2980</v>
      </c>
      <c r="J935" s="614" t="s">
        <v>227</v>
      </c>
      <c r="K935" s="614" t="s">
        <v>1011</v>
      </c>
    </row>
    <row r="936" spans="1:11">
      <c r="A936" s="616">
        <v>30122047</v>
      </c>
      <c r="B936" s="614" t="s">
        <v>490</v>
      </c>
      <c r="C936" s="614">
        <v>250600</v>
      </c>
      <c r="D936" s="614" t="s">
        <v>52</v>
      </c>
      <c r="E936" s="614" t="str">
        <f t="shared" si="14"/>
        <v>30122047-EJECUCION</v>
      </c>
      <c r="F936" s="614" t="s">
        <v>3123</v>
      </c>
      <c r="G936" s="614" t="s">
        <v>1011</v>
      </c>
      <c r="H936" s="614" t="s">
        <v>3855</v>
      </c>
      <c r="I936" s="614" t="s">
        <v>3106</v>
      </c>
      <c r="J936" s="614" t="s">
        <v>402</v>
      </c>
      <c r="K936" s="614" t="s">
        <v>1011</v>
      </c>
    </row>
    <row r="937" spans="1:11">
      <c r="A937" s="616">
        <v>30043744</v>
      </c>
      <c r="B937" s="614" t="s">
        <v>50</v>
      </c>
      <c r="C937" s="614">
        <v>8006479</v>
      </c>
      <c r="D937" s="614" t="s">
        <v>52</v>
      </c>
      <c r="E937" s="614" t="str">
        <f t="shared" si="14"/>
        <v>30043744-EJECUCION</v>
      </c>
      <c r="F937" s="614" t="s">
        <v>2978</v>
      </c>
      <c r="G937" s="614" t="s">
        <v>1011</v>
      </c>
      <c r="H937" s="614" t="s">
        <v>3856</v>
      </c>
      <c r="I937" s="614" t="s">
        <v>2990</v>
      </c>
      <c r="J937" s="614" t="s">
        <v>50</v>
      </c>
      <c r="K937" s="614" t="s">
        <v>55</v>
      </c>
    </row>
    <row r="938" spans="1:11">
      <c r="A938" s="616">
        <v>30376727</v>
      </c>
      <c r="B938" s="614" t="s">
        <v>420</v>
      </c>
      <c r="C938" s="614">
        <v>169182</v>
      </c>
      <c r="D938" s="614" t="s">
        <v>98</v>
      </c>
      <c r="E938" s="614" t="str">
        <f t="shared" si="14"/>
        <v>30376727-DISEÑO</v>
      </c>
      <c r="F938" s="614" t="s">
        <v>3123</v>
      </c>
      <c r="G938" s="614" t="s">
        <v>1011</v>
      </c>
      <c r="H938" s="614" t="s">
        <v>3857</v>
      </c>
      <c r="I938" s="614" t="s">
        <v>2988</v>
      </c>
      <c r="J938" s="614" t="s">
        <v>402</v>
      </c>
      <c r="K938" s="614" t="s">
        <v>1011</v>
      </c>
    </row>
    <row r="939" spans="1:11">
      <c r="A939" s="616">
        <v>40007743</v>
      </c>
      <c r="B939" s="614" t="s">
        <v>490</v>
      </c>
      <c r="C939" s="614">
        <v>34000</v>
      </c>
      <c r="D939" s="614" t="s">
        <v>98</v>
      </c>
      <c r="E939" s="614" t="str">
        <f t="shared" si="14"/>
        <v>40007743-DISEÑO</v>
      </c>
      <c r="F939" s="614" t="s">
        <v>2978</v>
      </c>
      <c r="G939" s="614" t="s">
        <v>1011</v>
      </c>
      <c r="H939" s="614" t="s">
        <v>3858</v>
      </c>
      <c r="I939" s="614" t="s">
        <v>2995</v>
      </c>
      <c r="J939" s="614" t="s">
        <v>402</v>
      </c>
      <c r="K939" s="614" t="s">
        <v>1011</v>
      </c>
    </row>
    <row r="940" spans="1:11">
      <c r="A940" s="616">
        <v>40006579</v>
      </c>
      <c r="B940" s="614" t="s">
        <v>119</v>
      </c>
      <c r="C940" s="614">
        <v>76534</v>
      </c>
      <c r="D940" s="614" t="s">
        <v>52</v>
      </c>
      <c r="E940" s="614" t="str">
        <f t="shared" si="14"/>
        <v>40006579-EJECUCION</v>
      </c>
      <c r="F940" s="614" t="s">
        <v>3010</v>
      </c>
      <c r="G940" s="614" t="s">
        <v>1011</v>
      </c>
      <c r="H940" s="614" t="s">
        <v>3859</v>
      </c>
      <c r="I940" s="614" t="s">
        <v>3106</v>
      </c>
      <c r="J940" s="614" t="s">
        <v>50</v>
      </c>
      <c r="K940" s="614" t="s">
        <v>55</v>
      </c>
    </row>
    <row r="941" spans="1:11">
      <c r="A941" s="616">
        <v>40007394</v>
      </c>
      <c r="B941" s="614" t="s">
        <v>739</v>
      </c>
      <c r="C941" s="614">
        <v>100000</v>
      </c>
      <c r="D941" s="614" t="s">
        <v>52</v>
      </c>
      <c r="E941" s="614" t="str">
        <f t="shared" si="14"/>
        <v>40007394-EJECUCION</v>
      </c>
      <c r="F941" s="614" t="s">
        <v>2991</v>
      </c>
      <c r="G941" s="614" t="s">
        <v>1011</v>
      </c>
      <c r="H941" s="614" t="s">
        <v>3860</v>
      </c>
      <c r="I941" s="614" t="s">
        <v>2990</v>
      </c>
      <c r="J941" s="614" t="s">
        <v>227</v>
      </c>
      <c r="K941" s="614" t="s">
        <v>1011</v>
      </c>
    </row>
    <row r="942" spans="1:11">
      <c r="A942" s="616">
        <v>40006872</v>
      </c>
      <c r="B942" s="614" t="s">
        <v>528</v>
      </c>
      <c r="C942" s="614">
        <v>80900</v>
      </c>
      <c r="D942" s="614" t="s">
        <v>102</v>
      </c>
      <c r="E942" s="614" t="str">
        <f t="shared" si="14"/>
        <v>40006872-PREFACTIBILIDAD</v>
      </c>
      <c r="F942" s="614" t="s">
        <v>3076</v>
      </c>
      <c r="G942" s="614" t="s">
        <v>1011</v>
      </c>
      <c r="H942" s="614" t="s">
        <v>3861</v>
      </c>
      <c r="I942" s="614" t="s">
        <v>3102</v>
      </c>
      <c r="J942" s="614" t="s">
        <v>402</v>
      </c>
      <c r="K942" s="614" t="s">
        <v>1011</v>
      </c>
    </row>
    <row r="943" spans="1:11">
      <c r="A943" s="616">
        <v>40007406</v>
      </c>
      <c r="B943" s="614" t="s">
        <v>739</v>
      </c>
      <c r="C943" s="614">
        <v>4616</v>
      </c>
      <c r="D943" s="614" t="s">
        <v>52</v>
      </c>
      <c r="E943" s="614" t="str">
        <f t="shared" si="14"/>
        <v>40007406-EJECUCION</v>
      </c>
      <c r="F943" s="614" t="s">
        <v>2991</v>
      </c>
      <c r="G943" s="614" t="s">
        <v>1011</v>
      </c>
      <c r="H943" s="614" t="s">
        <v>3862</v>
      </c>
      <c r="I943" s="614" t="s">
        <v>2990</v>
      </c>
      <c r="J943" s="614" t="s">
        <v>227</v>
      </c>
      <c r="K943" s="614" t="s">
        <v>1011</v>
      </c>
    </row>
    <row r="944" spans="1:11">
      <c r="A944" s="616">
        <v>30115466</v>
      </c>
      <c r="B944" s="614" t="s">
        <v>355</v>
      </c>
      <c r="C944" s="614">
        <v>274442</v>
      </c>
      <c r="D944" s="614" t="s">
        <v>52</v>
      </c>
      <c r="E944" s="614" t="str">
        <f t="shared" si="14"/>
        <v>30115466-EJECUCION</v>
      </c>
      <c r="F944" s="614" t="s">
        <v>2978</v>
      </c>
      <c r="G944" s="614" t="s">
        <v>1011</v>
      </c>
      <c r="H944" s="614" t="s">
        <v>3863</v>
      </c>
      <c r="I944" s="614" t="s">
        <v>2988</v>
      </c>
      <c r="J944" s="614" t="s">
        <v>227</v>
      </c>
      <c r="K944" s="614" t="s">
        <v>142</v>
      </c>
    </row>
    <row r="945" spans="1:11">
      <c r="A945" s="616">
        <v>40007209</v>
      </c>
      <c r="B945" s="614" t="s">
        <v>468</v>
      </c>
      <c r="C945" s="614">
        <v>60000</v>
      </c>
      <c r="D945" s="614" t="s">
        <v>52</v>
      </c>
      <c r="E945" s="614" t="str">
        <f t="shared" si="14"/>
        <v>40007209-EJECUCION</v>
      </c>
      <c r="F945" s="614" t="s">
        <v>2978</v>
      </c>
      <c r="G945" s="614" t="s">
        <v>1011</v>
      </c>
      <c r="H945" s="614" t="s">
        <v>3864</v>
      </c>
      <c r="I945" s="614" t="s">
        <v>2995</v>
      </c>
      <c r="J945" s="614" t="s">
        <v>402</v>
      </c>
      <c r="K945" s="614" t="s">
        <v>1011</v>
      </c>
    </row>
    <row r="946" spans="1:11">
      <c r="A946" s="616">
        <v>30245874</v>
      </c>
      <c r="B946" s="614" t="s">
        <v>50</v>
      </c>
      <c r="C946" s="614">
        <v>250600</v>
      </c>
      <c r="D946" s="614" t="s">
        <v>98</v>
      </c>
      <c r="E946" s="614" t="str">
        <f t="shared" si="14"/>
        <v>30245874-DISEÑO</v>
      </c>
      <c r="F946" s="614" t="s">
        <v>3123</v>
      </c>
      <c r="G946" s="614" t="s">
        <v>1011</v>
      </c>
      <c r="H946" s="614" t="s">
        <v>3865</v>
      </c>
      <c r="I946" s="614" t="s">
        <v>2988</v>
      </c>
      <c r="J946" s="614" t="s">
        <v>50</v>
      </c>
      <c r="K946" s="614" t="s">
        <v>1011</v>
      </c>
    </row>
    <row r="947" spans="1:11">
      <c r="A947" s="616">
        <v>30304623</v>
      </c>
      <c r="B947" s="614" t="s">
        <v>420</v>
      </c>
      <c r="C947" s="614">
        <v>1596591</v>
      </c>
      <c r="D947" s="614" t="s">
        <v>52</v>
      </c>
      <c r="E947" s="614" t="str">
        <f t="shared" si="14"/>
        <v>30304623-EJECUCION</v>
      </c>
      <c r="F947" s="614" t="s">
        <v>3076</v>
      </c>
      <c r="G947" s="614" t="s">
        <v>1011</v>
      </c>
      <c r="H947" s="614" t="s">
        <v>3866</v>
      </c>
      <c r="I947" s="614" t="s">
        <v>2988</v>
      </c>
      <c r="J947" s="614" t="s">
        <v>402</v>
      </c>
      <c r="K947" s="614" t="s">
        <v>55</v>
      </c>
    </row>
    <row r="948" spans="1:11">
      <c r="A948" s="616">
        <v>30488940</v>
      </c>
      <c r="B948" s="614" t="s">
        <v>148</v>
      </c>
      <c r="C948" s="614">
        <v>50000</v>
      </c>
      <c r="D948" s="614" t="s">
        <v>52</v>
      </c>
      <c r="E948" s="614" t="str">
        <f t="shared" si="14"/>
        <v>30488940-EJECUCION</v>
      </c>
      <c r="F948" s="614" t="s">
        <v>2978</v>
      </c>
      <c r="G948" s="614" t="s">
        <v>1011</v>
      </c>
      <c r="H948" s="614" t="s">
        <v>817</v>
      </c>
      <c r="I948" s="614" t="s">
        <v>2995</v>
      </c>
      <c r="J948" s="614" t="s">
        <v>50</v>
      </c>
      <c r="K948" s="614" t="s">
        <v>1011</v>
      </c>
    </row>
    <row r="949" spans="1:11">
      <c r="A949" s="616">
        <v>30341173</v>
      </c>
      <c r="B949" s="614" t="s">
        <v>1011</v>
      </c>
      <c r="C949" s="614">
        <v>398960</v>
      </c>
      <c r="D949" s="614" t="s">
        <v>52</v>
      </c>
      <c r="E949" s="614" t="str">
        <f t="shared" si="14"/>
        <v>30341173-EJECUCION</v>
      </c>
      <c r="F949" s="614" t="s">
        <v>2978</v>
      </c>
      <c r="G949" s="614" t="s">
        <v>1011</v>
      </c>
      <c r="H949" s="614" t="s">
        <v>3867</v>
      </c>
      <c r="I949" s="614" t="s">
        <v>3075</v>
      </c>
      <c r="J949" s="614" t="s">
        <v>1011</v>
      </c>
      <c r="K949" s="614" t="s">
        <v>1011</v>
      </c>
    </row>
    <row r="950" spans="1:11">
      <c r="A950" s="616">
        <v>30325327</v>
      </c>
      <c r="B950" s="614" t="s">
        <v>1011</v>
      </c>
      <c r="C950" s="614">
        <v>159172</v>
      </c>
      <c r="D950" s="614" t="s">
        <v>52</v>
      </c>
      <c r="E950" s="614" t="str">
        <f t="shared" si="14"/>
        <v>30325327-EJECUCION</v>
      </c>
      <c r="F950" s="614" t="s">
        <v>2978</v>
      </c>
      <c r="G950" s="614" t="s">
        <v>1011</v>
      </c>
      <c r="H950" s="614" t="s">
        <v>3868</v>
      </c>
      <c r="I950" s="614" t="s">
        <v>2741</v>
      </c>
      <c r="J950" s="614" t="s">
        <v>1011</v>
      </c>
      <c r="K950" s="614" t="s">
        <v>1011</v>
      </c>
    </row>
    <row r="951" spans="1:11">
      <c r="A951" s="616">
        <v>30486029</v>
      </c>
      <c r="B951" s="614" t="s">
        <v>420</v>
      </c>
      <c r="C951" s="614">
        <v>66631</v>
      </c>
      <c r="D951" s="614" t="s">
        <v>52</v>
      </c>
      <c r="E951" s="614" t="str">
        <f t="shared" si="14"/>
        <v>30486029-EJECUCION</v>
      </c>
      <c r="F951" s="614" t="s">
        <v>2978</v>
      </c>
      <c r="G951" s="614" t="s">
        <v>1011</v>
      </c>
      <c r="H951" s="614" t="s">
        <v>3869</v>
      </c>
      <c r="I951" s="614" t="s">
        <v>3002</v>
      </c>
      <c r="J951" s="614" t="s">
        <v>402</v>
      </c>
      <c r="K951" s="614" t="s">
        <v>1011</v>
      </c>
    </row>
    <row r="952" spans="1:11">
      <c r="A952" s="616">
        <v>30438574</v>
      </c>
      <c r="B952" s="614" t="s">
        <v>468</v>
      </c>
      <c r="C952" s="614">
        <v>243570</v>
      </c>
      <c r="D952" s="614" t="s">
        <v>52</v>
      </c>
      <c r="E952" s="614" t="str">
        <f t="shared" si="14"/>
        <v>30438574-EJECUCION</v>
      </c>
      <c r="F952" s="614" t="s">
        <v>2978</v>
      </c>
      <c r="G952" s="614" t="s">
        <v>1011</v>
      </c>
      <c r="H952" s="614" t="s">
        <v>3870</v>
      </c>
      <c r="I952" s="614" t="s">
        <v>2995</v>
      </c>
      <c r="J952" s="614" t="s">
        <v>402</v>
      </c>
      <c r="K952" s="614" t="s">
        <v>1011</v>
      </c>
    </row>
    <row r="953" spans="1:11">
      <c r="A953" s="616">
        <v>40007414</v>
      </c>
      <c r="B953" s="614" t="s">
        <v>739</v>
      </c>
      <c r="C953" s="614">
        <v>4616</v>
      </c>
      <c r="D953" s="614" t="s">
        <v>52</v>
      </c>
      <c r="E953" s="614" t="str">
        <f t="shared" si="14"/>
        <v>40007414-EJECUCION</v>
      </c>
      <c r="F953" s="614" t="s">
        <v>2991</v>
      </c>
      <c r="G953" s="614" t="s">
        <v>1011</v>
      </c>
      <c r="H953" s="614" t="s">
        <v>3871</v>
      </c>
      <c r="I953" s="614" t="s">
        <v>2990</v>
      </c>
      <c r="J953" s="614" t="s">
        <v>227</v>
      </c>
      <c r="K953" s="614" t="s">
        <v>1011</v>
      </c>
    </row>
    <row r="954" spans="1:11">
      <c r="A954" s="616">
        <v>30482551</v>
      </c>
      <c r="B954" s="614" t="s">
        <v>420</v>
      </c>
      <c r="C954" s="614">
        <v>40000</v>
      </c>
      <c r="D954" s="614" t="s">
        <v>52</v>
      </c>
      <c r="E954" s="614" t="str">
        <f t="shared" si="14"/>
        <v>30482551-EJECUCION</v>
      </c>
      <c r="F954" s="614" t="s">
        <v>2978</v>
      </c>
      <c r="G954" s="614" t="s">
        <v>1011</v>
      </c>
      <c r="H954" s="614" t="s">
        <v>3872</v>
      </c>
      <c r="I954" s="614" t="s">
        <v>2990</v>
      </c>
      <c r="J954" s="614" t="s">
        <v>402</v>
      </c>
      <c r="K954" s="614" t="s">
        <v>1011</v>
      </c>
    </row>
    <row r="955" spans="1:11">
      <c r="A955" s="616">
        <v>30072812</v>
      </c>
      <c r="B955" s="614" t="s">
        <v>561</v>
      </c>
      <c r="C955" s="614">
        <v>63647</v>
      </c>
      <c r="D955" s="614" t="s">
        <v>98</v>
      </c>
      <c r="E955" s="614" t="str">
        <f t="shared" si="14"/>
        <v>30072812-DISEÑO</v>
      </c>
      <c r="F955" s="614" t="s">
        <v>2978</v>
      </c>
      <c r="G955" s="614" t="s">
        <v>1011</v>
      </c>
      <c r="H955" s="614" t="s">
        <v>3873</v>
      </c>
      <c r="I955" s="614" t="s">
        <v>2988</v>
      </c>
      <c r="J955" s="614" t="s">
        <v>560</v>
      </c>
      <c r="K955" s="614" t="s">
        <v>1011</v>
      </c>
    </row>
    <row r="956" spans="1:11">
      <c r="A956" s="616">
        <v>30176622</v>
      </c>
      <c r="B956" s="614" t="s">
        <v>1011</v>
      </c>
      <c r="C956" s="614">
        <v>17686346</v>
      </c>
      <c r="D956" s="614" t="s">
        <v>52</v>
      </c>
      <c r="E956" s="614" t="str">
        <f t="shared" si="14"/>
        <v>30176622-EJECUCION</v>
      </c>
      <c r="F956" s="614" t="s">
        <v>3013</v>
      </c>
      <c r="G956" s="614" t="s">
        <v>1011</v>
      </c>
      <c r="H956" s="614" t="s">
        <v>3874</v>
      </c>
      <c r="I956" s="614" t="s">
        <v>2980</v>
      </c>
      <c r="J956" s="614" t="s">
        <v>1011</v>
      </c>
      <c r="K956" s="614" t="s">
        <v>1011</v>
      </c>
    </row>
    <row r="957" spans="1:11">
      <c r="A957" s="616">
        <v>40000911</v>
      </c>
      <c r="B957" s="614" t="s">
        <v>794</v>
      </c>
      <c r="C957" s="614">
        <v>92000</v>
      </c>
      <c r="D957" s="614" t="s">
        <v>52</v>
      </c>
      <c r="E957" s="614" t="str">
        <f t="shared" si="14"/>
        <v>40000911-EJECUCION</v>
      </c>
      <c r="F957" s="614" t="s">
        <v>2978</v>
      </c>
      <c r="G957" s="614" t="s">
        <v>1011</v>
      </c>
      <c r="H957" s="614" t="s">
        <v>3875</v>
      </c>
      <c r="I957" s="614" t="s">
        <v>3002</v>
      </c>
      <c r="J957" s="614" t="s">
        <v>50</v>
      </c>
      <c r="K957" s="614" t="s">
        <v>1011</v>
      </c>
    </row>
    <row r="958" spans="1:11">
      <c r="A958" s="616">
        <v>30136720</v>
      </c>
      <c r="B958" s="614" t="s">
        <v>876</v>
      </c>
      <c r="C958" s="614">
        <v>44894</v>
      </c>
      <c r="D958" s="614" t="s">
        <v>52</v>
      </c>
      <c r="E958" s="614" t="str">
        <f t="shared" si="14"/>
        <v>30136720-EJECUCION</v>
      </c>
      <c r="F958" s="614" t="s">
        <v>2978</v>
      </c>
      <c r="G958" s="614" t="s">
        <v>1011</v>
      </c>
      <c r="H958" s="614" t="s">
        <v>3876</v>
      </c>
      <c r="I958" s="614" t="s">
        <v>3319</v>
      </c>
      <c r="J958" s="614" t="s">
        <v>227</v>
      </c>
      <c r="K958" s="614" t="s">
        <v>55</v>
      </c>
    </row>
    <row r="959" spans="1:11">
      <c r="A959" s="616">
        <v>40006135</v>
      </c>
      <c r="B959" s="614" t="s">
        <v>403</v>
      </c>
      <c r="C959" s="614">
        <v>30000</v>
      </c>
      <c r="D959" s="614" t="s">
        <v>52</v>
      </c>
      <c r="E959" s="614" t="str">
        <f t="shared" si="14"/>
        <v>40006135-EJECUCION</v>
      </c>
      <c r="F959" s="614" t="s">
        <v>2991</v>
      </c>
      <c r="G959" s="614" t="s">
        <v>1011</v>
      </c>
      <c r="H959" s="614" t="s">
        <v>3877</v>
      </c>
      <c r="I959" s="614" t="s">
        <v>2988</v>
      </c>
      <c r="J959" s="614" t="s">
        <v>402</v>
      </c>
      <c r="K959" s="614" t="s">
        <v>1011</v>
      </c>
    </row>
    <row r="960" spans="1:11">
      <c r="A960" s="616">
        <v>40006993</v>
      </c>
      <c r="B960" s="614" t="s">
        <v>227</v>
      </c>
      <c r="C960" s="614">
        <v>1000</v>
      </c>
      <c r="D960" s="614" t="s">
        <v>98</v>
      </c>
      <c r="E960" s="614" t="str">
        <f t="shared" si="14"/>
        <v>40006993-DISEÑO</v>
      </c>
      <c r="F960" s="614" t="s">
        <v>2991</v>
      </c>
      <c r="G960" s="614" t="s">
        <v>1011</v>
      </c>
      <c r="H960" s="614" t="s">
        <v>3878</v>
      </c>
      <c r="I960" s="614" t="s">
        <v>2988</v>
      </c>
      <c r="J960" s="614" t="s">
        <v>227</v>
      </c>
      <c r="K960" s="614" t="s">
        <v>1011</v>
      </c>
    </row>
    <row r="961" spans="1:11">
      <c r="A961" s="616">
        <v>40007661</v>
      </c>
      <c r="B961" s="614" t="s">
        <v>50</v>
      </c>
      <c r="C961" s="614">
        <v>5000</v>
      </c>
      <c r="D961" s="614" t="s">
        <v>52</v>
      </c>
      <c r="E961" s="614" t="str">
        <f t="shared" si="14"/>
        <v>40007661-EJECUCION</v>
      </c>
      <c r="F961" s="614" t="s">
        <v>2991</v>
      </c>
      <c r="G961" s="614" t="s">
        <v>1011</v>
      </c>
      <c r="H961" s="614" t="s">
        <v>3879</v>
      </c>
      <c r="I961" s="614" t="s">
        <v>2990</v>
      </c>
      <c r="J961" s="614" t="s">
        <v>50</v>
      </c>
      <c r="K961" s="614" t="s">
        <v>1011</v>
      </c>
    </row>
    <row r="962" spans="1:11">
      <c r="A962" s="616">
        <v>30340472</v>
      </c>
      <c r="B962" s="614" t="s">
        <v>588</v>
      </c>
      <c r="C962" s="614">
        <v>45759</v>
      </c>
      <c r="D962" s="614" t="s">
        <v>98</v>
      </c>
      <c r="E962" s="614" t="str">
        <f t="shared" si="14"/>
        <v>30340472-DISEÑO</v>
      </c>
      <c r="F962" s="614" t="s">
        <v>2978</v>
      </c>
      <c r="G962" s="614" t="s">
        <v>1011</v>
      </c>
      <c r="H962" s="614" t="s">
        <v>594</v>
      </c>
      <c r="I962" s="614" t="s">
        <v>2988</v>
      </c>
      <c r="J962" s="614" t="s">
        <v>560</v>
      </c>
      <c r="K962" s="614" t="s">
        <v>55</v>
      </c>
    </row>
    <row r="963" spans="1:11">
      <c r="A963" s="616">
        <v>40006793</v>
      </c>
      <c r="B963" s="614" t="s">
        <v>528</v>
      </c>
      <c r="C963" s="614">
        <v>3956</v>
      </c>
      <c r="D963" s="614" t="s">
        <v>98</v>
      </c>
      <c r="E963" s="614" t="str">
        <f t="shared" ref="E963:E1026" si="15">CONCATENATE(A963,"-",D963)</f>
        <v>40006793-DISEÑO</v>
      </c>
      <c r="F963" s="614" t="s">
        <v>2991</v>
      </c>
      <c r="G963" s="614" t="s">
        <v>1011</v>
      </c>
      <c r="H963" s="614" t="s">
        <v>3880</v>
      </c>
      <c r="I963" s="614" t="s">
        <v>3102</v>
      </c>
      <c r="J963" s="614" t="s">
        <v>402</v>
      </c>
      <c r="K963" s="614" t="s">
        <v>1011</v>
      </c>
    </row>
    <row r="964" spans="1:11">
      <c r="A964" s="616">
        <v>40006640</v>
      </c>
      <c r="B964" s="614" t="s">
        <v>403</v>
      </c>
      <c r="C964" s="614">
        <v>3000</v>
      </c>
      <c r="D964" s="614" t="s">
        <v>52</v>
      </c>
      <c r="E964" s="614" t="str">
        <f t="shared" si="15"/>
        <v>40006640-EJECUCION</v>
      </c>
      <c r="F964" s="614" t="s">
        <v>2991</v>
      </c>
      <c r="G964" s="614" t="s">
        <v>1011</v>
      </c>
      <c r="H964" s="614" t="s">
        <v>3881</v>
      </c>
      <c r="I964" s="614" t="s">
        <v>2982</v>
      </c>
      <c r="J964" s="614" t="s">
        <v>402</v>
      </c>
      <c r="K964" s="614" t="s">
        <v>1011</v>
      </c>
    </row>
    <row r="965" spans="1:11">
      <c r="A965" s="616">
        <v>30399945</v>
      </c>
      <c r="B965" s="614" t="s">
        <v>355</v>
      </c>
      <c r="C965" s="614">
        <v>1003959</v>
      </c>
      <c r="D965" s="614" t="s">
        <v>52</v>
      </c>
      <c r="E965" s="614" t="str">
        <f t="shared" si="15"/>
        <v>30399945-EJECUCION</v>
      </c>
      <c r="F965" s="614" t="s">
        <v>2978</v>
      </c>
      <c r="G965" s="614" t="s">
        <v>1011</v>
      </c>
      <c r="H965" s="614" t="s">
        <v>366</v>
      </c>
      <c r="I965" s="614" t="s">
        <v>2988</v>
      </c>
      <c r="J965" s="614" t="s">
        <v>227</v>
      </c>
      <c r="K965" s="614" t="s">
        <v>1011</v>
      </c>
    </row>
    <row r="966" spans="1:11">
      <c r="A966" s="616">
        <v>30188272</v>
      </c>
      <c r="B966" s="614" t="s">
        <v>284</v>
      </c>
      <c r="C966" s="614">
        <v>129544</v>
      </c>
      <c r="D966" s="614" t="s">
        <v>52</v>
      </c>
      <c r="E966" s="614" t="str">
        <f t="shared" si="15"/>
        <v>30188272-EJECUCION</v>
      </c>
      <c r="F966" s="614" t="s">
        <v>2978</v>
      </c>
      <c r="G966" s="614" t="s">
        <v>1011</v>
      </c>
      <c r="H966" s="614" t="s">
        <v>3882</v>
      </c>
      <c r="I966" s="614" t="s">
        <v>2995</v>
      </c>
      <c r="J966" s="614" t="s">
        <v>227</v>
      </c>
      <c r="K966" s="614" t="s">
        <v>1011</v>
      </c>
    </row>
    <row r="967" spans="1:11">
      <c r="A967" s="616">
        <v>30485183</v>
      </c>
      <c r="B967" s="614" t="s">
        <v>1011</v>
      </c>
      <c r="C967" s="614">
        <v>205200</v>
      </c>
      <c r="D967" s="614" t="s">
        <v>52</v>
      </c>
      <c r="E967" s="614" t="str">
        <f t="shared" si="15"/>
        <v>30485183-EJECUCION</v>
      </c>
      <c r="F967" s="614" t="s">
        <v>2978</v>
      </c>
      <c r="G967" s="614" t="s">
        <v>1011</v>
      </c>
      <c r="H967" s="614" t="s">
        <v>3883</v>
      </c>
      <c r="I967" s="614" t="s">
        <v>3075</v>
      </c>
      <c r="J967" s="614" t="s">
        <v>1011</v>
      </c>
      <c r="K967" s="614" t="s">
        <v>1011</v>
      </c>
    </row>
    <row r="968" spans="1:11">
      <c r="A968" s="616">
        <v>30468097</v>
      </c>
      <c r="B968" s="614" t="s">
        <v>1011</v>
      </c>
      <c r="C968" s="614">
        <v>415530</v>
      </c>
      <c r="D968" s="614" t="s">
        <v>52</v>
      </c>
      <c r="E968" s="614" t="str">
        <f t="shared" si="15"/>
        <v>30468097-EJECUCION</v>
      </c>
      <c r="F968" s="614" t="s">
        <v>2978</v>
      </c>
      <c r="G968" s="614" t="s">
        <v>1011</v>
      </c>
      <c r="H968" s="614" t="s">
        <v>3884</v>
      </c>
      <c r="I968" s="614" t="s">
        <v>2741</v>
      </c>
      <c r="J968" s="614" t="s">
        <v>1011</v>
      </c>
      <c r="K968" s="614" t="s">
        <v>1011</v>
      </c>
    </row>
    <row r="969" spans="1:11">
      <c r="A969" s="616">
        <v>30484964</v>
      </c>
      <c r="B969" s="614" t="s">
        <v>439</v>
      </c>
      <c r="C969" s="614">
        <v>76950</v>
      </c>
      <c r="D969" s="614" t="s">
        <v>98</v>
      </c>
      <c r="E969" s="614" t="str">
        <f t="shared" si="15"/>
        <v>30484964-DISEÑO</v>
      </c>
      <c r="F969" s="614" t="s">
        <v>2978</v>
      </c>
      <c r="G969" s="614" t="s">
        <v>1011</v>
      </c>
      <c r="H969" s="614" t="s">
        <v>3885</v>
      </c>
      <c r="I969" s="614" t="s">
        <v>2995</v>
      </c>
      <c r="J969" s="614" t="s">
        <v>402</v>
      </c>
      <c r="K969" s="614" t="s">
        <v>1011</v>
      </c>
    </row>
    <row r="970" spans="1:11">
      <c r="A970" s="616">
        <v>30485764</v>
      </c>
      <c r="B970" s="614" t="s">
        <v>156</v>
      </c>
      <c r="C970" s="614">
        <v>90000</v>
      </c>
      <c r="D970" s="614" t="s">
        <v>98</v>
      </c>
      <c r="E970" s="614" t="str">
        <f t="shared" si="15"/>
        <v>30485764-DISEÑO</v>
      </c>
      <c r="F970" s="614" t="s">
        <v>3056</v>
      </c>
      <c r="G970" s="614" t="s">
        <v>1011</v>
      </c>
      <c r="H970" s="614" t="s">
        <v>3886</v>
      </c>
      <c r="I970" s="614" t="s">
        <v>2988</v>
      </c>
      <c r="J970" s="614" t="s">
        <v>50</v>
      </c>
      <c r="K970" s="614" t="s">
        <v>142</v>
      </c>
    </row>
    <row r="971" spans="1:11">
      <c r="A971" s="616">
        <v>30135233</v>
      </c>
      <c r="B971" s="614" t="s">
        <v>560</v>
      </c>
      <c r="C971" s="614">
        <v>2272591</v>
      </c>
      <c r="D971" s="614" t="s">
        <v>52</v>
      </c>
      <c r="E971" s="614" t="str">
        <f t="shared" si="15"/>
        <v>30135233-EJECUCION</v>
      </c>
      <c r="F971" s="614" t="s">
        <v>2978</v>
      </c>
      <c r="G971" s="614" t="s">
        <v>1011</v>
      </c>
      <c r="H971" s="614" t="s">
        <v>3887</v>
      </c>
      <c r="I971" s="614" t="s">
        <v>2990</v>
      </c>
      <c r="J971" s="614" t="s">
        <v>560</v>
      </c>
      <c r="K971" s="614" t="s">
        <v>1011</v>
      </c>
    </row>
    <row r="972" spans="1:11">
      <c r="A972" s="616">
        <v>30137590</v>
      </c>
      <c r="B972" s="614" t="s">
        <v>1011</v>
      </c>
      <c r="C972" s="614">
        <v>7314411</v>
      </c>
      <c r="D972" s="614" t="s">
        <v>52</v>
      </c>
      <c r="E972" s="614" t="str">
        <f t="shared" si="15"/>
        <v>30137590-EJECUCION</v>
      </c>
      <c r="F972" s="614" t="s">
        <v>3013</v>
      </c>
      <c r="G972" s="614" t="s">
        <v>1011</v>
      </c>
      <c r="H972" s="614" t="s">
        <v>3888</v>
      </c>
      <c r="I972" s="614" t="s">
        <v>2988</v>
      </c>
      <c r="J972" s="614" t="s">
        <v>1011</v>
      </c>
      <c r="K972" s="614" t="s">
        <v>55</v>
      </c>
    </row>
    <row r="973" spans="1:11">
      <c r="A973" s="616">
        <v>30412923</v>
      </c>
      <c r="B973" s="614" t="s">
        <v>794</v>
      </c>
      <c r="C973" s="614">
        <v>22158</v>
      </c>
      <c r="D973" s="614" t="s">
        <v>98</v>
      </c>
      <c r="E973" s="614" t="str">
        <f t="shared" si="15"/>
        <v>30412923-DISEÑO</v>
      </c>
      <c r="F973" s="614" t="s">
        <v>2978</v>
      </c>
      <c r="G973" s="614" t="s">
        <v>1011</v>
      </c>
      <c r="H973" s="614" t="s">
        <v>3889</v>
      </c>
      <c r="I973" s="614" t="s">
        <v>2988</v>
      </c>
      <c r="J973" s="614" t="s">
        <v>50</v>
      </c>
      <c r="K973" s="614" t="s">
        <v>55</v>
      </c>
    </row>
    <row r="974" spans="1:11">
      <c r="A974" s="616">
        <v>30486270</v>
      </c>
      <c r="B974" s="614" t="s">
        <v>403</v>
      </c>
      <c r="C974" s="614">
        <v>564300</v>
      </c>
      <c r="D974" s="614" t="s">
        <v>52</v>
      </c>
      <c r="E974" s="614" t="str">
        <f t="shared" si="15"/>
        <v>30486270-EJECUCION</v>
      </c>
      <c r="F974" s="614" t="s">
        <v>2978</v>
      </c>
      <c r="G974" s="614" t="s">
        <v>1011</v>
      </c>
      <c r="H974" s="614" t="s">
        <v>3890</v>
      </c>
      <c r="I974" s="614" t="s">
        <v>2980</v>
      </c>
      <c r="J974" s="614" t="s">
        <v>402</v>
      </c>
      <c r="K974" s="614" t="s">
        <v>1011</v>
      </c>
    </row>
    <row r="975" spans="1:11">
      <c r="A975" s="616">
        <v>40006255</v>
      </c>
      <c r="B975" s="614" t="s">
        <v>300</v>
      </c>
      <c r="C975" s="614">
        <v>201110</v>
      </c>
      <c r="D975" s="614" t="s">
        <v>52</v>
      </c>
      <c r="E975" s="614" t="str">
        <f t="shared" si="15"/>
        <v>40006255-EJECUCION</v>
      </c>
      <c r="F975" s="614" t="s">
        <v>2978</v>
      </c>
      <c r="G975" s="614" t="s">
        <v>1011</v>
      </c>
      <c r="H975" s="614" t="s">
        <v>3891</v>
      </c>
      <c r="I975" s="614" t="s">
        <v>2995</v>
      </c>
      <c r="J975" s="614" t="s">
        <v>227</v>
      </c>
      <c r="K975" s="614" t="s">
        <v>1011</v>
      </c>
    </row>
    <row r="976" spans="1:11">
      <c r="A976" s="616">
        <v>40007928</v>
      </c>
      <c r="B976" s="614" t="s">
        <v>560</v>
      </c>
      <c r="C976" s="614">
        <v>1304877</v>
      </c>
      <c r="D976" s="614" t="s">
        <v>52</v>
      </c>
      <c r="E976" s="614" t="str">
        <f t="shared" si="15"/>
        <v>40007928-EJECUCION</v>
      </c>
      <c r="F976" s="614" t="s">
        <v>2978</v>
      </c>
      <c r="G976" s="614" t="s">
        <v>1011</v>
      </c>
      <c r="H976" s="614" t="s">
        <v>3892</v>
      </c>
      <c r="I976" s="614" t="s">
        <v>2988</v>
      </c>
      <c r="J976" s="614" t="s">
        <v>560</v>
      </c>
      <c r="K976" s="614" t="s">
        <v>1011</v>
      </c>
    </row>
    <row r="977" spans="1:11">
      <c r="A977" s="616">
        <v>30125885</v>
      </c>
      <c r="B977" s="614" t="s">
        <v>876</v>
      </c>
      <c r="C977" s="614">
        <v>507083</v>
      </c>
      <c r="D977" s="614" t="s">
        <v>52</v>
      </c>
      <c r="E977" s="614" t="str">
        <f t="shared" si="15"/>
        <v>30125885-EJECUCION</v>
      </c>
      <c r="F977" s="614" t="s">
        <v>2978</v>
      </c>
      <c r="G977" s="614" t="s">
        <v>1011</v>
      </c>
      <c r="H977" s="614" t="s">
        <v>382</v>
      </c>
      <c r="I977" s="614" t="s">
        <v>2988</v>
      </c>
      <c r="J977" s="614" t="s">
        <v>227</v>
      </c>
      <c r="K977" s="614" t="s">
        <v>263</v>
      </c>
    </row>
    <row r="978" spans="1:11">
      <c r="A978" s="616">
        <v>30482780</v>
      </c>
      <c r="B978" s="614" t="s">
        <v>739</v>
      </c>
      <c r="C978" s="614">
        <v>150400</v>
      </c>
      <c r="D978" s="614" t="s">
        <v>98</v>
      </c>
      <c r="E978" s="614" t="str">
        <f t="shared" si="15"/>
        <v>30482780-DISEÑO</v>
      </c>
      <c r="F978" s="614" t="s">
        <v>3123</v>
      </c>
      <c r="G978" s="614" t="s">
        <v>1011</v>
      </c>
      <c r="H978" s="614" t="s">
        <v>3893</v>
      </c>
      <c r="I978" s="614" t="s">
        <v>2988</v>
      </c>
      <c r="J978" s="614" t="s">
        <v>227</v>
      </c>
      <c r="K978" s="614" t="s">
        <v>1011</v>
      </c>
    </row>
    <row r="979" spans="1:11">
      <c r="A979" s="616">
        <v>40007388</v>
      </c>
      <c r="B979" s="614" t="s">
        <v>270</v>
      </c>
      <c r="C979" s="614">
        <v>50000</v>
      </c>
      <c r="D979" s="614" t="s">
        <v>52</v>
      </c>
      <c r="E979" s="614" t="str">
        <f t="shared" si="15"/>
        <v>40007388-EJECUCION</v>
      </c>
      <c r="F979" s="614" t="s">
        <v>2978</v>
      </c>
      <c r="G979" s="614" t="s">
        <v>1011</v>
      </c>
      <c r="H979" s="614" t="s">
        <v>3894</v>
      </c>
      <c r="I979" s="614" t="s">
        <v>2988</v>
      </c>
      <c r="J979" s="614" t="s">
        <v>227</v>
      </c>
      <c r="K979" s="614" t="s">
        <v>1011</v>
      </c>
    </row>
    <row r="980" spans="1:11">
      <c r="A980" s="616">
        <v>40008457</v>
      </c>
      <c r="B980" s="614" t="s">
        <v>227</v>
      </c>
      <c r="C980" s="614">
        <v>25000</v>
      </c>
      <c r="D980" s="614" t="s">
        <v>52</v>
      </c>
      <c r="E980" s="614" t="str">
        <f t="shared" si="15"/>
        <v>40008457-EJECUCION</v>
      </c>
      <c r="F980" s="614" t="s">
        <v>2978</v>
      </c>
      <c r="G980" s="614" t="s">
        <v>1011</v>
      </c>
      <c r="H980" s="614" t="s">
        <v>3895</v>
      </c>
      <c r="I980" s="614" t="s">
        <v>2988</v>
      </c>
      <c r="J980" s="614" t="s">
        <v>227</v>
      </c>
      <c r="K980" s="614" t="s">
        <v>1011</v>
      </c>
    </row>
    <row r="981" spans="1:11">
      <c r="A981" s="616">
        <v>40000307</v>
      </c>
      <c r="B981" s="614" t="s">
        <v>560</v>
      </c>
      <c r="C981" s="614">
        <v>150412</v>
      </c>
      <c r="D981" s="614" t="s">
        <v>52</v>
      </c>
      <c r="E981" s="614" t="str">
        <f t="shared" si="15"/>
        <v>40000307-EJECUCION</v>
      </c>
      <c r="F981" s="614" t="s">
        <v>2978</v>
      </c>
      <c r="G981" s="614" t="s">
        <v>1011</v>
      </c>
      <c r="H981" s="614" t="s">
        <v>3896</v>
      </c>
      <c r="I981" s="614" t="s">
        <v>2980</v>
      </c>
      <c r="J981" s="614" t="s">
        <v>560</v>
      </c>
      <c r="K981" s="614" t="s">
        <v>1011</v>
      </c>
    </row>
    <row r="982" spans="1:11">
      <c r="A982" s="616">
        <v>30488541</v>
      </c>
      <c r="B982" s="614" t="s">
        <v>300</v>
      </c>
      <c r="C982" s="614">
        <v>33345</v>
      </c>
      <c r="D982" s="614" t="s">
        <v>52</v>
      </c>
      <c r="E982" s="614" t="str">
        <f t="shared" si="15"/>
        <v>30488541-EJECUCION</v>
      </c>
      <c r="F982" s="614" t="s">
        <v>2978</v>
      </c>
      <c r="G982" s="614" t="s">
        <v>1011</v>
      </c>
      <c r="H982" s="614" t="s">
        <v>3897</v>
      </c>
      <c r="I982" s="614" t="s">
        <v>2990</v>
      </c>
      <c r="J982" s="614" t="s">
        <v>227</v>
      </c>
      <c r="K982" s="614" t="s">
        <v>1011</v>
      </c>
    </row>
    <row r="983" spans="1:11">
      <c r="A983" s="616">
        <v>30488439</v>
      </c>
      <c r="B983" s="614" t="s">
        <v>468</v>
      </c>
      <c r="C983" s="614">
        <v>56430</v>
      </c>
      <c r="D983" s="614" t="s">
        <v>52</v>
      </c>
      <c r="E983" s="614" t="str">
        <f t="shared" si="15"/>
        <v>30488439-EJECUCION</v>
      </c>
      <c r="F983" s="614" t="s">
        <v>2978</v>
      </c>
      <c r="G983" s="614" t="s">
        <v>1011</v>
      </c>
      <c r="H983" s="614" t="s">
        <v>3898</v>
      </c>
      <c r="I983" s="614" t="s">
        <v>2995</v>
      </c>
      <c r="J983" s="614" t="s">
        <v>402</v>
      </c>
      <c r="K983" s="614" t="s">
        <v>1011</v>
      </c>
    </row>
    <row r="984" spans="1:11">
      <c r="A984" s="616">
        <v>40004659</v>
      </c>
      <c r="B984" s="614" t="s">
        <v>468</v>
      </c>
      <c r="C984" s="614">
        <v>651700</v>
      </c>
      <c r="D984" s="614" t="s">
        <v>52</v>
      </c>
      <c r="E984" s="614" t="str">
        <f t="shared" si="15"/>
        <v>40004659-EJECUCION</v>
      </c>
      <c r="F984" s="614" t="s">
        <v>2978</v>
      </c>
      <c r="G984" s="614" t="s">
        <v>1011</v>
      </c>
      <c r="H984" s="614" t="s">
        <v>3899</v>
      </c>
      <c r="I984" s="614" t="s">
        <v>2988</v>
      </c>
      <c r="J984" s="614" t="s">
        <v>402</v>
      </c>
      <c r="K984" s="614" t="s">
        <v>1011</v>
      </c>
    </row>
    <row r="985" spans="1:11">
      <c r="A985" s="616">
        <v>30458053</v>
      </c>
      <c r="B985" s="614" t="s">
        <v>739</v>
      </c>
      <c r="C985" s="614">
        <v>290867</v>
      </c>
      <c r="D985" s="614" t="s">
        <v>102</v>
      </c>
      <c r="E985" s="614" t="str">
        <f t="shared" si="15"/>
        <v>30458053-PREFACTIBILIDAD</v>
      </c>
      <c r="F985" s="614" t="s">
        <v>3013</v>
      </c>
      <c r="G985" s="614" t="s">
        <v>1011</v>
      </c>
      <c r="H985" s="614" t="s">
        <v>3900</v>
      </c>
      <c r="I985" s="614" t="s">
        <v>2990</v>
      </c>
      <c r="J985" s="614" t="s">
        <v>227</v>
      </c>
      <c r="K985" s="614" t="s">
        <v>55</v>
      </c>
    </row>
    <row r="986" spans="1:11">
      <c r="A986" s="616">
        <v>30482019</v>
      </c>
      <c r="B986" s="614" t="s">
        <v>1011</v>
      </c>
      <c r="C986" s="614">
        <v>400999</v>
      </c>
      <c r="D986" s="614" t="s">
        <v>52</v>
      </c>
      <c r="E986" s="614" t="str">
        <f t="shared" si="15"/>
        <v>30482019-EJECUCION</v>
      </c>
      <c r="F986" s="614" t="s">
        <v>2978</v>
      </c>
      <c r="G986" s="614" t="s">
        <v>1011</v>
      </c>
      <c r="H986" s="614" t="s">
        <v>3901</v>
      </c>
      <c r="I986" s="614" t="s">
        <v>3755</v>
      </c>
      <c r="J986" s="614" t="s">
        <v>1011</v>
      </c>
      <c r="K986" s="614" t="s">
        <v>1011</v>
      </c>
    </row>
    <row r="987" spans="1:11">
      <c r="A987" s="616">
        <v>30464988</v>
      </c>
      <c r="B987" s="614" t="s">
        <v>480</v>
      </c>
      <c r="C987" s="614">
        <v>61559</v>
      </c>
      <c r="D987" s="614" t="s">
        <v>52</v>
      </c>
      <c r="E987" s="614" t="str">
        <f t="shared" si="15"/>
        <v>30464988-EJECUCION</v>
      </c>
      <c r="F987" s="614" t="s">
        <v>2978</v>
      </c>
      <c r="G987" s="614" t="s">
        <v>1011</v>
      </c>
      <c r="H987" s="614" t="s">
        <v>922</v>
      </c>
      <c r="I987" s="614" t="s">
        <v>2988</v>
      </c>
      <c r="J987" s="614" t="s">
        <v>402</v>
      </c>
      <c r="K987" s="614" t="s">
        <v>1011</v>
      </c>
    </row>
    <row r="988" spans="1:11">
      <c r="A988" s="616">
        <v>40006327</v>
      </c>
      <c r="B988" s="614" t="s">
        <v>468</v>
      </c>
      <c r="C988" s="614">
        <v>20000</v>
      </c>
      <c r="D988" s="614" t="s">
        <v>52</v>
      </c>
      <c r="E988" s="614" t="str">
        <f t="shared" si="15"/>
        <v>40006327-EJECUCION</v>
      </c>
      <c r="F988" s="614" t="s">
        <v>3080</v>
      </c>
      <c r="G988" s="614" t="s">
        <v>1011</v>
      </c>
      <c r="H988" s="614" t="s">
        <v>3902</v>
      </c>
      <c r="I988" s="614" t="s">
        <v>2988</v>
      </c>
      <c r="J988" s="614" t="s">
        <v>402</v>
      </c>
      <c r="K988" s="614" t="s">
        <v>1011</v>
      </c>
    </row>
    <row r="989" spans="1:11">
      <c r="A989" s="616">
        <v>40006355</v>
      </c>
      <c r="B989" s="614" t="s">
        <v>403</v>
      </c>
      <c r="C989" s="614">
        <v>5000</v>
      </c>
      <c r="D989" s="614" t="s">
        <v>52</v>
      </c>
      <c r="E989" s="614" t="str">
        <f t="shared" si="15"/>
        <v>40006355-EJECUCION</v>
      </c>
      <c r="F989" s="614" t="s">
        <v>2991</v>
      </c>
      <c r="G989" s="614" t="s">
        <v>1011</v>
      </c>
      <c r="H989" s="614" t="s">
        <v>3903</v>
      </c>
      <c r="I989" s="614" t="s">
        <v>2995</v>
      </c>
      <c r="J989" s="614" t="s">
        <v>402</v>
      </c>
      <c r="K989" s="614" t="s">
        <v>1011</v>
      </c>
    </row>
    <row r="990" spans="1:11">
      <c r="A990" s="616">
        <v>30488216</v>
      </c>
      <c r="B990" s="614" t="s">
        <v>427</v>
      </c>
      <c r="C990" s="614">
        <v>70000</v>
      </c>
      <c r="D990" s="614" t="s">
        <v>52</v>
      </c>
      <c r="E990" s="614" t="str">
        <f t="shared" si="15"/>
        <v>30488216-EJECUCION</v>
      </c>
      <c r="F990" s="614" t="s">
        <v>2978</v>
      </c>
      <c r="G990" s="614" t="s">
        <v>1011</v>
      </c>
      <c r="H990" s="614" t="s">
        <v>940</v>
      </c>
      <c r="I990" s="614" t="s">
        <v>2988</v>
      </c>
      <c r="J990" s="614" t="s">
        <v>402</v>
      </c>
      <c r="K990" s="614" t="s">
        <v>1011</v>
      </c>
    </row>
    <row r="991" spans="1:11">
      <c r="A991" s="616">
        <v>40007200</v>
      </c>
      <c r="B991" s="614" t="s">
        <v>576</v>
      </c>
      <c r="C991" s="614">
        <v>94000000</v>
      </c>
      <c r="D991" s="614" t="s">
        <v>52</v>
      </c>
      <c r="E991" s="614" t="str">
        <f t="shared" si="15"/>
        <v>40007200-EJECUCION</v>
      </c>
      <c r="F991" s="614" t="s">
        <v>2978</v>
      </c>
      <c r="G991" s="614" t="s">
        <v>1011</v>
      </c>
      <c r="H991" s="614" t="s">
        <v>3904</v>
      </c>
      <c r="I991" s="614" t="s">
        <v>2995</v>
      </c>
      <c r="J991" s="614" t="s">
        <v>560</v>
      </c>
      <c r="K991" s="614" t="s">
        <v>1011</v>
      </c>
    </row>
    <row r="992" spans="1:11">
      <c r="A992" s="616">
        <v>40007416</v>
      </c>
      <c r="B992" s="614" t="s">
        <v>739</v>
      </c>
      <c r="C992" s="614">
        <v>4616</v>
      </c>
      <c r="D992" s="614" t="s">
        <v>52</v>
      </c>
      <c r="E992" s="614" t="str">
        <f t="shared" si="15"/>
        <v>40007416-EJECUCION</v>
      </c>
      <c r="F992" s="614" t="s">
        <v>2991</v>
      </c>
      <c r="G992" s="614" t="s">
        <v>1011</v>
      </c>
      <c r="H992" s="614" t="s">
        <v>3905</v>
      </c>
      <c r="I992" s="614" t="s">
        <v>2990</v>
      </c>
      <c r="J992" s="614" t="s">
        <v>227</v>
      </c>
      <c r="K992" s="614" t="s">
        <v>1011</v>
      </c>
    </row>
    <row r="993" spans="1:11">
      <c r="A993" s="616">
        <v>30062221</v>
      </c>
      <c r="B993" s="614" t="s">
        <v>439</v>
      </c>
      <c r="C993" s="614">
        <v>4878277</v>
      </c>
      <c r="D993" s="614" t="s">
        <v>52</v>
      </c>
      <c r="E993" s="614" t="str">
        <f t="shared" si="15"/>
        <v>30062221-EJECUCION</v>
      </c>
      <c r="F993" s="614" t="s">
        <v>3076</v>
      </c>
      <c r="G993" s="614" t="s">
        <v>1011</v>
      </c>
      <c r="H993" s="614" t="s">
        <v>3906</v>
      </c>
      <c r="I993" s="614" t="s">
        <v>2995</v>
      </c>
      <c r="J993" s="614" t="s">
        <v>402</v>
      </c>
      <c r="K993" s="614" t="s">
        <v>55</v>
      </c>
    </row>
    <row r="994" spans="1:11">
      <c r="A994" s="616">
        <v>40005569</v>
      </c>
      <c r="B994" s="614" t="s">
        <v>3019</v>
      </c>
      <c r="C994" s="614">
        <v>5912</v>
      </c>
      <c r="D994" s="614" t="s">
        <v>52</v>
      </c>
      <c r="E994" s="614" t="str">
        <f t="shared" si="15"/>
        <v>40005569-EJECUCION</v>
      </c>
      <c r="F994" s="614" t="s">
        <v>2991</v>
      </c>
      <c r="G994" s="614" t="s">
        <v>1011</v>
      </c>
      <c r="H994" s="614" t="s">
        <v>3907</v>
      </c>
      <c r="I994" s="614" t="s">
        <v>2980</v>
      </c>
      <c r="J994" s="614" t="s">
        <v>402</v>
      </c>
      <c r="K994" s="614" t="s">
        <v>1011</v>
      </c>
    </row>
    <row r="995" spans="1:11">
      <c r="A995" s="616">
        <v>30071585</v>
      </c>
      <c r="B995" s="614" t="s">
        <v>427</v>
      </c>
      <c r="C995" s="614">
        <v>511435</v>
      </c>
      <c r="D995" s="614" t="s">
        <v>52</v>
      </c>
      <c r="E995" s="614" t="str">
        <f t="shared" si="15"/>
        <v>30071585-EJECUCION</v>
      </c>
      <c r="F995" s="614" t="s">
        <v>2978</v>
      </c>
      <c r="G995" s="614" t="s">
        <v>1011</v>
      </c>
      <c r="H995" s="614" t="s">
        <v>3908</v>
      </c>
      <c r="I995" s="614" t="s">
        <v>2995</v>
      </c>
      <c r="J995" s="614" t="s">
        <v>402</v>
      </c>
      <c r="K995" s="614" t="s">
        <v>55</v>
      </c>
    </row>
    <row r="996" spans="1:11">
      <c r="A996" s="616">
        <v>30083335</v>
      </c>
      <c r="B996" s="614" t="s">
        <v>490</v>
      </c>
      <c r="C996" s="614">
        <v>2016129</v>
      </c>
      <c r="D996" s="614" t="s">
        <v>52</v>
      </c>
      <c r="E996" s="614" t="str">
        <f t="shared" si="15"/>
        <v>30083335-EJECUCION</v>
      </c>
      <c r="F996" s="614" t="s">
        <v>2978</v>
      </c>
      <c r="G996" s="614" t="s">
        <v>1011</v>
      </c>
      <c r="H996" s="614" t="s">
        <v>555</v>
      </c>
      <c r="I996" s="614" t="s">
        <v>3102</v>
      </c>
      <c r="J996" s="614" t="s">
        <v>402</v>
      </c>
      <c r="K996" s="614" t="s">
        <v>55</v>
      </c>
    </row>
    <row r="997" spans="1:11">
      <c r="A997" s="616">
        <v>30342073</v>
      </c>
      <c r="B997" s="614" t="s">
        <v>1011</v>
      </c>
      <c r="C997" s="614">
        <v>734868</v>
      </c>
      <c r="D997" s="614" t="s">
        <v>52</v>
      </c>
      <c r="E997" s="614" t="str">
        <f t="shared" si="15"/>
        <v>30342073-EJECUCION</v>
      </c>
      <c r="F997" s="614" t="s">
        <v>2978</v>
      </c>
      <c r="G997" s="614" t="s">
        <v>1011</v>
      </c>
      <c r="H997" s="614" t="s">
        <v>3909</v>
      </c>
      <c r="I997" s="614" t="s">
        <v>2741</v>
      </c>
      <c r="J997" s="614" t="s">
        <v>560</v>
      </c>
      <c r="K997" s="614" t="s">
        <v>1011</v>
      </c>
    </row>
    <row r="998" spans="1:11">
      <c r="A998" s="616">
        <v>30308732</v>
      </c>
      <c r="B998" s="614" t="s">
        <v>50</v>
      </c>
      <c r="C998" s="614">
        <v>304016</v>
      </c>
      <c r="D998" s="614" t="s">
        <v>98</v>
      </c>
      <c r="E998" s="614" t="str">
        <f t="shared" si="15"/>
        <v>30308732-DISEÑO</v>
      </c>
      <c r="F998" s="614" t="s">
        <v>3162</v>
      </c>
      <c r="G998" s="614" t="s">
        <v>1011</v>
      </c>
      <c r="H998" s="614" t="s">
        <v>3342</v>
      </c>
      <c r="I998" s="614" t="s">
        <v>2995</v>
      </c>
      <c r="J998" s="614" t="s">
        <v>50</v>
      </c>
      <c r="K998" s="614" t="s">
        <v>55</v>
      </c>
    </row>
    <row r="999" spans="1:11">
      <c r="A999" s="616">
        <v>30313322</v>
      </c>
      <c r="B999" s="614" t="s">
        <v>561</v>
      </c>
      <c r="C999" s="614">
        <v>40196</v>
      </c>
      <c r="D999" s="614" t="s">
        <v>98</v>
      </c>
      <c r="E999" s="614" t="str">
        <f t="shared" si="15"/>
        <v>30313322-DISEÑO</v>
      </c>
      <c r="F999" s="614" t="s">
        <v>2978</v>
      </c>
      <c r="G999" s="614" t="s">
        <v>1011</v>
      </c>
      <c r="H999" s="614" t="s">
        <v>3910</v>
      </c>
      <c r="I999" s="614" t="s">
        <v>2988</v>
      </c>
      <c r="J999" s="614" t="s">
        <v>560</v>
      </c>
      <c r="K999" s="614" t="s">
        <v>1011</v>
      </c>
    </row>
    <row r="1000" spans="1:11">
      <c r="A1000" s="616">
        <v>40003396</v>
      </c>
      <c r="B1000" s="614" t="s">
        <v>1011</v>
      </c>
      <c r="C1000" s="614">
        <v>7923237</v>
      </c>
      <c r="D1000" s="614" t="s">
        <v>52</v>
      </c>
      <c r="E1000" s="614" t="str">
        <f t="shared" si="15"/>
        <v>40003396-EJECUCION</v>
      </c>
      <c r="F1000" s="614" t="s">
        <v>3013</v>
      </c>
      <c r="G1000" s="614" t="s">
        <v>1011</v>
      </c>
      <c r="H1000" s="614" t="s">
        <v>3911</v>
      </c>
      <c r="I1000" s="614" t="s">
        <v>2990</v>
      </c>
      <c r="J1000" s="614" t="s">
        <v>1011</v>
      </c>
      <c r="K1000" s="614" t="s">
        <v>142</v>
      </c>
    </row>
    <row r="1001" spans="1:11">
      <c r="A1001" s="616">
        <v>40006147</v>
      </c>
      <c r="B1001" s="614" t="s">
        <v>739</v>
      </c>
      <c r="C1001" s="614">
        <v>56570</v>
      </c>
      <c r="D1001" s="614" t="s">
        <v>98</v>
      </c>
      <c r="E1001" s="614" t="str">
        <f t="shared" si="15"/>
        <v>40006147-DISEÑO</v>
      </c>
      <c r="F1001" s="614" t="s">
        <v>2978</v>
      </c>
      <c r="G1001" s="614" t="s">
        <v>1011</v>
      </c>
      <c r="H1001" s="614" t="s">
        <v>3912</v>
      </c>
      <c r="I1001" s="614" t="s">
        <v>2995</v>
      </c>
      <c r="J1001" s="614" t="s">
        <v>227</v>
      </c>
      <c r="K1001" s="614" t="s">
        <v>1011</v>
      </c>
    </row>
    <row r="1002" spans="1:11">
      <c r="A1002" s="616">
        <v>40007241</v>
      </c>
      <c r="B1002" s="614" t="s">
        <v>300</v>
      </c>
      <c r="C1002" s="614">
        <v>70000</v>
      </c>
      <c r="D1002" s="614" t="s">
        <v>52</v>
      </c>
      <c r="E1002" s="614" t="str">
        <f t="shared" si="15"/>
        <v>40007241-EJECUCION</v>
      </c>
      <c r="F1002" s="614" t="s">
        <v>2978</v>
      </c>
      <c r="G1002" s="614" t="s">
        <v>1011</v>
      </c>
      <c r="H1002" s="614" t="s">
        <v>3913</v>
      </c>
      <c r="I1002" s="614" t="s">
        <v>2988</v>
      </c>
      <c r="J1002" s="614" t="s">
        <v>227</v>
      </c>
      <c r="K1002" s="614" t="s">
        <v>1011</v>
      </c>
    </row>
    <row r="1003" spans="1:11">
      <c r="A1003" s="616">
        <v>40005274</v>
      </c>
      <c r="B1003" s="614" t="s">
        <v>439</v>
      </c>
      <c r="C1003" s="614">
        <v>67000</v>
      </c>
      <c r="D1003" s="614" t="s">
        <v>98</v>
      </c>
      <c r="E1003" s="614" t="str">
        <f t="shared" si="15"/>
        <v>40005274-DISEÑO</v>
      </c>
      <c r="F1003" s="614" t="s">
        <v>3056</v>
      </c>
      <c r="G1003" s="614" t="s">
        <v>1011</v>
      </c>
      <c r="H1003" s="614" t="s">
        <v>3914</v>
      </c>
      <c r="I1003" s="614" t="s">
        <v>2988</v>
      </c>
      <c r="J1003" s="614" t="s">
        <v>402</v>
      </c>
      <c r="K1003" s="614" t="s">
        <v>263</v>
      </c>
    </row>
    <row r="1004" spans="1:11">
      <c r="A1004" s="616">
        <v>40007620</v>
      </c>
      <c r="B1004" s="614" t="s">
        <v>794</v>
      </c>
      <c r="C1004" s="614">
        <v>1000</v>
      </c>
      <c r="D1004" s="614" t="s">
        <v>52</v>
      </c>
      <c r="E1004" s="614" t="str">
        <f t="shared" si="15"/>
        <v>40007620-EJECUCION</v>
      </c>
      <c r="F1004" s="614" t="s">
        <v>2991</v>
      </c>
      <c r="G1004" s="614" t="s">
        <v>1011</v>
      </c>
      <c r="H1004" s="614" t="s">
        <v>3915</v>
      </c>
      <c r="I1004" s="614" t="s">
        <v>2990</v>
      </c>
      <c r="J1004" s="614" t="s">
        <v>50</v>
      </c>
      <c r="K1004" s="614" t="s">
        <v>1011</v>
      </c>
    </row>
    <row r="1005" spans="1:11">
      <c r="A1005" s="616">
        <v>40007277</v>
      </c>
      <c r="B1005" s="614" t="s">
        <v>502</v>
      </c>
      <c r="C1005" s="614">
        <v>50000</v>
      </c>
      <c r="D1005" s="614" t="s">
        <v>52</v>
      </c>
      <c r="E1005" s="614" t="str">
        <f t="shared" si="15"/>
        <v>40007277-EJECUCION</v>
      </c>
      <c r="F1005" s="614" t="s">
        <v>2978</v>
      </c>
      <c r="G1005" s="614" t="s">
        <v>1011</v>
      </c>
      <c r="H1005" s="614" t="s">
        <v>3916</v>
      </c>
      <c r="I1005" s="614" t="s">
        <v>3024</v>
      </c>
      <c r="J1005" s="614" t="s">
        <v>402</v>
      </c>
      <c r="K1005" s="614" t="s">
        <v>1011</v>
      </c>
    </row>
    <row r="1006" spans="1:11">
      <c r="A1006" s="616">
        <v>30459296</v>
      </c>
      <c r="B1006" s="614" t="s">
        <v>1011</v>
      </c>
      <c r="C1006" s="614">
        <v>1303100</v>
      </c>
      <c r="D1006" s="614" t="s">
        <v>52</v>
      </c>
      <c r="E1006" s="614" t="str">
        <f t="shared" si="15"/>
        <v>30459296-EJECUCION</v>
      </c>
      <c r="F1006" s="614" t="s">
        <v>3027</v>
      </c>
      <c r="G1006" s="614" t="s">
        <v>1011</v>
      </c>
      <c r="H1006" s="614" t="s">
        <v>3324</v>
      </c>
      <c r="I1006" s="614" t="s">
        <v>2980</v>
      </c>
      <c r="J1006" s="614" t="s">
        <v>1011</v>
      </c>
      <c r="K1006" s="614" t="s">
        <v>1011</v>
      </c>
    </row>
    <row r="1007" spans="1:11">
      <c r="A1007" s="616">
        <v>40008014</v>
      </c>
      <c r="B1007" s="614" t="s">
        <v>1011</v>
      </c>
      <c r="C1007" s="614">
        <v>93563</v>
      </c>
      <c r="D1007" s="614" t="s">
        <v>52</v>
      </c>
      <c r="E1007" s="614" t="str">
        <f t="shared" si="15"/>
        <v>40008014-EJECUCION</v>
      </c>
      <c r="F1007" s="614" t="s">
        <v>2978</v>
      </c>
      <c r="G1007" s="614" t="s">
        <v>1011</v>
      </c>
      <c r="H1007" s="614" t="s">
        <v>3917</v>
      </c>
      <c r="I1007" s="614" t="s">
        <v>3002</v>
      </c>
      <c r="J1007" s="614" t="s">
        <v>227</v>
      </c>
      <c r="K1007" s="614" t="s">
        <v>1011</v>
      </c>
    </row>
    <row r="1008" spans="1:11">
      <c r="A1008" s="616">
        <v>40008275</v>
      </c>
      <c r="B1008" s="614" t="s">
        <v>1011</v>
      </c>
      <c r="C1008" s="614">
        <v>475791</v>
      </c>
      <c r="D1008" s="614" t="s">
        <v>52</v>
      </c>
      <c r="E1008" s="614" t="str">
        <f t="shared" si="15"/>
        <v>40008275-EJECUCION</v>
      </c>
      <c r="F1008" s="614" t="s">
        <v>3474</v>
      </c>
      <c r="G1008" s="614" t="s">
        <v>1011</v>
      </c>
      <c r="H1008" s="614" t="s">
        <v>3918</v>
      </c>
      <c r="I1008" s="614" t="s">
        <v>3024</v>
      </c>
      <c r="J1008" s="614" t="s">
        <v>1011</v>
      </c>
      <c r="K1008" s="614" t="s">
        <v>1011</v>
      </c>
    </row>
    <row r="1009" spans="1:11">
      <c r="A1009" s="616">
        <v>40006815</v>
      </c>
      <c r="B1009" s="614" t="s">
        <v>528</v>
      </c>
      <c r="C1009" s="614">
        <v>668</v>
      </c>
      <c r="D1009" s="614" t="s">
        <v>98</v>
      </c>
      <c r="E1009" s="614" t="str">
        <f t="shared" si="15"/>
        <v>40006815-DISEÑO</v>
      </c>
      <c r="F1009" s="614" t="s">
        <v>2991</v>
      </c>
      <c r="G1009" s="614" t="s">
        <v>1011</v>
      </c>
      <c r="H1009" s="614" t="s">
        <v>3361</v>
      </c>
      <c r="I1009" s="614" t="s">
        <v>2980</v>
      </c>
      <c r="J1009" s="614" t="s">
        <v>402</v>
      </c>
      <c r="K1009" s="614" t="s">
        <v>1011</v>
      </c>
    </row>
    <row r="1010" spans="1:11">
      <c r="A1010" s="616">
        <v>40006666</v>
      </c>
      <c r="B1010" s="614" t="s">
        <v>403</v>
      </c>
      <c r="C1010" s="614">
        <v>9000</v>
      </c>
      <c r="D1010" s="614" t="s">
        <v>52</v>
      </c>
      <c r="E1010" s="614" t="str">
        <f t="shared" si="15"/>
        <v>40006666-EJECUCION</v>
      </c>
      <c r="F1010" s="614" t="s">
        <v>2991</v>
      </c>
      <c r="G1010" s="614" t="s">
        <v>1011</v>
      </c>
      <c r="H1010" s="614" t="s">
        <v>3919</v>
      </c>
      <c r="I1010" s="614" t="s">
        <v>2995</v>
      </c>
      <c r="J1010" s="614" t="s">
        <v>402</v>
      </c>
      <c r="K1010" s="614" t="s">
        <v>1011</v>
      </c>
    </row>
    <row r="1011" spans="1:11">
      <c r="A1011" s="616">
        <v>40006684</v>
      </c>
      <c r="B1011" s="614" t="s">
        <v>420</v>
      </c>
      <c r="C1011" s="614">
        <v>375</v>
      </c>
      <c r="D1011" s="614" t="s">
        <v>52</v>
      </c>
      <c r="E1011" s="614" t="str">
        <f t="shared" si="15"/>
        <v>40006684-EJECUCION</v>
      </c>
      <c r="F1011" s="614" t="s">
        <v>2991</v>
      </c>
      <c r="G1011" s="614" t="s">
        <v>1011</v>
      </c>
      <c r="H1011" s="614" t="s">
        <v>3920</v>
      </c>
      <c r="I1011" s="614" t="s">
        <v>3102</v>
      </c>
      <c r="J1011" s="614" t="s">
        <v>402</v>
      </c>
      <c r="K1011" s="614" t="s">
        <v>1011</v>
      </c>
    </row>
    <row r="1012" spans="1:11">
      <c r="A1012" s="616">
        <v>40006762</v>
      </c>
      <c r="B1012" s="614" t="s">
        <v>439</v>
      </c>
      <c r="C1012" s="614">
        <v>588576</v>
      </c>
      <c r="D1012" s="614" t="s">
        <v>52</v>
      </c>
      <c r="E1012" s="614" t="str">
        <f t="shared" si="15"/>
        <v>40006762-EJECUCION</v>
      </c>
      <c r="F1012" s="614" t="s">
        <v>2978</v>
      </c>
      <c r="G1012" s="614" t="s">
        <v>1011</v>
      </c>
      <c r="H1012" s="614" t="s">
        <v>3921</v>
      </c>
      <c r="I1012" s="614" t="s">
        <v>2980</v>
      </c>
      <c r="J1012" s="614" t="s">
        <v>402</v>
      </c>
      <c r="K1012" s="614" t="s">
        <v>1011</v>
      </c>
    </row>
    <row r="1013" spans="1:11">
      <c r="A1013" s="616">
        <v>30076993</v>
      </c>
      <c r="B1013" s="614" t="s">
        <v>876</v>
      </c>
      <c r="C1013" s="614">
        <v>388532</v>
      </c>
      <c r="D1013" s="614" t="s">
        <v>52</v>
      </c>
      <c r="E1013" s="614" t="str">
        <f t="shared" si="15"/>
        <v>30076993-EJECUCION</v>
      </c>
      <c r="F1013" s="614" t="s">
        <v>2984</v>
      </c>
      <c r="G1013" s="614" t="s">
        <v>1011</v>
      </c>
      <c r="H1013" s="614" t="s">
        <v>3922</v>
      </c>
      <c r="I1013" s="614" t="s">
        <v>2990</v>
      </c>
      <c r="J1013" s="614" t="s">
        <v>227</v>
      </c>
      <c r="K1013" s="614" t="s">
        <v>55</v>
      </c>
    </row>
    <row r="1014" spans="1:11">
      <c r="A1014" s="616">
        <v>40000578</v>
      </c>
      <c r="B1014" s="614" t="s">
        <v>270</v>
      </c>
      <c r="C1014" s="614">
        <v>70000</v>
      </c>
      <c r="D1014" s="614" t="s">
        <v>52</v>
      </c>
      <c r="E1014" s="614" t="str">
        <f t="shared" si="15"/>
        <v>40000578-EJECUCION</v>
      </c>
      <c r="F1014" s="614" t="s">
        <v>2978</v>
      </c>
      <c r="G1014" s="614" t="s">
        <v>1011</v>
      </c>
      <c r="H1014" s="614" t="s">
        <v>3923</v>
      </c>
      <c r="I1014" s="614" t="s">
        <v>2988</v>
      </c>
      <c r="J1014" s="614" t="s">
        <v>227</v>
      </c>
      <c r="K1014" s="614" t="s">
        <v>1011</v>
      </c>
    </row>
    <row r="1015" spans="1:11">
      <c r="A1015" s="616">
        <v>40006808</v>
      </c>
      <c r="B1015" s="614" t="s">
        <v>528</v>
      </c>
      <c r="C1015" s="614">
        <v>668</v>
      </c>
      <c r="D1015" s="614" t="s">
        <v>52</v>
      </c>
      <c r="E1015" s="614" t="str">
        <f t="shared" si="15"/>
        <v>40006808-EJECUCION</v>
      </c>
      <c r="F1015" s="614" t="s">
        <v>2991</v>
      </c>
      <c r="G1015" s="614" t="s">
        <v>1011</v>
      </c>
      <c r="H1015" s="614" t="s">
        <v>3180</v>
      </c>
      <c r="I1015" s="614" t="s">
        <v>2980</v>
      </c>
      <c r="J1015" s="614" t="s">
        <v>402</v>
      </c>
      <c r="K1015" s="614" t="s">
        <v>1011</v>
      </c>
    </row>
    <row r="1016" spans="1:11">
      <c r="A1016" s="616">
        <v>30488871</v>
      </c>
      <c r="B1016" s="614" t="s">
        <v>156</v>
      </c>
      <c r="C1016" s="614">
        <v>94000</v>
      </c>
      <c r="D1016" s="614" t="s">
        <v>52</v>
      </c>
      <c r="E1016" s="614" t="str">
        <f t="shared" si="15"/>
        <v>30488871-EJECUCION</v>
      </c>
      <c r="F1016" s="614" t="s">
        <v>2978</v>
      </c>
      <c r="G1016" s="614" t="s">
        <v>1011</v>
      </c>
      <c r="H1016" s="614" t="s">
        <v>3924</v>
      </c>
      <c r="I1016" s="614" t="s">
        <v>2988</v>
      </c>
      <c r="J1016" s="614" t="s">
        <v>50</v>
      </c>
      <c r="K1016" s="614" t="s">
        <v>1011</v>
      </c>
    </row>
    <row r="1017" spans="1:11">
      <c r="A1017" s="616">
        <v>40006181</v>
      </c>
      <c r="B1017" s="614" t="s">
        <v>490</v>
      </c>
      <c r="C1017" s="614">
        <v>20000</v>
      </c>
      <c r="D1017" s="614" t="s">
        <v>52</v>
      </c>
      <c r="E1017" s="614" t="str">
        <f t="shared" si="15"/>
        <v>40006181-EJECUCION</v>
      </c>
      <c r="F1017" s="614" t="s">
        <v>2991</v>
      </c>
      <c r="G1017" s="614" t="s">
        <v>1011</v>
      </c>
      <c r="H1017" s="614" t="s">
        <v>3925</v>
      </c>
      <c r="I1017" s="614" t="s">
        <v>2980</v>
      </c>
      <c r="J1017" s="614" t="s">
        <v>402</v>
      </c>
      <c r="K1017" s="614" t="s">
        <v>1011</v>
      </c>
    </row>
    <row r="1018" spans="1:11">
      <c r="A1018" s="616">
        <v>40006718</v>
      </c>
      <c r="B1018" s="614" t="s">
        <v>270</v>
      </c>
      <c r="C1018" s="614">
        <v>27055721</v>
      </c>
      <c r="D1018" s="614" t="s">
        <v>52</v>
      </c>
      <c r="E1018" s="614" t="str">
        <f t="shared" si="15"/>
        <v>40006718-EJECUCION</v>
      </c>
      <c r="F1018" s="614" t="s">
        <v>2991</v>
      </c>
      <c r="G1018" s="614" t="s">
        <v>1011</v>
      </c>
      <c r="H1018" s="614" t="s">
        <v>3926</v>
      </c>
      <c r="I1018" s="614" t="s">
        <v>2990</v>
      </c>
      <c r="J1018" s="614" t="s">
        <v>227</v>
      </c>
      <c r="K1018" s="614" t="s">
        <v>1011</v>
      </c>
    </row>
    <row r="1019" spans="1:11">
      <c r="A1019" s="616">
        <v>30132175</v>
      </c>
      <c r="B1019" s="614" t="s">
        <v>588</v>
      </c>
      <c r="C1019" s="614">
        <v>9174151</v>
      </c>
      <c r="D1019" s="614" t="s">
        <v>52</v>
      </c>
      <c r="E1019" s="614" t="str">
        <f t="shared" si="15"/>
        <v>30132175-EJECUCION</v>
      </c>
      <c r="F1019" s="614" t="s">
        <v>3013</v>
      </c>
      <c r="G1019" s="614" t="s">
        <v>1011</v>
      </c>
      <c r="H1019" s="614" t="s">
        <v>3927</v>
      </c>
      <c r="I1019" s="614" t="s">
        <v>2990</v>
      </c>
      <c r="J1019" s="614" t="s">
        <v>560</v>
      </c>
      <c r="K1019" s="614" t="s">
        <v>55</v>
      </c>
    </row>
    <row r="1020" spans="1:11">
      <c r="A1020" s="616">
        <v>30440174</v>
      </c>
      <c r="B1020" s="614" t="s">
        <v>739</v>
      </c>
      <c r="C1020" s="614">
        <v>451544</v>
      </c>
      <c r="D1020" s="614" t="s">
        <v>52</v>
      </c>
      <c r="E1020" s="614" t="str">
        <f t="shared" si="15"/>
        <v>30440174-EJECUCION</v>
      </c>
      <c r="F1020" s="614" t="s">
        <v>2978</v>
      </c>
      <c r="G1020" s="614" t="s">
        <v>1011</v>
      </c>
      <c r="H1020" s="614" t="s">
        <v>2942</v>
      </c>
      <c r="I1020" s="614" t="s">
        <v>2980</v>
      </c>
      <c r="J1020" s="614" t="s">
        <v>227</v>
      </c>
      <c r="K1020" s="614" t="s">
        <v>1011</v>
      </c>
    </row>
    <row r="1021" spans="1:11">
      <c r="A1021" s="616">
        <v>40003369</v>
      </c>
      <c r="B1021" s="614" t="s">
        <v>403</v>
      </c>
      <c r="C1021" s="614">
        <v>550000</v>
      </c>
      <c r="D1021" s="614" t="s">
        <v>52</v>
      </c>
      <c r="E1021" s="614" t="str">
        <f t="shared" si="15"/>
        <v>40003369-EJECUCION</v>
      </c>
      <c r="F1021" s="614" t="s">
        <v>2978</v>
      </c>
      <c r="G1021" s="614" t="s">
        <v>1011</v>
      </c>
      <c r="H1021" s="614" t="s">
        <v>3928</v>
      </c>
      <c r="I1021" s="614" t="s">
        <v>2980</v>
      </c>
      <c r="J1021" s="614" t="s">
        <v>402</v>
      </c>
      <c r="K1021" s="614" t="s">
        <v>1011</v>
      </c>
    </row>
    <row r="1022" spans="1:11">
      <c r="A1022" s="616">
        <v>30071598</v>
      </c>
      <c r="B1022" s="614" t="s">
        <v>427</v>
      </c>
      <c r="C1022" s="614">
        <v>444407</v>
      </c>
      <c r="D1022" s="614" t="s">
        <v>52</v>
      </c>
      <c r="E1022" s="614" t="str">
        <f t="shared" si="15"/>
        <v>30071598-EJECUCION</v>
      </c>
      <c r="F1022" s="614" t="s">
        <v>2978</v>
      </c>
      <c r="G1022" s="614" t="s">
        <v>1011</v>
      </c>
      <c r="H1022" s="614" t="s">
        <v>3929</v>
      </c>
      <c r="I1022" s="614" t="s">
        <v>2995</v>
      </c>
      <c r="J1022" s="614" t="s">
        <v>402</v>
      </c>
      <c r="K1022" s="614" t="s">
        <v>142</v>
      </c>
    </row>
    <row r="1023" spans="1:11">
      <c r="A1023" s="616">
        <v>40007812</v>
      </c>
      <c r="B1023" s="614" t="s">
        <v>318</v>
      </c>
      <c r="C1023" s="614">
        <v>23940</v>
      </c>
      <c r="D1023" s="614" t="s">
        <v>52</v>
      </c>
      <c r="E1023" s="614" t="str">
        <f t="shared" si="15"/>
        <v>40007812-EJECUCION</v>
      </c>
      <c r="F1023" s="614" t="s">
        <v>2978</v>
      </c>
      <c r="G1023" s="614" t="s">
        <v>1011</v>
      </c>
      <c r="H1023" s="614" t="s">
        <v>3930</v>
      </c>
      <c r="I1023" s="614" t="s">
        <v>2990</v>
      </c>
      <c r="J1023" s="614" t="s">
        <v>227</v>
      </c>
      <c r="K1023" s="614" t="s">
        <v>1011</v>
      </c>
    </row>
    <row r="1024" spans="1:11">
      <c r="A1024" s="616">
        <v>30078797</v>
      </c>
      <c r="B1024" s="614" t="s">
        <v>1011</v>
      </c>
      <c r="C1024" s="614">
        <v>10947428</v>
      </c>
      <c r="D1024" s="614" t="s">
        <v>52</v>
      </c>
      <c r="E1024" s="614" t="str">
        <f t="shared" si="15"/>
        <v>30078797-EJECUCION</v>
      </c>
      <c r="F1024" s="614" t="s">
        <v>3931</v>
      </c>
      <c r="G1024" s="614" t="s">
        <v>1011</v>
      </c>
      <c r="H1024" s="614" t="s">
        <v>3932</v>
      </c>
      <c r="I1024" s="614" t="s">
        <v>2988</v>
      </c>
      <c r="J1024" s="614" t="s">
        <v>1011</v>
      </c>
      <c r="K1024" s="614" t="s">
        <v>55</v>
      </c>
    </row>
    <row r="1025" spans="1:11">
      <c r="A1025" s="616">
        <v>40004156</v>
      </c>
      <c r="B1025" s="614" t="s">
        <v>739</v>
      </c>
      <c r="C1025" s="614">
        <v>200000</v>
      </c>
      <c r="D1025" s="614" t="s">
        <v>102</v>
      </c>
      <c r="E1025" s="614" t="str">
        <f t="shared" si="15"/>
        <v>40004156-PREFACTIBILIDAD</v>
      </c>
      <c r="F1025" s="614" t="s">
        <v>3459</v>
      </c>
      <c r="G1025" s="614" t="s">
        <v>1011</v>
      </c>
      <c r="H1025" s="614" t="s">
        <v>3933</v>
      </c>
      <c r="I1025" s="614" t="s">
        <v>2988</v>
      </c>
      <c r="J1025" s="614" t="s">
        <v>227</v>
      </c>
      <c r="K1025" s="614" t="s">
        <v>1011</v>
      </c>
    </row>
    <row r="1026" spans="1:11">
      <c r="A1026" s="616">
        <v>40006814</v>
      </c>
      <c r="B1026" s="614" t="s">
        <v>560</v>
      </c>
      <c r="C1026" s="614">
        <v>15000</v>
      </c>
      <c r="D1026" s="614" t="s">
        <v>52</v>
      </c>
      <c r="E1026" s="614" t="str">
        <f t="shared" si="15"/>
        <v>40006814-EJECUCION</v>
      </c>
      <c r="F1026" s="614" t="s">
        <v>2991</v>
      </c>
      <c r="G1026" s="614" t="s">
        <v>1011</v>
      </c>
      <c r="H1026" s="614" t="s">
        <v>3934</v>
      </c>
      <c r="I1026" s="614" t="s">
        <v>2990</v>
      </c>
      <c r="J1026" s="614" t="s">
        <v>560</v>
      </c>
      <c r="K1026" s="614" t="s">
        <v>1011</v>
      </c>
    </row>
    <row r="1027" spans="1:11">
      <c r="A1027" s="616">
        <v>40006797</v>
      </c>
      <c r="B1027" s="614" t="s">
        <v>528</v>
      </c>
      <c r="C1027" s="614">
        <v>56110</v>
      </c>
      <c r="D1027" s="614" t="s">
        <v>52</v>
      </c>
      <c r="E1027" s="614" t="str">
        <f t="shared" ref="E1027:E1090" si="16">CONCATENATE(A1027,"-",D1027)</f>
        <v>40006797-EJECUCION</v>
      </c>
      <c r="F1027" s="614" t="s">
        <v>2991</v>
      </c>
      <c r="G1027" s="614" t="s">
        <v>1011</v>
      </c>
      <c r="H1027" s="614" t="s">
        <v>3935</v>
      </c>
      <c r="I1027" s="614" t="s">
        <v>3102</v>
      </c>
      <c r="J1027" s="614" t="s">
        <v>402</v>
      </c>
      <c r="K1027" s="614" t="s">
        <v>1011</v>
      </c>
    </row>
    <row r="1028" spans="1:11">
      <c r="A1028" s="616">
        <v>30057800</v>
      </c>
      <c r="B1028" s="614" t="s">
        <v>1011</v>
      </c>
      <c r="C1028" s="614">
        <v>18185411</v>
      </c>
      <c r="D1028" s="614" t="s">
        <v>52</v>
      </c>
      <c r="E1028" s="614" t="str">
        <f t="shared" si="16"/>
        <v>30057800-EJECUCION</v>
      </c>
      <c r="F1028" s="614" t="s">
        <v>3013</v>
      </c>
      <c r="G1028" s="614" t="s">
        <v>1011</v>
      </c>
      <c r="H1028" s="614" t="s">
        <v>3936</v>
      </c>
      <c r="I1028" s="614" t="s">
        <v>2990</v>
      </c>
      <c r="J1028" s="614" t="s">
        <v>1011</v>
      </c>
      <c r="K1028" s="614" t="s">
        <v>55</v>
      </c>
    </row>
    <row r="1029" spans="1:11">
      <c r="A1029" s="616">
        <v>30077932</v>
      </c>
      <c r="B1029" s="614" t="s">
        <v>318</v>
      </c>
      <c r="C1029" s="614">
        <v>134919</v>
      </c>
      <c r="D1029" s="614" t="s">
        <v>102</v>
      </c>
      <c r="E1029" s="614" t="str">
        <f t="shared" si="16"/>
        <v>30077932-PREFACTIBILIDAD</v>
      </c>
      <c r="F1029" s="614" t="s">
        <v>2978</v>
      </c>
      <c r="G1029" s="614" t="s">
        <v>1011</v>
      </c>
      <c r="H1029" s="614" t="s">
        <v>3937</v>
      </c>
      <c r="I1029" s="614" t="s">
        <v>2990</v>
      </c>
      <c r="J1029" s="614" t="s">
        <v>227</v>
      </c>
      <c r="K1029" s="614" t="s">
        <v>1011</v>
      </c>
    </row>
    <row r="1030" spans="1:11">
      <c r="A1030" s="616">
        <v>30388872</v>
      </c>
      <c r="B1030" s="614" t="s">
        <v>739</v>
      </c>
      <c r="C1030" s="614">
        <v>244157</v>
      </c>
      <c r="D1030" s="614" t="s">
        <v>52</v>
      </c>
      <c r="E1030" s="614" t="str">
        <f t="shared" si="16"/>
        <v>30388872-EJECUCION</v>
      </c>
      <c r="F1030" s="614" t="s">
        <v>2978</v>
      </c>
      <c r="G1030" s="614" t="s">
        <v>1011</v>
      </c>
      <c r="H1030" s="614" t="s">
        <v>3938</v>
      </c>
      <c r="I1030" s="614" t="s">
        <v>2988</v>
      </c>
      <c r="J1030" s="614" t="s">
        <v>227</v>
      </c>
      <c r="K1030" s="614" t="s">
        <v>55</v>
      </c>
    </row>
    <row r="1031" spans="1:11">
      <c r="A1031" s="616">
        <v>30084978</v>
      </c>
      <c r="B1031" s="614" t="s">
        <v>739</v>
      </c>
      <c r="C1031" s="614">
        <v>258500</v>
      </c>
      <c r="D1031" s="614" t="s">
        <v>52</v>
      </c>
      <c r="E1031" s="614" t="str">
        <f t="shared" si="16"/>
        <v>30084978-EJECUCION</v>
      </c>
      <c r="F1031" s="614" t="s">
        <v>2978</v>
      </c>
      <c r="G1031" s="614" t="s">
        <v>1011</v>
      </c>
      <c r="H1031" s="614" t="s">
        <v>3939</v>
      </c>
      <c r="I1031" s="614" t="s">
        <v>2990</v>
      </c>
      <c r="J1031" s="614" t="s">
        <v>227</v>
      </c>
      <c r="K1031" s="614" t="s">
        <v>55</v>
      </c>
    </row>
    <row r="1032" spans="1:11">
      <c r="A1032" s="616">
        <v>40003749</v>
      </c>
      <c r="B1032" s="614" t="s">
        <v>420</v>
      </c>
      <c r="C1032" s="614">
        <v>460838</v>
      </c>
      <c r="D1032" s="614" t="s">
        <v>52</v>
      </c>
      <c r="E1032" s="614" t="str">
        <f t="shared" si="16"/>
        <v>40003749-EJECUCION</v>
      </c>
      <c r="F1032" s="614" t="s">
        <v>2984</v>
      </c>
      <c r="G1032" s="614" t="s">
        <v>1011</v>
      </c>
      <c r="H1032" s="614" t="s">
        <v>3940</v>
      </c>
      <c r="I1032" s="614" t="s">
        <v>2988</v>
      </c>
      <c r="J1032" s="614" t="s">
        <v>402</v>
      </c>
      <c r="K1032" s="614" t="s">
        <v>160</v>
      </c>
    </row>
    <row r="1033" spans="1:11">
      <c r="A1033" s="616">
        <v>30468189</v>
      </c>
      <c r="B1033" s="614" t="s">
        <v>1011</v>
      </c>
      <c r="C1033" s="614">
        <v>671004</v>
      </c>
      <c r="D1033" s="614" t="s">
        <v>52</v>
      </c>
      <c r="E1033" s="614" t="str">
        <f t="shared" si="16"/>
        <v>30468189-EJECUCION</v>
      </c>
      <c r="F1033" s="614" t="s">
        <v>2978</v>
      </c>
      <c r="G1033" s="614" t="s">
        <v>1011</v>
      </c>
      <c r="H1033" s="614" t="s">
        <v>3051</v>
      </c>
      <c r="I1033" s="614" t="s">
        <v>2741</v>
      </c>
      <c r="J1033" s="614" t="s">
        <v>1011</v>
      </c>
      <c r="K1033" s="614" t="s">
        <v>1011</v>
      </c>
    </row>
    <row r="1034" spans="1:11">
      <c r="A1034" s="616">
        <v>30485141</v>
      </c>
      <c r="B1034" s="614" t="s">
        <v>318</v>
      </c>
      <c r="C1034" s="614">
        <v>229003</v>
      </c>
      <c r="D1034" s="614" t="s">
        <v>52</v>
      </c>
      <c r="E1034" s="614" t="str">
        <f t="shared" si="16"/>
        <v>30485141-EJECUCION</v>
      </c>
      <c r="F1034" s="614" t="s">
        <v>2978</v>
      </c>
      <c r="G1034" s="614" t="s">
        <v>1011</v>
      </c>
      <c r="H1034" s="614" t="s">
        <v>3941</v>
      </c>
      <c r="I1034" s="614" t="s">
        <v>2988</v>
      </c>
      <c r="J1034" s="614" t="s">
        <v>227</v>
      </c>
      <c r="K1034" s="614" t="s">
        <v>1011</v>
      </c>
    </row>
    <row r="1035" spans="1:11">
      <c r="A1035" s="616">
        <v>30485098</v>
      </c>
      <c r="B1035" s="614" t="s">
        <v>1011</v>
      </c>
      <c r="C1035" s="614">
        <v>512999</v>
      </c>
      <c r="D1035" s="614" t="s">
        <v>52</v>
      </c>
      <c r="E1035" s="614" t="str">
        <f t="shared" si="16"/>
        <v>30485098-EJECUCION</v>
      </c>
      <c r="F1035" s="614" t="s">
        <v>2978</v>
      </c>
      <c r="G1035" s="614" t="s">
        <v>1011</v>
      </c>
      <c r="H1035" s="614" t="s">
        <v>3942</v>
      </c>
      <c r="I1035" s="614" t="s">
        <v>3075</v>
      </c>
      <c r="J1035" s="614" t="s">
        <v>1011</v>
      </c>
      <c r="K1035" s="614" t="s">
        <v>1011</v>
      </c>
    </row>
    <row r="1036" spans="1:11">
      <c r="A1036" s="616">
        <v>30289475</v>
      </c>
      <c r="B1036" s="614" t="s">
        <v>339</v>
      </c>
      <c r="C1036" s="614">
        <v>968904</v>
      </c>
      <c r="D1036" s="614" t="s">
        <v>52</v>
      </c>
      <c r="E1036" s="614" t="str">
        <f t="shared" si="16"/>
        <v>30289475-EJECUCION</v>
      </c>
      <c r="F1036" s="614" t="s">
        <v>2978</v>
      </c>
      <c r="G1036" s="614" t="s">
        <v>1011</v>
      </c>
      <c r="H1036" s="614" t="s">
        <v>3943</v>
      </c>
      <c r="I1036" s="614" t="s">
        <v>2988</v>
      </c>
      <c r="J1036" s="614" t="s">
        <v>227</v>
      </c>
      <c r="K1036" s="614" t="s">
        <v>1011</v>
      </c>
    </row>
    <row r="1037" spans="1:11">
      <c r="A1037" s="616">
        <v>40007295</v>
      </c>
      <c r="B1037" s="614" t="s">
        <v>439</v>
      </c>
      <c r="C1037" s="614">
        <v>60000</v>
      </c>
      <c r="D1037" s="614" t="s">
        <v>52</v>
      </c>
      <c r="E1037" s="614" t="str">
        <f t="shared" si="16"/>
        <v>40007295-EJECUCION</v>
      </c>
      <c r="F1037" s="614" t="s">
        <v>2978</v>
      </c>
      <c r="G1037" s="614" t="s">
        <v>1011</v>
      </c>
      <c r="H1037" s="614" t="s">
        <v>3944</v>
      </c>
      <c r="I1037" s="614" t="s">
        <v>2988</v>
      </c>
      <c r="J1037" s="614" t="s">
        <v>402</v>
      </c>
      <c r="K1037" s="614" t="s">
        <v>1011</v>
      </c>
    </row>
    <row r="1038" spans="1:11">
      <c r="A1038" s="616">
        <v>40005003</v>
      </c>
      <c r="B1038" s="614" t="s">
        <v>156</v>
      </c>
      <c r="C1038" s="614">
        <v>250000</v>
      </c>
      <c r="D1038" s="614" t="s">
        <v>52</v>
      </c>
      <c r="E1038" s="614" t="str">
        <f t="shared" si="16"/>
        <v>40005003-EJECUCION</v>
      </c>
      <c r="F1038" s="614" t="s">
        <v>3164</v>
      </c>
      <c r="G1038" s="614" t="s">
        <v>1011</v>
      </c>
      <c r="H1038" s="614" t="s">
        <v>3945</v>
      </c>
      <c r="I1038" s="614" t="s">
        <v>2980</v>
      </c>
      <c r="J1038" s="614" t="s">
        <v>50</v>
      </c>
      <c r="K1038" s="614" t="s">
        <v>1011</v>
      </c>
    </row>
    <row r="1039" spans="1:11">
      <c r="A1039" s="616">
        <v>40007368</v>
      </c>
      <c r="B1039" s="614" t="s">
        <v>1011</v>
      </c>
      <c r="C1039" s="614">
        <v>100000</v>
      </c>
      <c r="D1039" s="614" t="s">
        <v>52</v>
      </c>
      <c r="E1039" s="614" t="str">
        <f t="shared" si="16"/>
        <v>40007368-EJECUCION</v>
      </c>
      <c r="F1039" s="614" t="s">
        <v>2978</v>
      </c>
      <c r="G1039" s="614" t="s">
        <v>1011</v>
      </c>
      <c r="H1039" s="614" t="s">
        <v>3946</v>
      </c>
      <c r="I1039" s="614" t="s">
        <v>2741</v>
      </c>
      <c r="J1039" s="614" t="s">
        <v>1011</v>
      </c>
      <c r="K1039" s="614" t="s">
        <v>1011</v>
      </c>
    </row>
    <row r="1040" spans="1:11">
      <c r="A1040" s="616">
        <v>40000103</v>
      </c>
      <c r="B1040" s="614" t="s">
        <v>183</v>
      </c>
      <c r="C1040" s="614">
        <v>446310</v>
      </c>
      <c r="D1040" s="614" t="s">
        <v>52</v>
      </c>
      <c r="E1040" s="614" t="str">
        <f t="shared" si="16"/>
        <v>40000103-EJECUCION</v>
      </c>
      <c r="F1040" s="614" t="s">
        <v>2978</v>
      </c>
      <c r="G1040" s="614" t="s">
        <v>1011</v>
      </c>
      <c r="H1040" s="614" t="s">
        <v>3947</v>
      </c>
      <c r="I1040" s="614" t="s">
        <v>2988</v>
      </c>
      <c r="J1040" s="614" t="s">
        <v>50</v>
      </c>
      <c r="K1040" s="614" t="s">
        <v>1011</v>
      </c>
    </row>
    <row r="1041" spans="1:11">
      <c r="A1041" s="616">
        <v>30290172</v>
      </c>
      <c r="B1041" s="614" t="s">
        <v>1011</v>
      </c>
      <c r="C1041" s="614">
        <v>932752</v>
      </c>
      <c r="D1041" s="614" t="s">
        <v>52</v>
      </c>
      <c r="E1041" s="614" t="str">
        <f t="shared" si="16"/>
        <v>30290172-EJECUCION</v>
      </c>
      <c r="F1041" s="614" t="s">
        <v>3027</v>
      </c>
      <c r="G1041" s="614" t="s">
        <v>1011</v>
      </c>
      <c r="H1041" s="614" t="s">
        <v>3948</v>
      </c>
      <c r="I1041" s="614" t="s">
        <v>2980</v>
      </c>
      <c r="J1041" s="614" t="s">
        <v>1011</v>
      </c>
      <c r="K1041" s="614" t="s">
        <v>1011</v>
      </c>
    </row>
    <row r="1042" spans="1:11">
      <c r="A1042" s="616">
        <v>30487285</v>
      </c>
      <c r="B1042" s="614" t="s">
        <v>468</v>
      </c>
      <c r="C1042" s="614">
        <v>46170</v>
      </c>
      <c r="D1042" s="614" t="s">
        <v>52</v>
      </c>
      <c r="E1042" s="614" t="str">
        <f t="shared" si="16"/>
        <v>30487285-EJECUCION</v>
      </c>
      <c r="F1042" s="614" t="s">
        <v>2978</v>
      </c>
      <c r="G1042" s="614" t="s">
        <v>1011</v>
      </c>
      <c r="H1042" s="614" t="s">
        <v>3949</v>
      </c>
      <c r="I1042" s="614" t="s">
        <v>2988</v>
      </c>
      <c r="J1042" s="614" t="s">
        <v>402</v>
      </c>
      <c r="K1042" s="614" t="s">
        <v>1011</v>
      </c>
    </row>
    <row r="1043" spans="1:11">
      <c r="A1043" s="616">
        <v>30433823</v>
      </c>
      <c r="B1043" s="614" t="s">
        <v>420</v>
      </c>
      <c r="C1043" s="614">
        <v>385098</v>
      </c>
      <c r="D1043" s="614" t="s">
        <v>52</v>
      </c>
      <c r="E1043" s="614" t="str">
        <f t="shared" si="16"/>
        <v>30433823-EJECUCION</v>
      </c>
      <c r="F1043" s="614" t="s">
        <v>3950</v>
      </c>
      <c r="G1043" s="614" t="s">
        <v>1011</v>
      </c>
      <c r="H1043" s="614" t="s">
        <v>3951</v>
      </c>
      <c r="I1043" s="614" t="s">
        <v>2980</v>
      </c>
      <c r="J1043" s="614" t="s">
        <v>402</v>
      </c>
      <c r="K1043" s="614" t="s">
        <v>1011</v>
      </c>
    </row>
    <row r="1044" spans="1:11">
      <c r="A1044" s="616">
        <v>40005126</v>
      </c>
      <c r="B1044" s="614" t="s">
        <v>739</v>
      </c>
      <c r="C1044" s="614">
        <v>400000</v>
      </c>
      <c r="D1044" s="614" t="s">
        <v>102</v>
      </c>
      <c r="E1044" s="614" t="str">
        <f t="shared" si="16"/>
        <v>40005126-PREFACTIBILIDAD</v>
      </c>
      <c r="F1044" s="614" t="s">
        <v>3056</v>
      </c>
      <c r="G1044" s="614" t="s">
        <v>1011</v>
      </c>
      <c r="H1044" s="614" t="s">
        <v>3952</v>
      </c>
      <c r="I1044" s="614" t="s">
        <v>2990</v>
      </c>
      <c r="J1044" s="614" t="s">
        <v>227</v>
      </c>
      <c r="K1044" s="614" t="s">
        <v>1011</v>
      </c>
    </row>
    <row r="1045" spans="1:11">
      <c r="A1045" s="616">
        <v>30099881</v>
      </c>
      <c r="B1045" s="614" t="s">
        <v>167</v>
      </c>
      <c r="C1045" s="614">
        <v>10074898</v>
      </c>
      <c r="D1045" s="614" t="s">
        <v>52</v>
      </c>
      <c r="E1045" s="614" t="str">
        <f t="shared" si="16"/>
        <v>30099881-EJECUCION</v>
      </c>
      <c r="F1045" s="614" t="s">
        <v>3076</v>
      </c>
      <c r="G1045" s="614" t="s">
        <v>1011</v>
      </c>
      <c r="H1045" s="614" t="s">
        <v>3953</v>
      </c>
      <c r="I1045" s="614" t="s">
        <v>2995</v>
      </c>
      <c r="J1045" s="614" t="s">
        <v>50</v>
      </c>
      <c r="K1045" s="614" t="s">
        <v>55</v>
      </c>
    </row>
    <row r="1046" spans="1:11">
      <c r="A1046" s="616">
        <v>40006166</v>
      </c>
      <c r="B1046" s="614" t="s">
        <v>490</v>
      </c>
      <c r="C1046" s="614">
        <v>10000</v>
      </c>
      <c r="D1046" s="614" t="s">
        <v>52</v>
      </c>
      <c r="E1046" s="614" t="str">
        <f t="shared" si="16"/>
        <v>40006166-EJECUCION</v>
      </c>
      <c r="F1046" s="614" t="s">
        <v>2991</v>
      </c>
      <c r="G1046" s="614" t="s">
        <v>1011</v>
      </c>
      <c r="H1046" s="614" t="s">
        <v>3954</v>
      </c>
      <c r="I1046" s="614" t="s">
        <v>2980</v>
      </c>
      <c r="J1046" s="614" t="s">
        <v>402</v>
      </c>
      <c r="K1046" s="614" t="s">
        <v>1011</v>
      </c>
    </row>
    <row r="1047" spans="1:11">
      <c r="A1047" s="616">
        <v>30480531</v>
      </c>
      <c r="B1047" s="614" t="s">
        <v>270</v>
      </c>
      <c r="C1047" s="614">
        <v>334636</v>
      </c>
      <c r="D1047" s="614" t="s">
        <v>52</v>
      </c>
      <c r="E1047" s="614" t="str">
        <f t="shared" si="16"/>
        <v>30480531-EJECUCION</v>
      </c>
      <c r="F1047" s="614" t="s">
        <v>2978</v>
      </c>
      <c r="G1047" s="614" t="s">
        <v>1011</v>
      </c>
      <c r="H1047" s="614" t="s">
        <v>3955</v>
      </c>
      <c r="I1047" s="614" t="s">
        <v>2990</v>
      </c>
      <c r="J1047" s="614" t="s">
        <v>227</v>
      </c>
      <c r="K1047" s="614" t="s">
        <v>55</v>
      </c>
    </row>
    <row r="1048" spans="1:11">
      <c r="A1048" s="616">
        <v>30085115</v>
      </c>
      <c r="B1048" s="614" t="s">
        <v>1011</v>
      </c>
      <c r="C1048" s="614">
        <v>9291172</v>
      </c>
      <c r="D1048" s="614" t="s">
        <v>52</v>
      </c>
      <c r="E1048" s="614" t="str">
        <f t="shared" si="16"/>
        <v>30085115-EJECUCION</v>
      </c>
      <c r="F1048" s="614" t="s">
        <v>3931</v>
      </c>
      <c r="G1048" s="614" t="s">
        <v>1011</v>
      </c>
      <c r="H1048" s="614" t="s">
        <v>3956</v>
      </c>
      <c r="I1048" s="614" t="s">
        <v>2988</v>
      </c>
      <c r="J1048" s="614" t="s">
        <v>1011</v>
      </c>
      <c r="K1048" s="614" t="s">
        <v>55</v>
      </c>
    </row>
    <row r="1049" spans="1:11">
      <c r="A1049" s="616">
        <v>30483010</v>
      </c>
      <c r="B1049" s="614" t="s">
        <v>1011</v>
      </c>
      <c r="C1049" s="614">
        <v>240000</v>
      </c>
      <c r="D1049" s="614" t="s">
        <v>52</v>
      </c>
      <c r="E1049" s="614" t="str">
        <f t="shared" si="16"/>
        <v>30483010-EJECUCION</v>
      </c>
      <c r="F1049" s="614" t="s">
        <v>2978</v>
      </c>
      <c r="G1049" s="614" t="s">
        <v>1011</v>
      </c>
      <c r="H1049" s="614" t="s">
        <v>3957</v>
      </c>
      <c r="I1049" s="614" t="s">
        <v>2741</v>
      </c>
      <c r="J1049" s="614" t="s">
        <v>1011</v>
      </c>
      <c r="K1049" s="614" t="s">
        <v>1011</v>
      </c>
    </row>
    <row r="1050" spans="1:11">
      <c r="A1050" s="616">
        <v>40006803</v>
      </c>
      <c r="B1050" s="614" t="s">
        <v>528</v>
      </c>
      <c r="C1050" s="614">
        <v>967</v>
      </c>
      <c r="D1050" s="614" t="s">
        <v>52</v>
      </c>
      <c r="E1050" s="614" t="str">
        <f t="shared" si="16"/>
        <v>40006803-EJECUCION</v>
      </c>
      <c r="F1050" s="614" t="s">
        <v>2991</v>
      </c>
      <c r="G1050" s="614" t="s">
        <v>1011</v>
      </c>
      <c r="H1050" s="614" t="s">
        <v>3958</v>
      </c>
      <c r="I1050" s="614" t="s">
        <v>2980</v>
      </c>
      <c r="J1050" s="614" t="s">
        <v>402</v>
      </c>
      <c r="K1050" s="614" t="s">
        <v>1011</v>
      </c>
    </row>
    <row r="1051" spans="1:11">
      <c r="A1051" s="616">
        <v>40006883</v>
      </c>
      <c r="B1051" s="614" t="s">
        <v>300</v>
      </c>
      <c r="C1051" s="614">
        <v>1627758</v>
      </c>
      <c r="D1051" s="614" t="s">
        <v>52</v>
      </c>
      <c r="E1051" s="614" t="str">
        <f t="shared" si="16"/>
        <v>40006883-EJECUCION</v>
      </c>
      <c r="F1051" s="614" t="s">
        <v>2978</v>
      </c>
      <c r="G1051" s="614" t="s">
        <v>1011</v>
      </c>
      <c r="H1051" s="614" t="s">
        <v>3959</v>
      </c>
      <c r="I1051" s="614" t="s">
        <v>2990</v>
      </c>
      <c r="J1051" s="614" t="s">
        <v>227</v>
      </c>
      <c r="K1051" s="614" t="s">
        <v>1011</v>
      </c>
    </row>
    <row r="1052" spans="1:11">
      <c r="A1052" s="616">
        <v>30125824</v>
      </c>
      <c r="B1052" s="614" t="s">
        <v>339</v>
      </c>
      <c r="C1052" s="614">
        <v>89000</v>
      </c>
      <c r="D1052" s="614" t="s">
        <v>98</v>
      </c>
      <c r="E1052" s="614" t="str">
        <f t="shared" si="16"/>
        <v>30125824-DISEÑO</v>
      </c>
      <c r="F1052" s="614" t="s">
        <v>2978</v>
      </c>
      <c r="G1052" s="614" t="s">
        <v>1011</v>
      </c>
      <c r="H1052" s="614" t="s">
        <v>3960</v>
      </c>
      <c r="I1052" s="614" t="s">
        <v>3024</v>
      </c>
      <c r="J1052" s="614" t="s">
        <v>227</v>
      </c>
      <c r="K1052" s="614" t="s">
        <v>1011</v>
      </c>
    </row>
    <row r="1053" spans="1:11">
      <c r="A1053" s="616">
        <v>30101509</v>
      </c>
      <c r="B1053" s="614" t="s">
        <v>1011</v>
      </c>
      <c r="C1053" s="614">
        <v>24592170</v>
      </c>
      <c r="D1053" s="614" t="s">
        <v>52</v>
      </c>
      <c r="E1053" s="614" t="str">
        <f t="shared" si="16"/>
        <v>30101509-EJECUCION</v>
      </c>
      <c r="F1053" s="614" t="s">
        <v>3013</v>
      </c>
      <c r="G1053" s="614" t="s">
        <v>1011</v>
      </c>
      <c r="H1053" s="614" t="s">
        <v>3961</v>
      </c>
      <c r="I1053" s="614" t="s">
        <v>2995</v>
      </c>
      <c r="J1053" s="614" t="s">
        <v>1011</v>
      </c>
      <c r="K1053" s="614" t="s">
        <v>55</v>
      </c>
    </row>
    <row r="1054" spans="1:11">
      <c r="A1054" s="616">
        <v>40008280</v>
      </c>
      <c r="B1054" s="614" t="s">
        <v>403</v>
      </c>
      <c r="C1054" s="614">
        <v>50000</v>
      </c>
      <c r="D1054" s="614" t="s">
        <v>52</v>
      </c>
      <c r="E1054" s="614" t="str">
        <f t="shared" si="16"/>
        <v>40008280-EJECUCION</v>
      </c>
      <c r="F1054" s="614" t="s">
        <v>2978</v>
      </c>
      <c r="G1054" s="614" t="s">
        <v>1011</v>
      </c>
      <c r="H1054" s="614" t="s">
        <v>3962</v>
      </c>
      <c r="I1054" s="614" t="s">
        <v>2988</v>
      </c>
      <c r="J1054" s="614" t="s">
        <v>402</v>
      </c>
      <c r="K1054" s="614" t="s">
        <v>1011</v>
      </c>
    </row>
    <row r="1055" spans="1:11">
      <c r="A1055" s="616">
        <v>40005285</v>
      </c>
      <c r="B1055" s="614" t="s">
        <v>739</v>
      </c>
      <c r="C1055" s="614">
        <v>67000</v>
      </c>
      <c r="D1055" s="614" t="s">
        <v>98</v>
      </c>
      <c r="E1055" s="614" t="str">
        <f t="shared" si="16"/>
        <v>40005285-DISEÑO</v>
      </c>
      <c r="F1055" s="614" t="s">
        <v>3056</v>
      </c>
      <c r="G1055" s="614" t="s">
        <v>1011</v>
      </c>
      <c r="H1055" s="614" t="s">
        <v>3963</v>
      </c>
      <c r="I1055" s="614" t="s">
        <v>2988</v>
      </c>
      <c r="J1055" s="614" t="s">
        <v>227</v>
      </c>
      <c r="K1055" s="614" t="s">
        <v>142</v>
      </c>
    </row>
    <row r="1056" spans="1:11">
      <c r="A1056" s="616">
        <v>30486824</v>
      </c>
      <c r="B1056" s="614" t="s">
        <v>148</v>
      </c>
      <c r="C1056" s="614">
        <v>90000</v>
      </c>
      <c r="D1056" s="614" t="s">
        <v>52</v>
      </c>
      <c r="E1056" s="614" t="str">
        <f t="shared" si="16"/>
        <v>30486824-EJECUCION</v>
      </c>
      <c r="F1056" s="614" t="s">
        <v>2978</v>
      </c>
      <c r="G1056" s="614" t="s">
        <v>1011</v>
      </c>
      <c r="H1056" s="614" t="s">
        <v>810</v>
      </c>
      <c r="I1056" s="614" t="s">
        <v>2995</v>
      </c>
      <c r="J1056" s="614" t="s">
        <v>50</v>
      </c>
      <c r="K1056" s="614" t="s">
        <v>1011</v>
      </c>
    </row>
    <row r="1057" spans="1:11">
      <c r="A1057" s="616">
        <v>30458561</v>
      </c>
      <c r="B1057" s="614" t="s">
        <v>119</v>
      </c>
      <c r="C1057" s="614">
        <v>101117</v>
      </c>
      <c r="D1057" s="614" t="s">
        <v>52</v>
      </c>
      <c r="E1057" s="614" t="str">
        <f t="shared" si="16"/>
        <v>30458561-EJECUCION</v>
      </c>
      <c r="F1057" s="614" t="s">
        <v>2978</v>
      </c>
      <c r="G1057" s="614" t="s">
        <v>1011</v>
      </c>
      <c r="H1057" s="614" t="s">
        <v>3964</v>
      </c>
      <c r="I1057" s="614" t="s">
        <v>2988</v>
      </c>
      <c r="J1057" s="614" t="s">
        <v>50</v>
      </c>
      <c r="K1057" s="614" t="s">
        <v>1011</v>
      </c>
    </row>
    <row r="1058" spans="1:11">
      <c r="A1058" s="616">
        <v>40000089</v>
      </c>
      <c r="B1058" s="614" t="s">
        <v>468</v>
      </c>
      <c r="C1058" s="614">
        <v>58482</v>
      </c>
      <c r="D1058" s="614" t="s">
        <v>52</v>
      </c>
      <c r="E1058" s="614" t="str">
        <f t="shared" si="16"/>
        <v>40000089-EJECUCION</v>
      </c>
      <c r="F1058" s="614" t="s">
        <v>2978</v>
      </c>
      <c r="G1058" s="614" t="s">
        <v>1011</v>
      </c>
      <c r="H1058" s="614" t="s">
        <v>911</v>
      </c>
      <c r="I1058" s="614" t="s">
        <v>2995</v>
      </c>
      <c r="J1058" s="614" t="s">
        <v>402</v>
      </c>
      <c r="K1058" s="614" t="s">
        <v>1011</v>
      </c>
    </row>
    <row r="1059" spans="1:11">
      <c r="A1059" s="616">
        <v>30487508</v>
      </c>
      <c r="B1059" s="614" t="s">
        <v>468</v>
      </c>
      <c r="C1059" s="614">
        <v>74898</v>
      </c>
      <c r="D1059" s="614" t="s">
        <v>52</v>
      </c>
      <c r="E1059" s="614" t="str">
        <f t="shared" si="16"/>
        <v>30487508-EJECUCION</v>
      </c>
      <c r="F1059" s="614" t="s">
        <v>2978</v>
      </c>
      <c r="G1059" s="614" t="s">
        <v>1011</v>
      </c>
      <c r="H1059" s="614" t="s">
        <v>3965</v>
      </c>
      <c r="I1059" s="614" t="s">
        <v>2988</v>
      </c>
      <c r="J1059" s="614" t="s">
        <v>402</v>
      </c>
      <c r="K1059" s="614" t="s">
        <v>1011</v>
      </c>
    </row>
    <row r="1060" spans="1:11">
      <c r="A1060" s="616">
        <v>40005496</v>
      </c>
      <c r="B1060" s="614" t="s">
        <v>588</v>
      </c>
      <c r="C1060" s="614">
        <v>350000</v>
      </c>
      <c r="D1060" s="614" t="s">
        <v>52</v>
      </c>
      <c r="E1060" s="614" t="str">
        <f t="shared" si="16"/>
        <v>40005496-EJECUCION</v>
      </c>
      <c r="F1060" s="614" t="s">
        <v>2978</v>
      </c>
      <c r="G1060" s="614" t="s">
        <v>1011</v>
      </c>
      <c r="H1060" s="614" t="s">
        <v>3966</v>
      </c>
      <c r="I1060" s="614" t="s">
        <v>2988</v>
      </c>
      <c r="J1060" s="614" t="s">
        <v>560</v>
      </c>
      <c r="K1060" s="614" t="s">
        <v>1011</v>
      </c>
    </row>
    <row r="1061" spans="1:11">
      <c r="A1061" s="616">
        <v>40005764</v>
      </c>
      <c r="B1061" s="614" t="s">
        <v>588</v>
      </c>
      <c r="C1061" s="614">
        <v>24000000</v>
      </c>
      <c r="D1061" s="614" t="s">
        <v>52</v>
      </c>
      <c r="E1061" s="614" t="str">
        <f t="shared" si="16"/>
        <v>40005764-EJECUCION</v>
      </c>
      <c r="F1061" s="614" t="s">
        <v>2991</v>
      </c>
      <c r="G1061" s="614" t="s">
        <v>1011</v>
      </c>
      <c r="H1061" s="614" t="s">
        <v>3967</v>
      </c>
      <c r="I1061" s="614" t="s">
        <v>2980</v>
      </c>
      <c r="J1061" s="614" t="s">
        <v>560</v>
      </c>
      <c r="K1061" s="614" t="s">
        <v>1011</v>
      </c>
    </row>
    <row r="1062" spans="1:11">
      <c r="A1062" s="616">
        <v>40005766</v>
      </c>
      <c r="B1062" s="614" t="s">
        <v>588</v>
      </c>
      <c r="C1062" s="614">
        <v>5000000</v>
      </c>
      <c r="D1062" s="614" t="s">
        <v>52</v>
      </c>
      <c r="E1062" s="614" t="str">
        <f t="shared" si="16"/>
        <v>40005766-EJECUCION</v>
      </c>
      <c r="F1062" s="614" t="s">
        <v>2991</v>
      </c>
      <c r="G1062" s="614" t="s">
        <v>1011</v>
      </c>
      <c r="H1062" s="614" t="s">
        <v>3968</v>
      </c>
      <c r="I1062" s="614" t="s">
        <v>3113</v>
      </c>
      <c r="J1062" s="614" t="s">
        <v>560</v>
      </c>
      <c r="K1062" s="614" t="s">
        <v>1011</v>
      </c>
    </row>
    <row r="1063" spans="1:11">
      <c r="A1063" s="616">
        <v>40001823</v>
      </c>
      <c r="B1063" s="614" t="s">
        <v>420</v>
      </c>
      <c r="C1063" s="614">
        <v>151499</v>
      </c>
      <c r="D1063" s="614" t="s">
        <v>52</v>
      </c>
      <c r="E1063" s="614" t="str">
        <f t="shared" si="16"/>
        <v>40001823-EJECUCION</v>
      </c>
      <c r="F1063" s="614" t="s">
        <v>2978</v>
      </c>
      <c r="G1063" s="614" t="s">
        <v>1011</v>
      </c>
      <c r="H1063" s="614" t="s">
        <v>3969</v>
      </c>
      <c r="I1063" s="614" t="s">
        <v>3024</v>
      </c>
      <c r="J1063" s="614" t="s">
        <v>402</v>
      </c>
      <c r="K1063" s="614" t="s">
        <v>1011</v>
      </c>
    </row>
    <row r="1064" spans="1:11">
      <c r="A1064" s="616">
        <v>40008281</v>
      </c>
      <c r="B1064" s="614" t="s">
        <v>183</v>
      </c>
      <c r="C1064" s="614">
        <v>40000</v>
      </c>
      <c r="D1064" s="614" t="s">
        <v>52</v>
      </c>
      <c r="E1064" s="614" t="str">
        <f t="shared" si="16"/>
        <v>40008281-EJECUCION</v>
      </c>
      <c r="F1064" s="614" t="s">
        <v>2978</v>
      </c>
      <c r="G1064" s="614" t="s">
        <v>1011</v>
      </c>
      <c r="H1064" s="614" t="s">
        <v>3970</v>
      </c>
      <c r="I1064" s="614" t="s">
        <v>2988</v>
      </c>
      <c r="J1064" s="614" t="s">
        <v>50</v>
      </c>
      <c r="K1064" s="614" t="s">
        <v>1011</v>
      </c>
    </row>
    <row r="1065" spans="1:11">
      <c r="A1065" s="616">
        <v>40007265</v>
      </c>
      <c r="B1065" s="614" t="s">
        <v>3019</v>
      </c>
      <c r="C1065" s="614">
        <v>60000</v>
      </c>
      <c r="D1065" s="614" t="s">
        <v>52</v>
      </c>
      <c r="E1065" s="614" t="str">
        <f t="shared" si="16"/>
        <v>40007265-EJECUCION</v>
      </c>
      <c r="F1065" s="614" t="s">
        <v>2978</v>
      </c>
      <c r="G1065" s="614" t="s">
        <v>1011</v>
      </c>
      <c r="H1065" s="614" t="s">
        <v>3971</v>
      </c>
      <c r="I1065" s="614" t="s">
        <v>2990</v>
      </c>
      <c r="J1065" s="614" t="s">
        <v>402</v>
      </c>
      <c r="K1065" s="614" t="s">
        <v>1011</v>
      </c>
    </row>
    <row r="1066" spans="1:11">
      <c r="A1066" s="616">
        <v>40007662</v>
      </c>
      <c r="B1066" s="614" t="s">
        <v>270</v>
      </c>
      <c r="C1066" s="614">
        <v>244738</v>
      </c>
      <c r="D1066" s="614" t="s">
        <v>52</v>
      </c>
      <c r="E1066" s="614" t="str">
        <f t="shared" si="16"/>
        <v>40007662-EJECUCION</v>
      </c>
      <c r="F1066" s="614" t="s">
        <v>2978</v>
      </c>
      <c r="G1066" s="614" t="s">
        <v>1011</v>
      </c>
      <c r="H1066" s="614" t="s">
        <v>3972</v>
      </c>
      <c r="I1066" s="614" t="s">
        <v>2995</v>
      </c>
      <c r="J1066" s="614" t="s">
        <v>227</v>
      </c>
      <c r="K1066" s="614" t="s">
        <v>1011</v>
      </c>
    </row>
    <row r="1067" spans="1:11">
      <c r="A1067" s="616">
        <v>20140221</v>
      </c>
      <c r="B1067" s="614" t="s">
        <v>403</v>
      </c>
      <c r="C1067" s="614">
        <v>600518</v>
      </c>
      <c r="D1067" s="614" t="s">
        <v>52</v>
      </c>
      <c r="E1067" s="614" t="str">
        <f t="shared" si="16"/>
        <v>20140221-EJECUCION</v>
      </c>
      <c r="F1067" s="614" t="s">
        <v>2978</v>
      </c>
      <c r="G1067" s="614" t="s">
        <v>1011</v>
      </c>
      <c r="H1067" s="614" t="s">
        <v>416</v>
      </c>
      <c r="I1067" s="614" t="s">
        <v>2995</v>
      </c>
      <c r="J1067" s="614" t="s">
        <v>402</v>
      </c>
      <c r="K1067" s="614" t="s">
        <v>142</v>
      </c>
    </row>
    <row r="1068" spans="1:11">
      <c r="A1068" s="616">
        <v>30389035</v>
      </c>
      <c r="B1068" s="614" t="s">
        <v>227</v>
      </c>
      <c r="C1068" s="614">
        <v>481258</v>
      </c>
      <c r="D1068" s="614" t="s">
        <v>52</v>
      </c>
      <c r="E1068" s="614" t="str">
        <f t="shared" si="16"/>
        <v>30389035-EJECUCION</v>
      </c>
      <c r="F1068" s="614" t="s">
        <v>2978</v>
      </c>
      <c r="G1068" s="614" t="s">
        <v>1011</v>
      </c>
      <c r="H1068" s="614" t="s">
        <v>3973</v>
      </c>
      <c r="I1068" s="614" t="s">
        <v>2995</v>
      </c>
      <c r="J1068" s="614" t="s">
        <v>227</v>
      </c>
      <c r="K1068" s="614" t="s">
        <v>55</v>
      </c>
    </row>
    <row r="1069" spans="1:11">
      <c r="A1069" s="616">
        <v>30102226</v>
      </c>
      <c r="B1069" s="614" t="s">
        <v>156</v>
      </c>
      <c r="C1069" s="614">
        <v>161494</v>
      </c>
      <c r="D1069" s="614" t="s">
        <v>98</v>
      </c>
      <c r="E1069" s="614" t="str">
        <f t="shared" si="16"/>
        <v>30102226-DISEÑO</v>
      </c>
      <c r="F1069" s="614" t="s">
        <v>2978</v>
      </c>
      <c r="G1069" s="614" t="s">
        <v>1011</v>
      </c>
      <c r="H1069" s="614" t="s">
        <v>3974</v>
      </c>
      <c r="I1069" s="614" t="s">
        <v>2995</v>
      </c>
      <c r="J1069" s="614" t="s">
        <v>50</v>
      </c>
      <c r="K1069" s="614" t="s">
        <v>1011</v>
      </c>
    </row>
    <row r="1070" spans="1:11">
      <c r="A1070" s="616">
        <v>40007874</v>
      </c>
      <c r="B1070" s="614" t="s">
        <v>427</v>
      </c>
      <c r="C1070" s="614">
        <v>2061</v>
      </c>
      <c r="D1070" s="614" t="s">
        <v>52</v>
      </c>
      <c r="E1070" s="614" t="str">
        <f t="shared" si="16"/>
        <v>40007874-EJECUCION</v>
      </c>
      <c r="F1070" s="614" t="s">
        <v>2991</v>
      </c>
      <c r="G1070" s="614" t="s">
        <v>1011</v>
      </c>
      <c r="H1070" s="614" t="s">
        <v>3975</v>
      </c>
      <c r="I1070" s="614" t="s">
        <v>2980</v>
      </c>
      <c r="J1070" s="614" t="s">
        <v>402</v>
      </c>
      <c r="K1070" s="614" t="s">
        <v>1011</v>
      </c>
    </row>
    <row r="1071" spans="1:11">
      <c r="A1071" s="616">
        <v>40000631</v>
      </c>
      <c r="B1071" s="614" t="s">
        <v>1011</v>
      </c>
      <c r="C1071" s="614">
        <v>205200</v>
      </c>
      <c r="D1071" s="614" t="s">
        <v>52</v>
      </c>
      <c r="E1071" s="614" t="str">
        <f t="shared" si="16"/>
        <v>40000631-EJECUCION</v>
      </c>
      <c r="F1071" s="614" t="s">
        <v>2978</v>
      </c>
      <c r="G1071" s="614" t="s">
        <v>1011</v>
      </c>
      <c r="H1071" s="614" t="s">
        <v>3976</v>
      </c>
      <c r="I1071" s="614" t="s">
        <v>2741</v>
      </c>
      <c r="J1071" s="614" t="s">
        <v>1011</v>
      </c>
      <c r="K1071" s="614" t="s">
        <v>1011</v>
      </c>
    </row>
    <row r="1072" spans="1:11">
      <c r="A1072" s="616">
        <v>30488894</v>
      </c>
      <c r="B1072" s="614" t="s">
        <v>1011</v>
      </c>
      <c r="C1072" s="614">
        <v>1055427</v>
      </c>
      <c r="D1072" s="614" t="s">
        <v>52</v>
      </c>
      <c r="E1072" s="614" t="str">
        <f t="shared" si="16"/>
        <v>30488894-EJECUCION</v>
      </c>
      <c r="F1072" s="614" t="s">
        <v>2978</v>
      </c>
      <c r="G1072" s="614" t="s">
        <v>1011</v>
      </c>
      <c r="H1072" s="614" t="s">
        <v>3977</v>
      </c>
      <c r="I1072" s="614" t="s">
        <v>3002</v>
      </c>
      <c r="J1072" s="614" t="s">
        <v>1011</v>
      </c>
      <c r="K1072" s="614" t="s">
        <v>1011</v>
      </c>
    </row>
    <row r="1073" spans="1:11">
      <c r="A1073" s="616">
        <v>40002082</v>
      </c>
      <c r="B1073" s="614" t="s">
        <v>561</v>
      </c>
      <c r="C1073" s="614">
        <v>532782</v>
      </c>
      <c r="D1073" s="614" t="s">
        <v>52</v>
      </c>
      <c r="E1073" s="614" t="str">
        <f t="shared" si="16"/>
        <v>40002082-EJECUCION</v>
      </c>
      <c r="F1073" s="614" t="s">
        <v>2984</v>
      </c>
      <c r="G1073" s="614" t="s">
        <v>1011</v>
      </c>
      <c r="H1073" s="614" t="s">
        <v>3978</v>
      </c>
      <c r="I1073" s="614" t="s">
        <v>2988</v>
      </c>
      <c r="J1073" s="614" t="s">
        <v>560</v>
      </c>
      <c r="K1073" s="614" t="s">
        <v>55</v>
      </c>
    </row>
    <row r="1074" spans="1:11">
      <c r="A1074" s="616">
        <v>40003512</v>
      </c>
      <c r="B1074" s="614" t="s">
        <v>528</v>
      </c>
      <c r="C1074" s="614">
        <v>69227</v>
      </c>
      <c r="D1074" s="614" t="s">
        <v>52</v>
      </c>
      <c r="E1074" s="614" t="str">
        <f t="shared" si="16"/>
        <v>40003512-EJECUCION</v>
      </c>
      <c r="F1074" s="614" t="s">
        <v>2991</v>
      </c>
      <c r="G1074" s="614" t="s">
        <v>1011</v>
      </c>
      <c r="H1074" s="614" t="s">
        <v>3979</v>
      </c>
      <c r="I1074" s="614" t="s">
        <v>3113</v>
      </c>
      <c r="J1074" s="614" t="s">
        <v>402</v>
      </c>
      <c r="K1074" s="614" t="s">
        <v>1011</v>
      </c>
    </row>
    <row r="1075" spans="1:11">
      <c r="A1075" s="616">
        <v>30376623</v>
      </c>
      <c r="B1075" s="614" t="s">
        <v>739</v>
      </c>
      <c r="C1075" s="614">
        <v>150400</v>
      </c>
      <c r="D1075" s="614" t="s">
        <v>98</v>
      </c>
      <c r="E1075" s="614" t="str">
        <f t="shared" si="16"/>
        <v>30376623-DISEÑO</v>
      </c>
      <c r="F1075" s="614" t="s">
        <v>3123</v>
      </c>
      <c r="G1075" s="614" t="s">
        <v>1011</v>
      </c>
      <c r="H1075" s="614" t="s">
        <v>3980</v>
      </c>
      <c r="I1075" s="614" t="s">
        <v>2988</v>
      </c>
      <c r="J1075" s="614" t="s">
        <v>227</v>
      </c>
      <c r="K1075" s="614" t="s">
        <v>55</v>
      </c>
    </row>
    <row r="1076" spans="1:11">
      <c r="A1076" s="616">
        <v>30460722</v>
      </c>
      <c r="B1076" s="614" t="s">
        <v>1011</v>
      </c>
      <c r="C1076" s="614">
        <v>212907</v>
      </c>
      <c r="D1076" s="614" t="s">
        <v>52</v>
      </c>
      <c r="E1076" s="614" t="str">
        <f t="shared" si="16"/>
        <v>30460722-EJECUCION</v>
      </c>
      <c r="F1076" s="614" t="s">
        <v>3056</v>
      </c>
      <c r="G1076" s="614" t="s">
        <v>1011</v>
      </c>
      <c r="H1076" s="614" t="s">
        <v>3981</v>
      </c>
      <c r="I1076" s="614" t="s">
        <v>2980</v>
      </c>
      <c r="J1076" s="614" t="s">
        <v>1011</v>
      </c>
      <c r="K1076" s="614" t="s">
        <v>1011</v>
      </c>
    </row>
    <row r="1077" spans="1:11">
      <c r="A1077" s="616">
        <v>30488407</v>
      </c>
      <c r="B1077" s="614" t="s">
        <v>794</v>
      </c>
      <c r="C1077" s="614">
        <v>67156</v>
      </c>
      <c r="D1077" s="614" t="s">
        <v>52</v>
      </c>
      <c r="E1077" s="614" t="str">
        <f t="shared" si="16"/>
        <v>30488407-EJECUCION</v>
      </c>
      <c r="F1077" s="614" t="s">
        <v>2978</v>
      </c>
      <c r="G1077" s="614" t="s">
        <v>1011</v>
      </c>
      <c r="H1077" s="614" t="s">
        <v>3982</v>
      </c>
      <c r="I1077" s="614" t="s">
        <v>2988</v>
      </c>
      <c r="J1077" s="614" t="s">
        <v>50</v>
      </c>
      <c r="K1077" s="614" t="s">
        <v>1011</v>
      </c>
    </row>
    <row r="1078" spans="1:11">
      <c r="A1078" s="616">
        <v>40006170</v>
      </c>
      <c r="B1078" s="614" t="s">
        <v>490</v>
      </c>
      <c r="C1078" s="614">
        <v>60000</v>
      </c>
      <c r="D1078" s="614" t="s">
        <v>52</v>
      </c>
      <c r="E1078" s="614" t="str">
        <f t="shared" si="16"/>
        <v>40006170-EJECUCION</v>
      </c>
      <c r="F1078" s="614" t="s">
        <v>2991</v>
      </c>
      <c r="G1078" s="614" t="s">
        <v>1011</v>
      </c>
      <c r="H1078" s="614" t="s">
        <v>3983</v>
      </c>
      <c r="I1078" s="614" t="s">
        <v>2980</v>
      </c>
      <c r="J1078" s="614" t="s">
        <v>402</v>
      </c>
      <c r="K1078" s="614" t="s">
        <v>1011</v>
      </c>
    </row>
    <row r="1079" spans="1:11">
      <c r="A1079" s="616">
        <v>40004715</v>
      </c>
      <c r="B1079" s="614" t="s">
        <v>355</v>
      </c>
      <c r="C1079" s="614">
        <v>193905</v>
      </c>
      <c r="D1079" s="614" t="s">
        <v>52</v>
      </c>
      <c r="E1079" s="614" t="str">
        <f t="shared" si="16"/>
        <v>40004715-EJECUCION</v>
      </c>
      <c r="F1079" s="614" t="s">
        <v>3076</v>
      </c>
      <c r="G1079" s="614" t="s">
        <v>1011</v>
      </c>
      <c r="H1079" s="614" t="s">
        <v>3984</v>
      </c>
      <c r="I1079" s="614" t="s">
        <v>2980</v>
      </c>
      <c r="J1079" s="614" t="s">
        <v>227</v>
      </c>
      <c r="K1079" s="614" t="s">
        <v>1011</v>
      </c>
    </row>
    <row r="1080" spans="1:11">
      <c r="A1080" s="616">
        <v>30057800</v>
      </c>
      <c r="B1080" s="614" t="s">
        <v>1011</v>
      </c>
      <c r="C1080" s="614">
        <v>17770963</v>
      </c>
      <c r="D1080" s="614" t="s">
        <v>52</v>
      </c>
      <c r="E1080" s="614" t="str">
        <f t="shared" si="16"/>
        <v>30057800-EJECUCION</v>
      </c>
      <c r="F1080" s="614" t="s">
        <v>3013</v>
      </c>
      <c r="G1080" s="614" t="s">
        <v>1011</v>
      </c>
      <c r="H1080" s="614" t="s">
        <v>3936</v>
      </c>
      <c r="I1080" s="614" t="s">
        <v>2990</v>
      </c>
      <c r="J1080" s="614" t="s">
        <v>1011</v>
      </c>
      <c r="K1080" s="614" t="s">
        <v>55</v>
      </c>
    </row>
    <row r="1081" spans="1:11">
      <c r="A1081" s="616">
        <v>40008460</v>
      </c>
      <c r="B1081" s="614" t="s">
        <v>560</v>
      </c>
      <c r="C1081" s="614">
        <v>50000</v>
      </c>
      <c r="D1081" s="614" t="s">
        <v>52</v>
      </c>
      <c r="E1081" s="614" t="str">
        <f t="shared" si="16"/>
        <v>40008460-EJECUCION</v>
      </c>
      <c r="F1081" s="614" t="s">
        <v>2978</v>
      </c>
      <c r="G1081" s="614" t="s">
        <v>1011</v>
      </c>
      <c r="H1081" s="614" t="s">
        <v>3985</v>
      </c>
      <c r="I1081" s="614" t="s">
        <v>2990</v>
      </c>
      <c r="J1081" s="614" t="s">
        <v>560</v>
      </c>
      <c r="K1081" s="614" t="s">
        <v>1011</v>
      </c>
    </row>
    <row r="1082" spans="1:11">
      <c r="A1082" s="616">
        <v>30465242</v>
      </c>
      <c r="B1082" s="614" t="s">
        <v>318</v>
      </c>
      <c r="C1082" s="614">
        <v>321162</v>
      </c>
      <c r="D1082" s="614" t="s">
        <v>52</v>
      </c>
      <c r="E1082" s="614" t="str">
        <f t="shared" si="16"/>
        <v>30465242-EJECUCION</v>
      </c>
      <c r="F1082" s="614" t="s">
        <v>2978</v>
      </c>
      <c r="G1082" s="614" t="s">
        <v>1011</v>
      </c>
      <c r="H1082" s="614" t="s">
        <v>3986</v>
      </c>
      <c r="I1082" s="614" t="s">
        <v>2988</v>
      </c>
      <c r="J1082" s="614" t="s">
        <v>227</v>
      </c>
      <c r="K1082" s="614" t="s">
        <v>55</v>
      </c>
    </row>
    <row r="1083" spans="1:11">
      <c r="A1083" s="616">
        <v>30485313</v>
      </c>
      <c r="B1083" s="614" t="s">
        <v>876</v>
      </c>
      <c r="C1083" s="614">
        <v>468032</v>
      </c>
      <c r="D1083" s="614" t="s">
        <v>52</v>
      </c>
      <c r="E1083" s="614" t="str">
        <f t="shared" si="16"/>
        <v>30485313-EJECUCION</v>
      </c>
      <c r="F1083" s="614" t="s">
        <v>2978</v>
      </c>
      <c r="G1083" s="614" t="s">
        <v>1011</v>
      </c>
      <c r="H1083" s="614" t="s">
        <v>3987</v>
      </c>
      <c r="I1083" s="614" t="s">
        <v>2980</v>
      </c>
      <c r="J1083" s="614" t="s">
        <v>227</v>
      </c>
      <c r="K1083" s="614" t="s">
        <v>1011</v>
      </c>
    </row>
    <row r="1084" spans="1:11">
      <c r="A1084" s="616">
        <v>40005575</v>
      </c>
      <c r="B1084" s="614" t="s">
        <v>1011</v>
      </c>
      <c r="C1084" s="614">
        <v>2500000</v>
      </c>
      <c r="D1084" s="614" t="s">
        <v>52</v>
      </c>
      <c r="E1084" s="614" t="str">
        <f t="shared" si="16"/>
        <v>40005575-EJECUCION</v>
      </c>
      <c r="F1084" s="614" t="s">
        <v>2978</v>
      </c>
      <c r="G1084" s="614" t="s">
        <v>1011</v>
      </c>
      <c r="H1084" s="614" t="s">
        <v>647</v>
      </c>
      <c r="I1084" s="614" t="s">
        <v>2741</v>
      </c>
      <c r="J1084" s="614" t="s">
        <v>227</v>
      </c>
      <c r="K1084" s="614" t="s">
        <v>1011</v>
      </c>
    </row>
    <row r="1085" spans="1:11">
      <c r="A1085" s="616">
        <v>40006668</v>
      </c>
      <c r="B1085" s="614" t="s">
        <v>528</v>
      </c>
      <c r="C1085" s="614">
        <v>1438855</v>
      </c>
      <c r="D1085" s="614" t="s">
        <v>52</v>
      </c>
      <c r="E1085" s="614" t="str">
        <f t="shared" si="16"/>
        <v>40006668-EJECUCION</v>
      </c>
      <c r="F1085" s="614" t="s">
        <v>2984</v>
      </c>
      <c r="G1085" s="614" t="s">
        <v>1011</v>
      </c>
      <c r="H1085" s="614" t="s">
        <v>3988</v>
      </c>
      <c r="I1085" s="614" t="s">
        <v>2988</v>
      </c>
      <c r="J1085" s="614" t="s">
        <v>402</v>
      </c>
      <c r="K1085" s="614" t="s">
        <v>1011</v>
      </c>
    </row>
    <row r="1086" spans="1:11">
      <c r="A1086" s="616">
        <v>40003299</v>
      </c>
      <c r="B1086" s="614" t="s">
        <v>420</v>
      </c>
      <c r="C1086" s="614">
        <v>80715</v>
      </c>
      <c r="D1086" s="614" t="s">
        <v>52</v>
      </c>
      <c r="E1086" s="614" t="str">
        <f t="shared" si="16"/>
        <v>40003299-EJECUCION</v>
      </c>
      <c r="F1086" s="614" t="s">
        <v>2978</v>
      </c>
      <c r="G1086" s="614" t="s">
        <v>1011</v>
      </c>
      <c r="H1086" s="614" t="s">
        <v>3989</v>
      </c>
      <c r="I1086" s="614" t="s">
        <v>2982</v>
      </c>
      <c r="J1086" s="614" t="s">
        <v>402</v>
      </c>
      <c r="K1086" s="614" t="s">
        <v>55</v>
      </c>
    </row>
    <row r="1087" spans="1:11">
      <c r="A1087" s="616">
        <v>30449075</v>
      </c>
      <c r="B1087" s="614" t="s">
        <v>1011</v>
      </c>
      <c r="C1087" s="614">
        <v>200538</v>
      </c>
      <c r="D1087" s="614" t="s">
        <v>52</v>
      </c>
      <c r="E1087" s="614" t="str">
        <f t="shared" si="16"/>
        <v>30449075-EJECUCION</v>
      </c>
      <c r="F1087" s="614" t="s">
        <v>3123</v>
      </c>
      <c r="G1087" s="614" t="s">
        <v>1011</v>
      </c>
      <c r="H1087" s="614" t="s">
        <v>3990</v>
      </c>
      <c r="I1087" s="614" t="s">
        <v>3106</v>
      </c>
      <c r="J1087" s="614" t="s">
        <v>560</v>
      </c>
      <c r="K1087" s="614" t="s">
        <v>1011</v>
      </c>
    </row>
    <row r="1088" spans="1:11">
      <c r="A1088" s="616">
        <v>30036048</v>
      </c>
      <c r="B1088" s="614" t="s">
        <v>355</v>
      </c>
      <c r="C1088" s="614">
        <v>199668</v>
      </c>
      <c r="D1088" s="614" t="s">
        <v>52</v>
      </c>
      <c r="E1088" s="614" t="str">
        <f t="shared" si="16"/>
        <v>30036048-EJECUCION</v>
      </c>
      <c r="F1088" s="614" t="s">
        <v>2978</v>
      </c>
      <c r="G1088" s="614" t="s">
        <v>1011</v>
      </c>
      <c r="H1088" s="614" t="s">
        <v>3991</v>
      </c>
      <c r="I1088" s="614" t="s">
        <v>2982</v>
      </c>
      <c r="J1088" s="614" t="s">
        <v>227</v>
      </c>
      <c r="K1088" s="614" t="s">
        <v>55</v>
      </c>
    </row>
    <row r="1089" spans="1:11">
      <c r="A1089" s="616">
        <v>30219228</v>
      </c>
      <c r="B1089" s="614" t="s">
        <v>318</v>
      </c>
      <c r="C1089" s="614">
        <v>97871</v>
      </c>
      <c r="D1089" s="614" t="s">
        <v>98</v>
      </c>
      <c r="E1089" s="614" t="str">
        <f t="shared" si="16"/>
        <v>30219228-DISEÑO</v>
      </c>
      <c r="F1089" s="614" t="s">
        <v>2978</v>
      </c>
      <c r="G1089" s="614" t="s">
        <v>1011</v>
      </c>
      <c r="H1089" s="614" t="s">
        <v>327</v>
      </c>
      <c r="I1089" s="614" t="s">
        <v>2995</v>
      </c>
      <c r="J1089" s="614" t="s">
        <v>227</v>
      </c>
      <c r="K1089" s="614" t="s">
        <v>55</v>
      </c>
    </row>
    <row r="1090" spans="1:11">
      <c r="A1090" s="616">
        <v>30396578</v>
      </c>
      <c r="B1090" s="614" t="s">
        <v>1011</v>
      </c>
      <c r="C1090" s="614">
        <v>2016973</v>
      </c>
      <c r="D1090" s="614" t="s">
        <v>52</v>
      </c>
      <c r="E1090" s="614" t="str">
        <f t="shared" si="16"/>
        <v>30396578-EJECUCION</v>
      </c>
      <c r="F1090" s="614" t="s">
        <v>2978</v>
      </c>
      <c r="G1090" s="614" t="s">
        <v>1011</v>
      </c>
      <c r="H1090" s="614" t="s">
        <v>3992</v>
      </c>
      <c r="I1090" s="614" t="s">
        <v>2980</v>
      </c>
      <c r="J1090" s="614" t="s">
        <v>1011</v>
      </c>
      <c r="K1090" s="614" t="s">
        <v>1011</v>
      </c>
    </row>
    <row r="1091" spans="1:11">
      <c r="A1091" s="616">
        <v>30133915</v>
      </c>
      <c r="B1091" s="614" t="s">
        <v>270</v>
      </c>
      <c r="C1091" s="614">
        <v>335169</v>
      </c>
      <c r="D1091" s="614" t="s">
        <v>52</v>
      </c>
      <c r="E1091" s="614" t="str">
        <f t="shared" ref="E1091:E1154" si="17">CONCATENATE(A1091,"-",D1091)</f>
        <v>30133915-EJECUCION</v>
      </c>
      <c r="F1091" s="614" t="s">
        <v>2978</v>
      </c>
      <c r="G1091" s="614" t="s">
        <v>1011</v>
      </c>
      <c r="H1091" s="614" t="s">
        <v>3993</v>
      </c>
      <c r="I1091" s="614" t="s">
        <v>2741</v>
      </c>
      <c r="J1091" s="614" t="s">
        <v>227</v>
      </c>
      <c r="K1091" s="614" t="s">
        <v>1011</v>
      </c>
    </row>
    <row r="1092" spans="1:11">
      <c r="A1092" s="616">
        <v>40006491</v>
      </c>
      <c r="B1092" s="614" t="s">
        <v>560</v>
      </c>
      <c r="C1092" s="614">
        <v>30000</v>
      </c>
      <c r="D1092" s="614" t="s">
        <v>52</v>
      </c>
      <c r="E1092" s="614" t="str">
        <f t="shared" si="17"/>
        <v>40006491-EJECUCION</v>
      </c>
      <c r="F1092" s="614" t="s">
        <v>3994</v>
      </c>
      <c r="G1092" s="614" t="s">
        <v>1011</v>
      </c>
      <c r="H1092" s="614" t="s">
        <v>3995</v>
      </c>
      <c r="I1092" s="614" t="s">
        <v>2990</v>
      </c>
      <c r="J1092" s="614" t="s">
        <v>560</v>
      </c>
      <c r="K1092" s="614" t="s">
        <v>1011</v>
      </c>
    </row>
    <row r="1093" spans="1:11">
      <c r="A1093" s="616">
        <v>30323022</v>
      </c>
      <c r="B1093" s="614" t="s">
        <v>1011</v>
      </c>
      <c r="C1093" s="614">
        <v>2051984</v>
      </c>
      <c r="D1093" s="614" t="s">
        <v>52</v>
      </c>
      <c r="E1093" s="614" t="str">
        <f t="shared" si="17"/>
        <v>30323022-EJECUCION</v>
      </c>
      <c r="F1093" s="614" t="s">
        <v>2978</v>
      </c>
      <c r="G1093" s="614" t="s">
        <v>1011</v>
      </c>
      <c r="H1093" s="614" t="s">
        <v>3996</v>
      </c>
      <c r="I1093" s="614" t="s">
        <v>3002</v>
      </c>
      <c r="J1093" s="614" t="s">
        <v>560</v>
      </c>
      <c r="K1093" s="614" t="s">
        <v>1011</v>
      </c>
    </row>
    <row r="1094" spans="1:11">
      <c r="A1094" s="616">
        <v>40006793</v>
      </c>
      <c r="B1094" s="614" t="s">
        <v>528</v>
      </c>
      <c r="C1094" s="614">
        <v>6057</v>
      </c>
      <c r="D1094" s="614" t="s">
        <v>52</v>
      </c>
      <c r="E1094" s="614" t="str">
        <f t="shared" si="17"/>
        <v>40006793-EJECUCION</v>
      </c>
      <c r="F1094" s="614" t="s">
        <v>2991</v>
      </c>
      <c r="G1094" s="614" t="s">
        <v>1011</v>
      </c>
      <c r="H1094" s="614" t="s">
        <v>3880</v>
      </c>
      <c r="I1094" s="614" t="s">
        <v>3102</v>
      </c>
      <c r="J1094" s="614" t="s">
        <v>402</v>
      </c>
      <c r="K1094" s="614" t="s">
        <v>1011</v>
      </c>
    </row>
    <row r="1095" spans="1:11">
      <c r="A1095" s="616">
        <v>40008526</v>
      </c>
      <c r="B1095" s="614" t="s">
        <v>318</v>
      </c>
      <c r="C1095" s="614">
        <v>94</v>
      </c>
      <c r="D1095" s="614" t="s">
        <v>52</v>
      </c>
      <c r="E1095" s="614" t="str">
        <f t="shared" si="17"/>
        <v>40008526-EJECUCION</v>
      </c>
      <c r="F1095" s="614" t="s">
        <v>2978</v>
      </c>
      <c r="G1095" s="614" t="s">
        <v>1011</v>
      </c>
      <c r="H1095" s="614" t="s">
        <v>3997</v>
      </c>
      <c r="I1095" s="614" t="s">
        <v>2988</v>
      </c>
      <c r="J1095" s="614" t="s">
        <v>227</v>
      </c>
      <c r="K1095" s="614" t="s">
        <v>1011</v>
      </c>
    </row>
    <row r="1096" spans="1:11">
      <c r="A1096" s="616">
        <v>40007311</v>
      </c>
      <c r="B1096" s="614" t="s">
        <v>403</v>
      </c>
      <c r="C1096" s="614">
        <v>50000</v>
      </c>
      <c r="D1096" s="614" t="s">
        <v>52</v>
      </c>
      <c r="E1096" s="614" t="str">
        <f t="shared" si="17"/>
        <v>40007311-EJECUCION</v>
      </c>
      <c r="F1096" s="614" t="s">
        <v>2978</v>
      </c>
      <c r="G1096" s="614" t="s">
        <v>1011</v>
      </c>
      <c r="H1096" s="614" t="s">
        <v>3998</v>
      </c>
      <c r="I1096" s="614" t="s">
        <v>2988</v>
      </c>
      <c r="J1096" s="614" t="s">
        <v>402</v>
      </c>
      <c r="K1096" s="614" t="s">
        <v>1011</v>
      </c>
    </row>
    <row r="1097" spans="1:11">
      <c r="A1097" s="616">
        <v>40007569</v>
      </c>
      <c r="B1097" s="614" t="s">
        <v>119</v>
      </c>
      <c r="C1097" s="614">
        <v>7000000</v>
      </c>
      <c r="D1097" s="614" t="s">
        <v>52</v>
      </c>
      <c r="E1097" s="614" t="str">
        <f t="shared" si="17"/>
        <v>40007569-EJECUCION</v>
      </c>
      <c r="F1097" s="614" t="s">
        <v>2991</v>
      </c>
      <c r="G1097" s="614" t="s">
        <v>1011</v>
      </c>
      <c r="H1097" s="614" t="s">
        <v>3999</v>
      </c>
      <c r="I1097" s="614" t="s">
        <v>2806</v>
      </c>
      <c r="J1097" s="614" t="s">
        <v>50</v>
      </c>
      <c r="K1097" s="614" t="s">
        <v>1011</v>
      </c>
    </row>
    <row r="1098" spans="1:11">
      <c r="A1098" s="616">
        <v>40006596</v>
      </c>
      <c r="B1098" s="614" t="s">
        <v>420</v>
      </c>
      <c r="C1098" s="614">
        <v>3800</v>
      </c>
      <c r="D1098" s="614" t="s">
        <v>98</v>
      </c>
      <c r="E1098" s="614" t="str">
        <f t="shared" si="17"/>
        <v>40006596-DISEÑO</v>
      </c>
      <c r="F1098" s="614" t="s">
        <v>2991</v>
      </c>
      <c r="G1098" s="614" t="s">
        <v>1011</v>
      </c>
      <c r="H1098" s="614" t="s">
        <v>4000</v>
      </c>
      <c r="I1098" s="614" t="s">
        <v>3113</v>
      </c>
      <c r="J1098" s="614" t="s">
        <v>402</v>
      </c>
      <c r="K1098" s="614" t="s">
        <v>1011</v>
      </c>
    </row>
    <row r="1099" spans="1:11">
      <c r="A1099" s="616">
        <v>40007306</v>
      </c>
      <c r="B1099" s="614" t="s">
        <v>339</v>
      </c>
      <c r="C1099" s="614">
        <v>37000</v>
      </c>
      <c r="D1099" s="614" t="s">
        <v>52</v>
      </c>
      <c r="E1099" s="614" t="str">
        <f t="shared" si="17"/>
        <v>40007306-EJECUCION</v>
      </c>
      <c r="F1099" s="614" t="s">
        <v>2978</v>
      </c>
      <c r="G1099" s="614" t="s">
        <v>1011</v>
      </c>
      <c r="H1099" s="614" t="s">
        <v>4001</v>
      </c>
      <c r="I1099" s="614" t="s">
        <v>2990</v>
      </c>
      <c r="J1099" s="614" t="s">
        <v>227</v>
      </c>
      <c r="K1099" s="614" t="s">
        <v>1011</v>
      </c>
    </row>
    <row r="1100" spans="1:11">
      <c r="A1100" s="616">
        <v>40007925</v>
      </c>
      <c r="B1100" s="614" t="s">
        <v>427</v>
      </c>
      <c r="C1100" s="614">
        <v>1884</v>
      </c>
      <c r="D1100" s="614" t="s">
        <v>52</v>
      </c>
      <c r="E1100" s="614" t="str">
        <f t="shared" si="17"/>
        <v>40007925-EJECUCION</v>
      </c>
      <c r="F1100" s="614" t="s">
        <v>2991</v>
      </c>
      <c r="G1100" s="614" t="s">
        <v>1011</v>
      </c>
      <c r="H1100" s="614" t="s">
        <v>4002</v>
      </c>
      <c r="I1100" s="614" t="s">
        <v>2980</v>
      </c>
      <c r="J1100" s="614" t="s">
        <v>402</v>
      </c>
      <c r="K1100" s="614" t="s">
        <v>1011</v>
      </c>
    </row>
    <row r="1101" spans="1:11">
      <c r="A1101" s="616">
        <v>40005705</v>
      </c>
      <c r="B1101" s="614" t="s">
        <v>1011</v>
      </c>
      <c r="C1101" s="614">
        <v>339100000</v>
      </c>
      <c r="D1101" s="614" t="s">
        <v>52</v>
      </c>
      <c r="E1101" s="614" t="str">
        <f t="shared" si="17"/>
        <v>40005705-EJECUCION</v>
      </c>
      <c r="F1101" s="614" t="s">
        <v>2978</v>
      </c>
      <c r="G1101" s="614" t="s">
        <v>1011</v>
      </c>
      <c r="H1101" s="614" t="s">
        <v>4003</v>
      </c>
      <c r="I1101" s="614" t="s">
        <v>2741</v>
      </c>
      <c r="J1101" s="614" t="s">
        <v>1011</v>
      </c>
      <c r="K1101" s="614" t="s">
        <v>1011</v>
      </c>
    </row>
    <row r="1102" spans="1:11">
      <c r="A1102" s="616">
        <v>40005337</v>
      </c>
      <c r="B1102" s="614" t="s">
        <v>739</v>
      </c>
      <c r="C1102" s="614">
        <v>48023</v>
      </c>
      <c r="D1102" s="614" t="s">
        <v>98</v>
      </c>
      <c r="E1102" s="614" t="str">
        <f t="shared" si="17"/>
        <v>40005337-DISEÑO</v>
      </c>
      <c r="F1102" s="614" t="s">
        <v>2978</v>
      </c>
      <c r="G1102" s="614" t="s">
        <v>1011</v>
      </c>
      <c r="H1102" s="614" t="s">
        <v>3092</v>
      </c>
      <c r="I1102" s="614" t="s">
        <v>2995</v>
      </c>
      <c r="J1102" s="614" t="s">
        <v>227</v>
      </c>
      <c r="K1102" s="614" t="s">
        <v>142</v>
      </c>
    </row>
    <row r="1103" spans="1:11">
      <c r="A1103" s="616">
        <v>40007196</v>
      </c>
      <c r="B1103" s="614" t="s">
        <v>403</v>
      </c>
      <c r="C1103" s="614">
        <v>1500</v>
      </c>
      <c r="D1103" s="614" t="s">
        <v>52</v>
      </c>
      <c r="E1103" s="614" t="str">
        <f t="shared" si="17"/>
        <v>40007196-EJECUCION</v>
      </c>
      <c r="F1103" s="614" t="s">
        <v>2991</v>
      </c>
      <c r="G1103" s="614" t="s">
        <v>1011</v>
      </c>
      <c r="H1103" s="614" t="s">
        <v>4004</v>
      </c>
      <c r="I1103" s="614" t="s">
        <v>3234</v>
      </c>
      <c r="J1103" s="614" t="s">
        <v>402</v>
      </c>
      <c r="K1103" s="614" t="s">
        <v>1011</v>
      </c>
    </row>
    <row r="1104" spans="1:11">
      <c r="A1104" s="616">
        <v>40006791</v>
      </c>
      <c r="B1104" s="614" t="s">
        <v>528</v>
      </c>
      <c r="C1104" s="614">
        <v>13338</v>
      </c>
      <c r="D1104" s="614" t="s">
        <v>52</v>
      </c>
      <c r="E1104" s="614" t="str">
        <f t="shared" si="17"/>
        <v>40006791-EJECUCION</v>
      </c>
      <c r="F1104" s="614" t="s">
        <v>2991</v>
      </c>
      <c r="G1104" s="614" t="s">
        <v>1011</v>
      </c>
      <c r="H1104" s="614" t="s">
        <v>4005</v>
      </c>
      <c r="I1104" s="614" t="s">
        <v>3102</v>
      </c>
      <c r="J1104" s="614" t="s">
        <v>402</v>
      </c>
      <c r="K1104" s="614" t="s">
        <v>1011</v>
      </c>
    </row>
    <row r="1105" spans="1:11">
      <c r="A1105" s="616">
        <v>30415029</v>
      </c>
      <c r="B1105" s="614" t="s">
        <v>739</v>
      </c>
      <c r="C1105" s="614">
        <v>1253213</v>
      </c>
      <c r="D1105" s="614" t="s">
        <v>52</v>
      </c>
      <c r="E1105" s="614" t="str">
        <f t="shared" si="17"/>
        <v>30415029-EJECUCION</v>
      </c>
      <c r="F1105" s="614" t="s">
        <v>4006</v>
      </c>
      <c r="G1105" s="614" t="s">
        <v>1011</v>
      </c>
      <c r="H1105" s="614" t="s">
        <v>4007</v>
      </c>
      <c r="I1105" s="614" t="s">
        <v>2988</v>
      </c>
      <c r="J1105" s="614" t="s">
        <v>227</v>
      </c>
      <c r="K1105" s="614" t="s">
        <v>55</v>
      </c>
    </row>
    <row r="1106" spans="1:11">
      <c r="A1106" s="616">
        <v>40008017</v>
      </c>
      <c r="B1106" s="614" t="s">
        <v>576</v>
      </c>
      <c r="C1106" s="614">
        <v>50000</v>
      </c>
      <c r="D1106" s="614" t="s">
        <v>52</v>
      </c>
      <c r="E1106" s="614" t="str">
        <f t="shared" si="17"/>
        <v>40008017-EJECUCION</v>
      </c>
      <c r="F1106" s="614" t="s">
        <v>2991</v>
      </c>
      <c r="G1106" s="614" t="s">
        <v>1011</v>
      </c>
      <c r="H1106" s="614" t="s">
        <v>4008</v>
      </c>
      <c r="I1106" s="614" t="s">
        <v>2995</v>
      </c>
      <c r="J1106" s="614" t="s">
        <v>560</v>
      </c>
      <c r="K1106" s="614" t="s">
        <v>1011</v>
      </c>
    </row>
    <row r="1107" spans="1:11">
      <c r="A1107" s="616">
        <v>30115349</v>
      </c>
      <c r="B1107" s="614" t="s">
        <v>270</v>
      </c>
      <c r="C1107" s="614">
        <v>730133</v>
      </c>
      <c r="D1107" s="614" t="s">
        <v>52</v>
      </c>
      <c r="E1107" s="614" t="str">
        <f t="shared" si="17"/>
        <v>30115349-EJECUCION</v>
      </c>
      <c r="F1107" s="614" t="s">
        <v>2978</v>
      </c>
      <c r="G1107" s="614" t="s">
        <v>1011</v>
      </c>
      <c r="H1107" s="614" t="s">
        <v>273</v>
      </c>
      <c r="I1107" s="614" t="s">
        <v>2988</v>
      </c>
      <c r="J1107" s="614" t="s">
        <v>227</v>
      </c>
      <c r="K1107" s="614" t="s">
        <v>55</v>
      </c>
    </row>
    <row r="1108" spans="1:11">
      <c r="A1108" s="616">
        <v>30463800</v>
      </c>
      <c r="B1108" s="614" t="s">
        <v>50</v>
      </c>
      <c r="C1108" s="614">
        <v>2987485</v>
      </c>
      <c r="D1108" s="614" t="s">
        <v>52</v>
      </c>
      <c r="E1108" s="614" t="str">
        <f t="shared" si="17"/>
        <v>30463800-EJECUCION</v>
      </c>
      <c r="F1108" s="614" t="s">
        <v>2978</v>
      </c>
      <c r="G1108" s="614" t="s">
        <v>1011</v>
      </c>
      <c r="H1108" s="614" t="s">
        <v>101</v>
      </c>
      <c r="I1108" s="614" t="s">
        <v>2995</v>
      </c>
      <c r="J1108" s="614" t="s">
        <v>50</v>
      </c>
      <c r="K1108" s="614" t="s">
        <v>142</v>
      </c>
    </row>
    <row r="1109" spans="1:11">
      <c r="A1109" s="616">
        <v>30391492</v>
      </c>
      <c r="B1109" s="614" t="s">
        <v>561</v>
      </c>
      <c r="C1109" s="614">
        <v>53890</v>
      </c>
      <c r="D1109" s="614" t="s">
        <v>52</v>
      </c>
      <c r="E1109" s="614" t="str">
        <f t="shared" si="17"/>
        <v>30391492-EJECUCION</v>
      </c>
      <c r="F1109" s="614" t="s">
        <v>3056</v>
      </c>
      <c r="G1109" s="614" t="s">
        <v>1011</v>
      </c>
      <c r="H1109" s="614" t="s">
        <v>4009</v>
      </c>
      <c r="I1109" s="614" t="s">
        <v>3106</v>
      </c>
      <c r="J1109" s="614" t="s">
        <v>560</v>
      </c>
      <c r="K1109" s="614" t="s">
        <v>1011</v>
      </c>
    </row>
    <row r="1110" spans="1:11">
      <c r="A1110" s="616">
        <v>30460847</v>
      </c>
      <c r="B1110" s="614" t="s">
        <v>528</v>
      </c>
      <c r="C1110" s="614">
        <v>87210</v>
      </c>
      <c r="D1110" s="614" t="s">
        <v>52</v>
      </c>
      <c r="E1110" s="614" t="str">
        <f t="shared" si="17"/>
        <v>30460847-EJECUCION</v>
      </c>
      <c r="F1110" s="614" t="s">
        <v>3010</v>
      </c>
      <c r="G1110" s="614" t="s">
        <v>1011</v>
      </c>
      <c r="H1110" s="614" t="s">
        <v>4010</v>
      </c>
      <c r="I1110" s="614" t="s">
        <v>3012</v>
      </c>
      <c r="J1110" s="614" t="s">
        <v>402</v>
      </c>
      <c r="K1110" s="614" t="s">
        <v>1011</v>
      </c>
    </row>
    <row r="1111" spans="1:11">
      <c r="A1111" s="616">
        <v>30487413</v>
      </c>
      <c r="B1111" s="614" t="s">
        <v>739</v>
      </c>
      <c r="C1111" s="614">
        <v>255444</v>
      </c>
      <c r="D1111" s="614" t="s">
        <v>52</v>
      </c>
      <c r="E1111" s="614" t="str">
        <f t="shared" si="17"/>
        <v>30487413-EJECUCION</v>
      </c>
      <c r="F1111" s="614" t="s">
        <v>2978</v>
      </c>
      <c r="G1111" s="614" t="s">
        <v>1011</v>
      </c>
      <c r="H1111" s="614" t="s">
        <v>4011</v>
      </c>
      <c r="I1111" s="614" t="s">
        <v>2980</v>
      </c>
      <c r="J1111" s="614" t="s">
        <v>227</v>
      </c>
      <c r="K1111" s="614" t="s">
        <v>1011</v>
      </c>
    </row>
    <row r="1112" spans="1:11">
      <c r="A1112" s="616">
        <v>30459287</v>
      </c>
      <c r="B1112" s="614" t="s">
        <v>1011</v>
      </c>
      <c r="C1112" s="614">
        <v>1035383</v>
      </c>
      <c r="D1112" s="614" t="s">
        <v>52</v>
      </c>
      <c r="E1112" s="614" t="str">
        <f t="shared" si="17"/>
        <v>30459287-EJECUCION</v>
      </c>
      <c r="F1112" s="614" t="s">
        <v>3027</v>
      </c>
      <c r="G1112" s="614" t="s">
        <v>1011</v>
      </c>
      <c r="H1112" s="614" t="s">
        <v>4012</v>
      </c>
      <c r="I1112" s="614" t="s">
        <v>2980</v>
      </c>
      <c r="J1112" s="614" t="s">
        <v>1011</v>
      </c>
      <c r="K1112" s="614" t="s">
        <v>1011</v>
      </c>
    </row>
    <row r="1113" spans="1:11">
      <c r="A1113" s="616">
        <v>30134836</v>
      </c>
      <c r="B1113" s="614" t="s">
        <v>50</v>
      </c>
      <c r="C1113" s="614">
        <v>3295526</v>
      </c>
      <c r="D1113" s="614" t="s">
        <v>52</v>
      </c>
      <c r="E1113" s="614" t="str">
        <f t="shared" si="17"/>
        <v>30134836-EJECUCION</v>
      </c>
      <c r="F1113" s="614" t="s">
        <v>2978</v>
      </c>
      <c r="G1113" s="614" t="s">
        <v>1011</v>
      </c>
      <c r="H1113" s="614" t="s">
        <v>4013</v>
      </c>
      <c r="I1113" s="614" t="s">
        <v>2995</v>
      </c>
      <c r="J1113" s="614" t="s">
        <v>50</v>
      </c>
      <c r="K1113" s="614" t="s">
        <v>1011</v>
      </c>
    </row>
    <row r="1114" spans="1:11">
      <c r="A1114" s="616">
        <v>40006804</v>
      </c>
      <c r="B1114" s="614" t="s">
        <v>528</v>
      </c>
      <c r="C1114" s="614">
        <v>668</v>
      </c>
      <c r="D1114" s="614" t="s">
        <v>52</v>
      </c>
      <c r="E1114" s="614" t="str">
        <f t="shared" si="17"/>
        <v>40006804-EJECUCION</v>
      </c>
      <c r="F1114" s="614" t="s">
        <v>2991</v>
      </c>
      <c r="G1114" s="614" t="s">
        <v>1011</v>
      </c>
      <c r="H1114" s="614" t="s">
        <v>4014</v>
      </c>
      <c r="I1114" s="614" t="s">
        <v>2980</v>
      </c>
      <c r="J1114" s="614" t="s">
        <v>402</v>
      </c>
      <c r="K1114" s="614" t="s">
        <v>1011</v>
      </c>
    </row>
    <row r="1115" spans="1:11">
      <c r="A1115" s="616">
        <v>30134014</v>
      </c>
      <c r="B1115" s="614" t="s">
        <v>468</v>
      </c>
      <c r="C1115" s="614">
        <v>379990</v>
      </c>
      <c r="D1115" s="614" t="s">
        <v>52</v>
      </c>
      <c r="E1115" s="614" t="str">
        <f t="shared" si="17"/>
        <v>30134014-EJECUCION</v>
      </c>
      <c r="F1115" s="614" t="s">
        <v>2978</v>
      </c>
      <c r="G1115" s="614" t="s">
        <v>1011</v>
      </c>
      <c r="H1115" s="614" t="s">
        <v>4015</v>
      </c>
      <c r="I1115" s="614" t="s">
        <v>2988</v>
      </c>
      <c r="J1115" s="614" t="s">
        <v>402</v>
      </c>
      <c r="K1115" s="614" t="s">
        <v>55</v>
      </c>
    </row>
    <row r="1116" spans="1:11">
      <c r="A1116" s="616">
        <v>30136310</v>
      </c>
      <c r="B1116" s="614" t="s">
        <v>1011</v>
      </c>
      <c r="C1116" s="614">
        <v>1786025</v>
      </c>
      <c r="D1116" s="614" t="s">
        <v>52</v>
      </c>
      <c r="E1116" s="614" t="str">
        <f t="shared" si="17"/>
        <v>30136310-EJECUCION</v>
      </c>
      <c r="F1116" s="614" t="s">
        <v>2978</v>
      </c>
      <c r="G1116" s="614" t="s">
        <v>1011</v>
      </c>
      <c r="H1116" s="614" t="s">
        <v>223</v>
      </c>
      <c r="I1116" s="614" t="s">
        <v>2990</v>
      </c>
      <c r="J1116" s="614" t="s">
        <v>50</v>
      </c>
      <c r="K1116" s="614" t="s">
        <v>55</v>
      </c>
    </row>
    <row r="1117" spans="1:11">
      <c r="A1117" s="616">
        <v>30102779</v>
      </c>
      <c r="B1117" s="614" t="s">
        <v>576</v>
      </c>
      <c r="C1117" s="614">
        <v>582592</v>
      </c>
      <c r="D1117" s="614" t="s">
        <v>52</v>
      </c>
      <c r="E1117" s="614" t="str">
        <f t="shared" si="17"/>
        <v>30102779-EJECUCION</v>
      </c>
      <c r="F1117" s="614" t="s">
        <v>2978</v>
      </c>
      <c r="G1117" s="614" t="s">
        <v>1011</v>
      </c>
      <c r="H1117" s="614" t="s">
        <v>4016</v>
      </c>
      <c r="I1117" s="614" t="s">
        <v>2988</v>
      </c>
      <c r="J1117" s="614" t="s">
        <v>560</v>
      </c>
      <c r="K1117" s="614" t="s">
        <v>55</v>
      </c>
    </row>
    <row r="1118" spans="1:11">
      <c r="A1118" s="616">
        <v>30462595</v>
      </c>
      <c r="B1118" s="614" t="s">
        <v>1011</v>
      </c>
      <c r="C1118" s="614">
        <v>898000</v>
      </c>
      <c r="D1118" s="614" t="s">
        <v>52</v>
      </c>
      <c r="E1118" s="614" t="str">
        <f t="shared" si="17"/>
        <v>30462595-EJECUCION</v>
      </c>
      <c r="F1118" s="614" t="s">
        <v>2978</v>
      </c>
      <c r="G1118" s="614" t="s">
        <v>1011</v>
      </c>
      <c r="H1118" s="614" t="s">
        <v>4017</v>
      </c>
      <c r="I1118" s="614" t="s">
        <v>2990</v>
      </c>
      <c r="J1118" s="614" t="s">
        <v>1011</v>
      </c>
      <c r="K1118" s="614" t="s">
        <v>1011</v>
      </c>
    </row>
    <row r="1119" spans="1:11">
      <c r="A1119" s="616">
        <v>30419730</v>
      </c>
      <c r="B1119" s="614" t="s">
        <v>355</v>
      </c>
      <c r="C1119" s="614">
        <v>221023</v>
      </c>
      <c r="D1119" s="614" t="s">
        <v>52</v>
      </c>
      <c r="E1119" s="614" t="str">
        <f t="shared" si="17"/>
        <v>30419730-EJECUCION</v>
      </c>
      <c r="F1119" s="614" t="s">
        <v>2991</v>
      </c>
      <c r="G1119" s="614" t="s">
        <v>1011</v>
      </c>
      <c r="H1119" s="614" t="s">
        <v>4018</v>
      </c>
      <c r="I1119" s="614" t="s">
        <v>2990</v>
      </c>
      <c r="J1119" s="614" t="s">
        <v>227</v>
      </c>
      <c r="K1119" s="614" t="s">
        <v>1011</v>
      </c>
    </row>
    <row r="1120" spans="1:11">
      <c r="A1120" s="616">
        <v>40003868</v>
      </c>
      <c r="B1120" s="614" t="s">
        <v>355</v>
      </c>
      <c r="C1120" s="614">
        <v>1751723</v>
      </c>
      <c r="D1120" s="614" t="s">
        <v>52</v>
      </c>
      <c r="E1120" s="614" t="str">
        <f t="shared" si="17"/>
        <v>40003868-EJECUCION</v>
      </c>
      <c r="F1120" s="614" t="s">
        <v>2984</v>
      </c>
      <c r="G1120" s="614" t="s">
        <v>1011</v>
      </c>
      <c r="H1120" s="614" t="s">
        <v>4019</v>
      </c>
      <c r="I1120" s="614" t="s">
        <v>2988</v>
      </c>
      <c r="J1120" s="614" t="s">
        <v>227</v>
      </c>
      <c r="K1120" s="614" t="s">
        <v>1011</v>
      </c>
    </row>
    <row r="1121" spans="1:11">
      <c r="A1121" s="616">
        <v>30459321</v>
      </c>
      <c r="B1121" s="614" t="s">
        <v>1011</v>
      </c>
      <c r="C1121" s="614">
        <v>366106</v>
      </c>
      <c r="D1121" s="614" t="s">
        <v>52</v>
      </c>
      <c r="E1121" s="614" t="str">
        <f t="shared" si="17"/>
        <v>30459321-EJECUCION</v>
      </c>
      <c r="F1121" s="614" t="s">
        <v>3027</v>
      </c>
      <c r="G1121" s="614" t="s">
        <v>1011</v>
      </c>
      <c r="H1121" s="614" t="s">
        <v>4020</v>
      </c>
      <c r="I1121" s="614" t="s">
        <v>2980</v>
      </c>
      <c r="J1121" s="614" t="s">
        <v>1011</v>
      </c>
      <c r="K1121" s="614" t="s">
        <v>1011</v>
      </c>
    </row>
    <row r="1122" spans="1:11">
      <c r="A1122" s="616">
        <v>30071449</v>
      </c>
      <c r="B1122" s="614" t="s">
        <v>1011</v>
      </c>
      <c r="C1122" s="614">
        <v>25718475</v>
      </c>
      <c r="D1122" s="614" t="s">
        <v>52</v>
      </c>
      <c r="E1122" s="614" t="str">
        <f t="shared" si="17"/>
        <v>30071449-EJECUCION</v>
      </c>
      <c r="F1122" s="614" t="s">
        <v>2978</v>
      </c>
      <c r="G1122" s="614" t="s">
        <v>1011</v>
      </c>
      <c r="H1122" s="614" t="s">
        <v>4021</v>
      </c>
      <c r="I1122" s="614" t="s">
        <v>2990</v>
      </c>
      <c r="J1122" s="614" t="s">
        <v>1011</v>
      </c>
      <c r="K1122" s="614" t="s">
        <v>160</v>
      </c>
    </row>
    <row r="1123" spans="1:11">
      <c r="A1123" s="616">
        <v>30462877</v>
      </c>
      <c r="B1123" s="614" t="s">
        <v>50</v>
      </c>
      <c r="C1123" s="614">
        <v>256498</v>
      </c>
      <c r="D1123" s="614" t="s">
        <v>102</v>
      </c>
      <c r="E1123" s="614" t="str">
        <f t="shared" si="17"/>
        <v>30462877-PREFACTIBILIDAD</v>
      </c>
      <c r="F1123" s="614" t="s">
        <v>3056</v>
      </c>
      <c r="G1123" s="614" t="s">
        <v>1011</v>
      </c>
      <c r="H1123" s="614" t="s">
        <v>4022</v>
      </c>
      <c r="I1123" s="614" t="s">
        <v>2988</v>
      </c>
      <c r="J1123" s="614" t="s">
        <v>50</v>
      </c>
      <c r="K1123" s="614" t="s">
        <v>55</v>
      </c>
    </row>
    <row r="1124" spans="1:11">
      <c r="A1124" s="616">
        <v>30388774</v>
      </c>
      <c r="B1124" s="614" t="s">
        <v>300</v>
      </c>
      <c r="C1124" s="614">
        <v>436105</v>
      </c>
      <c r="D1124" s="614" t="s">
        <v>102</v>
      </c>
      <c r="E1124" s="614" t="str">
        <f t="shared" si="17"/>
        <v>30388774-PREFACTIBILIDAD</v>
      </c>
      <c r="F1124" s="614" t="s">
        <v>3013</v>
      </c>
      <c r="G1124" s="614" t="s">
        <v>1011</v>
      </c>
      <c r="H1124" s="614" t="s">
        <v>3246</v>
      </c>
      <c r="I1124" s="614" t="s">
        <v>2990</v>
      </c>
      <c r="J1124" s="614" t="s">
        <v>227</v>
      </c>
      <c r="K1124" s="614" t="s">
        <v>55</v>
      </c>
    </row>
    <row r="1125" spans="1:11">
      <c r="A1125" s="616">
        <v>30485368</v>
      </c>
      <c r="B1125" s="614" t="s">
        <v>420</v>
      </c>
      <c r="C1125" s="614">
        <v>101500</v>
      </c>
      <c r="D1125" s="614" t="s">
        <v>98</v>
      </c>
      <c r="E1125" s="614" t="str">
        <f t="shared" si="17"/>
        <v>30485368-DISEÑO</v>
      </c>
      <c r="F1125" s="614" t="s">
        <v>2978</v>
      </c>
      <c r="G1125" s="614" t="s">
        <v>1011</v>
      </c>
      <c r="H1125" s="614" t="s">
        <v>4023</v>
      </c>
      <c r="I1125" s="614" t="s">
        <v>2995</v>
      </c>
      <c r="J1125" s="614" t="s">
        <v>402</v>
      </c>
      <c r="K1125" s="614" t="s">
        <v>1011</v>
      </c>
    </row>
    <row r="1126" spans="1:11">
      <c r="A1126" s="616">
        <v>30463158</v>
      </c>
      <c r="B1126" s="614" t="s">
        <v>739</v>
      </c>
      <c r="C1126" s="614">
        <v>26841</v>
      </c>
      <c r="D1126" s="614" t="s">
        <v>98</v>
      </c>
      <c r="E1126" s="614" t="str">
        <f t="shared" si="17"/>
        <v>30463158-DISEÑO</v>
      </c>
      <c r="F1126" s="614" t="s">
        <v>3056</v>
      </c>
      <c r="G1126" s="614" t="s">
        <v>1011</v>
      </c>
      <c r="H1126" s="614" t="s">
        <v>4024</v>
      </c>
      <c r="I1126" s="614" t="s">
        <v>2990</v>
      </c>
      <c r="J1126" s="614" t="s">
        <v>227</v>
      </c>
      <c r="K1126" s="614" t="s">
        <v>1011</v>
      </c>
    </row>
    <row r="1127" spans="1:11">
      <c r="A1127" s="616">
        <v>30110899</v>
      </c>
      <c r="B1127" s="614" t="s">
        <v>739</v>
      </c>
      <c r="C1127" s="614">
        <v>1754006</v>
      </c>
      <c r="D1127" s="614" t="s">
        <v>52</v>
      </c>
      <c r="E1127" s="614" t="str">
        <f t="shared" si="17"/>
        <v>30110899-EJECUCION</v>
      </c>
      <c r="F1127" s="614" t="s">
        <v>3056</v>
      </c>
      <c r="G1127" s="614" t="s">
        <v>1011</v>
      </c>
      <c r="H1127" s="614" t="s">
        <v>4025</v>
      </c>
      <c r="I1127" s="614" t="s">
        <v>2990</v>
      </c>
      <c r="J1127" s="614" t="s">
        <v>227</v>
      </c>
      <c r="K1127" s="614" t="s">
        <v>1011</v>
      </c>
    </row>
    <row r="1128" spans="1:11">
      <c r="A1128" s="616">
        <v>30076949</v>
      </c>
      <c r="B1128" s="614" t="s">
        <v>403</v>
      </c>
      <c r="C1128" s="614">
        <v>336933</v>
      </c>
      <c r="D1128" s="614" t="s">
        <v>98</v>
      </c>
      <c r="E1128" s="614" t="str">
        <f t="shared" si="17"/>
        <v>30076949-DISEÑO</v>
      </c>
      <c r="F1128" s="614" t="s">
        <v>2978</v>
      </c>
      <c r="G1128" s="614" t="s">
        <v>1011</v>
      </c>
      <c r="H1128" s="614" t="s">
        <v>414</v>
      </c>
      <c r="I1128" s="614" t="s">
        <v>2995</v>
      </c>
      <c r="J1128" s="614" t="s">
        <v>402</v>
      </c>
      <c r="K1128" s="614" t="s">
        <v>263</v>
      </c>
    </row>
    <row r="1129" spans="1:11">
      <c r="A1129" s="616">
        <v>30488065</v>
      </c>
      <c r="B1129" s="614" t="s">
        <v>318</v>
      </c>
      <c r="C1129" s="614">
        <v>48778</v>
      </c>
      <c r="D1129" s="614" t="s">
        <v>52</v>
      </c>
      <c r="E1129" s="614" t="str">
        <f t="shared" si="17"/>
        <v>30488065-EJECUCION</v>
      </c>
      <c r="F1129" s="614" t="s">
        <v>2978</v>
      </c>
      <c r="G1129" s="614" t="s">
        <v>1011</v>
      </c>
      <c r="H1129" s="614" t="s">
        <v>4026</v>
      </c>
      <c r="I1129" s="614" t="s">
        <v>2982</v>
      </c>
      <c r="J1129" s="614" t="s">
        <v>227</v>
      </c>
      <c r="K1129" s="614" t="s">
        <v>1011</v>
      </c>
    </row>
    <row r="1130" spans="1:11">
      <c r="A1130" s="616">
        <v>30428989</v>
      </c>
      <c r="B1130" s="614" t="s">
        <v>1011</v>
      </c>
      <c r="C1130" s="614">
        <v>554963</v>
      </c>
      <c r="D1130" s="614" t="s">
        <v>52</v>
      </c>
      <c r="E1130" s="614" t="str">
        <f t="shared" si="17"/>
        <v>30428989-EJECUCION</v>
      </c>
      <c r="F1130" s="614" t="s">
        <v>2978</v>
      </c>
      <c r="G1130" s="614" t="s">
        <v>1011</v>
      </c>
      <c r="H1130" s="614" t="s">
        <v>4027</v>
      </c>
      <c r="I1130" s="614" t="s">
        <v>3002</v>
      </c>
      <c r="J1130" s="614" t="s">
        <v>560</v>
      </c>
      <c r="K1130" s="614" t="s">
        <v>1011</v>
      </c>
    </row>
    <row r="1131" spans="1:11">
      <c r="A1131" s="616">
        <v>40005545</v>
      </c>
      <c r="B1131" s="614" t="s">
        <v>3019</v>
      </c>
      <c r="C1131" s="614">
        <v>14999</v>
      </c>
      <c r="D1131" s="614" t="s">
        <v>52</v>
      </c>
      <c r="E1131" s="614" t="str">
        <f t="shared" si="17"/>
        <v>40005545-EJECUCION</v>
      </c>
      <c r="F1131" s="614" t="s">
        <v>2991</v>
      </c>
      <c r="G1131" s="614" t="s">
        <v>1011</v>
      </c>
      <c r="H1131" s="614" t="s">
        <v>4028</v>
      </c>
      <c r="I1131" s="614" t="s">
        <v>2980</v>
      </c>
      <c r="J1131" s="614" t="s">
        <v>402</v>
      </c>
      <c r="K1131" s="614" t="s">
        <v>1011</v>
      </c>
    </row>
    <row r="1132" spans="1:11">
      <c r="A1132" s="616">
        <v>40006523</v>
      </c>
      <c r="B1132" s="614" t="s">
        <v>403</v>
      </c>
      <c r="C1132" s="614">
        <v>30000</v>
      </c>
      <c r="D1132" s="614" t="s">
        <v>52</v>
      </c>
      <c r="E1132" s="614" t="str">
        <f t="shared" si="17"/>
        <v>40006523-EJECUCION</v>
      </c>
      <c r="F1132" s="614" t="s">
        <v>2991</v>
      </c>
      <c r="G1132" s="614" t="s">
        <v>1011</v>
      </c>
      <c r="H1132" s="614" t="s">
        <v>4029</v>
      </c>
      <c r="I1132" s="614" t="s">
        <v>2995</v>
      </c>
      <c r="J1132" s="614" t="s">
        <v>402</v>
      </c>
      <c r="K1132" s="614" t="s">
        <v>1011</v>
      </c>
    </row>
    <row r="1133" spans="1:11">
      <c r="A1133" s="616">
        <v>40005708</v>
      </c>
      <c r="B1133" s="614" t="s">
        <v>1011</v>
      </c>
      <c r="C1133" s="614">
        <v>166750000</v>
      </c>
      <c r="D1133" s="614" t="s">
        <v>52</v>
      </c>
      <c r="E1133" s="614" t="str">
        <f t="shared" si="17"/>
        <v>40005708-EJECUCION</v>
      </c>
      <c r="F1133" s="614" t="s">
        <v>2978</v>
      </c>
      <c r="G1133" s="614" t="s">
        <v>1011</v>
      </c>
      <c r="H1133" s="614" t="s">
        <v>4030</v>
      </c>
      <c r="I1133" s="614" t="s">
        <v>2741</v>
      </c>
      <c r="J1133" s="614" t="s">
        <v>1011</v>
      </c>
      <c r="K1133" s="614" t="s">
        <v>1011</v>
      </c>
    </row>
    <row r="1134" spans="1:11">
      <c r="A1134" s="616">
        <v>40004334</v>
      </c>
      <c r="B1134" s="614" t="s">
        <v>739</v>
      </c>
      <c r="C1134" s="614">
        <v>155000</v>
      </c>
      <c r="D1134" s="614" t="s">
        <v>98</v>
      </c>
      <c r="E1134" s="614" t="str">
        <f t="shared" si="17"/>
        <v>40004334-DISEÑO</v>
      </c>
      <c r="F1134" s="614" t="s">
        <v>3056</v>
      </c>
      <c r="G1134" s="614" t="s">
        <v>1011</v>
      </c>
      <c r="H1134" s="614" t="s">
        <v>4031</v>
      </c>
      <c r="I1134" s="614" t="s">
        <v>2988</v>
      </c>
      <c r="J1134" s="614" t="s">
        <v>227</v>
      </c>
      <c r="K1134" s="614" t="s">
        <v>55</v>
      </c>
    </row>
    <row r="1135" spans="1:11">
      <c r="A1135" s="616">
        <v>40000762</v>
      </c>
      <c r="B1135" s="614" t="s">
        <v>560</v>
      </c>
      <c r="C1135" s="614">
        <v>94208</v>
      </c>
      <c r="D1135" s="614" t="s">
        <v>52</v>
      </c>
      <c r="E1135" s="614" t="str">
        <f t="shared" si="17"/>
        <v>40000762-EJECUCION</v>
      </c>
      <c r="F1135" s="614" t="s">
        <v>3076</v>
      </c>
      <c r="G1135" s="614" t="s">
        <v>1011</v>
      </c>
      <c r="H1135" s="614" t="s">
        <v>4032</v>
      </c>
      <c r="I1135" s="614" t="s">
        <v>2980</v>
      </c>
      <c r="J1135" s="614" t="s">
        <v>560</v>
      </c>
      <c r="K1135" s="614" t="s">
        <v>1011</v>
      </c>
    </row>
    <row r="1136" spans="1:11">
      <c r="A1136" s="616">
        <v>30389124</v>
      </c>
      <c r="B1136" s="614" t="s">
        <v>119</v>
      </c>
      <c r="C1136" s="614">
        <v>338714</v>
      </c>
      <c r="D1136" s="614" t="s">
        <v>52</v>
      </c>
      <c r="E1136" s="614" t="str">
        <f t="shared" si="17"/>
        <v>30389124-EJECUCION</v>
      </c>
      <c r="F1136" s="614" t="s">
        <v>3056</v>
      </c>
      <c r="G1136" s="614" t="s">
        <v>1011</v>
      </c>
      <c r="H1136" s="614" t="s">
        <v>4033</v>
      </c>
      <c r="I1136" s="614" t="s">
        <v>2988</v>
      </c>
      <c r="J1136" s="614" t="s">
        <v>50</v>
      </c>
      <c r="K1136" s="614" t="s">
        <v>55</v>
      </c>
    </row>
    <row r="1137" spans="1:11">
      <c r="A1137" s="616">
        <v>30135711</v>
      </c>
      <c r="B1137" s="614" t="s">
        <v>50</v>
      </c>
      <c r="C1137" s="614">
        <v>151972</v>
      </c>
      <c r="D1137" s="614" t="s">
        <v>52</v>
      </c>
      <c r="E1137" s="614" t="str">
        <f t="shared" si="17"/>
        <v>30135711-EJECUCION</v>
      </c>
      <c r="F1137" s="614" t="s">
        <v>2978</v>
      </c>
      <c r="G1137" s="614" t="s">
        <v>1011</v>
      </c>
      <c r="H1137" s="614" t="s">
        <v>4034</v>
      </c>
      <c r="I1137" s="614" t="s">
        <v>2995</v>
      </c>
      <c r="J1137" s="614" t="s">
        <v>50</v>
      </c>
      <c r="K1137" s="614" t="s">
        <v>55</v>
      </c>
    </row>
    <row r="1138" spans="1:11">
      <c r="A1138" s="616">
        <v>30469683</v>
      </c>
      <c r="B1138" s="614" t="s">
        <v>1011</v>
      </c>
      <c r="C1138" s="614">
        <v>472746</v>
      </c>
      <c r="D1138" s="614" t="s">
        <v>52</v>
      </c>
      <c r="E1138" s="614" t="str">
        <f t="shared" si="17"/>
        <v>30469683-EJECUCION</v>
      </c>
      <c r="F1138" s="614" t="s">
        <v>757</v>
      </c>
      <c r="G1138" s="614" t="s">
        <v>1011</v>
      </c>
      <c r="H1138" s="614" t="s">
        <v>4035</v>
      </c>
      <c r="I1138" s="614" t="s">
        <v>3106</v>
      </c>
      <c r="J1138" s="614" t="s">
        <v>1011</v>
      </c>
      <c r="K1138" s="614" t="s">
        <v>55</v>
      </c>
    </row>
    <row r="1139" spans="1:11">
      <c r="A1139" s="616">
        <v>30283374</v>
      </c>
      <c r="B1139" s="614" t="s">
        <v>739</v>
      </c>
      <c r="C1139" s="614">
        <v>6412918</v>
      </c>
      <c r="D1139" s="614" t="s">
        <v>52</v>
      </c>
      <c r="E1139" s="614" t="str">
        <f t="shared" si="17"/>
        <v>30283374-EJECUCION</v>
      </c>
      <c r="F1139" s="614" t="s">
        <v>3056</v>
      </c>
      <c r="G1139" s="614" t="s">
        <v>1011</v>
      </c>
      <c r="H1139" s="614" t="s">
        <v>4036</v>
      </c>
      <c r="I1139" s="614" t="s">
        <v>2990</v>
      </c>
      <c r="J1139" s="614" t="s">
        <v>227</v>
      </c>
      <c r="K1139" s="614" t="s">
        <v>55</v>
      </c>
    </row>
    <row r="1140" spans="1:11">
      <c r="A1140" s="616">
        <v>30487236</v>
      </c>
      <c r="B1140" s="614" t="s">
        <v>739</v>
      </c>
      <c r="C1140" s="614">
        <v>125685</v>
      </c>
      <c r="D1140" s="614" t="s">
        <v>98</v>
      </c>
      <c r="E1140" s="614" t="str">
        <f t="shared" si="17"/>
        <v>30487236-DISEÑO</v>
      </c>
      <c r="F1140" s="614" t="s">
        <v>2978</v>
      </c>
      <c r="G1140" s="614" t="s">
        <v>1011</v>
      </c>
      <c r="H1140" s="614" t="s">
        <v>4037</v>
      </c>
      <c r="I1140" s="614" t="s">
        <v>2988</v>
      </c>
      <c r="J1140" s="614" t="s">
        <v>227</v>
      </c>
      <c r="K1140" s="614" t="s">
        <v>1011</v>
      </c>
    </row>
    <row r="1141" spans="1:11">
      <c r="A1141" s="616">
        <v>30400100</v>
      </c>
      <c r="B1141" s="614" t="s">
        <v>1011</v>
      </c>
      <c r="C1141" s="614">
        <v>950000</v>
      </c>
      <c r="D1141" s="614" t="s">
        <v>52</v>
      </c>
      <c r="E1141" s="614" t="str">
        <f t="shared" si="17"/>
        <v>30400100-EJECUCION</v>
      </c>
      <c r="F1141" s="614" t="s">
        <v>2978</v>
      </c>
      <c r="G1141" s="614" t="s">
        <v>1011</v>
      </c>
      <c r="H1141" s="614" t="s">
        <v>4038</v>
      </c>
      <c r="I1141" s="614" t="s">
        <v>3075</v>
      </c>
      <c r="J1141" s="614" t="s">
        <v>1011</v>
      </c>
      <c r="K1141" s="614" t="s">
        <v>1011</v>
      </c>
    </row>
    <row r="1142" spans="1:11">
      <c r="A1142" s="616">
        <v>30291576</v>
      </c>
      <c r="B1142" s="614" t="s">
        <v>468</v>
      </c>
      <c r="C1142" s="614">
        <v>103159</v>
      </c>
      <c r="D1142" s="614" t="s">
        <v>52</v>
      </c>
      <c r="E1142" s="614" t="str">
        <f t="shared" si="17"/>
        <v>30291576-EJECUCION</v>
      </c>
      <c r="F1142" s="614" t="s">
        <v>2978</v>
      </c>
      <c r="G1142" s="614" t="s">
        <v>1011</v>
      </c>
      <c r="H1142" s="614" t="s">
        <v>4039</v>
      </c>
      <c r="I1142" s="614" t="s">
        <v>3002</v>
      </c>
      <c r="J1142" s="614" t="s">
        <v>402</v>
      </c>
      <c r="K1142" s="614" t="s">
        <v>1011</v>
      </c>
    </row>
    <row r="1143" spans="1:11">
      <c r="A1143" s="616">
        <v>30466958</v>
      </c>
      <c r="B1143" s="614" t="s">
        <v>420</v>
      </c>
      <c r="C1143" s="614">
        <v>100803</v>
      </c>
      <c r="D1143" s="614" t="s">
        <v>52</v>
      </c>
      <c r="E1143" s="614" t="str">
        <f t="shared" si="17"/>
        <v>30466958-EJECUCION</v>
      </c>
      <c r="F1143" s="614" t="s">
        <v>3164</v>
      </c>
      <c r="G1143" s="614" t="s">
        <v>1011</v>
      </c>
      <c r="H1143" s="614" t="s">
        <v>4040</v>
      </c>
      <c r="I1143" s="614" t="s">
        <v>2980</v>
      </c>
      <c r="J1143" s="614" t="s">
        <v>402</v>
      </c>
      <c r="K1143" s="614" t="s">
        <v>1011</v>
      </c>
    </row>
    <row r="1144" spans="1:11">
      <c r="A1144" s="616">
        <v>30467605</v>
      </c>
      <c r="B1144" s="614" t="s">
        <v>156</v>
      </c>
      <c r="C1144" s="614">
        <v>910247</v>
      </c>
      <c r="D1144" s="614" t="s">
        <v>52</v>
      </c>
      <c r="E1144" s="614" t="str">
        <f t="shared" si="17"/>
        <v>30467605-EJECUCION</v>
      </c>
      <c r="F1144" s="614" t="s">
        <v>2984</v>
      </c>
      <c r="G1144" s="614" t="s">
        <v>1011</v>
      </c>
      <c r="H1144" s="614" t="s">
        <v>4041</v>
      </c>
      <c r="I1144" s="614" t="s">
        <v>2988</v>
      </c>
      <c r="J1144" s="614" t="s">
        <v>50</v>
      </c>
      <c r="K1144" s="614" t="s">
        <v>55</v>
      </c>
    </row>
    <row r="1145" spans="1:11">
      <c r="A1145" s="616">
        <v>40005744</v>
      </c>
      <c r="B1145" s="614" t="s">
        <v>284</v>
      </c>
      <c r="C1145" s="614">
        <v>470000</v>
      </c>
      <c r="D1145" s="614" t="s">
        <v>52</v>
      </c>
      <c r="E1145" s="614" t="str">
        <f t="shared" si="17"/>
        <v>40005744-EJECUCION</v>
      </c>
      <c r="F1145" s="614" t="s">
        <v>2978</v>
      </c>
      <c r="G1145" s="614" t="s">
        <v>1011</v>
      </c>
      <c r="H1145" s="614" t="s">
        <v>4042</v>
      </c>
      <c r="I1145" s="614" t="s">
        <v>2980</v>
      </c>
      <c r="J1145" s="614" t="s">
        <v>227</v>
      </c>
      <c r="K1145" s="614" t="s">
        <v>1011</v>
      </c>
    </row>
    <row r="1146" spans="1:11">
      <c r="A1146" s="616">
        <v>40006649</v>
      </c>
      <c r="B1146" s="614" t="s">
        <v>403</v>
      </c>
      <c r="C1146" s="614">
        <v>7000</v>
      </c>
      <c r="D1146" s="614" t="s">
        <v>52</v>
      </c>
      <c r="E1146" s="614" t="str">
        <f t="shared" si="17"/>
        <v>40006649-EJECUCION</v>
      </c>
      <c r="F1146" s="614" t="s">
        <v>2991</v>
      </c>
      <c r="G1146" s="614" t="s">
        <v>1011</v>
      </c>
      <c r="H1146" s="614" t="s">
        <v>4043</v>
      </c>
      <c r="I1146" s="614" t="s">
        <v>3113</v>
      </c>
      <c r="J1146" s="614" t="s">
        <v>402</v>
      </c>
      <c r="K1146" s="614" t="s">
        <v>1011</v>
      </c>
    </row>
    <row r="1147" spans="1:11">
      <c r="A1147" s="616">
        <v>40007299</v>
      </c>
      <c r="B1147" s="614" t="s">
        <v>439</v>
      </c>
      <c r="C1147" s="614">
        <v>30000</v>
      </c>
      <c r="D1147" s="614" t="s">
        <v>52</v>
      </c>
      <c r="E1147" s="614" t="str">
        <f t="shared" si="17"/>
        <v>40007299-EJECUCION</v>
      </c>
      <c r="F1147" s="614" t="s">
        <v>2978</v>
      </c>
      <c r="G1147" s="614" t="s">
        <v>1011</v>
      </c>
      <c r="H1147" s="614" t="s">
        <v>4044</v>
      </c>
      <c r="I1147" s="614" t="s">
        <v>2982</v>
      </c>
      <c r="J1147" s="614" t="s">
        <v>402</v>
      </c>
      <c r="K1147" s="614" t="s">
        <v>1011</v>
      </c>
    </row>
    <row r="1148" spans="1:11">
      <c r="A1148" s="616">
        <v>40006816</v>
      </c>
      <c r="B1148" s="614" t="s">
        <v>528</v>
      </c>
      <c r="C1148" s="614">
        <v>12000</v>
      </c>
      <c r="D1148" s="614" t="s">
        <v>98</v>
      </c>
      <c r="E1148" s="614" t="str">
        <f t="shared" si="17"/>
        <v>40006816-DISEÑO</v>
      </c>
      <c r="F1148" s="614" t="s">
        <v>2991</v>
      </c>
      <c r="G1148" s="614" t="s">
        <v>1011</v>
      </c>
      <c r="H1148" s="614" t="s">
        <v>4045</v>
      </c>
      <c r="I1148" s="614" t="s">
        <v>3102</v>
      </c>
      <c r="J1148" s="614" t="s">
        <v>402</v>
      </c>
      <c r="K1148" s="614" t="s">
        <v>1011</v>
      </c>
    </row>
    <row r="1149" spans="1:11">
      <c r="A1149" s="616">
        <v>40002512</v>
      </c>
      <c r="B1149" s="614" t="s">
        <v>50</v>
      </c>
      <c r="C1149" s="614">
        <v>240000</v>
      </c>
      <c r="D1149" s="614" t="s">
        <v>52</v>
      </c>
      <c r="E1149" s="614" t="str">
        <f t="shared" si="17"/>
        <v>40002512-EJECUCION</v>
      </c>
      <c r="F1149" s="614" t="s">
        <v>3164</v>
      </c>
      <c r="G1149" s="614" t="s">
        <v>1011</v>
      </c>
      <c r="H1149" s="614" t="s">
        <v>4046</v>
      </c>
      <c r="I1149" s="614" t="s">
        <v>2980</v>
      </c>
      <c r="J1149" s="614" t="s">
        <v>50</v>
      </c>
      <c r="K1149" s="614" t="s">
        <v>1011</v>
      </c>
    </row>
    <row r="1150" spans="1:11">
      <c r="A1150" s="616">
        <v>40000845</v>
      </c>
      <c r="B1150" s="614" t="s">
        <v>1011</v>
      </c>
      <c r="C1150" s="614">
        <v>83104</v>
      </c>
      <c r="D1150" s="614" t="s">
        <v>52</v>
      </c>
      <c r="E1150" s="614" t="str">
        <f t="shared" si="17"/>
        <v>40000845-EJECUCION</v>
      </c>
      <c r="F1150" s="614" t="s">
        <v>2978</v>
      </c>
      <c r="G1150" s="614" t="s">
        <v>1011</v>
      </c>
      <c r="H1150" s="614" t="s">
        <v>4047</v>
      </c>
      <c r="I1150" s="614" t="s">
        <v>2741</v>
      </c>
      <c r="J1150" s="614" t="s">
        <v>1011</v>
      </c>
      <c r="K1150" s="614" t="s">
        <v>1011</v>
      </c>
    </row>
    <row r="1151" spans="1:11">
      <c r="A1151" s="616">
        <v>30485255</v>
      </c>
      <c r="B1151" s="614" t="s">
        <v>355</v>
      </c>
      <c r="C1151" s="614">
        <v>154866</v>
      </c>
      <c r="D1151" s="614" t="s">
        <v>52</v>
      </c>
      <c r="E1151" s="614" t="str">
        <f t="shared" si="17"/>
        <v>30485255-EJECUCION</v>
      </c>
      <c r="F1151" s="614" t="s">
        <v>2978</v>
      </c>
      <c r="G1151" s="614" t="s">
        <v>1011</v>
      </c>
      <c r="H1151" s="614" t="s">
        <v>4048</v>
      </c>
      <c r="I1151" s="614" t="s">
        <v>2982</v>
      </c>
      <c r="J1151" s="614" t="s">
        <v>227</v>
      </c>
      <c r="K1151" s="614" t="s">
        <v>1011</v>
      </c>
    </row>
    <row r="1152" spans="1:11">
      <c r="A1152" s="616">
        <v>30484262</v>
      </c>
      <c r="B1152" s="614" t="s">
        <v>318</v>
      </c>
      <c r="C1152" s="614">
        <v>373315</v>
      </c>
      <c r="D1152" s="614" t="s">
        <v>52</v>
      </c>
      <c r="E1152" s="614" t="str">
        <f t="shared" si="17"/>
        <v>30484262-EJECUCION</v>
      </c>
      <c r="F1152" s="614" t="s">
        <v>2978</v>
      </c>
      <c r="G1152" s="614" t="s">
        <v>1011</v>
      </c>
      <c r="H1152" s="614" t="s">
        <v>4049</v>
      </c>
      <c r="I1152" s="614" t="s">
        <v>2988</v>
      </c>
      <c r="J1152" s="614" t="s">
        <v>227</v>
      </c>
      <c r="K1152" s="614" t="s">
        <v>55</v>
      </c>
    </row>
    <row r="1153" spans="1:11">
      <c r="A1153" s="616">
        <v>30376572</v>
      </c>
      <c r="B1153" s="614" t="s">
        <v>739</v>
      </c>
      <c r="C1153" s="614">
        <v>337566</v>
      </c>
      <c r="D1153" s="614" t="s">
        <v>52</v>
      </c>
      <c r="E1153" s="614" t="str">
        <f t="shared" si="17"/>
        <v>30376572-EJECUCION</v>
      </c>
      <c r="F1153" s="614" t="s">
        <v>3123</v>
      </c>
      <c r="G1153" s="614" t="s">
        <v>1011</v>
      </c>
      <c r="H1153" s="614" t="s">
        <v>4050</v>
      </c>
      <c r="I1153" s="614" t="s">
        <v>3012</v>
      </c>
      <c r="J1153" s="614" t="s">
        <v>227</v>
      </c>
      <c r="K1153" s="614" t="s">
        <v>1011</v>
      </c>
    </row>
    <row r="1154" spans="1:11">
      <c r="A1154" s="616">
        <v>30123001</v>
      </c>
      <c r="B1154" s="614" t="s">
        <v>1011</v>
      </c>
      <c r="C1154" s="614">
        <v>22303030</v>
      </c>
      <c r="D1154" s="614" t="s">
        <v>52</v>
      </c>
      <c r="E1154" s="614" t="str">
        <f t="shared" si="17"/>
        <v>30123001-EJECUCION</v>
      </c>
      <c r="F1154" s="614" t="s">
        <v>3013</v>
      </c>
      <c r="G1154" s="614" t="s">
        <v>1011</v>
      </c>
      <c r="H1154" s="614" t="s">
        <v>4051</v>
      </c>
      <c r="I1154" s="614" t="s">
        <v>2980</v>
      </c>
      <c r="J1154" s="614" t="s">
        <v>1011</v>
      </c>
      <c r="K1154" s="614" t="s">
        <v>1011</v>
      </c>
    </row>
    <row r="1155" spans="1:11">
      <c r="A1155" s="616">
        <v>40007052</v>
      </c>
      <c r="B1155" s="614" t="s">
        <v>148</v>
      </c>
      <c r="C1155" s="614">
        <v>27897</v>
      </c>
      <c r="D1155" s="614" t="s">
        <v>98</v>
      </c>
      <c r="E1155" s="614" t="str">
        <f t="shared" ref="E1155:E1218" si="18">CONCATENATE(A1155,"-",D1155)</f>
        <v>40007052-DISEÑO</v>
      </c>
      <c r="F1155" s="614" t="s">
        <v>2978</v>
      </c>
      <c r="G1155" s="614" t="s">
        <v>1011</v>
      </c>
      <c r="H1155" s="614" t="s">
        <v>4052</v>
      </c>
      <c r="I1155" s="614" t="s">
        <v>2995</v>
      </c>
      <c r="J1155" s="614" t="s">
        <v>50</v>
      </c>
      <c r="K1155" s="614" t="s">
        <v>142</v>
      </c>
    </row>
    <row r="1156" spans="1:11">
      <c r="A1156" s="616">
        <v>30487765</v>
      </c>
      <c r="B1156" s="614" t="s">
        <v>355</v>
      </c>
      <c r="C1156" s="614">
        <v>606209</v>
      </c>
      <c r="D1156" s="614" t="s">
        <v>52</v>
      </c>
      <c r="E1156" s="614" t="str">
        <f t="shared" si="18"/>
        <v>30487765-EJECUCION</v>
      </c>
      <c r="F1156" s="614" t="s">
        <v>3076</v>
      </c>
      <c r="G1156" s="614" t="s">
        <v>1011</v>
      </c>
      <c r="H1156" s="614" t="s">
        <v>4053</v>
      </c>
      <c r="I1156" s="614" t="s">
        <v>2990</v>
      </c>
      <c r="J1156" s="614" t="s">
        <v>227</v>
      </c>
      <c r="K1156" s="614" t="s">
        <v>1011</v>
      </c>
    </row>
    <row r="1157" spans="1:11">
      <c r="A1157" s="616">
        <v>30328431</v>
      </c>
      <c r="B1157" s="614" t="s">
        <v>284</v>
      </c>
      <c r="C1157" s="614">
        <v>40280</v>
      </c>
      <c r="D1157" s="614" t="s">
        <v>98</v>
      </c>
      <c r="E1157" s="614" t="str">
        <f t="shared" si="18"/>
        <v>30328431-DISEÑO</v>
      </c>
      <c r="F1157" s="614" t="s">
        <v>2978</v>
      </c>
      <c r="G1157" s="614" t="s">
        <v>1011</v>
      </c>
      <c r="H1157" s="614" t="s">
        <v>4054</v>
      </c>
      <c r="I1157" s="614" t="s">
        <v>2988</v>
      </c>
      <c r="J1157" s="614" t="s">
        <v>227</v>
      </c>
      <c r="K1157" s="614" t="s">
        <v>1011</v>
      </c>
    </row>
    <row r="1158" spans="1:11">
      <c r="A1158" s="616">
        <v>40001660</v>
      </c>
      <c r="B1158" s="614" t="s">
        <v>167</v>
      </c>
      <c r="C1158" s="614">
        <v>690756</v>
      </c>
      <c r="D1158" s="614" t="s">
        <v>52</v>
      </c>
      <c r="E1158" s="614" t="str">
        <f t="shared" si="18"/>
        <v>40001660-EJECUCION</v>
      </c>
      <c r="F1158" s="614" t="s">
        <v>2978</v>
      </c>
      <c r="G1158" s="614" t="s">
        <v>1011</v>
      </c>
      <c r="H1158" s="614" t="s">
        <v>4055</v>
      </c>
      <c r="I1158" s="614" t="s">
        <v>2988</v>
      </c>
      <c r="J1158" s="614" t="s">
        <v>50</v>
      </c>
      <c r="K1158" s="614" t="s">
        <v>1011</v>
      </c>
    </row>
    <row r="1159" spans="1:11">
      <c r="A1159" s="616">
        <v>30480167</v>
      </c>
      <c r="B1159" s="614" t="s">
        <v>588</v>
      </c>
      <c r="C1159" s="614">
        <v>237746</v>
      </c>
      <c r="D1159" s="614" t="s">
        <v>52</v>
      </c>
      <c r="E1159" s="614" t="str">
        <f t="shared" si="18"/>
        <v>30480167-EJECUCION</v>
      </c>
      <c r="F1159" s="614" t="s">
        <v>2978</v>
      </c>
      <c r="G1159" s="614" t="s">
        <v>1011</v>
      </c>
      <c r="H1159" s="614" t="s">
        <v>4056</v>
      </c>
      <c r="I1159" s="614" t="s">
        <v>2995</v>
      </c>
      <c r="J1159" s="614" t="s">
        <v>560</v>
      </c>
      <c r="K1159" s="614" t="s">
        <v>1011</v>
      </c>
    </row>
    <row r="1160" spans="1:11">
      <c r="A1160" s="616">
        <v>30115547</v>
      </c>
      <c r="B1160" s="614" t="s">
        <v>1011</v>
      </c>
      <c r="C1160" s="614">
        <v>30387750</v>
      </c>
      <c r="D1160" s="614" t="s">
        <v>52</v>
      </c>
      <c r="E1160" s="614" t="str">
        <f t="shared" si="18"/>
        <v>30115547-EJECUCION</v>
      </c>
      <c r="F1160" s="614" t="s">
        <v>3013</v>
      </c>
      <c r="G1160" s="614" t="s">
        <v>1011</v>
      </c>
      <c r="H1160" s="614" t="s">
        <v>3174</v>
      </c>
      <c r="I1160" s="614" t="s">
        <v>2990</v>
      </c>
      <c r="J1160" s="614" t="s">
        <v>1011</v>
      </c>
      <c r="K1160" s="614" t="s">
        <v>55</v>
      </c>
    </row>
    <row r="1161" spans="1:11">
      <c r="A1161" s="616">
        <v>30371679</v>
      </c>
      <c r="B1161" s="614" t="s">
        <v>490</v>
      </c>
      <c r="C1161" s="614">
        <v>5121515</v>
      </c>
      <c r="D1161" s="614" t="s">
        <v>52</v>
      </c>
      <c r="E1161" s="614" t="str">
        <f t="shared" si="18"/>
        <v>30371679-EJECUCION</v>
      </c>
      <c r="F1161" s="614" t="s">
        <v>3038</v>
      </c>
      <c r="G1161" s="614" t="s">
        <v>1011</v>
      </c>
      <c r="H1161" s="614" t="s">
        <v>4057</v>
      </c>
      <c r="I1161" s="614" t="s">
        <v>2988</v>
      </c>
      <c r="J1161" s="614" t="s">
        <v>402</v>
      </c>
      <c r="K1161" s="614" t="s">
        <v>55</v>
      </c>
    </row>
    <row r="1162" spans="1:11">
      <c r="A1162" s="616">
        <v>40002671</v>
      </c>
      <c r="B1162" s="614" t="s">
        <v>270</v>
      </c>
      <c r="C1162" s="614">
        <v>200000</v>
      </c>
      <c r="D1162" s="614" t="s">
        <v>52</v>
      </c>
      <c r="E1162" s="614" t="str">
        <f t="shared" si="18"/>
        <v>40002671-EJECUCION</v>
      </c>
      <c r="F1162" s="614" t="s">
        <v>3164</v>
      </c>
      <c r="G1162" s="614" t="s">
        <v>1011</v>
      </c>
      <c r="H1162" s="614" t="s">
        <v>4058</v>
      </c>
      <c r="I1162" s="614" t="s">
        <v>2980</v>
      </c>
      <c r="J1162" s="614" t="s">
        <v>227</v>
      </c>
      <c r="K1162" s="614" t="s">
        <v>1011</v>
      </c>
    </row>
    <row r="1163" spans="1:11">
      <c r="A1163" s="616">
        <v>30395825</v>
      </c>
      <c r="B1163" s="614" t="s">
        <v>588</v>
      </c>
      <c r="C1163" s="614">
        <v>113663</v>
      </c>
      <c r="D1163" s="614" t="s">
        <v>52</v>
      </c>
      <c r="E1163" s="614" t="str">
        <f t="shared" si="18"/>
        <v>30395825-EJECUCION</v>
      </c>
      <c r="F1163" s="614" t="s">
        <v>2978</v>
      </c>
      <c r="G1163" s="614" t="s">
        <v>1011</v>
      </c>
      <c r="H1163" s="614" t="s">
        <v>4059</v>
      </c>
      <c r="I1163" s="614" t="s">
        <v>2980</v>
      </c>
      <c r="J1163" s="614" t="s">
        <v>560</v>
      </c>
      <c r="K1163" s="614" t="s">
        <v>1011</v>
      </c>
    </row>
    <row r="1164" spans="1:11">
      <c r="A1164" s="616">
        <v>30083781</v>
      </c>
      <c r="B1164" s="614" t="s">
        <v>420</v>
      </c>
      <c r="C1164" s="614">
        <v>130015</v>
      </c>
      <c r="D1164" s="614" t="s">
        <v>52</v>
      </c>
      <c r="E1164" s="614" t="str">
        <f t="shared" si="18"/>
        <v>30083781-EJECUCION</v>
      </c>
      <c r="F1164" s="614" t="s">
        <v>2978</v>
      </c>
      <c r="G1164" s="614" t="s">
        <v>1011</v>
      </c>
      <c r="H1164" s="614" t="s">
        <v>4060</v>
      </c>
      <c r="I1164" s="614" t="s">
        <v>3106</v>
      </c>
      <c r="J1164" s="614" t="s">
        <v>402</v>
      </c>
      <c r="K1164" s="614" t="s">
        <v>1011</v>
      </c>
    </row>
    <row r="1165" spans="1:11">
      <c r="A1165" s="616">
        <v>30468388</v>
      </c>
      <c r="B1165" s="614" t="s">
        <v>1011</v>
      </c>
      <c r="C1165" s="614">
        <v>141855</v>
      </c>
      <c r="D1165" s="614" t="s">
        <v>52</v>
      </c>
      <c r="E1165" s="614" t="str">
        <f t="shared" si="18"/>
        <v>30468388-EJECUCION</v>
      </c>
      <c r="F1165" s="614" t="s">
        <v>3027</v>
      </c>
      <c r="G1165" s="614" t="s">
        <v>1011</v>
      </c>
      <c r="H1165" s="614" t="s">
        <v>3209</v>
      </c>
      <c r="I1165" s="614" t="s">
        <v>3024</v>
      </c>
      <c r="J1165" s="614" t="s">
        <v>1011</v>
      </c>
      <c r="K1165" s="614" t="s">
        <v>55</v>
      </c>
    </row>
    <row r="1166" spans="1:11">
      <c r="A1166" s="616">
        <v>30061828</v>
      </c>
      <c r="B1166" s="614" t="s">
        <v>1011</v>
      </c>
      <c r="C1166" s="614">
        <v>3884384</v>
      </c>
      <c r="D1166" s="614" t="s">
        <v>52</v>
      </c>
      <c r="E1166" s="614" t="str">
        <f t="shared" si="18"/>
        <v>30061828-EJECUCION</v>
      </c>
      <c r="F1166" s="614" t="s">
        <v>3013</v>
      </c>
      <c r="G1166" s="614" t="s">
        <v>1011</v>
      </c>
      <c r="H1166" s="614" t="s">
        <v>4061</v>
      </c>
      <c r="I1166" s="614" t="s">
        <v>2990</v>
      </c>
      <c r="J1166" s="614" t="s">
        <v>1011</v>
      </c>
      <c r="K1166" s="614" t="s">
        <v>55</v>
      </c>
    </row>
    <row r="1167" spans="1:11">
      <c r="A1167" s="616">
        <v>30377073</v>
      </c>
      <c r="B1167" s="614" t="s">
        <v>227</v>
      </c>
      <c r="C1167" s="614">
        <v>140115</v>
      </c>
      <c r="D1167" s="614" t="s">
        <v>98</v>
      </c>
      <c r="E1167" s="614" t="str">
        <f t="shared" si="18"/>
        <v>30377073-DISEÑO</v>
      </c>
      <c r="F1167" s="614" t="s">
        <v>3038</v>
      </c>
      <c r="G1167" s="614" t="s">
        <v>1011</v>
      </c>
      <c r="H1167" s="614" t="s">
        <v>4062</v>
      </c>
      <c r="I1167" s="614" t="s">
        <v>2990</v>
      </c>
      <c r="J1167" s="614" t="s">
        <v>227</v>
      </c>
      <c r="K1167" s="614" t="s">
        <v>55</v>
      </c>
    </row>
    <row r="1168" spans="1:11">
      <c r="A1168" s="616">
        <v>20139693</v>
      </c>
      <c r="B1168" s="614" t="s">
        <v>739</v>
      </c>
      <c r="C1168" s="614">
        <v>131759164</v>
      </c>
      <c r="D1168" s="614" t="s">
        <v>52</v>
      </c>
      <c r="E1168" s="614" t="str">
        <f t="shared" si="18"/>
        <v>20139693-EJECUCION</v>
      </c>
      <c r="F1168" s="614" t="s">
        <v>3076</v>
      </c>
      <c r="G1168" s="614" t="s">
        <v>1011</v>
      </c>
      <c r="H1168" s="614" t="s">
        <v>4063</v>
      </c>
      <c r="I1168" s="614" t="s">
        <v>4064</v>
      </c>
      <c r="J1168" s="614" t="s">
        <v>227</v>
      </c>
      <c r="K1168" s="614" t="s">
        <v>55</v>
      </c>
    </row>
    <row r="1169" spans="1:11">
      <c r="A1169" s="616">
        <v>30061828</v>
      </c>
      <c r="B1169" s="614" t="s">
        <v>1011</v>
      </c>
      <c r="C1169" s="614">
        <v>3883540</v>
      </c>
      <c r="D1169" s="614" t="s">
        <v>52</v>
      </c>
      <c r="E1169" s="614" t="str">
        <f t="shared" si="18"/>
        <v>30061828-EJECUCION</v>
      </c>
      <c r="F1169" s="614" t="s">
        <v>3013</v>
      </c>
      <c r="G1169" s="614" t="s">
        <v>1011</v>
      </c>
      <c r="H1169" s="614" t="s">
        <v>4061</v>
      </c>
      <c r="I1169" s="614" t="s">
        <v>2990</v>
      </c>
      <c r="J1169" s="614" t="s">
        <v>1011</v>
      </c>
      <c r="K1169" s="614" t="s">
        <v>55</v>
      </c>
    </row>
    <row r="1170" spans="1:11">
      <c r="A1170" s="616">
        <v>30485158</v>
      </c>
      <c r="B1170" s="614" t="s">
        <v>318</v>
      </c>
      <c r="C1170" s="614">
        <v>133588</v>
      </c>
      <c r="D1170" s="614" t="s">
        <v>52</v>
      </c>
      <c r="E1170" s="614" t="str">
        <f t="shared" si="18"/>
        <v>30485158-EJECUCION</v>
      </c>
      <c r="F1170" s="614" t="s">
        <v>2978</v>
      </c>
      <c r="G1170" s="614" t="s">
        <v>1011</v>
      </c>
      <c r="H1170" s="614" t="s">
        <v>4065</v>
      </c>
      <c r="I1170" s="614" t="s">
        <v>2982</v>
      </c>
      <c r="J1170" s="614" t="s">
        <v>227</v>
      </c>
      <c r="K1170" s="614" t="s">
        <v>55</v>
      </c>
    </row>
    <row r="1171" spans="1:11">
      <c r="A1171" s="616">
        <v>30131913</v>
      </c>
      <c r="B1171" s="614" t="s">
        <v>148</v>
      </c>
      <c r="C1171" s="614">
        <v>933780</v>
      </c>
      <c r="D1171" s="614" t="s">
        <v>52</v>
      </c>
      <c r="E1171" s="614" t="str">
        <f t="shared" si="18"/>
        <v>30131913-EJECUCION</v>
      </c>
      <c r="F1171" s="614" t="s">
        <v>2984</v>
      </c>
      <c r="G1171" s="614" t="s">
        <v>1011</v>
      </c>
      <c r="H1171" s="614" t="s">
        <v>4066</v>
      </c>
      <c r="I1171" s="614" t="s">
        <v>2988</v>
      </c>
      <c r="J1171" s="614" t="s">
        <v>50</v>
      </c>
      <c r="K1171" s="614" t="s">
        <v>55</v>
      </c>
    </row>
    <row r="1172" spans="1:11">
      <c r="A1172" s="616">
        <v>30342679</v>
      </c>
      <c r="B1172" s="614" t="s">
        <v>1011</v>
      </c>
      <c r="C1172" s="614">
        <v>4554317</v>
      </c>
      <c r="D1172" s="614" t="s">
        <v>52</v>
      </c>
      <c r="E1172" s="614" t="str">
        <f t="shared" si="18"/>
        <v>30342679-EJECUCION</v>
      </c>
      <c r="F1172" s="614" t="s">
        <v>2978</v>
      </c>
      <c r="G1172" s="614" t="s">
        <v>1011</v>
      </c>
      <c r="H1172" s="614" t="s">
        <v>4067</v>
      </c>
      <c r="I1172" s="614" t="s">
        <v>2980</v>
      </c>
      <c r="J1172" s="614" t="s">
        <v>560</v>
      </c>
      <c r="K1172" s="614" t="s">
        <v>1011</v>
      </c>
    </row>
    <row r="1173" spans="1:11">
      <c r="A1173" s="616">
        <v>30484941</v>
      </c>
      <c r="B1173" s="614" t="s">
        <v>561</v>
      </c>
      <c r="C1173" s="614">
        <v>238539</v>
      </c>
      <c r="D1173" s="614" t="s">
        <v>52</v>
      </c>
      <c r="E1173" s="614" t="str">
        <f t="shared" si="18"/>
        <v>30484941-EJECUCION</v>
      </c>
      <c r="F1173" s="614" t="s">
        <v>2978</v>
      </c>
      <c r="G1173" s="614" t="s">
        <v>1011</v>
      </c>
      <c r="H1173" s="614" t="s">
        <v>4068</v>
      </c>
      <c r="I1173" s="614" t="s">
        <v>2980</v>
      </c>
      <c r="J1173" s="614" t="s">
        <v>560</v>
      </c>
      <c r="K1173" s="614" t="s">
        <v>1011</v>
      </c>
    </row>
    <row r="1174" spans="1:11">
      <c r="A1174" s="616">
        <v>30376623</v>
      </c>
      <c r="B1174" s="614" t="s">
        <v>739</v>
      </c>
      <c r="C1174" s="614">
        <v>150399</v>
      </c>
      <c r="D1174" s="614" t="s">
        <v>98</v>
      </c>
      <c r="E1174" s="614" t="str">
        <f t="shared" si="18"/>
        <v>30376623-DISEÑO</v>
      </c>
      <c r="F1174" s="614" t="s">
        <v>3123</v>
      </c>
      <c r="G1174" s="614" t="s">
        <v>1011</v>
      </c>
      <c r="H1174" s="614" t="s">
        <v>3980</v>
      </c>
      <c r="I1174" s="614" t="s">
        <v>2988</v>
      </c>
      <c r="J1174" s="614" t="s">
        <v>227</v>
      </c>
      <c r="K1174" s="614" t="s">
        <v>55</v>
      </c>
    </row>
    <row r="1175" spans="1:11">
      <c r="A1175" s="616">
        <v>30395772</v>
      </c>
      <c r="B1175" s="614" t="s">
        <v>480</v>
      </c>
      <c r="C1175" s="614">
        <v>76950</v>
      </c>
      <c r="D1175" s="614" t="s">
        <v>98</v>
      </c>
      <c r="E1175" s="614" t="str">
        <f t="shared" si="18"/>
        <v>30395772-DISEÑO</v>
      </c>
      <c r="F1175" s="614" t="s">
        <v>2978</v>
      </c>
      <c r="G1175" s="614" t="s">
        <v>1011</v>
      </c>
      <c r="H1175" s="614" t="s">
        <v>486</v>
      </c>
      <c r="I1175" s="614" t="s">
        <v>2988</v>
      </c>
      <c r="J1175" s="614" t="s">
        <v>402</v>
      </c>
      <c r="K1175" s="614" t="s">
        <v>1011</v>
      </c>
    </row>
    <row r="1176" spans="1:11">
      <c r="A1176" s="616">
        <v>30485470</v>
      </c>
      <c r="B1176" s="614" t="s">
        <v>502</v>
      </c>
      <c r="C1176" s="614">
        <v>82080</v>
      </c>
      <c r="D1176" s="614" t="s">
        <v>52</v>
      </c>
      <c r="E1176" s="614" t="str">
        <f t="shared" si="18"/>
        <v>30485470-EJECUCION</v>
      </c>
      <c r="F1176" s="614" t="s">
        <v>2978</v>
      </c>
      <c r="G1176" s="614" t="s">
        <v>1011</v>
      </c>
      <c r="H1176" s="614" t="s">
        <v>4069</v>
      </c>
      <c r="I1176" s="614" t="s">
        <v>2995</v>
      </c>
      <c r="J1176" s="614" t="s">
        <v>402</v>
      </c>
      <c r="K1176" s="614" t="s">
        <v>1011</v>
      </c>
    </row>
    <row r="1177" spans="1:11">
      <c r="A1177" s="616">
        <v>30082004</v>
      </c>
      <c r="B1177" s="614" t="s">
        <v>739</v>
      </c>
      <c r="C1177" s="614">
        <v>5925803</v>
      </c>
      <c r="D1177" s="614" t="s">
        <v>52</v>
      </c>
      <c r="E1177" s="614" t="str">
        <f t="shared" si="18"/>
        <v>30082004-EJECUCION</v>
      </c>
      <c r="F1177" s="614" t="s">
        <v>3123</v>
      </c>
      <c r="G1177" s="614" t="s">
        <v>1011</v>
      </c>
      <c r="H1177" s="614" t="s">
        <v>3727</v>
      </c>
      <c r="I1177" s="614" t="s">
        <v>2988</v>
      </c>
      <c r="J1177" s="614" t="s">
        <v>227</v>
      </c>
      <c r="K1177" s="614" t="s">
        <v>55</v>
      </c>
    </row>
    <row r="1178" spans="1:11">
      <c r="A1178" s="616">
        <v>30070314</v>
      </c>
      <c r="B1178" s="614" t="s">
        <v>148</v>
      </c>
      <c r="C1178" s="614">
        <v>145486</v>
      </c>
      <c r="D1178" s="614" t="s">
        <v>98</v>
      </c>
      <c r="E1178" s="614" t="str">
        <f t="shared" si="18"/>
        <v>30070314-DISEÑO</v>
      </c>
      <c r="F1178" s="614" t="s">
        <v>2978</v>
      </c>
      <c r="G1178" s="614" t="s">
        <v>1011</v>
      </c>
      <c r="H1178" s="614" t="s">
        <v>4070</v>
      </c>
      <c r="I1178" s="614" t="s">
        <v>2995</v>
      </c>
      <c r="J1178" s="614" t="s">
        <v>50</v>
      </c>
      <c r="K1178" s="614" t="s">
        <v>1011</v>
      </c>
    </row>
    <row r="1179" spans="1:11">
      <c r="A1179" s="616">
        <v>30470389</v>
      </c>
      <c r="B1179" s="614" t="s">
        <v>490</v>
      </c>
      <c r="C1179" s="614">
        <v>449721</v>
      </c>
      <c r="D1179" s="614" t="s">
        <v>52</v>
      </c>
      <c r="E1179" s="614" t="str">
        <f t="shared" si="18"/>
        <v>30470389-EJECUCION</v>
      </c>
      <c r="F1179" s="614" t="s">
        <v>2978</v>
      </c>
      <c r="G1179" s="614" t="s">
        <v>1011</v>
      </c>
      <c r="H1179" s="614" t="s">
        <v>3100</v>
      </c>
      <c r="I1179" s="614" t="s">
        <v>3002</v>
      </c>
      <c r="J1179" s="614" t="s">
        <v>402</v>
      </c>
      <c r="K1179" s="614" t="s">
        <v>1011</v>
      </c>
    </row>
    <row r="1180" spans="1:11">
      <c r="A1180" s="616">
        <v>40005755</v>
      </c>
      <c r="B1180" s="614" t="s">
        <v>1011</v>
      </c>
      <c r="C1180" s="614">
        <v>50000</v>
      </c>
      <c r="D1180" s="614" t="s">
        <v>52</v>
      </c>
      <c r="E1180" s="614" t="str">
        <f t="shared" si="18"/>
        <v>40005755-EJECUCION</v>
      </c>
      <c r="F1180" s="614" t="s">
        <v>2978</v>
      </c>
      <c r="G1180" s="614" t="s">
        <v>1011</v>
      </c>
      <c r="H1180" s="614" t="s">
        <v>4071</v>
      </c>
      <c r="I1180" s="614" t="s">
        <v>2741</v>
      </c>
      <c r="J1180" s="614" t="s">
        <v>1011</v>
      </c>
      <c r="K1180" s="614" t="s">
        <v>1011</v>
      </c>
    </row>
    <row r="1181" spans="1:11">
      <c r="A1181" s="616">
        <v>40005054</v>
      </c>
      <c r="B1181" s="614" t="s">
        <v>1011</v>
      </c>
      <c r="C1181" s="614">
        <v>216400</v>
      </c>
      <c r="D1181" s="614" t="s">
        <v>52</v>
      </c>
      <c r="E1181" s="614" t="str">
        <f t="shared" si="18"/>
        <v>40005054-EJECUCION</v>
      </c>
      <c r="F1181" s="614" t="s">
        <v>3056</v>
      </c>
      <c r="G1181" s="614" t="s">
        <v>1011</v>
      </c>
      <c r="H1181" s="614" t="s">
        <v>4072</v>
      </c>
      <c r="I1181" s="614" t="s">
        <v>2980</v>
      </c>
      <c r="J1181" s="614" t="s">
        <v>1011</v>
      </c>
      <c r="K1181" s="614" t="s">
        <v>1011</v>
      </c>
    </row>
    <row r="1182" spans="1:11">
      <c r="A1182" s="616">
        <v>30459352</v>
      </c>
      <c r="B1182" s="614" t="s">
        <v>502</v>
      </c>
      <c r="C1182" s="614">
        <v>3424139</v>
      </c>
      <c r="D1182" s="614" t="s">
        <v>52</v>
      </c>
      <c r="E1182" s="614" t="str">
        <f t="shared" si="18"/>
        <v>30459352-EJECUCION</v>
      </c>
      <c r="F1182" s="614" t="s">
        <v>3013</v>
      </c>
      <c r="G1182" s="614" t="s">
        <v>1011</v>
      </c>
      <c r="H1182" s="614" t="s">
        <v>3687</v>
      </c>
      <c r="I1182" s="614" t="s">
        <v>2990</v>
      </c>
      <c r="J1182" s="614" t="s">
        <v>402</v>
      </c>
      <c r="K1182" s="614" t="s">
        <v>55</v>
      </c>
    </row>
    <row r="1183" spans="1:11">
      <c r="A1183" s="616">
        <v>30483771</v>
      </c>
      <c r="B1183" s="614" t="s">
        <v>561</v>
      </c>
      <c r="C1183" s="614">
        <v>40554</v>
      </c>
      <c r="D1183" s="614" t="s">
        <v>52</v>
      </c>
      <c r="E1183" s="614" t="str">
        <f t="shared" si="18"/>
        <v>30483771-EJECUCION</v>
      </c>
      <c r="F1183" s="614" t="s">
        <v>2978</v>
      </c>
      <c r="G1183" s="614" t="s">
        <v>1011</v>
      </c>
      <c r="H1183" s="614" t="s">
        <v>950</v>
      </c>
      <c r="I1183" s="614" t="s">
        <v>2988</v>
      </c>
      <c r="J1183" s="614" t="s">
        <v>560</v>
      </c>
      <c r="K1183" s="614" t="s">
        <v>1011</v>
      </c>
    </row>
    <row r="1184" spans="1:11">
      <c r="A1184" s="616">
        <v>30125824</v>
      </c>
      <c r="B1184" s="614" t="s">
        <v>339</v>
      </c>
      <c r="C1184" s="614">
        <v>137650</v>
      </c>
      <c r="D1184" s="614" t="s">
        <v>98</v>
      </c>
      <c r="E1184" s="614" t="str">
        <f t="shared" si="18"/>
        <v>30125824-DISEÑO</v>
      </c>
      <c r="F1184" s="614" t="s">
        <v>2978</v>
      </c>
      <c r="G1184" s="614" t="s">
        <v>1011</v>
      </c>
      <c r="H1184" s="614" t="s">
        <v>3960</v>
      </c>
      <c r="I1184" s="614" t="s">
        <v>3024</v>
      </c>
      <c r="J1184" s="614" t="s">
        <v>227</v>
      </c>
      <c r="K1184" s="614" t="s">
        <v>263</v>
      </c>
    </row>
    <row r="1185" spans="1:11">
      <c r="A1185" s="616">
        <v>30267226</v>
      </c>
      <c r="B1185" s="614" t="s">
        <v>739</v>
      </c>
      <c r="C1185" s="614">
        <v>22764</v>
      </c>
      <c r="D1185" s="614" t="s">
        <v>98</v>
      </c>
      <c r="E1185" s="614" t="str">
        <f t="shared" si="18"/>
        <v>30267226-DISEÑO</v>
      </c>
      <c r="F1185" s="614" t="s">
        <v>2978</v>
      </c>
      <c r="G1185" s="614" t="s">
        <v>1011</v>
      </c>
      <c r="H1185" s="614" t="s">
        <v>4073</v>
      </c>
      <c r="I1185" s="614" t="s">
        <v>2995</v>
      </c>
      <c r="J1185" s="614" t="s">
        <v>227</v>
      </c>
      <c r="K1185" s="614" t="s">
        <v>1011</v>
      </c>
    </row>
    <row r="1186" spans="1:11">
      <c r="A1186" s="616">
        <v>30437683</v>
      </c>
      <c r="B1186" s="614" t="s">
        <v>355</v>
      </c>
      <c r="C1186" s="614">
        <v>85691</v>
      </c>
      <c r="D1186" s="614" t="s">
        <v>52</v>
      </c>
      <c r="E1186" s="614" t="str">
        <f t="shared" si="18"/>
        <v>30437683-EJECUCION</v>
      </c>
      <c r="F1186" s="614" t="s">
        <v>2978</v>
      </c>
      <c r="G1186" s="614" t="s">
        <v>1011</v>
      </c>
      <c r="H1186" s="614" t="s">
        <v>4074</v>
      </c>
      <c r="I1186" s="614" t="s">
        <v>3234</v>
      </c>
      <c r="J1186" s="614" t="s">
        <v>227</v>
      </c>
      <c r="K1186" s="614" t="s">
        <v>263</v>
      </c>
    </row>
    <row r="1187" spans="1:11">
      <c r="A1187" s="616">
        <v>30485288</v>
      </c>
      <c r="B1187" s="614" t="s">
        <v>148</v>
      </c>
      <c r="C1187" s="614">
        <v>1538999</v>
      </c>
      <c r="D1187" s="614" t="s">
        <v>52</v>
      </c>
      <c r="E1187" s="614" t="str">
        <f t="shared" si="18"/>
        <v>30485288-EJECUCION</v>
      </c>
      <c r="F1187" s="614" t="s">
        <v>2978</v>
      </c>
      <c r="G1187" s="614" t="s">
        <v>1011</v>
      </c>
      <c r="H1187" s="614" t="s">
        <v>4075</v>
      </c>
      <c r="I1187" s="614" t="s">
        <v>2988</v>
      </c>
      <c r="J1187" s="614" t="s">
        <v>50</v>
      </c>
      <c r="K1187" s="614" t="s">
        <v>1011</v>
      </c>
    </row>
    <row r="1188" spans="1:11">
      <c r="A1188" s="616">
        <v>30280673</v>
      </c>
      <c r="B1188" s="614" t="s">
        <v>156</v>
      </c>
      <c r="C1188" s="614">
        <v>334439</v>
      </c>
      <c r="D1188" s="614" t="s">
        <v>52</v>
      </c>
      <c r="E1188" s="614" t="str">
        <f t="shared" si="18"/>
        <v>30280673-EJECUCION</v>
      </c>
      <c r="F1188" s="614" t="s">
        <v>2978</v>
      </c>
      <c r="G1188" s="614" t="s">
        <v>1011</v>
      </c>
      <c r="H1188" s="614" t="s">
        <v>4076</v>
      </c>
      <c r="I1188" s="614" t="s">
        <v>2988</v>
      </c>
      <c r="J1188" s="614" t="s">
        <v>50</v>
      </c>
      <c r="K1188" s="614" t="s">
        <v>1011</v>
      </c>
    </row>
    <row r="1189" spans="1:11">
      <c r="A1189" s="616">
        <v>40006200</v>
      </c>
      <c r="B1189" s="614" t="s">
        <v>490</v>
      </c>
      <c r="C1189" s="614">
        <v>12000</v>
      </c>
      <c r="D1189" s="614" t="s">
        <v>52</v>
      </c>
      <c r="E1189" s="614" t="str">
        <f t="shared" si="18"/>
        <v>40006200-EJECUCION</v>
      </c>
      <c r="F1189" s="614" t="s">
        <v>2991</v>
      </c>
      <c r="G1189" s="614" t="s">
        <v>1011</v>
      </c>
      <c r="H1189" s="614" t="s">
        <v>4077</v>
      </c>
      <c r="I1189" s="614" t="s">
        <v>2980</v>
      </c>
      <c r="J1189" s="614" t="s">
        <v>402</v>
      </c>
      <c r="K1189" s="614" t="s">
        <v>1011</v>
      </c>
    </row>
    <row r="1190" spans="1:11">
      <c r="A1190" s="616">
        <v>30103446</v>
      </c>
      <c r="B1190" s="614" t="s">
        <v>739</v>
      </c>
      <c r="C1190" s="614">
        <v>5111397</v>
      </c>
      <c r="D1190" s="614" t="s">
        <v>52</v>
      </c>
      <c r="E1190" s="614" t="str">
        <f t="shared" si="18"/>
        <v>30103446-EJECUCION</v>
      </c>
      <c r="F1190" s="614" t="s">
        <v>2978</v>
      </c>
      <c r="G1190" s="614" t="s">
        <v>1011</v>
      </c>
      <c r="H1190" s="614" t="s">
        <v>236</v>
      </c>
      <c r="I1190" s="614" t="s">
        <v>2988</v>
      </c>
      <c r="J1190" s="614" t="s">
        <v>227</v>
      </c>
      <c r="K1190" s="614" t="s">
        <v>55</v>
      </c>
    </row>
    <row r="1191" spans="1:11">
      <c r="A1191" s="616">
        <v>30311722</v>
      </c>
      <c r="B1191" s="614" t="s">
        <v>588</v>
      </c>
      <c r="C1191" s="614">
        <v>606739</v>
      </c>
      <c r="D1191" s="614" t="s">
        <v>52</v>
      </c>
      <c r="E1191" s="614" t="str">
        <f t="shared" si="18"/>
        <v>30311722-EJECUCION</v>
      </c>
      <c r="F1191" s="614" t="s">
        <v>2978</v>
      </c>
      <c r="G1191" s="614" t="s">
        <v>1011</v>
      </c>
      <c r="H1191" s="614" t="s">
        <v>4078</v>
      </c>
      <c r="I1191" s="614" t="s">
        <v>2995</v>
      </c>
      <c r="J1191" s="614" t="s">
        <v>560</v>
      </c>
      <c r="K1191" s="614" t="s">
        <v>55</v>
      </c>
    </row>
    <row r="1192" spans="1:11">
      <c r="A1192" s="616">
        <v>30488318</v>
      </c>
      <c r="B1192" s="614" t="s">
        <v>3019</v>
      </c>
      <c r="C1192" s="614">
        <v>94392</v>
      </c>
      <c r="D1192" s="614" t="s">
        <v>52</v>
      </c>
      <c r="E1192" s="614" t="str">
        <f t="shared" si="18"/>
        <v>30488318-EJECUCION</v>
      </c>
      <c r="F1192" s="614" t="s">
        <v>2978</v>
      </c>
      <c r="G1192" s="614" t="s">
        <v>1011</v>
      </c>
      <c r="H1192" s="614" t="s">
        <v>4079</v>
      </c>
      <c r="I1192" s="614" t="s">
        <v>2982</v>
      </c>
      <c r="J1192" s="614" t="s">
        <v>402</v>
      </c>
      <c r="K1192" s="614" t="s">
        <v>1011</v>
      </c>
    </row>
    <row r="1193" spans="1:11">
      <c r="A1193" s="616">
        <v>30130214</v>
      </c>
      <c r="B1193" s="614" t="s">
        <v>588</v>
      </c>
      <c r="C1193" s="614">
        <v>145947</v>
      </c>
      <c r="D1193" s="614" t="s">
        <v>98</v>
      </c>
      <c r="E1193" s="614" t="str">
        <f t="shared" si="18"/>
        <v>30130214-DISEÑO</v>
      </c>
      <c r="F1193" s="614" t="s">
        <v>2978</v>
      </c>
      <c r="G1193" s="614" t="s">
        <v>1011</v>
      </c>
      <c r="H1193" s="614" t="s">
        <v>4080</v>
      </c>
      <c r="I1193" s="614" t="s">
        <v>2988</v>
      </c>
      <c r="J1193" s="614" t="s">
        <v>560</v>
      </c>
      <c r="K1193" s="614" t="s">
        <v>1011</v>
      </c>
    </row>
    <row r="1194" spans="1:11">
      <c r="A1194" s="616">
        <v>40007668</v>
      </c>
      <c r="B1194" s="614" t="s">
        <v>50</v>
      </c>
      <c r="C1194" s="614">
        <v>5000</v>
      </c>
      <c r="D1194" s="614" t="s">
        <v>52</v>
      </c>
      <c r="E1194" s="614" t="str">
        <f t="shared" si="18"/>
        <v>40007668-EJECUCION</v>
      </c>
      <c r="F1194" s="614" t="s">
        <v>2991</v>
      </c>
      <c r="G1194" s="614" t="s">
        <v>1011</v>
      </c>
      <c r="H1194" s="614" t="s">
        <v>4081</v>
      </c>
      <c r="I1194" s="614" t="s">
        <v>2990</v>
      </c>
      <c r="J1194" s="614" t="s">
        <v>50</v>
      </c>
      <c r="K1194" s="614" t="s">
        <v>1011</v>
      </c>
    </row>
    <row r="1195" spans="1:11">
      <c r="A1195" s="616">
        <v>40007669</v>
      </c>
      <c r="B1195" s="614" t="s">
        <v>50</v>
      </c>
      <c r="C1195" s="614">
        <v>4000</v>
      </c>
      <c r="D1195" s="614" t="s">
        <v>52</v>
      </c>
      <c r="E1195" s="614" t="str">
        <f t="shared" si="18"/>
        <v>40007669-EJECUCION</v>
      </c>
      <c r="F1195" s="614" t="s">
        <v>2991</v>
      </c>
      <c r="G1195" s="614" t="s">
        <v>1011</v>
      </c>
      <c r="H1195" s="614" t="s">
        <v>4082</v>
      </c>
      <c r="I1195" s="614" t="s">
        <v>2990</v>
      </c>
      <c r="J1195" s="614" t="s">
        <v>50</v>
      </c>
      <c r="K1195" s="614" t="s">
        <v>1011</v>
      </c>
    </row>
    <row r="1196" spans="1:11">
      <c r="A1196" s="616">
        <v>40007835</v>
      </c>
      <c r="B1196" s="614" t="s">
        <v>318</v>
      </c>
      <c r="C1196" s="614">
        <v>45561</v>
      </c>
      <c r="D1196" s="614" t="s">
        <v>52</v>
      </c>
      <c r="E1196" s="614" t="str">
        <f t="shared" si="18"/>
        <v>40007835-EJECUCION</v>
      </c>
      <c r="F1196" s="614" t="s">
        <v>2978</v>
      </c>
      <c r="G1196" s="614" t="s">
        <v>1011</v>
      </c>
      <c r="H1196" s="614" t="s">
        <v>4083</v>
      </c>
      <c r="I1196" s="614" t="s">
        <v>2990</v>
      </c>
      <c r="J1196" s="614" t="s">
        <v>227</v>
      </c>
      <c r="K1196" s="614" t="s">
        <v>1011</v>
      </c>
    </row>
    <row r="1197" spans="1:11">
      <c r="A1197" s="616">
        <v>40007464</v>
      </c>
      <c r="B1197" s="614" t="s">
        <v>1011</v>
      </c>
      <c r="C1197" s="614">
        <v>460501</v>
      </c>
      <c r="D1197" s="614" t="s">
        <v>98</v>
      </c>
      <c r="E1197" s="614" t="str">
        <f t="shared" si="18"/>
        <v>40007464-DISEÑO</v>
      </c>
      <c r="F1197" s="614" t="s">
        <v>3013</v>
      </c>
      <c r="G1197" s="614" t="s">
        <v>1011</v>
      </c>
      <c r="H1197" s="614" t="s">
        <v>4084</v>
      </c>
      <c r="I1197" s="614" t="s">
        <v>2995</v>
      </c>
      <c r="J1197" s="614" t="s">
        <v>50</v>
      </c>
      <c r="K1197" s="614" t="s">
        <v>55</v>
      </c>
    </row>
    <row r="1198" spans="1:11">
      <c r="A1198" s="616">
        <v>40008310</v>
      </c>
      <c r="B1198" s="614" t="s">
        <v>355</v>
      </c>
      <c r="C1198" s="614">
        <v>25001</v>
      </c>
      <c r="D1198" s="614" t="s">
        <v>52</v>
      </c>
      <c r="E1198" s="614" t="str">
        <f t="shared" si="18"/>
        <v>40008310-EJECUCION</v>
      </c>
      <c r="F1198" s="614" t="s">
        <v>2978</v>
      </c>
      <c r="G1198" s="614" t="s">
        <v>1011</v>
      </c>
      <c r="H1198" s="614" t="s">
        <v>4085</v>
      </c>
      <c r="I1198" s="614" t="s">
        <v>2990</v>
      </c>
      <c r="J1198" s="614" t="s">
        <v>227</v>
      </c>
      <c r="K1198" s="614" t="s">
        <v>1011</v>
      </c>
    </row>
    <row r="1199" spans="1:11">
      <c r="A1199" s="616">
        <v>40008836</v>
      </c>
      <c r="B1199" s="614" t="s">
        <v>167</v>
      </c>
      <c r="C1199" s="614">
        <v>126715</v>
      </c>
      <c r="D1199" s="614" t="s">
        <v>52</v>
      </c>
      <c r="E1199" s="614" t="str">
        <f t="shared" si="18"/>
        <v>40008836-EJECUCION</v>
      </c>
      <c r="F1199" s="614" t="s">
        <v>2978</v>
      </c>
      <c r="G1199" s="614" t="s">
        <v>1011</v>
      </c>
      <c r="H1199" s="614" t="s">
        <v>4086</v>
      </c>
      <c r="I1199" s="614" t="s">
        <v>2995</v>
      </c>
      <c r="J1199" s="614" t="s">
        <v>50</v>
      </c>
      <c r="K1199" s="614" t="s">
        <v>1011</v>
      </c>
    </row>
    <row r="1200" spans="1:11">
      <c r="A1200" s="616">
        <v>30101663</v>
      </c>
      <c r="B1200" s="614" t="s">
        <v>284</v>
      </c>
      <c r="C1200" s="614">
        <v>16301305</v>
      </c>
      <c r="D1200" s="614" t="s">
        <v>52</v>
      </c>
      <c r="E1200" s="614" t="str">
        <f t="shared" si="18"/>
        <v>30101663-EJECUCION</v>
      </c>
      <c r="F1200" s="614" t="s">
        <v>3013</v>
      </c>
      <c r="G1200" s="614" t="s">
        <v>1011</v>
      </c>
      <c r="H1200" s="614" t="s">
        <v>4087</v>
      </c>
      <c r="I1200" s="614" t="s">
        <v>2988</v>
      </c>
      <c r="J1200" s="614" t="s">
        <v>227</v>
      </c>
      <c r="K1200" s="614" t="s">
        <v>1011</v>
      </c>
    </row>
    <row r="1201" spans="1:11">
      <c r="A1201" s="616">
        <v>40006762</v>
      </c>
      <c r="B1201" s="614" t="s">
        <v>439</v>
      </c>
      <c r="C1201" s="614">
        <v>600000</v>
      </c>
      <c r="D1201" s="614" t="s">
        <v>52</v>
      </c>
      <c r="E1201" s="614" t="str">
        <f t="shared" si="18"/>
        <v>40006762-EJECUCION</v>
      </c>
      <c r="F1201" s="614" t="s">
        <v>2978</v>
      </c>
      <c r="G1201" s="614" t="s">
        <v>1011</v>
      </c>
      <c r="H1201" s="614" t="s">
        <v>3921</v>
      </c>
      <c r="I1201" s="614" t="s">
        <v>2980</v>
      </c>
      <c r="J1201" s="614" t="s">
        <v>402</v>
      </c>
      <c r="K1201" s="614" t="s">
        <v>1011</v>
      </c>
    </row>
    <row r="1202" spans="1:11">
      <c r="A1202" s="616">
        <v>40006806</v>
      </c>
      <c r="B1202" s="614" t="s">
        <v>528</v>
      </c>
      <c r="C1202" s="614">
        <v>668</v>
      </c>
      <c r="D1202" s="614" t="s">
        <v>52</v>
      </c>
      <c r="E1202" s="614" t="str">
        <f t="shared" si="18"/>
        <v>40006806-EJECUCION</v>
      </c>
      <c r="F1202" s="614" t="s">
        <v>2991</v>
      </c>
      <c r="G1202" s="614" t="s">
        <v>1011</v>
      </c>
      <c r="H1202" s="614" t="s">
        <v>4088</v>
      </c>
      <c r="I1202" s="614" t="s">
        <v>2980</v>
      </c>
      <c r="J1202" s="614" t="s">
        <v>402</v>
      </c>
      <c r="K1202" s="614" t="s">
        <v>1011</v>
      </c>
    </row>
    <row r="1203" spans="1:11">
      <c r="A1203" s="616">
        <v>40007686</v>
      </c>
      <c r="B1203" s="614" t="s">
        <v>50</v>
      </c>
      <c r="C1203" s="614">
        <v>1700000</v>
      </c>
      <c r="D1203" s="614" t="s">
        <v>52</v>
      </c>
      <c r="E1203" s="614" t="str">
        <f t="shared" si="18"/>
        <v>40007686-EJECUCION</v>
      </c>
      <c r="F1203" s="614" t="s">
        <v>2991</v>
      </c>
      <c r="G1203" s="614" t="s">
        <v>1011</v>
      </c>
      <c r="H1203" s="614" t="s">
        <v>4089</v>
      </c>
      <c r="I1203" s="614" t="s">
        <v>3106</v>
      </c>
      <c r="J1203" s="614" t="s">
        <v>50</v>
      </c>
      <c r="K1203" s="614" t="s">
        <v>1011</v>
      </c>
    </row>
    <row r="1204" spans="1:11">
      <c r="A1204" s="616">
        <v>30338024</v>
      </c>
      <c r="B1204" s="614" t="s">
        <v>588</v>
      </c>
      <c r="C1204" s="614">
        <v>33986</v>
      </c>
      <c r="D1204" s="614" t="s">
        <v>98</v>
      </c>
      <c r="E1204" s="614" t="str">
        <f t="shared" si="18"/>
        <v>30338024-DISEÑO</v>
      </c>
      <c r="F1204" s="614" t="s">
        <v>2978</v>
      </c>
      <c r="G1204" s="614" t="s">
        <v>1011</v>
      </c>
      <c r="H1204" s="614" t="s">
        <v>4090</v>
      </c>
      <c r="I1204" s="614" t="s">
        <v>2988</v>
      </c>
      <c r="J1204" s="614" t="s">
        <v>560</v>
      </c>
      <c r="K1204" s="614" t="s">
        <v>55</v>
      </c>
    </row>
    <row r="1205" spans="1:11">
      <c r="A1205" s="616">
        <v>30134570</v>
      </c>
      <c r="B1205" s="614" t="s">
        <v>167</v>
      </c>
      <c r="C1205" s="614">
        <v>96723</v>
      </c>
      <c r="D1205" s="614" t="s">
        <v>52</v>
      </c>
      <c r="E1205" s="614" t="str">
        <f t="shared" si="18"/>
        <v>30134570-EJECUCION</v>
      </c>
      <c r="F1205" s="614" t="s">
        <v>2978</v>
      </c>
      <c r="G1205" s="614" t="s">
        <v>1011</v>
      </c>
      <c r="H1205" s="614" t="s">
        <v>4091</v>
      </c>
      <c r="I1205" s="614" t="s">
        <v>2982</v>
      </c>
      <c r="J1205" s="614" t="s">
        <v>50</v>
      </c>
      <c r="K1205" s="614" t="s">
        <v>1011</v>
      </c>
    </row>
    <row r="1206" spans="1:11">
      <c r="A1206" s="616">
        <v>40000927</v>
      </c>
      <c r="B1206" s="614" t="s">
        <v>420</v>
      </c>
      <c r="C1206" s="614">
        <v>557554</v>
      </c>
      <c r="D1206" s="614" t="s">
        <v>52</v>
      </c>
      <c r="E1206" s="614" t="str">
        <f t="shared" si="18"/>
        <v>40000927-EJECUCION</v>
      </c>
      <c r="F1206" s="614" t="s">
        <v>2984</v>
      </c>
      <c r="G1206" s="614" t="s">
        <v>1011</v>
      </c>
      <c r="H1206" s="614" t="s">
        <v>4092</v>
      </c>
      <c r="I1206" s="614" t="s">
        <v>2988</v>
      </c>
      <c r="J1206" s="614" t="s">
        <v>402</v>
      </c>
      <c r="K1206" s="614" t="s">
        <v>55</v>
      </c>
    </row>
    <row r="1207" spans="1:11">
      <c r="A1207" s="616">
        <v>40003754</v>
      </c>
      <c r="B1207" s="614" t="s">
        <v>420</v>
      </c>
      <c r="C1207" s="614">
        <v>88655</v>
      </c>
      <c r="D1207" s="614" t="s">
        <v>52</v>
      </c>
      <c r="E1207" s="614" t="str">
        <f t="shared" si="18"/>
        <v>40003754-EJECUCION</v>
      </c>
      <c r="F1207" s="614" t="s">
        <v>2978</v>
      </c>
      <c r="G1207" s="614" t="s">
        <v>1011</v>
      </c>
      <c r="H1207" s="614" t="s">
        <v>4093</v>
      </c>
      <c r="I1207" s="614" t="s">
        <v>3069</v>
      </c>
      <c r="J1207" s="614" t="s">
        <v>402</v>
      </c>
      <c r="K1207" s="614" t="s">
        <v>1011</v>
      </c>
    </row>
    <row r="1208" spans="1:11">
      <c r="A1208" s="616">
        <v>30070432</v>
      </c>
      <c r="B1208" s="614" t="s">
        <v>739</v>
      </c>
      <c r="C1208" s="614">
        <v>16084251</v>
      </c>
      <c r="D1208" s="614" t="s">
        <v>52</v>
      </c>
      <c r="E1208" s="614" t="str">
        <f t="shared" si="18"/>
        <v>30070432-EJECUCION</v>
      </c>
      <c r="F1208" s="614" t="s">
        <v>3013</v>
      </c>
      <c r="G1208" s="614" t="s">
        <v>1011</v>
      </c>
      <c r="H1208" s="614" t="s">
        <v>4094</v>
      </c>
      <c r="I1208" s="614" t="s">
        <v>3024</v>
      </c>
      <c r="J1208" s="614" t="s">
        <v>227</v>
      </c>
      <c r="K1208" s="614" t="s">
        <v>55</v>
      </c>
    </row>
    <row r="1209" spans="1:11">
      <c r="A1209" s="616">
        <v>30130158</v>
      </c>
      <c r="B1209" s="614" t="s">
        <v>1011</v>
      </c>
      <c r="C1209" s="614">
        <v>1703117</v>
      </c>
      <c r="D1209" s="614" t="s">
        <v>52</v>
      </c>
      <c r="E1209" s="614" t="str">
        <f t="shared" si="18"/>
        <v>30130158-EJECUCION</v>
      </c>
      <c r="F1209" s="614" t="s">
        <v>4095</v>
      </c>
      <c r="G1209" s="614" t="s">
        <v>1011</v>
      </c>
      <c r="H1209" s="614" t="s">
        <v>4096</v>
      </c>
      <c r="I1209" s="614" t="s">
        <v>2995</v>
      </c>
      <c r="J1209" s="614" t="s">
        <v>1011</v>
      </c>
      <c r="K1209" s="614" t="s">
        <v>55</v>
      </c>
    </row>
    <row r="1210" spans="1:11">
      <c r="A1210" s="616">
        <v>30389029</v>
      </c>
      <c r="B1210" s="614" t="s">
        <v>490</v>
      </c>
      <c r="C1210" s="614">
        <v>284458</v>
      </c>
      <c r="D1210" s="614" t="s">
        <v>52</v>
      </c>
      <c r="E1210" s="614" t="str">
        <f t="shared" si="18"/>
        <v>30389029-EJECUCION</v>
      </c>
      <c r="F1210" s="614" t="s">
        <v>3164</v>
      </c>
      <c r="G1210" s="614" t="s">
        <v>1011</v>
      </c>
      <c r="H1210" s="614" t="s">
        <v>4097</v>
      </c>
      <c r="I1210" s="614" t="s">
        <v>2980</v>
      </c>
      <c r="J1210" s="614" t="s">
        <v>402</v>
      </c>
      <c r="K1210" s="614" t="s">
        <v>1011</v>
      </c>
    </row>
    <row r="1211" spans="1:11">
      <c r="A1211" s="616">
        <v>40007355</v>
      </c>
      <c r="B1211" s="614" t="s">
        <v>339</v>
      </c>
      <c r="C1211" s="614">
        <v>93000</v>
      </c>
      <c r="D1211" s="614" t="s">
        <v>52</v>
      </c>
      <c r="E1211" s="614" t="str">
        <f t="shared" si="18"/>
        <v>40007355-EJECUCION</v>
      </c>
      <c r="F1211" s="614" t="s">
        <v>2978</v>
      </c>
      <c r="G1211" s="614" t="s">
        <v>1011</v>
      </c>
      <c r="H1211" s="614" t="s">
        <v>4098</v>
      </c>
      <c r="I1211" s="614" t="s">
        <v>2990</v>
      </c>
      <c r="J1211" s="614" t="s">
        <v>227</v>
      </c>
      <c r="K1211" s="614" t="s">
        <v>1011</v>
      </c>
    </row>
    <row r="1212" spans="1:11">
      <c r="A1212" s="616">
        <v>30290622</v>
      </c>
      <c r="B1212" s="614" t="s">
        <v>1011</v>
      </c>
      <c r="C1212" s="614">
        <v>2308456</v>
      </c>
      <c r="D1212" s="614" t="s">
        <v>52</v>
      </c>
      <c r="E1212" s="614" t="str">
        <f t="shared" si="18"/>
        <v>30290622-EJECUCION</v>
      </c>
      <c r="F1212" s="614" t="s">
        <v>3027</v>
      </c>
      <c r="G1212" s="614" t="s">
        <v>1011</v>
      </c>
      <c r="H1212" s="614" t="s">
        <v>4099</v>
      </c>
      <c r="I1212" s="614" t="s">
        <v>2980</v>
      </c>
      <c r="J1212" s="614" t="s">
        <v>1011</v>
      </c>
      <c r="K1212" s="614" t="s">
        <v>1011</v>
      </c>
    </row>
    <row r="1213" spans="1:11">
      <c r="A1213" s="616">
        <v>30483419</v>
      </c>
      <c r="B1213" s="614" t="s">
        <v>739</v>
      </c>
      <c r="C1213" s="614">
        <v>676833</v>
      </c>
      <c r="D1213" s="614" t="s">
        <v>52</v>
      </c>
      <c r="E1213" s="614" t="str">
        <f t="shared" si="18"/>
        <v>30483419-EJECUCION</v>
      </c>
      <c r="F1213" s="614" t="s">
        <v>3004</v>
      </c>
      <c r="G1213" s="614" t="s">
        <v>1011</v>
      </c>
      <c r="H1213" s="614" t="s">
        <v>4100</v>
      </c>
      <c r="I1213" s="614" t="s">
        <v>2988</v>
      </c>
      <c r="J1213" s="614" t="s">
        <v>227</v>
      </c>
      <c r="K1213" s="614" t="s">
        <v>55</v>
      </c>
    </row>
    <row r="1214" spans="1:11">
      <c r="A1214" s="616">
        <v>40006771</v>
      </c>
      <c r="B1214" s="614" t="s">
        <v>876</v>
      </c>
      <c r="C1214" s="614">
        <v>54681</v>
      </c>
      <c r="D1214" s="614" t="s">
        <v>52</v>
      </c>
      <c r="E1214" s="614" t="str">
        <f t="shared" si="18"/>
        <v>40006771-EJECUCION</v>
      </c>
      <c r="F1214" s="614" t="s">
        <v>2978</v>
      </c>
      <c r="G1214" s="614" t="s">
        <v>1011</v>
      </c>
      <c r="H1214" s="614" t="s">
        <v>4101</v>
      </c>
      <c r="I1214" s="614" t="s">
        <v>3002</v>
      </c>
      <c r="J1214" s="614" t="s">
        <v>227</v>
      </c>
      <c r="K1214" s="614" t="s">
        <v>1011</v>
      </c>
    </row>
    <row r="1215" spans="1:11">
      <c r="A1215" s="616">
        <v>30484441</v>
      </c>
      <c r="B1215" s="614" t="s">
        <v>739</v>
      </c>
      <c r="C1215" s="614">
        <v>72846</v>
      </c>
      <c r="D1215" s="614" t="s">
        <v>98</v>
      </c>
      <c r="E1215" s="614" t="str">
        <f t="shared" si="18"/>
        <v>30484441-DISEÑO</v>
      </c>
      <c r="F1215" s="614" t="s">
        <v>2978</v>
      </c>
      <c r="G1215" s="614" t="s">
        <v>1011</v>
      </c>
      <c r="H1215" s="614" t="s">
        <v>4102</v>
      </c>
      <c r="I1215" s="614" t="s">
        <v>2995</v>
      </c>
      <c r="J1215" s="614" t="s">
        <v>227</v>
      </c>
      <c r="K1215" s="614" t="s">
        <v>1011</v>
      </c>
    </row>
    <row r="1216" spans="1:11">
      <c r="A1216" s="616">
        <v>40007405</v>
      </c>
      <c r="B1216" s="614" t="s">
        <v>739</v>
      </c>
      <c r="C1216" s="614">
        <v>4616</v>
      </c>
      <c r="D1216" s="614" t="s">
        <v>52</v>
      </c>
      <c r="E1216" s="614" t="str">
        <f t="shared" si="18"/>
        <v>40007405-EJECUCION</v>
      </c>
      <c r="F1216" s="614" t="s">
        <v>2991</v>
      </c>
      <c r="G1216" s="614" t="s">
        <v>1011</v>
      </c>
      <c r="H1216" s="614" t="s">
        <v>4103</v>
      </c>
      <c r="I1216" s="614" t="s">
        <v>2990</v>
      </c>
      <c r="J1216" s="614" t="s">
        <v>227</v>
      </c>
      <c r="K1216" s="614" t="s">
        <v>1011</v>
      </c>
    </row>
    <row r="1217" spans="1:11">
      <c r="A1217" s="616">
        <v>30228773</v>
      </c>
      <c r="B1217" s="614" t="s">
        <v>739</v>
      </c>
      <c r="C1217" s="614">
        <v>138791</v>
      </c>
      <c r="D1217" s="614" t="s">
        <v>52</v>
      </c>
      <c r="E1217" s="614" t="str">
        <f t="shared" si="18"/>
        <v>30228773-EJECUCION</v>
      </c>
      <c r="F1217" s="614" t="s">
        <v>2978</v>
      </c>
      <c r="G1217" s="614" t="s">
        <v>1011</v>
      </c>
      <c r="H1217" s="614" t="s">
        <v>4104</v>
      </c>
      <c r="I1217" s="614" t="s">
        <v>3002</v>
      </c>
      <c r="J1217" s="614" t="s">
        <v>227</v>
      </c>
      <c r="K1217" s="614" t="s">
        <v>1011</v>
      </c>
    </row>
    <row r="1218" spans="1:11">
      <c r="A1218" s="616">
        <v>40004345</v>
      </c>
      <c r="B1218" s="614" t="s">
        <v>148</v>
      </c>
      <c r="C1218" s="614">
        <v>101000</v>
      </c>
      <c r="D1218" s="614" t="s">
        <v>98</v>
      </c>
      <c r="E1218" s="614" t="str">
        <f t="shared" si="18"/>
        <v>40004345-DISEÑO</v>
      </c>
      <c r="F1218" s="614" t="s">
        <v>2978</v>
      </c>
      <c r="G1218" s="614" t="s">
        <v>1011</v>
      </c>
      <c r="H1218" s="614" t="s">
        <v>4105</v>
      </c>
      <c r="I1218" s="614" t="s">
        <v>2995</v>
      </c>
      <c r="J1218" s="614" t="s">
        <v>50</v>
      </c>
      <c r="K1218" s="614" t="s">
        <v>1011</v>
      </c>
    </row>
    <row r="1219" spans="1:11">
      <c r="A1219" s="616">
        <v>40006801</v>
      </c>
      <c r="B1219" s="614" t="s">
        <v>588</v>
      </c>
      <c r="C1219" s="614">
        <v>100000</v>
      </c>
      <c r="D1219" s="614" t="s">
        <v>98</v>
      </c>
      <c r="E1219" s="614" t="str">
        <f t="shared" ref="E1219:E1282" si="19">CONCATENATE(A1219,"-",D1219)</f>
        <v>40006801-DISEÑO</v>
      </c>
      <c r="F1219" s="614" t="s">
        <v>2978</v>
      </c>
      <c r="G1219" s="614" t="s">
        <v>1011</v>
      </c>
      <c r="H1219" s="614" t="s">
        <v>4106</v>
      </c>
      <c r="I1219" s="614" t="s">
        <v>3319</v>
      </c>
      <c r="J1219" s="614" t="s">
        <v>560</v>
      </c>
      <c r="K1219" s="614" t="s">
        <v>1011</v>
      </c>
    </row>
    <row r="1220" spans="1:11">
      <c r="A1220" s="616">
        <v>30398233</v>
      </c>
      <c r="B1220" s="614" t="s">
        <v>1011</v>
      </c>
      <c r="C1220" s="614">
        <v>900000</v>
      </c>
      <c r="D1220" s="614" t="s">
        <v>52</v>
      </c>
      <c r="E1220" s="614" t="str">
        <f t="shared" si="19"/>
        <v>30398233-EJECUCION</v>
      </c>
      <c r="F1220" s="614" t="s">
        <v>2978</v>
      </c>
      <c r="G1220" s="614" t="s">
        <v>1011</v>
      </c>
      <c r="H1220" s="614" t="s">
        <v>4107</v>
      </c>
      <c r="I1220" s="614" t="s">
        <v>3072</v>
      </c>
      <c r="J1220" s="614" t="s">
        <v>1011</v>
      </c>
      <c r="K1220" s="614" t="s">
        <v>1011</v>
      </c>
    </row>
    <row r="1221" spans="1:11">
      <c r="A1221" s="616">
        <v>40005778</v>
      </c>
      <c r="B1221" s="614" t="s">
        <v>227</v>
      </c>
      <c r="C1221" s="614">
        <v>130000</v>
      </c>
      <c r="D1221" s="614" t="s">
        <v>52</v>
      </c>
      <c r="E1221" s="614" t="str">
        <f t="shared" si="19"/>
        <v>40005778-EJECUCION</v>
      </c>
      <c r="F1221" s="614" t="s">
        <v>2978</v>
      </c>
      <c r="G1221" s="614" t="s">
        <v>1011</v>
      </c>
      <c r="H1221" s="614" t="s">
        <v>4108</v>
      </c>
      <c r="I1221" s="614" t="s">
        <v>2980</v>
      </c>
      <c r="J1221" s="614" t="s">
        <v>227</v>
      </c>
      <c r="K1221" s="614" t="s">
        <v>1011</v>
      </c>
    </row>
    <row r="1222" spans="1:11">
      <c r="A1222" s="616">
        <v>40004453</v>
      </c>
      <c r="B1222" s="614" t="s">
        <v>284</v>
      </c>
      <c r="C1222" s="614">
        <v>100000</v>
      </c>
      <c r="D1222" s="614" t="s">
        <v>98</v>
      </c>
      <c r="E1222" s="614" t="str">
        <f t="shared" si="19"/>
        <v>40004453-DISEÑO</v>
      </c>
      <c r="F1222" s="614" t="s">
        <v>2978</v>
      </c>
      <c r="G1222" s="614" t="s">
        <v>1011</v>
      </c>
      <c r="H1222" s="614" t="s">
        <v>4109</v>
      </c>
      <c r="I1222" s="614" t="s">
        <v>2741</v>
      </c>
      <c r="J1222" s="614" t="s">
        <v>227</v>
      </c>
      <c r="K1222" s="614" t="s">
        <v>1011</v>
      </c>
    </row>
    <row r="1223" spans="1:11">
      <c r="A1223" s="616">
        <v>30094005</v>
      </c>
      <c r="B1223" s="614" t="s">
        <v>468</v>
      </c>
      <c r="C1223" s="614">
        <v>760245</v>
      </c>
      <c r="D1223" s="614" t="s">
        <v>52</v>
      </c>
      <c r="E1223" s="614" t="str">
        <f t="shared" si="19"/>
        <v>30094005-EJECUCION</v>
      </c>
      <c r="F1223" s="614" t="s">
        <v>2978</v>
      </c>
      <c r="G1223" s="614" t="s">
        <v>1011</v>
      </c>
      <c r="H1223" s="614" t="s">
        <v>4110</v>
      </c>
      <c r="I1223" s="614" t="s">
        <v>2990</v>
      </c>
      <c r="J1223" s="614" t="s">
        <v>402</v>
      </c>
      <c r="K1223" s="614" t="s">
        <v>55</v>
      </c>
    </row>
    <row r="1224" spans="1:11">
      <c r="A1224" s="616">
        <v>40007313</v>
      </c>
      <c r="B1224" s="614" t="s">
        <v>318</v>
      </c>
      <c r="C1224" s="614">
        <v>60000</v>
      </c>
      <c r="D1224" s="614" t="s">
        <v>52</v>
      </c>
      <c r="E1224" s="614" t="str">
        <f t="shared" si="19"/>
        <v>40007313-EJECUCION</v>
      </c>
      <c r="F1224" s="614" t="s">
        <v>2978</v>
      </c>
      <c r="G1224" s="614" t="s">
        <v>1011</v>
      </c>
      <c r="H1224" s="614" t="s">
        <v>4111</v>
      </c>
      <c r="I1224" s="614" t="s">
        <v>2990</v>
      </c>
      <c r="J1224" s="614" t="s">
        <v>227</v>
      </c>
      <c r="K1224" s="614" t="s">
        <v>1011</v>
      </c>
    </row>
    <row r="1225" spans="1:11">
      <c r="A1225" s="616">
        <v>40003296</v>
      </c>
      <c r="B1225" s="614" t="s">
        <v>528</v>
      </c>
      <c r="C1225" s="614">
        <v>92000</v>
      </c>
      <c r="D1225" s="614" t="s">
        <v>52</v>
      </c>
      <c r="E1225" s="614" t="str">
        <f t="shared" si="19"/>
        <v>40003296-EJECUCION</v>
      </c>
      <c r="F1225" s="614" t="s">
        <v>2978</v>
      </c>
      <c r="G1225" s="614" t="s">
        <v>1011</v>
      </c>
      <c r="H1225" s="614" t="s">
        <v>4112</v>
      </c>
      <c r="I1225" s="614" t="s">
        <v>2988</v>
      </c>
      <c r="J1225" s="614" t="s">
        <v>402</v>
      </c>
      <c r="K1225" s="614" t="s">
        <v>1011</v>
      </c>
    </row>
    <row r="1226" spans="1:11">
      <c r="A1226" s="616">
        <v>40005399</v>
      </c>
      <c r="B1226" s="614" t="s">
        <v>1011</v>
      </c>
      <c r="C1226" s="614">
        <v>3028000</v>
      </c>
      <c r="D1226" s="614" t="s">
        <v>52</v>
      </c>
      <c r="E1226" s="614" t="str">
        <f t="shared" si="19"/>
        <v>40005399-EJECUCION</v>
      </c>
      <c r="F1226" s="614" t="s">
        <v>2978</v>
      </c>
      <c r="G1226" s="614" t="s">
        <v>1011</v>
      </c>
      <c r="H1226" s="614" t="s">
        <v>4113</v>
      </c>
      <c r="I1226" s="614" t="s">
        <v>2741</v>
      </c>
      <c r="J1226" s="614" t="s">
        <v>1011</v>
      </c>
      <c r="K1226" s="614" t="s">
        <v>1011</v>
      </c>
    </row>
    <row r="1227" spans="1:11">
      <c r="A1227" s="616">
        <v>30466394</v>
      </c>
      <c r="B1227" s="614" t="s">
        <v>439</v>
      </c>
      <c r="C1227" s="614">
        <v>496278</v>
      </c>
      <c r="D1227" s="614" t="s">
        <v>52</v>
      </c>
      <c r="E1227" s="614" t="str">
        <f t="shared" si="19"/>
        <v>30466394-EJECUCION</v>
      </c>
      <c r="F1227" s="614" t="s">
        <v>2978</v>
      </c>
      <c r="G1227" s="614" t="s">
        <v>1011</v>
      </c>
      <c r="H1227" s="614" t="s">
        <v>3281</v>
      </c>
      <c r="I1227" s="614" t="s">
        <v>2988</v>
      </c>
      <c r="J1227" s="614" t="s">
        <v>402</v>
      </c>
      <c r="K1227" s="614" t="s">
        <v>55</v>
      </c>
    </row>
    <row r="1228" spans="1:11">
      <c r="A1228" s="616">
        <v>30136269</v>
      </c>
      <c r="B1228" s="614" t="s">
        <v>50</v>
      </c>
      <c r="C1228" s="614">
        <v>1292950</v>
      </c>
      <c r="D1228" s="614" t="s">
        <v>52</v>
      </c>
      <c r="E1228" s="614" t="str">
        <f t="shared" si="19"/>
        <v>30136269-EJECUCION</v>
      </c>
      <c r="F1228" s="614" t="s">
        <v>2978</v>
      </c>
      <c r="G1228" s="614" t="s">
        <v>1011</v>
      </c>
      <c r="H1228" s="614" t="s">
        <v>4114</v>
      </c>
      <c r="I1228" s="614" t="s">
        <v>2741</v>
      </c>
      <c r="J1228" s="614" t="s">
        <v>50</v>
      </c>
      <c r="K1228" s="614" t="s">
        <v>1011</v>
      </c>
    </row>
    <row r="1229" spans="1:11">
      <c r="A1229" s="616">
        <v>30481028</v>
      </c>
      <c r="B1229" s="614" t="s">
        <v>50</v>
      </c>
      <c r="C1229" s="614">
        <v>166149</v>
      </c>
      <c r="D1229" s="614" t="s">
        <v>98</v>
      </c>
      <c r="E1229" s="614" t="str">
        <f t="shared" si="19"/>
        <v>30481028-DISEÑO</v>
      </c>
      <c r="F1229" s="614" t="s">
        <v>3076</v>
      </c>
      <c r="G1229" s="614" t="s">
        <v>1011</v>
      </c>
      <c r="H1229" s="614" t="s">
        <v>4115</v>
      </c>
      <c r="I1229" s="614" t="s">
        <v>2995</v>
      </c>
      <c r="J1229" s="614" t="s">
        <v>50</v>
      </c>
      <c r="K1229" s="614" t="s">
        <v>55</v>
      </c>
    </row>
    <row r="1230" spans="1:11">
      <c r="A1230" s="616">
        <v>30475883</v>
      </c>
      <c r="B1230" s="614" t="s">
        <v>1011</v>
      </c>
      <c r="C1230" s="614">
        <v>168162</v>
      </c>
      <c r="D1230" s="614" t="s">
        <v>98</v>
      </c>
      <c r="E1230" s="614" t="str">
        <f t="shared" si="19"/>
        <v>30475883-DISEÑO</v>
      </c>
      <c r="F1230" s="614" t="s">
        <v>2978</v>
      </c>
      <c r="G1230" s="614" t="s">
        <v>1011</v>
      </c>
      <c r="H1230" s="614" t="s">
        <v>4116</v>
      </c>
      <c r="I1230" s="614" t="s">
        <v>2988</v>
      </c>
      <c r="J1230" s="614" t="s">
        <v>1011</v>
      </c>
      <c r="K1230" s="614" t="s">
        <v>1011</v>
      </c>
    </row>
    <row r="1231" spans="1:11">
      <c r="A1231" s="616">
        <v>30483065</v>
      </c>
      <c r="B1231" s="614" t="s">
        <v>270</v>
      </c>
      <c r="C1231" s="614">
        <v>25000</v>
      </c>
      <c r="D1231" s="614" t="s">
        <v>52</v>
      </c>
      <c r="E1231" s="614" t="str">
        <f t="shared" si="19"/>
        <v>30483065-EJECUCION</v>
      </c>
      <c r="F1231" s="614" t="s">
        <v>2978</v>
      </c>
      <c r="G1231" s="614" t="s">
        <v>1011</v>
      </c>
      <c r="H1231" s="614" t="s">
        <v>4117</v>
      </c>
      <c r="I1231" s="614" t="s">
        <v>2988</v>
      </c>
      <c r="J1231" s="614" t="s">
        <v>227</v>
      </c>
      <c r="K1231" s="614" t="s">
        <v>1011</v>
      </c>
    </row>
    <row r="1232" spans="1:11">
      <c r="A1232" s="616">
        <v>30342025</v>
      </c>
      <c r="B1232" s="614" t="s">
        <v>1011</v>
      </c>
      <c r="C1232" s="614">
        <v>521589</v>
      </c>
      <c r="D1232" s="614" t="s">
        <v>52</v>
      </c>
      <c r="E1232" s="614" t="str">
        <f t="shared" si="19"/>
        <v>30342025-EJECUCION</v>
      </c>
      <c r="F1232" s="614" t="s">
        <v>2978</v>
      </c>
      <c r="G1232" s="614" t="s">
        <v>1011</v>
      </c>
      <c r="H1232" s="614" t="s">
        <v>4118</v>
      </c>
      <c r="I1232" s="614" t="s">
        <v>2741</v>
      </c>
      <c r="J1232" s="614" t="s">
        <v>1011</v>
      </c>
      <c r="K1232" s="614" t="s">
        <v>1011</v>
      </c>
    </row>
    <row r="1233" spans="1:11">
      <c r="A1233" s="616">
        <v>40006791</v>
      </c>
      <c r="B1233" s="614" t="s">
        <v>528</v>
      </c>
      <c r="C1233" s="614">
        <v>1301</v>
      </c>
      <c r="D1233" s="614" t="s">
        <v>98</v>
      </c>
      <c r="E1233" s="614" t="str">
        <f t="shared" si="19"/>
        <v>40006791-DISEÑO</v>
      </c>
      <c r="F1233" s="614" t="s">
        <v>2991</v>
      </c>
      <c r="G1233" s="614" t="s">
        <v>1011</v>
      </c>
      <c r="H1233" s="614" t="s">
        <v>4005</v>
      </c>
      <c r="I1233" s="614" t="s">
        <v>3102</v>
      </c>
      <c r="J1233" s="614" t="s">
        <v>402</v>
      </c>
      <c r="K1233" s="614" t="s">
        <v>1011</v>
      </c>
    </row>
    <row r="1234" spans="1:11">
      <c r="A1234" s="616">
        <v>30478643</v>
      </c>
      <c r="B1234" s="614" t="s">
        <v>739</v>
      </c>
      <c r="C1234" s="614">
        <v>95636</v>
      </c>
      <c r="D1234" s="614" t="s">
        <v>52</v>
      </c>
      <c r="E1234" s="614" t="str">
        <f t="shared" si="19"/>
        <v>30478643-EJECUCION</v>
      </c>
      <c r="F1234" s="614" t="s">
        <v>2978</v>
      </c>
      <c r="G1234" s="614" t="s">
        <v>1011</v>
      </c>
      <c r="H1234" s="614" t="s">
        <v>4119</v>
      </c>
      <c r="I1234" s="614" t="s">
        <v>3603</v>
      </c>
      <c r="J1234" s="614" t="s">
        <v>227</v>
      </c>
      <c r="K1234" s="614" t="s">
        <v>263</v>
      </c>
    </row>
    <row r="1235" spans="1:11">
      <c r="A1235" s="616">
        <v>40006198</v>
      </c>
      <c r="B1235" s="614" t="s">
        <v>490</v>
      </c>
      <c r="C1235" s="614">
        <v>2500</v>
      </c>
      <c r="D1235" s="614" t="s">
        <v>52</v>
      </c>
      <c r="E1235" s="614" t="str">
        <f t="shared" si="19"/>
        <v>40006198-EJECUCION</v>
      </c>
      <c r="F1235" s="614" t="s">
        <v>2991</v>
      </c>
      <c r="G1235" s="614" t="s">
        <v>1011</v>
      </c>
      <c r="H1235" s="614" t="s">
        <v>4120</v>
      </c>
      <c r="I1235" s="614" t="s">
        <v>2980</v>
      </c>
      <c r="J1235" s="614" t="s">
        <v>402</v>
      </c>
      <c r="K1235" s="614" t="s">
        <v>1011</v>
      </c>
    </row>
    <row r="1236" spans="1:11">
      <c r="A1236" s="616">
        <v>30224327</v>
      </c>
      <c r="B1236" s="614" t="s">
        <v>1011</v>
      </c>
      <c r="C1236" s="614">
        <v>21442702</v>
      </c>
      <c r="D1236" s="614" t="s">
        <v>52</v>
      </c>
      <c r="E1236" s="614" t="str">
        <f t="shared" si="19"/>
        <v>30224327-EJECUCION</v>
      </c>
      <c r="F1236" s="614" t="s">
        <v>3013</v>
      </c>
      <c r="G1236" s="614" t="s">
        <v>1011</v>
      </c>
      <c r="H1236" s="614" t="s">
        <v>4121</v>
      </c>
      <c r="I1236" s="614" t="s">
        <v>2980</v>
      </c>
      <c r="J1236" s="614" t="s">
        <v>1011</v>
      </c>
      <c r="K1236" s="614" t="s">
        <v>1011</v>
      </c>
    </row>
    <row r="1237" spans="1:11">
      <c r="A1237" s="616">
        <v>30447978</v>
      </c>
      <c r="B1237" s="614" t="s">
        <v>1011</v>
      </c>
      <c r="C1237" s="614">
        <v>27587639</v>
      </c>
      <c r="D1237" s="614" t="s">
        <v>52</v>
      </c>
      <c r="E1237" s="614" t="str">
        <f t="shared" si="19"/>
        <v>30447978-EJECUCION</v>
      </c>
      <c r="F1237" s="614" t="s">
        <v>3013</v>
      </c>
      <c r="G1237" s="614" t="s">
        <v>1011</v>
      </c>
      <c r="H1237" s="614" t="s">
        <v>4122</v>
      </c>
      <c r="I1237" s="614" t="s">
        <v>2980</v>
      </c>
      <c r="J1237" s="614" t="s">
        <v>1011</v>
      </c>
      <c r="K1237" s="614" t="s">
        <v>1011</v>
      </c>
    </row>
    <row r="1238" spans="1:11">
      <c r="A1238" s="616">
        <v>40007176</v>
      </c>
      <c r="B1238" s="614" t="s">
        <v>119</v>
      </c>
      <c r="C1238" s="614">
        <v>74000</v>
      </c>
      <c r="D1238" s="614" t="s">
        <v>52</v>
      </c>
      <c r="E1238" s="614" t="str">
        <f t="shared" si="19"/>
        <v>40007176-EJECUCION</v>
      </c>
      <c r="F1238" s="614" t="s">
        <v>2978</v>
      </c>
      <c r="G1238" s="614" t="s">
        <v>1011</v>
      </c>
      <c r="H1238" s="614" t="s">
        <v>4123</v>
      </c>
      <c r="I1238" s="614" t="s">
        <v>2990</v>
      </c>
      <c r="J1238" s="614" t="s">
        <v>50</v>
      </c>
      <c r="K1238" s="614" t="s">
        <v>1011</v>
      </c>
    </row>
    <row r="1239" spans="1:11">
      <c r="A1239" s="616">
        <v>30137590</v>
      </c>
      <c r="B1239" s="614" t="s">
        <v>1011</v>
      </c>
      <c r="C1239" s="614">
        <v>6009216</v>
      </c>
      <c r="D1239" s="614" t="s">
        <v>52</v>
      </c>
      <c r="E1239" s="614" t="str">
        <f t="shared" si="19"/>
        <v>30137590-EJECUCION</v>
      </c>
      <c r="F1239" s="614" t="s">
        <v>3013</v>
      </c>
      <c r="G1239" s="614" t="s">
        <v>1011</v>
      </c>
      <c r="H1239" s="614" t="s">
        <v>3888</v>
      </c>
      <c r="I1239" s="614" t="s">
        <v>2988</v>
      </c>
      <c r="J1239" s="614" t="s">
        <v>1011</v>
      </c>
      <c r="K1239" s="614" t="s">
        <v>55</v>
      </c>
    </row>
    <row r="1240" spans="1:11">
      <c r="A1240" s="616">
        <v>30287426</v>
      </c>
      <c r="B1240" s="614" t="s">
        <v>1011</v>
      </c>
      <c r="C1240" s="614">
        <v>21995632</v>
      </c>
      <c r="D1240" s="614" t="s">
        <v>52</v>
      </c>
      <c r="E1240" s="614" t="str">
        <f t="shared" si="19"/>
        <v>30287426-EJECUCION</v>
      </c>
      <c r="F1240" s="614" t="s">
        <v>3013</v>
      </c>
      <c r="G1240" s="614" t="s">
        <v>1011</v>
      </c>
      <c r="H1240" s="614" t="s">
        <v>3545</v>
      </c>
      <c r="I1240" s="614" t="s">
        <v>2988</v>
      </c>
      <c r="J1240" s="614" t="s">
        <v>1011</v>
      </c>
      <c r="K1240" s="614" t="s">
        <v>55</v>
      </c>
    </row>
    <row r="1241" spans="1:11">
      <c r="A1241" s="616">
        <v>40006981</v>
      </c>
      <c r="B1241" s="614" t="s">
        <v>227</v>
      </c>
      <c r="C1241" s="614">
        <v>15000</v>
      </c>
      <c r="D1241" s="614" t="s">
        <v>52</v>
      </c>
      <c r="E1241" s="614" t="str">
        <f t="shared" si="19"/>
        <v>40006981-EJECUCION</v>
      </c>
      <c r="F1241" s="614" t="s">
        <v>2991</v>
      </c>
      <c r="G1241" s="614" t="s">
        <v>1011</v>
      </c>
      <c r="H1241" s="614" t="s">
        <v>4124</v>
      </c>
      <c r="I1241" s="614" t="s">
        <v>2995</v>
      </c>
      <c r="J1241" s="614" t="s">
        <v>227</v>
      </c>
      <c r="K1241" s="614" t="s">
        <v>1011</v>
      </c>
    </row>
    <row r="1242" spans="1:11">
      <c r="A1242" s="616">
        <v>40007939</v>
      </c>
      <c r="B1242" s="614" t="s">
        <v>355</v>
      </c>
      <c r="C1242" s="614">
        <v>902723</v>
      </c>
      <c r="D1242" s="614" t="s">
        <v>52</v>
      </c>
      <c r="E1242" s="614" t="str">
        <f t="shared" si="19"/>
        <v>40007939-EJECUCION</v>
      </c>
      <c r="F1242" s="614" t="s">
        <v>2978</v>
      </c>
      <c r="G1242" s="614" t="s">
        <v>1011</v>
      </c>
      <c r="H1242" s="614" t="s">
        <v>4125</v>
      </c>
      <c r="I1242" s="614" t="s">
        <v>2995</v>
      </c>
      <c r="J1242" s="614" t="s">
        <v>227</v>
      </c>
      <c r="K1242" s="614" t="s">
        <v>1011</v>
      </c>
    </row>
    <row r="1243" spans="1:11">
      <c r="A1243" s="616">
        <v>40005278</v>
      </c>
      <c r="B1243" s="614" t="s">
        <v>876</v>
      </c>
      <c r="C1243" s="614">
        <v>980817</v>
      </c>
      <c r="D1243" s="614" t="s">
        <v>52</v>
      </c>
      <c r="E1243" s="614" t="str">
        <f t="shared" si="19"/>
        <v>40005278-EJECUCION</v>
      </c>
      <c r="F1243" s="614" t="s">
        <v>2978</v>
      </c>
      <c r="G1243" s="614" t="s">
        <v>1011</v>
      </c>
      <c r="H1243" s="614" t="s">
        <v>4126</v>
      </c>
      <c r="I1243" s="614" t="s">
        <v>2980</v>
      </c>
      <c r="J1243" s="614" t="s">
        <v>227</v>
      </c>
      <c r="K1243" s="614" t="s">
        <v>1011</v>
      </c>
    </row>
    <row r="1244" spans="1:11">
      <c r="A1244" s="616">
        <v>30127010</v>
      </c>
      <c r="B1244" s="614" t="s">
        <v>739</v>
      </c>
      <c r="C1244" s="614">
        <v>3570987</v>
      </c>
      <c r="D1244" s="614" t="s">
        <v>52</v>
      </c>
      <c r="E1244" s="614" t="str">
        <f t="shared" si="19"/>
        <v>30127010-EJECUCION</v>
      </c>
      <c r="F1244" s="614" t="s">
        <v>3056</v>
      </c>
      <c r="G1244" s="614" t="s">
        <v>1011</v>
      </c>
      <c r="H1244" s="614" t="s">
        <v>3452</v>
      </c>
      <c r="I1244" s="614" t="s">
        <v>2990</v>
      </c>
      <c r="J1244" s="614" t="s">
        <v>227</v>
      </c>
      <c r="K1244" s="614" t="s">
        <v>1011</v>
      </c>
    </row>
    <row r="1245" spans="1:11">
      <c r="A1245" s="616">
        <v>30136320</v>
      </c>
      <c r="B1245" s="614" t="s">
        <v>1011</v>
      </c>
      <c r="C1245" s="614">
        <v>567117</v>
      </c>
      <c r="D1245" s="614" t="s">
        <v>52</v>
      </c>
      <c r="E1245" s="614" t="str">
        <f t="shared" si="19"/>
        <v>30136320-EJECUCION</v>
      </c>
      <c r="F1245" s="614" t="s">
        <v>2978</v>
      </c>
      <c r="G1245" s="614" t="s">
        <v>1011</v>
      </c>
      <c r="H1245" s="614" t="s">
        <v>4127</v>
      </c>
      <c r="I1245" s="614" t="s">
        <v>4128</v>
      </c>
      <c r="J1245" s="614" t="s">
        <v>402</v>
      </c>
      <c r="K1245" s="614" t="s">
        <v>1011</v>
      </c>
    </row>
    <row r="1246" spans="1:11">
      <c r="A1246" s="616">
        <v>30110580</v>
      </c>
      <c r="B1246" s="614" t="s">
        <v>167</v>
      </c>
      <c r="C1246" s="614">
        <v>2906943</v>
      </c>
      <c r="D1246" s="614" t="s">
        <v>52</v>
      </c>
      <c r="E1246" s="614" t="str">
        <f t="shared" si="19"/>
        <v>30110580-EJECUCION</v>
      </c>
      <c r="F1246" s="614" t="s">
        <v>2978</v>
      </c>
      <c r="G1246" s="614" t="s">
        <v>1011</v>
      </c>
      <c r="H1246" s="614" t="s">
        <v>4129</v>
      </c>
      <c r="I1246" s="614" t="s">
        <v>2995</v>
      </c>
      <c r="J1246" s="614" t="s">
        <v>50</v>
      </c>
      <c r="K1246" s="614" t="s">
        <v>55</v>
      </c>
    </row>
    <row r="1247" spans="1:11">
      <c r="A1247" s="616">
        <v>40006209</v>
      </c>
      <c r="B1247" s="614" t="s">
        <v>490</v>
      </c>
      <c r="C1247" s="614">
        <v>12000</v>
      </c>
      <c r="D1247" s="614" t="s">
        <v>52</v>
      </c>
      <c r="E1247" s="614" t="str">
        <f t="shared" si="19"/>
        <v>40006209-EJECUCION</v>
      </c>
      <c r="F1247" s="614" t="s">
        <v>2991</v>
      </c>
      <c r="G1247" s="614" t="s">
        <v>1011</v>
      </c>
      <c r="H1247" s="614" t="s">
        <v>4130</v>
      </c>
      <c r="I1247" s="614" t="s">
        <v>2980</v>
      </c>
      <c r="J1247" s="614" t="s">
        <v>402</v>
      </c>
      <c r="K1247" s="614" t="s">
        <v>1011</v>
      </c>
    </row>
    <row r="1248" spans="1:11">
      <c r="A1248" s="616">
        <v>40007375</v>
      </c>
      <c r="B1248" s="614" t="s">
        <v>148</v>
      </c>
      <c r="C1248" s="614">
        <v>94038</v>
      </c>
      <c r="D1248" s="614" t="s">
        <v>52</v>
      </c>
      <c r="E1248" s="614" t="str">
        <f t="shared" si="19"/>
        <v>40007375-EJECUCION</v>
      </c>
      <c r="F1248" s="614" t="s">
        <v>2978</v>
      </c>
      <c r="G1248" s="614" t="s">
        <v>1011</v>
      </c>
      <c r="H1248" s="614" t="s">
        <v>152</v>
      </c>
      <c r="I1248" s="614" t="s">
        <v>2995</v>
      </c>
      <c r="J1248" s="614" t="s">
        <v>50</v>
      </c>
      <c r="K1248" s="614" t="s">
        <v>1011</v>
      </c>
    </row>
    <row r="1249" spans="1:11">
      <c r="A1249" s="616">
        <v>40006602</v>
      </c>
      <c r="B1249" s="614" t="s">
        <v>403</v>
      </c>
      <c r="C1249" s="614">
        <v>15000</v>
      </c>
      <c r="D1249" s="614" t="s">
        <v>52</v>
      </c>
      <c r="E1249" s="614" t="str">
        <f t="shared" si="19"/>
        <v>40006602-EJECUCION</v>
      </c>
      <c r="F1249" s="614" t="s">
        <v>2991</v>
      </c>
      <c r="G1249" s="614" t="s">
        <v>1011</v>
      </c>
      <c r="H1249" s="614" t="s">
        <v>4131</v>
      </c>
      <c r="I1249" s="614" t="s">
        <v>2995</v>
      </c>
      <c r="J1249" s="614" t="s">
        <v>402</v>
      </c>
      <c r="K1249" s="614" t="s">
        <v>1011</v>
      </c>
    </row>
    <row r="1250" spans="1:11">
      <c r="A1250" s="616">
        <v>30125850</v>
      </c>
      <c r="B1250" s="614" t="s">
        <v>490</v>
      </c>
      <c r="C1250" s="614">
        <v>294215</v>
      </c>
      <c r="D1250" s="614" t="s">
        <v>52</v>
      </c>
      <c r="E1250" s="614" t="str">
        <f t="shared" si="19"/>
        <v>30125850-EJECUCION</v>
      </c>
      <c r="F1250" s="614" t="s">
        <v>2978</v>
      </c>
      <c r="G1250" s="614" t="s">
        <v>1011</v>
      </c>
      <c r="H1250" s="614" t="s">
        <v>499</v>
      </c>
      <c r="I1250" s="614" t="s">
        <v>2988</v>
      </c>
      <c r="J1250" s="614" t="s">
        <v>402</v>
      </c>
      <c r="K1250" s="614" t="s">
        <v>55</v>
      </c>
    </row>
    <row r="1251" spans="1:11">
      <c r="A1251" s="616">
        <v>40002497</v>
      </c>
      <c r="B1251" s="614" t="s">
        <v>50</v>
      </c>
      <c r="C1251" s="614">
        <v>219763</v>
      </c>
      <c r="D1251" s="614" t="s">
        <v>52</v>
      </c>
      <c r="E1251" s="614" t="str">
        <f t="shared" si="19"/>
        <v>40002497-EJECUCION</v>
      </c>
      <c r="F1251" s="614" t="s">
        <v>2978</v>
      </c>
      <c r="G1251" s="614" t="s">
        <v>1011</v>
      </c>
      <c r="H1251" s="614" t="s">
        <v>4132</v>
      </c>
      <c r="I1251" s="614" t="s">
        <v>2995</v>
      </c>
      <c r="J1251" s="614" t="s">
        <v>50</v>
      </c>
      <c r="K1251" s="614" t="s">
        <v>55</v>
      </c>
    </row>
    <row r="1252" spans="1:11">
      <c r="A1252" s="616">
        <v>40004310</v>
      </c>
      <c r="B1252" s="614" t="s">
        <v>1011</v>
      </c>
      <c r="C1252" s="614">
        <v>400500</v>
      </c>
      <c r="D1252" s="614" t="s">
        <v>102</v>
      </c>
      <c r="E1252" s="614" t="str">
        <f t="shared" si="19"/>
        <v>40004310-PREFACTIBILIDAD</v>
      </c>
      <c r="F1252" s="614" t="s">
        <v>3013</v>
      </c>
      <c r="G1252" s="614" t="s">
        <v>1011</v>
      </c>
      <c r="H1252" s="614" t="s">
        <v>4133</v>
      </c>
      <c r="I1252" s="614" t="s">
        <v>2988</v>
      </c>
      <c r="J1252" s="614" t="s">
        <v>1011</v>
      </c>
      <c r="K1252" s="614" t="s">
        <v>55</v>
      </c>
    </row>
    <row r="1253" spans="1:11">
      <c r="A1253" s="616">
        <v>40007673</v>
      </c>
      <c r="B1253" s="614" t="s">
        <v>50</v>
      </c>
      <c r="C1253" s="614">
        <v>55000</v>
      </c>
      <c r="D1253" s="614" t="s">
        <v>52</v>
      </c>
      <c r="E1253" s="614" t="str">
        <f t="shared" si="19"/>
        <v>40007673-EJECUCION</v>
      </c>
      <c r="F1253" s="614" t="s">
        <v>2991</v>
      </c>
      <c r="G1253" s="614" t="s">
        <v>1011</v>
      </c>
      <c r="H1253" s="614" t="s">
        <v>4134</v>
      </c>
      <c r="I1253" s="614" t="s">
        <v>2990</v>
      </c>
      <c r="J1253" s="614" t="s">
        <v>50</v>
      </c>
      <c r="K1253" s="614" t="s">
        <v>1011</v>
      </c>
    </row>
    <row r="1254" spans="1:11">
      <c r="A1254" s="616">
        <v>30122170</v>
      </c>
      <c r="B1254" s="614" t="s">
        <v>148</v>
      </c>
      <c r="C1254" s="614">
        <v>491222</v>
      </c>
      <c r="D1254" s="614" t="s">
        <v>98</v>
      </c>
      <c r="E1254" s="614" t="str">
        <f t="shared" si="19"/>
        <v>30122170-DISEÑO</v>
      </c>
      <c r="F1254" s="614" t="s">
        <v>3013</v>
      </c>
      <c r="G1254" s="614" t="s">
        <v>1011</v>
      </c>
      <c r="H1254" s="614" t="s">
        <v>3630</v>
      </c>
      <c r="I1254" s="614" t="s">
        <v>2995</v>
      </c>
      <c r="J1254" s="614" t="s">
        <v>50</v>
      </c>
      <c r="K1254" s="614" t="s">
        <v>1011</v>
      </c>
    </row>
    <row r="1255" spans="1:11">
      <c r="A1255" s="616">
        <v>30399374</v>
      </c>
      <c r="B1255" s="614" t="s">
        <v>1011</v>
      </c>
      <c r="C1255" s="614">
        <v>595595</v>
      </c>
      <c r="D1255" s="614" t="s">
        <v>98</v>
      </c>
      <c r="E1255" s="614" t="str">
        <f t="shared" si="19"/>
        <v>30399374-DISEÑO</v>
      </c>
      <c r="F1255" s="614" t="s">
        <v>3013</v>
      </c>
      <c r="G1255" s="614" t="s">
        <v>1011</v>
      </c>
      <c r="H1255" s="614" t="s">
        <v>3743</v>
      </c>
      <c r="I1255" s="614" t="s">
        <v>2990</v>
      </c>
      <c r="J1255" s="614" t="s">
        <v>402</v>
      </c>
      <c r="K1255" s="614" t="s">
        <v>55</v>
      </c>
    </row>
    <row r="1256" spans="1:11">
      <c r="A1256" s="616">
        <v>30137060</v>
      </c>
      <c r="B1256" s="614" t="s">
        <v>1011</v>
      </c>
      <c r="C1256" s="614">
        <v>1285178</v>
      </c>
      <c r="D1256" s="614" t="s">
        <v>52</v>
      </c>
      <c r="E1256" s="614" t="str">
        <f t="shared" si="19"/>
        <v>30137060-EJECUCION</v>
      </c>
      <c r="F1256" s="614" t="s">
        <v>2978</v>
      </c>
      <c r="G1256" s="614" t="s">
        <v>1011</v>
      </c>
      <c r="H1256" s="614" t="s">
        <v>4135</v>
      </c>
      <c r="I1256" s="614" t="s">
        <v>2741</v>
      </c>
      <c r="J1256" s="614" t="s">
        <v>1011</v>
      </c>
      <c r="K1256" s="614" t="s">
        <v>1011</v>
      </c>
    </row>
    <row r="1257" spans="1:11">
      <c r="A1257" s="616">
        <v>30319122</v>
      </c>
      <c r="B1257" s="614" t="s">
        <v>1011</v>
      </c>
      <c r="C1257" s="614">
        <v>462811</v>
      </c>
      <c r="D1257" s="614" t="s">
        <v>98</v>
      </c>
      <c r="E1257" s="614" t="str">
        <f t="shared" si="19"/>
        <v>30319122-DISEÑO</v>
      </c>
      <c r="F1257" s="614" t="s">
        <v>3013</v>
      </c>
      <c r="G1257" s="614" t="s">
        <v>1011</v>
      </c>
      <c r="H1257" s="614" t="s">
        <v>4136</v>
      </c>
      <c r="I1257" s="614" t="s">
        <v>2990</v>
      </c>
      <c r="J1257" s="614" t="s">
        <v>402</v>
      </c>
      <c r="K1257" s="614" t="s">
        <v>55</v>
      </c>
    </row>
    <row r="1258" spans="1:11">
      <c r="A1258" s="616">
        <v>30371077</v>
      </c>
      <c r="B1258" s="614" t="s">
        <v>1011</v>
      </c>
      <c r="C1258" s="614">
        <v>22828691</v>
      </c>
      <c r="D1258" s="614" t="s">
        <v>52</v>
      </c>
      <c r="E1258" s="614" t="str">
        <f t="shared" si="19"/>
        <v>30371077-EJECUCION</v>
      </c>
      <c r="F1258" s="614" t="s">
        <v>3013</v>
      </c>
      <c r="G1258" s="614" t="s">
        <v>1011</v>
      </c>
      <c r="H1258" s="614" t="s">
        <v>4137</v>
      </c>
      <c r="I1258" s="614" t="s">
        <v>2980</v>
      </c>
      <c r="J1258" s="614" t="s">
        <v>1011</v>
      </c>
      <c r="K1258" s="614" t="s">
        <v>1011</v>
      </c>
    </row>
    <row r="1259" spans="1:11">
      <c r="A1259" s="616">
        <v>30458841</v>
      </c>
      <c r="B1259" s="614" t="s">
        <v>1011</v>
      </c>
      <c r="C1259" s="614">
        <v>647213</v>
      </c>
      <c r="D1259" s="614" t="s">
        <v>102</v>
      </c>
      <c r="E1259" s="614" t="str">
        <f t="shared" si="19"/>
        <v>30458841-PREFACTIBILIDAD</v>
      </c>
      <c r="F1259" s="614" t="s">
        <v>3013</v>
      </c>
      <c r="G1259" s="614" t="s">
        <v>1011</v>
      </c>
      <c r="H1259" s="614" t="s">
        <v>3576</v>
      </c>
      <c r="I1259" s="614" t="s">
        <v>2988</v>
      </c>
      <c r="J1259" s="614" t="s">
        <v>1011</v>
      </c>
      <c r="K1259" s="614" t="s">
        <v>55</v>
      </c>
    </row>
    <row r="1260" spans="1:11">
      <c r="A1260" s="616">
        <v>30481457</v>
      </c>
      <c r="B1260" s="614" t="s">
        <v>739</v>
      </c>
      <c r="C1260" s="614">
        <v>471072</v>
      </c>
      <c r="D1260" s="614" t="s">
        <v>52</v>
      </c>
      <c r="E1260" s="614" t="str">
        <f t="shared" si="19"/>
        <v>30481457-EJECUCION</v>
      </c>
      <c r="F1260" s="614" t="s">
        <v>2978</v>
      </c>
      <c r="G1260" s="614" t="s">
        <v>1011</v>
      </c>
      <c r="H1260" s="614" t="s">
        <v>4138</v>
      </c>
      <c r="I1260" s="614" t="s">
        <v>3002</v>
      </c>
      <c r="J1260" s="614" t="s">
        <v>227</v>
      </c>
      <c r="K1260" s="614" t="s">
        <v>1011</v>
      </c>
    </row>
    <row r="1261" spans="1:11">
      <c r="A1261" s="616">
        <v>30361477</v>
      </c>
      <c r="B1261" s="614" t="s">
        <v>588</v>
      </c>
      <c r="C1261" s="614">
        <v>397041</v>
      </c>
      <c r="D1261" s="614" t="s">
        <v>52</v>
      </c>
      <c r="E1261" s="614" t="str">
        <f t="shared" si="19"/>
        <v>30361477-EJECUCION</v>
      </c>
      <c r="F1261" s="614" t="s">
        <v>2978</v>
      </c>
      <c r="G1261" s="614" t="s">
        <v>1011</v>
      </c>
      <c r="H1261" s="614" t="s">
        <v>4139</v>
      </c>
      <c r="I1261" s="614" t="s">
        <v>3002</v>
      </c>
      <c r="J1261" s="614" t="s">
        <v>560</v>
      </c>
      <c r="K1261" s="614" t="s">
        <v>1011</v>
      </c>
    </row>
    <row r="1262" spans="1:11">
      <c r="A1262" s="616">
        <v>30158072</v>
      </c>
      <c r="B1262" s="614" t="s">
        <v>794</v>
      </c>
      <c r="C1262" s="614">
        <v>3162718</v>
      </c>
      <c r="D1262" s="614" t="s">
        <v>52</v>
      </c>
      <c r="E1262" s="614" t="str">
        <f t="shared" si="19"/>
        <v>30158072-EJECUCION</v>
      </c>
      <c r="F1262" s="614" t="s">
        <v>2978</v>
      </c>
      <c r="G1262" s="614" t="s">
        <v>1011</v>
      </c>
      <c r="H1262" s="614" t="s">
        <v>4140</v>
      </c>
      <c r="I1262" s="614" t="s">
        <v>2990</v>
      </c>
      <c r="J1262" s="614" t="s">
        <v>50</v>
      </c>
      <c r="K1262" s="614" t="s">
        <v>55</v>
      </c>
    </row>
    <row r="1263" spans="1:11">
      <c r="A1263" s="616">
        <v>40005675</v>
      </c>
      <c r="B1263" s="614" t="s">
        <v>1011</v>
      </c>
      <c r="C1263" s="614">
        <v>1500000</v>
      </c>
      <c r="D1263" s="614" t="s">
        <v>52</v>
      </c>
      <c r="E1263" s="614" t="str">
        <f t="shared" si="19"/>
        <v>40005675-EJECUCION</v>
      </c>
      <c r="F1263" s="614" t="s">
        <v>2978</v>
      </c>
      <c r="G1263" s="614" t="s">
        <v>1011</v>
      </c>
      <c r="H1263" s="614" t="s">
        <v>4141</v>
      </c>
      <c r="I1263" s="614" t="s">
        <v>2741</v>
      </c>
      <c r="J1263" s="614" t="s">
        <v>1011</v>
      </c>
      <c r="K1263" s="614" t="s">
        <v>1011</v>
      </c>
    </row>
    <row r="1264" spans="1:11">
      <c r="A1264" s="616">
        <v>30389035</v>
      </c>
      <c r="B1264" s="614" t="s">
        <v>227</v>
      </c>
      <c r="C1264" s="614">
        <v>831086</v>
      </c>
      <c r="D1264" s="614" t="s">
        <v>52</v>
      </c>
      <c r="E1264" s="614" t="str">
        <f t="shared" si="19"/>
        <v>30389035-EJECUCION</v>
      </c>
      <c r="F1264" s="614" t="s">
        <v>3056</v>
      </c>
      <c r="G1264" s="614" t="s">
        <v>1011</v>
      </c>
      <c r="H1264" s="614" t="s">
        <v>3973</v>
      </c>
      <c r="I1264" s="614" t="s">
        <v>2995</v>
      </c>
      <c r="J1264" s="614" t="s">
        <v>227</v>
      </c>
      <c r="K1264" s="614" t="s">
        <v>55</v>
      </c>
    </row>
    <row r="1265" spans="1:11">
      <c r="A1265" s="616">
        <v>30305923</v>
      </c>
      <c r="B1265" s="614" t="s">
        <v>588</v>
      </c>
      <c r="C1265" s="614">
        <v>2432627</v>
      </c>
      <c r="D1265" s="614" t="s">
        <v>52</v>
      </c>
      <c r="E1265" s="614" t="str">
        <f t="shared" si="19"/>
        <v>30305923-EJECUCION</v>
      </c>
      <c r="F1265" s="614" t="s">
        <v>3038</v>
      </c>
      <c r="G1265" s="614" t="s">
        <v>1011</v>
      </c>
      <c r="H1265" s="614" t="s">
        <v>4142</v>
      </c>
      <c r="I1265" s="614" t="s">
        <v>2988</v>
      </c>
      <c r="J1265" s="614" t="s">
        <v>560</v>
      </c>
      <c r="K1265" s="614" t="s">
        <v>142</v>
      </c>
    </row>
    <row r="1266" spans="1:11">
      <c r="A1266" s="616">
        <v>40008007</v>
      </c>
      <c r="B1266" s="614" t="s">
        <v>300</v>
      </c>
      <c r="C1266" s="614">
        <v>40000</v>
      </c>
      <c r="D1266" s="614" t="s">
        <v>52</v>
      </c>
      <c r="E1266" s="614" t="str">
        <f t="shared" si="19"/>
        <v>40008007-EJECUCION</v>
      </c>
      <c r="F1266" s="614" t="s">
        <v>2991</v>
      </c>
      <c r="G1266" s="614" t="s">
        <v>1011</v>
      </c>
      <c r="H1266" s="614" t="s">
        <v>4143</v>
      </c>
      <c r="I1266" s="614" t="s">
        <v>2990</v>
      </c>
      <c r="J1266" s="614" t="s">
        <v>227</v>
      </c>
      <c r="K1266" s="614" t="s">
        <v>1011</v>
      </c>
    </row>
    <row r="1267" spans="1:11">
      <c r="A1267" s="616">
        <v>40003076</v>
      </c>
      <c r="B1267" s="614" t="s">
        <v>270</v>
      </c>
      <c r="C1267" s="614">
        <v>490586</v>
      </c>
      <c r="D1267" s="614" t="s">
        <v>52</v>
      </c>
      <c r="E1267" s="614" t="str">
        <f t="shared" si="19"/>
        <v>40003076-EJECUCION</v>
      </c>
      <c r="F1267" s="614" t="s">
        <v>2978</v>
      </c>
      <c r="G1267" s="614" t="s">
        <v>1011</v>
      </c>
      <c r="H1267" s="614" t="s">
        <v>4144</v>
      </c>
      <c r="I1267" s="614" t="s">
        <v>2980</v>
      </c>
      <c r="J1267" s="614" t="s">
        <v>227</v>
      </c>
      <c r="K1267" s="614" t="s">
        <v>1011</v>
      </c>
    </row>
    <row r="1268" spans="1:11">
      <c r="A1268" s="616">
        <v>40007422</v>
      </c>
      <c r="B1268" s="614" t="s">
        <v>739</v>
      </c>
      <c r="C1268" s="614">
        <v>4616</v>
      </c>
      <c r="D1268" s="614" t="s">
        <v>52</v>
      </c>
      <c r="E1268" s="614" t="str">
        <f t="shared" si="19"/>
        <v>40007422-EJECUCION</v>
      </c>
      <c r="F1268" s="614" t="s">
        <v>2991</v>
      </c>
      <c r="G1268" s="614" t="s">
        <v>1011</v>
      </c>
      <c r="H1268" s="614" t="s">
        <v>4145</v>
      </c>
      <c r="I1268" s="614" t="s">
        <v>2990</v>
      </c>
      <c r="J1268" s="614" t="s">
        <v>227</v>
      </c>
      <c r="K1268" s="614" t="s">
        <v>1011</v>
      </c>
    </row>
    <row r="1269" spans="1:11">
      <c r="A1269" s="616">
        <v>30349573</v>
      </c>
      <c r="B1269" s="614" t="s">
        <v>439</v>
      </c>
      <c r="C1269" s="614">
        <v>68742</v>
      </c>
      <c r="D1269" s="614" t="s">
        <v>52</v>
      </c>
      <c r="E1269" s="614" t="str">
        <f t="shared" si="19"/>
        <v>30349573-EJECUCION</v>
      </c>
      <c r="F1269" s="614" t="s">
        <v>2978</v>
      </c>
      <c r="G1269" s="614" t="s">
        <v>1011</v>
      </c>
      <c r="H1269" s="614" t="s">
        <v>4146</v>
      </c>
      <c r="I1269" s="614" t="s">
        <v>2982</v>
      </c>
      <c r="J1269" s="614" t="s">
        <v>402</v>
      </c>
      <c r="K1269" s="614" t="s">
        <v>55</v>
      </c>
    </row>
    <row r="1270" spans="1:11">
      <c r="A1270" s="616">
        <v>40002910</v>
      </c>
      <c r="B1270" s="614" t="s">
        <v>560</v>
      </c>
      <c r="C1270" s="614">
        <v>48000</v>
      </c>
      <c r="D1270" s="614" t="s">
        <v>52</v>
      </c>
      <c r="E1270" s="614" t="str">
        <f t="shared" si="19"/>
        <v>40002910-EJECUCION</v>
      </c>
      <c r="F1270" s="614" t="s">
        <v>2978</v>
      </c>
      <c r="G1270" s="614" t="s">
        <v>1011</v>
      </c>
      <c r="H1270" s="614" t="s">
        <v>4147</v>
      </c>
      <c r="I1270" s="614" t="s">
        <v>2995</v>
      </c>
      <c r="J1270" s="614" t="s">
        <v>560</v>
      </c>
      <c r="K1270" s="614" t="s">
        <v>1011</v>
      </c>
    </row>
    <row r="1271" spans="1:11">
      <c r="A1271" s="616">
        <v>30487284</v>
      </c>
      <c r="B1271" s="614" t="s">
        <v>528</v>
      </c>
      <c r="C1271" s="614">
        <v>25000</v>
      </c>
      <c r="D1271" s="614" t="s">
        <v>52</v>
      </c>
      <c r="E1271" s="614" t="str">
        <f t="shared" si="19"/>
        <v>30487284-EJECUCION</v>
      </c>
      <c r="F1271" s="614" t="s">
        <v>2978</v>
      </c>
      <c r="G1271" s="614" t="s">
        <v>1011</v>
      </c>
      <c r="H1271" s="614" t="s">
        <v>4148</v>
      </c>
      <c r="I1271" s="614" t="s">
        <v>2988</v>
      </c>
      <c r="J1271" s="614" t="s">
        <v>402</v>
      </c>
      <c r="K1271" s="614" t="s">
        <v>1011</v>
      </c>
    </row>
    <row r="1272" spans="1:11">
      <c r="A1272" s="616">
        <v>30371674</v>
      </c>
      <c r="B1272" s="614" t="s">
        <v>561</v>
      </c>
      <c r="C1272" s="614">
        <v>2400000</v>
      </c>
      <c r="D1272" s="614" t="s">
        <v>52</v>
      </c>
      <c r="E1272" s="614" t="str">
        <f t="shared" si="19"/>
        <v>30371674-EJECUCION</v>
      </c>
      <c r="F1272" s="614" t="s">
        <v>2978</v>
      </c>
      <c r="G1272" s="614" t="s">
        <v>1011</v>
      </c>
      <c r="H1272" s="614" t="s">
        <v>567</v>
      </c>
      <c r="I1272" s="614" t="s">
        <v>2995</v>
      </c>
      <c r="J1272" s="614" t="s">
        <v>560</v>
      </c>
      <c r="K1272" s="614" t="s">
        <v>55</v>
      </c>
    </row>
    <row r="1273" spans="1:11">
      <c r="A1273" s="616">
        <v>30448275</v>
      </c>
      <c r="B1273" s="614" t="s">
        <v>1011</v>
      </c>
      <c r="C1273" s="614">
        <v>328333</v>
      </c>
      <c r="D1273" s="614" t="s">
        <v>52</v>
      </c>
      <c r="E1273" s="614" t="str">
        <f t="shared" si="19"/>
        <v>30448275-EJECUCION</v>
      </c>
      <c r="F1273" s="614" t="s">
        <v>2978</v>
      </c>
      <c r="G1273" s="614" t="s">
        <v>1011</v>
      </c>
      <c r="H1273" s="614" t="s">
        <v>4149</v>
      </c>
      <c r="I1273" s="614" t="s">
        <v>2980</v>
      </c>
      <c r="J1273" s="614" t="s">
        <v>50</v>
      </c>
      <c r="K1273" s="614" t="s">
        <v>1011</v>
      </c>
    </row>
    <row r="1274" spans="1:11">
      <c r="A1274" s="616">
        <v>30488445</v>
      </c>
      <c r="B1274" s="614" t="s">
        <v>739</v>
      </c>
      <c r="C1274" s="614">
        <v>48197</v>
      </c>
      <c r="D1274" s="614" t="s">
        <v>52</v>
      </c>
      <c r="E1274" s="614" t="str">
        <f t="shared" si="19"/>
        <v>30488445-EJECUCION</v>
      </c>
      <c r="F1274" s="614" t="s">
        <v>2978</v>
      </c>
      <c r="G1274" s="614" t="s">
        <v>1011</v>
      </c>
      <c r="H1274" s="614" t="s">
        <v>4150</v>
      </c>
      <c r="I1274" s="614" t="s">
        <v>2988</v>
      </c>
      <c r="J1274" s="614" t="s">
        <v>227</v>
      </c>
      <c r="K1274" s="614" t="s">
        <v>1011</v>
      </c>
    </row>
    <row r="1275" spans="1:11">
      <c r="A1275" s="616">
        <v>30488074</v>
      </c>
      <c r="B1275" s="614" t="s">
        <v>227</v>
      </c>
      <c r="C1275" s="614">
        <v>67716</v>
      </c>
      <c r="D1275" s="614" t="s">
        <v>52</v>
      </c>
      <c r="E1275" s="614" t="str">
        <f t="shared" si="19"/>
        <v>30488074-EJECUCION</v>
      </c>
      <c r="F1275" s="614" t="s">
        <v>2978</v>
      </c>
      <c r="G1275" s="614" t="s">
        <v>1011</v>
      </c>
      <c r="H1275" s="614" t="s">
        <v>4151</v>
      </c>
      <c r="I1275" s="614" t="s">
        <v>2995</v>
      </c>
      <c r="J1275" s="614" t="s">
        <v>227</v>
      </c>
      <c r="K1275" s="614" t="s">
        <v>1011</v>
      </c>
    </row>
    <row r="1276" spans="1:11">
      <c r="A1276" s="616">
        <v>40007764</v>
      </c>
      <c r="B1276" s="614" t="s">
        <v>502</v>
      </c>
      <c r="C1276" s="614">
        <v>459806</v>
      </c>
      <c r="D1276" s="614" t="s">
        <v>52</v>
      </c>
      <c r="E1276" s="614" t="str">
        <f t="shared" si="19"/>
        <v>40007764-EJECUCION</v>
      </c>
      <c r="F1276" s="614" t="s">
        <v>2984</v>
      </c>
      <c r="G1276" s="614" t="s">
        <v>1011</v>
      </c>
      <c r="H1276" s="614" t="s">
        <v>4152</v>
      </c>
      <c r="I1276" s="614" t="s">
        <v>2988</v>
      </c>
      <c r="J1276" s="614" t="s">
        <v>402</v>
      </c>
      <c r="K1276" s="614" t="s">
        <v>142</v>
      </c>
    </row>
    <row r="1277" spans="1:11">
      <c r="A1277" s="616">
        <v>30361582</v>
      </c>
      <c r="B1277" s="614" t="s">
        <v>876</v>
      </c>
      <c r="C1277" s="614">
        <v>73206</v>
      </c>
      <c r="D1277" s="614" t="s">
        <v>52</v>
      </c>
      <c r="E1277" s="614" t="str">
        <f t="shared" si="19"/>
        <v>30361582-EJECUCION</v>
      </c>
      <c r="F1277" s="614" t="s">
        <v>2978</v>
      </c>
      <c r="G1277" s="614" t="s">
        <v>1011</v>
      </c>
      <c r="H1277" s="614" t="s">
        <v>4153</v>
      </c>
      <c r="I1277" s="614" t="s">
        <v>3002</v>
      </c>
      <c r="J1277" s="614" t="s">
        <v>227</v>
      </c>
      <c r="K1277" s="614" t="s">
        <v>1011</v>
      </c>
    </row>
    <row r="1278" spans="1:11">
      <c r="A1278" s="616">
        <v>30103434</v>
      </c>
      <c r="B1278" s="614" t="s">
        <v>420</v>
      </c>
      <c r="C1278" s="614">
        <v>366394</v>
      </c>
      <c r="D1278" s="614" t="s">
        <v>52</v>
      </c>
      <c r="E1278" s="614" t="str">
        <f t="shared" si="19"/>
        <v>30103434-EJECUCION</v>
      </c>
      <c r="F1278" s="614" t="s">
        <v>2978</v>
      </c>
      <c r="G1278" s="614" t="s">
        <v>1011</v>
      </c>
      <c r="H1278" s="614" t="s">
        <v>4154</v>
      </c>
      <c r="I1278" s="614" t="s">
        <v>2995</v>
      </c>
      <c r="J1278" s="614" t="s">
        <v>402</v>
      </c>
      <c r="K1278" s="614" t="s">
        <v>55</v>
      </c>
    </row>
    <row r="1279" spans="1:11">
      <c r="A1279" s="616">
        <v>30467388</v>
      </c>
      <c r="B1279" s="614" t="s">
        <v>1011</v>
      </c>
      <c r="C1279" s="614">
        <v>870000</v>
      </c>
      <c r="D1279" s="614" t="s">
        <v>52</v>
      </c>
      <c r="E1279" s="614" t="str">
        <f t="shared" si="19"/>
        <v>30467388-EJECUCION</v>
      </c>
      <c r="F1279" s="614" t="s">
        <v>3027</v>
      </c>
      <c r="G1279" s="614" t="s">
        <v>1011</v>
      </c>
      <c r="H1279" s="614" t="s">
        <v>4155</v>
      </c>
      <c r="I1279" s="614" t="s">
        <v>2980</v>
      </c>
      <c r="J1279" s="614" t="s">
        <v>1011</v>
      </c>
      <c r="K1279" s="614" t="s">
        <v>1011</v>
      </c>
    </row>
    <row r="1280" spans="1:11">
      <c r="A1280" s="616">
        <v>30291172</v>
      </c>
      <c r="B1280" s="614" t="s">
        <v>318</v>
      </c>
      <c r="C1280" s="614">
        <v>1365730</v>
      </c>
      <c r="D1280" s="614" t="s">
        <v>52</v>
      </c>
      <c r="E1280" s="614" t="str">
        <f t="shared" si="19"/>
        <v>30291172-EJECUCION</v>
      </c>
      <c r="F1280" s="614" t="s">
        <v>2978</v>
      </c>
      <c r="G1280" s="614" t="s">
        <v>1011</v>
      </c>
      <c r="H1280" s="614" t="s">
        <v>4156</v>
      </c>
      <c r="I1280" s="614" t="s">
        <v>2995</v>
      </c>
      <c r="J1280" s="614" t="s">
        <v>227</v>
      </c>
      <c r="K1280" s="614" t="s">
        <v>160</v>
      </c>
    </row>
    <row r="1281" spans="1:11">
      <c r="A1281" s="616">
        <v>40005638</v>
      </c>
      <c r="B1281" s="614" t="s">
        <v>528</v>
      </c>
      <c r="C1281" s="614">
        <v>100000</v>
      </c>
      <c r="D1281" s="614" t="s">
        <v>98</v>
      </c>
      <c r="E1281" s="614" t="str">
        <f t="shared" si="19"/>
        <v>40005638-DISEÑO</v>
      </c>
      <c r="F1281" s="614" t="s">
        <v>2978</v>
      </c>
      <c r="G1281" s="614" t="s">
        <v>1011</v>
      </c>
      <c r="H1281" s="614" t="s">
        <v>4157</v>
      </c>
      <c r="I1281" s="614" t="s">
        <v>2995</v>
      </c>
      <c r="J1281" s="614" t="s">
        <v>402</v>
      </c>
      <c r="K1281" s="614" t="s">
        <v>1011</v>
      </c>
    </row>
    <row r="1282" spans="1:11">
      <c r="A1282" s="616">
        <v>40005643</v>
      </c>
      <c r="B1282" s="614" t="s">
        <v>528</v>
      </c>
      <c r="C1282" s="614">
        <v>100000</v>
      </c>
      <c r="D1282" s="614" t="s">
        <v>52</v>
      </c>
      <c r="E1282" s="614" t="str">
        <f t="shared" si="19"/>
        <v>40005643-EJECUCION</v>
      </c>
      <c r="F1282" s="614" t="s">
        <v>2978</v>
      </c>
      <c r="G1282" s="614" t="s">
        <v>1011</v>
      </c>
      <c r="H1282" s="614" t="s">
        <v>4158</v>
      </c>
      <c r="I1282" s="614" t="s">
        <v>3106</v>
      </c>
      <c r="J1282" s="614" t="s">
        <v>402</v>
      </c>
      <c r="K1282" s="614" t="s">
        <v>1011</v>
      </c>
    </row>
    <row r="1283" spans="1:11">
      <c r="A1283" s="616">
        <v>40007568</v>
      </c>
      <c r="B1283" s="614" t="s">
        <v>119</v>
      </c>
      <c r="C1283" s="614">
        <v>5636364</v>
      </c>
      <c r="D1283" s="614" t="s">
        <v>52</v>
      </c>
      <c r="E1283" s="614" t="str">
        <f t="shared" ref="E1283:E1346" si="20">CONCATENATE(A1283,"-",D1283)</f>
        <v>40007568-EJECUCION</v>
      </c>
      <c r="F1283" s="614" t="s">
        <v>2991</v>
      </c>
      <c r="G1283" s="614" t="s">
        <v>1011</v>
      </c>
      <c r="H1283" s="614" t="s">
        <v>4159</v>
      </c>
      <c r="I1283" s="614" t="s">
        <v>3069</v>
      </c>
      <c r="J1283" s="614" t="s">
        <v>50</v>
      </c>
      <c r="K1283" s="614" t="s">
        <v>1011</v>
      </c>
    </row>
    <row r="1284" spans="1:11">
      <c r="A1284" s="616">
        <v>40008015</v>
      </c>
      <c r="B1284" s="614" t="s">
        <v>576</v>
      </c>
      <c r="C1284" s="614">
        <v>24000</v>
      </c>
      <c r="D1284" s="614" t="s">
        <v>52</v>
      </c>
      <c r="E1284" s="614" t="str">
        <f t="shared" si="20"/>
        <v>40008015-EJECUCION</v>
      </c>
      <c r="F1284" s="614" t="s">
        <v>3080</v>
      </c>
      <c r="G1284" s="614" t="s">
        <v>1011</v>
      </c>
      <c r="H1284" s="614" t="s">
        <v>4160</v>
      </c>
      <c r="I1284" s="614" t="s">
        <v>2980</v>
      </c>
      <c r="J1284" s="614" t="s">
        <v>560</v>
      </c>
      <c r="K1284" s="614" t="s">
        <v>1011</v>
      </c>
    </row>
    <row r="1285" spans="1:11">
      <c r="A1285" s="616">
        <v>40007239</v>
      </c>
      <c r="B1285" s="614" t="s">
        <v>156</v>
      </c>
      <c r="C1285" s="614">
        <v>56000</v>
      </c>
      <c r="D1285" s="614" t="s">
        <v>52</v>
      </c>
      <c r="E1285" s="614" t="str">
        <f t="shared" si="20"/>
        <v>40007239-EJECUCION</v>
      </c>
      <c r="F1285" s="614" t="s">
        <v>2978</v>
      </c>
      <c r="G1285" s="614" t="s">
        <v>1011</v>
      </c>
      <c r="H1285" s="614" t="s">
        <v>4161</v>
      </c>
      <c r="I1285" s="614" t="s">
        <v>2988</v>
      </c>
      <c r="J1285" s="614" t="s">
        <v>50</v>
      </c>
      <c r="K1285" s="614" t="s">
        <v>1011</v>
      </c>
    </row>
    <row r="1286" spans="1:11">
      <c r="A1286" s="616">
        <v>40007382</v>
      </c>
      <c r="B1286" s="614" t="s">
        <v>270</v>
      </c>
      <c r="C1286" s="614">
        <v>55000</v>
      </c>
      <c r="D1286" s="614" t="s">
        <v>52</v>
      </c>
      <c r="E1286" s="614" t="str">
        <f t="shared" si="20"/>
        <v>40007382-EJECUCION</v>
      </c>
      <c r="F1286" s="614" t="s">
        <v>2978</v>
      </c>
      <c r="G1286" s="614" t="s">
        <v>1011</v>
      </c>
      <c r="H1286" s="614" t="s">
        <v>4162</v>
      </c>
      <c r="I1286" s="614" t="s">
        <v>2988</v>
      </c>
      <c r="J1286" s="614" t="s">
        <v>227</v>
      </c>
      <c r="K1286" s="614" t="s">
        <v>1011</v>
      </c>
    </row>
    <row r="1287" spans="1:11">
      <c r="A1287" s="616">
        <v>40007351</v>
      </c>
      <c r="B1287" s="614" t="s">
        <v>339</v>
      </c>
      <c r="C1287" s="614">
        <v>93000</v>
      </c>
      <c r="D1287" s="614" t="s">
        <v>52</v>
      </c>
      <c r="E1287" s="614" t="str">
        <f t="shared" si="20"/>
        <v>40007351-EJECUCION</v>
      </c>
      <c r="F1287" s="614" t="s">
        <v>2978</v>
      </c>
      <c r="G1287" s="614" t="s">
        <v>1011</v>
      </c>
      <c r="H1287" s="614" t="s">
        <v>4163</v>
      </c>
      <c r="I1287" s="614" t="s">
        <v>2990</v>
      </c>
      <c r="J1287" s="614" t="s">
        <v>227</v>
      </c>
      <c r="K1287" s="614" t="s">
        <v>1011</v>
      </c>
    </row>
    <row r="1288" spans="1:11">
      <c r="A1288" s="616">
        <v>30352380</v>
      </c>
      <c r="B1288" s="614" t="s">
        <v>480</v>
      </c>
      <c r="C1288" s="614">
        <v>2699437</v>
      </c>
      <c r="D1288" s="614" t="s">
        <v>52</v>
      </c>
      <c r="E1288" s="614" t="str">
        <f t="shared" si="20"/>
        <v>30352380-EJECUCION</v>
      </c>
      <c r="F1288" s="614" t="s">
        <v>3038</v>
      </c>
      <c r="G1288" s="614" t="s">
        <v>1011</v>
      </c>
      <c r="H1288" s="614" t="s">
        <v>3175</v>
      </c>
      <c r="I1288" s="614" t="s">
        <v>2990</v>
      </c>
      <c r="J1288" s="614" t="s">
        <v>402</v>
      </c>
      <c r="K1288" s="614" t="s">
        <v>1011</v>
      </c>
    </row>
    <row r="1289" spans="1:11">
      <c r="A1289" s="616">
        <v>40006645</v>
      </c>
      <c r="B1289" s="614" t="s">
        <v>403</v>
      </c>
      <c r="C1289" s="614">
        <v>20000</v>
      </c>
      <c r="D1289" s="614" t="s">
        <v>52</v>
      </c>
      <c r="E1289" s="614" t="str">
        <f t="shared" si="20"/>
        <v>40006645-EJECUCION</v>
      </c>
      <c r="F1289" s="614" t="s">
        <v>2991</v>
      </c>
      <c r="G1289" s="614" t="s">
        <v>1011</v>
      </c>
      <c r="H1289" s="614" t="s">
        <v>4164</v>
      </c>
      <c r="I1289" s="614" t="s">
        <v>3113</v>
      </c>
      <c r="J1289" s="614" t="s">
        <v>402</v>
      </c>
      <c r="K1289" s="614" t="s">
        <v>1011</v>
      </c>
    </row>
    <row r="1290" spans="1:11">
      <c r="A1290" s="616">
        <v>40007916</v>
      </c>
      <c r="B1290" s="614" t="s">
        <v>427</v>
      </c>
      <c r="C1290" s="614">
        <v>45345</v>
      </c>
      <c r="D1290" s="614" t="s">
        <v>52</v>
      </c>
      <c r="E1290" s="614" t="str">
        <f t="shared" si="20"/>
        <v>40007916-EJECUCION</v>
      </c>
      <c r="F1290" s="614" t="s">
        <v>2991</v>
      </c>
      <c r="G1290" s="614" t="s">
        <v>1011</v>
      </c>
      <c r="H1290" s="614" t="s">
        <v>4165</v>
      </c>
      <c r="I1290" s="614" t="s">
        <v>2980</v>
      </c>
      <c r="J1290" s="614" t="s">
        <v>402</v>
      </c>
      <c r="K1290" s="614" t="s">
        <v>1011</v>
      </c>
    </row>
    <row r="1291" spans="1:11">
      <c r="A1291" s="616">
        <v>30382574</v>
      </c>
      <c r="B1291" s="614" t="s">
        <v>50</v>
      </c>
      <c r="C1291" s="614">
        <v>386885</v>
      </c>
      <c r="D1291" s="614" t="s">
        <v>102</v>
      </c>
      <c r="E1291" s="614" t="str">
        <f t="shared" si="20"/>
        <v>30382574-PREFACTIBILIDAD</v>
      </c>
      <c r="F1291" s="614" t="s">
        <v>3013</v>
      </c>
      <c r="G1291" s="614" t="s">
        <v>1011</v>
      </c>
      <c r="H1291" s="614" t="s">
        <v>4166</v>
      </c>
      <c r="I1291" s="614" t="s">
        <v>2990</v>
      </c>
      <c r="J1291" s="614" t="s">
        <v>50</v>
      </c>
      <c r="K1291" s="614" t="s">
        <v>55</v>
      </c>
    </row>
    <row r="1292" spans="1:11">
      <c r="A1292" s="616">
        <v>40001307</v>
      </c>
      <c r="B1292" s="614" t="s">
        <v>339</v>
      </c>
      <c r="C1292" s="614">
        <v>46982</v>
      </c>
      <c r="D1292" s="614" t="s">
        <v>52</v>
      </c>
      <c r="E1292" s="614" t="str">
        <f t="shared" si="20"/>
        <v>40001307-EJECUCION</v>
      </c>
      <c r="F1292" s="614" t="s">
        <v>2978</v>
      </c>
      <c r="G1292" s="614" t="s">
        <v>1011</v>
      </c>
      <c r="H1292" s="614" t="s">
        <v>4167</v>
      </c>
      <c r="I1292" s="614" t="s">
        <v>2982</v>
      </c>
      <c r="J1292" s="614" t="s">
        <v>227</v>
      </c>
      <c r="K1292" s="614" t="s">
        <v>55</v>
      </c>
    </row>
    <row r="1293" spans="1:11">
      <c r="A1293" s="616">
        <v>40001362</v>
      </c>
      <c r="B1293" s="614" t="s">
        <v>528</v>
      </c>
      <c r="C1293" s="614">
        <v>458303</v>
      </c>
      <c r="D1293" s="614" t="s">
        <v>52</v>
      </c>
      <c r="E1293" s="614" t="str">
        <f t="shared" si="20"/>
        <v>40001362-EJECUCION</v>
      </c>
      <c r="F1293" s="614" t="s">
        <v>2978</v>
      </c>
      <c r="G1293" s="614" t="s">
        <v>1011</v>
      </c>
      <c r="H1293" s="614" t="s">
        <v>4168</v>
      </c>
      <c r="I1293" s="614" t="s">
        <v>3002</v>
      </c>
      <c r="J1293" s="614" t="s">
        <v>402</v>
      </c>
      <c r="K1293" s="614" t="s">
        <v>1011</v>
      </c>
    </row>
    <row r="1294" spans="1:11">
      <c r="A1294" s="616">
        <v>40008512</v>
      </c>
      <c r="B1294" s="614" t="s">
        <v>480</v>
      </c>
      <c r="C1294" s="614">
        <v>94038</v>
      </c>
      <c r="D1294" s="614" t="s">
        <v>52</v>
      </c>
      <c r="E1294" s="614" t="str">
        <f t="shared" si="20"/>
        <v>40008512-EJECUCION</v>
      </c>
      <c r="F1294" s="614" t="s">
        <v>2978</v>
      </c>
      <c r="G1294" s="614" t="s">
        <v>1011</v>
      </c>
      <c r="H1294" s="614" t="s">
        <v>4169</v>
      </c>
      <c r="I1294" s="614" t="s">
        <v>2988</v>
      </c>
      <c r="J1294" s="614" t="s">
        <v>402</v>
      </c>
      <c r="K1294" s="614" t="s">
        <v>1011</v>
      </c>
    </row>
    <row r="1295" spans="1:11">
      <c r="A1295" s="616">
        <v>40007417</v>
      </c>
      <c r="B1295" s="614" t="s">
        <v>739</v>
      </c>
      <c r="C1295" s="614">
        <v>4616</v>
      </c>
      <c r="D1295" s="614" t="s">
        <v>52</v>
      </c>
      <c r="E1295" s="614" t="str">
        <f t="shared" si="20"/>
        <v>40007417-EJECUCION</v>
      </c>
      <c r="F1295" s="614" t="s">
        <v>2991</v>
      </c>
      <c r="G1295" s="614" t="s">
        <v>1011</v>
      </c>
      <c r="H1295" s="614" t="s">
        <v>4170</v>
      </c>
      <c r="I1295" s="614" t="s">
        <v>2990</v>
      </c>
      <c r="J1295" s="614" t="s">
        <v>227</v>
      </c>
      <c r="K1295" s="614" t="s">
        <v>1011</v>
      </c>
    </row>
    <row r="1296" spans="1:11">
      <c r="A1296" s="616">
        <v>30488420</v>
      </c>
      <c r="B1296" s="614" t="s">
        <v>119</v>
      </c>
      <c r="C1296" s="614">
        <v>92340</v>
      </c>
      <c r="D1296" s="614" t="s">
        <v>52</v>
      </c>
      <c r="E1296" s="614" t="str">
        <f t="shared" si="20"/>
        <v>30488420-EJECUCION</v>
      </c>
      <c r="F1296" s="614" t="s">
        <v>2978</v>
      </c>
      <c r="G1296" s="614" t="s">
        <v>1011</v>
      </c>
      <c r="H1296" s="614" t="s">
        <v>4171</v>
      </c>
      <c r="I1296" s="614" t="s">
        <v>2995</v>
      </c>
      <c r="J1296" s="614" t="s">
        <v>50</v>
      </c>
      <c r="K1296" s="614" t="s">
        <v>1011</v>
      </c>
    </row>
    <row r="1297" spans="1:11">
      <c r="A1297" s="616">
        <v>40008792</v>
      </c>
      <c r="B1297" s="614" t="s">
        <v>156</v>
      </c>
      <c r="C1297" s="614">
        <v>457500</v>
      </c>
      <c r="D1297" s="614" t="s">
        <v>52</v>
      </c>
      <c r="E1297" s="614" t="str">
        <f t="shared" si="20"/>
        <v>40008792-EJECUCION</v>
      </c>
      <c r="F1297" s="614" t="s">
        <v>2978</v>
      </c>
      <c r="G1297" s="614" t="s">
        <v>1011</v>
      </c>
      <c r="H1297" s="614" t="s">
        <v>4172</v>
      </c>
      <c r="I1297" s="614" t="s">
        <v>2995</v>
      </c>
      <c r="J1297" s="614" t="s">
        <v>50</v>
      </c>
      <c r="K1297" s="614" t="s">
        <v>1011</v>
      </c>
    </row>
    <row r="1298" spans="1:11">
      <c r="A1298" s="616">
        <v>40005121</v>
      </c>
      <c r="B1298" s="614" t="s">
        <v>588</v>
      </c>
      <c r="C1298" s="614">
        <v>95000</v>
      </c>
      <c r="D1298" s="614" t="s">
        <v>52</v>
      </c>
      <c r="E1298" s="614" t="str">
        <f t="shared" si="20"/>
        <v>40005121-EJECUCION</v>
      </c>
      <c r="F1298" s="614" t="s">
        <v>3010</v>
      </c>
      <c r="G1298" s="614" t="s">
        <v>1011</v>
      </c>
      <c r="H1298" s="614" t="s">
        <v>4173</v>
      </c>
      <c r="I1298" s="614" t="s">
        <v>3012</v>
      </c>
      <c r="J1298" s="614" t="s">
        <v>560</v>
      </c>
      <c r="K1298" s="614" t="s">
        <v>1011</v>
      </c>
    </row>
    <row r="1299" spans="1:11">
      <c r="A1299" s="616">
        <v>30071843</v>
      </c>
      <c r="B1299" s="614" t="s">
        <v>318</v>
      </c>
      <c r="C1299" s="614">
        <v>38789</v>
      </c>
      <c r="D1299" s="614" t="s">
        <v>102</v>
      </c>
      <c r="E1299" s="614" t="str">
        <f t="shared" si="20"/>
        <v>30071843-PREFACTIBILIDAD</v>
      </c>
      <c r="F1299" s="614" t="s">
        <v>2978</v>
      </c>
      <c r="G1299" s="614" t="s">
        <v>1011</v>
      </c>
      <c r="H1299" s="614" t="s">
        <v>325</v>
      </c>
      <c r="I1299" s="614" t="s">
        <v>2988</v>
      </c>
      <c r="J1299" s="614" t="s">
        <v>227</v>
      </c>
      <c r="K1299" s="614" t="s">
        <v>55</v>
      </c>
    </row>
    <row r="1300" spans="1:11">
      <c r="A1300" s="616">
        <v>40007393</v>
      </c>
      <c r="B1300" s="614" t="s">
        <v>739</v>
      </c>
      <c r="C1300" s="614">
        <v>47000</v>
      </c>
      <c r="D1300" s="614" t="s">
        <v>52</v>
      </c>
      <c r="E1300" s="614" t="str">
        <f t="shared" si="20"/>
        <v>40007393-EJECUCION</v>
      </c>
      <c r="F1300" s="614" t="s">
        <v>2991</v>
      </c>
      <c r="G1300" s="614" t="s">
        <v>1011</v>
      </c>
      <c r="H1300" s="614" t="s">
        <v>4174</v>
      </c>
      <c r="I1300" s="614" t="s">
        <v>2990</v>
      </c>
      <c r="J1300" s="614" t="s">
        <v>227</v>
      </c>
      <c r="K1300" s="614" t="s">
        <v>1011</v>
      </c>
    </row>
    <row r="1301" spans="1:11">
      <c r="A1301" s="616">
        <v>40006663</v>
      </c>
      <c r="B1301" s="614" t="s">
        <v>403</v>
      </c>
      <c r="C1301" s="614">
        <v>2000</v>
      </c>
      <c r="D1301" s="614" t="s">
        <v>52</v>
      </c>
      <c r="E1301" s="614" t="str">
        <f t="shared" si="20"/>
        <v>40006663-EJECUCION</v>
      </c>
      <c r="F1301" s="614" t="s">
        <v>2991</v>
      </c>
      <c r="G1301" s="614" t="s">
        <v>1011</v>
      </c>
      <c r="H1301" s="614" t="s">
        <v>4175</v>
      </c>
      <c r="I1301" s="614" t="s">
        <v>3234</v>
      </c>
      <c r="J1301" s="614" t="s">
        <v>402</v>
      </c>
      <c r="K1301" s="614" t="s">
        <v>1011</v>
      </c>
    </row>
    <row r="1302" spans="1:11">
      <c r="A1302" s="616">
        <v>40006831</v>
      </c>
      <c r="B1302" s="614" t="s">
        <v>528</v>
      </c>
      <c r="C1302" s="614">
        <v>10860</v>
      </c>
      <c r="D1302" s="614" t="s">
        <v>52</v>
      </c>
      <c r="E1302" s="614" t="str">
        <f t="shared" si="20"/>
        <v>40006831-EJECUCION</v>
      </c>
      <c r="F1302" s="614" t="s">
        <v>2991</v>
      </c>
      <c r="G1302" s="614" t="s">
        <v>1011</v>
      </c>
      <c r="H1302" s="614" t="s">
        <v>4176</v>
      </c>
      <c r="I1302" s="614" t="s">
        <v>2980</v>
      </c>
      <c r="J1302" s="614" t="s">
        <v>402</v>
      </c>
      <c r="K1302" s="614" t="s">
        <v>1011</v>
      </c>
    </row>
    <row r="1303" spans="1:11">
      <c r="A1303" s="616">
        <v>30339273</v>
      </c>
      <c r="B1303" s="614" t="s">
        <v>439</v>
      </c>
      <c r="C1303" s="614">
        <v>276429</v>
      </c>
      <c r="D1303" s="614" t="s">
        <v>98</v>
      </c>
      <c r="E1303" s="614" t="str">
        <f t="shared" si="20"/>
        <v>30339273-DISEÑO</v>
      </c>
      <c r="F1303" s="614" t="s">
        <v>3038</v>
      </c>
      <c r="G1303" s="614" t="s">
        <v>1011</v>
      </c>
      <c r="H1303" s="614" t="s">
        <v>4177</v>
      </c>
      <c r="I1303" s="614" t="s">
        <v>2988</v>
      </c>
      <c r="J1303" s="614" t="s">
        <v>402</v>
      </c>
      <c r="K1303" s="614" t="s">
        <v>55</v>
      </c>
    </row>
    <row r="1304" spans="1:11">
      <c r="A1304" s="616">
        <v>40008335</v>
      </c>
      <c r="B1304" s="614" t="s">
        <v>1011</v>
      </c>
      <c r="C1304" s="614">
        <v>90000</v>
      </c>
      <c r="D1304" s="614" t="s">
        <v>52</v>
      </c>
      <c r="E1304" s="614" t="str">
        <f t="shared" si="20"/>
        <v>40008335-EJECUCION</v>
      </c>
      <c r="F1304" s="614" t="s">
        <v>4178</v>
      </c>
      <c r="G1304" s="614" t="s">
        <v>1011</v>
      </c>
      <c r="H1304" s="614" t="s">
        <v>4179</v>
      </c>
      <c r="I1304" s="614" t="s">
        <v>3002</v>
      </c>
      <c r="J1304" s="614" t="s">
        <v>1011</v>
      </c>
      <c r="K1304" s="614" t="s">
        <v>1011</v>
      </c>
    </row>
    <row r="1305" spans="1:11">
      <c r="A1305" s="616">
        <v>40007881</v>
      </c>
      <c r="B1305" s="614" t="s">
        <v>427</v>
      </c>
      <c r="C1305" s="614">
        <v>1827</v>
      </c>
      <c r="D1305" s="614" t="s">
        <v>52</v>
      </c>
      <c r="E1305" s="614" t="str">
        <f t="shared" si="20"/>
        <v>40007881-EJECUCION</v>
      </c>
      <c r="F1305" s="614" t="s">
        <v>2991</v>
      </c>
      <c r="G1305" s="614" t="s">
        <v>1011</v>
      </c>
      <c r="H1305" s="614" t="s">
        <v>4180</v>
      </c>
      <c r="I1305" s="614" t="s">
        <v>2980</v>
      </c>
      <c r="J1305" s="614" t="s">
        <v>402</v>
      </c>
      <c r="K1305" s="614" t="s">
        <v>1011</v>
      </c>
    </row>
    <row r="1306" spans="1:11">
      <c r="A1306" s="616">
        <v>30434988</v>
      </c>
      <c r="B1306" s="614" t="s">
        <v>1011</v>
      </c>
      <c r="C1306" s="614">
        <v>1650693</v>
      </c>
      <c r="D1306" s="614" t="s">
        <v>52</v>
      </c>
      <c r="E1306" s="614" t="str">
        <f t="shared" si="20"/>
        <v>30434988-EJECUCION</v>
      </c>
      <c r="F1306" s="614" t="s">
        <v>2978</v>
      </c>
      <c r="G1306" s="614" t="s">
        <v>1011</v>
      </c>
      <c r="H1306" s="614" t="s">
        <v>688</v>
      </c>
      <c r="I1306" s="614" t="s">
        <v>2741</v>
      </c>
      <c r="J1306" s="614" t="s">
        <v>1011</v>
      </c>
      <c r="K1306" s="614" t="s">
        <v>1011</v>
      </c>
    </row>
    <row r="1307" spans="1:11">
      <c r="A1307" s="616">
        <v>40000008</v>
      </c>
      <c r="B1307" s="614" t="s">
        <v>439</v>
      </c>
      <c r="C1307" s="614">
        <v>107107</v>
      </c>
      <c r="D1307" s="614" t="s">
        <v>52</v>
      </c>
      <c r="E1307" s="614" t="str">
        <f t="shared" si="20"/>
        <v>40000008-EJECUCION</v>
      </c>
      <c r="F1307" s="614" t="s">
        <v>2978</v>
      </c>
      <c r="G1307" s="614" t="s">
        <v>1011</v>
      </c>
      <c r="H1307" s="614" t="s">
        <v>4181</v>
      </c>
      <c r="I1307" s="614" t="s">
        <v>2995</v>
      </c>
      <c r="J1307" s="614" t="s">
        <v>402</v>
      </c>
      <c r="K1307" s="614" t="s">
        <v>1011</v>
      </c>
    </row>
    <row r="1308" spans="1:11">
      <c r="A1308" s="616">
        <v>40002366</v>
      </c>
      <c r="B1308" s="614" t="s">
        <v>1011</v>
      </c>
      <c r="C1308" s="614">
        <v>647866</v>
      </c>
      <c r="D1308" s="614" t="s">
        <v>52</v>
      </c>
      <c r="E1308" s="614" t="str">
        <f t="shared" si="20"/>
        <v>40002366-EJECUCION</v>
      </c>
      <c r="F1308" s="614" t="s">
        <v>2978</v>
      </c>
      <c r="G1308" s="614" t="s">
        <v>1011</v>
      </c>
      <c r="H1308" s="614" t="s">
        <v>4182</v>
      </c>
      <c r="I1308" s="614" t="s">
        <v>2995</v>
      </c>
      <c r="J1308" s="614" t="s">
        <v>402</v>
      </c>
      <c r="K1308" s="614" t="s">
        <v>1011</v>
      </c>
    </row>
    <row r="1309" spans="1:11">
      <c r="A1309" s="616">
        <v>40001173</v>
      </c>
      <c r="B1309" s="614" t="s">
        <v>1011</v>
      </c>
      <c r="C1309" s="614">
        <v>123120</v>
      </c>
      <c r="D1309" s="614" t="s">
        <v>52</v>
      </c>
      <c r="E1309" s="614" t="str">
        <f t="shared" si="20"/>
        <v>40001173-EJECUCION</v>
      </c>
      <c r="F1309" s="614" t="s">
        <v>2978</v>
      </c>
      <c r="G1309" s="614" t="s">
        <v>1011</v>
      </c>
      <c r="H1309" s="614" t="s">
        <v>4183</v>
      </c>
      <c r="I1309" s="614" t="s">
        <v>3075</v>
      </c>
      <c r="J1309" s="614" t="s">
        <v>1011</v>
      </c>
      <c r="K1309" s="614" t="s">
        <v>1011</v>
      </c>
    </row>
    <row r="1310" spans="1:11">
      <c r="A1310" s="616">
        <v>40005022</v>
      </c>
      <c r="B1310" s="614" t="s">
        <v>1011</v>
      </c>
      <c r="C1310" s="614">
        <v>100000</v>
      </c>
      <c r="D1310" s="614" t="s">
        <v>52</v>
      </c>
      <c r="E1310" s="614" t="str">
        <f t="shared" si="20"/>
        <v>40005022-EJECUCION</v>
      </c>
      <c r="F1310" s="614" t="s">
        <v>2978</v>
      </c>
      <c r="G1310" s="614" t="s">
        <v>1011</v>
      </c>
      <c r="H1310" s="614" t="s">
        <v>293</v>
      </c>
      <c r="I1310" s="614" t="s">
        <v>2741</v>
      </c>
      <c r="J1310" s="614" t="s">
        <v>1011</v>
      </c>
      <c r="K1310" s="614" t="s">
        <v>1011</v>
      </c>
    </row>
    <row r="1311" spans="1:11">
      <c r="A1311" s="616">
        <v>40007386</v>
      </c>
      <c r="B1311" s="614" t="s">
        <v>270</v>
      </c>
      <c r="C1311" s="614">
        <v>35000</v>
      </c>
      <c r="D1311" s="614" t="s">
        <v>52</v>
      </c>
      <c r="E1311" s="614" t="str">
        <f t="shared" si="20"/>
        <v>40007386-EJECUCION</v>
      </c>
      <c r="F1311" s="614" t="s">
        <v>2978</v>
      </c>
      <c r="G1311" s="614" t="s">
        <v>1011</v>
      </c>
      <c r="H1311" s="614" t="s">
        <v>4184</v>
      </c>
      <c r="I1311" s="614" t="s">
        <v>2988</v>
      </c>
      <c r="J1311" s="614" t="s">
        <v>227</v>
      </c>
      <c r="K1311" s="614" t="s">
        <v>1011</v>
      </c>
    </row>
    <row r="1312" spans="1:11">
      <c r="A1312" s="616">
        <v>30487536</v>
      </c>
      <c r="B1312" s="614" t="s">
        <v>502</v>
      </c>
      <c r="C1312" s="614">
        <v>75000</v>
      </c>
      <c r="D1312" s="614" t="s">
        <v>52</v>
      </c>
      <c r="E1312" s="614" t="str">
        <f t="shared" si="20"/>
        <v>30487536-EJECUCION</v>
      </c>
      <c r="F1312" s="614" t="s">
        <v>2978</v>
      </c>
      <c r="G1312" s="614" t="s">
        <v>1011</v>
      </c>
      <c r="H1312" s="614" t="s">
        <v>926</v>
      </c>
      <c r="I1312" s="614" t="s">
        <v>2990</v>
      </c>
      <c r="J1312" s="614" t="s">
        <v>402</v>
      </c>
      <c r="K1312" s="614" t="s">
        <v>1011</v>
      </c>
    </row>
    <row r="1313" spans="1:11">
      <c r="A1313" s="616">
        <v>40008212</v>
      </c>
      <c r="B1313" s="614" t="s">
        <v>183</v>
      </c>
      <c r="C1313" s="614">
        <v>500000</v>
      </c>
      <c r="D1313" s="614" t="s">
        <v>52</v>
      </c>
      <c r="E1313" s="614" t="str">
        <f t="shared" si="20"/>
        <v>40008212-EJECUCION</v>
      </c>
      <c r="F1313" s="614" t="s">
        <v>2978</v>
      </c>
      <c r="G1313" s="614" t="s">
        <v>1011</v>
      </c>
      <c r="H1313" s="614" t="s">
        <v>4185</v>
      </c>
      <c r="I1313" s="614" t="s">
        <v>2988</v>
      </c>
      <c r="J1313" s="614" t="s">
        <v>50</v>
      </c>
      <c r="K1313" s="614" t="s">
        <v>1011</v>
      </c>
    </row>
    <row r="1314" spans="1:11">
      <c r="A1314" s="616">
        <v>40003349</v>
      </c>
      <c r="B1314" s="614" t="s">
        <v>528</v>
      </c>
      <c r="C1314" s="614">
        <v>1149136</v>
      </c>
      <c r="D1314" s="614" t="s">
        <v>52</v>
      </c>
      <c r="E1314" s="614" t="str">
        <f t="shared" si="20"/>
        <v>40003349-EJECUCION</v>
      </c>
      <c r="F1314" s="614" t="s">
        <v>2984</v>
      </c>
      <c r="G1314" s="614" t="s">
        <v>1011</v>
      </c>
      <c r="H1314" s="614" t="s">
        <v>4186</v>
      </c>
      <c r="I1314" s="614" t="s">
        <v>2988</v>
      </c>
      <c r="J1314" s="614" t="s">
        <v>402</v>
      </c>
      <c r="K1314" s="614" t="s">
        <v>55</v>
      </c>
    </row>
    <row r="1315" spans="1:11">
      <c r="A1315" s="616">
        <v>30376622</v>
      </c>
      <c r="B1315" s="614" t="s">
        <v>739</v>
      </c>
      <c r="C1315" s="614">
        <v>150325</v>
      </c>
      <c r="D1315" s="614" t="s">
        <v>98</v>
      </c>
      <c r="E1315" s="614" t="str">
        <f t="shared" si="20"/>
        <v>30376622-DISEÑO</v>
      </c>
      <c r="F1315" s="614" t="s">
        <v>3123</v>
      </c>
      <c r="G1315" s="614" t="s">
        <v>1011</v>
      </c>
      <c r="H1315" s="614" t="s">
        <v>3283</v>
      </c>
      <c r="I1315" s="614" t="s">
        <v>2988</v>
      </c>
      <c r="J1315" s="614" t="s">
        <v>227</v>
      </c>
      <c r="K1315" s="614" t="s">
        <v>55</v>
      </c>
    </row>
    <row r="1316" spans="1:11">
      <c r="A1316" s="616">
        <v>30416124</v>
      </c>
      <c r="B1316" s="614" t="s">
        <v>318</v>
      </c>
      <c r="C1316" s="614">
        <v>7604151</v>
      </c>
      <c r="D1316" s="614" t="s">
        <v>52</v>
      </c>
      <c r="E1316" s="614" t="str">
        <f t="shared" si="20"/>
        <v>30416124-EJECUCION</v>
      </c>
      <c r="F1316" s="614" t="s">
        <v>3013</v>
      </c>
      <c r="G1316" s="614" t="s">
        <v>1011</v>
      </c>
      <c r="H1316" s="614" t="s">
        <v>4187</v>
      </c>
      <c r="I1316" s="614" t="s">
        <v>2990</v>
      </c>
      <c r="J1316" s="614" t="s">
        <v>227</v>
      </c>
      <c r="K1316" s="614" t="s">
        <v>55</v>
      </c>
    </row>
    <row r="1317" spans="1:11">
      <c r="A1317" s="616">
        <v>30458872</v>
      </c>
      <c r="B1317" s="614" t="s">
        <v>1011</v>
      </c>
      <c r="C1317" s="614">
        <v>4525241</v>
      </c>
      <c r="D1317" s="614" t="s">
        <v>52</v>
      </c>
      <c r="E1317" s="614" t="str">
        <f t="shared" si="20"/>
        <v>30458872-EJECUCION</v>
      </c>
      <c r="F1317" s="614" t="s">
        <v>3013</v>
      </c>
      <c r="G1317" s="614" t="s">
        <v>1011</v>
      </c>
      <c r="H1317" s="614" t="s">
        <v>4188</v>
      </c>
      <c r="I1317" s="614" t="s">
        <v>2990</v>
      </c>
      <c r="J1317" s="614" t="s">
        <v>402</v>
      </c>
      <c r="K1317" s="614" t="s">
        <v>55</v>
      </c>
    </row>
    <row r="1318" spans="1:11">
      <c r="A1318" s="616">
        <v>30077481</v>
      </c>
      <c r="B1318" s="614" t="s">
        <v>355</v>
      </c>
      <c r="C1318" s="614">
        <v>1906618</v>
      </c>
      <c r="D1318" s="614" t="s">
        <v>52</v>
      </c>
      <c r="E1318" s="614" t="str">
        <f t="shared" si="20"/>
        <v>30077481-EJECUCION</v>
      </c>
      <c r="F1318" s="614" t="s">
        <v>2978</v>
      </c>
      <c r="G1318" s="614" t="s">
        <v>1011</v>
      </c>
      <c r="H1318" s="614" t="s">
        <v>4189</v>
      </c>
      <c r="I1318" s="614" t="s">
        <v>3319</v>
      </c>
      <c r="J1318" s="614" t="s">
        <v>227</v>
      </c>
      <c r="K1318" s="614" t="s">
        <v>55</v>
      </c>
    </row>
    <row r="1319" spans="1:11">
      <c r="A1319" s="616">
        <v>30485092</v>
      </c>
      <c r="B1319" s="614" t="s">
        <v>420</v>
      </c>
      <c r="C1319" s="614">
        <v>92000</v>
      </c>
      <c r="D1319" s="614" t="s">
        <v>52</v>
      </c>
      <c r="E1319" s="614" t="str">
        <f t="shared" si="20"/>
        <v>30485092-EJECUCION</v>
      </c>
      <c r="F1319" s="614" t="s">
        <v>2978</v>
      </c>
      <c r="G1319" s="614" t="s">
        <v>1011</v>
      </c>
      <c r="H1319" s="614" t="s">
        <v>4190</v>
      </c>
      <c r="I1319" s="614" t="s">
        <v>2990</v>
      </c>
      <c r="J1319" s="614" t="s">
        <v>402</v>
      </c>
      <c r="K1319" s="614" t="s">
        <v>1011</v>
      </c>
    </row>
    <row r="1320" spans="1:11">
      <c r="A1320" s="616">
        <v>40005521</v>
      </c>
      <c r="B1320" s="614" t="s">
        <v>1011</v>
      </c>
      <c r="C1320" s="614">
        <v>350000000</v>
      </c>
      <c r="D1320" s="614" t="s">
        <v>52</v>
      </c>
      <c r="E1320" s="614" t="str">
        <f t="shared" si="20"/>
        <v>40005521-EJECUCION</v>
      </c>
      <c r="F1320" s="614" t="s">
        <v>2978</v>
      </c>
      <c r="G1320" s="614" t="s">
        <v>1011</v>
      </c>
      <c r="H1320" s="614" t="s">
        <v>4191</v>
      </c>
      <c r="I1320" s="614" t="s">
        <v>2741</v>
      </c>
      <c r="J1320" s="614" t="s">
        <v>1011</v>
      </c>
      <c r="K1320" s="614" t="s">
        <v>1011</v>
      </c>
    </row>
    <row r="1321" spans="1:11">
      <c r="A1321" s="616">
        <v>30340925</v>
      </c>
      <c r="B1321" s="614" t="s">
        <v>300</v>
      </c>
      <c r="C1321" s="614">
        <v>534843</v>
      </c>
      <c r="D1321" s="614" t="s">
        <v>52</v>
      </c>
      <c r="E1321" s="614" t="str">
        <f t="shared" si="20"/>
        <v>30340925-EJECUCION</v>
      </c>
      <c r="F1321" s="614" t="s">
        <v>2978</v>
      </c>
      <c r="G1321" s="614" t="s">
        <v>1011</v>
      </c>
      <c r="H1321" s="614" t="s">
        <v>4192</v>
      </c>
      <c r="I1321" s="614" t="s">
        <v>2995</v>
      </c>
      <c r="J1321" s="614" t="s">
        <v>227</v>
      </c>
      <c r="K1321" s="614" t="s">
        <v>1011</v>
      </c>
    </row>
    <row r="1322" spans="1:11">
      <c r="A1322" s="616">
        <v>30069919</v>
      </c>
      <c r="B1322" s="614" t="s">
        <v>490</v>
      </c>
      <c r="C1322" s="614">
        <v>43000</v>
      </c>
      <c r="D1322" s="614" t="s">
        <v>98</v>
      </c>
      <c r="E1322" s="614" t="str">
        <f t="shared" si="20"/>
        <v>30069919-DISEÑO</v>
      </c>
      <c r="F1322" s="614" t="s">
        <v>2978</v>
      </c>
      <c r="G1322" s="614" t="s">
        <v>1011</v>
      </c>
      <c r="H1322" s="614" t="s">
        <v>4193</v>
      </c>
      <c r="I1322" s="614" t="s">
        <v>2988</v>
      </c>
      <c r="J1322" s="614" t="s">
        <v>402</v>
      </c>
      <c r="K1322" s="614" t="s">
        <v>1011</v>
      </c>
    </row>
    <row r="1323" spans="1:11">
      <c r="A1323" s="616">
        <v>30488718</v>
      </c>
      <c r="B1323" s="614" t="s">
        <v>576</v>
      </c>
      <c r="C1323" s="614">
        <v>92341</v>
      </c>
      <c r="D1323" s="614" t="s">
        <v>52</v>
      </c>
      <c r="E1323" s="614" t="str">
        <f t="shared" si="20"/>
        <v>30488718-EJECUCION</v>
      </c>
      <c r="F1323" s="614" t="s">
        <v>2978</v>
      </c>
      <c r="G1323" s="614" t="s">
        <v>1011</v>
      </c>
      <c r="H1323" s="614" t="s">
        <v>4194</v>
      </c>
      <c r="I1323" s="614" t="s">
        <v>2990</v>
      </c>
      <c r="J1323" s="614" t="s">
        <v>560</v>
      </c>
      <c r="K1323" s="614" t="s">
        <v>1011</v>
      </c>
    </row>
    <row r="1324" spans="1:11">
      <c r="A1324" s="616">
        <v>40008054</v>
      </c>
      <c r="B1324" s="614" t="s">
        <v>528</v>
      </c>
      <c r="C1324" s="614">
        <v>367393</v>
      </c>
      <c r="D1324" s="614" t="s">
        <v>52</v>
      </c>
      <c r="E1324" s="614" t="str">
        <f t="shared" si="20"/>
        <v>40008054-EJECUCION</v>
      </c>
      <c r="F1324" s="614" t="s">
        <v>2978</v>
      </c>
      <c r="G1324" s="614" t="s">
        <v>1011</v>
      </c>
      <c r="H1324" s="614" t="s">
        <v>4195</v>
      </c>
      <c r="I1324" s="614" t="s">
        <v>2980</v>
      </c>
      <c r="J1324" s="614" t="s">
        <v>402</v>
      </c>
      <c r="K1324" s="614" t="s">
        <v>1011</v>
      </c>
    </row>
    <row r="1325" spans="1:11">
      <c r="A1325" s="616">
        <v>30484893</v>
      </c>
      <c r="B1325" s="614" t="s">
        <v>439</v>
      </c>
      <c r="C1325" s="614">
        <v>80000</v>
      </c>
      <c r="D1325" s="614" t="s">
        <v>52</v>
      </c>
      <c r="E1325" s="614" t="str">
        <f t="shared" si="20"/>
        <v>30484893-EJECUCION</v>
      </c>
      <c r="F1325" s="614" t="s">
        <v>2978</v>
      </c>
      <c r="G1325" s="614" t="s">
        <v>1011</v>
      </c>
      <c r="H1325" s="614" t="s">
        <v>898</v>
      </c>
      <c r="I1325" s="614" t="s">
        <v>2990</v>
      </c>
      <c r="J1325" s="614" t="s">
        <v>402</v>
      </c>
      <c r="K1325" s="614" t="s">
        <v>1011</v>
      </c>
    </row>
    <row r="1326" spans="1:11">
      <c r="A1326" s="616">
        <v>40006816</v>
      </c>
      <c r="B1326" s="614" t="s">
        <v>528</v>
      </c>
      <c r="C1326" s="614">
        <v>28055</v>
      </c>
      <c r="D1326" s="614" t="s">
        <v>52</v>
      </c>
      <c r="E1326" s="614" t="str">
        <f t="shared" si="20"/>
        <v>40006816-EJECUCION</v>
      </c>
      <c r="F1326" s="614" t="s">
        <v>2991</v>
      </c>
      <c r="G1326" s="614" t="s">
        <v>1011</v>
      </c>
      <c r="H1326" s="614" t="s">
        <v>4045</v>
      </c>
      <c r="I1326" s="614" t="s">
        <v>3102</v>
      </c>
      <c r="J1326" s="614" t="s">
        <v>402</v>
      </c>
      <c r="K1326" s="614" t="s">
        <v>1011</v>
      </c>
    </row>
    <row r="1327" spans="1:11">
      <c r="A1327" s="616">
        <v>40006584</v>
      </c>
      <c r="B1327" s="614" t="s">
        <v>490</v>
      </c>
      <c r="C1327" s="614">
        <v>76534</v>
      </c>
      <c r="D1327" s="614" t="s">
        <v>52</v>
      </c>
      <c r="E1327" s="614" t="str">
        <f t="shared" si="20"/>
        <v>40006584-EJECUCION</v>
      </c>
      <c r="F1327" s="614" t="s">
        <v>3010</v>
      </c>
      <c r="G1327" s="614" t="s">
        <v>1011</v>
      </c>
      <c r="H1327" s="614" t="s">
        <v>4196</v>
      </c>
      <c r="I1327" s="614" t="s">
        <v>3106</v>
      </c>
      <c r="J1327" s="614" t="s">
        <v>402</v>
      </c>
      <c r="K1327" s="614" t="s">
        <v>55</v>
      </c>
    </row>
    <row r="1328" spans="1:11">
      <c r="A1328" s="616">
        <v>30326522</v>
      </c>
      <c r="B1328" s="614" t="s">
        <v>468</v>
      </c>
      <c r="C1328" s="614">
        <v>90000</v>
      </c>
      <c r="D1328" s="614" t="s">
        <v>52</v>
      </c>
      <c r="E1328" s="614" t="str">
        <f t="shared" si="20"/>
        <v>30326522-EJECUCION</v>
      </c>
      <c r="F1328" s="614" t="s">
        <v>2978</v>
      </c>
      <c r="G1328" s="614" t="s">
        <v>1011</v>
      </c>
      <c r="H1328" s="614" t="s">
        <v>4197</v>
      </c>
      <c r="I1328" s="614" t="s">
        <v>2988</v>
      </c>
      <c r="J1328" s="614" t="s">
        <v>402</v>
      </c>
      <c r="K1328" s="614" t="s">
        <v>1011</v>
      </c>
    </row>
    <row r="1329" spans="1:11">
      <c r="A1329" s="616">
        <v>40007369</v>
      </c>
      <c r="B1329" s="614" t="s">
        <v>468</v>
      </c>
      <c r="C1329" s="614">
        <v>90000</v>
      </c>
      <c r="D1329" s="614" t="s">
        <v>52</v>
      </c>
      <c r="E1329" s="614" t="str">
        <f t="shared" si="20"/>
        <v>40007369-EJECUCION</v>
      </c>
      <c r="F1329" s="614" t="s">
        <v>2978</v>
      </c>
      <c r="G1329" s="614" t="s">
        <v>1011</v>
      </c>
      <c r="H1329" s="614" t="s">
        <v>4198</v>
      </c>
      <c r="I1329" s="614" t="s">
        <v>2988</v>
      </c>
      <c r="J1329" s="614" t="s">
        <v>402</v>
      </c>
      <c r="K1329" s="614" t="s">
        <v>1011</v>
      </c>
    </row>
    <row r="1330" spans="1:11">
      <c r="A1330" s="616">
        <v>40007364</v>
      </c>
      <c r="B1330" s="614" t="s">
        <v>468</v>
      </c>
      <c r="C1330" s="614">
        <v>90000</v>
      </c>
      <c r="D1330" s="614" t="s">
        <v>52</v>
      </c>
      <c r="E1330" s="614" t="str">
        <f t="shared" si="20"/>
        <v>40007364-EJECUCION</v>
      </c>
      <c r="F1330" s="614" t="s">
        <v>2978</v>
      </c>
      <c r="G1330" s="614" t="s">
        <v>1011</v>
      </c>
      <c r="H1330" s="614" t="s">
        <v>4199</v>
      </c>
      <c r="I1330" s="614" t="s">
        <v>2988</v>
      </c>
      <c r="J1330" s="614" t="s">
        <v>402</v>
      </c>
      <c r="K1330" s="614" t="s">
        <v>1011</v>
      </c>
    </row>
    <row r="1331" spans="1:11">
      <c r="A1331" s="616">
        <v>30377072</v>
      </c>
      <c r="B1331" s="614" t="s">
        <v>876</v>
      </c>
      <c r="C1331" s="614">
        <v>760406</v>
      </c>
      <c r="D1331" s="614" t="s">
        <v>98</v>
      </c>
      <c r="E1331" s="614" t="str">
        <f t="shared" si="20"/>
        <v>30377072-DISEÑO</v>
      </c>
      <c r="F1331" s="614" t="s">
        <v>3038</v>
      </c>
      <c r="G1331" s="614" t="s">
        <v>1011</v>
      </c>
      <c r="H1331" s="614" t="s">
        <v>4200</v>
      </c>
      <c r="I1331" s="614" t="s">
        <v>2990</v>
      </c>
      <c r="J1331" s="614" t="s">
        <v>227</v>
      </c>
      <c r="K1331" s="614" t="s">
        <v>55</v>
      </c>
    </row>
    <row r="1332" spans="1:11">
      <c r="A1332" s="616">
        <v>40000188</v>
      </c>
      <c r="B1332" s="614" t="s">
        <v>183</v>
      </c>
      <c r="C1332" s="614">
        <v>65000</v>
      </c>
      <c r="D1332" s="614" t="s">
        <v>52</v>
      </c>
      <c r="E1332" s="614" t="str">
        <f t="shared" si="20"/>
        <v>40000188-EJECUCION</v>
      </c>
      <c r="F1332" s="614" t="s">
        <v>2978</v>
      </c>
      <c r="G1332" s="614" t="s">
        <v>1011</v>
      </c>
      <c r="H1332" s="614" t="s">
        <v>4201</v>
      </c>
      <c r="I1332" s="614" t="s">
        <v>2988</v>
      </c>
      <c r="J1332" s="614" t="s">
        <v>50</v>
      </c>
      <c r="K1332" s="614" t="s">
        <v>1011</v>
      </c>
    </row>
    <row r="1333" spans="1:11">
      <c r="A1333" s="616">
        <v>30354931</v>
      </c>
      <c r="B1333" s="614" t="s">
        <v>270</v>
      </c>
      <c r="C1333" s="614">
        <v>92000</v>
      </c>
      <c r="D1333" s="614" t="s">
        <v>52</v>
      </c>
      <c r="E1333" s="614" t="str">
        <f t="shared" si="20"/>
        <v>30354931-EJECUCION</v>
      </c>
      <c r="F1333" s="614" t="s">
        <v>2978</v>
      </c>
      <c r="G1333" s="614" t="s">
        <v>1011</v>
      </c>
      <c r="H1333" s="614" t="s">
        <v>4202</v>
      </c>
      <c r="I1333" s="614" t="s">
        <v>2988</v>
      </c>
      <c r="J1333" s="614" t="s">
        <v>227</v>
      </c>
      <c r="K1333" s="614" t="s">
        <v>1011</v>
      </c>
    </row>
    <row r="1334" spans="1:11">
      <c r="A1334" s="616">
        <v>30487758</v>
      </c>
      <c r="B1334" s="614" t="s">
        <v>794</v>
      </c>
      <c r="C1334" s="614">
        <v>82000</v>
      </c>
      <c r="D1334" s="614" t="s">
        <v>52</v>
      </c>
      <c r="E1334" s="614" t="str">
        <f t="shared" si="20"/>
        <v>30487758-EJECUCION</v>
      </c>
      <c r="F1334" s="614" t="s">
        <v>2978</v>
      </c>
      <c r="G1334" s="614" t="s">
        <v>1011</v>
      </c>
      <c r="H1334" s="614" t="s">
        <v>4203</v>
      </c>
      <c r="I1334" s="614" t="s">
        <v>2995</v>
      </c>
      <c r="J1334" s="614" t="s">
        <v>50</v>
      </c>
      <c r="K1334" s="614" t="s">
        <v>1011</v>
      </c>
    </row>
    <row r="1335" spans="1:11">
      <c r="A1335" s="616">
        <v>40008116</v>
      </c>
      <c r="B1335" s="614" t="s">
        <v>50</v>
      </c>
      <c r="C1335" s="614">
        <v>190</v>
      </c>
      <c r="D1335" s="614" t="s">
        <v>52</v>
      </c>
      <c r="E1335" s="614" t="str">
        <f t="shared" si="20"/>
        <v>40008116-EJECUCION</v>
      </c>
      <c r="F1335" s="614" t="s">
        <v>2991</v>
      </c>
      <c r="G1335" s="614" t="s">
        <v>1011</v>
      </c>
      <c r="H1335" s="614" t="s">
        <v>4204</v>
      </c>
      <c r="I1335" s="614" t="s">
        <v>2741</v>
      </c>
      <c r="J1335" s="614" t="s">
        <v>50</v>
      </c>
      <c r="K1335" s="614" t="s">
        <v>1011</v>
      </c>
    </row>
    <row r="1336" spans="1:11">
      <c r="A1336" s="616">
        <v>30131517</v>
      </c>
      <c r="B1336" s="614" t="s">
        <v>284</v>
      </c>
      <c r="C1336" s="614">
        <v>5401</v>
      </c>
      <c r="D1336" s="614" t="s">
        <v>98</v>
      </c>
      <c r="E1336" s="614" t="str">
        <f t="shared" si="20"/>
        <v>30131517-DISEÑO</v>
      </c>
      <c r="F1336" s="614" t="s">
        <v>2978</v>
      </c>
      <c r="G1336" s="614" t="s">
        <v>1011</v>
      </c>
      <c r="H1336" s="614" t="s">
        <v>4205</v>
      </c>
      <c r="I1336" s="614" t="s">
        <v>2988</v>
      </c>
      <c r="J1336" s="614" t="s">
        <v>227</v>
      </c>
      <c r="K1336" s="614" t="s">
        <v>55</v>
      </c>
    </row>
    <row r="1337" spans="1:11">
      <c r="A1337" s="616">
        <v>30388222</v>
      </c>
      <c r="B1337" s="614" t="s">
        <v>502</v>
      </c>
      <c r="C1337" s="614">
        <v>106442</v>
      </c>
      <c r="D1337" s="614" t="s">
        <v>52</v>
      </c>
      <c r="E1337" s="614" t="str">
        <f t="shared" si="20"/>
        <v>30388222-EJECUCION</v>
      </c>
      <c r="F1337" s="614" t="s">
        <v>2978</v>
      </c>
      <c r="G1337" s="614" t="s">
        <v>1011</v>
      </c>
      <c r="H1337" s="614" t="s">
        <v>4206</v>
      </c>
      <c r="I1337" s="614" t="s">
        <v>2982</v>
      </c>
      <c r="J1337" s="614" t="s">
        <v>402</v>
      </c>
      <c r="K1337" s="614" t="s">
        <v>55</v>
      </c>
    </row>
    <row r="1338" spans="1:11">
      <c r="A1338" s="616">
        <v>30371693</v>
      </c>
      <c r="B1338" s="614" t="s">
        <v>227</v>
      </c>
      <c r="C1338" s="614">
        <v>9290752</v>
      </c>
      <c r="D1338" s="614" t="s">
        <v>52</v>
      </c>
      <c r="E1338" s="614" t="str">
        <f t="shared" si="20"/>
        <v>30371693-EJECUCION</v>
      </c>
      <c r="F1338" s="614" t="s">
        <v>3038</v>
      </c>
      <c r="G1338" s="614" t="s">
        <v>1011</v>
      </c>
      <c r="H1338" s="614" t="s">
        <v>4207</v>
      </c>
      <c r="I1338" s="614" t="s">
        <v>2990</v>
      </c>
      <c r="J1338" s="614" t="s">
        <v>227</v>
      </c>
      <c r="K1338" s="614" t="s">
        <v>55</v>
      </c>
    </row>
    <row r="1339" spans="1:11">
      <c r="A1339" s="616">
        <v>40006697</v>
      </c>
      <c r="B1339" s="614" t="s">
        <v>420</v>
      </c>
      <c r="C1339" s="614">
        <v>375</v>
      </c>
      <c r="D1339" s="614" t="s">
        <v>52</v>
      </c>
      <c r="E1339" s="614" t="str">
        <f t="shared" si="20"/>
        <v>40006697-EJECUCION</v>
      </c>
      <c r="F1339" s="614" t="s">
        <v>2991</v>
      </c>
      <c r="G1339" s="614" t="s">
        <v>1011</v>
      </c>
      <c r="H1339" s="614" t="s">
        <v>4208</v>
      </c>
      <c r="I1339" s="614" t="s">
        <v>3102</v>
      </c>
      <c r="J1339" s="614" t="s">
        <v>402</v>
      </c>
      <c r="K1339" s="614" t="s">
        <v>1011</v>
      </c>
    </row>
    <row r="1340" spans="1:11">
      <c r="A1340" s="616">
        <v>30481688</v>
      </c>
      <c r="B1340" s="614" t="s">
        <v>1011</v>
      </c>
      <c r="C1340" s="614">
        <v>440898</v>
      </c>
      <c r="D1340" s="614" t="s">
        <v>52</v>
      </c>
      <c r="E1340" s="614" t="str">
        <f t="shared" si="20"/>
        <v>30481688-EJECUCION</v>
      </c>
      <c r="F1340" s="614" t="s">
        <v>2978</v>
      </c>
      <c r="G1340" s="614" t="s">
        <v>1011</v>
      </c>
      <c r="H1340" s="614" t="s">
        <v>4209</v>
      </c>
      <c r="I1340" s="614" t="s">
        <v>3075</v>
      </c>
      <c r="J1340" s="614" t="s">
        <v>1011</v>
      </c>
      <c r="K1340" s="614" t="s">
        <v>1011</v>
      </c>
    </row>
    <row r="1341" spans="1:11">
      <c r="A1341" s="616">
        <v>40000844</v>
      </c>
      <c r="B1341" s="614" t="s">
        <v>1011</v>
      </c>
      <c r="C1341" s="614">
        <v>66224</v>
      </c>
      <c r="D1341" s="614" t="s">
        <v>52</v>
      </c>
      <c r="E1341" s="614" t="str">
        <f t="shared" si="20"/>
        <v>40000844-EJECUCION</v>
      </c>
      <c r="F1341" s="614" t="s">
        <v>2978</v>
      </c>
      <c r="G1341" s="614" t="s">
        <v>1011</v>
      </c>
      <c r="H1341" s="614" t="s">
        <v>4210</v>
      </c>
      <c r="I1341" s="614" t="s">
        <v>2741</v>
      </c>
      <c r="J1341" s="614" t="s">
        <v>1011</v>
      </c>
      <c r="K1341" s="614" t="s">
        <v>1011</v>
      </c>
    </row>
    <row r="1342" spans="1:11">
      <c r="A1342" s="616">
        <v>30486913</v>
      </c>
      <c r="B1342" s="614" t="s">
        <v>876</v>
      </c>
      <c r="C1342" s="614">
        <v>88481</v>
      </c>
      <c r="D1342" s="614" t="s">
        <v>52</v>
      </c>
      <c r="E1342" s="614" t="str">
        <f t="shared" si="20"/>
        <v>30486913-EJECUCION</v>
      </c>
      <c r="F1342" s="614" t="s">
        <v>2978</v>
      </c>
      <c r="G1342" s="614" t="s">
        <v>1011</v>
      </c>
      <c r="H1342" s="614" t="s">
        <v>877</v>
      </c>
      <c r="I1342" s="614" t="s">
        <v>2990</v>
      </c>
      <c r="J1342" s="614" t="s">
        <v>227</v>
      </c>
      <c r="K1342" s="614" t="s">
        <v>1011</v>
      </c>
    </row>
    <row r="1343" spans="1:11">
      <c r="A1343" s="616">
        <v>40006653</v>
      </c>
      <c r="B1343" s="614" t="s">
        <v>403</v>
      </c>
      <c r="C1343" s="614">
        <v>16000</v>
      </c>
      <c r="D1343" s="614" t="s">
        <v>52</v>
      </c>
      <c r="E1343" s="614" t="str">
        <f t="shared" si="20"/>
        <v>40006653-EJECUCION</v>
      </c>
      <c r="F1343" s="614" t="s">
        <v>2991</v>
      </c>
      <c r="G1343" s="614" t="s">
        <v>1011</v>
      </c>
      <c r="H1343" s="614" t="s">
        <v>4211</v>
      </c>
      <c r="I1343" s="614" t="s">
        <v>2995</v>
      </c>
      <c r="J1343" s="614" t="s">
        <v>402</v>
      </c>
      <c r="K1343" s="614" t="s">
        <v>1011</v>
      </c>
    </row>
    <row r="1344" spans="1:11">
      <c r="A1344" s="616">
        <v>40007907</v>
      </c>
      <c r="B1344" s="614" t="s">
        <v>427</v>
      </c>
      <c r="C1344" s="614">
        <v>2584</v>
      </c>
      <c r="D1344" s="614" t="s">
        <v>52</v>
      </c>
      <c r="E1344" s="614" t="str">
        <f t="shared" si="20"/>
        <v>40007907-EJECUCION</v>
      </c>
      <c r="F1344" s="614" t="s">
        <v>2991</v>
      </c>
      <c r="G1344" s="614" t="s">
        <v>1011</v>
      </c>
      <c r="H1344" s="614" t="s">
        <v>4212</v>
      </c>
      <c r="I1344" s="614" t="s">
        <v>2980</v>
      </c>
      <c r="J1344" s="614" t="s">
        <v>402</v>
      </c>
      <c r="K1344" s="614" t="s">
        <v>1011</v>
      </c>
    </row>
    <row r="1345" spans="1:11">
      <c r="A1345" s="616">
        <v>40004741</v>
      </c>
      <c r="B1345" s="614" t="s">
        <v>560</v>
      </c>
      <c r="C1345" s="614">
        <v>227324</v>
      </c>
      <c r="D1345" s="614" t="s">
        <v>52</v>
      </c>
      <c r="E1345" s="614" t="str">
        <f t="shared" si="20"/>
        <v>40004741-EJECUCION</v>
      </c>
      <c r="F1345" s="614" t="s">
        <v>3076</v>
      </c>
      <c r="G1345" s="614" t="s">
        <v>1011</v>
      </c>
      <c r="H1345" s="614" t="s">
        <v>4213</v>
      </c>
      <c r="I1345" s="614" t="s">
        <v>2980</v>
      </c>
      <c r="J1345" s="614" t="s">
        <v>560</v>
      </c>
      <c r="K1345" s="614" t="s">
        <v>1011</v>
      </c>
    </row>
    <row r="1346" spans="1:11">
      <c r="A1346" s="616">
        <v>40007567</v>
      </c>
      <c r="B1346" s="614" t="s">
        <v>119</v>
      </c>
      <c r="C1346" s="614">
        <v>7272728</v>
      </c>
      <c r="D1346" s="614" t="s">
        <v>52</v>
      </c>
      <c r="E1346" s="614" t="str">
        <f t="shared" si="20"/>
        <v>40007567-EJECUCION</v>
      </c>
      <c r="F1346" s="614" t="s">
        <v>2991</v>
      </c>
      <c r="G1346" s="614" t="s">
        <v>1011</v>
      </c>
      <c r="H1346" s="614" t="s">
        <v>4214</v>
      </c>
      <c r="I1346" s="614" t="s">
        <v>3069</v>
      </c>
      <c r="J1346" s="614" t="s">
        <v>50</v>
      </c>
      <c r="K1346" s="614" t="s">
        <v>1011</v>
      </c>
    </row>
    <row r="1347" spans="1:11">
      <c r="A1347" s="616">
        <v>40007601</v>
      </c>
      <c r="B1347" s="614" t="s">
        <v>794</v>
      </c>
      <c r="C1347" s="614">
        <v>6000</v>
      </c>
      <c r="D1347" s="614" t="s">
        <v>52</v>
      </c>
      <c r="E1347" s="614" t="str">
        <f t="shared" ref="E1347:E1410" si="21">CONCATENATE(A1347,"-",D1347)</f>
        <v>40007601-EJECUCION</v>
      </c>
      <c r="F1347" s="614" t="s">
        <v>2991</v>
      </c>
      <c r="G1347" s="614" t="s">
        <v>1011</v>
      </c>
      <c r="H1347" s="614" t="s">
        <v>4215</v>
      </c>
      <c r="I1347" s="614" t="s">
        <v>2980</v>
      </c>
      <c r="J1347" s="614" t="s">
        <v>50</v>
      </c>
      <c r="K1347" s="614" t="s">
        <v>1011</v>
      </c>
    </row>
    <row r="1348" spans="1:11">
      <c r="A1348" s="616">
        <v>40007625</v>
      </c>
      <c r="B1348" s="614" t="s">
        <v>794</v>
      </c>
      <c r="C1348" s="614">
        <v>2800</v>
      </c>
      <c r="D1348" s="614" t="s">
        <v>52</v>
      </c>
      <c r="E1348" s="614" t="str">
        <f t="shared" si="21"/>
        <v>40007625-EJECUCION</v>
      </c>
      <c r="F1348" s="614" t="s">
        <v>2991</v>
      </c>
      <c r="G1348" s="614" t="s">
        <v>1011</v>
      </c>
      <c r="H1348" s="614" t="s">
        <v>4216</v>
      </c>
      <c r="I1348" s="614" t="s">
        <v>2982</v>
      </c>
      <c r="J1348" s="614" t="s">
        <v>50</v>
      </c>
      <c r="K1348" s="614" t="s">
        <v>1011</v>
      </c>
    </row>
    <row r="1349" spans="1:11">
      <c r="A1349" s="616">
        <v>40002501</v>
      </c>
      <c r="B1349" s="614" t="s">
        <v>739</v>
      </c>
      <c r="C1349" s="614">
        <v>140000</v>
      </c>
      <c r="D1349" s="614" t="s">
        <v>52</v>
      </c>
      <c r="E1349" s="614" t="str">
        <f t="shared" si="21"/>
        <v>40002501-EJECUCION</v>
      </c>
      <c r="F1349" s="614" t="s">
        <v>2991</v>
      </c>
      <c r="G1349" s="614" t="s">
        <v>1011</v>
      </c>
      <c r="H1349" s="614" t="s">
        <v>4217</v>
      </c>
      <c r="I1349" s="614" t="s">
        <v>2980</v>
      </c>
      <c r="J1349" s="614" t="s">
        <v>227</v>
      </c>
      <c r="K1349" s="614" t="s">
        <v>1011</v>
      </c>
    </row>
    <row r="1350" spans="1:11">
      <c r="A1350" s="616">
        <v>40005437</v>
      </c>
      <c r="B1350" s="614" t="s">
        <v>50</v>
      </c>
      <c r="C1350" s="614">
        <v>276675</v>
      </c>
      <c r="D1350" s="614" t="s">
        <v>52</v>
      </c>
      <c r="E1350" s="614" t="str">
        <f t="shared" si="21"/>
        <v>40005437-EJECUCION</v>
      </c>
      <c r="F1350" s="614" t="s">
        <v>2978</v>
      </c>
      <c r="G1350" s="614" t="s">
        <v>1011</v>
      </c>
      <c r="H1350" s="614" t="s">
        <v>4218</v>
      </c>
      <c r="I1350" s="614" t="s">
        <v>2995</v>
      </c>
      <c r="J1350" s="614" t="s">
        <v>50</v>
      </c>
      <c r="K1350" s="614" t="s">
        <v>1011</v>
      </c>
    </row>
    <row r="1351" spans="1:11">
      <c r="A1351" s="616">
        <v>40008285</v>
      </c>
      <c r="B1351" s="614" t="s">
        <v>439</v>
      </c>
      <c r="C1351" s="614">
        <v>60000</v>
      </c>
      <c r="D1351" s="614" t="s">
        <v>52</v>
      </c>
      <c r="E1351" s="614" t="str">
        <f t="shared" si="21"/>
        <v>40008285-EJECUCION</v>
      </c>
      <c r="F1351" s="614" t="s">
        <v>2978</v>
      </c>
      <c r="G1351" s="614" t="s">
        <v>1011</v>
      </c>
      <c r="H1351" s="614" t="s">
        <v>4219</v>
      </c>
      <c r="I1351" s="614" t="s">
        <v>2988</v>
      </c>
      <c r="J1351" s="614" t="s">
        <v>402</v>
      </c>
      <c r="K1351" s="614" t="s">
        <v>1011</v>
      </c>
    </row>
    <row r="1352" spans="1:11">
      <c r="A1352" s="616">
        <v>40006722</v>
      </c>
      <c r="B1352" s="614" t="s">
        <v>270</v>
      </c>
      <c r="C1352" s="614">
        <v>18949084</v>
      </c>
      <c r="D1352" s="614" t="s">
        <v>52</v>
      </c>
      <c r="E1352" s="614" t="str">
        <f t="shared" si="21"/>
        <v>40006722-EJECUCION</v>
      </c>
      <c r="F1352" s="614" t="s">
        <v>2991</v>
      </c>
      <c r="G1352" s="614" t="s">
        <v>1011</v>
      </c>
      <c r="H1352" s="614" t="s">
        <v>4220</v>
      </c>
      <c r="I1352" s="614" t="s">
        <v>2990</v>
      </c>
      <c r="J1352" s="614" t="s">
        <v>227</v>
      </c>
      <c r="K1352" s="614" t="s">
        <v>1011</v>
      </c>
    </row>
    <row r="1353" spans="1:11">
      <c r="A1353" s="616">
        <v>40005696</v>
      </c>
      <c r="B1353" s="614" t="s">
        <v>876</v>
      </c>
      <c r="C1353" s="614">
        <v>673752</v>
      </c>
      <c r="D1353" s="614" t="s">
        <v>52</v>
      </c>
      <c r="E1353" s="614" t="str">
        <f t="shared" si="21"/>
        <v>40005696-EJECUCION</v>
      </c>
      <c r="F1353" s="614" t="s">
        <v>2978</v>
      </c>
      <c r="G1353" s="614" t="s">
        <v>1011</v>
      </c>
      <c r="H1353" s="614" t="s">
        <v>4221</v>
      </c>
      <c r="I1353" s="614" t="s">
        <v>2980</v>
      </c>
      <c r="J1353" s="614" t="s">
        <v>227</v>
      </c>
      <c r="K1353" s="614" t="s">
        <v>1011</v>
      </c>
    </row>
    <row r="1354" spans="1:11">
      <c r="A1354" s="616">
        <v>30459747</v>
      </c>
      <c r="B1354" s="614" t="s">
        <v>355</v>
      </c>
      <c r="C1354" s="614">
        <v>754999</v>
      </c>
      <c r="D1354" s="614" t="s">
        <v>98</v>
      </c>
      <c r="E1354" s="614" t="str">
        <f t="shared" si="21"/>
        <v>30459747-DISEÑO</v>
      </c>
      <c r="F1354" s="614" t="s">
        <v>3013</v>
      </c>
      <c r="G1354" s="614" t="s">
        <v>1011</v>
      </c>
      <c r="H1354" s="614" t="s">
        <v>4222</v>
      </c>
      <c r="I1354" s="614" t="s">
        <v>2990</v>
      </c>
      <c r="J1354" s="614" t="s">
        <v>227</v>
      </c>
      <c r="K1354" s="614" t="s">
        <v>55</v>
      </c>
    </row>
    <row r="1355" spans="1:11">
      <c r="A1355" s="616">
        <v>30384677</v>
      </c>
      <c r="B1355" s="614" t="s">
        <v>1011</v>
      </c>
      <c r="C1355" s="614">
        <v>25923736</v>
      </c>
      <c r="D1355" s="614" t="s">
        <v>52</v>
      </c>
      <c r="E1355" s="614" t="str">
        <f t="shared" si="21"/>
        <v>30384677-EJECUCION</v>
      </c>
      <c r="F1355" s="614" t="s">
        <v>2978</v>
      </c>
      <c r="G1355" s="614" t="s">
        <v>1011</v>
      </c>
      <c r="H1355" s="614" t="s">
        <v>631</v>
      </c>
      <c r="I1355" s="614" t="s">
        <v>2990</v>
      </c>
      <c r="J1355" s="614" t="s">
        <v>560</v>
      </c>
      <c r="K1355" s="614" t="s">
        <v>55</v>
      </c>
    </row>
    <row r="1356" spans="1:11">
      <c r="A1356" s="616">
        <v>40007453</v>
      </c>
      <c r="B1356" s="614" t="s">
        <v>300</v>
      </c>
      <c r="C1356" s="614">
        <v>466208</v>
      </c>
      <c r="D1356" s="614" t="s">
        <v>52</v>
      </c>
      <c r="E1356" s="614" t="str">
        <f t="shared" si="21"/>
        <v>40007453-EJECUCION</v>
      </c>
      <c r="F1356" s="614" t="s">
        <v>3076</v>
      </c>
      <c r="G1356" s="614" t="s">
        <v>1011</v>
      </c>
      <c r="H1356" s="614" t="s">
        <v>4223</v>
      </c>
      <c r="I1356" s="614" t="s">
        <v>2995</v>
      </c>
      <c r="J1356" s="614" t="s">
        <v>227</v>
      </c>
      <c r="K1356" s="614" t="s">
        <v>1011</v>
      </c>
    </row>
    <row r="1357" spans="1:11">
      <c r="A1357" s="616">
        <v>40007499</v>
      </c>
      <c r="B1357" s="614" t="s">
        <v>119</v>
      </c>
      <c r="C1357" s="614">
        <v>14145456</v>
      </c>
      <c r="D1357" s="614" t="s">
        <v>52</v>
      </c>
      <c r="E1357" s="614" t="str">
        <f t="shared" si="21"/>
        <v>40007499-EJECUCION</v>
      </c>
      <c r="F1357" s="614" t="s">
        <v>2991</v>
      </c>
      <c r="G1357" s="614" t="s">
        <v>1011</v>
      </c>
      <c r="H1357" s="614" t="s">
        <v>4224</v>
      </c>
      <c r="I1357" s="614" t="s">
        <v>2990</v>
      </c>
      <c r="J1357" s="614" t="s">
        <v>50</v>
      </c>
      <c r="K1357" s="614" t="s">
        <v>1011</v>
      </c>
    </row>
    <row r="1358" spans="1:11">
      <c r="A1358" s="616">
        <v>30488659</v>
      </c>
      <c r="B1358" s="614" t="s">
        <v>355</v>
      </c>
      <c r="C1358" s="614">
        <v>28570</v>
      </c>
      <c r="D1358" s="614" t="s">
        <v>52</v>
      </c>
      <c r="E1358" s="614" t="str">
        <f t="shared" si="21"/>
        <v>30488659-EJECUCION</v>
      </c>
      <c r="F1358" s="614" t="s">
        <v>2978</v>
      </c>
      <c r="G1358" s="614" t="s">
        <v>1011</v>
      </c>
      <c r="H1358" s="614" t="s">
        <v>4225</v>
      </c>
      <c r="I1358" s="614" t="s">
        <v>2988</v>
      </c>
      <c r="J1358" s="614" t="s">
        <v>227</v>
      </c>
      <c r="K1358" s="614" t="s">
        <v>1011</v>
      </c>
    </row>
    <row r="1359" spans="1:11">
      <c r="A1359" s="616">
        <v>30436172</v>
      </c>
      <c r="B1359" s="614" t="s">
        <v>1011</v>
      </c>
      <c r="C1359" s="614">
        <v>1350228</v>
      </c>
      <c r="D1359" s="614" t="s">
        <v>52</v>
      </c>
      <c r="E1359" s="614" t="str">
        <f t="shared" si="21"/>
        <v>30436172-EJECUCION</v>
      </c>
      <c r="F1359" s="614" t="s">
        <v>2978</v>
      </c>
      <c r="G1359" s="614" t="s">
        <v>1011</v>
      </c>
      <c r="H1359" s="614" t="s">
        <v>4226</v>
      </c>
      <c r="I1359" s="614" t="s">
        <v>3102</v>
      </c>
      <c r="J1359" s="614" t="s">
        <v>227</v>
      </c>
      <c r="K1359" s="614" t="s">
        <v>1011</v>
      </c>
    </row>
    <row r="1360" spans="1:11">
      <c r="A1360" s="616">
        <v>30085619</v>
      </c>
      <c r="B1360" s="614" t="s">
        <v>50</v>
      </c>
      <c r="C1360" s="614">
        <v>190400</v>
      </c>
      <c r="D1360" s="614" t="s">
        <v>52</v>
      </c>
      <c r="E1360" s="614" t="str">
        <f t="shared" si="21"/>
        <v>30085619-EJECUCION</v>
      </c>
      <c r="F1360" s="614" t="s">
        <v>2978</v>
      </c>
      <c r="G1360" s="614" t="s">
        <v>1011</v>
      </c>
      <c r="H1360" s="614" t="s">
        <v>4227</v>
      </c>
      <c r="I1360" s="614" t="s">
        <v>2995</v>
      </c>
      <c r="J1360" s="614" t="s">
        <v>50</v>
      </c>
      <c r="K1360" s="614" t="s">
        <v>1011</v>
      </c>
    </row>
    <row r="1361" spans="1:11">
      <c r="A1361" s="616">
        <v>40007403</v>
      </c>
      <c r="B1361" s="614" t="s">
        <v>739</v>
      </c>
      <c r="C1361" s="614">
        <v>140000</v>
      </c>
      <c r="D1361" s="614" t="s">
        <v>52</v>
      </c>
      <c r="E1361" s="614" t="str">
        <f t="shared" si="21"/>
        <v>40007403-EJECUCION</v>
      </c>
      <c r="F1361" s="614" t="s">
        <v>2991</v>
      </c>
      <c r="G1361" s="614" t="s">
        <v>1011</v>
      </c>
      <c r="H1361" s="614" t="s">
        <v>4228</v>
      </c>
      <c r="I1361" s="614" t="s">
        <v>2990</v>
      </c>
      <c r="J1361" s="614" t="s">
        <v>227</v>
      </c>
      <c r="K1361" s="614" t="s">
        <v>1011</v>
      </c>
    </row>
    <row r="1362" spans="1:11">
      <c r="A1362" s="616">
        <v>30063734</v>
      </c>
      <c r="B1362" s="614" t="s">
        <v>876</v>
      </c>
      <c r="C1362" s="614">
        <v>4340854</v>
      </c>
      <c r="D1362" s="614" t="s">
        <v>52</v>
      </c>
      <c r="E1362" s="614" t="str">
        <f t="shared" si="21"/>
        <v>30063734-EJECUCION</v>
      </c>
      <c r="F1362" s="614" t="s">
        <v>2978</v>
      </c>
      <c r="G1362" s="614" t="s">
        <v>1011</v>
      </c>
      <c r="H1362" s="614" t="s">
        <v>4229</v>
      </c>
      <c r="I1362" s="614" t="s">
        <v>3102</v>
      </c>
      <c r="J1362" s="614" t="s">
        <v>227</v>
      </c>
      <c r="K1362" s="614" t="s">
        <v>55</v>
      </c>
    </row>
    <row r="1363" spans="1:11">
      <c r="A1363" s="616">
        <v>30471983</v>
      </c>
      <c r="B1363" s="614" t="s">
        <v>1011</v>
      </c>
      <c r="C1363" s="614">
        <v>514408</v>
      </c>
      <c r="D1363" s="614" t="s">
        <v>98</v>
      </c>
      <c r="E1363" s="614" t="str">
        <f t="shared" si="21"/>
        <v>30471983-DISEÑO</v>
      </c>
      <c r="F1363" s="614" t="s">
        <v>3027</v>
      </c>
      <c r="G1363" s="614" t="s">
        <v>1011</v>
      </c>
      <c r="H1363" s="614" t="s">
        <v>4230</v>
      </c>
      <c r="I1363" s="614" t="s">
        <v>2995</v>
      </c>
      <c r="J1363" s="614" t="s">
        <v>1011</v>
      </c>
      <c r="K1363" s="614" t="s">
        <v>55</v>
      </c>
    </row>
    <row r="1364" spans="1:11">
      <c r="A1364" s="616">
        <v>30483178</v>
      </c>
      <c r="B1364" s="614" t="s">
        <v>1011</v>
      </c>
      <c r="C1364" s="614">
        <v>916801</v>
      </c>
      <c r="D1364" s="614" t="s">
        <v>52</v>
      </c>
      <c r="E1364" s="614" t="str">
        <f t="shared" si="21"/>
        <v>30483178-EJECUCION</v>
      </c>
      <c r="F1364" s="614" t="s">
        <v>2978</v>
      </c>
      <c r="G1364" s="614" t="s">
        <v>1011</v>
      </c>
      <c r="H1364" s="614" t="s">
        <v>4231</v>
      </c>
      <c r="I1364" s="614" t="s">
        <v>3282</v>
      </c>
      <c r="J1364" s="614" t="s">
        <v>1011</v>
      </c>
      <c r="K1364" s="614" t="s">
        <v>1011</v>
      </c>
    </row>
    <row r="1365" spans="1:11">
      <c r="A1365" s="616">
        <v>30135830</v>
      </c>
      <c r="B1365" s="614" t="s">
        <v>1011</v>
      </c>
      <c r="C1365" s="614">
        <v>48962</v>
      </c>
      <c r="D1365" s="614" t="s">
        <v>52</v>
      </c>
      <c r="E1365" s="614" t="str">
        <f t="shared" si="21"/>
        <v>30135830-EJECUCION</v>
      </c>
      <c r="F1365" s="614" t="s">
        <v>2978</v>
      </c>
      <c r="G1365" s="614" t="s">
        <v>1011</v>
      </c>
      <c r="H1365" s="614" t="s">
        <v>4232</v>
      </c>
      <c r="I1365" s="614" t="s">
        <v>3075</v>
      </c>
      <c r="J1365" s="614" t="s">
        <v>50</v>
      </c>
      <c r="K1365" s="614" t="s">
        <v>1011</v>
      </c>
    </row>
    <row r="1366" spans="1:11">
      <c r="A1366" s="616">
        <v>40001267</v>
      </c>
      <c r="B1366" s="614" t="s">
        <v>794</v>
      </c>
      <c r="C1366" s="614">
        <v>499206</v>
      </c>
      <c r="D1366" s="614" t="s">
        <v>52</v>
      </c>
      <c r="E1366" s="614" t="str">
        <f t="shared" si="21"/>
        <v>40001267-EJECUCION</v>
      </c>
      <c r="F1366" s="614" t="s">
        <v>2978</v>
      </c>
      <c r="G1366" s="614" t="s">
        <v>1011</v>
      </c>
      <c r="H1366" s="614" t="s">
        <v>4233</v>
      </c>
      <c r="I1366" s="614" t="s">
        <v>2980</v>
      </c>
      <c r="J1366" s="614" t="s">
        <v>50</v>
      </c>
      <c r="K1366" s="614" t="s">
        <v>1011</v>
      </c>
    </row>
    <row r="1367" spans="1:11">
      <c r="A1367" s="616">
        <v>30458869</v>
      </c>
      <c r="B1367" s="614" t="s">
        <v>1011</v>
      </c>
      <c r="C1367" s="614">
        <v>7772320</v>
      </c>
      <c r="D1367" s="614" t="s">
        <v>52</v>
      </c>
      <c r="E1367" s="614" t="str">
        <f t="shared" si="21"/>
        <v>30458869-EJECUCION</v>
      </c>
      <c r="F1367" s="614" t="s">
        <v>3013</v>
      </c>
      <c r="G1367" s="614" t="s">
        <v>1011</v>
      </c>
      <c r="H1367" s="614" t="s">
        <v>4234</v>
      </c>
      <c r="I1367" s="614" t="s">
        <v>2990</v>
      </c>
      <c r="J1367" s="614" t="s">
        <v>1011</v>
      </c>
      <c r="K1367" s="614" t="s">
        <v>55</v>
      </c>
    </row>
    <row r="1368" spans="1:11">
      <c r="A1368" s="616">
        <v>30125776</v>
      </c>
      <c r="B1368" s="614" t="s">
        <v>1011</v>
      </c>
      <c r="C1368" s="614">
        <v>1414703</v>
      </c>
      <c r="D1368" s="614" t="s">
        <v>52</v>
      </c>
      <c r="E1368" s="614" t="str">
        <f t="shared" si="21"/>
        <v>30125776-EJECUCION</v>
      </c>
      <c r="F1368" s="614" t="s">
        <v>3076</v>
      </c>
      <c r="G1368" s="614" t="s">
        <v>1011</v>
      </c>
      <c r="H1368" s="614" t="s">
        <v>4235</v>
      </c>
      <c r="I1368" s="614" t="s">
        <v>2988</v>
      </c>
      <c r="J1368" s="614" t="s">
        <v>50</v>
      </c>
      <c r="K1368" s="614" t="s">
        <v>55</v>
      </c>
    </row>
    <row r="1369" spans="1:11">
      <c r="A1369" s="616">
        <v>30398175</v>
      </c>
      <c r="B1369" s="614" t="s">
        <v>1011</v>
      </c>
      <c r="C1369" s="614">
        <v>590248</v>
      </c>
      <c r="D1369" s="614" t="s">
        <v>98</v>
      </c>
      <c r="E1369" s="614" t="str">
        <f t="shared" si="21"/>
        <v>30398175-DISEÑO</v>
      </c>
      <c r="F1369" s="614" t="s">
        <v>3013</v>
      </c>
      <c r="G1369" s="614" t="s">
        <v>1011</v>
      </c>
      <c r="H1369" s="614" t="s">
        <v>4236</v>
      </c>
      <c r="I1369" s="614" t="s">
        <v>2990</v>
      </c>
      <c r="J1369" s="614" t="s">
        <v>50</v>
      </c>
      <c r="K1369" s="614" t="s">
        <v>55</v>
      </c>
    </row>
    <row r="1370" spans="1:11">
      <c r="A1370" s="616">
        <v>30459317</v>
      </c>
      <c r="B1370" s="614" t="s">
        <v>1011</v>
      </c>
      <c r="C1370" s="614">
        <v>881133</v>
      </c>
      <c r="D1370" s="614" t="s">
        <v>52</v>
      </c>
      <c r="E1370" s="614" t="str">
        <f t="shared" si="21"/>
        <v>30459317-EJECUCION</v>
      </c>
      <c r="F1370" s="614" t="s">
        <v>3027</v>
      </c>
      <c r="G1370" s="614" t="s">
        <v>1011</v>
      </c>
      <c r="H1370" s="614" t="s">
        <v>4237</v>
      </c>
      <c r="I1370" s="614" t="s">
        <v>2995</v>
      </c>
      <c r="J1370" s="614" t="s">
        <v>1011</v>
      </c>
      <c r="K1370" s="614" t="s">
        <v>1011</v>
      </c>
    </row>
    <row r="1371" spans="1:11">
      <c r="A1371" s="616">
        <v>30087497</v>
      </c>
      <c r="B1371" s="614" t="s">
        <v>1011</v>
      </c>
      <c r="C1371" s="614">
        <v>4306824</v>
      </c>
      <c r="D1371" s="614" t="s">
        <v>52</v>
      </c>
      <c r="E1371" s="614" t="str">
        <f t="shared" si="21"/>
        <v>30087497-EJECUCION</v>
      </c>
      <c r="F1371" s="614" t="s">
        <v>3950</v>
      </c>
      <c r="G1371" s="614" t="s">
        <v>1011</v>
      </c>
      <c r="H1371" s="614" t="s">
        <v>3592</v>
      </c>
      <c r="I1371" s="614" t="s">
        <v>2995</v>
      </c>
      <c r="J1371" s="614" t="s">
        <v>50</v>
      </c>
      <c r="K1371" s="614" t="s">
        <v>160</v>
      </c>
    </row>
    <row r="1372" spans="1:11">
      <c r="A1372" s="616">
        <v>40006789</v>
      </c>
      <c r="B1372" s="614" t="s">
        <v>528</v>
      </c>
      <c r="C1372" s="614">
        <v>4288</v>
      </c>
      <c r="D1372" s="614" t="s">
        <v>52</v>
      </c>
      <c r="E1372" s="614" t="str">
        <f t="shared" si="21"/>
        <v>40006789-EJECUCION</v>
      </c>
      <c r="F1372" s="614" t="s">
        <v>2991</v>
      </c>
      <c r="G1372" s="614" t="s">
        <v>1011</v>
      </c>
      <c r="H1372" s="614" t="s">
        <v>4238</v>
      </c>
      <c r="I1372" s="614" t="s">
        <v>3102</v>
      </c>
      <c r="J1372" s="614" t="s">
        <v>402</v>
      </c>
      <c r="K1372" s="614" t="s">
        <v>1011</v>
      </c>
    </row>
    <row r="1373" spans="1:11">
      <c r="A1373" s="616">
        <v>40006665</v>
      </c>
      <c r="B1373" s="614" t="s">
        <v>420</v>
      </c>
      <c r="C1373" s="614">
        <v>375</v>
      </c>
      <c r="D1373" s="614" t="s">
        <v>52</v>
      </c>
      <c r="E1373" s="614" t="str">
        <f t="shared" si="21"/>
        <v>40006665-EJECUCION</v>
      </c>
      <c r="F1373" s="614" t="s">
        <v>2991</v>
      </c>
      <c r="G1373" s="614" t="s">
        <v>1011</v>
      </c>
      <c r="H1373" s="614" t="s">
        <v>4239</v>
      </c>
      <c r="I1373" s="614" t="s">
        <v>3102</v>
      </c>
      <c r="J1373" s="614" t="s">
        <v>402</v>
      </c>
      <c r="K1373" s="614" t="s">
        <v>1011</v>
      </c>
    </row>
    <row r="1374" spans="1:11">
      <c r="A1374" s="616">
        <v>40007910</v>
      </c>
      <c r="B1374" s="614" t="s">
        <v>427</v>
      </c>
      <c r="C1374" s="614">
        <v>4693</v>
      </c>
      <c r="D1374" s="614" t="s">
        <v>52</v>
      </c>
      <c r="E1374" s="614" t="str">
        <f t="shared" si="21"/>
        <v>40007910-EJECUCION</v>
      </c>
      <c r="F1374" s="614" t="s">
        <v>2991</v>
      </c>
      <c r="G1374" s="614" t="s">
        <v>1011</v>
      </c>
      <c r="H1374" s="614" t="s">
        <v>4240</v>
      </c>
      <c r="I1374" s="614" t="s">
        <v>2980</v>
      </c>
      <c r="J1374" s="614" t="s">
        <v>402</v>
      </c>
      <c r="K1374" s="614" t="s">
        <v>1011</v>
      </c>
    </row>
    <row r="1375" spans="1:11">
      <c r="A1375" s="616">
        <v>40007917</v>
      </c>
      <c r="B1375" s="614" t="s">
        <v>427</v>
      </c>
      <c r="C1375" s="614">
        <v>2199</v>
      </c>
      <c r="D1375" s="614" t="s">
        <v>52</v>
      </c>
      <c r="E1375" s="614" t="str">
        <f t="shared" si="21"/>
        <v>40007917-EJECUCION</v>
      </c>
      <c r="F1375" s="614" t="s">
        <v>2991</v>
      </c>
      <c r="G1375" s="614" t="s">
        <v>1011</v>
      </c>
      <c r="H1375" s="614" t="s">
        <v>4241</v>
      </c>
      <c r="I1375" s="614" t="s">
        <v>2980</v>
      </c>
      <c r="J1375" s="614" t="s">
        <v>402</v>
      </c>
      <c r="K1375" s="614" t="s">
        <v>1011</v>
      </c>
    </row>
    <row r="1376" spans="1:11">
      <c r="A1376" s="616">
        <v>30458053</v>
      </c>
      <c r="B1376" s="614" t="s">
        <v>739</v>
      </c>
      <c r="C1376" s="614">
        <v>323049</v>
      </c>
      <c r="D1376" s="614" t="s">
        <v>102</v>
      </c>
      <c r="E1376" s="614" t="str">
        <f t="shared" si="21"/>
        <v>30458053-PREFACTIBILIDAD</v>
      </c>
      <c r="F1376" s="614" t="s">
        <v>3013</v>
      </c>
      <c r="G1376" s="614" t="s">
        <v>1011</v>
      </c>
      <c r="H1376" s="614" t="s">
        <v>3900</v>
      </c>
      <c r="I1376" s="614" t="s">
        <v>2990</v>
      </c>
      <c r="J1376" s="614" t="s">
        <v>227</v>
      </c>
      <c r="K1376" s="614" t="s">
        <v>55</v>
      </c>
    </row>
    <row r="1377" spans="1:11">
      <c r="A1377" s="616">
        <v>40006863</v>
      </c>
      <c r="B1377" s="614" t="s">
        <v>284</v>
      </c>
      <c r="C1377" s="614">
        <v>122000</v>
      </c>
      <c r="D1377" s="614" t="s">
        <v>98</v>
      </c>
      <c r="E1377" s="614" t="str">
        <f t="shared" si="21"/>
        <v>40006863-DISEÑO</v>
      </c>
      <c r="F1377" s="614" t="s">
        <v>2978</v>
      </c>
      <c r="G1377" s="614" t="s">
        <v>1011</v>
      </c>
      <c r="H1377" s="614" t="s">
        <v>4242</v>
      </c>
      <c r="I1377" s="614" t="s">
        <v>2995</v>
      </c>
      <c r="J1377" s="614" t="s">
        <v>227</v>
      </c>
      <c r="K1377" s="614" t="s">
        <v>1011</v>
      </c>
    </row>
    <row r="1378" spans="1:11">
      <c r="A1378" s="616">
        <v>30130822</v>
      </c>
      <c r="B1378" s="614" t="s">
        <v>528</v>
      </c>
      <c r="C1378" s="614">
        <v>65239</v>
      </c>
      <c r="D1378" s="614" t="s">
        <v>52</v>
      </c>
      <c r="E1378" s="614" t="str">
        <f t="shared" si="21"/>
        <v>30130822-EJECUCION</v>
      </c>
      <c r="F1378" s="614" t="s">
        <v>2978</v>
      </c>
      <c r="G1378" s="614" t="s">
        <v>1011</v>
      </c>
      <c r="H1378" s="614" t="s">
        <v>4243</v>
      </c>
      <c r="I1378" s="614" t="s">
        <v>2741</v>
      </c>
      <c r="J1378" s="614" t="s">
        <v>402</v>
      </c>
      <c r="K1378" s="614" t="s">
        <v>1011</v>
      </c>
    </row>
    <row r="1379" spans="1:11">
      <c r="A1379" s="616">
        <v>40004334</v>
      </c>
      <c r="B1379" s="614" t="s">
        <v>739</v>
      </c>
      <c r="C1379" s="614">
        <v>155000</v>
      </c>
      <c r="D1379" s="614" t="s">
        <v>98</v>
      </c>
      <c r="E1379" s="614" t="str">
        <f t="shared" si="21"/>
        <v>40004334-DISEÑO</v>
      </c>
      <c r="F1379" s="614" t="s">
        <v>3056</v>
      </c>
      <c r="G1379" s="614" t="s">
        <v>1011</v>
      </c>
      <c r="H1379" s="614" t="s">
        <v>4031</v>
      </c>
      <c r="I1379" s="614" t="s">
        <v>2988</v>
      </c>
      <c r="J1379" s="614" t="s">
        <v>227</v>
      </c>
      <c r="K1379" s="614" t="s">
        <v>55</v>
      </c>
    </row>
    <row r="1380" spans="1:11">
      <c r="A1380" s="616">
        <v>40006669</v>
      </c>
      <c r="B1380" s="614" t="s">
        <v>427</v>
      </c>
      <c r="C1380" s="614">
        <v>68277</v>
      </c>
      <c r="D1380" s="614" t="s">
        <v>52</v>
      </c>
      <c r="E1380" s="614" t="str">
        <f t="shared" si="21"/>
        <v>40006669-EJECUCION</v>
      </c>
      <c r="F1380" s="614" t="s">
        <v>2978</v>
      </c>
      <c r="G1380" s="614" t="s">
        <v>1011</v>
      </c>
      <c r="H1380" s="614" t="s">
        <v>4244</v>
      </c>
      <c r="I1380" s="614" t="s">
        <v>2988</v>
      </c>
      <c r="J1380" s="614" t="s">
        <v>402</v>
      </c>
      <c r="K1380" s="614" t="s">
        <v>1011</v>
      </c>
    </row>
    <row r="1381" spans="1:11">
      <c r="A1381" s="616">
        <v>40007657</v>
      </c>
      <c r="B1381" s="614" t="s">
        <v>50</v>
      </c>
      <c r="C1381" s="614">
        <v>61000000</v>
      </c>
      <c r="D1381" s="614" t="s">
        <v>52</v>
      </c>
      <c r="E1381" s="614" t="str">
        <f t="shared" si="21"/>
        <v>40007657-EJECUCION</v>
      </c>
      <c r="F1381" s="614" t="s">
        <v>2991</v>
      </c>
      <c r="G1381" s="614" t="s">
        <v>1011</v>
      </c>
      <c r="H1381" s="614" t="s">
        <v>4245</v>
      </c>
      <c r="I1381" s="614" t="s">
        <v>2990</v>
      </c>
      <c r="J1381" s="614" t="s">
        <v>50</v>
      </c>
      <c r="K1381" s="614" t="s">
        <v>1011</v>
      </c>
    </row>
    <row r="1382" spans="1:11">
      <c r="A1382" s="616">
        <v>40004341</v>
      </c>
      <c r="B1382" s="614" t="s">
        <v>148</v>
      </c>
      <c r="C1382" s="614">
        <v>151000</v>
      </c>
      <c r="D1382" s="614" t="s">
        <v>98</v>
      </c>
      <c r="E1382" s="614" t="str">
        <f t="shared" si="21"/>
        <v>40004341-DISEÑO</v>
      </c>
      <c r="F1382" s="614" t="s">
        <v>2978</v>
      </c>
      <c r="G1382" s="614" t="s">
        <v>1011</v>
      </c>
      <c r="H1382" s="614" t="s">
        <v>4246</v>
      </c>
      <c r="I1382" s="614" t="s">
        <v>2988</v>
      </c>
      <c r="J1382" s="614" t="s">
        <v>50</v>
      </c>
      <c r="K1382" s="614" t="s">
        <v>1011</v>
      </c>
    </row>
    <row r="1383" spans="1:11">
      <c r="A1383" s="616">
        <v>40007419</v>
      </c>
      <c r="B1383" s="614" t="s">
        <v>739</v>
      </c>
      <c r="C1383" s="614">
        <v>4616</v>
      </c>
      <c r="D1383" s="614" t="s">
        <v>52</v>
      </c>
      <c r="E1383" s="614" t="str">
        <f t="shared" si="21"/>
        <v>40007419-EJECUCION</v>
      </c>
      <c r="F1383" s="614" t="s">
        <v>2991</v>
      </c>
      <c r="G1383" s="614" t="s">
        <v>1011</v>
      </c>
      <c r="H1383" s="614" t="s">
        <v>4247</v>
      </c>
      <c r="I1383" s="614" t="s">
        <v>2990</v>
      </c>
      <c r="J1383" s="614" t="s">
        <v>227</v>
      </c>
      <c r="K1383" s="614" t="s">
        <v>1011</v>
      </c>
    </row>
    <row r="1384" spans="1:11">
      <c r="A1384" s="616">
        <v>30126279</v>
      </c>
      <c r="B1384" s="614" t="s">
        <v>50</v>
      </c>
      <c r="C1384" s="614">
        <v>1909220</v>
      </c>
      <c r="D1384" s="614" t="s">
        <v>52</v>
      </c>
      <c r="E1384" s="614" t="str">
        <f t="shared" si="21"/>
        <v>30126279-EJECUCION</v>
      </c>
      <c r="F1384" s="614" t="s">
        <v>2978</v>
      </c>
      <c r="G1384" s="614" t="s">
        <v>1011</v>
      </c>
      <c r="H1384" s="614" t="s">
        <v>4248</v>
      </c>
      <c r="I1384" s="614" t="s">
        <v>2995</v>
      </c>
      <c r="J1384" s="614" t="s">
        <v>50</v>
      </c>
      <c r="K1384" s="614" t="s">
        <v>55</v>
      </c>
    </row>
    <row r="1385" spans="1:11">
      <c r="A1385" s="616">
        <v>30484307</v>
      </c>
      <c r="B1385" s="614" t="s">
        <v>403</v>
      </c>
      <c r="C1385" s="614">
        <v>189283</v>
      </c>
      <c r="D1385" s="614" t="s">
        <v>52</v>
      </c>
      <c r="E1385" s="614" t="str">
        <f t="shared" si="21"/>
        <v>30484307-EJECUCION</v>
      </c>
      <c r="F1385" s="614" t="s">
        <v>2978</v>
      </c>
      <c r="G1385" s="614" t="s">
        <v>1011</v>
      </c>
      <c r="H1385" s="614" t="s">
        <v>4249</v>
      </c>
      <c r="I1385" s="614" t="s">
        <v>2995</v>
      </c>
      <c r="J1385" s="614" t="s">
        <v>402</v>
      </c>
      <c r="K1385" s="614" t="s">
        <v>1011</v>
      </c>
    </row>
    <row r="1386" spans="1:11">
      <c r="A1386" s="616">
        <v>30488918</v>
      </c>
      <c r="B1386" s="614" t="s">
        <v>355</v>
      </c>
      <c r="C1386" s="614">
        <v>61552</v>
      </c>
      <c r="D1386" s="614" t="s">
        <v>52</v>
      </c>
      <c r="E1386" s="614" t="str">
        <f t="shared" si="21"/>
        <v>30488918-EJECUCION</v>
      </c>
      <c r="F1386" s="614" t="s">
        <v>2978</v>
      </c>
      <c r="G1386" s="614" t="s">
        <v>1011</v>
      </c>
      <c r="H1386" s="614" t="s">
        <v>4250</v>
      </c>
      <c r="I1386" s="614" t="s">
        <v>2988</v>
      </c>
      <c r="J1386" s="614" t="s">
        <v>227</v>
      </c>
      <c r="K1386" s="614" t="s">
        <v>1011</v>
      </c>
    </row>
    <row r="1387" spans="1:11">
      <c r="A1387" s="616">
        <v>30093349</v>
      </c>
      <c r="B1387" s="614" t="s">
        <v>420</v>
      </c>
      <c r="C1387" s="614">
        <v>483631</v>
      </c>
      <c r="D1387" s="614" t="s">
        <v>52</v>
      </c>
      <c r="E1387" s="614" t="str">
        <f t="shared" si="21"/>
        <v>30093349-EJECUCION</v>
      </c>
      <c r="F1387" s="614" t="s">
        <v>2978</v>
      </c>
      <c r="G1387" s="614" t="s">
        <v>1011</v>
      </c>
      <c r="H1387" s="614" t="s">
        <v>4251</v>
      </c>
      <c r="I1387" s="614" t="s">
        <v>2995</v>
      </c>
      <c r="J1387" s="614" t="s">
        <v>402</v>
      </c>
      <c r="K1387" s="614" t="s">
        <v>1011</v>
      </c>
    </row>
    <row r="1388" spans="1:11">
      <c r="A1388" s="616">
        <v>30398175</v>
      </c>
      <c r="B1388" s="614" t="s">
        <v>1011</v>
      </c>
      <c r="C1388" s="614">
        <v>681913</v>
      </c>
      <c r="D1388" s="614" t="s">
        <v>98</v>
      </c>
      <c r="E1388" s="614" t="str">
        <f t="shared" si="21"/>
        <v>30398175-DISEÑO</v>
      </c>
      <c r="F1388" s="614" t="s">
        <v>3013</v>
      </c>
      <c r="G1388" s="614" t="s">
        <v>1011</v>
      </c>
      <c r="H1388" s="614" t="s">
        <v>4236</v>
      </c>
      <c r="I1388" s="614" t="s">
        <v>2990</v>
      </c>
      <c r="J1388" s="614" t="s">
        <v>50</v>
      </c>
      <c r="K1388" s="614" t="s">
        <v>55</v>
      </c>
    </row>
    <row r="1389" spans="1:11">
      <c r="A1389" s="616">
        <v>40006677</v>
      </c>
      <c r="B1389" s="614" t="s">
        <v>420</v>
      </c>
      <c r="C1389" s="614">
        <v>375</v>
      </c>
      <c r="D1389" s="614" t="s">
        <v>52</v>
      </c>
      <c r="E1389" s="614" t="str">
        <f t="shared" si="21"/>
        <v>40006677-EJECUCION</v>
      </c>
      <c r="F1389" s="614" t="s">
        <v>2991</v>
      </c>
      <c r="G1389" s="614" t="s">
        <v>1011</v>
      </c>
      <c r="H1389" s="614" t="s">
        <v>4252</v>
      </c>
      <c r="I1389" s="614" t="s">
        <v>3102</v>
      </c>
      <c r="J1389" s="614" t="s">
        <v>402</v>
      </c>
      <c r="K1389" s="614" t="s">
        <v>1011</v>
      </c>
    </row>
    <row r="1390" spans="1:11">
      <c r="A1390" s="616">
        <v>40006831</v>
      </c>
      <c r="B1390" s="614" t="s">
        <v>528</v>
      </c>
      <c r="C1390" s="614">
        <v>300</v>
      </c>
      <c r="D1390" s="614" t="s">
        <v>98</v>
      </c>
      <c r="E1390" s="614" t="str">
        <f t="shared" si="21"/>
        <v>40006831-DISEÑO</v>
      </c>
      <c r="F1390" s="614" t="s">
        <v>2991</v>
      </c>
      <c r="G1390" s="614" t="s">
        <v>1011</v>
      </c>
      <c r="H1390" s="614" t="s">
        <v>4176</v>
      </c>
      <c r="I1390" s="614" t="s">
        <v>2980</v>
      </c>
      <c r="J1390" s="614" t="s">
        <v>402</v>
      </c>
      <c r="K1390" s="614" t="s">
        <v>1011</v>
      </c>
    </row>
    <row r="1391" spans="1:11">
      <c r="A1391" s="616">
        <v>40006835</v>
      </c>
      <c r="B1391" s="614" t="s">
        <v>528</v>
      </c>
      <c r="C1391" s="614">
        <v>1162</v>
      </c>
      <c r="D1391" s="614" t="s">
        <v>98</v>
      </c>
      <c r="E1391" s="614" t="str">
        <f t="shared" si="21"/>
        <v>40006835-DISEÑO</v>
      </c>
      <c r="F1391" s="614" t="s">
        <v>2991</v>
      </c>
      <c r="G1391" s="614" t="s">
        <v>1011</v>
      </c>
      <c r="H1391" s="614" t="s">
        <v>4253</v>
      </c>
      <c r="I1391" s="614" t="s">
        <v>3695</v>
      </c>
      <c r="J1391" s="614" t="s">
        <v>402</v>
      </c>
      <c r="K1391" s="614" t="s">
        <v>1011</v>
      </c>
    </row>
    <row r="1392" spans="1:11">
      <c r="A1392" s="616">
        <v>30291073</v>
      </c>
      <c r="B1392" s="614" t="s">
        <v>167</v>
      </c>
      <c r="C1392" s="614">
        <v>453570</v>
      </c>
      <c r="D1392" s="614" t="s">
        <v>52</v>
      </c>
      <c r="E1392" s="614" t="str">
        <f t="shared" si="21"/>
        <v>30291073-EJECUCION</v>
      </c>
      <c r="F1392" s="614" t="s">
        <v>2978</v>
      </c>
      <c r="G1392" s="614" t="s">
        <v>1011</v>
      </c>
      <c r="H1392" s="614" t="s">
        <v>177</v>
      </c>
      <c r="I1392" s="614" t="s">
        <v>2988</v>
      </c>
      <c r="J1392" s="614" t="s">
        <v>50</v>
      </c>
      <c r="K1392" s="614" t="s">
        <v>1011</v>
      </c>
    </row>
    <row r="1393" spans="1:11">
      <c r="A1393" s="616">
        <v>30476690</v>
      </c>
      <c r="B1393" s="614" t="s">
        <v>355</v>
      </c>
      <c r="C1393" s="614">
        <v>355803</v>
      </c>
      <c r="D1393" s="614" t="s">
        <v>52</v>
      </c>
      <c r="E1393" s="614" t="str">
        <f t="shared" si="21"/>
        <v>30476690-EJECUCION</v>
      </c>
      <c r="F1393" s="614" t="s">
        <v>2978</v>
      </c>
      <c r="G1393" s="614" t="s">
        <v>1011</v>
      </c>
      <c r="H1393" s="614" t="s">
        <v>4254</v>
      </c>
      <c r="I1393" s="614" t="s">
        <v>2982</v>
      </c>
      <c r="J1393" s="614" t="s">
        <v>227</v>
      </c>
      <c r="K1393" s="614" t="s">
        <v>55</v>
      </c>
    </row>
    <row r="1394" spans="1:11">
      <c r="A1394" s="616">
        <v>40001626</v>
      </c>
      <c r="B1394" s="614" t="s">
        <v>1011</v>
      </c>
      <c r="C1394" s="614">
        <v>600000</v>
      </c>
      <c r="D1394" s="614" t="s">
        <v>52</v>
      </c>
      <c r="E1394" s="614" t="str">
        <f t="shared" si="21"/>
        <v>40001626-EJECUCION</v>
      </c>
      <c r="F1394" s="614" t="s">
        <v>2978</v>
      </c>
      <c r="G1394" s="614" t="s">
        <v>1011</v>
      </c>
      <c r="H1394" s="614" t="s">
        <v>4255</v>
      </c>
      <c r="I1394" s="614" t="s">
        <v>3075</v>
      </c>
      <c r="J1394" s="614" t="s">
        <v>50</v>
      </c>
      <c r="K1394" s="614" t="s">
        <v>1011</v>
      </c>
    </row>
    <row r="1395" spans="1:11">
      <c r="A1395" s="616">
        <v>30483059</v>
      </c>
      <c r="B1395" s="614" t="s">
        <v>270</v>
      </c>
      <c r="C1395" s="614">
        <v>48000</v>
      </c>
      <c r="D1395" s="614" t="s">
        <v>52</v>
      </c>
      <c r="E1395" s="614" t="str">
        <f t="shared" si="21"/>
        <v>30483059-EJECUCION</v>
      </c>
      <c r="F1395" s="614" t="s">
        <v>2978</v>
      </c>
      <c r="G1395" s="614" t="s">
        <v>1011</v>
      </c>
      <c r="H1395" s="614" t="s">
        <v>849</v>
      </c>
      <c r="I1395" s="614" t="s">
        <v>2988</v>
      </c>
      <c r="J1395" s="614" t="s">
        <v>227</v>
      </c>
      <c r="K1395" s="614" t="s">
        <v>1011</v>
      </c>
    </row>
    <row r="1396" spans="1:11">
      <c r="A1396" s="616">
        <v>40003435</v>
      </c>
      <c r="B1396" s="614" t="s">
        <v>439</v>
      </c>
      <c r="C1396" s="614">
        <v>1085544</v>
      </c>
      <c r="D1396" s="614" t="s">
        <v>98</v>
      </c>
      <c r="E1396" s="614" t="str">
        <f t="shared" si="21"/>
        <v>40003435-DISEÑO</v>
      </c>
      <c r="F1396" s="614" t="s">
        <v>3013</v>
      </c>
      <c r="G1396" s="614" t="s">
        <v>1011</v>
      </c>
      <c r="H1396" s="614" t="s">
        <v>4256</v>
      </c>
      <c r="I1396" s="614" t="s">
        <v>2990</v>
      </c>
      <c r="J1396" s="614" t="s">
        <v>402</v>
      </c>
      <c r="K1396" s="614" t="s">
        <v>55</v>
      </c>
    </row>
    <row r="1397" spans="1:11">
      <c r="A1397" s="616">
        <v>30415731</v>
      </c>
      <c r="B1397" s="614" t="s">
        <v>1011</v>
      </c>
      <c r="C1397" s="614">
        <v>686457</v>
      </c>
      <c r="D1397" s="614" t="s">
        <v>52</v>
      </c>
      <c r="E1397" s="614" t="str">
        <f t="shared" si="21"/>
        <v>30415731-EJECUCION</v>
      </c>
      <c r="F1397" s="614" t="s">
        <v>2978</v>
      </c>
      <c r="G1397" s="614" t="s">
        <v>1011</v>
      </c>
      <c r="H1397" s="614" t="s">
        <v>4257</v>
      </c>
      <c r="I1397" s="614" t="s">
        <v>2806</v>
      </c>
      <c r="J1397" s="614" t="s">
        <v>1011</v>
      </c>
      <c r="K1397" s="614" t="s">
        <v>1011</v>
      </c>
    </row>
    <row r="1398" spans="1:11">
      <c r="A1398" s="616">
        <v>40007898</v>
      </c>
      <c r="B1398" s="614" t="s">
        <v>300</v>
      </c>
      <c r="C1398" s="614">
        <v>109511</v>
      </c>
      <c r="D1398" s="614" t="s">
        <v>52</v>
      </c>
      <c r="E1398" s="614" t="str">
        <f t="shared" si="21"/>
        <v>40007898-EJECUCION</v>
      </c>
      <c r="F1398" s="614" t="s">
        <v>2978</v>
      </c>
      <c r="G1398" s="614" t="s">
        <v>1011</v>
      </c>
      <c r="H1398" s="614" t="s">
        <v>4258</v>
      </c>
      <c r="I1398" s="614" t="s">
        <v>3002</v>
      </c>
      <c r="J1398" s="614" t="s">
        <v>227</v>
      </c>
      <c r="K1398" s="614" t="s">
        <v>1011</v>
      </c>
    </row>
    <row r="1399" spans="1:11">
      <c r="A1399" s="616">
        <v>40006207</v>
      </c>
      <c r="B1399" s="614" t="s">
        <v>490</v>
      </c>
      <c r="C1399" s="614">
        <v>2000</v>
      </c>
      <c r="D1399" s="614" t="s">
        <v>52</v>
      </c>
      <c r="E1399" s="614" t="str">
        <f t="shared" si="21"/>
        <v>40006207-EJECUCION</v>
      </c>
      <c r="F1399" s="614" t="s">
        <v>2991</v>
      </c>
      <c r="G1399" s="614" t="s">
        <v>1011</v>
      </c>
      <c r="H1399" s="614" t="s">
        <v>4259</v>
      </c>
      <c r="I1399" s="614" t="s">
        <v>2980</v>
      </c>
      <c r="J1399" s="614" t="s">
        <v>402</v>
      </c>
      <c r="K1399" s="614" t="s">
        <v>1011</v>
      </c>
    </row>
    <row r="1400" spans="1:11">
      <c r="A1400" s="616">
        <v>30136317</v>
      </c>
      <c r="B1400" s="614" t="s">
        <v>1011</v>
      </c>
      <c r="C1400" s="614">
        <v>159056</v>
      </c>
      <c r="D1400" s="614" t="s">
        <v>52</v>
      </c>
      <c r="E1400" s="614" t="str">
        <f t="shared" si="21"/>
        <v>30136317-EJECUCION</v>
      </c>
      <c r="F1400" s="614" t="s">
        <v>2978</v>
      </c>
      <c r="G1400" s="614" t="s">
        <v>1011</v>
      </c>
      <c r="H1400" s="614" t="s">
        <v>4260</v>
      </c>
      <c r="I1400" s="614" t="s">
        <v>3075</v>
      </c>
      <c r="J1400" s="614" t="s">
        <v>1011</v>
      </c>
      <c r="K1400" s="614" t="s">
        <v>1011</v>
      </c>
    </row>
    <row r="1401" spans="1:11">
      <c r="A1401" s="616">
        <v>40007175</v>
      </c>
      <c r="B1401" s="614" t="s">
        <v>528</v>
      </c>
      <c r="C1401" s="614">
        <v>60000</v>
      </c>
      <c r="D1401" s="614" t="s">
        <v>52</v>
      </c>
      <c r="E1401" s="614" t="str">
        <f t="shared" si="21"/>
        <v>40007175-EJECUCION</v>
      </c>
      <c r="F1401" s="614" t="s">
        <v>2978</v>
      </c>
      <c r="G1401" s="614" t="s">
        <v>1011</v>
      </c>
      <c r="H1401" s="614" t="s">
        <v>4261</v>
      </c>
      <c r="I1401" s="614" t="s">
        <v>2990</v>
      </c>
      <c r="J1401" s="614" t="s">
        <v>402</v>
      </c>
      <c r="K1401" s="614" t="s">
        <v>1011</v>
      </c>
    </row>
    <row r="1402" spans="1:11">
      <c r="A1402" s="616">
        <v>30371672</v>
      </c>
      <c r="B1402" s="614" t="s">
        <v>1011</v>
      </c>
      <c r="C1402" s="614">
        <v>20722229</v>
      </c>
      <c r="D1402" s="614" t="s">
        <v>52</v>
      </c>
      <c r="E1402" s="614" t="str">
        <f t="shared" si="21"/>
        <v>30371672-EJECUCION</v>
      </c>
      <c r="F1402" s="614" t="s">
        <v>3038</v>
      </c>
      <c r="G1402" s="614" t="s">
        <v>1011</v>
      </c>
      <c r="H1402" s="614" t="s">
        <v>3115</v>
      </c>
      <c r="I1402" s="614" t="s">
        <v>2980</v>
      </c>
      <c r="J1402" s="614" t="s">
        <v>1011</v>
      </c>
      <c r="K1402" s="614" t="s">
        <v>1011</v>
      </c>
    </row>
    <row r="1403" spans="1:11">
      <c r="A1403" s="616">
        <v>30077182</v>
      </c>
      <c r="B1403" s="614" t="s">
        <v>876</v>
      </c>
      <c r="C1403" s="614">
        <v>343774</v>
      </c>
      <c r="D1403" s="614" t="s">
        <v>52</v>
      </c>
      <c r="E1403" s="614" t="str">
        <f t="shared" si="21"/>
        <v>30077182-EJECUCION</v>
      </c>
      <c r="F1403" s="614" t="s">
        <v>3950</v>
      </c>
      <c r="G1403" s="614" t="s">
        <v>1011</v>
      </c>
      <c r="H1403" s="614" t="s">
        <v>377</v>
      </c>
      <c r="I1403" s="614" t="s">
        <v>2995</v>
      </c>
      <c r="J1403" s="614" t="s">
        <v>227</v>
      </c>
      <c r="K1403" s="614" t="s">
        <v>160</v>
      </c>
    </row>
    <row r="1404" spans="1:11">
      <c r="A1404" s="616">
        <v>30077182</v>
      </c>
      <c r="B1404" s="614" t="s">
        <v>876</v>
      </c>
      <c r="C1404" s="614">
        <v>2309420</v>
      </c>
      <c r="D1404" s="614" t="s">
        <v>52</v>
      </c>
      <c r="E1404" s="614" t="str">
        <f t="shared" si="21"/>
        <v>30077182-EJECUCION</v>
      </c>
      <c r="F1404" s="614" t="s">
        <v>2978</v>
      </c>
      <c r="G1404" s="614" t="s">
        <v>1011</v>
      </c>
      <c r="H1404" s="614" t="s">
        <v>377</v>
      </c>
      <c r="I1404" s="614" t="s">
        <v>2995</v>
      </c>
      <c r="J1404" s="614" t="s">
        <v>227</v>
      </c>
      <c r="K1404" s="614" t="s">
        <v>160</v>
      </c>
    </row>
    <row r="1405" spans="1:11">
      <c r="A1405" s="616">
        <v>40000986</v>
      </c>
      <c r="B1405" s="614" t="s">
        <v>183</v>
      </c>
      <c r="C1405" s="614">
        <v>299605</v>
      </c>
      <c r="D1405" s="614" t="s">
        <v>52</v>
      </c>
      <c r="E1405" s="614" t="str">
        <f t="shared" si="21"/>
        <v>40000986-EJECUCION</v>
      </c>
      <c r="F1405" s="614" t="s">
        <v>2978</v>
      </c>
      <c r="G1405" s="614" t="s">
        <v>1011</v>
      </c>
      <c r="H1405" s="614" t="s">
        <v>4262</v>
      </c>
      <c r="I1405" s="614" t="s">
        <v>3002</v>
      </c>
      <c r="J1405" s="614" t="s">
        <v>50</v>
      </c>
      <c r="K1405" s="614" t="s">
        <v>1011</v>
      </c>
    </row>
    <row r="1406" spans="1:11">
      <c r="A1406" s="616">
        <v>30484100</v>
      </c>
      <c r="B1406" s="614" t="s">
        <v>1011</v>
      </c>
      <c r="C1406" s="614">
        <v>30991</v>
      </c>
      <c r="D1406" s="614" t="s">
        <v>98</v>
      </c>
      <c r="E1406" s="614" t="str">
        <f t="shared" si="21"/>
        <v>30484100-DISEÑO</v>
      </c>
      <c r="F1406" s="614" t="s">
        <v>3521</v>
      </c>
      <c r="G1406" s="614" t="s">
        <v>1011</v>
      </c>
      <c r="H1406" s="614" t="s">
        <v>3522</v>
      </c>
      <c r="I1406" s="614" t="s">
        <v>2995</v>
      </c>
      <c r="J1406" s="614" t="s">
        <v>1011</v>
      </c>
      <c r="K1406" s="614" t="s">
        <v>55</v>
      </c>
    </row>
    <row r="1407" spans="1:11">
      <c r="A1407" s="616">
        <v>40000636</v>
      </c>
      <c r="B1407" s="614" t="s">
        <v>119</v>
      </c>
      <c r="C1407" s="614">
        <v>139062</v>
      </c>
      <c r="D1407" s="614" t="s">
        <v>52</v>
      </c>
      <c r="E1407" s="614" t="str">
        <f t="shared" si="21"/>
        <v>40000636-EJECUCION</v>
      </c>
      <c r="F1407" s="614" t="s">
        <v>2978</v>
      </c>
      <c r="G1407" s="614" t="s">
        <v>1011</v>
      </c>
      <c r="H1407" s="614" t="s">
        <v>4263</v>
      </c>
      <c r="I1407" s="614" t="s">
        <v>2980</v>
      </c>
      <c r="J1407" s="614" t="s">
        <v>50</v>
      </c>
      <c r="K1407" s="614" t="s">
        <v>1011</v>
      </c>
    </row>
    <row r="1408" spans="1:11">
      <c r="A1408" s="616">
        <v>40000704</v>
      </c>
      <c r="B1408" s="614" t="s">
        <v>1011</v>
      </c>
      <c r="C1408" s="614">
        <v>209304</v>
      </c>
      <c r="D1408" s="614" t="s">
        <v>52</v>
      </c>
      <c r="E1408" s="614" t="str">
        <f t="shared" si="21"/>
        <v>40000704-EJECUCION</v>
      </c>
      <c r="F1408" s="614" t="s">
        <v>3164</v>
      </c>
      <c r="G1408" s="614" t="s">
        <v>1011</v>
      </c>
      <c r="H1408" s="614" t="s">
        <v>4264</v>
      </c>
      <c r="I1408" s="614" t="s">
        <v>2980</v>
      </c>
      <c r="J1408" s="614" t="s">
        <v>1011</v>
      </c>
      <c r="K1408" s="614" t="s">
        <v>1011</v>
      </c>
    </row>
    <row r="1409" spans="1:11">
      <c r="A1409" s="616">
        <v>30390822</v>
      </c>
      <c r="B1409" s="614" t="s">
        <v>270</v>
      </c>
      <c r="C1409" s="614">
        <v>33097</v>
      </c>
      <c r="D1409" s="614" t="s">
        <v>98</v>
      </c>
      <c r="E1409" s="614" t="str">
        <f t="shared" si="21"/>
        <v>30390822-DISEÑO</v>
      </c>
      <c r="F1409" s="614" t="s">
        <v>3056</v>
      </c>
      <c r="G1409" s="614" t="s">
        <v>1011</v>
      </c>
      <c r="H1409" s="614" t="s">
        <v>4265</v>
      </c>
      <c r="I1409" s="614" t="s">
        <v>2990</v>
      </c>
      <c r="J1409" s="614" t="s">
        <v>227</v>
      </c>
      <c r="K1409" s="614" t="s">
        <v>55</v>
      </c>
    </row>
    <row r="1410" spans="1:11">
      <c r="A1410" s="616">
        <v>40000453</v>
      </c>
      <c r="B1410" s="614" t="s">
        <v>420</v>
      </c>
      <c r="C1410" s="614">
        <v>201110</v>
      </c>
      <c r="D1410" s="614" t="s">
        <v>52</v>
      </c>
      <c r="E1410" s="614" t="str">
        <f t="shared" si="21"/>
        <v>40000453-EJECUCION</v>
      </c>
      <c r="F1410" s="614" t="s">
        <v>2978</v>
      </c>
      <c r="G1410" s="614" t="s">
        <v>1011</v>
      </c>
      <c r="H1410" s="614" t="s">
        <v>4266</v>
      </c>
      <c r="I1410" s="614" t="s">
        <v>2995</v>
      </c>
      <c r="J1410" s="614" t="s">
        <v>402</v>
      </c>
      <c r="K1410" s="614" t="s">
        <v>1011</v>
      </c>
    </row>
    <row r="1411" spans="1:11">
      <c r="A1411" s="616">
        <v>30486825</v>
      </c>
      <c r="B1411" s="614" t="s">
        <v>148</v>
      </c>
      <c r="C1411" s="614">
        <v>90000</v>
      </c>
      <c r="D1411" s="614" t="s">
        <v>52</v>
      </c>
      <c r="E1411" s="614" t="str">
        <f t="shared" ref="E1411:E1474" si="22">CONCATENATE(A1411,"-",D1411)</f>
        <v>30486825-EJECUCION</v>
      </c>
      <c r="F1411" s="614" t="s">
        <v>2978</v>
      </c>
      <c r="G1411" s="614" t="s">
        <v>1011</v>
      </c>
      <c r="H1411" s="614" t="s">
        <v>811</v>
      </c>
      <c r="I1411" s="614" t="s">
        <v>2990</v>
      </c>
      <c r="J1411" s="614" t="s">
        <v>50</v>
      </c>
      <c r="K1411" s="614" t="s">
        <v>1011</v>
      </c>
    </row>
    <row r="1412" spans="1:11">
      <c r="A1412" s="616">
        <v>40005491</v>
      </c>
      <c r="B1412" s="614" t="s">
        <v>1011</v>
      </c>
      <c r="C1412" s="614">
        <v>50000</v>
      </c>
      <c r="D1412" s="614" t="s">
        <v>52</v>
      </c>
      <c r="E1412" s="614" t="str">
        <f t="shared" si="22"/>
        <v>40005491-EJECUCION</v>
      </c>
      <c r="F1412" s="614" t="s">
        <v>2978</v>
      </c>
      <c r="G1412" s="614" t="s">
        <v>1011</v>
      </c>
      <c r="H1412" s="614" t="s">
        <v>4267</v>
      </c>
      <c r="I1412" s="614" t="s">
        <v>3002</v>
      </c>
      <c r="J1412" s="614" t="s">
        <v>1011</v>
      </c>
      <c r="K1412" s="614" t="s">
        <v>1011</v>
      </c>
    </row>
    <row r="1413" spans="1:11">
      <c r="A1413" s="616">
        <v>40005795</v>
      </c>
      <c r="B1413" s="614" t="s">
        <v>588</v>
      </c>
      <c r="C1413" s="614">
        <v>5000000</v>
      </c>
      <c r="D1413" s="614" t="s">
        <v>52</v>
      </c>
      <c r="E1413" s="614" t="str">
        <f t="shared" si="22"/>
        <v>40005795-EJECUCION</v>
      </c>
      <c r="F1413" s="614" t="s">
        <v>2991</v>
      </c>
      <c r="G1413" s="614" t="s">
        <v>1011</v>
      </c>
      <c r="H1413" s="614" t="s">
        <v>4268</v>
      </c>
      <c r="I1413" s="614" t="s">
        <v>3113</v>
      </c>
      <c r="J1413" s="614" t="s">
        <v>560</v>
      </c>
      <c r="K1413" s="614" t="s">
        <v>1011</v>
      </c>
    </row>
    <row r="1414" spans="1:11">
      <c r="A1414" s="616">
        <v>40006096</v>
      </c>
      <c r="B1414" s="614" t="s">
        <v>284</v>
      </c>
      <c r="C1414" s="614">
        <v>15000</v>
      </c>
      <c r="D1414" s="614" t="s">
        <v>52</v>
      </c>
      <c r="E1414" s="614" t="str">
        <f t="shared" si="22"/>
        <v>40006096-EJECUCION</v>
      </c>
      <c r="F1414" s="614" t="s">
        <v>2991</v>
      </c>
      <c r="G1414" s="614" t="s">
        <v>1011</v>
      </c>
      <c r="H1414" s="614" t="s">
        <v>4269</v>
      </c>
      <c r="I1414" s="614" t="s">
        <v>2990</v>
      </c>
      <c r="J1414" s="614" t="s">
        <v>227</v>
      </c>
      <c r="K1414" s="614" t="s">
        <v>1011</v>
      </c>
    </row>
    <row r="1415" spans="1:11">
      <c r="A1415" s="616">
        <v>30069070</v>
      </c>
      <c r="B1415" s="614" t="s">
        <v>1011</v>
      </c>
      <c r="C1415" s="614">
        <v>18302078</v>
      </c>
      <c r="D1415" s="614" t="s">
        <v>52</v>
      </c>
      <c r="E1415" s="614" t="str">
        <f t="shared" si="22"/>
        <v>30069070-EJECUCION</v>
      </c>
      <c r="F1415" s="614" t="s">
        <v>3013</v>
      </c>
      <c r="G1415" s="614" t="s">
        <v>1011</v>
      </c>
      <c r="H1415" s="614" t="s">
        <v>4270</v>
      </c>
      <c r="I1415" s="614" t="s">
        <v>2990</v>
      </c>
      <c r="J1415" s="614" t="s">
        <v>1011</v>
      </c>
      <c r="K1415" s="614" t="s">
        <v>55</v>
      </c>
    </row>
    <row r="1416" spans="1:11">
      <c r="A1416" s="616">
        <v>30113704</v>
      </c>
      <c r="B1416" s="614" t="s">
        <v>1011</v>
      </c>
      <c r="C1416" s="614">
        <v>103342482</v>
      </c>
      <c r="D1416" s="614" t="s">
        <v>52</v>
      </c>
      <c r="E1416" s="614" t="str">
        <f t="shared" si="22"/>
        <v>30113704-EJECUCION</v>
      </c>
      <c r="F1416" s="614" t="s">
        <v>3013</v>
      </c>
      <c r="G1416" s="614" t="s">
        <v>1011</v>
      </c>
      <c r="H1416" s="614" t="s">
        <v>4271</v>
      </c>
      <c r="I1416" s="614" t="s">
        <v>2980</v>
      </c>
      <c r="J1416" s="614" t="s">
        <v>1011</v>
      </c>
      <c r="K1416" s="614" t="s">
        <v>1011</v>
      </c>
    </row>
    <row r="1417" spans="1:11">
      <c r="A1417" s="616">
        <v>30110401</v>
      </c>
      <c r="B1417" s="614" t="s">
        <v>167</v>
      </c>
      <c r="C1417" s="614">
        <v>105929</v>
      </c>
      <c r="D1417" s="614" t="s">
        <v>52</v>
      </c>
      <c r="E1417" s="614" t="str">
        <f t="shared" si="22"/>
        <v>30110401-EJECUCION</v>
      </c>
      <c r="F1417" s="614" t="s">
        <v>3010</v>
      </c>
      <c r="G1417" s="614" t="s">
        <v>1011</v>
      </c>
      <c r="H1417" s="614" t="s">
        <v>4272</v>
      </c>
      <c r="I1417" s="614" t="s">
        <v>3012</v>
      </c>
      <c r="J1417" s="614" t="s">
        <v>50</v>
      </c>
      <c r="K1417" s="614" t="s">
        <v>1011</v>
      </c>
    </row>
    <row r="1418" spans="1:11">
      <c r="A1418" s="616">
        <v>40006031</v>
      </c>
      <c r="B1418" s="614" t="s">
        <v>739</v>
      </c>
      <c r="C1418" s="614">
        <v>81000</v>
      </c>
      <c r="D1418" s="614" t="s">
        <v>52</v>
      </c>
      <c r="E1418" s="614" t="str">
        <f t="shared" si="22"/>
        <v>40006031-EJECUCION</v>
      </c>
      <c r="F1418" s="614" t="s">
        <v>3010</v>
      </c>
      <c r="G1418" s="614" t="s">
        <v>1011</v>
      </c>
      <c r="H1418" s="614" t="s">
        <v>4273</v>
      </c>
      <c r="I1418" s="614" t="s">
        <v>2980</v>
      </c>
      <c r="J1418" s="614" t="s">
        <v>227</v>
      </c>
      <c r="K1418" s="614" t="s">
        <v>1011</v>
      </c>
    </row>
    <row r="1419" spans="1:11">
      <c r="A1419" s="616">
        <v>40005534</v>
      </c>
      <c r="B1419" s="614" t="s">
        <v>427</v>
      </c>
      <c r="C1419" s="614">
        <v>150000</v>
      </c>
      <c r="D1419" s="614" t="s">
        <v>52</v>
      </c>
      <c r="E1419" s="614" t="str">
        <f t="shared" si="22"/>
        <v>40005534-EJECUCION</v>
      </c>
      <c r="F1419" s="614" t="s">
        <v>2978</v>
      </c>
      <c r="G1419" s="614" t="s">
        <v>1011</v>
      </c>
      <c r="H1419" s="614" t="s">
        <v>4274</v>
      </c>
      <c r="I1419" s="614" t="s">
        <v>2982</v>
      </c>
      <c r="J1419" s="614" t="s">
        <v>402</v>
      </c>
      <c r="K1419" s="614" t="s">
        <v>1011</v>
      </c>
    </row>
    <row r="1420" spans="1:11">
      <c r="A1420" s="616">
        <v>40005537</v>
      </c>
      <c r="B1420" s="614" t="s">
        <v>427</v>
      </c>
      <c r="C1420" s="614">
        <v>499000</v>
      </c>
      <c r="D1420" s="614" t="s">
        <v>52</v>
      </c>
      <c r="E1420" s="614" t="str">
        <f t="shared" si="22"/>
        <v>40005537-EJECUCION</v>
      </c>
      <c r="F1420" s="614" t="s">
        <v>2978</v>
      </c>
      <c r="G1420" s="614" t="s">
        <v>1011</v>
      </c>
      <c r="H1420" s="614" t="s">
        <v>4275</v>
      </c>
      <c r="I1420" s="614" t="s">
        <v>2980</v>
      </c>
      <c r="J1420" s="614" t="s">
        <v>402</v>
      </c>
      <c r="K1420" s="614" t="s">
        <v>1011</v>
      </c>
    </row>
    <row r="1421" spans="1:11">
      <c r="A1421" s="616">
        <v>40005805</v>
      </c>
      <c r="B1421" s="614" t="s">
        <v>739</v>
      </c>
      <c r="C1421" s="614">
        <v>2270500</v>
      </c>
      <c r="D1421" s="614" t="s">
        <v>52</v>
      </c>
      <c r="E1421" s="614" t="str">
        <f t="shared" si="22"/>
        <v>40005805-EJECUCION</v>
      </c>
      <c r="F1421" s="614" t="s">
        <v>2978</v>
      </c>
      <c r="G1421" s="614" t="s">
        <v>1011</v>
      </c>
      <c r="H1421" s="614" t="s">
        <v>4276</v>
      </c>
      <c r="I1421" s="614" t="s">
        <v>2990</v>
      </c>
      <c r="J1421" s="614" t="s">
        <v>227</v>
      </c>
      <c r="K1421" s="614" t="s">
        <v>1011</v>
      </c>
    </row>
    <row r="1422" spans="1:11">
      <c r="A1422" s="616">
        <v>40007689</v>
      </c>
      <c r="B1422" s="614" t="s">
        <v>50</v>
      </c>
      <c r="C1422" s="614">
        <v>44000000</v>
      </c>
      <c r="D1422" s="614" t="s">
        <v>52</v>
      </c>
      <c r="E1422" s="614" t="str">
        <f t="shared" si="22"/>
        <v>40007689-EJECUCION</v>
      </c>
      <c r="F1422" s="614" t="s">
        <v>2991</v>
      </c>
      <c r="G1422" s="614" t="s">
        <v>1011</v>
      </c>
      <c r="H1422" s="614" t="s">
        <v>4277</v>
      </c>
      <c r="I1422" s="614" t="s">
        <v>3102</v>
      </c>
      <c r="J1422" s="614" t="s">
        <v>50</v>
      </c>
      <c r="K1422" s="614" t="s">
        <v>1011</v>
      </c>
    </row>
    <row r="1423" spans="1:11">
      <c r="A1423" s="616">
        <v>30478655</v>
      </c>
      <c r="B1423" s="614" t="s">
        <v>1011</v>
      </c>
      <c r="C1423" s="614">
        <v>250000</v>
      </c>
      <c r="D1423" s="614" t="s">
        <v>52</v>
      </c>
      <c r="E1423" s="614" t="str">
        <f t="shared" si="22"/>
        <v>30478655-EJECUCION</v>
      </c>
      <c r="F1423" s="614" t="s">
        <v>2978</v>
      </c>
      <c r="G1423" s="614" t="s">
        <v>1011</v>
      </c>
      <c r="H1423" s="614" t="s">
        <v>4278</v>
      </c>
      <c r="I1423" s="614" t="s">
        <v>2741</v>
      </c>
      <c r="J1423" s="614" t="s">
        <v>1011</v>
      </c>
      <c r="K1423" s="614" t="s">
        <v>1011</v>
      </c>
    </row>
    <row r="1424" spans="1:11">
      <c r="A1424" s="616">
        <v>40007242</v>
      </c>
      <c r="B1424" s="614" t="s">
        <v>588</v>
      </c>
      <c r="C1424" s="614">
        <v>30000</v>
      </c>
      <c r="D1424" s="614" t="s">
        <v>52</v>
      </c>
      <c r="E1424" s="614" t="str">
        <f t="shared" si="22"/>
        <v>40007242-EJECUCION</v>
      </c>
      <c r="F1424" s="614" t="s">
        <v>2978</v>
      </c>
      <c r="G1424" s="614" t="s">
        <v>1011</v>
      </c>
      <c r="H1424" s="614" t="s">
        <v>4279</v>
      </c>
      <c r="I1424" s="614" t="s">
        <v>2988</v>
      </c>
      <c r="J1424" s="614" t="s">
        <v>560</v>
      </c>
      <c r="K1424" s="614" t="s">
        <v>1011</v>
      </c>
    </row>
    <row r="1425" spans="1:11">
      <c r="A1425" s="616">
        <v>40005531</v>
      </c>
      <c r="B1425" s="614" t="s">
        <v>427</v>
      </c>
      <c r="C1425" s="614">
        <v>1010000</v>
      </c>
      <c r="D1425" s="614" t="s">
        <v>52</v>
      </c>
      <c r="E1425" s="614" t="str">
        <f t="shared" si="22"/>
        <v>40005531-EJECUCION</v>
      </c>
      <c r="F1425" s="614" t="s">
        <v>2978</v>
      </c>
      <c r="G1425" s="614" t="s">
        <v>1011</v>
      </c>
      <c r="H1425" s="614" t="s">
        <v>4280</v>
      </c>
      <c r="I1425" s="614" t="s">
        <v>2982</v>
      </c>
      <c r="J1425" s="614" t="s">
        <v>402</v>
      </c>
      <c r="K1425" s="614" t="s">
        <v>1011</v>
      </c>
    </row>
    <row r="1426" spans="1:11">
      <c r="A1426" s="616">
        <v>40007423</v>
      </c>
      <c r="B1426" s="614" t="s">
        <v>739</v>
      </c>
      <c r="C1426" s="614">
        <v>4616</v>
      </c>
      <c r="D1426" s="614" t="s">
        <v>52</v>
      </c>
      <c r="E1426" s="614" t="str">
        <f t="shared" si="22"/>
        <v>40007423-EJECUCION</v>
      </c>
      <c r="F1426" s="614" t="s">
        <v>2991</v>
      </c>
      <c r="G1426" s="614" t="s">
        <v>1011</v>
      </c>
      <c r="H1426" s="614" t="s">
        <v>4281</v>
      </c>
      <c r="I1426" s="614" t="s">
        <v>2990</v>
      </c>
      <c r="J1426" s="614" t="s">
        <v>227</v>
      </c>
      <c r="K1426" s="614" t="s">
        <v>1011</v>
      </c>
    </row>
    <row r="1427" spans="1:11">
      <c r="A1427" s="616">
        <v>40003658</v>
      </c>
      <c r="B1427" s="614" t="s">
        <v>528</v>
      </c>
      <c r="C1427" s="614">
        <v>167148</v>
      </c>
      <c r="D1427" s="614" t="s">
        <v>52</v>
      </c>
      <c r="E1427" s="614" t="str">
        <f t="shared" si="22"/>
        <v>40003658-EJECUCION</v>
      </c>
      <c r="F1427" s="614" t="s">
        <v>3027</v>
      </c>
      <c r="G1427" s="614" t="s">
        <v>1011</v>
      </c>
      <c r="H1427" s="614" t="s">
        <v>4282</v>
      </c>
      <c r="I1427" s="614" t="s">
        <v>3102</v>
      </c>
      <c r="J1427" s="614" t="s">
        <v>402</v>
      </c>
      <c r="K1427" s="614" t="s">
        <v>1011</v>
      </c>
    </row>
    <row r="1428" spans="1:11">
      <c r="A1428" s="616">
        <v>30115295</v>
      </c>
      <c r="B1428" s="614" t="s">
        <v>560</v>
      </c>
      <c r="C1428" s="614">
        <v>788374</v>
      </c>
      <c r="D1428" s="614" t="s">
        <v>52</v>
      </c>
      <c r="E1428" s="614" t="str">
        <f t="shared" si="22"/>
        <v>30115295-EJECUCION</v>
      </c>
      <c r="F1428" s="614" t="s">
        <v>2978</v>
      </c>
      <c r="G1428" s="614" t="s">
        <v>1011</v>
      </c>
      <c r="H1428" s="614" t="s">
        <v>608</v>
      </c>
      <c r="I1428" s="614" t="s">
        <v>2995</v>
      </c>
      <c r="J1428" s="614" t="s">
        <v>560</v>
      </c>
      <c r="K1428" s="614" t="s">
        <v>55</v>
      </c>
    </row>
    <row r="1429" spans="1:11">
      <c r="A1429" s="616">
        <v>40008382</v>
      </c>
      <c r="B1429" s="614" t="s">
        <v>227</v>
      </c>
      <c r="C1429" s="614">
        <v>25000</v>
      </c>
      <c r="D1429" s="614" t="s">
        <v>52</v>
      </c>
      <c r="E1429" s="614" t="str">
        <f t="shared" si="22"/>
        <v>40008382-EJECUCION</v>
      </c>
      <c r="F1429" s="614" t="s">
        <v>2978</v>
      </c>
      <c r="G1429" s="614" t="s">
        <v>1011</v>
      </c>
      <c r="H1429" s="614" t="s">
        <v>4283</v>
      </c>
      <c r="I1429" s="614" t="s">
        <v>2988</v>
      </c>
      <c r="J1429" s="614" t="s">
        <v>227</v>
      </c>
      <c r="K1429" s="614" t="s">
        <v>1011</v>
      </c>
    </row>
    <row r="1430" spans="1:11">
      <c r="A1430" s="616">
        <v>30410822</v>
      </c>
      <c r="B1430" s="614" t="s">
        <v>739</v>
      </c>
      <c r="C1430" s="614">
        <v>653626</v>
      </c>
      <c r="D1430" s="614" t="s">
        <v>52</v>
      </c>
      <c r="E1430" s="614" t="str">
        <f t="shared" si="22"/>
        <v>30410822-EJECUCION</v>
      </c>
      <c r="F1430" s="614" t="s">
        <v>3004</v>
      </c>
      <c r="G1430" s="614" t="s">
        <v>1011</v>
      </c>
      <c r="H1430" s="614" t="s">
        <v>4284</v>
      </c>
      <c r="I1430" s="614" t="s">
        <v>2988</v>
      </c>
      <c r="J1430" s="614" t="s">
        <v>227</v>
      </c>
      <c r="K1430" s="614" t="s">
        <v>55</v>
      </c>
    </row>
    <row r="1431" spans="1:11">
      <c r="A1431" s="616">
        <v>30342727</v>
      </c>
      <c r="B1431" s="614" t="s">
        <v>1011</v>
      </c>
      <c r="C1431" s="614">
        <v>1525335</v>
      </c>
      <c r="D1431" s="614" t="s">
        <v>52</v>
      </c>
      <c r="E1431" s="614" t="str">
        <f t="shared" si="22"/>
        <v>30342727-EJECUCION</v>
      </c>
      <c r="F1431" s="614" t="s">
        <v>2978</v>
      </c>
      <c r="G1431" s="614" t="s">
        <v>1011</v>
      </c>
      <c r="H1431" s="614" t="s">
        <v>4285</v>
      </c>
      <c r="I1431" s="614" t="s">
        <v>2980</v>
      </c>
      <c r="J1431" s="614" t="s">
        <v>560</v>
      </c>
      <c r="K1431" s="614" t="s">
        <v>1011</v>
      </c>
    </row>
    <row r="1432" spans="1:11">
      <c r="A1432" s="616">
        <v>30384429</v>
      </c>
      <c r="B1432" s="614" t="s">
        <v>1011</v>
      </c>
      <c r="C1432" s="614">
        <v>1400497</v>
      </c>
      <c r="D1432" s="614" t="s">
        <v>98</v>
      </c>
      <c r="E1432" s="614" t="str">
        <f t="shared" si="22"/>
        <v>30384429-DISEÑO</v>
      </c>
      <c r="F1432" s="614" t="s">
        <v>3013</v>
      </c>
      <c r="G1432" s="614" t="s">
        <v>1011</v>
      </c>
      <c r="H1432" s="614" t="s">
        <v>3839</v>
      </c>
      <c r="I1432" s="614" t="s">
        <v>2990</v>
      </c>
      <c r="J1432" s="614" t="s">
        <v>1011</v>
      </c>
      <c r="K1432" s="614" t="s">
        <v>55</v>
      </c>
    </row>
    <row r="1433" spans="1:11">
      <c r="A1433" s="616">
        <v>40001265</v>
      </c>
      <c r="B1433" s="614" t="s">
        <v>739</v>
      </c>
      <c r="C1433" s="614">
        <v>48542</v>
      </c>
      <c r="D1433" s="614" t="s">
        <v>52</v>
      </c>
      <c r="E1433" s="614" t="str">
        <f t="shared" si="22"/>
        <v>40001265-EJECUCION</v>
      </c>
      <c r="F1433" s="614" t="s">
        <v>2978</v>
      </c>
      <c r="G1433" s="614" t="s">
        <v>1011</v>
      </c>
      <c r="H1433" s="614" t="s">
        <v>4286</v>
      </c>
      <c r="I1433" s="614" t="s">
        <v>2990</v>
      </c>
      <c r="J1433" s="614" t="s">
        <v>227</v>
      </c>
      <c r="K1433" s="614" t="s">
        <v>1011</v>
      </c>
    </row>
    <row r="1434" spans="1:11">
      <c r="A1434" s="616">
        <v>40000066</v>
      </c>
      <c r="B1434" s="614" t="s">
        <v>420</v>
      </c>
      <c r="C1434" s="614">
        <v>92340</v>
      </c>
      <c r="D1434" s="614" t="s">
        <v>52</v>
      </c>
      <c r="E1434" s="614" t="str">
        <f t="shared" si="22"/>
        <v>40000066-EJECUCION</v>
      </c>
      <c r="F1434" s="614" t="s">
        <v>2978</v>
      </c>
      <c r="G1434" s="614" t="s">
        <v>1011</v>
      </c>
      <c r="H1434" s="614" t="s">
        <v>4287</v>
      </c>
      <c r="I1434" s="614" t="s">
        <v>2988</v>
      </c>
      <c r="J1434" s="614" t="s">
        <v>402</v>
      </c>
      <c r="K1434" s="614" t="s">
        <v>1011</v>
      </c>
    </row>
    <row r="1435" spans="1:11">
      <c r="A1435" s="616">
        <v>30121316</v>
      </c>
      <c r="B1435" s="614" t="s">
        <v>1011</v>
      </c>
      <c r="C1435" s="614">
        <v>495249</v>
      </c>
      <c r="D1435" s="614" t="s">
        <v>52</v>
      </c>
      <c r="E1435" s="614" t="str">
        <f t="shared" si="22"/>
        <v>30121316-EJECUCION</v>
      </c>
      <c r="F1435" s="614" t="s">
        <v>3260</v>
      </c>
      <c r="G1435" s="614" t="s">
        <v>1011</v>
      </c>
      <c r="H1435" s="614" t="s">
        <v>4288</v>
      </c>
      <c r="I1435" s="614" t="s">
        <v>2988</v>
      </c>
      <c r="J1435" s="614" t="s">
        <v>402</v>
      </c>
      <c r="K1435" s="614" t="s">
        <v>1011</v>
      </c>
    </row>
    <row r="1436" spans="1:11">
      <c r="A1436" s="616">
        <v>30270222</v>
      </c>
      <c r="B1436" s="614" t="s">
        <v>739</v>
      </c>
      <c r="C1436" s="614">
        <v>22000</v>
      </c>
      <c r="D1436" s="614" t="s">
        <v>98</v>
      </c>
      <c r="E1436" s="614" t="str">
        <f t="shared" si="22"/>
        <v>30270222-DISEÑO</v>
      </c>
      <c r="F1436" s="614" t="s">
        <v>2978</v>
      </c>
      <c r="G1436" s="614" t="s">
        <v>1011</v>
      </c>
      <c r="H1436" s="614" t="s">
        <v>4289</v>
      </c>
      <c r="I1436" s="614" t="s">
        <v>2995</v>
      </c>
      <c r="J1436" s="614" t="s">
        <v>227</v>
      </c>
      <c r="K1436" s="614" t="s">
        <v>55</v>
      </c>
    </row>
    <row r="1437" spans="1:11">
      <c r="A1437" s="616">
        <v>40006650</v>
      </c>
      <c r="B1437" s="614" t="s">
        <v>420</v>
      </c>
      <c r="C1437" s="614">
        <v>3000</v>
      </c>
      <c r="D1437" s="614" t="s">
        <v>98</v>
      </c>
      <c r="E1437" s="614" t="str">
        <f t="shared" si="22"/>
        <v>40006650-DISEÑO</v>
      </c>
      <c r="F1437" s="614" t="s">
        <v>2991</v>
      </c>
      <c r="G1437" s="614" t="s">
        <v>1011</v>
      </c>
      <c r="H1437" s="614" t="s">
        <v>4290</v>
      </c>
      <c r="I1437" s="614" t="s">
        <v>2990</v>
      </c>
      <c r="J1437" s="614" t="s">
        <v>402</v>
      </c>
      <c r="K1437" s="614" t="s">
        <v>1011</v>
      </c>
    </row>
    <row r="1438" spans="1:11">
      <c r="A1438" s="616">
        <v>40006527</v>
      </c>
      <c r="B1438" s="614" t="s">
        <v>420</v>
      </c>
      <c r="C1438" s="614">
        <v>1500</v>
      </c>
      <c r="D1438" s="614" t="s">
        <v>98</v>
      </c>
      <c r="E1438" s="614" t="str">
        <f t="shared" si="22"/>
        <v>40006527-DISEÑO</v>
      </c>
      <c r="F1438" s="614" t="s">
        <v>2991</v>
      </c>
      <c r="G1438" s="614" t="s">
        <v>1011</v>
      </c>
      <c r="H1438" s="614" t="s">
        <v>4291</v>
      </c>
      <c r="I1438" s="614" t="s">
        <v>2990</v>
      </c>
      <c r="J1438" s="614" t="s">
        <v>402</v>
      </c>
      <c r="K1438" s="614" t="s">
        <v>1011</v>
      </c>
    </row>
    <row r="1439" spans="1:11">
      <c r="A1439" s="616">
        <v>30485115</v>
      </c>
      <c r="B1439" s="614" t="s">
        <v>318</v>
      </c>
      <c r="C1439" s="614">
        <v>372300</v>
      </c>
      <c r="D1439" s="614" t="s">
        <v>52</v>
      </c>
      <c r="E1439" s="614" t="str">
        <f t="shared" si="22"/>
        <v>30485115-EJECUCION</v>
      </c>
      <c r="F1439" s="614" t="s">
        <v>2978</v>
      </c>
      <c r="G1439" s="614" t="s">
        <v>1011</v>
      </c>
      <c r="H1439" s="614" t="s">
        <v>4292</v>
      </c>
      <c r="I1439" s="614" t="s">
        <v>2988</v>
      </c>
      <c r="J1439" s="614" t="s">
        <v>227</v>
      </c>
      <c r="K1439" s="614" t="s">
        <v>1011</v>
      </c>
    </row>
    <row r="1440" spans="1:11">
      <c r="A1440" s="616">
        <v>40005376</v>
      </c>
      <c r="B1440" s="614" t="s">
        <v>1011</v>
      </c>
      <c r="C1440" s="614">
        <v>225000</v>
      </c>
      <c r="D1440" s="614" t="s">
        <v>52</v>
      </c>
      <c r="E1440" s="614" t="str">
        <f t="shared" si="22"/>
        <v>40005376-EJECUCION</v>
      </c>
      <c r="F1440" s="614" t="s">
        <v>2978</v>
      </c>
      <c r="G1440" s="614" t="s">
        <v>1011</v>
      </c>
      <c r="H1440" s="614" t="s">
        <v>4293</v>
      </c>
      <c r="I1440" s="614" t="s">
        <v>2741</v>
      </c>
      <c r="J1440" s="614" t="s">
        <v>1011</v>
      </c>
      <c r="K1440" s="614" t="s">
        <v>1011</v>
      </c>
    </row>
    <row r="1441" spans="1:11">
      <c r="A1441" s="616">
        <v>30080921</v>
      </c>
      <c r="B1441" s="614" t="s">
        <v>739</v>
      </c>
      <c r="C1441" s="614">
        <v>19420</v>
      </c>
      <c r="D1441" s="614" t="s">
        <v>98</v>
      </c>
      <c r="E1441" s="614" t="str">
        <f t="shared" si="22"/>
        <v>30080921-DISEÑO</v>
      </c>
      <c r="F1441" s="614" t="s">
        <v>2978</v>
      </c>
      <c r="G1441" s="614" t="s">
        <v>1011</v>
      </c>
      <c r="H1441" s="614" t="s">
        <v>3648</v>
      </c>
      <c r="I1441" s="614" t="s">
        <v>2995</v>
      </c>
      <c r="J1441" s="614" t="s">
        <v>227</v>
      </c>
      <c r="K1441" s="614" t="s">
        <v>1011</v>
      </c>
    </row>
    <row r="1442" spans="1:11">
      <c r="A1442" s="616">
        <v>30488412</v>
      </c>
      <c r="B1442" s="614" t="s">
        <v>318</v>
      </c>
      <c r="C1442" s="614">
        <v>161850</v>
      </c>
      <c r="D1442" s="614" t="s">
        <v>52</v>
      </c>
      <c r="E1442" s="614" t="str">
        <f t="shared" si="22"/>
        <v>30488412-EJECUCION</v>
      </c>
      <c r="F1442" s="614" t="s">
        <v>2978</v>
      </c>
      <c r="G1442" s="614" t="s">
        <v>1011</v>
      </c>
      <c r="H1442" s="614" t="s">
        <v>3391</v>
      </c>
      <c r="I1442" s="614" t="s">
        <v>3002</v>
      </c>
      <c r="J1442" s="614" t="s">
        <v>227</v>
      </c>
      <c r="K1442" s="614" t="s">
        <v>1011</v>
      </c>
    </row>
    <row r="1443" spans="1:11">
      <c r="A1443" s="616">
        <v>40007926</v>
      </c>
      <c r="B1443" s="614" t="s">
        <v>427</v>
      </c>
      <c r="C1443" s="614">
        <v>1724</v>
      </c>
      <c r="D1443" s="614" t="s">
        <v>52</v>
      </c>
      <c r="E1443" s="614" t="str">
        <f t="shared" si="22"/>
        <v>40007926-EJECUCION</v>
      </c>
      <c r="F1443" s="614" t="s">
        <v>2991</v>
      </c>
      <c r="G1443" s="614" t="s">
        <v>1011</v>
      </c>
      <c r="H1443" s="614" t="s">
        <v>4294</v>
      </c>
      <c r="I1443" s="614" t="s">
        <v>2980</v>
      </c>
      <c r="J1443" s="614" t="s">
        <v>402</v>
      </c>
      <c r="K1443" s="614" t="s">
        <v>1011</v>
      </c>
    </row>
    <row r="1444" spans="1:11">
      <c r="A1444" s="616">
        <v>40006480</v>
      </c>
      <c r="B1444" s="614" t="s">
        <v>403</v>
      </c>
      <c r="C1444" s="614">
        <v>2500</v>
      </c>
      <c r="D1444" s="614" t="s">
        <v>52</v>
      </c>
      <c r="E1444" s="614" t="str">
        <f t="shared" si="22"/>
        <v>40006480-EJECUCION</v>
      </c>
      <c r="F1444" s="614" t="s">
        <v>2991</v>
      </c>
      <c r="G1444" s="614" t="s">
        <v>1011</v>
      </c>
      <c r="H1444" s="614" t="s">
        <v>4295</v>
      </c>
      <c r="I1444" s="614" t="s">
        <v>3069</v>
      </c>
      <c r="J1444" s="614" t="s">
        <v>402</v>
      </c>
      <c r="K1444" s="614" t="s">
        <v>1011</v>
      </c>
    </row>
    <row r="1445" spans="1:11">
      <c r="A1445" s="616">
        <v>30463648</v>
      </c>
      <c r="B1445" s="614" t="s">
        <v>739</v>
      </c>
      <c r="C1445" s="614">
        <v>84500</v>
      </c>
      <c r="D1445" s="614" t="s">
        <v>98</v>
      </c>
      <c r="E1445" s="614" t="str">
        <f t="shared" si="22"/>
        <v>30463648-DISEÑO</v>
      </c>
      <c r="F1445" s="614" t="s">
        <v>3056</v>
      </c>
      <c r="G1445" s="614" t="s">
        <v>1011</v>
      </c>
      <c r="H1445" s="614" t="s">
        <v>4296</v>
      </c>
      <c r="I1445" s="614" t="s">
        <v>2990</v>
      </c>
      <c r="J1445" s="614" t="s">
        <v>227</v>
      </c>
      <c r="K1445" s="614" t="s">
        <v>55</v>
      </c>
    </row>
    <row r="1446" spans="1:11">
      <c r="A1446" s="616">
        <v>30407973</v>
      </c>
      <c r="B1446" s="614" t="s">
        <v>1011</v>
      </c>
      <c r="C1446" s="614">
        <v>444981</v>
      </c>
      <c r="D1446" s="614" t="s">
        <v>52</v>
      </c>
      <c r="E1446" s="614" t="str">
        <f t="shared" si="22"/>
        <v>30407973-EJECUCION</v>
      </c>
      <c r="F1446" s="614" t="s">
        <v>757</v>
      </c>
      <c r="G1446" s="614" t="s">
        <v>1011</v>
      </c>
      <c r="H1446" s="614" t="s">
        <v>4297</v>
      </c>
      <c r="I1446" s="614" t="s">
        <v>3106</v>
      </c>
      <c r="J1446" s="614" t="s">
        <v>1011</v>
      </c>
      <c r="K1446" s="614" t="s">
        <v>55</v>
      </c>
    </row>
    <row r="1447" spans="1:11">
      <c r="A1447" s="616">
        <v>40004444</v>
      </c>
      <c r="B1447" s="614" t="s">
        <v>1011</v>
      </c>
      <c r="C1447" s="614">
        <v>2500000</v>
      </c>
      <c r="D1447" s="614" t="s">
        <v>52</v>
      </c>
      <c r="E1447" s="614" t="str">
        <f t="shared" si="22"/>
        <v>40004444-EJECUCION</v>
      </c>
      <c r="F1447" s="614" t="s">
        <v>2978</v>
      </c>
      <c r="G1447" s="614" t="s">
        <v>1011</v>
      </c>
      <c r="H1447" s="614" t="s">
        <v>4298</v>
      </c>
      <c r="I1447" s="614" t="s">
        <v>4299</v>
      </c>
      <c r="J1447" s="614" t="s">
        <v>227</v>
      </c>
      <c r="K1447" s="614" t="s">
        <v>1011</v>
      </c>
    </row>
    <row r="1448" spans="1:11">
      <c r="A1448" s="616">
        <v>30352422</v>
      </c>
      <c r="B1448" s="614" t="s">
        <v>420</v>
      </c>
      <c r="C1448" s="614">
        <v>4812794</v>
      </c>
      <c r="D1448" s="614" t="s">
        <v>52</v>
      </c>
      <c r="E1448" s="614" t="str">
        <f t="shared" si="22"/>
        <v>30352422-EJECUCION</v>
      </c>
      <c r="F1448" s="614" t="s">
        <v>3038</v>
      </c>
      <c r="G1448" s="614" t="s">
        <v>1011</v>
      </c>
      <c r="H1448" s="614" t="s">
        <v>4300</v>
      </c>
      <c r="I1448" s="614" t="s">
        <v>2990</v>
      </c>
      <c r="J1448" s="614" t="s">
        <v>402</v>
      </c>
      <c r="K1448" s="614" t="s">
        <v>55</v>
      </c>
    </row>
    <row r="1449" spans="1:11">
      <c r="A1449" s="616">
        <v>30487092</v>
      </c>
      <c r="B1449" s="614" t="s">
        <v>739</v>
      </c>
      <c r="C1449" s="614">
        <v>43604</v>
      </c>
      <c r="D1449" s="614" t="s">
        <v>52</v>
      </c>
      <c r="E1449" s="614" t="str">
        <f t="shared" si="22"/>
        <v>30487092-EJECUCION</v>
      </c>
      <c r="F1449" s="614" t="s">
        <v>2978</v>
      </c>
      <c r="G1449" s="614" t="s">
        <v>1011</v>
      </c>
      <c r="H1449" s="614" t="s">
        <v>4301</v>
      </c>
      <c r="I1449" s="614" t="s">
        <v>2988</v>
      </c>
      <c r="J1449" s="614" t="s">
        <v>227</v>
      </c>
      <c r="K1449" s="614" t="s">
        <v>1011</v>
      </c>
    </row>
    <row r="1450" spans="1:11">
      <c r="A1450" s="616">
        <v>40001950</v>
      </c>
      <c r="B1450" s="614" t="s">
        <v>490</v>
      </c>
      <c r="C1450" s="614">
        <v>30780</v>
      </c>
      <c r="D1450" s="614" t="s">
        <v>52</v>
      </c>
      <c r="E1450" s="614" t="str">
        <f t="shared" si="22"/>
        <v>40001950-EJECUCION</v>
      </c>
      <c r="F1450" s="614" t="s">
        <v>2991</v>
      </c>
      <c r="G1450" s="614" t="s">
        <v>1011</v>
      </c>
      <c r="H1450" s="614" t="s">
        <v>4302</v>
      </c>
      <c r="I1450" s="614" t="s">
        <v>2980</v>
      </c>
      <c r="J1450" s="614" t="s">
        <v>402</v>
      </c>
      <c r="K1450" s="614" t="s">
        <v>1011</v>
      </c>
    </row>
    <row r="1451" spans="1:11">
      <c r="A1451" s="616">
        <v>40005689</v>
      </c>
      <c r="B1451" s="614" t="s">
        <v>318</v>
      </c>
      <c r="C1451" s="614">
        <v>1992341</v>
      </c>
      <c r="D1451" s="614" t="s">
        <v>52</v>
      </c>
      <c r="E1451" s="614" t="str">
        <f t="shared" si="22"/>
        <v>40005689-EJECUCION</v>
      </c>
      <c r="F1451" s="614" t="s">
        <v>2978</v>
      </c>
      <c r="G1451" s="614" t="s">
        <v>1011</v>
      </c>
      <c r="H1451" s="614" t="s">
        <v>3742</v>
      </c>
      <c r="I1451" s="614" t="s">
        <v>2990</v>
      </c>
      <c r="J1451" s="614" t="s">
        <v>227</v>
      </c>
      <c r="K1451" s="614" t="s">
        <v>1011</v>
      </c>
    </row>
    <row r="1452" spans="1:11">
      <c r="A1452" s="616">
        <v>30402825</v>
      </c>
      <c r="B1452" s="614" t="s">
        <v>1011</v>
      </c>
      <c r="C1452" s="614">
        <v>1488213</v>
      </c>
      <c r="D1452" s="614" t="s">
        <v>98</v>
      </c>
      <c r="E1452" s="614" t="str">
        <f t="shared" si="22"/>
        <v>30402825-DISEÑO</v>
      </c>
      <c r="F1452" s="614" t="s">
        <v>3013</v>
      </c>
      <c r="G1452" s="614" t="s">
        <v>1011</v>
      </c>
      <c r="H1452" s="614" t="s">
        <v>3600</v>
      </c>
      <c r="I1452" s="614" t="s">
        <v>2990</v>
      </c>
      <c r="J1452" s="614" t="s">
        <v>560</v>
      </c>
      <c r="K1452" s="614" t="s">
        <v>55</v>
      </c>
    </row>
    <row r="1453" spans="1:11">
      <c r="A1453" s="616">
        <v>30485137</v>
      </c>
      <c r="B1453" s="614" t="s">
        <v>1011</v>
      </c>
      <c r="C1453" s="614">
        <v>513001</v>
      </c>
      <c r="D1453" s="614" t="s">
        <v>52</v>
      </c>
      <c r="E1453" s="614" t="str">
        <f t="shared" si="22"/>
        <v>30485137-EJECUCION</v>
      </c>
      <c r="F1453" s="614" t="s">
        <v>2978</v>
      </c>
      <c r="G1453" s="614" t="s">
        <v>1011</v>
      </c>
      <c r="H1453" s="614" t="s">
        <v>4303</v>
      </c>
      <c r="I1453" s="614" t="s">
        <v>3075</v>
      </c>
      <c r="J1453" s="614" t="s">
        <v>1011</v>
      </c>
      <c r="K1453" s="614" t="s">
        <v>1011</v>
      </c>
    </row>
    <row r="1454" spans="1:11">
      <c r="A1454" s="616">
        <v>30485153</v>
      </c>
      <c r="B1454" s="614" t="s">
        <v>468</v>
      </c>
      <c r="C1454" s="614">
        <v>235498</v>
      </c>
      <c r="D1454" s="614" t="s">
        <v>52</v>
      </c>
      <c r="E1454" s="614" t="str">
        <f t="shared" si="22"/>
        <v>30485153-EJECUCION</v>
      </c>
      <c r="F1454" s="614" t="s">
        <v>2978</v>
      </c>
      <c r="G1454" s="614" t="s">
        <v>1011</v>
      </c>
      <c r="H1454" s="614" t="s">
        <v>3508</v>
      </c>
      <c r="I1454" s="614" t="s">
        <v>2982</v>
      </c>
      <c r="J1454" s="614" t="s">
        <v>402</v>
      </c>
      <c r="K1454" s="614" t="s">
        <v>1011</v>
      </c>
    </row>
    <row r="1455" spans="1:11">
      <c r="A1455" s="616">
        <v>30131878</v>
      </c>
      <c r="B1455" s="614" t="s">
        <v>1011</v>
      </c>
      <c r="C1455" s="614">
        <v>4575401</v>
      </c>
      <c r="D1455" s="614" t="s">
        <v>52</v>
      </c>
      <c r="E1455" s="614" t="str">
        <f t="shared" si="22"/>
        <v>30131878-EJECUCION</v>
      </c>
      <c r="F1455" s="614" t="s">
        <v>3013</v>
      </c>
      <c r="G1455" s="614" t="s">
        <v>1011</v>
      </c>
      <c r="H1455" s="614" t="s">
        <v>3423</v>
      </c>
      <c r="I1455" s="614" t="s">
        <v>2990</v>
      </c>
      <c r="J1455" s="614" t="s">
        <v>1011</v>
      </c>
      <c r="K1455" s="614" t="s">
        <v>55</v>
      </c>
    </row>
    <row r="1456" spans="1:11">
      <c r="A1456" s="616">
        <v>30468193</v>
      </c>
      <c r="B1456" s="614" t="s">
        <v>1011</v>
      </c>
      <c r="C1456" s="614">
        <v>307800</v>
      </c>
      <c r="D1456" s="614" t="s">
        <v>52</v>
      </c>
      <c r="E1456" s="614" t="str">
        <f t="shared" si="22"/>
        <v>30468193-EJECUCION</v>
      </c>
      <c r="F1456" s="614" t="s">
        <v>2978</v>
      </c>
      <c r="G1456" s="614" t="s">
        <v>1011</v>
      </c>
      <c r="H1456" s="614" t="s">
        <v>4304</v>
      </c>
      <c r="I1456" s="614" t="s">
        <v>2741</v>
      </c>
      <c r="J1456" s="614" t="s">
        <v>1011</v>
      </c>
      <c r="K1456" s="614" t="s">
        <v>1011</v>
      </c>
    </row>
    <row r="1457" spans="1:11">
      <c r="A1457" s="616">
        <v>30339822</v>
      </c>
      <c r="B1457" s="614" t="s">
        <v>561</v>
      </c>
      <c r="C1457" s="614">
        <v>680309</v>
      </c>
      <c r="D1457" s="614" t="s">
        <v>52</v>
      </c>
      <c r="E1457" s="614" t="str">
        <f t="shared" si="22"/>
        <v>30339822-EJECUCION</v>
      </c>
      <c r="F1457" s="614" t="s">
        <v>2978</v>
      </c>
      <c r="G1457" s="614" t="s">
        <v>1011</v>
      </c>
      <c r="H1457" s="614" t="s">
        <v>3096</v>
      </c>
      <c r="I1457" s="614" t="s">
        <v>2982</v>
      </c>
      <c r="J1457" s="614" t="s">
        <v>560</v>
      </c>
      <c r="K1457" s="614" t="s">
        <v>55</v>
      </c>
    </row>
    <row r="1458" spans="1:11">
      <c r="A1458" s="616">
        <v>40005116</v>
      </c>
      <c r="B1458" s="614" t="s">
        <v>1011</v>
      </c>
      <c r="C1458" s="614">
        <v>241881</v>
      </c>
      <c r="D1458" s="614" t="s">
        <v>52</v>
      </c>
      <c r="E1458" s="614" t="str">
        <f t="shared" si="22"/>
        <v>40005116-EJECUCION</v>
      </c>
      <c r="F1458" s="614" t="s">
        <v>3056</v>
      </c>
      <c r="G1458" s="614" t="s">
        <v>1011</v>
      </c>
      <c r="H1458" s="614" t="s">
        <v>4305</v>
      </c>
      <c r="I1458" s="614" t="s">
        <v>2980</v>
      </c>
      <c r="J1458" s="614" t="s">
        <v>1011</v>
      </c>
      <c r="K1458" s="614" t="s">
        <v>1011</v>
      </c>
    </row>
    <row r="1459" spans="1:11">
      <c r="A1459" s="616">
        <v>30130843</v>
      </c>
      <c r="B1459" s="614" t="s">
        <v>403</v>
      </c>
      <c r="C1459" s="614">
        <v>97750</v>
      </c>
      <c r="D1459" s="614" t="s">
        <v>52</v>
      </c>
      <c r="E1459" s="614" t="str">
        <f t="shared" si="22"/>
        <v>30130843-EJECUCION</v>
      </c>
      <c r="F1459" s="614" t="s">
        <v>2978</v>
      </c>
      <c r="G1459" s="614" t="s">
        <v>1011</v>
      </c>
      <c r="H1459" s="614" t="s">
        <v>4306</v>
      </c>
      <c r="I1459" s="614" t="s">
        <v>2741</v>
      </c>
      <c r="J1459" s="614" t="s">
        <v>402</v>
      </c>
      <c r="K1459" s="614" t="s">
        <v>1011</v>
      </c>
    </row>
    <row r="1460" spans="1:11">
      <c r="A1460" s="616">
        <v>40004593</v>
      </c>
      <c r="B1460" s="614" t="s">
        <v>339</v>
      </c>
      <c r="C1460" s="614">
        <v>684952</v>
      </c>
      <c r="D1460" s="614" t="s">
        <v>52</v>
      </c>
      <c r="E1460" s="614" t="str">
        <f t="shared" si="22"/>
        <v>40004593-EJECUCION</v>
      </c>
      <c r="F1460" s="614" t="s">
        <v>2978</v>
      </c>
      <c r="G1460" s="614" t="s">
        <v>1011</v>
      </c>
      <c r="H1460" s="614" t="s">
        <v>4307</v>
      </c>
      <c r="I1460" s="614" t="s">
        <v>2980</v>
      </c>
      <c r="J1460" s="614" t="s">
        <v>227</v>
      </c>
      <c r="K1460" s="614" t="s">
        <v>1011</v>
      </c>
    </row>
    <row r="1461" spans="1:11">
      <c r="A1461" s="616">
        <v>30382027</v>
      </c>
      <c r="B1461" s="614" t="s">
        <v>403</v>
      </c>
      <c r="C1461" s="614">
        <v>250000</v>
      </c>
      <c r="D1461" s="614" t="s">
        <v>52</v>
      </c>
      <c r="E1461" s="614" t="str">
        <f t="shared" si="22"/>
        <v>30382027-EJECUCION</v>
      </c>
      <c r="F1461" s="614" t="s">
        <v>2978</v>
      </c>
      <c r="G1461" s="614" t="s">
        <v>1011</v>
      </c>
      <c r="H1461" s="614" t="s">
        <v>4308</v>
      </c>
      <c r="I1461" s="614" t="s">
        <v>2741</v>
      </c>
      <c r="J1461" s="614" t="s">
        <v>402</v>
      </c>
      <c r="K1461" s="614" t="s">
        <v>1011</v>
      </c>
    </row>
    <row r="1462" spans="1:11">
      <c r="A1462" s="616">
        <v>30483911</v>
      </c>
      <c r="B1462" s="614" t="s">
        <v>1011</v>
      </c>
      <c r="C1462" s="614">
        <v>300000</v>
      </c>
      <c r="D1462" s="614" t="s">
        <v>52</v>
      </c>
      <c r="E1462" s="614" t="str">
        <f t="shared" si="22"/>
        <v>30483911-EJECUCION</v>
      </c>
      <c r="F1462" s="614" t="s">
        <v>2978</v>
      </c>
      <c r="G1462" s="614" t="s">
        <v>1011</v>
      </c>
      <c r="H1462" s="614" t="s">
        <v>4309</v>
      </c>
      <c r="I1462" s="614" t="s">
        <v>2741</v>
      </c>
      <c r="J1462" s="614" t="s">
        <v>1011</v>
      </c>
      <c r="K1462" s="614" t="s">
        <v>1011</v>
      </c>
    </row>
    <row r="1463" spans="1:11">
      <c r="A1463" s="616">
        <v>40007328</v>
      </c>
      <c r="B1463" s="614" t="s">
        <v>490</v>
      </c>
      <c r="C1463" s="614">
        <v>68000</v>
      </c>
      <c r="D1463" s="614" t="s">
        <v>52</v>
      </c>
      <c r="E1463" s="614" t="str">
        <f t="shared" si="22"/>
        <v>40007328-EJECUCION</v>
      </c>
      <c r="F1463" s="614" t="s">
        <v>2978</v>
      </c>
      <c r="G1463" s="614" t="s">
        <v>1011</v>
      </c>
      <c r="H1463" s="614" t="s">
        <v>4310</v>
      </c>
      <c r="I1463" s="614" t="s">
        <v>2995</v>
      </c>
      <c r="J1463" s="614" t="s">
        <v>402</v>
      </c>
      <c r="K1463" s="614" t="s">
        <v>1011</v>
      </c>
    </row>
    <row r="1464" spans="1:11">
      <c r="A1464" s="616">
        <v>30407375</v>
      </c>
      <c r="B1464" s="614" t="s">
        <v>1011</v>
      </c>
      <c r="C1464" s="614">
        <v>1710319</v>
      </c>
      <c r="D1464" s="614" t="s">
        <v>52</v>
      </c>
      <c r="E1464" s="614" t="str">
        <f t="shared" si="22"/>
        <v>30407375-EJECUCION</v>
      </c>
      <c r="F1464" s="614" t="s">
        <v>3013</v>
      </c>
      <c r="G1464" s="614" t="s">
        <v>1011</v>
      </c>
      <c r="H1464" s="614" t="s">
        <v>3035</v>
      </c>
      <c r="I1464" s="614" t="s">
        <v>2988</v>
      </c>
      <c r="J1464" s="614" t="s">
        <v>1011</v>
      </c>
      <c r="K1464" s="614" t="s">
        <v>55</v>
      </c>
    </row>
    <row r="1465" spans="1:11">
      <c r="A1465" s="616">
        <v>30123182</v>
      </c>
      <c r="B1465" s="614" t="s">
        <v>50</v>
      </c>
      <c r="C1465" s="614">
        <v>5207342</v>
      </c>
      <c r="D1465" s="614" t="s">
        <v>52</v>
      </c>
      <c r="E1465" s="614" t="str">
        <f t="shared" si="22"/>
        <v>30123182-EJECUCION</v>
      </c>
      <c r="F1465" s="614" t="s">
        <v>3056</v>
      </c>
      <c r="G1465" s="614" t="s">
        <v>1011</v>
      </c>
      <c r="H1465" s="614" t="s">
        <v>3253</v>
      </c>
      <c r="I1465" s="614" t="s">
        <v>2988</v>
      </c>
      <c r="J1465" s="614" t="s">
        <v>50</v>
      </c>
      <c r="K1465" s="614" t="s">
        <v>1011</v>
      </c>
    </row>
    <row r="1466" spans="1:11">
      <c r="A1466" s="616">
        <v>30122072</v>
      </c>
      <c r="B1466" s="614" t="s">
        <v>739</v>
      </c>
      <c r="C1466" s="614">
        <v>1140660</v>
      </c>
      <c r="D1466" s="614" t="s">
        <v>52</v>
      </c>
      <c r="E1466" s="614" t="str">
        <f t="shared" si="22"/>
        <v>30122072-EJECUCION</v>
      </c>
      <c r="F1466" s="614" t="s">
        <v>3013</v>
      </c>
      <c r="G1466" s="614" t="s">
        <v>1011</v>
      </c>
      <c r="H1466" s="614" t="s">
        <v>3219</v>
      </c>
      <c r="I1466" s="614" t="s">
        <v>2995</v>
      </c>
      <c r="J1466" s="614" t="s">
        <v>227</v>
      </c>
      <c r="K1466" s="614" t="s">
        <v>55</v>
      </c>
    </row>
    <row r="1467" spans="1:11">
      <c r="A1467" s="616">
        <v>30484070</v>
      </c>
      <c r="B1467" s="614" t="s">
        <v>561</v>
      </c>
      <c r="C1467" s="614">
        <v>116159</v>
      </c>
      <c r="D1467" s="614" t="s">
        <v>52</v>
      </c>
      <c r="E1467" s="614" t="str">
        <f t="shared" si="22"/>
        <v>30484070-EJECUCION</v>
      </c>
      <c r="F1467" s="614" t="s">
        <v>3056</v>
      </c>
      <c r="G1467" s="614" t="s">
        <v>1011</v>
      </c>
      <c r="H1467" s="614" t="s">
        <v>4311</v>
      </c>
      <c r="I1467" s="614" t="s">
        <v>2988</v>
      </c>
      <c r="J1467" s="614" t="s">
        <v>560</v>
      </c>
      <c r="K1467" s="614" t="s">
        <v>55</v>
      </c>
    </row>
    <row r="1468" spans="1:11">
      <c r="A1468" s="616">
        <v>30121997</v>
      </c>
      <c r="B1468" s="614" t="s">
        <v>420</v>
      </c>
      <c r="C1468" s="614">
        <v>9956890</v>
      </c>
      <c r="D1468" s="614" t="s">
        <v>52</v>
      </c>
      <c r="E1468" s="614" t="str">
        <f t="shared" si="22"/>
        <v>30121997-EJECUCION</v>
      </c>
      <c r="F1468" s="614" t="s">
        <v>3013</v>
      </c>
      <c r="G1468" s="614" t="s">
        <v>1011</v>
      </c>
      <c r="H1468" s="614" t="s">
        <v>3353</v>
      </c>
      <c r="I1468" s="614" t="s">
        <v>2995</v>
      </c>
      <c r="J1468" s="614" t="s">
        <v>402</v>
      </c>
      <c r="K1468" s="614" t="s">
        <v>55</v>
      </c>
    </row>
    <row r="1469" spans="1:11">
      <c r="A1469" s="616">
        <v>30133287</v>
      </c>
      <c r="B1469" s="614" t="s">
        <v>468</v>
      </c>
      <c r="C1469" s="614">
        <v>527607</v>
      </c>
      <c r="D1469" s="614" t="s">
        <v>52</v>
      </c>
      <c r="E1469" s="614" t="str">
        <f t="shared" si="22"/>
        <v>30133287-EJECUCION</v>
      </c>
      <c r="F1469" s="614" t="s">
        <v>2978</v>
      </c>
      <c r="G1469" s="614" t="s">
        <v>1011</v>
      </c>
      <c r="H1469" s="614" t="s">
        <v>4312</v>
      </c>
      <c r="I1469" s="614" t="s">
        <v>3002</v>
      </c>
      <c r="J1469" s="614" t="s">
        <v>402</v>
      </c>
      <c r="K1469" s="614" t="s">
        <v>1011</v>
      </c>
    </row>
    <row r="1470" spans="1:11">
      <c r="A1470" s="616">
        <v>40006941</v>
      </c>
      <c r="B1470" s="614" t="s">
        <v>876</v>
      </c>
      <c r="C1470" s="614">
        <v>15000</v>
      </c>
      <c r="D1470" s="614" t="s">
        <v>52</v>
      </c>
      <c r="E1470" s="614" t="str">
        <f t="shared" si="22"/>
        <v>40006941-EJECUCION</v>
      </c>
      <c r="F1470" s="614" t="s">
        <v>2991</v>
      </c>
      <c r="G1470" s="614" t="s">
        <v>1011</v>
      </c>
      <c r="H1470" s="614" t="s">
        <v>4313</v>
      </c>
      <c r="I1470" s="614" t="s">
        <v>2988</v>
      </c>
      <c r="J1470" s="614" t="s">
        <v>227</v>
      </c>
      <c r="K1470" s="614" t="s">
        <v>1011</v>
      </c>
    </row>
    <row r="1471" spans="1:11">
      <c r="A1471" s="616">
        <v>30124002</v>
      </c>
      <c r="B1471" s="614" t="s">
        <v>794</v>
      </c>
      <c r="C1471" s="614">
        <v>120479</v>
      </c>
      <c r="D1471" s="614" t="s">
        <v>98</v>
      </c>
      <c r="E1471" s="614" t="str">
        <f t="shared" si="22"/>
        <v>30124002-DISEÑO</v>
      </c>
      <c r="F1471" s="614" t="s">
        <v>3013</v>
      </c>
      <c r="G1471" s="614" t="s">
        <v>1011</v>
      </c>
      <c r="H1471" s="614" t="s">
        <v>3220</v>
      </c>
      <c r="I1471" s="614" t="s">
        <v>2988</v>
      </c>
      <c r="J1471" s="614" t="s">
        <v>50</v>
      </c>
      <c r="K1471" s="614" t="s">
        <v>55</v>
      </c>
    </row>
    <row r="1472" spans="1:11">
      <c r="A1472" s="616">
        <v>30376572</v>
      </c>
      <c r="B1472" s="614" t="s">
        <v>739</v>
      </c>
      <c r="C1472" s="614">
        <v>338563</v>
      </c>
      <c r="D1472" s="614" t="s">
        <v>52</v>
      </c>
      <c r="E1472" s="614" t="str">
        <f t="shared" si="22"/>
        <v>30376572-EJECUCION</v>
      </c>
      <c r="F1472" s="614" t="s">
        <v>3123</v>
      </c>
      <c r="G1472" s="614" t="s">
        <v>1011</v>
      </c>
      <c r="H1472" s="614" t="s">
        <v>4050</v>
      </c>
      <c r="I1472" s="614" t="s">
        <v>3012</v>
      </c>
      <c r="J1472" s="614" t="s">
        <v>227</v>
      </c>
      <c r="K1472" s="614" t="s">
        <v>1011</v>
      </c>
    </row>
    <row r="1473" spans="1:11">
      <c r="A1473" s="616">
        <v>40003856</v>
      </c>
      <c r="B1473" s="614" t="s">
        <v>1011</v>
      </c>
      <c r="C1473" s="614">
        <v>543926</v>
      </c>
      <c r="D1473" s="614" t="s">
        <v>52</v>
      </c>
      <c r="E1473" s="614" t="str">
        <f t="shared" si="22"/>
        <v>40003856-EJECUCION</v>
      </c>
      <c r="F1473" s="614" t="s">
        <v>2978</v>
      </c>
      <c r="G1473" s="614" t="s">
        <v>1011</v>
      </c>
      <c r="H1473" s="614" t="s">
        <v>4314</v>
      </c>
      <c r="I1473" s="614" t="s">
        <v>2995</v>
      </c>
      <c r="J1473" s="614" t="s">
        <v>402</v>
      </c>
      <c r="K1473" s="614" t="s">
        <v>1011</v>
      </c>
    </row>
    <row r="1474" spans="1:11">
      <c r="A1474" s="616">
        <v>30488875</v>
      </c>
      <c r="B1474" s="614" t="s">
        <v>420</v>
      </c>
      <c r="C1474" s="614">
        <v>251365</v>
      </c>
      <c r="D1474" s="614" t="s">
        <v>52</v>
      </c>
      <c r="E1474" s="614" t="str">
        <f t="shared" si="22"/>
        <v>30488875-EJECUCION</v>
      </c>
      <c r="F1474" s="614" t="s">
        <v>2978</v>
      </c>
      <c r="G1474" s="614" t="s">
        <v>1011</v>
      </c>
      <c r="H1474" s="614" t="s">
        <v>4315</v>
      </c>
      <c r="I1474" s="614" t="s">
        <v>2982</v>
      </c>
      <c r="J1474" s="614" t="s">
        <v>402</v>
      </c>
      <c r="K1474" s="614" t="s">
        <v>1011</v>
      </c>
    </row>
    <row r="1475" spans="1:11">
      <c r="A1475" s="616">
        <v>30483763</v>
      </c>
      <c r="B1475" s="614" t="s">
        <v>1011</v>
      </c>
      <c r="C1475" s="614">
        <v>21928</v>
      </c>
      <c r="D1475" s="614" t="s">
        <v>52</v>
      </c>
      <c r="E1475" s="614" t="str">
        <f t="shared" ref="E1475:E1538" si="23">CONCATENATE(A1475,"-",D1475)</f>
        <v>30483763-EJECUCION</v>
      </c>
      <c r="F1475" s="614" t="s">
        <v>3439</v>
      </c>
      <c r="G1475" s="614" t="s">
        <v>1011</v>
      </c>
      <c r="H1475" s="614" t="s">
        <v>4316</v>
      </c>
      <c r="I1475" s="614" t="s">
        <v>2980</v>
      </c>
      <c r="J1475" s="614" t="s">
        <v>1011</v>
      </c>
      <c r="K1475" s="614" t="s">
        <v>1011</v>
      </c>
    </row>
    <row r="1476" spans="1:11">
      <c r="A1476" s="616">
        <v>30371175</v>
      </c>
      <c r="B1476" s="614" t="s">
        <v>1011</v>
      </c>
      <c r="C1476" s="614">
        <v>70322990</v>
      </c>
      <c r="D1476" s="614" t="s">
        <v>52</v>
      </c>
      <c r="E1476" s="614" t="str">
        <f t="shared" si="23"/>
        <v>30371175-EJECUCION</v>
      </c>
      <c r="F1476" s="614" t="s">
        <v>3013</v>
      </c>
      <c r="G1476" s="614" t="s">
        <v>1011</v>
      </c>
      <c r="H1476" s="614" t="s">
        <v>4317</v>
      </c>
      <c r="I1476" s="614" t="s">
        <v>2980</v>
      </c>
      <c r="J1476" s="614" t="s">
        <v>1011</v>
      </c>
      <c r="K1476" s="614" t="s">
        <v>1011</v>
      </c>
    </row>
    <row r="1477" spans="1:11">
      <c r="A1477" s="616">
        <v>40006346</v>
      </c>
      <c r="B1477" s="614" t="s">
        <v>403</v>
      </c>
      <c r="C1477" s="614">
        <v>3500</v>
      </c>
      <c r="D1477" s="614" t="s">
        <v>52</v>
      </c>
      <c r="E1477" s="614" t="str">
        <f t="shared" si="23"/>
        <v>40006346-EJECUCION</v>
      </c>
      <c r="F1477" s="614" t="s">
        <v>2991</v>
      </c>
      <c r="G1477" s="614" t="s">
        <v>1011</v>
      </c>
      <c r="H1477" s="614" t="s">
        <v>4318</v>
      </c>
      <c r="I1477" s="614" t="s">
        <v>3069</v>
      </c>
      <c r="J1477" s="614" t="s">
        <v>402</v>
      </c>
      <c r="K1477" s="614" t="s">
        <v>1011</v>
      </c>
    </row>
    <row r="1478" spans="1:11">
      <c r="A1478" s="616">
        <v>40007693</v>
      </c>
      <c r="B1478" s="614" t="s">
        <v>50</v>
      </c>
      <c r="C1478" s="614">
        <v>44000000</v>
      </c>
      <c r="D1478" s="614" t="s">
        <v>52</v>
      </c>
      <c r="E1478" s="614" t="str">
        <f t="shared" si="23"/>
        <v>40007693-EJECUCION</v>
      </c>
      <c r="F1478" s="614" t="s">
        <v>2991</v>
      </c>
      <c r="G1478" s="614" t="s">
        <v>1011</v>
      </c>
      <c r="H1478" s="614" t="s">
        <v>4319</v>
      </c>
      <c r="I1478" s="614" t="s">
        <v>3102</v>
      </c>
      <c r="J1478" s="614" t="s">
        <v>50</v>
      </c>
      <c r="K1478" s="614" t="s">
        <v>1011</v>
      </c>
    </row>
    <row r="1479" spans="1:11">
      <c r="A1479" s="616">
        <v>30101509</v>
      </c>
      <c r="B1479" s="614" t="s">
        <v>1011</v>
      </c>
      <c r="C1479" s="614">
        <v>22007180</v>
      </c>
      <c r="D1479" s="614" t="s">
        <v>52</v>
      </c>
      <c r="E1479" s="614" t="str">
        <f t="shared" si="23"/>
        <v>30101509-EJECUCION</v>
      </c>
      <c r="F1479" s="614" t="s">
        <v>3013</v>
      </c>
      <c r="G1479" s="614" t="s">
        <v>1011</v>
      </c>
      <c r="H1479" s="614" t="s">
        <v>3961</v>
      </c>
      <c r="I1479" s="614" t="s">
        <v>2995</v>
      </c>
      <c r="J1479" s="614" t="s">
        <v>1011</v>
      </c>
      <c r="K1479" s="614" t="s">
        <v>55</v>
      </c>
    </row>
    <row r="1480" spans="1:11">
      <c r="A1480" s="616">
        <v>40001341</v>
      </c>
      <c r="B1480" s="614" t="s">
        <v>794</v>
      </c>
      <c r="C1480" s="614">
        <v>152618</v>
      </c>
      <c r="D1480" s="614" t="s">
        <v>52</v>
      </c>
      <c r="E1480" s="614" t="str">
        <f t="shared" si="23"/>
        <v>40001341-EJECUCION</v>
      </c>
      <c r="F1480" s="614" t="s">
        <v>2978</v>
      </c>
      <c r="G1480" s="614" t="s">
        <v>1011</v>
      </c>
      <c r="H1480" s="614" t="s">
        <v>4320</v>
      </c>
      <c r="I1480" s="614" t="s">
        <v>3002</v>
      </c>
      <c r="J1480" s="614" t="s">
        <v>50</v>
      </c>
      <c r="K1480" s="614" t="s">
        <v>1011</v>
      </c>
    </row>
    <row r="1481" spans="1:11">
      <c r="A1481" s="616">
        <v>30128506</v>
      </c>
      <c r="B1481" s="614" t="s">
        <v>318</v>
      </c>
      <c r="C1481" s="614">
        <v>291574</v>
      </c>
      <c r="D1481" s="614" t="s">
        <v>52</v>
      </c>
      <c r="E1481" s="614" t="str">
        <f t="shared" si="23"/>
        <v>30128506-EJECUCION</v>
      </c>
      <c r="F1481" s="614" t="s">
        <v>2978</v>
      </c>
      <c r="G1481" s="614" t="s">
        <v>1011</v>
      </c>
      <c r="H1481" s="614" t="s">
        <v>4321</v>
      </c>
      <c r="I1481" s="614" t="s">
        <v>2988</v>
      </c>
      <c r="J1481" s="614" t="s">
        <v>227</v>
      </c>
      <c r="K1481" s="614" t="s">
        <v>55</v>
      </c>
    </row>
    <row r="1482" spans="1:11">
      <c r="A1482" s="616">
        <v>40003069</v>
      </c>
      <c r="B1482" s="614" t="s">
        <v>50</v>
      </c>
      <c r="C1482" s="614">
        <v>77510</v>
      </c>
      <c r="D1482" s="614" t="s">
        <v>52</v>
      </c>
      <c r="E1482" s="614" t="str">
        <f t="shared" si="23"/>
        <v>40003069-EJECUCION</v>
      </c>
      <c r="F1482" s="614" t="s">
        <v>2978</v>
      </c>
      <c r="G1482" s="614" t="s">
        <v>1011</v>
      </c>
      <c r="H1482" s="614" t="s">
        <v>4322</v>
      </c>
      <c r="I1482" s="614" t="s">
        <v>2980</v>
      </c>
      <c r="J1482" s="614" t="s">
        <v>50</v>
      </c>
      <c r="K1482" s="614" t="s">
        <v>1011</v>
      </c>
    </row>
    <row r="1483" spans="1:11">
      <c r="A1483" s="616">
        <v>30386724</v>
      </c>
      <c r="B1483" s="614" t="s">
        <v>50</v>
      </c>
      <c r="C1483" s="614">
        <v>232000</v>
      </c>
      <c r="D1483" s="614" t="s">
        <v>98</v>
      </c>
      <c r="E1483" s="614" t="str">
        <f t="shared" si="23"/>
        <v>30386724-DISEÑO</v>
      </c>
      <c r="F1483" s="614" t="s">
        <v>3056</v>
      </c>
      <c r="G1483" s="614" t="s">
        <v>1011</v>
      </c>
      <c r="H1483" s="614" t="s">
        <v>4323</v>
      </c>
      <c r="I1483" s="614" t="s">
        <v>2988</v>
      </c>
      <c r="J1483" s="614" t="s">
        <v>50</v>
      </c>
      <c r="K1483" s="614" t="s">
        <v>55</v>
      </c>
    </row>
    <row r="1484" spans="1:11">
      <c r="A1484" s="616">
        <v>30476688</v>
      </c>
      <c r="B1484" s="614" t="s">
        <v>439</v>
      </c>
      <c r="C1484" s="614">
        <v>560000</v>
      </c>
      <c r="D1484" s="614" t="s">
        <v>52</v>
      </c>
      <c r="E1484" s="614" t="str">
        <f t="shared" si="23"/>
        <v>30476688-EJECUCION</v>
      </c>
      <c r="F1484" s="614" t="s">
        <v>2978</v>
      </c>
      <c r="G1484" s="614" t="s">
        <v>1011</v>
      </c>
      <c r="H1484" s="614" t="s">
        <v>3472</v>
      </c>
      <c r="I1484" s="614" t="s">
        <v>2995</v>
      </c>
      <c r="J1484" s="614" t="s">
        <v>402</v>
      </c>
      <c r="K1484" s="614" t="s">
        <v>1011</v>
      </c>
    </row>
    <row r="1485" spans="1:11">
      <c r="A1485" s="616">
        <v>30485196</v>
      </c>
      <c r="B1485" s="614" t="s">
        <v>1011</v>
      </c>
      <c r="C1485" s="614">
        <v>359101</v>
      </c>
      <c r="D1485" s="614" t="s">
        <v>52</v>
      </c>
      <c r="E1485" s="614" t="str">
        <f t="shared" si="23"/>
        <v>30485196-EJECUCION</v>
      </c>
      <c r="F1485" s="614" t="s">
        <v>2978</v>
      </c>
      <c r="G1485" s="614" t="s">
        <v>1011</v>
      </c>
      <c r="H1485" s="614" t="s">
        <v>714</v>
      </c>
      <c r="I1485" s="614" t="s">
        <v>3075</v>
      </c>
      <c r="J1485" s="614" t="s">
        <v>50</v>
      </c>
      <c r="K1485" s="614" t="s">
        <v>1011</v>
      </c>
    </row>
    <row r="1486" spans="1:11">
      <c r="A1486" s="616">
        <v>30483851</v>
      </c>
      <c r="B1486" s="614" t="s">
        <v>794</v>
      </c>
      <c r="C1486" s="614">
        <v>87210</v>
      </c>
      <c r="D1486" s="614" t="s">
        <v>52</v>
      </c>
      <c r="E1486" s="614" t="str">
        <f t="shared" si="23"/>
        <v>30483851-EJECUCION</v>
      </c>
      <c r="F1486" s="614" t="s">
        <v>3010</v>
      </c>
      <c r="G1486" s="614" t="s">
        <v>1011</v>
      </c>
      <c r="H1486" s="614" t="s">
        <v>4324</v>
      </c>
      <c r="I1486" s="614" t="s">
        <v>3012</v>
      </c>
      <c r="J1486" s="614" t="s">
        <v>50</v>
      </c>
      <c r="K1486" s="614" t="s">
        <v>1011</v>
      </c>
    </row>
    <row r="1487" spans="1:11">
      <c r="A1487" s="616">
        <v>40003638</v>
      </c>
      <c r="B1487" s="614" t="s">
        <v>427</v>
      </c>
      <c r="C1487" s="614">
        <v>16416</v>
      </c>
      <c r="D1487" s="614" t="s">
        <v>52</v>
      </c>
      <c r="E1487" s="614" t="str">
        <f t="shared" si="23"/>
        <v>40003638-EJECUCION</v>
      </c>
      <c r="F1487" s="614" t="s">
        <v>3027</v>
      </c>
      <c r="G1487" s="614" t="s">
        <v>1011</v>
      </c>
      <c r="H1487" s="614" t="s">
        <v>4325</v>
      </c>
      <c r="I1487" s="614" t="s">
        <v>3102</v>
      </c>
      <c r="J1487" s="614" t="s">
        <v>402</v>
      </c>
      <c r="K1487" s="614" t="s">
        <v>1011</v>
      </c>
    </row>
    <row r="1488" spans="1:11">
      <c r="A1488" s="616">
        <v>40004086</v>
      </c>
      <c r="B1488" s="614" t="s">
        <v>167</v>
      </c>
      <c r="C1488" s="614">
        <v>73800</v>
      </c>
      <c r="D1488" s="614" t="s">
        <v>98</v>
      </c>
      <c r="E1488" s="614" t="str">
        <f t="shared" si="23"/>
        <v>40004086-DISEÑO</v>
      </c>
      <c r="F1488" s="614" t="s">
        <v>3056</v>
      </c>
      <c r="G1488" s="614" t="s">
        <v>1011</v>
      </c>
      <c r="H1488" s="614" t="s">
        <v>4326</v>
      </c>
      <c r="I1488" s="614" t="s">
        <v>2990</v>
      </c>
      <c r="J1488" s="614" t="s">
        <v>50</v>
      </c>
      <c r="K1488" s="614" t="s">
        <v>142</v>
      </c>
    </row>
    <row r="1489" spans="1:11">
      <c r="A1489" s="616">
        <v>40008225</v>
      </c>
      <c r="B1489" s="614" t="s">
        <v>183</v>
      </c>
      <c r="C1489" s="614">
        <v>37000</v>
      </c>
      <c r="D1489" s="614" t="s">
        <v>98</v>
      </c>
      <c r="E1489" s="614" t="str">
        <f t="shared" si="23"/>
        <v>40008225-DISEÑO</v>
      </c>
      <c r="F1489" s="614" t="s">
        <v>2978</v>
      </c>
      <c r="G1489" s="614" t="s">
        <v>1011</v>
      </c>
      <c r="H1489" s="614" t="s">
        <v>4327</v>
      </c>
      <c r="I1489" s="614" t="s">
        <v>2988</v>
      </c>
      <c r="J1489" s="614" t="s">
        <v>50</v>
      </c>
      <c r="K1489" s="614" t="s">
        <v>1011</v>
      </c>
    </row>
    <row r="1490" spans="1:11">
      <c r="A1490" s="616">
        <v>40001044</v>
      </c>
      <c r="B1490" s="614" t="s">
        <v>1011</v>
      </c>
      <c r="C1490" s="614">
        <v>769500</v>
      </c>
      <c r="D1490" s="614" t="s">
        <v>52</v>
      </c>
      <c r="E1490" s="614" t="str">
        <f t="shared" si="23"/>
        <v>40001044-EJECUCION</v>
      </c>
      <c r="F1490" s="614" t="s">
        <v>2978</v>
      </c>
      <c r="G1490" s="614" t="s">
        <v>1011</v>
      </c>
      <c r="H1490" s="614" t="s">
        <v>4328</v>
      </c>
      <c r="I1490" s="614" t="s">
        <v>2980</v>
      </c>
      <c r="J1490" s="614" t="s">
        <v>402</v>
      </c>
      <c r="K1490" s="614" t="s">
        <v>1011</v>
      </c>
    </row>
    <row r="1491" spans="1:11">
      <c r="A1491" s="616">
        <v>30047349</v>
      </c>
      <c r="B1491" s="614" t="s">
        <v>284</v>
      </c>
      <c r="C1491" s="614">
        <v>2152748</v>
      </c>
      <c r="D1491" s="614" t="s">
        <v>52</v>
      </c>
      <c r="E1491" s="614" t="str">
        <f t="shared" si="23"/>
        <v>30047349-EJECUCION</v>
      </c>
      <c r="F1491" s="614" t="s">
        <v>2978</v>
      </c>
      <c r="G1491" s="614" t="s">
        <v>1011</v>
      </c>
      <c r="H1491" s="614" t="s">
        <v>4329</v>
      </c>
      <c r="I1491" s="614" t="s">
        <v>2988</v>
      </c>
      <c r="J1491" s="614" t="s">
        <v>227</v>
      </c>
      <c r="K1491" s="614" t="s">
        <v>55</v>
      </c>
    </row>
    <row r="1492" spans="1:11">
      <c r="A1492" s="616">
        <v>40000924</v>
      </c>
      <c r="B1492" s="614" t="s">
        <v>1011</v>
      </c>
      <c r="C1492" s="614">
        <v>100000</v>
      </c>
      <c r="D1492" s="614" t="s">
        <v>52</v>
      </c>
      <c r="E1492" s="614" t="str">
        <f t="shared" si="23"/>
        <v>40000924-EJECUCION</v>
      </c>
      <c r="F1492" s="614" t="s">
        <v>2978</v>
      </c>
      <c r="G1492" s="614" t="s">
        <v>1011</v>
      </c>
      <c r="H1492" s="614" t="s">
        <v>4330</v>
      </c>
      <c r="I1492" s="614" t="s">
        <v>2741</v>
      </c>
      <c r="J1492" s="614" t="s">
        <v>1011</v>
      </c>
      <c r="K1492" s="614" t="s">
        <v>1011</v>
      </c>
    </row>
    <row r="1493" spans="1:11">
      <c r="A1493" s="616">
        <v>30132175</v>
      </c>
      <c r="B1493" s="614" t="s">
        <v>588</v>
      </c>
      <c r="C1493" s="614">
        <v>9173036</v>
      </c>
      <c r="D1493" s="614" t="s">
        <v>52</v>
      </c>
      <c r="E1493" s="614" t="str">
        <f t="shared" si="23"/>
        <v>30132175-EJECUCION</v>
      </c>
      <c r="F1493" s="614" t="s">
        <v>3013</v>
      </c>
      <c r="G1493" s="614" t="s">
        <v>1011</v>
      </c>
      <c r="H1493" s="614" t="s">
        <v>3927</v>
      </c>
      <c r="I1493" s="614" t="s">
        <v>2990</v>
      </c>
      <c r="J1493" s="614" t="s">
        <v>560</v>
      </c>
      <c r="K1493" s="614" t="s">
        <v>55</v>
      </c>
    </row>
    <row r="1494" spans="1:11">
      <c r="A1494" s="616">
        <v>40006715</v>
      </c>
      <c r="B1494" s="614" t="s">
        <v>270</v>
      </c>
      <c r="C1494" s="614">
        <v>72150941</v>
      </c>
      <c r="D1494" s="614" t="s">
        <v>52</v>
      </c>
      <c r="E1494" s="614" t="str">
        <f t="shared" si="23"/>
        <v>40006715-EJECUCION</v>
      </c>
      <c r="F1494" s="614" t="s">
        <v>2991</v>
      </c>
      <c r="G1494" s="614" t="s">
        <v>1011</v>
      </c>
      <c r="H1494" s="614" t="s">
        <v>4331</v>
      </c>
      <c r="I1494" s="614" t="s">
        <v>2990</v>
      </c>
      <c r="J1494" s="614" t="s">
        <v>227</v>
      </c>
      <c r="K1494" s="614" t="s">
        <v>1011</v>
      </c>
    </row>
    <row r="1495" spans="1:11">
      <c r="A1495" s="616">
        <v>40008492</v>
      </c>
      <c r="B1495" s="614" t="s">
        <v>50</v>
      </c>
      <c r="C1495" s="614">
        <v>55865</v>
      </c>
      <c r="D1495" s="614" t="s">
        <v>52</v>
      </c>
      <c r="E1495" s="614" t="str">
        <f t="shared" si="23"/>
        <v>40008492-EJECUCION</v>
      </c>
      <c r="F1495" s="614" t="s">
        <v>2978</v>
      </c>
      <c r="G1495" s="614" t="s">
        <v>1011</v>
      </c>
      <c r="H1495" s="614" t="s">
        <v>4332</v>
      </c>
      <c r="I1495" s="614" t="s">
        <v>2988</v>
      </c>
      <c r="J1495" s="614" t="s">
        <v>50</v>
      </c>
      <c r="K1495" s="614" t="s">
        <v>1011</v>
      </c>
    </row>
    <row r="1496" spans="1:11">
      <c r="A1496" s="616">
        <v>30066206</v>
      </c>
      <c r="B1496" s="614" t="s">
        <v>1011</v>
      </c>
      <c r="C1496" s="614">
        <v>22470953</v>
      </c>
      <c r="D1496" s="614" t="s">
        <v>52</v>
      </c>
      <c r="E1496" s="614" t="str">
        <f t="shared" si="23"/>
        <v>30066206-EJECUCION</v>
      </c>
      <c r="F1496" s="614" t="s">
        <v>3013</v>
      </c>
      <c r="G1496" s="614" t="s">
        <v>1011</v>
      </c>
      <c r="H1496" s="614" t="s">
        <v>4333</v>
      </c>
      <c r="I1496" s="614" t="s">
        <v>2995</v>
      </c>
      <c r="J1496" s="614" t="s">
        <v>1011</v>
      </c>
      <c r="K1496" s="614" t="s">
        <v>55</v>
      </c>
    </row>
    <row r="1497" spans="1:11">
      <c r="A1497" s="616">
        <v>30485125</v>
      </c>
      <c r="B1497" s="614" t="s">
        <v>1011</v>
      </c>
      <c r="C1497" s="614">
        <v>492480</v>
      </c>
      <c r="D1497" s="614" t="s">
        <v>52</v>
      </c>
      <c r="E1497" s="614" t="str">
        <f t="shared" si="23"/>
        <v>30485125-EJECUCION</v>
      </c>
      <c r="F1497" s="614" t="s">
        <v>2978</v>
      </c>
      <c r="G1497" s="614" t="s">
        <v>1011</v>
      </c>
      <c r="H1497" s="614" t="s">
        <v>4334</v>
      </c>
      <c r="I1497" s="614" t="s">
        <v>3072</v>
      </c>
      <c r="J1497" s="614" t="s">
        <v>1011</v>
      </c>
      <c r="K1497" s="614" t="s">
        <v>1011</v>
      </c>
    </row>
    <row r="1498" spans="1:11">
      <c r="A1498" s="616">
        <v>30485370</v>
      </c>
      <c r="B1498" s="614" t="s">
        <v>420</v>
      </c>
      <c r="C1498" s="614">
        <v>279072</v>
      </c>
      <c r="D1498" s="614" t="s">
        <v>52</v>
      </c>
      <c r="E1498" s="614" t="str">
        <f t="shared" si="23"/>
        <v>30485370-EJECUCION</v>
      </c>
      <c r="F1498" s="614" t="s">
        <v>2978</v>
      </c>
      <c r="G1498" s="614" t="s">
        <v>1011</v>
      </c>
      <c r="H1498" s="614" t="s">
        <v>4335</v>
      </c>
      <c r="I1498" s="614" t="s">
        <v>2988</v>
      </c>
      <c r="J1498" s="614" t="s">
        <v>402</v>
      </c>
      <c r="K1498" s="614" t="s">
        <v>1011</v>
      </c>
    </row>
    <row r="1499" spans="1:11">
      <c r="A1499" s="616">
        <v>40007559</v>
      </c>
      <c r="B1499" s="614" t="s">
        <v>119</v>
      </c>
      <c r="C1499" s="614">
        <v>4036364</v>
      </c>
      <c r="D1499" s="614" t="s">
        <v>52</v>
      </c>
      <c r="E1499" s="614" t="str">
        <f t="shared" si="23"/>
        <v>40007559-EJECUCION</v>
      </c>
      <c r="F1499" s="614" t="s">
        <v>2991</v>
      </c>
      <c r="G1499" s="614" t="s">
        <v>1011</v>
      </c>
      <c r="H1499" s="614" t="s">
        <v>4336</v>
      </c>
      <c r="I1499" s="614" t="s">
        <v>2988</v>
      </c>
      <c r="J1499" s="614" t="s">
        <v>50</v>
      </c>
      <c r="K1499" s="614" t="s">
        <v>1011</v>
      </c>
    </row>
    <row r="1500" spans="1:11">
      <c r="A1500" s="616">
        <v>40007560</v>
      </c>
      <c r="B1500" s="614" t="s">
        <v>119</v>
      </c>
      <c r="C1500" s="614">
        <v>7636364</v>
      </c>
      <c r="D1500" s="614" t="s">
        <v>52</v>
      </c>
      <c r="E1500" s="614" t="str">
        <f t="shared" si="23"/>
        <v>40007560-EJECUCION</v>
      </c>
      <c r="F1500" s="614" t="s">
        <v>2991</v>
      </c>
      <c r="G1500" s="614" t="s">
        <v>1011</v>
      </c>
      <c r="H1500" s="614" t="s">
        <v>4337</v>
      </c>
      <c r="I1500" s="614" t="s">
        <v>2988</v>
      </c>
      <c r="J1500" s="614" t="s">
        <v>50</v>
      </c>
      <c r="K1500" s="614" t="s">
        <v>1011</v>
      </c>
    </row>
    <row r="1501" spans="1:11">
      <c r="A1501" s="616">
        <v>30459726</v>
      </c>
      <c r="B1501" s="614" t="s">
        <v>739</v>
      </c>
      <c r="C1501" s="614">
        <v>10342000</v>
      </c>
      <c r="D1501" s="614" t="s">
        <v>52</v>
      </c>
      <c r="E1501" s="614" t="str">
        <f t="shared" si="23"/>
        <v>30459726-EJECUCION</v>
      </c>
      <c r="F1501" s="614" t="s">
        <v>2978</v>
      </c>
      <c r="G1501" s="614" t="s">
        <v>1011</v>
      </c>
      <c r="H1501" s="614" t="s">
        <v>4338</v>
      </c>
      <c r="I1501" s="614" t="s">
        <v>2988</v>
      </c>
      <c r="J1501" s="614" t="s">
        <v>227</v>
      </c>
      <c r="K1501" s="614" t="s">
        <v>1011</v>
      </c>
    </row>
    <row r="1502" spans="1:11">
      <c r="A1502" s="616">
        <v>30396424</v>
      </c>
      <c r="B1502" s="614" t="s">
        <v>300</v>
      </c>
      <c r="C1502" s="614">
        <v>667879</v>
      </c>
      <c r="D1502" s="614" t="s">
        <v>52</v>
      </c>
      <c r="E1502" s="614" t="str">
        <f t="shared" si="23"/>
        <v>30396424-EJECUCION</v>
      </c>
      <c r="F1502" s="614" t="s">
        <v>2978</v>
      </c>
      <c r="G1502" s="614" t="s">
        <v>1011</v>
      </c>
      <c r="H1502" s="614" t="s">
        <v>4339</v>
      </c>
      <c r="I1502" s="614" t="s">
        <v>2980</v>
      </c>
      <c r="J1502" s="614" t="s">
        <v>227</v>
      </c>
      <c r="K1502" s="614" t="s">
        <v>1011</v>
      </c>
    </row>
    <row r="1503" spans="1:11">
      <c r="A1503" s="616">
        <v>30082185</v>
      </c>
      <c r="B1503" s="614" t="s">
        <v>561</v>
      </c>
      <c r="C1503" s="614">
        <v>538365</v>
      </c>
      <c r="D1503" s="614" t="s">
        <v>52</v>
      </c>
      <c r="E1503" s="614" t="str">
        <f t="shared" si="23"/>
        <v>30082185-EJECUCION</v>
      </c>
      <c r="F1503" s="614" t="s">
        <v>2978</v>
      </c>
      <c r="G1503" s="614" t="s">
        <v>1011</v>
      </c>
      <c r="H1503" s="614" t="s">
        <v>4340</v>
      </c>
      <c r="I1503" s="614" t="s">
        <v>2990</v>
      </c>
      <c r="J1503" s="614" t="s">
        <v>560</v>
      </c>
      <c r="K1503" s="614" t="s">
        <v>55</v>
      </c>
    </row>
    <row r="1504" spans="1:11">
      <c r="A1504" s="616">
        <v>40005969</v>
      </c>
      <c r="B1504" s="614" t="s">
        <v>739</v>
      </c>
      <c r="C1504" s="614">
        <v>40000</v>
      </c>
      <c r="D1504" s="614" t="s">
        <v>52</v>
      </c>
      <c r="E1504" s="614" t="str">
        <f t="shared" si="23"/>
        <v>40005969-EJECUCION</v>
      </c>
      <c r="F1504" s="614" t="s">
        <v>2978</v>
      </c>
      <c r="G1504" s="614" t="s">
        <v>1011</v>
      </c>
      <c r="H1504" s="614" t="s">
        <v>4341</v>
      </c>
      <c r="I1504" s="614" t="s">
        <v>2990</v>
      </c>
      <c r="J1504" s="614" t="s">
        <v>227</v>
      </c>
      <c r="K1504" s="614" t="s">
        <v>1011</v>
      </c>
    </row>
    <row r="1505" spans="1:11">
      <c r="A1505" s="616">
        <v>30088011</v>
      </c>
      <c r="B1505" s="614" t="s">
        <v>300</v>
      </c>
      <c r="C1505" s="614">
        <v>646979</v>
      </c>
      <c r="D1505" s="614" t="s">
        <v>52</v>
      </c>
      <c r="E1505" s="614" t="str">
        <f t="shared" si="23"/>
        <v>30088011-EJECUCION</v>
      </c>
      <c r="F1505" s="614" t="s">
        <v>2978</v>
      </c>
      <c r="G1505" s="614" t="s">
        <v>1011</v>
      </c>
      <c r="H1505" s="614" t="s">
        <v>4342</v>
      </c>
      <c r="I1505" s="614" t="s">
        <v>2988</v>
      </c>
      <c r="J1505" s="614" t="s">
        <v>227</v>
      </c>
      <c r="K1505" s="614" t="s">
        <v>55</v>
      </c>
    </row>
    <row r="1506" spans="1:11">
      <c r="A1506" s="616">
        <v>30134389</v>
      </c>
      <c r="B1506" s="614" t="s">
        <v>167</v>
      </c>
      <c r="C1506" s="614">
        <v>23367</v>
      </c>
      <c r="D1506" s="614" t="s">
        <v>98</v>
      </c>
      <c r="E1506" s="614" t="str">
        <f t="shared" si="23"/>
        <v>30134389-DISEÑO</v>
      </c>
      <c r="F1506" s="614" t="s">
        <v>3056</v>
      </c>
      <c r="G1506" s="614" t="s">
        <v>1011</v>
      </c>
      <c r="H1506" s="614" t="s">
        <v>3158</v>
      </c>
      <c r="I1506" s="614" t="s">
        <v>2988</v>
      </c>
      <c r="J1506" s="614" t="s">
        <v>50</v>
      </c>
      <c r="K1506" s="614" t="s">
        <v>55</v>
      </c>
    </row>
    <row r="1507" spans="1:11">
      <c r="A1507" s="616">
        <v>30349427</v>
      </c>
      <c r="B1507" s="614" t="s">
        <v>1011</v>
      </c>
      <c r="C1507" s="614">
        <v>329904</v>
      </c>
      <c r="D1507" s="614" t="s">
        <v>52</v>
      </c>
      <c r="E1507" s="614" t="str">
        <f t="shared" si="23"/>
        <v>30349427-EJECUCION</v>
      </c>
      <c r="F1507" s="614" t="s">
        <v>2978</v>
      </c>
      <c r="G1507" s="614" t="s">
        <v>1011</v>
      </c>
      <c r="H1507" s="614" t="s">
        <v>4343</v>
      </c>
      <c r="I1507" s="614" t="s">
        <v>2741</v>
      </c>
      <c r="J1507" s="614" t="s">
        <v>1011</v>
      </c>
      <c r="K1507" s="614" t="s">
        <v>1011</v>
      </c>
    </row>
    <row r="1508" spans="1:11">
      <c r="A1508" s="616">
        <v>30399945</v>
      </c>
      <c r="B1508" s="614" t="s">
        <v>355</v>
      </c>
      <c r="C1508" s="614">
        <v>52000</v>
      </c>
      <c r="D1508" s="614" t="s">
        <v>98</v>
      </c>
      <c r="E1508" s="614" t="str">
        <f t="shared" si="23"/>
        <v>30399945-DISEÑO</v>
      </c>
      <c r="F1508" s="614" t="s">
        <v>2978</v>
      </c>
      <c r="G1508" s="614" t="s">
        <v>1011</v>
      </c>
      <c r="H1508" s="614" t="s">
        <v>366</v>
      </c>
      <c r="I1508" s="614" t="s">
        <v>2988</v>
      </c>
      <c r="J1508" s="614" t="s">
        <v>227</v>
      </c>
      <c r="K1508" s="614" t="s">
        <v>1011</v>
      </c>
    </row>
    <row r="1509" spans="1:11">
      <c r="A1509" s="616">
        <v>30083651</v>
      </c>
      <c r="B1509" s="614" t="s">
        <v>427</v>
      </c>
      <c r="C1509" s="614">
        <v>892204</v>
      </c>
      <c r="D1509" s="614" t="s">
        <v>52</v>
      </c>
      <c r="E1509" s="614" t="str">
        <f t="shared" si="23"/>
        <v>30083651-EJECUCION</v>
      </c>
      <c r="F1509" s="614" t="s">
        <v>3038</v>
      </c>
      <c r="G1509" s="614" t="s">
        <v>1011</v>
      </c>
      <c r="H1509" s="614" t="s">
        <v>4344</v>
      </c>
      <c r="I1509" s="614" t="s">
        <v>2988</v>
      </c>
      <c r="J1509" s="614" t="s">
        <v>402</v>
      </c>
      <c r="K1509" s="614" t="s">
        <v>55</v>
      </c>
    </row>
    <row r="1510" spans="1:11">
      <c r="A1510" s="616">
        <v>30371695</v>
      </c>
      <c r="B1510" s="614" t="s">
        <v>876</v>
      </c>
      <c r="C1510" s="614">
        <v>970243</v>
      </c>
      <c r="D1510" s="614" t="s">
        <v>98</v>
      </c>
      <c r="E1510" s="614" t="str">
        <f t="shared" si="23"/>
        <v>30371695-DISEÑO</v>
      </c>
      <c r="F1510" s="614" t="s">
        <v>3038</v>
      </c>
      <c r="G1510" s="614" t="s">
        <v>1011</v>
      </c>
      <c r="H1510" s="614" t="s">
        <v>4345</v>
      </c>
      <c r="I1510" s="614" t="s">
        <v>2990</v>
      </c>
      <c r="J1510" s="614" t="s">
        <v>227</v>
      </c>
      <c r="K1510" s="614" t="s">
        <v>55</v>
      </c>
    </row>
    <row r="1511" spans="1:11">
      <c r="A1511" s="616">
        <v>30124368</v>
      </c>
      <c r="B1511" s="614" t="s">
        <v>167</v>
      </c>
      <c r="C1511" s="614">
        <v>320540</v>
      </c>
      <c r="D1511" s="614" t="s">
        <v>52</v>
      </c>
      <c r="E1511" s="614" t="str">
        <f t="shared" si="23"/>
        <v>30124368-EJECUCION</v>
      </c>
      <c r="F1511" s="614" t="s">
        <v>2978</v>
      </c>
      <c r="G1511" s="614" t="s">
        <v>1011</v>
      </c>
      <c r="H1511" s="614" t="s">
        <v>4346</v>
      </c>
      <c r="I1511" s="614" t="s">
        <v>2982</v>
      </c>
      <c r="J1511" s="614" t="s">
        <v>50</v>
      </c>
      <c r="K1511" s="614" t="s">
        <v>142</v>
      </c>
    </row>
    <row r="1512" spans="1:11">
      <c r="A1512" s="616">
        <v>30341439</v>
      </c>
      <c r="B1512" s="614" t="s">
        <v>1011</v>
      </c>
      <c r="C1512" s="614">
        <v>210000</v>
      </c>
      <c r="D1512" s="614" t="s">
        <v>52</v>
      </c>
      <c r="E1512" s="614" t="str">
        <f t="shared" si="23"/>
        <v>30341439-EJECUCION</v>
      </c>
      <c r="F1512" s="614" t="s">
        <v>2978</v>
      </c>
      <c r="G1512" s="614" t="s">
        <v>1011</v>
      </c>
      <c r="H1512" s="614" t="s">
        <v>4347</v>
      </c>
      <c r="I1512" s="614" t="s">
        <v>3072</v>
      </c>
      <c r="J1512" s="614" t="s">
        <v>560</v>
      </c>
      <c r="K1512" s="614" t="s">
        <v>1011</v>
      </c>
    </row>
    <row r="1513" spans="1:11">
      <c r="A1513" s="616">
        <v>30286822</v>
      </c>
      <c r="B1513" s="614" t="s">
        <v>561</v>
      </c>
      <c r="C1513" s="614">
        <v>3733879</v>
      </c>
      <c r="D1513" s="614" t="s">
        <v>52</v>
      </c>
      <c r="E1513" s="614" t="str">
        <f t="shared" si="23"/>
        <v>30286822-EJECUCION</v>
      </c>
      <c r="F1513" s="614" t="s">
        <v>3056</v>
      </c>
      <c r="G1513" s="614" t="s">
        <v>1011</v>
      </c>
      <c r="H1513" s="614" t="s">
        <v>4348</v>
      </c>
      <c r="I1513" s="614" t="s">
        <v>2990</v>
      </c>
      <c r="J1513" s="614" t="s">
        <v>560</v>
      </c>
      <c r="K1513" s="614" t="s">
        <v>55</v>
      </c>
    </row>
    <row r="1514" spans="1:11">
      <c r="A1514" s="616">
        <v>30350774</v>
      </c>
      <c r="B1514" s="614" t="s">
        <v>1011</v>
      </c>
      <c r="C1514" s="614">
        <v>2703435</v>
      </c>
      <c r="D1514" s="614" t="s">
        <v>52</v>
      </c>
      <c r="E1514" s="614" t="str">
        <f t="shared" si="23"/>
        <v>30350774-EJECUCION</v>
      </c>
      <c r="F1514" s="614" t="s">
        <v>2978</v>
      </c>
      <c r="G1514" s="614" t="s">
        <v>1011</v>
      </c>
      <c r="H1514" s="614" t="s">
        <v>4349</v>
      </c>
      <c r="I1514" s="614" t="s">
        <v>2990</v>
      </c>
      <c r="J1514" s="614" t="s">
        <v>560</v>
      </c>
      <c r="K1514" s="614" t="s">
        <v>55</v>
      </c>
    </row>
    <row r="1515" spans="1:11">
      <c r="A1515" s="616">
        <v>30486003</v>
      </c>
      <c r="B1515" s="614" t="s">
        <v>403</v>
      </c>
      <c r="C1515" s="614">
        <v>5120000</v>
      </c>
      <c r="D1515" s="614" t="s">
        <v>52</v>
      </c>
      <c r="E1515" s="614" t="str">
        <f t="shared" si="23"/>
        <v>30486003-EJECUCION</v>
      </c>
      <c r="F1515" s="614" t="s">
        <v>2978</v>
      </c>
      <c r="G1515" s="614" t="s">
        <v>1011</v>
      </c>
      <c r="H1515" s="614" t="s">
        <v>4350</v>
      </c>
      <c r="I1515" s="614" t="s">
        <v>2995</v>
      </c>
      <c r="J1515" s="614" t="s">
        <v>402</v>
      </c>
      <c r="K1515" s="614" t="s">
        <v>1011</v>
      </c>
    </row>
    <row r="1516" spans="1:11">
      <c r="A1516" s="616">
        <v>30409780</v>
      </c>
      <c r="B1516" s="614" t="s">
        <v>1011</v>
      </c>
      <c r="C1516" s="614">
        <v>469046</v>
      </c>
      <c r="D1516" s="614" t="s">
        <v>639</v>
      </c>
      <c r="E1516" s="614" t="str">
        <f t="shared" si="23"/>
        <v>30409780-FACTIBILIDAD</v>
      </c>
      <c r="F1516" s="614" t="s">
        <v>2978</v>
      </c>
      <c r="G1516" s="614" t="s">
        <v>1011</v>
      </c>
      <c r="H1516" s="614" t="s">
        <v>4351</v>
      </c>
      <c r="I1516" s="614" t="s">
        <v>2995</v>
      </c>
      <c r="J1516" s="614" t="s">
        <v>50</v>
      </c>
      <c r="K1516" s="614" t="s">
        <v>55</v>
      </c>
    </row>
    <row r="1517" spans="1:11">
      <c r="A1517" s="616">
        <v>30070762</v>
      </c>
      <c r="B1517" s="614" t="s">
        <v>1011</v>
      </c>
      <c r="C1517" s="614">
        <v>18249984</v>
      </c>
      <c r="D1517" s="614" t="s">
        <v>52</v>
      </c>
      <c r="E1517" s="614" t="str">
        <f t="shared" si="23"/>
        <v>30070762-EJECUCION</v>
      </c>
      <c r="F1517" s="614" t="s">
        <v>3013</v>
      </c>
      <c r="G1517" s="614" t="s">
        <v>1011</v>
      </c>
      <c r="H1517" s="614" t="s">
        <v>3454</v>
      </c>
      <c r="I1517" s="614" t="s">
        <v>2995</v>
      </c>
      <c r="J1517" s="614" t="s">
        <v>1011</v>
      </c>
      <c r="K1517" s="614" t="s">
        <v>55</v>
      </c>
    </row>
    <row r="1518" spans="1:11">
      <c r="A1518" s="616">
        <v>30488224</v>
      </c>
      <c r="B1518" s="614" t="s">
        <v>794</v>
      </c>
      <c r="C1518" s="614">
        <v>89490</v>
      </c>
      <c r="D1518" s="614" t="s">
        <v>52</v>
      </c>
      <c r="E1518" s="614" t="str">
        <f t="shared" si="23"/>
        <v>30488224-EJECUCION</v>
      </c>
      <c r="F1518" s="614" t="s">
        <v>2978</v>
      </c>
      <c r="G1518" s="614" t="s">
        <v>1011</v>
      </c>
      <c r="H1518" s="614" t="s">
        <v>795</v>
      </c>
      <c r="I1518" s="614" t="s">
        <v>2988</v>
      </c>
      <c r="J1518" s="614" t="s">
        <v>50</v>
      </c>
      <c r="K1518" s="614" t="s">
        <v>1011</v>
      </c>
    </row>
    <row r="1519" spans="1:11">
      <c r="A1519" s="616">
        <v>30429524</v>
      </c>
      <c r="B1519" s="614" t="s">
        <v>420</v>
      </c>
      <c r="C1519" s="614">
        <v>423310</v>
      </c>
      <c r="D1519" s="614" t="s">
        <v>52</v>
      </c>
      <c r="E1519" s="614" t="str">
        <f t="shared" si="23"/>
        <v>30429524-EJECUCION</v>
      </c>
      <c r="F1519" s="614" t="s">
        <v>3076</v>
      </c>
      <c r="G1519" s="614" t="s">
        <v>1011</v>
      </c>
      <c r="H1519" s="614" t="s">
        <v>4352</v>
      </c>
      <c r="I1519" s="614" t="s">
        <v>2988</v>
      </c>
      <c r="J1519" s="614" t="s">
        <v>402</v>
      </c>
      <c r="K1519" s="614" t="s">
        <v>55</v>
      </c>
    </row>
    <row r="1520" spans="1:11">
      <c r="A1520" s="616">
        <v>40003992</v>
      </c>
      <c r="B1520" s="614" t="s">
        <v>588</v>
      </c>
      <c r="C1520" s="614">
        <v>476340</v>
      </c>
      <c r="D1520" s="614" t="s">
        <v>52</v>
      </c>
      <c r="E1520" s="614" t="str">
        <f t="shared" si="23"/>
        <v>40003992-EJECUCION</v>
      </c>
      <c r="F1520" s="614" t="s">
        <v>2978</v>
      </c>
      <c r="G1520" s="614" t="s">
        <v>1011</v>
      </c>
      <c r="H1520" s="614" t="s">
        <v>4353</v>
      </c>
      <c r="I1520" s="614" t="s">
        <v>2988</v>
      </c>
      <c r="J1520" s="614" t="s">
        <v>560</v>
      </c>
      <c r="K1520" s="614" t="s">
        <v>1011</v>
      </c>
    </row>
    <row r="1521" spans="1:11">
      <c r="A1521" s="616">
        <v>40007391</v>
      </c>
      <c r="B1521" s="614" t="s">
        <v>739</v>
      </c>
      <c r="C1521" s="614">
        <v>35000</v>
      </c>
      <c r="D1521" s="614" t="s">
        <v>52</v>
      </c>
      <c r="E1521" s="614" t="str">
        <f t="shared" si="23"/>
        <v>40007391-EJECUCION</v>
      </c>
      <c r="F1521" s="614" t="s">
        <v>2991</v>
      </c>
      <c r="G1521" s="614" t="s">
        <v>1011</v>
      </c>
      <c r="H1521" s="614" t="s">
        <v>4354</v>
      </c>
      <c r="I1521" s="614" t="s">
        <v>2990</v>
      </c>
      <c r="J1521" s="614" t="s">
        <v>227</v>
      </c>
      <c r="K1521" s="614" t="s">
        <v>1011</v>
      </c>
    </row>
    <row r="1522" spans="1:11">
      <c r="A1522" s="616">
        <v>40007274</v>
      </c>
      <c r="B1522" s="614" t="s">
        <v>270</v>
      </c>
      <c r="C1522" s="614">
        <v>80000</v>
      </c>
      <c r="D1522" s="614" t="s">
        <v>52</v>
      </c>
      <c r="E1522" s="614" t="str">
        <f t="shared" si="23"/>
        <v>40007274-EJECUCION</v>
      </c>
      <c r="F1522" s="614" t="s">
        <v>2978</v>
      </c>
      <c r="G1522" s="614" t="s">
        <v>1011</v>
      </c>
      <c r="H1522" s="614" t="s">
        <v>4355</v>
      </c>
      <c r="I1522" s="614" t="s">
        <v>2982</v>
      </c>
      <c r="J1522" s="614" t="s">
        <v>227</v>
      </c>
      <c r="K1522" s="614" t="s">
        <v>1011</v>
      </c>
    </row>
    <row r="1523" spans="1:11">
      <c r="A1523" s="616">
        <v>40007044</v>
      </c>
      <c r="B1523" s="614" t="s">
        <v>468</v>
      </c>
      <c r="C1523" s="614">
        <v>2000</v>
      </c>
      <c r="D1523" s="614" t="s">
        <v>52</v>
      </c>
      <c r="E1523" s="614" t="str">
        <f t="shared" si="23"/>
        <v>40007044-EJECUCION</v>
      </c>
      <c r="F1523" s="614" t="s">
        <v>2991</v>
      </c>
      <c r="G1523" s="614" t="s">
        <v>1011</v>
      </c>
      <c r="H1523" s="614" t="s">
        <v>4356</v>
      </c>
      <c r="I1523" s="614" t="s">
        <v>3102</v>
      </c>
      <c r="J1523" s="614" t="s">
        <v>402</v>
      </c>
      <c r="K1523" s="614" t="s">
        <v>1011</v>
      </c>
    </row>
    <row r="1524" spans="1:11">
      <c r="A1524" s="616">
        <v>40005050</v>
      </c>
      <c r="B1524" s="614" t="s">
        <v>1011</v>
      </c>
      <c r="C1524" s="614">
        <v>103500</v>
      </c>
      <c r="D1524" s="614" t="s">
        <v>52</v>
      </c>
      <c r="E1524" s="614" t="str">
        <f t="shared" si="23"/>
        <v>40005050-EJECUCION</v>
      </c>
      <c r="F1524" s="614" t="s">
        <v>3056</v>
      </c>
      <c r="G1524" s="614" t="s">
        <v>1011</v>
      </c>
      <c r="H1524" s="614" t="s">
        <v>4357</v>
      </c>
      <c r="I1524" s="614" t="s">
        <v>2980</v>
      </c>
      <c r="J1524" s="614" t="s">
        <v>1011</v>
      </c>
      <c r="K1524" s="614" t="s">
        <v>1011</v>
      </c>
    </row>
    <row r="1525" spans="1:11">
      <c r="A1525" s="616">
        <v>30116068</v>
      </c>
      <c r="B1525" s="614" t="s">
        <v>300</v>
      </c>
      <c r="C1525" s="614">
        <v>2224794</v>
      </c>
      <c r="D1525" s="614" t="s">
        <v>52</v>
      </c>
      <c r="E1525" s="614" t="str">
        <f t="shared" si="23"/>
        <v>30116068-EJECUCION</v>
      </c>
      <c r="F1525" s="614" t="s">
        <v>3076</v>
      </c>
      <c r="G1525" s="614" t="s">
        <v>1011</v>
      </c>
      <c r="H1525" s="614" t="s">
        <v>4358</v>
      </c>
      <c r="I1525" s="614" t="s">
        <v>2988</v>
      </c>
      <c r="J1525" s="614" t="s">
        <v>227</v>
      </c>
      <c r="K1525" s="614" t="s">
        <v>55</v>
      </c>
    </row>
    <row r="1526" spans="1:11">
      <c r="A1526" s="616">
        <v>40004594</v>
      </c>
      <c r="B1526" s="614" t="s">
        <v>339</v>
      </c>
      <c r="C1526" s="614">
        <v>356990</v>
      </c>
      <c r="D1526" s="614" t="s">
        <v>52</v>
      </c>
      <c r="E1526" s="614" t="str">
        <f t="shared" si="23"/>
        <v>40004594-EJECUCION</v>
      </c>
      <c r="F1526" s="614" t="s">
        <v>2978</v>
      </c>
      <c r="G1526" s="614" t="s">
        <v>1011</v>
      </c>
      <c r="H1526" s="614" t="s">
        <v>4359</v>
      </c>
      <c r="I1526" s="614" t="s">
        <v>3002</v>
      </c>
      <c r="J1526" s="614" t="s">
        <v>227</v>
      </c>
      <c r="K1526" s="614" t="s">
        <v>1011</v>
      </c>
    </row>
    <row r="1527" spans="1:11">
      <c r="A1527" s="616">
        <v>30104572</v>
      </c>
      <c r="B1527" s="614" t="s">
        <v>156</v>
      </c>
      <c r="C1527" s="614">
        <v>1258071</v>
      </c>
      <c r="D1527" s="614" t="s">
        <v>52</v>
      </c>
      <c r="E1527" s="614" t="str">
        <f t="shared" si="23"/>
        <v>30104572-EJECUCION</v>
      </c>
      <c r="F1527" s="614" t="s">
        <v>3013</v>
      </c>
      <c r="G1527" s="614" t="s">
        <v>1011</v>
      </c>
      <c r="H1527" s="614" t="s">
        <v>4360</v>
      </c>
      <c r="I1527" s="614" t="s">
        <v>2995</v>
      </c>
      <c r="J1527" s="614" t="s">
        <v>50</v>
      </c>
      <c r="K1527" s="614" t="s">
        <v>55</v>
      </c>
    </row>
    <row r="1528" spans="1:11">
      <c r="A1528" s="616">
        <v>30355425</v>
      </c>
      <c r="B1528" s="614" t="s">
        <v>156</v>
      </c>
      <c r="C1528" s="614">
        <v>1250</v>
      </c>
      <c r="D1528" s="614" t="s">
        <v>52</v>
      </c>
      <c r="E1528" s="614" t="str">
        <f t="shared" si="23"/>
        <v>30355425-EJECUCION</v>
      </c>
      <c r="F1528" s="614" t="s">
        <v>4361</v>
      </c>
      <c r="G1528" s="614" t="s">
        <v>1011</v>
      </c>
      <c r="H1528" s="614" t="s">
        <v>819</v>
      </c>
      <c r="I1528" s="614" t="s">
        <v>2990</v>
      </c>
      <c r="J1528" s="614" t="s">
        <v>50</v>
      </c>
      <c r="K1528" s="614" t="s">
        <v>1011</v>
      </c>
    </row>
    <row r="1529" spans="1:11">
      <c r="A1529" s="616">
        <v>40006664</v>
      </c>
      <c r="B1529" s="614" t="s">
        <v>403</v>
      </c>
      <c r="C1529" s="614">
        <v>600</v>
      </c>
      <c r="D1529" s="614" t="s">
        <v>52</v>
      </c>
      <c r="E1529" s="614" t="str">
        <f t="shared" si="23"/>
        <v>40006664-EJECUCION</v>
      </c>
      <c r="F1529" s="614" t="s">
        <v>2991</v>
      </c>
      <c r="G1529" s="614" t="s">
        <v>1011</v>
      </c>
      <c r="H1529" s="614" t="s">
        <v>4362</v>
      </c>
      <c r="I1529" s="614" t="s">
        <v>3102</v>
      </c>
      <c r="J1529" s="614" t="s">
        <v>402</v>
      </c>
      <c r="K1529" s="614" t="s">
        <v>1011</v>
      </c>
    </row>
    <row r="1530" spans="1:11">
      <c r="A1530" s="616">
        <v>40007395</v>
      </c>
      <c r="B1530" s="614" t="s">
        <v>739</v>
      </c>
      <c r="C1530" s="614">
        <v>40000</v>
      </c>
      <c r="D1530" s="614" t="s">
        <v>52</v>
      </c>
      <c r="E1530" s="614" t="str">
        <f t="shared" si="23"/>
        <v>40007395-EJECUCION</v>
      </c>
      <c r="F1530" s="614" t="s">
        <v>2991</v>
      </c>
      <c r="G1530" s="614" t="s">
        <v>1011</v>
      </c>
      <c r="H1530" s="614" t="s">
        <v>4363</v>
      </c>
      <c r="I1530" s="614" t="s">
        <v>2990</v>
      </c>
      <c r="J1530" s="614" t="s">
        <v>227</v>
      </c>
      <c r="K1530" s="614" t="s">
        <v>1011</v>
      </c>
    </row>
    <row r="1531" spans="1:11">
      <c r="A1531" s="616">
        <v>30290177</v>
      </c>
      <c r="B1531" s="614" t="s">
        <v>1011</v>
      </c>
      <c r="C1531" s="614">
        <v>1072491</v>
      </c>
      <c r="D1531" s="614" t="s">
        <v>52</v>
      </c>
      <c r="E1531" s="614" t="str">
        <f t="shared" si="23"/>
        <v>30290177-EJECUCION</v>
      </c>
      <c r="F1531" s="614" t="s">
        <v>3027</v>
      </c>
      <c r="G1531" s="614" t="s">
        <v>1011</v>
      </c>
      <c r="H1531" s="614" t="s">
        <v>4364</v>
      </c>
      <c r="I1531" s="614" t="s">
        <v>2980</v>
      </c>
      <c r="J1531" s="614" t="s">
        <v>1011</v>
      </c>
      <c r="K1531" s="614" t="s">
        <v>1011</v>
      </c>
    </row>
    <row r="1532" spans="1:11">
      <c r="A1532" s="616">
        <v>30129273</v>
      </c>
      <c r="B1532" s="614" t="s">
        <v>739</v>
      </c>
      <c r="C1532" s="614">
        <v>2062100</v>
      </c>
      <c r="D1532" s="614" t="s">
        <v>52</v>
      </c>
      <c r="E1532" s="614" t="str">
        <f t="shared" si="23"/>
        <v>30129273-EJECUCION</v>
      </c>
      <c r="F1532" s="614" t="s">
        <v>2978</v>
      </c>
      <c r="G1532" s="614" t="s">
        <v>1011</v>
      </c>
      <c r="H1532" s="614" t="s">
        <v>4365</v>
      </c>
      <c r="I1532" s="614" t="s">
        <v>2995</v>
      </c>
      <c r="J1532" s="614" t="s">
        <v>227</v>
      </c>
      <c r="K1532" s="614" t="s">
        <v>55</v>
      </c>
    </row>
    <row r="1533" spans="1:11">
      <c r="A1533" s="616">
        <v>40000919</v>
      </c>
      <c r="B1533" s="614" t="s">
        <v>1011</v>
      </c>
      <c r="C1533" s="614">
        <v>90000</v>
      </c>
      <c r="D1533" s="614" t="s">
        <v>52</v>
      </c>
      <c r="E1533" s="614" t="str">
        <f t="shared" si="23"/>
        <v>40000919-EJECUCION</v>
      </c>
      <c r="F1533" s="614" t="s">
        <v>2978</v>
      </c>
      <c r="G1533" s="614" t="s">
        <v>1011</v>
      </c>
      <c r="H1533" s="614" t="s">
        <v>4366</v>
      </c>
      <c r="I1533" s="614" t="s">
        <v>2741</v>
      </c>
      <c r="J1533" s="614" t="s">
        <v>1011</v>
      </c>
      <c r="K1533" s="614" t="s">
        <v>1011</v>
      </c>
    </row>
    <row r="1534" spans="1:11">
      <c r="A1534" s="616">
        <v>30182972</v>
      </c>
      <c r="B1534" s="614" t="s">
        <v>339</v>
      </c>
      <c r="C1534" s="614">
        <v>2676584</v>
      </c>
      <c r="D1534" s="614" t="s">
        <v>52</v>
      </c>
      <c r="E1534" s="614" t="str">
        <f t="shared" si="23"/>
        <v>30182972-EJECUCION</v>
      </c>
      <c r="F1534" s="614" t="s">
        <v>2978</v>
      </c>
      <c r="G1534" s="614" t="s">
        <v>1011</v>
      </c>
      <c r="H1534" s="614" t="s">
        <v>4367</v>
      </c>
      <c r="I1534" s="614" t="s">
        <v>2990</v>
      </c>
      <c r="J1534" s="614" t="s">
        <v>227</v>
      </c>
      <c r="K1534" s="614" t="s">
        <v>1011</v>
      </c>
    </row>
    <row r="1535" spans="1:11">
      <c r="A1535" s="616">
        <v>40006820</v>
      </c>
      <c r="B1535" s="614" t="s">
        <v>528</v>
      </c>
      <c r="C1535" s="614">
        <v>1500</v>
      </c>
      <c r="D1535" s="614" t="s">
        <v>98</v>
      </c>
      <c r="E1535" s="614" t="str">
        <f t="shared" si="23"/>
        <v>40006820-DISEÑO</v>
      </c>
      <c r="F1535" s="614" t="s">
        <v>2991</v>
      </c>
      <c r="G1535" s="614" t="s">
        <v>1011</v>
      </c>
      <c r="H1535" s="614" t="s">
        <v>3495</v>
      </c>
      <c r="I1535" s="614" t="s">
        <v>2995</v>
      </c>
      <c r="J1535" s="614" t="s">
        <v>402</v>
      </c>
      <c r="K1535" s="614" t="s">
        <v>1011</v>
      </c>
    </row>
    <row r="1536" spans="1:11">
      <c r="A1536" s="616">
        <v>40005739</v>
      </c>
      <c r="B1536" s="614" t="s">
        <v>227</v>
      </c>
      <c r="C1536" s="614">
        <v>150000</v>
      </c>
      <c r="D1536" s="614" t="s">
        <v>52</v>
      </c>
      <c r="E1536" s="614" t="str">
        <f t="shared" si="23"/>
        <v>40005739-EJECUCION</v>
      </c>
      <c r="F1536" s="614" t="s">
        <v>2978</v>
      </c>
      <c r="G1536" s="614" t="s">
        <v>1011</v>
      </c>
      <c r="H1536" s="614" t="s">
        <v>4368</v>
      </c>
      <c r="I1536" s="614" t="s">
        <v>3002</v>
      </c>
      <c r="J1536" s="614" t="s">
        <v>227</v>
      </c>
      <c r="K1536" s="614" t="s">
        <v>1011</v>
      </c>
    </row>
    <row r="1537" spans="1:11">
      <c r="A1537" s="616">
        <v>40005745</v>
      </c>
      <c r="B1537" s="614" t="s">
        <v>284</v>
      </c>
      <c r="C1537" s="614">
        <v>300000</v>
      </c>
      <c r="D1537" s="614" t="s">
        <v>52</v>
      </c>
      <c r="E1537" s="614" t="str">
        <f t="shared" si="23"/>
        <v>40005745-EJECUCION</v>
      </c>
      <c r="F1537" s="614" t="s">
        <v>2978</v>
      </c>
      <c r="G1537" s="614" t="s">
        <v>1011</v>
      </c>
      <c r="H1537" s="614" t="s">
        <v>4369</v>
      </c>
      <c r="I1537" s="614" t="s">
        <v>2995</v>
      </c>
      <c r="J1537" s="614" t="s">
        <v>227</v>
      </c>
      <c r="K1537" s="614" t="s">
        <v>1011</v>
      </c>
    </row>
    <row r="1538" spans="1:11">
      <c r="A1538" s="616">
        <v>30128832</v>
      </c>
      <c r="B1538" s="614" t="s">
        <v>403</v>
      </c>
      <c r="C1538" s="614">
        <v>602190</v>
      </c>
      <c r="D1538" s="614" t="s">
        <v>52</v>
      </c>
      <c r="E1538" s="614" t="str">
        <f t="shared" si="23"/>
        <v>30128832-EJECUCION</v>
      </c>
      <c r="F1538" s="614" t="s">
        <v>3056</v>
      </c>
      <c r="G1538" s="614" t="s">
        <v>1011</v>
      </c>
      <c r="H1538" s="614" t="s">
        <v>4370</v>
      </c>
      <c r="I1538" s="614" t="s">
        <v>2988</v>
      </c>
      <c r="J1538" s="614" t="s">
        <v>402</v>
      </c>
      <c r="K1538" s="614" t="s">
        <v>55</v>
      </c>
    </row>
    <row r="1539" spans="1:11">
      <c r="A1539" s="616">
        <v>40007639</v>
      </c>
      <c r="B1539" s="614" t="s">
        <v>528</v>
      </c>
      <c r="C1539" s="614">
        <v>90000</v>
      </c>
      <c r="D1539" s="614" t="s">
        <v>52</v>
      </c>
      <c r="E1539" s="614" t="str">
        <f t="shared" ref="E1539:E1602" si="24">CONCATENATE(A1539,"-",D1539)</f>
        <v>40007639-EJECUCION</v>
      </c>
      <c r="F1539" s="614" t="s">
        <v>2991</v>
      </c>
      <c r="G1539" s="614" t="s">
        <v>1011</v>
      </c>
      <c r="H1539" s="614" t="s">
        <v>4371</v>
      </c>
      <c r="I1539" s="614" t="s">
        <v>2980</v>
      </c>
      <c r="J1539" s="614" t="s">
        <v>402</v>
      </c>
      <c r="K1539" s="614" t="s">
        <v>1011</v>
      </c>
    </row>
    <row r="1540" spans="1:11">
      <c r="A1540" s="616">
        <v>30481310</v>
      </c>
      <c r="B1540" s="614" t="s">
        <v>1011</v>
      </c>
      <c r="C1540" s="614">
        <v>2952452</v>
      </c>
      <c r="D1540" s="614" t="s">
        <v>52</v>
      </c>
      <c r="E1540" s="614" t="str">
        <f t="shared" si="24"/>
        <v>30481310-EJECUCION</v>
      </c>
      <c r="F1540" s="614" t="s">
        <v>3013</v>
      </c>
      <c r="G1540" s="614" t="s">
        <v>1011</v>
      </c>
      <c r="H1540" s="614" t="s">
        <v>4372</v>
      </c>
      <c r="I1540" s="614" t="s">
        <v>2980</v>
      </c>
      <c r="J1540" s="614" t="s">
        <v>1011</v>
      </c>
      <c r="K1540" s="614" t="s">
        <v>1011</v>
      </c>
    </row>
    <row r="1541" spans="1:11">
      <c r="A1541" s="616">
        <v>40007747</v>
      </c>
      <c r="B1541" s="614" t="s">
        <v>794</v>
      </c>
      <c r="C1541" s="614">
        <v>3000</v>
      </c>
      <c r="D1541" s="614" t="s">
        <v>52</v>
      </c>
      <c r="E1541" s="614" t="str">
        <f t="shared" si="24"/>
        <v>40007747-EJECUCION</v>
      </c>
      <c r="F1541" s="614" t="s">
        <v>2991</v>
      </c>
      <c r="G1541" s="614" t="s">
        <v>1011</v>
      </c>
      <c r="H1541" s="614" t="s">
        <v>4373</v>
      </c>
      <c r="I1541" s="614" t="s">
        <v>2990</v>
      </c>
      <c r="J1541" s="614" t="s">
        <v>50</v>
      </c>
      <c r="K1541" s="614" t="s">
        <v>1011</v>
      </c>
    </row>
    <row r="1542" spans="1:11">
      <c r="A1542" s="616">
        <v>40005719</v>
      </c>
      <c r="B1542" s="614" t="s">
        <v>227</v>
      </c>
      <c r="C1542" s="614">
        <v>372217</v>
      </c>
      <c r="D1542" s="614" t="s">
        <v>52</v>
      </c>
      <c r="E1542" s="614" t="str">
        <f t="shared" si="24"/>
        <v>40005719-EJECUCION</v>
      </c>
      <c r="F1542" s="614" t="s">
        <v>2978</v>
      </c>
      <c r="G1542" s="614" t="s">
        <v>1011</v>
      </c>
      <c r="H1542" s="614" t="s">
        <v>4374</v>
      </c>
      <c r="I1542" s="614" t="s">
        <v>2988</v>
      </c>
      <c r="J1542" s="614" t="s">
        <v>227</v>
      </c>
      <c r="K1542" s="614" t="s">
        <v>1011</v>
      </c>
    </row>
    <row r="1543" spans="1:11">
      <c r="A1543" s="616">
        <v>30082794</v>
      </c>
      <c r="B1543" s="614" t="s">
        <v>490</v>
      </c>
      <c r="C1543" s="614">
        <v>440627</v>
      </c>
      <c r="D1543" s="614" t="s">
        <v>52</v>
      </c>
      <c r="E1543" s="614" t="str">
        <f t="shared" si="24"/>
        <v>30082794-EJECUCION</v>
      </c>
      <c r="F1543" s="614" t="s">
        <v>3038</v>
      </c>
      <c r="G1543" s="614" t="s">
        <v>1011</v>
      </c>
      <c r="H1543" s="614" t="s">
        <v>4375</v>
      </c>
      <c r="I1543" s="614" t="s">
        <v>2988</v>
      </c>
      <c r="J1543" s="614" t="s">
        <v>402</v>
      </c>
      <c r="K1543" s="614" t="s">
        <v>55</v>
      </c>
    </row>
    <row r="1544" spans="1:11">
      <c r="A1544" s="616">
        <v>40005296</v>
      </c>
      <c r="B1544" s="614" t="s">
        <v>1011</v>
      </c>
      <c r="C1544" s="614">
        <v>575000</v>
      </c>
      <c r="D1544" s="614" t="s">
        <v>52</v>
      </c>
      <c r="E1544" s="614" t="str">
        <f t="shared" si="24"/>
        <v>40005296-EJECUCION</v>
      </c>
      <c r="F1544" s="614" t="s">
        <v>2978</v>
      </c>
      <c r="G1544" s="614" t="s">
        <v>1011</v>
      </c>
      <c r="H1544" s="614" t="s">
        <v>4376</v>
      </c>
      <c r="I1544" s="614" t="s">
        <v>2741</v>
      </c>
      <c r="J1544" s="614" t="s">
        <v>1011</v>
      </c>
      <c r="K1544" s="614" t="s">
        <v>1011</v>
      </c>
    </row>
    <row r="1545" spans="1:11">
      <c r="A1545" s="616">
        <v>40004690</v>
      </c>
      <c r="B1545" s="614" t="s">
        <v>50</v>
      </c>
      <c r="C1545" s="614">
        <v>783658</v>
      </c>
      <c r="D1545" s="614" t="s">
        <v>52</v>
      </c>
      <c r="E1545" s="614" t="str">
        <f t="shared" si="24"/>
        <v>40004690-EJECUCION</v>
      </c>
      <c r="F1545" s="614" t="s">
        <v>2978</v>
      </c>
      <c r="G1545" s="614" t="s">
        <v>1011</v>
      </c>
      <c r="H1545" s="614" t="s">
        <v>4377</v>
      </c>
      <c r="I1545" s="614" t="s">
        <v>2995</v>
      </c>
      <c r="J1545" s="614" t="s">
        <v>50</v>
      </c>
      <c r="K1545" s="614" t="s">
        <v>1011</v>
      </c>
    </row>
    <row r="1546" spans="1:11">
      <c r="A1546" s="616">
        <v>30102086</v>
      </c>
      <c r="B1546" s="614" t="s">
        <v>1011</v>
      </c>
      <c r="C1546" s="614">
        <v>47514426</v>
      </c>
      <c r="D1546" s="614" t="s">
        <v>52</v>
      </c>
      <c r="E1546" s="614" t="str">
        <f t="shared" si="24"/>
        <v>30102086-EJECUCION</v>
      </c>
      <c r="F1546" s="614" t="s">
        <v>3013</v>
      </c>
      <c r="G1546" s="614" t="s">
        <v>1011</v>
      </c>
      <c r="H1546" s="614" t="s">
        <v>4378</v>
      </c>
      <c r="I1546" s="614" t="s">
        <v>2980</v>
      </c>
      <c r="J1546" s="614" t="s">
        <v>1011</v>
      </c>
      <c r="K1546" s="614" t="s">
        <v>1011</v>
      </c>
    </row>
    <row r="1547" spans="1:11">
      <c r="A1547" s="616">
        <v>30342773</v>
      </c>
      <c r="B1547" s="614" t="s">
        <v>284</v>
      </c>
      <c r="C1547" s="614">
        <v>7073521</v>
      </c>
      <c r="D1547" s="614" t="s">
        <v>52</v>
      </c>
      <c r="E1547" s="614" t="str">
        <f t="shared" si="24"/>
        <v>30342773-EJECUCION</v>
      </c>
      <c r="F1547" s="614" t="s">
        <v>2978</v>
      </c>
      <c r="G1547" s="614" t="s">
        <v>1011</v>
      </c>
      <c r="H1547" s="614" t="s">
        <v>4379</v>
      </c>
      <c r="I1547" s="614" t="s">
        <v>2990</v>
      </c>
      <c r="J1547" s="614" t="s">
        <v>227</v>
      </c>
      <c r="K1547" s="614" t="s">
        <v>55</v>
      </c>
    </row>
    <row r="1548" spans="1:11">
      <c r="A1548" s="616">
        <v>30086815</v>
      </c>
      <c r="B1548" s="614" t="s">
        <v>50</v>
      </c>
      <c r="C1548" s="614">
        <v>10570855</v>
      </c>
      <c r="D1548" s="614" t="s">
        <v>52</v>
      </c>
      <c r="E1548" s="614" t="str">
        <f t="shared" si="24"/>
        <v>30086815-EJECUCION</v>
      </c>
      <c r="F1548" s="614" t="s">
        <v>2978</v>
      </c>
      <c r="G1548" s="614" t="s">
        <v>1011</v>
      </c>
      <c r="H1548" s="614" t="s">
        <v>2745</v>
      </c>
      <c r="I1548" s="614" t="s">
        <v>2988</v>
      </c>
      <c r="J1548" s="614" t="s">
        <v>50</v>
      </c>
      <c r="K1548" s="614" t="s">
        <v>55</v>
      </c>
    </row>
    <row r="1549" spans="1:11">
      <c r="A1549" s="616">
        <v>30125021</v>
      </c>
      <c r="B1549" s="614" t="s">
        <v>1011</v>
      </c>
      <c r="C1549" s="614">
        <v>434756996</v>
      </c>
      <c r="D1549" s="614" t="s">
        <v>52</v>
      </c>
      <c r="E1549" s="614" t="str">
        <f t="shared" si="24"/>
        <v>30125021-EJECUCION</v>
      </c>
      <c r="F1549" s="614" t="s">
        <v>3013</v>
      </c>
      <c r="G1549" s="614" t="s">
        <v>1011</v>
      </c>
      <c r="H1549" s="614" t="s">
        <v>4380</v>
      </c>
      <c r="I1549" s="614" t="s">
        <v>2988</v>
      </c>
      <c r="J1549" s="614" t="s">
        <v>1011</v>
      </c>
      <c r="K1549" s="614" t="s">
        <v>55</v>
      </c>
    </row>
    <row r="1550" spans="1:11">
      <c r="A1550" s="616">
        <v>40007682</v>
      </c>
      <c r="B1550" s="614" t="s">
        <v>50</v>
      </c>
      <c r="C1550" s="614">
        <v>7000</v>
      </c>
      <c r="D1550" s="614" t="s">
        <v>52</v>
      </c>
      <c r="E1550" s="614" t="str">
        <f t="shared" si="24"/>
        <v>40007682-EJECUCION</v>
      </c>
      <c r="F1550" s="614" t="s">
        <v>2991</v>
      </c>
      <c r="G1550" s="614" t="s">
        <v>1011</v>
      </c>
      <c r="H1550" s="614" t="s">
        <v>4381</v>
      </c>
      <c r="I1550" s="614" t="s">
        <v>2990</v>
      </c>
      <c r="J1550" s="614" t="s">
        <v>50</v>
      </c>
      <c r="K1550" s="614" t="s">
        <v>1011</v>
      </c>
    </row>
    <row r="1551" spans="1:11">
      <c r="A1551" s="616">
        <v>40005571</v>
      </c>
      <c r="B1551" s="614" t="s">
        <v>3019</v>
      </c>
      <c r="C1551" s="614">
        <v>4423</v>
      </c>
      <c r="D1551" s="614" t="s">
        <v>52</v>
      </c>
      <c r="E1551" s="614" t="str">
        <f t="shared" si="24"/>
        <v>40005571-EJECUCION</v>
      </c>
      <c r="F1551" s="614" t="s">
        <v>2991</v>
      </c>
      <c r="G1551" s="614" t="s">
        <v>1011</v>
      </c>
      <c r="H1551" s="614" t="s">
        <v>4382</v>
      </c>
      <c r="I1551" s="614" t="s">
        <v>2990</v>
      </c>
      <c r="J1551" s="614" t="s">
        <v>402</v>
      </c>
      <c r="K1551" s="614" t="s">
        <v>1011</v>
      </c>
    </row>
    <row r="1552" spans="1:11">
      <c r="A1552" s="616">
        <v>30361529</v>
      </c>
      <c r="B1552" s="614" t="s">
        <v>339</v>
      </c>
      <c r="C1552" s="614">
        <v>39006</v>
      </c>
      <c r="D1552" s="614" t="s">
        <v>98</v>
      </c>
      <c r="E1552" s="614" t="str">
        <f t="shared" si="24"/>
        <v>30361529-DISEÑO</v>
      </c>
      <c r="F1552" s="614" t="s">
        <v>2978</v>
      </c>
      <c r="G1552" s="614" t="s">
        <v>1011</v>
      </c>
      <c r="H1552" s="614" t="s">
        <v>3730</v>
      </c>
      <c r="I1552" s="614" t="s">
        <v>2990</v>
      </c>
      <c r="J1552" s="614" t="s">
        <v>227</v>
      </c>
      <c r="K1552" s="614" t="s">
        <v>142</v>
      </c>
    </row>
    <row r="1553" spans="1:11">
      <c r="A1553" s="616">
        <v>30105246</v>
      </c>
      <c r="B1553" s="614" t="s">
        <v>876</v>
      </c>
      <c r="C1553" s="614">
        <v>316434</v>
      </c>
      <c r="D1553" s="614" t="s">
        <v>52</v>
      </c>
      <c r="E1553" s="614" t="str">
        <f t="shared" si="24"/>
        <v>30105246-EJECUCION</v>
      </c>
      <c r="F1553" s="614" t="s">
        <v>2978</v>
      </c>
      <c r="G1553" s="614" t="s">
        <v>1011</v>
      </c>
      <c r="H1553" s="614" t="s">
        <v>388</v>
      </c>
      <c r="I1553" s="614" t="s">
        <v>3319</v>
      </c>
      <c r="J1553" s="614" t="s">
        <v>227</v>
      </c>
      <c r="K1553" s="614" t="s">
        <v>1011</v>
      </c>
    </row>
    <row r="1554" spans="1:11">
      <c r="A1554" s="616">
        <v>30137333</v>
      </c>
      <c r="B1554" s="614" t="s">
        <v>1011</v>
      </c>
      <c r="C1554" s="614">
        <v>632691</v>
      </c>
      <c r="D1554" s="614" t="s">
        <v>52</v>
      </c>
      <c r="E1554" s="614" t="str">
        <f t="shared" si="24"/>
        <v>30137333-EJECUCION</v>
      </c>
      <c r="F1554" s="614" t="s">
        <v>2978</v>
      </c>
      <c r="G1554" s="614" t="s">
        <v>1011</v>
      </c>
      <c r="H1554" s="614" t="s">
        <v>4383</v>
      </c>
      <c r="I1554" s="614" t="s">
        <v>2980</v>
      </c>
      <c r="J1554" s="614" t="s">
        <v>227</v>
      </c>
      <c r="K1554" s="614" t="s">
        <v>1011</v>
      </c>
    </row>
    <row r="1555" spans="1:11">
      <c r="A1555" s="616">
        <v>30396077</v>
      </c>
      <c r="B1555" s="614" t="s">
        <v>355</v>
      </c>
      <c r="C1555" s="614">
        <v>22504</v>
      </c>
      <c r="D1555" s="614" t="s">
        <v>98</v>
      </c>
      <c r="E1555" s="614" t="str">
        <f t="shared" si="24"/>
        <v>30396077-DISEÑO</v>
      </c>
      <c r="F1555" s="614" t="s">
        <v>2978</v>
      </c>
      <c r="G1555" s="614" t="s">
        <v>1011</v>
      </c>
      <c r="H1555" s="614" t="s">
        <v>367</v>
      </c>
      <c r="I1555" s="614" t="s">
        <v>2988</v>
      </c>
      <c r="J1555" s="614" t="s">
        <v>227</v>
      </c>
      <c r="K1555" s="614" t="s">
        <v>1011</v>
      </c>
    </row>
    <row r="1556" spans="1:11">
      <c r="A1556" s="616">
        <v>40004394</v>
      </c>
      <c r="B1556" s="614" t="s">
        <v>1011</v>
      </c>
      <c r="C1556" s="614">
        <v>97039</v>
      </c>
      <c r="D1556" s="614" t="s">
        <v>52</v>
      </c>
      <c r="E1556" s="614" t="str">
        <f t="shared" si="24"/>
        <v>40004394-EJECUCION</v>
      </c>
      <c r="F1556" s="614" t="s">
        <v>2978</v>
      </c>
      <c r="G1556" s="614" t="s">
        <v>1011</v>
      </c>
      <c r="H1556" s="614" t="s">
        <v>4384</v>
      </c>
      <c r="I1556" s="614" t="s">
        <v>2995</v>
      </c>
      <c r="J1556" s="614" t="s">
        <v>402</v>
      </c>
      <c r="K1556" s="614" t="s">
        <v>1011</v>
      </c>
    </row>
    <row r="1557" spans="1:11">
      <c r="A1557" s="616">
        <v>30083300</v>
      </c>
      <c r="B1557" s="614" t="s">
        <v>1011</v>
      </c>
      <c r="C1557" s="614">
        <v>4454843</v>
      </c>
      <c r="D1557" s="614" t="s">
        <v>52</v>
      </c>
      <c r="E1557" s="614" t="str">
        <f t="shared" si="24"/>
        <v>30083300-EJECUCION</v>
      </c>
      <c r="F1557" s="614" t="s">
        <v>2978</v>
      </c>
      <c r="G1557" s="614" t="s">
        <v>1011</v>
      </c>
      <c r="H1557" s="614" t="s">
        <v>4385</v>
      </c>
      <c r="I1557" s="614" t="s">
        <v>3102</v>
      </c>
      <c r="J1557" s="614" t="s">
        <v>402</v>
      </c>
      <c r="K1557" s="614" t="s">
        <v>55</v>
      </c>
    </row>
    <row r="1558" spans="1:11">
      <c r="A1558" s="616">
        <v>40004735</v>
      </c>
      <c r="B1558" s="614" t="s">
        <v>420</v>
      </c>
      <c r="C1558" s="614">
        <v>815246</v>
      </c>
      <c r="D1558" s="614" t="s">
        <v>52</v>
      </c>
      <c r="E1558" s="614" t="str">
        <f t="shared" si="24"/>
        <v>40004735-EJECUCION</v>
      </c>
      <c r="F1558" s="614" t="s">
        <v>2978</v>
      </c>
      <c r="G1558" s="614" t="s">
        <v>1011</v>
      </c>
      <c r="H1558" s="614" t="s">
        <v>4386</v>
      </c>
      <c r="I1558" s="614" t="s">
        <v>2988</v>
      </c>
      <c r="J1558" s="614" t="s">
        <v>402</v>
      </c>
      <c r="K1558" s="614" t="s">
        <v>1011</v>
      </c>
    </row>
    <row r="1559" spans="1:11">
      <c r="A1559" s="616">
        <v>40005399</v>
      </c>
      <c r="B1559" s="614" t="s">
        <v>1011</v>
      </c>
      <c r="C1559" s="614">
        <v>3028000</v>
      </c>
      <c r="D1559" s="614" t="s">
        <v>52</v>
      </c>
      <c r="E1559" s="614" t="str">
        <f t="shared" si="24"/>
        <v>40005399-EJECUCION</v>
      </c>
      <c r="F1559" s="614" t="s">
        <v>2978</v>
      </c>
      <c r="G1559" s="614" t="s">
        <v>1011</v>
      </c>
      <c r="H1559" s="614" t="s">
        <v>4113</v>
      </c>
      <c r="I1559" s="614" t="s">
        <v>2741</v>
      </c>
      <c r="J1559" s="614" t="s">
        <v>1011</v>
      </c>
      <c r="K1559" s="614" t="s">
        <v>1011</v>
      </c>
    </row>
    <row r="1560" spans="1:11">
      <c r="A1560" s="616">
        <v>30080314</v>
      </c>
      <c r="B1560" s="614" t="s">
        <v>420</v>
      </c>
      <c r="C1560" s="614">
        <v>2529627</v>
      </c>
      <c r="D1560" s="614" t="s">
        <v>52</v>
      </c>
      <c r="E1560" s="614" t="str">
        <f t="shared" si="24"/>
        <v>30080314-EJECUCION</v>
      </c>
      <c r="F1560" s="614" t="s">
        <v>3013</v>
      </c>
      <c r="G1560" s="614" t="s">
        <v>1011</v>
      </c>
      <c r="H1560" s="614" t="s">
        <v>3732</v>
      </c>
      <c r="I1560" s="614" t="s">
        <v>2990</v>
      </c>
      <c r="J1560" s="614" t="s">
        <v>402</v>
      </c>
      <c r="K1560" s="614" t="s">
        <v>55</v>
      </c>
    </row>
    <row r="1561" spans="1:11">
      <c r="A1561" s="616">
        <v>30116443</v>
      </c>
      <c r="B1561" s="614" t="s">
        <v>739</v>
      </c>
      <c r="C1561" s="614">
        <v>7050986</v>
      </c>
      <c r="D1561" s="614" t="s">
        <v>52</v>
      </c>
      <c r="E1561" s="614" t="str">
        <f t="shared" si="24"/>
        <v>30116443-EJECUCION</v>
      </c>
      <c r="F1561" s="614" t="s">
        <v>3162</v>
      </c>
      <c r="G1561" s="614" t="s">
        <v>1011</v>
      </c>
      <c r="H1561" s="614" t="s">
        <v>3163</v>
      </c>
      <c r="I1561" s="614" t="s">
        <v>2995</v>
      </c>
      <c r="J1561" s="614" t="s">
        <v>227</v>
      </c>
      <c r="K1561" s="614" t="s">
        <v>55</v>
      </c>
    </row>
    <row r="1562" spans="1:11">
      <c r="A1562" s="616">
        <v>30208122</v>
      </c>
      <c r="B1562" s="614" t="s">
        <v>439</v>
      </c>
      <c r="C1562" s="614">
        <v>56403</v>
      </c>
      <c r="D1562" s="614" t="s">
        <v>52</v>
      </c>
      <c r="E1562" s="614" t="str">
        <f t="shared" si="24"/>
        <v>30208122-EJECUCION</v>
      </c>
      <c r="F1562" s="614" t="s">
        <v>2978</v>
      </c>
      <c r="G1562" s="614" t="s">
        <v>1011</v>
      </c>
      <c r="H1562" s="614" t="s">
        <v>4387</v>
      </c>
      <c r="I1562" s="614" t="s">
        <v>2995</v>
      </c>
      <c r="J1562" s="614" t="s">
        <v>402</v>
      </c>
      <c r="K1562" s="614" t="s">
        <v>1011</v>
      </c>
    </row>
    <row r="1563" spans="1:11">
      <c r="A1563" s="616">
        <v>40007573</v>
      </c>
      <c r="B1563" s="614" t="s">
        <v>355</v>
      </c>
      <c r="C1563" s="614">
        <v>132500</v>
      </c>
      <c r="D1563" s="614" t="s">
        <v>98</v>
      </c>
      <c r="E1563" s="614" t="str">
        <f t="shared" si="24"/>
        <v>40007573-DISEÑO</v>
      </c>
      <c r="F1563" s="614" t="s">
        <v>2978</v>
      </c>
      <c r="G1563" s="614" t="s">
        <v>1011</v>
      </c>
      <c r="H1563" s="614" t="s">
        <v>4388</v>
      </c>
      <c r="I1563" s="614" t="s">
        <v>2995</v>
      </c>
      <c r="J1563" s="614" t="s">
        <v>227</v>
      </c>
      <c r="K1563" s="614" t="s">
        <v>1011</v>
      </c>
    </row>
    <row r="1564" spans="1:11">
      <c r="A1564" s="616">
        <v>30081343</v>
      </c>
      <c r="B1564" s="614" t="s">
        <v>270</v>
      </c>
      <c r="C1564" s="614">
        <v>704710</v>
      </c>
      <c r="D1564" s="614" t="s">
        <v>98</v>
      </c>
      <c r="E1564" s="614" t="str">
        <f t="shared" si="24"/>
        <v>30081343-DISEÑO</v>
      </c>
      <c r="F1564" s="614" t="s">
        <v>3013</v>
      </c>
      <c r="G1564" s="614" t="s">
        <v>1011</v>
      </c>
      <c r="H1564" s="614" t="s">
        <v>3073</v>
      </c>
      <c r="I1564" s="614" t="s">
        <v>3024</v>
      </c>
      <c r="J1564" s="614" t="s">
        <v>227</v>
      </c>
      <c r="K1564" s="614" t="s">
        <v>55</v>
      </c>
    </row>
    <row r="1565" spans="1:11">
      <c r="A1565" s="616">
        <v>40006943</v>
      </c>
      <c r="B1565" s="614" t="s">
        <v>876</v>
      </c>
      <c r="C1565" s="614">
        <v>55000</v>
      </c>
      <c r="D1565" s="614" t="s">
        <v>52</v>
      </c>
      <c r="E1565" s="614" t="str">
        <f t="shared" si="24"/>
        <v>40006943-EJECUCION</v>
      </c>
      <c r="F1565" s="614" t="s">
        <v>2991</v>
      </c>
      <c r="G1565" s="614" t="s">
        <v>1011</v>
      </c>
      <c r="H1565" s="614" t="s">
        <v>4389</v>
      </c>
      <c r="I1565" s="614" t="s">
        <v>2980</v>
      </c>
      <c r="J1565" s="614" t="s">
        <v>227</v>
      </c>
      <c r="K1565" s="614" t="s">
        <v>1011</v>
      </c>
    </row>
    <row r="1566" spans="1:11">
      <c r="A1566" s="616">
        <v>40006789</v>
      </c>
      <c r="B1566" s="614" t="s">
        <v>528</v>
      </c>
      <c r="C1566" s="614">
        <v>1301</v>
      </c>
      <c r="D1566" s="614" t="s">
        <v>98</v>
      </c>
      <c r="E1566" s="614" t="str">
        <f t="shared" si="24"/>
        <v>40006789-DISEÑO</v>
      </c>
      <c r="F1566" s="614" t="s">
        <v>2991</v>
      </c>
      <c r="G1566" s="614" t="s">
        <v>1011</v>
      </c>
      <c r="H1566" s="614" t="s">
        <v>4238</v>
      </c>
      <c r="I1566" s="614" t="s">
        <v>3102</v>
      </c>
      <c r="J1566" s="614" t="s">
        <v>402</v>
      </c>
      <c r="K1566" s="614" t="s">
        <v>1011</v>
      </c>
    </row>
    <row r="1567" spans="1:11">
      <c r="A1567" s="616">
        <v>40006797</v>
      </c>
      <c r="B1567" s="614" t="s">
        <v>528</v>
      </c>
      <c r="C1567" s="614">
        <v>4879</v>
      </c>
      <c r="D1567" s="614" t="s">
        <v>98</v>
      </c>
      <c r="E1567" s="614" t="str">
        <f t="shared" si="24"/>
        <v>40006797-DISEÑO</v>
      </c>
      <c r="F1567" s="614" t="s">
        <v>2991</v>
      </c>
      <c r="G1567" s="614" t="s">
        <v>1011</v>
      </c>
      <c r="H1567" s="614" t="s">
        <v>3935</v>
      </c>
      <c r="I1567" s="614" t="s">
        <v>3102</v>
      </c>
      <c r="J1567" s="614" t="s">
        <v>402</v>
      </c>
      <c r="K1567" s="614" t="s">
        <v>1011</v>
      </c>
    </row>
    <row r="1568" spans="1:11">
      <c r="A1568" s="616">
        <v>40005720</v>
      </c>
      <c r="B1568" s="614" t="s">
        <v>588</v>
      </c>
      <c r="C1568" s="614">
        <v>127279</v>
      </c>
      <c r="D1568" s="614" t="s">
        <v>98</v>
      </c>
      <c r="E1568" s="614" t="str">
        <f t="shared" si="24"/>
        <v>40005720-DISEÑO</v>
      </c>
      <c r="F1568" s="614" t="s">
        <v>2978</v>
      </c>
      <c r="G1568" s="614" t="s">
        <v>1011</v>
      </c>
      <c r="H1568" s="614" t="s">
        <v>4390</v>
      </c>
      <c r="I1568" s="614" t="s">
        <v>3319</v>
      </c>
      <c r="J1568" s="614" t="s">
        <v>560</v>
      </c>
      <c r="K1568" s="614" t="s">
        <v>1011</v>
      </c>
    </row>
    <row r="1569" spans="1:11">
      <c r="A1569" s="616">
        <v>40007371</v>
      </c>
      <c r="B1569" s="614" t="s">
        <v>468</v>
      </c>
      <c r="C1569" s="614">
        <v>90000</v>
      </c>
      <c r="D1569" s="614" t="s">
        <v>52</v>
      </c>
      <c r="E1569" s="614" t="str">
        <f t="shared" si="24"/>
        <v>40007371-EJECUCION</v>
      </c>
      <c r="F1569" s="614" t="s">
        <v>2978</v>
      </c>
      <c r="G1569" s="614" t="s">
        <v>1011</v>
      </c>
      <c r="H1569" s="614" t="s">
        <v>4391</v>
      </c>
      <c r="I1569" s="614" t="s">
        <v>2988</v>
      </c>
      <c r="J1569" s="614" t="s">
        <v>402</v>
      </c>
      <c r="K1569" s="614" t="s">
        <v>1011</v>
      </c>
    </row>
    <row r="1570" spans="1:11">
      <c r="A1570" s="616">
        <v>30341175</v>
      </c>
      <c r="B1570" s="614" t="s">
        <v>1011</v>
      </c>
      <c r="C1570" s="614">
        <v>517920</v>
      </c>
      <c r="D1570" s="614" t="s">
        <v>52</v>
      </c>
      <c r="E1570" s="614" t="str">
        <f t="shared" si="24"/>
        <v>30341175-EJECUCION</v>
      </c>
      <c r="F1570" s="614" t="s">
        <v>2978</v>
      </c>
      <c r="G1570" s="614" t="s">
        <v>1011</v>
      </c>
      <c r="H1570" s="614" t="s">
        <v>4392</v>
      </c>
      <c r="I1570" s="614" t="s">
        <v>3075</v>
      </c>
      <c r="J1570" s="614" t="s">
        <v>560</v>
      </c>
      <c r="K1570" s="614" t="s">
        <v>1011</v>
      </c>
    </row>
    <row r="1571" spans="1:11">
      <c r="A1571" s="616">
        <v>30130451</v>
      </c>
      <c r="B1571" s="614" t="s">
        <v>300</v>
      </c>
      <c r="C1571" s="614">
        <v>545875</v>
      </c>
      <c r="D1571" s="614" t="s">
        <v>52</v>
      </c>
      <c r="E1571" s="614" t="str">
        <f t="shared" si="24"/>
        <v>30130451-EJECUCION</v>
      </c>
      <c r="F1571" s="614" t="s">
        <v>2978</v>
      </c>
      <c r="G1571" s="614" t="s">
        <v>1011</v>
      </c>
      <c r="H1571" s="614" t="s">
        <v>307</v>
      </c>
      <c r="I1571" s="614" t="s">
        <v>2990</v>
      </c>
      <c r="J1571" s="614" t="s">
        <v>227</v>
      </c>
      <c r="K1571" s="614" t="s">
        <v>55</v>
      </c>
    </row>
    <row r="1572" spans="1:11">
      <c r="A1572" s="616">
        <v>40005322</v>
      </c>
      <c r="B1572" s="614" t="s">
        <v>1011</v>
      </c>
      <c r="C1572" s="614">
        <v>442000</v>
      </c>
      <c r="D1572" s="614" t="s">
        <v>52</v>
      </c>
      <c r="E1572" s="614" t="str">
        <f t="shared" si="24"/>
        <v>40005322-EJECUCION</v>
      </c>
      <c r="F1572" s="614" t="s">
        <v>2978</v>
      </c>
      <c r="G1572" s="614" t="s">
        <v>1011</v>
      </c>
      <c r="H1572" s="614" t="s">
        <v>4393</v>
      </c>
      <c r="I1572" s="614" t="s">
        <v>2741</v>
      </c>
      <c r="J1572" s="614" t="s">
        <v>560</v>
      </c>
      <c r="K1572" s="614" t="s">
        <v>1011</v>
      </c>
    </row>
    <row r="1573" spans="1:11">
      <c r="A1573" s="616">
        <v>30426972</v>
      </c>
      <c r="B1573" s="614" t="s">
        <v>355</v>
      </c>
      <c r="C1573" s="614">
        <v>399981</v>
      </c>
      <c r="D1573" s="614" t="s">
        <v>52</v>
      </c>
      <c r="E1573" s="614" t="str">
        <f t="shared" si="24"/>
        <v>30426972-EJECUCION</v>
      </c>
      <c r="F1573" s="614" t="s">
        <v>2978</v>
      </c>
      <c r="G1573" s="614" t="s">
        <v>1011</v>
      </c>
      <c r="H1573" s="614" t="s">
        <v>4394</v>
      </c>
      <c r="I1573" s="614" t="s">
        <v>2806</v>
      </c>
      <c r="J1573" s="614" t="s">
        <v>227</v>
      </c>
      <c r="K1573" s="614" t="s">
        <v>1011</v>
      </c>
    </row>
    <row r="1574" spans="1:11">
      <c r="A1574" s="616">
        <v>40007204</v>
      </c>
      <c r="B1574" s="614" t="s">
        <v>528</v>
      </c>
      <c r="C1574" s="614">
        <v>50000</v>
      </c>
      <c r="D1574" s="614" t="s">
        <v>52</v>
      </c>
      <c r="E1574" s="614" t="str">
        <f t="shared" si="24"/>
        <v>40007204-EJECUCION</v>
      </c>
      <c r="F1574" s="614" t="s">
        <v>2978</v>
      </c>
      <c r="G1574" s="614" t="s">
        <v>1011</v>
      </c>
      <c r="H1574" s="614" t="s">
        <v>4395</v>
      </c>
      <c r="I1574" s="614" t="s">
        <v>2988</v>
      </c>
      <c r="J1574" s="614" t="s">
        <v>402</v>
      </c>
      <c r="K1574" s="614" t="s">
        <v>1011</v>
      </c>
    </row>
    <row r="1575" spans="1:11">
      <c r="A1575" s="616">
        <v>30464833</v>
      </c>
      <c r="B1575" s="614" t="s">
        <v>339</v>
      </c>
      <c r="C1575" s="614">
        <v>561470</v>
      </c>
      <c r="D1575" s="614" t="s">
        <v>52</v>
      </c>
      <c r="E1575" s="614" t="str">
        <f t="shared" si="24"/>
        <v>30464833-EJECUCION</v>
      </c>
      <c r="F1575" s="614" t="s">
        <v>2978</v>
      </c>
      <c r="G1575" s="614" t="s">
        <v>1011</v>
      </c>
      <c r="H1575" s="614" t="s">
        <v>2979</v>
      </c>
      <c r="I1575" s="614" t="s">
        <v>2980</v>
      </c>
      <c r="J1575" s="614" t="s">
        <v>227</v>
      </c>
      <c r="K1575" s="614" t="s">
        <v>1011</v>
      </c>
    </row>
    <row r="1576" spans="1:11">
      <c r="A1576" s="616">
        <v>40006646</v>
      </c>
      <c r="B1576" s="614" t="s">
        <v>420</v>
      </c>
      <c r="C1576" s="614">
        <v>4300</v>
      </c>
      <c r="D1576" s="614" t="s">
        <v>98</v>
      </c>
      <c r="E1576" s="614" t="str">
        <f t="shared" si="24"/>
        <v>40006646-DISEÑO</v>
      </c>
      <c r="F1576" s="614" t="s">
        <v>2991</v>
      </c>
      <c r="G1576" s="614" t="s">
        <v>1011</v>
      </c>
      <c r="H1576" s="614" t="s">
        <v>4396</v>
      </c>
      <c r="I1576" s="614" t="s">
        <v>2980</v>
      </c>
      <c r="J1576" s="614" t="s">
        <v>402</v>
      </c>
      <c r="K1576" s="614" t="s">
        <v>1011</v>
      </c>
    </row>
    <row r="1577" spans="1:11">
      <c r="A1577" s="616">
        <v>40008785</v>
      </c>
      <c r="B1577" s="614" t="s">
        <v>1011</v>
      </c>
      <c r="C1577" s="614">
        <v>6000</v>
      </c>
      <c r="D1577" s="614" t="s">
        <v>52</v>
      </c>
      <c r="E1577" s="614" t="str">
        <f t="shared" si="24"/>
        <v>40008785-EJECUCION</v>
      </c>
      <c r="F1577" s="614" t="s">
        <v>2978</v>
      </c>
      <c r="G1577" s="614" t="s">
        <v>1011</v>
      </c>
      <c r="H1577" s="614" t="s">
        <v>4397</v>
      </c>
      <c r="I1577" s="614" t="s">
        <v>3358</v>
      </c>
      <c r="J1577" s="614" t="s">
        <v>1011</v>
      </c>
      <c r="K1577" s="614" t="s">
        <v>1011</v>
      </c>
    </row>
    <row r="1578" spans="1:11">
      <c r="A1578" s="616">
        <v>20181416</v>
      </c>
      <c r="B1578" s="614" t="s">
        <v>270</v>
      </c>
      <c r="C1578" s="614">
        <v>401597</v>
      </c>
      <c r="D1578" s="614" t="s">
        <v>52</v>
      </c>
      <c r="E1578" s="614" t="str">
        <f t="shared" si="24"/>
        <v>20181416-EJECUCION</v>
      </c>
      <c r="F1578" s="614" t="s">
        <v>2978</v>
      </c>
      <c r="G1578" s="614" t="s">
        <v>1011</v>
      </c>
      <c r="H1578" s="614" t="s">
        <v>4398</v>
      </c>
      <c r="I1578" s="614" t="s">
        <v>2995</v>
      </c>
      <c r="J1578" s="614" t="s">
        <v>227</v>
      </c>
      <c r="K1578" s="614" t="s">
        <v>1011</v>
      </c>
    </row>
    <row r="1579" spans="1:11">
      <c r="A1579" s="616">
        <v>30136231</v>
      </c>
      <c r="B1579" s="614" t="s">
        <v>1011</v>
      </c>
      <c r="C1579" s="614">
        <v>77908</v>
      </c>
      <c r="D1579" s="614" t="s">
        <v>52</v>
      </c>
      <c r="E1579" s="614" t="str">
        <f t="shared" si="24"/>
        <v>30136231-EJECUCION</v>
      </c>
      <c r="F1579" s="614" t="s">
        <v>2978</v>
      </c>
      <c r="G1579" s="614" t="s">
        <v>1011</v>
      </c>
      <c r="H1579" s="614" t="s">
        <v>4399</v>
      </c>
      <c r="I1579" s="614" t="s">
        <v>2995</v>
      </c>
      <c r="J1579" s="614" t="s">
        <v>50</v>
      </c>
      <c r="K1579" s="614" t="s">
        <v>1011</v>
      </c>
    </row>
    <row r="1580" spans="1:11">
      <c r="A1580" s="616">
        <v>40007697</v>
      </c>
      <c r="B1580" s="614" t="s">
        <v>50</v>
      </c>
      <c r="C1580" s="614">
        <v>4200000</v>
      </c>
      <c r="D1580" s="614" t="s">
        <v>52</v>
      </c>
      <c r="E1580" s="614" t="str">
        <f t="shared" si="24"/>
        <v>40007697-EJECUCION</v>
      </c>
      <c r="F1580" s="614" t="s">
        <v>2991</v>
      </c>
      <c r="G1580" s="614" t="s">
        <v>1011</v>
      </c>
      <c r="H1580" s="614" t="s">
        <v>4400</v>
      </c>
      <c r="I1580" s="614" t="s">
        <v>2988</v>
      </c>
      <c r="J1580" s="614" t="s">
        <v>50</v>
      </c>
      <c r="K1580" s="614" t="s">
        <v>1011</v>
      </c>
    </row>
    <row r="1581" spans="1:11">
      <c r="A1581" s="616">
        <v>40007708</v>
      </c>
      <c r="B1581" s="614" t="s">
        <v>876</v>
      </c>
      <c r="C1581" s="614">
        <v>99000</v>
      </c>
      <c r="D1581" s="614" t="s">
        <v>52</v>
      </c>
      <c r="E1581" s="614" t="str">
        <f t="shared" si="24"/>
        <v>40007708-EJECUCION</v>
      </c>
      <c r="F1581" s="614" t="s">
        <v>2978</v>
      </c>
      <c r="G1581" s="614" t="s">
        <v>1011</v>
      </c>
      <c r="H1581" s="614" t="s">
        <v>4401</v>
      </c>
      <c r="I1581" s="614" t="s">
        <v>2990</v>
      </c>
      <c r="J1581" s="614" t="s">
        <v>227</v>
      </c>
      <c r="K1581" s="614" t="s">
        <v>1011</v>
      </c>
    </row>
    <row r="1582" spans="1:11">
      <c r="A1582" s="616">
        <v>40004721</v>
      </c>
      <c r="B1582" s="614" t="s">
        <v>227</v>
      </c>
      <c r="C1582" s="614">
        <v>165059</v>
      </c>
      <c r="D1582" s="614" t="s">
        <v>52</v>
      </c>
      <c r="E1582" s="614" t="str">
        <f t="shared" si="24"/>
        <v>40004721-EJECUCION</v>
      </c>
      <c r="F1582" s="614" t="s">
        <v>3076</v>
      </c>
      <c r="G1582" s="614" t="s">
        <v>1011</v>
      </c>
      <c r="H1582" s="614" t="s">
        <v>4402</v>
      </c>
      <c r="I1582" s="614" t="s">
        <v>2980</v>
      </c>
      <c r="J1582" s="614" t="s">
        <v>227</v>
      </c>
      <c r="K1582" s="614" t="s">
        <v>1011</v>
      </c>
    </row>
    <row r="1583" spans="1:11">
      <c r="A1583" s="616">
        <v>40003715</v>
      </c>
      <c r="B1583" s="614" t="s">
        <v>50</v>
      </c>
      <c r="C1583" s="614">
        <v>100641</v>
      </c>
      <c r="D1583" s="614" t="s">
        <v>52</v>
      </c>
      <c r="E1583" s="614" t="str">
        <f t="shared" si="24"/>
        <v>40003715-EJECUCION</v>
      </c>
      <c r="F1583" s="614" t="s">
        <v>2978</v>
      </c>
      <c r="G1583" s="614" t="s">
        <v>1011</v>
      </c>
      <c r="H1583" s="614" t="s">
        <v>4403</v>
      </c>
      <c r="I1583" s="614" t="s">
        <v>2982</v>
      </c>
      <c r="J1583" s="614" t="s">
        <v>50</v>
      </c>
      <c r="K1583" s="614" t="s">
        <v>55</v>
      </c>
    </row>
    <row r="1584" spans="1:11">
      <c r="A1584" s="616">
        <v>40006361</v>
      </c>
      <c r="B1584" s="614" t="s">
        <v>403</v>
      </c>
      <c r="C1584" s="614">
        <v>18500</v>
      </c>
      <c r="D1584" s="614" t="s">
        <v>52</v>
      </c>
      <c r="E1584" s="614" t="str">
        <f t="shared" si="24"/>
        <v>40006361-EJECUCION</v>
      </c>
      <c r="F1584" s="614" t="s">
        <v>2991</v>
      </c>
      <c r="G1584" s="614" t="s">
        <v>1011</v>
      </c>
      <c r="H1584" s="614" t="s">
        <v>4404</v>
      </c>
      <c r="I1584" s="614" t="s">
        <v>2995</v>
      </c>
      <c r="J1584" s="614" t="s">
        <v>402</v>
      </c>
      <c r="K1584" s="614" t="s">
        <v>1011</v>
      </c>
    </row>
    <row r="1585" spans="1:11">
      <c r="A1585" s="616">
        <v>30488320</v>
      </c>
      <c r="B1585" s="614" t="s">
        <v>739</v>
      </c>
      <c r="C1585" s="614">
        <v>43119</v>
      </c>
      <c r="D1585" s="614" t="s">
        <v>52</v>
      </c>
      <c r="E1585" s="614" t="str">
        <f t="shared" si="24"/>
        <v>30488320-EJECUCION</v>
      </c>
      <c r="F1585" s="614" t="s">
        <v>2978</v>
      </c>
      <c r="G1585" s="614" t="s">
        <v>1011</v>
      </c>
      <c r="H1585" s="614" t="s">
        <v>4405</v>
      </c>
      <c r="I1585" s="614" t="s">
        <v>2990</v>
      </c>
      <c r="J1585" s="614" t="s">
        <v>227</v>
      </c>
      <c r="K1585" s="614" t="s">
        <v>1011</v>
      </c>
    </row>
    <row r="1586" spans="1:11">
      <c r="A1586" s="616">
        <v>30486916</v>
      </c>
      <c r="B1586" s="614" t="s">
        <v>876</v>
      </c>
      <c r="C1586" s="614">
        <v>49643</v>
      </c>
      <c r="D1586" s="614" t="s">
        <v>52</v>
      </c>
      <c r="E1586" s="614" t="str">
        <f t="shared" si="24"/>
        <v>30486916-EJECUCION</v>
      </c>
      <c r="F1586" s="614" t="s">
        <v>2978</v>
      </c>
      <c r="G1586" s="614" t="s">
        <v>1011</v>
      </c>
      <c r="H1586" s="614" t="s">
        <v>4406</v>
      </c>
      <c r="I1586" s="614" t="s">
        <v>2988</v>
      </c>
      <c r="J1586" s="614" t="s">
        <v>227</v>
      </c>
      <c r="K1586" s="614" t="s">
        <v>1011</v>
      </c>
    </row>
    <row r="1587" spans="1:11">
      <c r="A1587" s="616">
        <v>40007057</v>
      </c>
      <c r="B1587" s="614" t="s">
        <v>403</v>
      </c>
      <c r="C1587" s="614">
        <v>6000</v>
      </c>
      <c r="D1587" s="614" t="s">
        <v>52</v>
      </c>
      <c r="E1587" s="614" t="str">
        <f t="shared" si="24"/>
        <v>40007057-EJECUCION</v>
      </c>
      <c r="F1587" s="614" t="s">
        <v>2991</v>
      </c>
      <c r="G1587" s="614" t="s">
        <v>1011</v>
      </c>
      <c r="H1587" s="614" t="s">
        <v>4407</v>
      </c>
      <c r="I1587" s="614" t="s">
        <v>2990</v>
      </c>
      <c r="J1587" s="614" t="s">
        <v>402</v>
      </c>
      <c r="K1587" s="614" t="s">
        <v>1011</v>
      </c>
    </row>
    <row r="1588" spans="1:11">
      <c r="A1588" s="616">
        <v>40005480</v>
      </c>
      <c r="B1588" s="614" t="s">
        <v>1011</v>
      </c>
      <c r="C1588" s="614">
        <v>29000</v>
      </c>
      <c r="D1588" s="614" t="s">
        <v>52</v>
      </c>
      <c r="E1588" s="614" t="str">
        <f t="shared" si="24"/>
        <v>40005480-EJECUCION</v>
      </c>
      <c r="F1588" s="614" t="s">
        <v>2978</v>
      </c>
      <c r="G1588" s="614" t="s">
        <v>1011</v>
      </c>
      <c r="H1588" s="614" t="s">
        <v>4408</v>
      </c>
      <c r="I1588" s="614" t="s">
        <v>3002</v>
      </c>
      <c r="J1588" s="614" t="s">
        <v>1011</v>
      </c>
      <c r="K1588" s="614" t="s">
        <v>1011</v>
      </c>
    </row>
    <row r="1589" spans="1:11">
      <c r="A1589" s="616">
        <v>30485098</v>
      </c>
      <c r="B1589" s="614" t="s">
        <v>1011</v>
      </c>
      <c r="C1589" s="614">
        <v>573500</v>
      </c>
      <c r="D1589" s="614" t="s">
        <v>52</v>
      </c>
      <c r="E1589" s="614" t="str">
        <f t="shared" si="24"/>
        <v>30485098-EJECUCION</v>
      </c>
      <c r="F1589" s="614" t="s">
        <v>2978</v>
      </c>
      <c r="G1589" s="614" t="s">
        <v>1011</v>
      </c>
      <c r="H1589" s="614" t="s">
        <v>3942</v>
      </c>
      <c r="I1589" s="614" t="s">
        <v>3075</v>
      </c>
      <c r="J1589" s="614" t="s">
        <v>1011</v>
      </c>
      <c r="K1589" s="614" t="s">
        <v>1011</v>
      </c>
    </row>
    <row r="1590" spans="1:11">
      <c r="A1590" s="616">
        <v>40005715</v>
      </c>
      <c r="B1590" s="614" t="s">
        <v>50</v>
      </c>
      <c r="C1590" s="614">
        <v>165000</v>
      </c>
      <c r="D1590" s="614" t="s">
        <v>102</v>
      </c>
      <c r="E1590" s="614" t="str">
        <f t="shared" si="24"/>
        <v>40005715-PREFACTIBILIDAD</v>
      </c>
      <c r="F1590" s="614" t="s">
        <v>4409</v>
      </c>
      <c r="G1590" s="614" t="s">
        <v>1011</v>
      </c>
      <c r="H1590" s="614" t="s">
        <v>4410</v>
      </c>
      <c r="I1590" s="614" t="s">
        <v>2990</v>
      </c>
      <c r="J1590" s="614" t="s">
        <v>50</v>
      </c>
      <c r="K1590" s="614" t="s">
        <v>1011</v>
      </c>
    </row>
    <row r="1591" spans="1:11">
      <c r="A1591" s="616">
        <v>40007273</v>
      </c>
      <c r="B1591" s="614" t="s">
        <v>502</v>
      </c>
      <c r="C1591" s="614">
        <v>50000</v>
      </c>
      <c r="D1591" s="614" t="s">
        <v>52</v>
      </c>
      <c r="E1591" s="614" t="str">
        <f t="shared" si="24"/>
        <v>40007273-EJECUCION</v>
      </c>
      <c r="F1591" s="614" t="s">
        <v>2978</v>
      </c>
      <c r="G1591" s="614" t="s">
        <v>1011</v>
      </c>
      <c r="H1591" s="614" t="s">
        <v>4411</v>
      </c>
      <c r="I1591" s="614" t="s">
        <v>2990</v>
      </c>
      <c r="J1591" s="614" t="s">
        <v>402</v>
      </c>
      <c r="K1591" s="614" t="s">
        <v>1011</v>
      </c>
    </row>
    <row r="1592" spans="1:11">
      <c r="A1592" s="616">
        <v>30395673</v>
      </c>
      <c r="B1592" s="614" t="s">
        <v>480</v>
      </c>
      <c r="C1592" s="614">
        <v>82079</v>
      </c>
      <c r="D1592" s="614" t="s">
        <v>52</v>
      </c>
      <c r="E1592" s="614" t="str">
        <f t="shared" si="24"/>
        <v>30395673-EJECUCION</v>
      </c>
      <c r="F1592" s="614" t="s">
        <v>2978</v>
      </c>
      <c r="G1592" s="614" t="s">
        <v>1011</v>
      </c>
      <c r="H1592" s="614" t="s">
        <v>919</v>
      </c>
      <c r="I1592" s="614" t="s">
        <v>2988</v>
      </c>
      <c r="J1592" s="614" t="s">
        <v>402</v>
      </c>
      <c r="K1592" s="614" t="s">
        <v>1011</v>
      </c>
    </row>
    <row r="1593" spans="1:11">
      <c r="A1593" s="616">
        <v>40001298</v>
      </c>
      <c r="B1593" s="614" t="s">
        <v>355</v>
      </c>
      <c r="C1593" s="614">
        <v>462911</v>
      </c>
      <c r="D1593" s="614" t="s">
        <v>52</v>
      </c>
      <c r="E1593" s="614" t="str">
        <f t="shared" si="24"/>
        <v>40001298-EJECUCION</v>
      </c>
      <c r="F1593" s="614" t="s">
        <v>2984</v>
      </c>
      <c r="G1593" s="614" t="s">
        <v>1011</v>
      </c>
      <c r="H1593" s="614" t="s">
        <v>4412</v>
      </c>
      <c r="I1593" s="614" t="s">
        <v>2988</v>
      </c>
      <c r="J1593" s="614" t="s">
        <v>227</v>
      </c>
      <c r="K1593" s="614" t="s">
        <v>55</v>
      </c>
    </row>
    <row r="1594" spans="1:11">
      <c r="A1594" s="616">
        <v>40003854</v>
      </c>
      <c r="B1594" s="614" t="s">
        <v>284</v>
      </c>
      <c r="C1594" s="614">
        <v>72000</v>
      </c>
      <c r="D1594" s="614" t="s">
        <v>98</v>
      </c>
      <c r="E1594" s="614" t="str">
        <f t="shared" si="24"/>
        <v>40003854-DISEÑO</v>
      </c>
      <c r="F1594" s="614" t="s">
        <v>3056</v>
      </c>
      <c r="G1594" s="614" t="s">
        <v>1011</v>
      </c>
      <c r="H1594" s="614" t="s">
        <v>4413</v>
      </c>
      <c r="I1594" s="614" t="s">
        <v>2988</v>
      </c>
      <c r="J1594" s="614" t="s">
        <v>227</v>
      </c>
      <c r="K1594" s="614" t="s">
        <v>1011</v>
      </c>
    </row>
    <row r="1595" spans="1:11">
      <c r="A1595" s="616">
        <v>30482583</v>
      </c>
      <c r="B1595" s="614" t="s">
        <v>468</v>
      </c>
      <c r="C1595" s="614">
        <v>41040</v>
      </c>
      <c r="D1595" s="614" t="s">
        <v>52</v>
      </c>
      <c r="E1595" s="614" t="str">
        <f t="shared" si="24"/>
        <v>30482583-EJECUCION</v>
      </c>
      <c r="F1595" s="614" t="s">
        <v>2978</v>
      </c>
      <c r="G1595" s="614" t="s">
        <v>1011</v>
      </c>
      <c r="H1595" s="614" t="s">
        <v>914</v>
      </c>
      <c r="I1595" s="614" t="s">
        <v>2988</v>
      </c>
      <c r="J1595" s="614" t="s">
        <v>402</v>
      </c>
      <c r="K1595" s="614" t="s">
        <v>1011</v>
      </c>
    </row>
    <row r="1596" spans="1:11">
      <c r="A1596" s="616">
        <v>40007219</v>
      </c>
      <c r="B1596" s="614" t="s">
        <v>420</v>
      </c>
      <c r="C1596" s="614">
        <v>46000</v>
      </c>
      <c r="D1596" s="614" t="s">
        <v>52</v>
      </c>
      <c r="E1596" s="614" t="str">
        <f t="shared" si="24"/>
        <v>40007219-EJECUCION</v>
      </c>
      <c r="F1596" s="614" t="s">
        <v>2978</v>
      </c>
      <c r="G1596" s="614" t="s">
        <v>1011</v>
      </c>
      <c r="H1596" s="614" t="s">
        <v>4414</v>
      </c>
      <c r="I1596" s="614" t="s">
        <v>2988</v>
      </c>
      <c r="J1596" s="614" t="s">
        <v>402</v>
      </c>
      <c r="K1596" s="614" t="s">
        <v>1011</v>
      </c>
    </row>
    <row r="1597" spans="1:11">
      <c r="A1597" s="616">
        <v>40006787</v>
      </c>
      <c r="B1597" s="614" t="s">
        <v>528</v>
      </c>
      <c r="C1597" s="614">
        <v>20877</v>
      </c>
      <c r="D1597" s="614" t="s">
        <v>52</v>
      </c>
      <c r="E1597" s="614" t="str">
        <f t="shared" si="24"/>
        <v>40006787-EJECUCION</v>
      </c>
      <c r="F1597" s="614" t="s">
        <v>2991</v>
      </c>
      <c r="G1597" s="614" t="s">
        <v>1011</v>
      </c>
      <c r="H1597" s="614" t="s">
        <v>3275</v>
      </c>
      <c r="I1597" s="614" t="s">
        <v>3102</v>
      </c>
      <c r="J1597" s="614" t="s">
        <v>402</v>
      </c>
      <c r="K1597" s="614" t="s">
        <v>1011</v>
      </c>
    </row>
    <row r="1598" spans="1:11">
      <c r="A1598" s="616">
        <v>40007413</v>
      </c>
      <c r="B1598" s="614" t="s">
        <v>739</v>
      </c>
      <c r="C1598" s="614">
        <v>120000</v>
      </c>
      <c r="D1598" s="614" t="s">
        <v>52</v>
      </c>
      <c r="E1598" s="614" t="str">
        <f t="shared" si="24"/>
        <v>40007413-EJECUCION</v>
      </c>
      <c r="F1598" s="614" t="s">
        <v>2991</v>
      </c>
      <c r="G1598" s="614" t="s">
        <v>1011</v>
      </c>
      <c r="H1598" s="614" t="s">
        <v>4415</v>
      </c>
      <c r="I1598" s="614" t="s">
        <v>2990</v>
      </c>
      <c r="J1598" s="614" t="s">
        <v>227</v>
      </c>
      <c r="K1598" s="614" t="s">
        <v>1011</v>
      </c>
    </row>
    <row r="1599" spans="1:11">
      <c r="A1599" s="616">
        <v>40007180</v>
      </c>
      <c r="B1599" s="614" t="s">
        <v>528</v>
      </c>
      <c r="C1599" s="614">
        <v>60000</v>
      </c>
      <c r="D1599" s="614" t="s">
        <v>52</v>
      </c>
      <c r="E1599" s="614" t="str">
        <f t="shared" si="24"/>
        <v>40007180-EJECUCION</v>
      </c>
      <c r="F1599" s="614" t="s">
        <v>2978</v>
      </c>
      <c r="G1599" s="614" t="s">
        <v>1011</v>
      </c>
      <c r="H1599" s="614" t="s">
        <v>4416</v>
      </c>
      <c r="I1599" s="614" t="s">
        <v>2990</v>
      </c>
      <c r="J1599" s="614" t="s">
        <v>402</v>
      </c>
      <c r="K1599" s="614" t="s">
        <v>1011</v>
      </c>
    </row>
    <row r="1600" spans="1:11">
      <c r="A1600" s="616">
        <v>40007679</v>
      </c>
      <c r="B1600" s="614" t="s">
        <v>50</v>
      </c>
      <c r="C1600" s="614">
        <v>28000000</v>
      </c>
      <c r="D1600" s="614" t="s">
        <v>52</v>
      </c>
      <c r="E1600" s="614" t="str">
        <f t="shared" si="24"/>
        <v>40007679-EJECUCION</v>
      </c>
      <c r="F1600" s="614" t="s">
        <v>2991</v>
      </c>
      <c r="G1600" s="614" t="s">
        <v>1011</v>
      </c>
      <c r="H1600" s="614" t="s">
        <v>4417</v>
      </c>
      <c r="I1600" s="614" t="s">
        <v>2990</v>
      </c>
      <c r="J1600" s="614" t="s">
        <v>50</v>
      </c>
      <c r="K1600" s="614" t="s">
        <v>1011</v>
      </c>
    </row>
    <row r="1601" spans="1:11">
      <c r="A1601" s="616">
        <v>30069919</v>
      </c>
      <c r="B1601" s="614" t="s">
        <v>490</v>
      </c>
      <c r="C1601" s="614">
        <v>1140196</v>
      </c>
      <c r="D1601" s="614" t="s">
        <v>52</v>
      </c>
      <c r="E1601" s="614" t="str">
        <f t="shared" si="24"/>
        <v>30069919-EJECUCION</v>
      </c>
      <c r="F1601" s="614" t="s">
        <v>2978</v>
      </c>
      <c r="G1601" s="614" t="s">
        <v>1011</v>
      </c>
      <c r="H1601" s="614" t="s">
        <v>4193</v>
      </c>
      <c r="I1601" s="614" t="s">
        <v>2988</v>
      </c>
      <c r="J1601" s="614" t="s">
        <v>402</v>
      </c>
      <c r="K1601" s="614" t="s">
        <v>263</v>
      </c>
    </row>
    <row r="1602" spans="1:11">
      <c r="A1602" s="616">
        <v>40006721</v>
      </c>
      <c r="B1602" s="614" t="s">
        <v>270</v>
      </c>
      <c r="C1602" s="614">
        <v>25728276</v>
      </c>
      <c r="D1602" s="614" t="s">
        <v>52</v>
      </c>
      <c r="E1602" s="614" t="str">
        <f t="shared" si="24"/>
        <v>40006721-EJECUCION</v>
      </c>
      <c r="F1602" s="614" t="s">
        <v>2991</v>
      </c>
      <c r="G1602" s="614" t="s">
        <v>1011</v>
      </c>
      <c r="H1602" s="614" t="s">
        <v>4418</v>
      </c>
      <c r="I1602" s="614" t="s">
        <v>2990</v>
      </c>
      <c r="J1602" s="614" t="s">
        <v>227</v>
      </c>
      <c r="K1602" s="614" t="s">
        <v>1011</v>
      </c>
    </row>
    <row r="1603" spans="1:11">
      <c r="A1603" s="616">
        <v>30134714</v>
      </c>
      <c r="B1603" s="614" t="s">
        <v>300</v>
      </c>
      <c r="C1603" s="614">
        <v>828841</v>
      </c>
      <c r="D1603" s="614" t="s">
        <v>52</v>
      </c>
      <c r="E1603" s="614" t="str">
        <f t="shared" ref="E1603:E1666" si="25">CONCATENATE(A1603,"-",D1603)</f>
        <v>30134714-EJECUCION</v>
      </c>
      <c r="F1603" s="614" t="s">
        <v>2978</v>
      </c>
      <c r="G1603" s="614" t="s">
        <v>1011</v>
      </c>
      <c r="H1603" s="614" t="s">
        <v>311</v>
      </c>
      <c r="I1603" s="614" t="s">
        <v>2988</v>
      </c>
      <c r="J1603" s="614" t="s">
        <v>227</v>
      </c>
      <c r="K1603" s="614" t="s">
        <v>142</v>
      </c>
    </row>
    <row r="1604" spans="1:11">
      <c r="A1604" s="616">
        <v>40000156</v>
      </c>
      <c r="B1604" s="614" t="s">
        <v>480</v>
      </c>
      <c r="C1604" s="614">
        <v>92340</v>
      </c>
      <c r="D1604" s="614" t="s">
        <v>52</v>
      </c>
      <c r="E1604" s="614" t="str">
        <f t="shared" si="25"/>
        <v>40000156-EJECUCION</v>
      </c>
      <c r="F1604" s="614" t="s">
        <v>2978</v>
      </c>
      <c r="G1604" s="614" t="s">
        <v>1011</v>
      </c>
      <c r="H1604" s="614" t="s">
        <v>4419</v>
      </c>
      <c r="I1604" s="614" t="s">
        <v>2988</v>
      </c>
      <c r="J1604" s="614" t="s">
        <v>402</v>
      </c>
      <c r="K1604" s="614" t="s">
        <v>1011</v>
      </c>
    </row>
    <row r="1605" spans="1:11">
      <c r="A1605" s="616">
        <v>30486915</v>
      </c>
      <c r="B1605" s="614" t="s">
        <v>156</v>
      </c>
      <c r="C1605" s="614">
        <v>51300</v>
      </c>
      <c r="D1605" s="614" t="s">
        <v>52</v>
      </c>
      <c r="E1605" s="614" t="str">
        <f t="shared" si="25"/>
        <v>30486915-EJECUCION</v>
      </c>
      <c r="F1605" s="614" t="s">
        <v>2978</v>
      </c>
      <c r="G1605" s="614" t="s">
        <v>1011</v>
      </c>
      <c r="H1605" s="614" t="s">
        <v>821</v>
      </c>
      <c r="I1605" s="614" t="s">
        <v>3024</v>
      </c>
      <c r="J1605" s="614" t="s">
        <v>50</v>
      </c>
      <c r="K1605" s="614" t="s">
        <v>1011</v>
      </c>
    </row>
    <row r="1606" spans="1:11">
      <c r="A1606" s="616">
        <v>30486919</v>
      </c>
      <c r="B1606" s="614" t="s">
        <v>156</v>
      </c>
      <c r="C1606" s="614">
        <v>92340</v>
      </c>
      <c r="D1606" s="614" t="s">
        <v>52</v>
      </c>
      <c r="E1606" s="614" t="str">
        <f t="shared" si="25"/>
        <v>30486919-EJECUCION</v>
      </c>
      <c r="F1606" s="614" t="s">
        <v>2978</v>
      </c>
      <c r="G1606" s="614" t="s">
        <v>1011</v>
      </c>
      <c r="H1606" s="614" t="s">
        <v>822</v>
      </c>
      <c r="I1606" s="614" t="s">
        <v>2988</v>
      </c>
      <c r="J1606" s="614" t="s">
        <v>50</v>
      </c>
      <c r="K1606" s="614" t="s">
        <v>1011</v>
      </c>
    </row>
    <row r="1607" spans="1:11">
      <c r="A1607" s="616">
        <v>40007377</v>
      </c>
      <c r="B1607" s="614" t="s">
        <v>270</v>
      </c>
      <c r="C1607" s="614">
        <v>60000</v>
      </c>
      <c r="D1607" s="614" t="s">
        <v>52</v>
      </c>
      <c r="E1607" s="614" t="str">
        <f t="shared" si="25"/>
        <v>40007377-EJECUCION</v>
      </c>
      <c r="F1607" s="614" t="s">
        <v>2978</v>
      </c>
      <c r="G1607" s="614" t="s">
        <v>1011</v>
      </c>
      <c r="H1607" s="614" t="s">
        <v>4420</v>
      </c>
      <c r="I1607" s="614" t="s">
        <v>2988</v>
      </c>
      <c r="J1607" s="614" t="s">
        <v>227</v>
      </c>
      <c r="K1607" s="614" t="s">
        <v>1011</v>
      </c>
    </row>
    <row r="1608" spans="1:11">
      <c r="A1608" s="616">
        <v>40007665</v>
      </c>
      <c r="B1608" s="614" t="s">
        <v>50</v>
      </c>
      <c r="C1608" s="614">
        <v>7500</v>
      </c>
      <c r="D1608" s="614" t="s">
        <v>52</v>
      </c>
      <c r="E1608" s="614" t="str">
        <f t="shared" si="25"/>
        <v>40007665-EJECUCION</v>
      </c>
      <c r="F1608" s="614" t="s">
        <v>2991</v>
      </c>
      <c r="G1608" s="614" t="s">
        <v>1011</v>
      </c>
      <c r="H1608" s="614" t="s">
        <v>4421</v>
      </c>
      <c r="I1608" s="614" t="s">
        <v>2990</v>
      </c>
      <c r="J1608" s="614" t="s">
        <v>50</v>
      </c>
      <c r="K1608" s="614" t="s">
        <v>1011</v>
      </c>
    </row>
    <row r="1609" spans="1:11">
      <c r="A1609" s="616">
        <v>40008242</v>
      </c>
      <c r="B1609" s="614" t="s">
        <v>468</v>
      </c>
      <c r="C1609" s="614">
        <v>146540</v>
      </c>
      <c r="D1609" s="614" t="s">
        <v>52</v>
      </c>
      <c r="E1609" s="614" t="str">
        <f t="shared" si="25"/>
        <v>40008242-EJECUCION</v>
      </c>
      <c r="F1609" s="614" t="s">
        <v>2991</v>
      </c>
      <c r="G1609" s="614" t="s">
        <v>1011</v>
      </c>
      <c r="H1609" s="614" t="s">
        <v>4422</v>
      </c>
      <c r="I1609" s="614" t="s">
        <v>2988</v>
      </c>
      <c r="J1609" s="614" t="s">
        <v>402</v>
      </c>
      <c r="K1609" s="614" t="s">
        <v>1011</v>
      </c>
    </row>
    <row r="1610" spans="1:11">
      <c r="A1610" s="616">
        <v>40006927</v>
      </c>
      <c r="B1610" s="614" t="s">
        <v>588</v>
      </c>
      <c r="C1610" s="614">
        <v>12000000</v>
      </c>
      <c r="D1610" s="614" t="s">
        <v>52</v>
      </c>
      <c r="E1610" s="614" t="str">
        <f t="shared" si="25"/>
        <v>40006927-EJECUCION</v>
      </c>
      <c r="F1610" s="614" t="s">
        <v>2991</v>
      </c>
      <c r="G1610" s="614" t="s">
        <v>1011</v>
      </c>
      <c r="H1610" s="614" t="s">
        <v>4423</v>
      </c>
      <c r="I1610" s="614" t="s">
        <v>2988</v>
      </c>
      <c r="J1610" s="614" t="s">
        <v>560</v>
      </c>
      <c r="K1610" s="614" t="s">
        <v>1011</v>
      </c>
    </row>
    <row r="1611" spans="1:11">
      <c r="A1611" s="616">
        <v>40006772</v>
      </c>
      <c r="B1611" s="614" t="s">
        <v>403</v>
      </c>
      <c r="C1611" s="614">
        <v>7000</v>
      </c>
      <c r="D1611" s="614" t="s">
        <v>52</v>
      </c>
      <c r="E1611" s="614" t="str">
        <f t="shared" si="25"/>
        <v>40006772-EJECUCION</v>
      </c>
      <c r="F1611" s="614" t="s">
        <v>2991</v>
      </c>
      <c r="G1611" s="614" t="s">
        <v>1011</v>
      </c>
      <c r="H1611" s="614" t="s">
        <v>4424</v>
      </c>
      <c r="I1611" s="614" t="s">
        <v>2990</v>
      </c>
      <c r="J1611" s="614" t="s">
        <v>402</v>
      </c>
      <c r="K1611" s="614" t="s">
        <v>1011</v>
      </c>
    </row>
    <row r="1612" spans="1:11">
      <c r="A1612" s="616">
        <v>30121069</v>
      </c>
      <c r="B1612" s="614" t="s">
        <v>1011</v>
      </c>
      <c r="C1612" s="614">
        <v>5281102</v>
      </c>
      <c r="D1612" s="614" t="s">
        <v>52</v>
      </c>
      <c r="E1612" s="614" t="str">
        <f t="shared" si="25"/>
        <v>30121069-EJECUCION</v>
      </c>
      <c r="F1612" s="614" t="s">
        <v>3027</v>
      </c>
      <c r="G1612" s="614" t="s">
        <v>1011</v>
      </c>
      <c r="H1612" s="614" t="s">
        <v>4425</v>
      </c>
      <c r="I1612" s="614" t="s">
        <v>3024</v>
      </c>
      <c r="J1612" s="614" t="s">
        <v>1011</v>
      </c>
      <c r="K1612" s="614" t="s">
        <v>55</v>
      </c>
    </row>
    <row r="1613" spans="1:11">
      <c r="A1613" s="616">
        <v>40004275</v>
      </c>
      <c r="B1613" s="614" t="s">
        <v>1011</v>
      </c>
      <c r="C1613" s="614">
        <v>1200000</v>
      </c>
      <c r="D1613" s="614" t="s">
        <v>52</v>
      </c>
      <c r="E1613" s="614" t="str">
        <f t="shared" si="25"/>
        <v>40004275-EJECUCION</v>
      </c>
      <c r="F1613" s="614" t="s">
        <v>2978</v>
      </c>
      <c r="G1613" s="614" t="s">
        <v>1011</v>
      </c>
      <c r="H1613" s="614" t="s">
        <v>4426</v>
      </c>
      <c r="I1613" s="614" t="s">
        <v>3695</v>
      </c>
      <c r="J1613" s="614" t="s">
        <v>1011</v>
      </c>
      <c r="K1613" s="614" t="s">
        <v>1011</v>
      </c>
    </row>
    <row r="1614" spans="1:11">
      <c r="A1614" s="616">
        <v>40007908</v>
      </c>
      <c r="B1614" s="614" t="s">
        <v>427</v>
      </c>
      <c r="C1614" s="614">
        <v>3437</v>
      </c>
      <c r="D1614" s="614" t="s">
        <v>52</v>
      </c>
      <c r="E1614" s="614" t="str">
        <f t="shared" si="25"/>
        <v>40007908-EJECUCION</v>
      </c>
      <c r="F1614" s="614" t="s">
        <v>2991</v>
      </c>
      <c r="G1614" s="614" t="s">
        <v>1011</v>
      </c>
      <c r="H1614" s="614" t="s">
        <v>4427</v>
      </c>
      <c r="I1614" s="614" t="s">
        <v>2980</v>
      </c>
      <c r="J1614" s="614" t="s">
        <v>402</v>
      </c>
      <c r="K1614" s="614" t="s">
        <v>1011</v>
      </c>
    </row>
    <row r="1615" spans="1:11">
      <c r="A1615" s="616">
        <v>40006696</v>
      </c>
      <c r="B1615" s="614" t="s">
        <v>420</v>
      </c>
      <c r="C1615" s="614">
        <v>375</v>
      </c>
      <c r="D1615" s="614" t="s">
        <v>52</v>
      </c>
      <c r="E1615" s="614" t="str">
        <f t="shared" si="25"/>
        <v>40006696-EJECUCION</v>
      </c>
      <c r="F1615" s="614" t="s">
        <v>2991</v>
      </c>
      <c r="G1615" s="614" t="s">
        <v>1011</v>
      </c>
      <c r="H1615" s="614" t="s">
        <v>4428</v>
      </c>
      <c r="I1615" s="614" t="s">
        <v>3102</v>
      </c>
      <c r="J1615" s="614" t="s">
        <v>402</v>
      </c>
      <c r="K1615" s="614" t="s">
        <v>1011</v>
      </c>
    </row>
    <row r="1616" spans="1:11">
      <c r="A1616" s="616">
        <v>30124802</v>
      </c>
      <c r="B1616" s="614" t="s">
        <v>1011</v>
      </c>
      <c r="C1616" s="614">
        <v>371551</v>
      </c>
      <c r="D1616" s="614" t="s">
        <v>52</v>
      </c>
      <c r="E1616" s="614" t="str">
        <f t="shared" si="25"/>
        <v>30124802-EJECUCION</v>
      </c>
      <c r="F1616" s="614" t="s">
        <v>2978</v>
      </c>
      <c r="G1616" s="614" t="s">
        <v>1011</v>
      </c>
      <c r="H1616" s="614" t="s">
        <v>4429</v>
      </c>
      <c r="I1616" s="614" t="s">
        <v>2741</v>
      </c>
      <c r="J1616" s="614" t="s">
        <v>1011</v>
      </c>
      <c r="K1616" s="614" t="s">
        <v>1011</v>
      </c>
    </row>
    <row r="1617" spans="1:11">
      <c r="A1617" s="616" t="s">
        <v>396</v>
      </c>
      <c r="B1617" s="614" t="s">
        <v>1011</v>
      </c>
      <c r="C1617" s="614">
        <v>1330134</v>
      </c>
      <c r="D1617" s="614" t="s">
        <v>52</v>
      </c>
      <c r="E1617" s="614" t="str">
        <f t="shared" si="25"/>
        <v>20144598-3-EJECUCION</v>
      </c>
      <c r="F1617" s="614" t="s">
        <v>2978</v>
      </c>
      <c r="G1617" s="614" t="s">
        <v>1011</v>
      </c>
      <c r="H1617" s="614" t="s">
        <v>4430</v>
      </c>
      <c r="I1617" s="614" t="s">
        <v>2995</v>
      </c>
      <c r="J1617" s="614" t="s">
        <v>227</v>
      </c>
      <c r="K1617" s="614" t="s">
        <v>55</v>
      </c>
    </row>
    <row r="1618" spans="1:11">
      <c r="A1618" s="616">
        <v>30487364</v>
      </c>
      <c r="B1618" s="614" t="s">
        <v>502</v>
      </c>
      <c r="C1618" s="614">
        <v>65000</v>
      </c>
      <c r="D1618" s="614" t="s">
        <v>52</v>
      </c>
      <c r="E1618" s="614" t="str">
        <f t="shared" si="25"/>
        <v>30487364-EJECUCION</v>
      </c>
      <c r="F1618" s="614" t="s">
        <v>2978</v>
      </c>
      <c r="G1618" s="614" t="s">
        <v>1011</v>
      </c>
      <c r="H1618" s="614" t="s">
        <v>925</v>
      </c>
      <c r="I1618" s="614" t="s">
        <v>2988</v>
      </c>
      <c r="J1618" s="614" t="s">
        <v>402</v>
      </c>
      <c r="K1618" s="614" t="s">
        <v>1011</v>
      </c>
    </row>
    <row r="1619" spans="1:11">
      <c r="A1619" s="616">
        <v>30118591</v>
      </c>
      <c r="B1619" s="614" t="s">
        <v>490</v>
      </c>
      <c r="C1619" s="614">
        <v>244114</v>
      </c>
      <c r="D1619" s="614" t="s">
        <v>52</v>
      </c>
      <c r="E1619" s="614" t="str">
        <f t="shared" si="25"/>
        <v>30118591-EJECUCION</v>
      </c>
      <c r="F1619" s="614" t="s">
        <v>2978</v>
      </c>
      <c r="G1619" s="614" t="s">
        <v>1011</v>
      </c>
      <c r="H1619" s="614" t="s">
        <v>4431</v>
      </c>
      <c r="I1619" s="614" t="s">
        <v>2982</v>
      </c>
      <c r="J1619" s="614" t="s">
        <v>402</v>
      </c>
      <c r="K1619" s="614" t="s">
        <v>55</v>
      </c>
    </row>
    <row r="1620" spans="1:11">
      <c r="A1620" s="616">
        <v>40005896</v>
      </c>
      <c r="B1620" s="614" t="s">
        <v>420</v>
      </c>
      <c r="C1620" s="614">
        <v>20000</v>
      </c>
      <c r="D1620" s="614" t="s">
        <v>98</v>
      </c>
      <c r="E1620" s="614" t="str">
        <f t="shared" si="25"/>
        <v>40005896-DISEÑO</v>
      </c>
      <c r="F1620" s="614" t="s">
        <v>3056</v>
      </c>
      <c r="G1620" s="614" t="s">
        <v>1011</v>
      </c>
      <c r="H1620" s="614" t="s">
        <v>4432</v>
      </c>
      <c r="I1620" s="614" t="s">
        <v>2988</v>
      </c>
      <c r="J1620" s="614" t="s">
        <v>402</v>
      </c>
      <c r="K1620" s="614" t="s">
        <v>1011</v>
      </c>
    </row>
    <row r="1621" spans="1:11">
      <c r="A1621" s="616">
        <v>30482927</v>
      </c>
      <c r="B1621" s="614" t="s">
        <v>561</v>
      </c>
      <c r="C1621" s="614">
        <v>1060539</v>
      </c>
      <c r="D1621" s="614" t="s">
        <v>52</v>
      </c>
      <c r="E1621" s="614" t="str">
        <f t="shared" si="25"/>
        <v>30482927-EJECUCION</v>
      </c>
      <c r="F1621" s="614" t="s">
        <v>3162</v>
      </c>
      <c r="G1621" s="614" t="s">
        <v>1011</v>
      </c>
      <c r="H1621" s="614" t="s">
        <v>4433</v>
      </c>
      <c r="I1621" s="614" t="s">
        <v>2988</v>
      </c>
      <c r="J1621" s="614" t="s">
        <v>560</v>
      </c>
      <c r="K1621" s="614" t="s">
        <v>55</v>
      </c>
    </row>
    <row r="1622" spans="1:11">
      <c r="A1622" s="616">
        <v>40005807</v>
      </c>
      <c r="B1622" s="614" t="s">
        <v>528</v>
      </c>
      <c r="C1622" s="614">
        <v>220000</v>
      </c>
      <c r="D1622" s="614" t="s">
        <v>52</v>
      </c>
      <c r="E1622" s="614" t="str">
        <f t="shared" si="25"/>
        <v>40005807-EJECUCION</v>
      </c>
      <c r="F1622" s="614" t="s">
        <v>2978</v>
      </c>
      <c r="G1622" s="614" t="s">
        <v>1011</v>
      </c>
      <c r="H1622" s="614" t="s">
        <v>4434</v>
      </c>
      <c r="I1622" s="614" t="s">
        <v>3002</v>
      </c>
      <c r="J1622" s="614" t="s">
        <v>402</v>
      </c>
      <c r="K1622" s="614" t="s">
        <v>1011</v>
      </c>
    </row>
    <row r="1623" spans="1:11">
      <c r="A1623" s="616">
        <v>30426825</v>
      </c>
      <c r="B1623" s="614" t="s">
        <v>119</v>
      </c>
      <c r="C1623" s="614">
        <v>215830</v>
      </c>
      <c r="D1623" s="614" t="s">
        <v>52</v>
      </c>
      <c r="E1623" s="614" t="str">
        <f t="shared" si="25"/>
        <v>30426825-EJECUCION</v>
      </c>
      <c r="F1623" s="614" t="s">
        <v>2978</v>
      </c>
      <c r="G1623" s="614" t="s">
        <v>1011</v>
      </c>
      <c r="H1623" s="614" t="s">
        <v>4435</v>
      </c>
      <c r="I1623" s="614" t="s">
        <v>2982</v>
      </c>
      <c r="J1623" s="614" t="s">
        <v>50</v>
      </c>
      <c r="K1623" s="614" t="s">
        <v>1011</v>
      </c>
    </row>
    <row r="1624" spans="1:11">
      <c r="A1624" s="616">
        <v>30390477</v>
      </c>
      <c r="B1624" s="614" t="s">
        <v>355</v>
      </c>
      <c r="C1624" s="614">
        <v>851251</v>
      </c>
      <c r="D1624" s="614" t="s">
        <v>52</v>
      </c>
      <c r="E1624" s="614" t="str">
        <f t="shared" si="25"/>
        <v>30390477-EJECUCION</v>
      </c>
      <c r="F1624" s="614" t="s">
        <v>3056</v>
      </c>
      <c r="G1624" s="614" t="s">
        <v>1011</v>
      </c>
      <c r="H1624" s="614" t="s">
        <v>4436</v>
      </c>
      <c r="I1624" s="614" t="s">
        <v>2995</v>
      </c>
      <c r="J1624" s="614" t="s">
        <v>227</v>
      </c>
      <c r="K1624" s="614" t="s">
        <v>1011</v>
      </c>
    </row>
    <row r="1625" spans="1:11">
      <c r="A1625" s="616">
        <v>40001753</v>
      </c>
      <c r="B1625" s="614" t="s">
        <v>739</v>
      </c>
      <c r="C1625" s="614">
        <v>121068</v>
      </c>
      <c r="D1625" s="614" t="s">
        <v>52</v>
      </c>
      <c r="E1625" s="614" t="str">
        <f t="shared" si="25"/>
        <v>40001753-EJECUCION</v>
      </c>
      <c r="F1625" s="614" t="s">
        <v>2991</v>
      </c>
      <c r="G1625" s="614" t="s">
        <v>1011</v>
      </c>
      <c r="H1625" s="614" t="s">
        <v>4437</v>
      </c>
      <c r="I1625" s="614" t="s">
        <v>2990</v>
      </c>
      <c r="J1625" s="614" t="s">
        <v>227</v>
      </c>
      <c r="K1625" s="614" t="s">
        <v>1011</v>
      </c>
    </row>
    <row r="1626" spans="1:11">
      <c r="A1626" s="616">
        <v>30487157</v>
      </c>
      <c r="B1626" s="614" t="s">
        <v>439</v>
      </c>
      <c r="C1626" s="614">
        <v>574019</v>
      </c>
      <c r="D1626" s="614" t="s">
        <v>52</v>
      </c>
      <c r="E1626" s="614" t="str">
        <f t="shared" si="25"/>
        <v>30487157-EJECUCION</v>
      </c>
      <c r="F1626" s="614" t="s">
        <v>2978</v>
      </c>
      <c r="G1626" s="614" t="s">
        <v>1011</v>
      </c>
      <c r="H1626" s="614" t="s">
        <v>4438</v>
      </c>
      <c r="I1626" s="614" t="s">
        <v>3002</v>
      </c>
      <c r="J1626" s="614" t="s">
        <v>402</v>
      </c>
      <c r="K1626" s="614" t="s">
        <v>1011</v>
      </c>
    </row>
    <row r="1627" spans="1:11">
      <c r="A1627" s="616">
        <v>30003897</v>
      </c>
      <c r="B1627" s="614" t="s">
        <v>156</v>
      </c>
      <c r="C1627" s="614">
        <v>443550</v>
      </c>
      <c r="D1627" s="614" t="s">
        <v>52</v>
      </c>
      <c r="E1627" s="614" t="str">
        <f t="shared" si="25"/>
        <v>30003897-EJECUCION</v>
      </c>
      <c r="F1627" s="614" t="s">
        <v>2978</v>
      </c>
      <c r="G1627" s="614" t="s">
        <v>1011</v>
      </c>
      <c r="H1627" s="614" t="s">
        <v>4439</v>
      </c>
      <c r="I1627" s="614" t="s">
        <v>2982</v>
      </c>
      <c r="J1627" s="614" t="s">
        <v>50</v>
      </c>
      <c r="K1627" s="614" t="s">
        <v>1011</v>
      </c>
    </row>
    <row r="1628" spans="1:11">
      <c r="A1628" s="616">
        <v>30485228</v>
      </c>
      <c r="B1628" s="614" t="s">
        <v>183</v>
      </c>
      <c r="C1628" s="614">
        <v>110000</v>
      </c>
      <c r="D1628" s="614" t="s">
        <v>52</v>
      </c>
      <c r="E1628" s="614" t="str">
        <f t="shared" si="25"/>
        <v>30485228-EJECUCION</v>
      </c>
      <c r="F1628" s="614" t="s">
        <v>2978</v>
      </c>
      <c r="G1628" s="614" t="s">
        <v>1011</v>
      </c>
      <c r="H1628" s="614" t="s">
        <v>4440</v>
      </c>
      <c r="I1628" s="614" t="s">
        <v>2980</v>
      </c>
      <c r="J1628" s="614" t="s">
        <v>50</v>
      </c>
      <c r="K1628" s="614" t="s">
        <v>1011</v>
      </c>
    </row>
    <row r="1629" spans="1:11">
      <c r="A1629" s="616">
        <v>40006807</v>
      </c>
      <c r="B1629" s="614" t="s">
        <v>528</v>
      </c>
      <c r="C1629" s="614">
        <v>17257</v>
      </c>
      <c r="D1629" s="614" t="s">
        <v>52</v>
      </c>
      <c r="E1629" s="614" t="str">
        <f t="shared" si="25"/>
        <v>40006807-EJECUCION</v>
      </c>
      <c r="F1629" s="614" t="s">
        <v>2991</v>
      </c>
      <c r="G1629" s="614" t="s">
        <v>1011</v>
      </c>
      <c r="H1629" s="614" t="s">
        <v>4441</v>
      </c>
      <c r="I1629" s="614" t="s">
        <v>2980</v>
      </c>
      <c r="J1629" s="614" t="s">
        <v>402</v>
      </c>
      <c r="K1629" s="614" t="s">
        <v>1011</v>
      </c>
    </row>
    <row r="1630" spans="1:11">
      <c r="A1630" s="616">
        <v>40006807</v>
      </c>
      <c r="B1630" s="614" t="s">
        <v>528</v>
      </c>
      <c r="C1630" s="614">
        <v>1750</v>
      </c>
      <c r="D1630" s="614" t="s">
        <v>98</v>
      </c>
      <c r="E1630" s="614" t="str">
        <f t="shared" si="25"/>
        <v>40006807-DISEÑO</v>
      </c>
      <c r="F1630" s="614" t="s">
        <v>2991</v>
      </c>
      <c r="G1630" s="614" t="s">
        <v>1011</v>
      </c>
      <c r="H1630" s="614" t="s">
        <v>4441</v>
      </c>
      <c r="I1630" s="614" t="s">
        <v>2980</v>
      </c>
      <c r="J1630" s="614" t="s">
        <v>402</v>
      </c>
      <c r="K1630" s="614" t="s">
        <v>1011</v>
      </c>
    </row>
    <row r="1631" spans="1:11">
      <c r="A1631" s="616">
        <v>30376731</v>
      </c>
      <c r="B1631" s="614" t="s">
        <v>561</v>
      </c>
      <c r="C1631" s="614">
        <v>300600</v>
      </c>
      <c r="D1631" s="614" t="s">
        <v>52</v>
      </c>
      <c r="E1631" s="614" t="str">
        <f t="shared" si="25"/>
        <v>30376731-EJECUCION</v>
      </c>
      <c r="F1631" s="614" t="s">
        <v>3123</v>
      </c>
      <c r="G1631" s="614" t="s">
        <v>1011</v>
      </c>
      <c r="H1631" s="614" t="s">
        <v>4442</v>
      </c>
      <c r="I1631" s="614" t="s">
        <v>3106</v>
      </c>
      <c r="J1631" s="614" t="s">
        <v>560</v>
      </c>
      <c r="K1631" s="614" t="s">
        <v>1011</v>
      </c>
    </row>
    <row r="1632" spans="1:11">
      <c r="A1632" s="616">
        <v>30376728</v>
      </c>
      <c r="B1632" s="614" t="s">
        <v>403</v>
      </c>
      <c r="C1632" s="614">
        <v>169182</v>
      </c>
      <c r="D1632" s="614" t="s">
        <v>98</v>
      </c>
      <c r="E1632" s="614" t="str">
        <f t="shared" si="25"/>
        <v>30376728-DISEÑO</v>
      </c>
      <c r="F1632" s="614" t="s">
        <v>3123</v>
      </c>
      <c r="G1632" s="614" t="s">
        <v>1011</v>
      </c>
      <c r="H1632" s="614" t="s">
        <v>4443</v>
      </c>
      <c r="I1632" s="614" t="s">
        <v>2988</v>
      </c>
      <c r="J1632" s="614" t="s">
        <v>402</v>
      </c>
      <c r="K1632" s="614" t="s">
        <v>1011</v>
      </c>
    </row>
    <row r="1633" spans="1:11">
      <c r="A1633" s="616">
        <v>30062412</v>
      </c>
      <c r="B1633" s="614" t="s">
        <v>403</v>
      </c>
      <c r="C1633" s="614">
        <v>545997</v>
      </c>
      <c r="D1633" s="614" t="s">
        <v>98</v>
      </c>
      <c r="E1633" s="614" t="str">
        <f t="shared" si="25"/>
        <v>30062412-DISEÑO</v>
      </c>
      <c r="F1633" s="614" t="s">
        <v>3056</v>
      </c>
      <c r="G1633" s="614" t="s">
        <v>1011</v>
      </c>
      <c r="H1633" s="614" t="s">
        <v>4444</v>
      </c>
      <c r="I1633" s="614" t="s">
        <v>2990</v>
      </c>
      <c r="J1633" s="614" t="s">
        <v>402</v>
      </c>
      <c r="K1633" s="614" t="s">
        <v>55</v>
      </c>
    </row>
    <row r="1634" spans="1:11">
      <c r="A1634" s="616">
        <v>30136293</v>
      </c>
      <c r="B1634" s="614" t="s">
        <v>50</v>
      </c>
      <c r="C1634" s="614">
        <v>368997</v>
      </c>
      <c r="D1634" s="614" t="s">
        <v>52</v>
      </c>
      <c r="E1634" s="614" t="str">
        <f t="shared" si="25"/>
        <v>30136293-EJECUCION</v>
      </c>
      <c r="F1634" s="614" t="s">
        <v>2978</v>
      </c>
      <c r="G1634" s="614" t="s">
        <v>1011</v>
      </c>
      <c r="H1634" s="614" t="s">
        <v>4445</v>
      </c>
      <c r="I1634" s="614" t="s">
        <v>2741</v>
      </c>
      <c r="J1634" s="614" t="s">
        <v>50</v>
      </c>
      <c r="K1634" s="614" t="s">
        <v>1011</v>
      </c>
    </row>
    <row r="1635" spans="1:11">
      <c r="A1635" s="616">
        <v>30283073</v>
      </c>
      <c r="B1635" s="614" t="s">
        <v>739</v>
      </c>
      <c r="C1635" s="614">
        <v>52253</v>
      </c>
      <c r="D1635" s="614" t="s">
        <v>98</v>
      </c>
      <c r="E1635" s="614" t="str">
        <f t="shared" si="25"/>
        <v>30283073-DISEÑO</v>
      </c>
      <c r="F1635" s="614" t="s">
        <v>3056</v>
      </c>
      <c r="G1635" s="614" t="s">
        <v>1011</v>
      </c>
      <c r="H1635" s="614" t="s">
        <v>3706</v>
      </c>
      <c r="I1635" s="614" t="s">
        <v>2988</v>
      </c>
      <c r="J1635" s="614" t="s">
        <v>227</v>
      </c>
      <c r="K1635" s="614" t="s">
        <v>1011</v>
      </c>
    </row>
    <row r="1636" spans="1:11">
      <c r="A1636" s="616">
        <v>40008360</v>
      </c>
      <c r="B1636" s="614" t="s">
        <v>876</v>
      </c>
      <c r="C1636" s="614">
        <v>26000</v>
      </c>
      <c r="D1636" s="614" t="s">
        <v>98</v>
      </c>
      <c r="E1636" s="614" t="str">
        <f t="shared" si="25"/>
        <v>40008360-DISEÑO</v>
      </c>
      <c r="F1636" s="614" t="s">
        <v>2978</v>
      </c>
      <c r="G1636" s="614" t="s">
        <v>1011</v>
      </c>
      <c r="H1636" s="614" t="s">
        <v>4446</v>
      </c>
      <c r="I1636" s="614" t="s">
        <v>2990</v>
      </c>
      <c r="J1636" s="614" t="s">
        <v>227</v>
      </c>
      <c r="K1636" s="614" t="s">
        <v>1011</v>
      </c>
    </row>
    <row r="1637" spans="1:11">
      <c r="A1637" s="616">
        <v>30083092</v>
      </c>
      <c r="B1637" s="614" t="s">
        <v>1011</v>
      </c>
      <c r="C1637" s="614">
        <v>845754</v>
      </c>
      <c r="D1637" s="614" t="s">
        <v>98</v>
      </c>
      <c r="E1637" s="614" t="str">
        <f t="shared" si="25"/>
        <v>30083092-DISEÑO</v>
      </c>
      <c r="F1637" s="614" t="s">
        <v>3038</v>
      </c>
      <c r="G1637" s="614" t="s">
        <v>1011</v>
      </c>
      <c r="H1637" s="614" t="s">
        <v>4447</v>
      </c>
      <c r="I1637" s="614" t="s">
        <v>2988</v>
      </c>
      <c r="J1637" s="614" t="s">
        <v>560</v>
      </c>
      <c r="K1637" s="614" t="s">
        <v>3476</v>
      </c>
    </row>
    <row r="1638" spans="1:11">
      <c r="A1638" s="616">
        <v>30103323</v>
      </c>
      <c r="B1638" s="614" t="s">
        <v>339</v>
      </c>
      <c r="C1638" s="614">
        <v>117714</v>
      </c>
      <c r="D1638" s="614" t="s">
        <v>52</v>
      </c>
      <c r="E1638" s="614" t="str">
        <f t="shared" si="25"/>
        <v>30103323-EJECUCION</v>
      </c>
      <c r="F1638" s="614" t="s">
        <v>2978</v>
      </c>
      <c r="G1638" s="614" t="s">
        <v>1011</v>
      </c>
      <c r="H1638" s="614" t="s">
        <v>4448</v>
      </c>
      <c r="I1638" s="614" t="s">
        <v>2988</v>
      </c>
      <c r="J1638" s="614" t="s">
        <v>227</v>
      </c>
      <c r="K1638" s="614" t="s">
        <v>55</v>
      </c>
    </row>
    <row r="1639" spans="1:11">
      <c r="A1639" s="616">
        <v>30115395</v>
      </c>
      <c r="B1639" s="614" t="s">
        <v>739</v>
      </c>
      <c r="C1639" s="614">
        <v>932966</v>
      </c>
      <c r="D1639" s="614" t="s">
        <v>52</v>
      </c>
      <c r="E1639" s="614" t="str">
        <f t="shared" si="25"/>
        <v>30115395-EJECUCION</v>
      </c>
      <c r="F1639" s="614" t="s">
        <v>2978</v>
      </c>
      <c r="G1639" s="614" t="s">
        <v>1011</v>
      </c>
      <c r="H1639" s="614" t="s">
        <v>4449</v>
      </c>
      <c r="I1639" s="614" t="s">
        <v>2988</v>
      </c>
      <c r="J1639" s="614" t="s">
        <v>227</v>
      </c>
      <c r="K1639" s="614" t="s">
        <v>1011</v>
      </c>
    </row>
    <row r="1640" spans="1:11">
      <c r="A1640" s="616">
        <v>40002018</v>
      </c>
      <c r="B1640" s="614" t="s">
        <v>739</v>
      </c>
      <c r="C1640" s="614">
        <v>32832</v>
      </c>
      <c r="D1640" s="614" t="s">
        <v>52</v>
      </c>
      <c r="E1640" s="614" t="str">
        <f t="shared" si="25"/>
        <v>40002018-EJECUCION</v>
      </c>
      <c r="F1640" s="614" t="s">
        <v>2991</v>
      </c>
      <c r="G1640" s="614" t="s">
        <v>1011</v>
      </c>
      <c r="H1640" s="614" t="s">
        <v>4450</v>
      </c>
      <c r="I1640" s="614" t="s">
        <v>2980</v>
      </c>
      <c r="J1640" s="614" t="s">
        <v>227</v>
      </c>
      <c r="K1640" s="614" t="s">
        <v>1011</v>
      </c>
    </row>
    <row r="1641" spans="1:11">
      <c r="A1641" s="616">
        <v>30430173</v>
      </c>
      <c r="B1641" s="614" t="s">
        <v>427</v>
      </c>
      <c r="C1641" s="614">
        <v>536942</v>
      </c>
      <c r="D1641" s="614" t="s">
        <v>52</v>
      </c>
      <c r="E1641" s="614" t="str">
        <f t="shared" si="25"/>
        <v>30430173-EJECUCION</v>
      </c>
      <c r="F1641" s="614" t="s">
        <v>2978</v>
      </c>
      <c r="G1641" s="614" t="s">
        <v>1011</v>
      </c>
      <c r="H1641" s="614" t="s">
        <v>4451</v>
      </c>
      <c r="I1641" s="614" t="s">
        <v>2980</v>
      </c>
      <c r="J1641" s="614" t="s">
        <v>402</v>
      </c>
      <c r="K1641" s="614" t="s">
        <v>1011</v>
      </c>
    </row>
    <row r="1642" spans="1:11">
      <c r="A1642" s="616">
        <v>40000416</v>
      </c>
      <c r="B1642" s="614" t="s">
        <v>339</v>
      </c>
      <c r="C1642" s="614">
        <v>883044</v>
      </c>
      <c r="D1642" s="614" t="s">
        <v>52</v>
      </c>
      <c r="E1642" s="614" t="str">
        <f t="shared" si="25"/>
        <v>40000416-EJECUCION</v>
      </c>
      <c r="F1642" s="614" t="s">
        <v>2984</v>
      </c>
      <c r="G1642" s="614" t="s">
        <v>1011</v>
      </c>
      <c r="H1642" s="614" t="s">
        <v>4452</v>
      </c>
      <c r="I1642" s="614" t="s">
        <v>2988</v>
      </c>
      <c r="J1642" s="614" t="s">
        <v>227</v>
      </c>
      <c r="K1642" s="614" t="s">
        <v>55</v>
      </c>
    </row>
    <row r="1643" spans="1:11">
      <c r="A1643" s="616">
        <v>30078077</v>
      </c>
      <c r="B1643" s="614" t="s">
        <v>576</v>
      </c>
      <c r="C1643" s="614">
        <v>16705049</v>
      </c>
      <c r="D1643" s="614" t="s">
        <v>52</v>
      </c>
      <c r="E1643" s="614" t="str">
        <f t="shared" si="25"/>
        <v>30078077-EJECUCION</v>
      </c>
      <c r="F1643" s="614" t="s">
        <v>3076</v>
      </c>
      <c r="G1643" s="614" t="s">
        <v>1011</v>
      </c>
      <c r="H1643" s="614" t="s">
        <v>4453</v>
      </c>
      <c r="I1643" s="614" t="s">
        <v>3102</v>
      </c>
      <c r="J1643" s="614" t="s">
        <v>560</v>
      </c>
      <c r="K1643" s="614" t="s">
        <v>55</v>
      </c>
    </row>
    <row r="1644" spans="1:11">
      <c r="A1644" s="616">
        <v>30414777</v>
      </c>
      <c r="B1644" s="614" t="s">
        <v>156</v>
      </c>
      <c r="C1644" s="614">
        <v>72024</v>
      </c>
      <c r="D1644" s="614" t="s">
        <v>98</v>
      </c>
      <c r="E1644" s="614" t="str">
        <f t="shared" si="25"/>
        <v>30414777-DISEÑO</v>
      </c>
      <c r="F1644" s="614" t="s">
        <v>3474</v>
      </c>
      <c r="G1644" s="614" t="s">
        <v>1011</v>
      </c>
      <c r="H1644" s="614" t="s">
        <v>4454</v>
      </c>
      <c r="I1644" s="614" t="s">
        <v>2988</v>
      </c>
      <c r="J1644" s="614" t="s">
        <v>50</v>
      </c>
      <c r="K1644" s="614" t="s">
        <v>55</v>
      </c>
    </row>
    <row r="1645" spans="1:11">
      <c r="A1645" s="616">
        <v>30248522</v>
      </c>
      <c r="B1645" s="614" t="s">
        <v>284</v>
      </c>
      <c r="C1645" s="614">
        <v>1321651</v>
      </c>
      <c r="D1645" s="614" t="s">
        <v>52</v>
      </c>
      <c r="E1645" s="614" t="str">
        <f t="shared" si="25"/>
        <v>30248522-EJECUCION</v>
      </c>
      <c r="F1645" s="614" t="s">
        <v>2978</v>
      </c>
      <c r="G1645" s="614" t="s">
        <v>1011</v>
      </c>
      <c r="H1645" s="614" t="s">
        <v>4455</v>
      </c>
      <c r="I1645" s="614" t="s">
        <v>2988</v>
      </c>
      <c r="J1645" s="614" t="s">
        <v>227</v>
      </c>
      <c r="K1645" s="614" t="s">
        <v>55</v>
      </c>
    </row>
    <row r="1646" spans="1:11">
      <c r="A1646" s="616">
        <v>30220122</v>
      </c>
      <c r="B1646" s="614" t="s">
        <v>339</v>
      </c>
      <c r="C1646" s="614">
        <v>377417</v>
      </c>
      <c r="D1646" s="614" t="s">
        <v>52</v>
      </c>
      <c r="E1646" s="614" t="str">
        <f t="shared" si="25"/>
        <v>30220122-EJECUCION</v>
      </c>
      <c r="F1646" s="614" t="s">
        <v>2978</v>
      </c>
      <c r="G1646" s="614" t="s">
        <v>1011</v>
      </c>
      <c r="H1646" s="614" t="s">
        <v>4456</v>
      </c>
      <c r="I1646" s="614" t="s">
        <v>3002</v>
      </c>
      <c r="J1646" s="614" t="s">
        <v>227</v>
      </c>
      <c r="K1646" s="614" t="s">
        <v>1011</v>
      </c>
    </row>
    <row r="1647" spans="1:11">
      <c r="A1647" s="616">
        <v>30069070</v>
      </c>
      <c r="B1647" s="614" t="s">
        <v>1011</v>
      </c>
      <c r="C1647" s="614">
        <v>18740277</v>
      </c>
      <c r="D1647" s="614" t="s">
        <v>52</v>
      </c>
      <c r="E1647" s="614" t="str">
        <f t="shared" si="25"/>
        <v>30069070-EJECUCION</v>
      </c>
      <c r="F1647" s="614" t="s">
        <v>3013</v>
      </c>
      <c r="G1647" s="614" t="s">
        <v>1011</v>
      </c>
      <c r="H1647" s="614" t="s">
        <v>4270</v>
      </c>
      <c r="I1647" s="614" t="s">
        <v>2990</v>
      </c>
      <c r="J1647" s="614" t="s">
        <v>1011</v>
      </c>
      <c r="K1647" s="614" t="s">
        <v>55</v>
      </c>
    </row>
    <row r="1648" spans="1:11">
      <c r="A1648" s="616">
        <v>30073551</v>
      </c>
      <c r="B1648" s="614" t="s">
        <v>528</v>
      </c>
      <c r="C1648" s="614">
        <v>3353387</v>
      </c>
      <c r="D1648" s="614" t="s">
        <v>52</v>
      </c>
      <c r="E1648" s="614" t="str">
        <f t="shared" si="25"/>
        <v>30073551-EJECUCION</v>
      </c>
      <c r="F1648" s="614" t="s">
        <v>2978</v>
      </c>
      <c r="G1648" s="614" t="s">
        <v>1011</v>
      </c>
      <c r="H1648" s="614" t="s">
        <v>4457</v>
      </c>
      <c r="I1648" s="614" t="s">
        <v>2995</v>
      </c>
      <c r="J1648" s="614" t="s">
        <v>402</v>
      </c>
      <c r="K1648" s="614" t="s">
        <v>55</v>
      </c>
    </row>
    <row r="1649" spans="1:11">
      <c r="A1649" s="616">
        <v>30405922</v>
      </c>
      <c r="B1649" s="614" t="s">
        <v>1011</v>
      </c>
      <c r="C1649" s="614">
        <v>2300217</v>
      </c>
      <c r="D1649" s="614" t="s">
        <v>52</v>
      </c>
      <c r="E1649" s="614" t="str">
        <f t="shared" si="25"/>
        <v>30405922-EJECUCION</v>
      </c>
      <c r="F1649" s="614" t="s">
        <v>3076</v>
      </c>
      <c r="G1649" s="614" t="s">
        <v>1011</v>
      </c>
      <c r="H1649" s="614" t="s">
        <v>4458</v>
      </c>
      <c r="I1649" s="614" t="s">
        <v>2988</v>
      </c>
      <c r="J1649" s="614" t="s">
        <v>1011</v>
      </c>
      <c r="K1649" s="614" t="s">
        <v>55</v>
      </c>
    </row>
    <row r="1650" spans="1:11">
      <c r="A1650" s="616">
        <v>30482049</v>
      </c>
      <c r="B1650" s="614" t="s">
        <v>560</v>
      </c>
      <c r="C1650" s="614">
        <v>92274</v>
      </c>
      <c r="D1650" s="614" t="s">
        <v>52</v>
      </c>
      <c r="E1650" s="614" t="str">
        <f t="shared" si="25"/>
        <v>30482049-EJECUCION</v>
      </c>
      <c r="F1650" s="614" t="s">
        <v>2978</v>
      </c>
      <c r="G1650" s="614" t="s">
        <v>1011</v>
      </c>
      <c r="H1650" s="614" t="s">
        <v>973</v>
      </c>
      <c r="I1650" s="614" t="s">
        <v>2988</v>
      </c>
      <c r="J1650" s="614" t="s">
        <v>560</v>
      </c>
      <c r="K1650" s="614" t="s">
        <v>1011</v>
      </c>
    </row>
    <row r="1651" spans="1:11">
      <c r="A1651" s="616">
        <v>30410772</v>
      </c>
      <c r="B1651" s="614" t="s">
        <v>739</v>
      </c>
      <c r="C1651" s="614">
        <v>671330</v>
      </c>
      <c r="D1651" s="614" t="s">
        <v>52</v>
      </c>
      <c r="E1651" s="614" t="str">
        <f t="shared" si="25"/>
        <v>30410772-EJECUCION</v>
      </c>
      <c r="F1651" s="614" t="s">
        <v>3004</v>
      </c>
      <c r="G1651" s="614" t="s">
        <v>1011</v>
      </c>
      <c r="H1651" s="614" t="s">
        <v>4459</v>
      </c>
      <c r="I1651" s="614" t="s">
        <v>2988</v>
      </c>
      <c r="J1651" s="614" t="s">
        <v>227</v>
      </c>
      <c r="K1651" s="614" t="s">
        <v>55</v>
      </c>
    </row>
    <row r="1652" spans="1:11">
      <c r="A1652" s="616">
        <v>30480724</v>
      </c>
      <c r="B1652" s="614" t="s">
        <v>50</v>
      </c>
      <c r="C1652" s="614">
        <v>1085442</v>
      </c>
      <c r="D1652" s="614" t="s">
        <v>52</v>
      </c>
      <c r="E1652" s="614" t="str">
        <f t="shared" si="25"/>
        <v>30480724-EJECUCION</v>
      </c>
      <c r="F1652" s="614" t="s">
        <v>3004</v>
      </c>
      <c r="G1652" s="614" t="s">
        <v>1011</v>
      </c>
      <c r="H1652" s="614" t="s">
        <v>4460</v>
      </c>
      <c r="I1652" s="614" t="s">
        <v>2988</v>
      </c>
      <c r="J1652" s="614" t="s">
        <v>50</v>
      </c>
      <c r="K1652" s="614" t="s">
        <v>55</v>
      </c>
    </row>
    <row r="1653" spans="1:11">
      <c r="A1653" s="616">
        <v>40002614</v>
      </c>
      <c r="B1653" s="614" t="s">
        <v>119</v>
      </c>
      <c r="C1653" s="614">
        <v>917000</v>
      </c>
      <c r="D1653" s="614" t="s">
        <v>52</v>
      </c>
      <c r="E1653" s="614" t="str">
        <f t="shared" si="25"/>
        <v>40002614-EJECUCION</v>
      </c>
      <c r="F1653" s="614" t="s">
        <v>2978</v>
      </c>
      <c r="G1653" s="614" t="s">
        <v>1011</v>
      </c>
      <c r="H1653" s="614" t="s">
        <v>4461</v>
      </c>
      <c r="I1653" s="614" t="s">
        <v>2982</v>
      </c>
      <c r="J1653" s="614" t="s">
        <v>50</v>
      </c>
      <c r="K1653" s="614" t="s">
        <v>1011</v>
      </c>
    </row>
    <row r="1654" spans="1:11">
      <c r="A1654" s="616">
        <v>30362325</v>
      </c>
      <c r="B1654" s="614" t="s">
        <v>561</v>
      </c>
      <c r="C1654" s="614">
        <v>877995</v>
      </c>
      <c r="D1654" s="614" t="s">
        <v>52</v>
      </c>
      <c r="E1654" s="614" t="str">
        <f t="shared" si="25"/>
        <v>30362325-EJECUCION</v>
      </c>
      <c r="F1654" s="614" t="s">
        <v>3004</v>
      </c>
      <c r="G1654" s="614" t="s">
        <v>1011</v>
      </c>
      <c r="H1654" s="614" t="s">
        <v>4462</v>
      </c>
      <c r="I1654" s="614" t="s">
        <v>2988</v>
      </c>
      <c r="J1654" s="614" t="s">
        <v>560</v>
      </c>
      <c r="K1654" s="614" t="s">
        <v>55</v>
      </c>
    </row>
    <row r="1655" spans="1:11">
      <c r="A1655" s="616">
        <v>30446373</v>
      </c>
      <c r="B1655" s="614" t="s">
        <v>403</v>
      </c>
      <c r="C1655" s="614">
        <v>534029</v>
      </c>
      <c r="D1655" s="614" t="s">
        <v>52</v>
      </c>
      <c r="E1655" s="614" t="str">
        <f t="shared" si="25"/>
        <v>30446373-EJECUCION</v>
      </c>
      <c r="F1655" s="614" t="s">
        <v>3076</v>
      </c>
      <c r="G1655" s="614" t="s">
        <v>1011</v>
      </c>
      <c r="H1655" s="614" t="s">
        <v>4463</v>
      </c>
      <c r="I1655" s="614" t="s">
        <v>2988</v>
      </c>
      <c r="J1655" s="614" t="s">
        <v>402</v>
      </c>
      <c r="K1655" s="614" t="s">
        <v>55</v>
      </c>
    </row>
    <row r="1656" spans="1:11">
      <c r="A1656" s="616">
        <v>30484364</v>
      </c>
      <c r="B1656" s="614" t="s">
        <v>1011</v>
      </c>
      <c r="C1656" s="614">
        <v>230000</v>
      </c>
      <c r="D1656" s="614" t="s">
        <v>52</v>
      </c>
      <c r="E1656" s="614" t="str">
        <f t="shared" si="25"/>
        <v>30484364-EJECUCION</v>
      </c>
      <c r="F1656" s="614" t="s">
        <v>2978</v>
      </c>
      <c r="G1656" s="614" t="s">
        <v>1011</v>
      </c>
      <c r="H1656" s="614" t="s">
        <v>4464</v>
      </c>
      <c r="I1656" s="614" t="s">
        <v>3075</v>
      </c>
      <c r="J1656" s="614" t="s">
        <v>1011</v>
      </c>
      <c r="K1656" s="614" t="s">
        <v>1011</v>
      </c>
    </row>
    <row r="1657" spans="1:11">
      <c r="A1657" s="616">
        <v>40002474</v>
      </c>
      <c r="B1657" s="614" t="s">
        <v>183</v>
      </c>
      <c r="C1657" s="614">
        <v>41635</v>
      </c>
      <c r="D1657" s="614" t="s">
        <v>98</v>
      </c>
      <c r="E1657" s="614" t="str">
        <f t="shared" si="25"/>
        <v>40002474-DISEÑO</v>
      </c>
      <c r="F1657" s="614" t="s">
        <v>2978</v>
      </c>
      <c r="G1657" s="614" t="s">
        <v>1011</v>
      </c>
      <c r="H1657" s="614" t="s">
        <v>4465</v>
      </c>
      <c r="I1657" s="614" t="s">
        <v>2988</v>
      </c>
      <c r="J1657" s="614" t="s">
        <v>50</v>
      </c>
      <c r="K1657" s="614" t="s">
        <v>263</v>
      </c>
    </row>
    <row r="1658" spans="1:11">
      <c r="A1658" s="616">
        <v>40003812</v>
      </c>
      <c r="B1658" s="614" t="s">
        <v>284</v>
      </c>
      <c r="C1658" s="614">
        <v>326000</v>
      </c>
      <c r="D1658" s="614" t="s">
        <v>52</v>
      </c>
      <c r="E1658" s="614" t="str">
        <f t="shared" si="25"/>
        <v>40003812-EJECUCION</v>
      </c>
      <c r="F1658" s="614" t="s">
        <v>2978</v>
      </c>
      <c r="G1658" s="614" t="s">
        <v>1011</v>
      </c>
      <c r="H1658" s="614" t="s">
        <v>4466</v>
      </c>
      <c r="I1658" s="614" t="s">
        <v>2980</v>
      </c>
      <c r="J1658" s="614" t="s">
        <v>227</v>
      </c>
      <c r="K1658" s="614" t="s">
        <v>1011</v>
      </c>
    </row>
    <row r="1659" spans="1:11">
      <c r="A1659" s="616">
        <v>30486350</v>
      </c>
      <c r="B1659" s="614" t="s">
        <v>420</v>
      </c>
      <c r="C1659" s="614">
        <v>129445</v>
      </c>
      <c r="D1659" s="614" t="s">
        <v>52</v>
      </c>
      <c r="E1659" s="614" t="str">
        <f t="shared" si="25"/>
        <v>30486350-EJECUCION</v>
      </c>
      <c r="F1659" s="614" t="s">
        <v>2978</v>
      </c>
      <c r="G1659" s="614" t="s">
        <v>1011</v>
      </c>
      <c r="H1659" s="614" t="s">
        <v>4467</v>
      </c>
      <c r="I1659" s="614" t="s">
        <v>2980</v>
      </c>
      <c r="J1659" s="614" t="s">
        <v>402</v>
      </c>
      <c r="K1659" s="614" t="s">
        <v>1011</v>
      </c>
    </row>
    <row r="1660" spans="1:11">
      <c r="A1660" s="616">
        <v>30123604</v>
      </c>
      <c r="B1660" s="614" t="s">
        <v>1011</v>
      </c>
      <c r="C1660" s="614">
        <v>355330</v>
      </c>
      <c r="D1660" s="614" t="s">
        <v>102</v>
      </c>
      <c r="E1660" s="614" t="str">
        <f t="shared" si="25"/>
        <v>30123604-PREFACTIBILIDAD</v>
      </c>
      <c r="F1660" s="614" t="s">
        <v>3013</v>
      </c>
      <c r="G1660" s="614" t="s">
        <v>1011</v>
      </c>
      <c r="H1660" s="614" t="s">
        <v>4468</v>
      </c>
      <c r="I1660" s="614" t="s">
        <v>2988</v>
      </c>
      <c r="J1660" s="614" t="s">
        <v>1011</v>
      </c>
      <c r="K1660" s="614" t="s">
        <v>55</v>
      </c>
    </row>
    <row r="1661" spans="1:11">
      <c r="A1661" s="616">
        <v>40001236</v>
      </c>
      <c r="B1661" s="614" t="s">
        <v>794</v>
      </c>
      <c r="C1661" s="614">
        <v>102600</v>
      </c>
      <c r="D1661" s="614" t="s">
        <v>52</v>
      </c>
      <c r="E1661" s="614" t="str">
        <f t="shared" si="25"/>
        <v>40001236-EJECUCION</v>
      </c>
      <c r="F1661" s="614" t="s">
        <v>2978</v>
      </c>
      <c r="G1661" s="614" t="s">
        <v>1011</v>
      </c>
      <c r="H1661" s="614" t="s">
        <v>4469</v>
      </c>
      <c r="I1661" s="614" t="s">
        <v>3358</v>
      </c>
      <c r="J1661" s="614" t="s">
        <v>50</v>
      </c>
      <c r="K1661" s="614" t="s">
        <v>1011</v>
      </c>
    </row>
    <row r="1662" spans="1:11">
      <c r="A1662" s="616">
        <v>20195455</v>
      </c>
      <c r="B1662" s="614" t="s">
        <v>739</v>
      </c>
      <c r="C1662" s="614">
        <v>1215107</v>
      </c>
      <c r="D1662" s="614" t="s">
        <v>52</v>
      </c>
      <c r="E1662" s="614" t="str">
        <f t="shared" si="25"/>
        <v>20195455-EJECUCION</v>
      </c>
      <c r="F1662" s="614" t="s">
        <v>2978</v>
      </c>
      <c r="G1662" s="614" t="s">
        <v>1011</v>
      </c>
      <c r="H1662" s="614" t="s">
        <v>4470</v>
      </c>
      <c r="I1662" s="614" t="s">
        <v>2990</v>
      </c>
      <c r="J1662" s="614" t="s">
        <v>227</v>
      </c>
      <c r="K1662" s="614" t="s">
        <v>1011</v>
      </c>
    </row>
    <row r="1663" spans="1:11">
      <c r="A1663" s="616">
        <v>30117749</v>
      </c>
      <c r="B1663" s="614" t="s">
        <v>739</v>
      </c>
      <c r="C1663" s="614">
        <v>502471</v>
      </c>
      <c r="D1663" s="614" t="s">
        <v>52</v>
      </c>
      <c r="E1663" s="614" t="str">
        <f t="shared" si="25"/>
        <v>30117749-EJECUCION</v>
      </c>
      <c r="F1663" s="614" t="s">
        <v>4409</v>
      </c>
      <c r="G1663" s="614" t="s">
        <v>1011</v>
      </c>
      <c r="H1663" s="614" t="s">
        <v>4471</v>
      </c>
      <c r="I1663" s="614" t="s">
        <v>3012</v>
      </c>
      <c r="J1663" s="614" t="s">
        <v>227</v>
      </c>
      <c r="K1663" s="614" t="s">
        <v>1011</v>
      </c>
    </row>
    <row r="1664" spans="1:11">
      <c r="A1664" s="616">
        <v>20176810</v>
      </c>
      <c r="B1664" s="614" t="s">
        <v>739</v>
      </c>
      <c r="C1664" s="614">
        <v>2919867</v>
      </c>
      <c r="D1664" s="614" t="s">
        <v>52</v>
      </c>
      <c r="E1664" s="614" t="str">
        <f t="shared" si="25"/>
        <v>20176810-EJECUCION</v>
      </c>
      <c r="F1664" s="614" t="s">
        <v>3931</v>
      </c>
      <c r="G1664" s="614" t="s">
        <v>1011</v>
      </c>
      <c r="H1664" s="614" t="s">
        <v>4472</v>
      </c>
      <c r="I1664" s="614" t="s">
        <v>2995</v>
      </c>
      <c r="J1664" s="614" t="s">
        <v>227</v>
      </c>
      <c r="K1664" s="614" t="s">
        <v>160</v>
      </c>
    </row>
    <row r="1665" spans="1:11">
      <c r="A1665" s="616">
        <v>30485056</v>
      </c>
      <c r="B1665" s="614" t="s">
        <v>1011</v>
      </c>
      <c r="C1665" s="614">
        <v>307800</v>
      </c>
      <c r="D1665" s="614" t="s">
        <v>52</v>
      </c>
      <c r="E1665" s="614" t="str">
        <f t="shared" si="25"/>
        <v>30485056-EJECUCION</v>
      </c>
      <c r="F1665" s="614" t="s">
        <v>2978</v>
      </c>
      <c r="G1665" s="614" t="s">
        <v>1011</v>
      </c>
      <c r="H1665" s="614" t="s">
        <v>4473</v>
      </c>
      <c r="I1665" s="614" t="s">
        <v>3075</v>
      </c>
      <c r="J1665" s="614" t="s">
        <v>1011</v>
      </c>
      <c r="K1665" s="614" t="s">
        <v>1011</v>
      </c>
    </row>
    <row r="1666" spans="1:11">
      <c r="A1666" s="616">
        <v>30135374</v>
      </c>
      <c r="B1666" s="614" t="s">
        <v>148</v>
      </c>
      <c r="C1666" s="614">
        <v>96992</v>
      </c>
      <c r="D1666" s="614" t="s">
        <v>98</v>
      </c>
      <c r="E1666" s="614" t="str">
        <f t="shared" si="25"/>
        <v>30135374-DISEÑO</v>
      </c>
      <c r="F1666" s="614" t="s">
        <v>2978</v>
      </c>
      <c r="G1666" s="614" t="s">
        <v>1011</v>
      </c>
      <c r="H1666" s="614" t="s">
        <v>4474</v>
      </c>
      <c r="I1666" s="614" t="s">
        <v>2988</v>
      </c>
      <c r="J1666" s="614" t="s">
        <v>50</v>
      </c>
      <c r="K1666" s="614" t="s">
        <v>1011</v>
      </c>
    </row>
    <row r="1667" spans="1:11">
      <c r="A1667" s="616">
        <v>40006687</v>
      </c>
      <c r="B1667" s="614" t="s">
        <v>528</v>
      </c>
      <c r="C1667" s="614">
        <v>28912</v>
      </c>
      <c r="D1667" s="614" t="s">
        <v>98</v>
      </c>
      <c r="E1667" s="614" t="str">
        <f t="shared" ref="E1667:E1730" si="26">CONCATENATE(A1667,"-",D1667)</f>
        <v>40006687-DISEÑO</v>
      </c>
      <c r="F1667" s="614" t="s">
        <v>2978</v>
      </c>
      <c r="G1667" s="614" t="s">
        <v>1011</v>
      </c>
      <c r="H1667" s="614" t="s">
        <v>4475</v>
      </c>
      <c r="I1667" s="614" t="s">
        <v>3102</v>
      </c>
      <c r="J1667" s="614" t="s">
        <v>402</v>
      </c>
      <c r="K1667" s="614" t="s">
        <v>1011</v>
      </c>
    </row>
    <row r="1668" spans="1:11">
      <c r="A1668" s="616">
        <v>30304223</v>
      </c>
      <c r="B1668" s="614" t="s">
        <v>3019</v>
      </c>
      <c r="C1668" s="614">
        <v>4390174</v>
      </c>
      <c r="D1668" s="614" t="s">
        <v>52</v>
      </c>
      <c r="E1668" s="614" t="str">
        <f t="shared" si="26"/>
        <v>30304223-EJECUCION</v>
      </c>
      <c r="F1668" s="614" t="s">
        <v>3038</v>
      </c>
      <c r="G1668" s="614" t="s">
        <v>1011</v>
      </c>
      <c r="H1668" s="614" t="s">
        <v>4476</v>
      </c>
      <c r="I1668" s="614" t="s">
        <v>2990</v>
      </c>
      <c r="J1668" s="614" t="s">
        <v>402</v>
      </c>
      <c r="K1668" s="614" t="s">
        <v>55</v>
      </c>
    </row>
    <row r="1669" spans="1:11">
      <c r="A1669" s="616">
        <v>30130819</v>
      </c>
      <c r="B1669" s="614" t="s">
        <v>528</v>
      </c>
      <c r="C1669" s="614">
        <v>212523</v>
      </c>
      <c r="D1669" s="614" t="s">
        <v>52</v>
      </c>
      <c r="E1669" s="614" t="str">
        <f t="shared" si="26"/>
        <v>30130819-EJECUCION</v>
      </c>
      <c r="F1669" s="614" t="s">
        <v>2978</v>
      </c>
      <c r="G1669" s="614" t="s">
        <v>1011</v>
      </c>
      <c r="H1669" s="614" t="s">
        <v>4477</v>
      </c>
      <c r="I1669" s="614" t="s">
        <v>2741</v>
      </c>
      <c r="J1669" s="614" t="s">
        <v>402</v>
      </c>
      <c r="K1669" s="614" t="s">
        <v>1011</v>
      </c>
    </row>
    <row r="1670" spans="1:11">
      <c r="A1670" s="616">
        <v>40006343</v>
      </c>
      <c r="B1670" s="614" t="s">
        <v>403</v>
      </c>
      <c r="C1670" s="614">
        <v>9500</v>
      </c>
      <c r="D1670" s="614" t="s">
        <v>52</v>
      </c>
      <c r="E1670" s="614" t="str">
        <f t="shared" si="26"/>
        <v>40006343-EJECUCION</v>
      </c>
      <c r="F1670" s="614" t="s">
        <v>2991</v>
      </c>
      <c r="G1670" s="614" t="s">
        <v>1011</v>
      </c>
      <c r="H1670" s="614" t="s">
        <v>4478</v>
      </c>
      <c r="I1670" s="614" t="s">
        <v>2988</v>
      </c>
      <c r="J1670" s="614" t="s">
        <v>402</v>
      </c>
      <c r="K1670" s="614" t="s">
        <v>1011</v>
      </c>
    </row>
    <row r="1671" spans="1:11">
      <c r="A1671" s="616">
        <v>30128989</v>
      </c>
      <c r="B1671" s="614" t="s">
        <v>490</v>
      </c>
      <c r="C1671" s="614">
        <v>382958</v>
      </c>
      <c r="D1671" s="614" t="s">
        <v>52</v>
      </c>
      <c r="E1671" s="614" t="str">
        <f t="shared" si="26"/>
        <v>30128989-EJECUCION</v>
      </c>
      <c r="F1671" s="614" t="s">
        <v>3056</v>
      </c>
      <c r="G1671" s="614" t="s">
        <v>1011</v>
      </c>
      <c r="H1671" s="614" t="s">
        <v>4479</v>
      </c>
      <c r="I1671" s="614" t="s">
        <v>2988</v>
      </c>
      <c r="J1671" s="614" t="s">
        <v>402</v>
      </c>
      <c r="K1671" s="614" t="s">
        <v>55</v>
      </c>
    </row>
    <row r="1672" spans="1:11">
      <c r="A1672" s="616">
        <v>30488876</v>
      </c>
      <c r="B1672" s="614" t="s">
        <v>588</v>
      </c>
      <c r="C1672" s="614">
        <v>38510</v>
      </c>
      <c r="D1672" s="614" t="s">
        <v>52</v>
      </c>
      <c r="E1672" s="614" t="str">
        <f t="shared" si="26"/>
        <v>30488876-EJECUCION</v>
      </c>
      <c r="F1672" s="614" t="s">
        <v>2978</v>
      </c>
      <c r="G1672" s="614" t="s">
        <v>1011</v>
      </c>
      <c r="H1672" s="614" t="s">
        <v>963</v>
      </c>
      <c r="I1672" s="614" t="s">
        <v>2990</v>
      </c>
      <c r="J1672" s="614" t="s">
        <v>560</v>
      </c>
      <c r="K1672" s="614" t="s">
        <v>1011</v>
      </c>
    </row>
    <row r="1673" spans="1:11">
      <c r="A1673" s="616">
        <v>40007630</v>
      </c>
      <c r="B1673" s="614" t="s">
        <v>794</v>
      </c>
      <c r="C1673" s="614">
        <v>10000000</v>
      </c>
      <c r="D1673" s="614" t="s">
        <v>52</v>
      </c>
      <c r="E1673" s="614" t="str">
        <f t="shared" si="26"/>
        <v>40007630-EJECUCION</v>
      </c>
      <c r="F1673" s="614" t="s">
        <v>2991</v>
      </c>
      <c r="G1673" s="614" t="s">
        <v>1011</v>
      </c>
      <c r="H1673" s="614" t="s">
        <v>4480</v>
      </c>
      <c r="I1673" s="614" t="s">
        <v>2990</v>
      </c>
      <c r="J1673" s="614" t="s">
        <v>50</v>
      </c>
      <c r="K1673" s="614" t="s">
        <v>1011</v>
      </c>
    </row>
    <row r="1674" spans="1:11">
      <c r="A1674" s="616">
        <v>40007696</v>
      </c>
      <c r="B1674" s="614" t="s">
        <v>50</v>
      </c>
      <c r="C1674" s="614">
        <v>4000000</v>
      </c>
      <c r="D1674" s="614" t="s">
        <v>52</v>
      </c>
      <c r="E1674" s="614" t="str">
        <f t="shared" si="26"/>
        <v>40007696-EJECUCION</v>
      </c>
      <c r="F1674" s="614" t="s">
        <v>2991</v>
      </c>
      <c r="G1674" s="614" t="s">
        <v>1011</v>
      </c>
      <c r="H1674" s="614" t="s">
        <v>4481</v>
      </c>
      <c r="I1674" s="614" t="s">
        <v>2988</v>
      </c>
      <c r="J1674" s="614" t="s">
        <v>50</v>
      </c>
      <c r="K1674" s="614" t="s">
        <v>1011</v>
      </c>
    </row>
    <row r="1675" spans="1:11">
      <c r="A1675" s="616">
        <v>30104572</v>
      </c>
      <c r="B1675" s="614" t="s">
        <v>156</v>
      </c>
      <c r="C1675" s="614">
        <v>1225367</v>
      </c>
      <c r="D1675" s="614" t="s">
        <v>52</v>
      </c>
      <c r="E1675" s="614" t="str">
        <f t="shared" si="26"/>
        <v>30104572-EJECUCION</v>
      </c>
      <c r="F1675" s="614" t="s">
        <v>3013</v>
      </c>
      <c r="G1675" s="614" t="s">
        <v>1011</v>
      </c>
      <c r="H1675" s="614" t="s">
        <v>4360</v>
      </c>
      <c r="I1675" s="614" t="s">
        <v>2995</v>
      </c>
      <c r="J1675" s="614" t="s">
        <v>50</v>
      </c>
      <c r="K1675" s="614" t="s">
        <v>55</v>
      </c>
    </row>
    <row r="1676" spans="1:11">
      <c r="A1676" s="616">
        <v>30482412</v>
      </c>
      <c r="B1676" s="614" t="s">
        <v>1011</v>
      </c>
      <c r="C1676" s="614">
        <v>52449</v>
      </c>
      <c r="D1676" s="614" t="s">
        <v>52</v>
      </c>
      <c r="E1676" s="614" t="str">
        <f t="shared" si="26"/>
        <v>30482412-EJECUCION</v>
      </c>
      <c r="F1676" s="614" t="s">
        <v>3027</v>
      </c>
      <c r="G1676" s="614" t="s">
        <v>1011</v>
      </c>
      <c r="H1676" s="614" t="s">
        <v>4482</v>
      </c>
      <c r="I1676" s="614" t="s">
        <v>3102</v>
      </c>
      <c r="J1676" s="614" t="s">
        <v>1011</v>
      </c>
      <c r="K1676" s="614" t="s">
        <v>55</v>
      </c>
    </row>
    <row r="1677" spans="1:11">
      <c r="A1677" s="616">
        <v>30185572</v>
      </c>
      <c r="B1677" s="614" t="s">
        <v>427</v>
      </c>
      <c r="C1677" s="614">
        <v>2411201</v>
      </c>
      <c r="D1677" s="614" t="s">
        <v>52</v>
      </c>
      <c r="E1677" s="614" t="str">
        <f t="shared" si="26"/>
        <v>30185572-EJECUCION</v>
      </c>
      <c r="F1677" s="614" t="s">
        <v>2978</v>
      </c>
      <c r="G1677" s="614" t="s">
        <v>1011</v>
      </c>
      <c r="H1677" s="614" t="s">
        <v>4483</v>
      </c>
      <c r="I1677" s="614" t="s">
        <v>2995</v>
      </c>
      <c r="J1677" s="614" t="s">
        <v>402</v>
      </c>
      <c r="K1677" s="614" t="s">
        <v>55</v>
      </c>
    </row>
    <row r="1678" spans="1:11">
      <c r="A1678" s="616">
        <v>30117895</v>
      </c>
      <c r="B1678" s="614" t="s">
        <v>355</v>
      </c>
      <c r="C1678" s="614">
        <v>8965</v>
      </c>
      <c r="D1678" s="614" t="s">
        <v>98</v>
      </c>
      <c r="E1678" s="614" t="str">
        <f t="shared" si="26"/>
        <v>30117895-DISEÑO</v>
      </c>
      <c r="F1678" s="614" t="s">
        <v>2978</v>
      </c>
      <c r="G1678" s="614" t="s">
        <v>1011</v>
      </c>
      <c r="H1678" s="614" t="s">
        <v>356</v>
      </c>
      <c r="I1678" s="614" t="s">
        <v>2990</v>
      </c>
      <c r="J1678" s="614" t="s">
        <v>227</v>
      </c>
      <c r="K1678" s="614" t="s">
        <v>55</v>
      </c>
    </row>
    <row r="1679" spans="1:11">
      <c r="A1679" s="616">
        <v>30324573</v>
      </c>
      <c r="B1679" s="614" t="s">
        <v>1011</v>
      </c>
      <c r="C1679" s="614">
        <v>1229023</v>
      </c>
      <c r="D1679" s="614" t="s">
        <v>52</v>
      </c>
      <c r="E1679" s="614" t="str">
        <f t="shared" si="26"/>
        <v>30324573-EJECUCION</v>
      </c>
      <c r="F1679" s="614" t="s">
        <v>2978</v>
      </c>
      <c r="G1679" s="614" t="s">
        <v>1011</v>
      </c>
      <c r="H1679" s="614" t="s">
        <v>219</v>
      </c>
      <c r="I1679" s="614" t="s">
        <v>2988</v>
      </c>
      <c r="J1679" s="614" t="s">
        <v>50</v>
      </c>
      <c r="K1679" s="614" t="s">
        <v>55</v>
      </c>
    </row>
    <row r="1680" spans="1:11">
      <c r="A1680" s="616">
        <v>40005300</v>
      </c>
      <c r="B1680" s="614" t="s">
        <v>739</v>
      </c>
      <c r="C1680" s="614">
        <v>74000</v>
      </c>
      <c r="D1680" s="614" t="s">
        <v>98</v>
      </c>
      <c r="E1680" s="614" t="str">
        <f t="shared" si="26"/>
        <v>40005300-DISEÑO</v>
      </c>
      <c r="F1680" s="614" t="s">
        <v>3056</v>
      </c>
      <c r="G1680" s="614" t="s">
        <v>1011</v>
      </c>
      <c r="H1680" s="614" t="s">
        <v>4484</v>
      </c>
      <c r="I1680" s="614" t="s">
        <v>2988</v>
      </c>
      <c r="J1680" s="614" t="s">
        <v>227</v>
      </c>
      <c r="K1680" s="614" t="s">
        <v>142</v>
      </c>
    </row>
    <row r="1681" spans="1:11">
      <c r="A1681" s="616">
        <v>30131861</v>
      </c>
      <c r="B1681" s="614" t="s">
        <v>1011</v>
      </c>
      <c r="C1681" s="614">
        <v>259168</v>
      </c>
      <c r="D1681" s="614" t="s">
        <v>98</v>
      </c>
      <c r="E1681" s="614" t="str">
        <f t="shared" si="26"/>
        <v>30131861-DISEÑO</v>
      </c>
      <c r="F1681" s="614" t="s">
        <v>3013</v>
      </c>
      <c r="G1681" s="614" t="s">
        <v>1011</v>
      </c>
      <c r="H1681" s="614" t="s">
        <v>3722</v>
      </c>
      <c r="I1681" s="614" t="s">
        <v>2990</v>
      </c>
      <c r="J1681" s="614" t="s">
        <v>1011</v>
      </c>
      <c r="K1681" s="614" t="s">
        <v>55</v>
      </c>
    </row>
    <row r="1682" spans="1:11">
      <c r="A1682" s="616">
        <v>40003659</v>
      </c>
      <c r="B1682" s="614" t="s">
        <v>284</v>
      </c>
      <c r="C1682" s="614">
        <v>53865</v>
      </c>
      <c r="D1682" s="614" t="s">
        <v>52</v>
      </c>
      <c r="E1682" s="614" t="str">
        <f t="shared" si="26"/>
        <v>40003659-EJECUCION</v>
      </c>
      <c r="F1682" s="614" t="s">
        <v>3027</v>
      </c>
      <c r="G1682" s="614" t="s">
        <v>1011</v>
      </c>
      <c r="H1682" s="614" t="s">
        <v>4485</v>
      </c>
      <c r="I1682" s="614" t="s">
        <v>3102</v>
      </c>
      <c r="J1682" s="614" t="s">
        <v>227</v>
      </c>
      <c r="K1682" s="614" t="s">
        <v>1011</v>
      </c>
    </row>
    <row r="1683" spans="1:11">
      <c r="A1683" s="616">
        <v>40007415</v>
      </c>
      <c r="B1683" s="614" t="s">
        <v>739</v>
      </c>
      <c r="C1683" s="614">
        <v>4616</v>
      </c>
      <c r="D1683" s="614" t="s">
        <v>52</v>
      </c>
      <c r="E1683" s="614" t="str">
        <f t="shared" si="26"/>
        <v>40007415-EJECUCION</v>
      </c>
      <c r="F1683" s="614" t="s">
        <v>2991</v>
      </c>
      <c r="G1683" s="614" t="s">
        <v>1011</v>
      </c>
      <c r="H1683" s="614" t="s">
        <v>4486</v>
      </c>
      <c r="I1683" s="614" t="s">
        <v>2990</v>
      </c>
      <c r="J1683" s="614" t="s">
        <v>227</v>
      </c>
      <c r="K1683" s="614" t="s">
        <v>1011</v>
      </c>
    </row>
    <row r="1684" spans="1:11">
      <c r="A1684" s="616">
        <v>40005793</v>
      </c>
      <c r="B1684" s="614" t="s">
        <v>739</v>
      </c>
      <c r="C1684" s="614">
        <v>892992</v>
      </c>
      <c r="D1684" s="614" t="s">
        <v>52</v>
      </c>
      <c r="E1684" s="614" t="str">
        <f t="shared" si="26"/>
        <v>40005793-EJECUCION</v>
      </c>
      <c r="F1684" s="614" t="s">
        <v>2978</v>
      </c>
      <c r="G1684" s="614" t="s">
        <v>1011</v>
      </c>
      <c r="H1684" s="614" t="s">
        <v>4487</v>
      </c>
      <c r="I1684" s="614" t="s">
        <v>2995</v>
      </c>
      <c r="J1684" s="614" t="s">
        <v>227</v>
      </c>
      <c r="K1684" s="614" t="s">
        <v>1011</v>
      </c>
    </row>
    <row r="1685" spans="1:11">
      <c r="A1685" s="616">
        <v>30072731</v>
      </c>
      <c r="B1685" s="614" t="s">
        <v>739</v>
      </c>
      <c r="C1685" s="614">
        <v>5272289</v>
      </c>
      <c r="D1685" s="614" t="s">
        <v>52</v>
      </c>
      <c r="E1685" s="614" t="str">
        <f t="shared" si="26"/>
        <v>30072731-EJECUCION</v>
      </c>
      <c r="F1685" s="614" t="s">
        <v>2978</v>
      </c>
      <c r="G1685" s="614" t="s">
        <v>1011</v>
      </c>
      <c r="H1685" s="614" t="s">
        <v>4488</v>
      </c>
      <c r="I1685" s="614" t="s">
        <v>2990</v>
      </c>
      <c r="J1685" s="614" t="s">
        <v>227</v>
      </c>
      <c r="K1685" s="614" t="s">
        <v>55</v>
      </c>
    </row>
    <row r="1686" spans="1:11">
      <c r="A1686" s="616">
        <v>30137881</v>
      </c>
      <c r="B1686" s="614" t="s">
        <v>420</v>
      </c>
      <c r="C1686" s="614">
        <v>496747</v>
      </c>
      <c r="D1686" s="614" t="s">
        <v>52</v>
      </c>
      <c r="E1686" s="614" t="str">
        <f t="shared" si="26"/>
        <v>30137881-EJECUCION</v>
      </c>
      <c r="F1686" s="614" t="s">
        <v>2978</v>
      </c>
      <c r="G1686" s="614" t="s">
        <v>1011</v>
      </c>
      <c r="H1686" s="614" t="s">
        <v>4489</v>
      </c>
      <c r="I1686" s="614" t="s">
        <v>2980</v>
      </c>
      <c r="J1686" s="614" t="s">
        <v>402</v>
      </c>
      <c r="K1686" s="614" t="s">
        <v>1011</v>
      </c>
    </row>
    <row r="1687" spans="1:11">
      <c r="A1687" s="616">
        <v>30484443</v>
      </c>
      <c r="B1687" s="614" t="s">
        <v>439</v>
      </c>
      <c r="C1687" s="614">
        <v>123120</v>
      </c>
      <c r="D1687" s="614" t="s">
        <v>52</v>
      </c>
      <c r="E1687" s="614" t="str">
        <f t="shared" si="26"/>
        <v>30484443-EJECUCION</v>
      </c>
      <c r="F1687" s="614" t="s">
        <v>2978</v>
      </c>
      <c r="G1687" s="614" t="s">
        <v>1011</v>
      </c>
      <c r="H1687" s="614" t="s">
        <v>4490</v>
      </c>
      <c r="I1687" s="614" t="s">
        <v>2980</v>
      </c>
      <c r="J1687" s="614" t="s">
        <v>402</v>
      </c>
      <c r="K1687" s="614" t="s">
        <v>1011</v>
      </c>
    </row>
    <row r="1688" spans="1:11">
      <c r="A1688" s="616">
        <v>30485753</v>
      </c>
      <c r="B1688" s="614" t="s">
        <v>318</v>
      </c>
      <c r="C1688" s="614">
        <v>100000</v>
      </c>
      <c r="D1688" s="614" t="s">
        <v>98</v>
      </c>
      <c r="E1688" s="614" t="str">
        <f t="shared" si="26"/>
        <v>30485753-DISEÑO</v>
      </c>
      <c r="F1688" s="614" t="s">
        <v>3056</v>
      </c>
      <c r="G1688" s="614" t="s">
        <v>1011</v>
      </c>
      <c r="H1688" s="614" t="s">
        <v>4491</v>
      </c>
      <c r="I1688" s="614" t="s">
        <v>2988</v>
      </c>
      <c r="J1688" s="614" t="s">
        <v>227</v>
      </c>
      <c r="K1688" s="614" t="s">
        <v>55</v>
      </c>
    </row>
    <row r="1689" spans="1:11">
      <c r="A1689" s="616">
        <v>30458729</v>
      </c>
      <c r="B1689" s="614" t="s">
        <v>1011</v>
      </c>
      <c r="C1689" s="614">
        <v>742950</v>
      </c>
      <c r="D1689" s="614" t="s">
        <v>52</v>
      </c>
      <c r="E1689" s="614" t="str">
        <f t="shared" si="26"/>
        <v>30458729-EJECUCION</v>
      </c>
      <c r="F1689" s="614" t="s">
        <v>2978</v>
      </c>
      <c r="G1689" s="614" t="s">
        <v>1011</v>
      </c>
      <c r="H1689" s="614" t="s">
        <v>4492</v>
      </c>
      <c r="I1689" s="614" t="s">
        <v>2990</v>
      </c>
      <c r="J1689" s="614" t="s">
        <v>1011</v>
      </c>
      <c r="K1689" s="614" t="s">
        <v>55</v>
      </c>
    </row>
    <row r="1690" spans="1:11">
      <c r="A1690" s="616">
        <v>30459747</v>
      </c>
      <c r="B1690" s="614" t="s">
        <v>355</v>
      </c>
      <c r="C1690" s="614">
        <v>754999</v>
      </c>
      <c r="D1690" s="614" t="s">
        <v>98</v>
      </c>
      <c r="E1690" s="614" t="str">
        <f t="shared" si="26"/>
        <v>30459747-DISEÑO</v>
      </c>
      <c r="F1690" s="614" t="s">
        <v>3013</v>
      </c>
      <c r="G1690" s="614" t="s">
        <v>1011</v>
      </c>
      <c r="H1690" s="614" t="s">
        <v>4222</v>
      </c>
      <c r="I1690" s="614" t="s">
        <v>2990</v>
      </c>
      <c r="J1690" s="614" t="s">
        <v>227</v>
      </c>
      <c r="K1690" s="614" t="s">
        <v>55</v>
      </c>
    </row>
    <row r="1691" spans="1:11">
      <c r="A1691" s="616">
        <v>30485216</v>
      </c>
      <c r="B1691" s="614" t="s">
        <v>183</v>
      </c>
      <c r="C1691" s="614">
        <v>49248</v>
      </c>
      <c r="D1691" s="614" t="s">
        <v>98</v>
      </c>
      <c r="E1691" s="614" t="str">
        <f t="shared" si="26"/>
        <v>30485216-DISEÑO</v>
      </c>
      <c r="F1691" s="614" t="s">
        <v>2978</v>
      </c>
      <c r="G1691" s="614" t="s">
        <v>1011</v>
      </c>
      <c r="H1691" s="614" t="s">
        <v>4493</v>
      </c>
      <c r="I1691" s="614" t="s">
        <v>2988</v>
      </c>
      <c r="J1691" s="614" t="s">
        <v>50</v>
      </c>
      <c r="K1691" s="614" t="s">
        <v>1011</v>
      </c>
    </row>
    <row r="1692" spans="1:11">
      <c r="A1692" s="616">
        <v>30484457</v>
      </c>
      <c r="B1692" s="614" t="s">
        <v>420</v>
      </c>
      <c r="C1692" s="614">
        <v>65300</v>
      </c>
      <c r="D1692" s="614" t="s">
        <v>98</v>
      </c>
      <c r="E1692" s="614" t="str">
        <f t="shared" si="26"/>
        <v>30484457-DISEÑO</v>
      </c>
      <c r="F1692" s="614" t="s">
        <v>3056</v>
      </c>
      <c r="G1692" s="614" t="s">
        <v>1011</v>
      </c>
      <c r="H1692" s="614" t="s">
        <v>4494</v>
      </c>
      <c r="I1692" s="614" t="s">
        <v>2990</v>
      </c>
      <c r="J1692" s="614" t="s">
        <v>402</v>
      </c>
      <c r="K1692" s="614" t="s">
        <v>1011</v>
      </c>
    </row>
    <row r="1693" spans="1:11">
      <c r="A1693" s="616">
        <v>40006432</v>
      </c>
      <c r="B1693" s="614" t="s">
        <v>403</v>
      </c>
      <c r="C1693" s="614">
        <v>35200</v>
      </c>
      <c r="D1693" s="614" t="s">
        <v>52</v>
      </c>
      <c r="E1693" s="614" t="str">
        <f t="shared" si="26"/>
        <v>40006432-EJECUCION</v>
      </c>
      <c r="F1693" s="614" t="s">
        <v>2991</v>
      </c>
      <c r="G1693" s="614" t="s">
        <v>1011</v>
      </c>
      <c r="H1693" s="614" t="s">
        <v>4495</v>
      </c>
      <c r="I1693" s="614" t="s">
        <v>2995</v>
      </c>
      <c r="J1693" s="614" t="s">
        <v>402</v>
      </c>
      <c r="K1693" s="614" t="s">
        <v>1011</v>
      </c>
    </row>
    <row r="1694" spans="1:11">
      <c r="A1694" s="616">
        <v>30427823</v>
      </c>
      <c r="B1694" s="614" t="s">
        <v>3019</v>
      </c>
      <c r="C1694" s="614">
        <v>224643</v>
      </c>
      <c r="D1694" s="614" t="s">
        <v>52</v>
      </c>
      <c r="E1694" s="614" t="str">
        <f t="shared" si="26"/>
        <v>30427823-EJECUCION</v>
      </c>
      <c r="F1694" s="614" t="s">
        <v>2978</v>
      </c>
      <c r="G1694" s="614" t="s">
        <v>1011</v>
      </c>
      <c r="H1694" s="614" t="s">
        <v>4496</v>
      </c>
      <c r="I1694" s="614" t="s">
        <v>3002</v>
      </c>
      <c r="J1694" s="614" t="s">
        <v>402</v>
      </c>
      <c r="K1694" s="614" t="s">
        <v>1011</v>
      </c>
    </row>
    <row r="1695" spans="1:11">
      <c r="A1695" s="616">
        <v>30131955</v>
      </c>
      <c r="B1695" s="614" t="s">
        <v>876</v>
      </c>
      <c r="C1695" s="614">
        <v>250606</v>
      </c>
      <c r="D1695" s="614" t="s">
        <v>98</v>
      </c>
      <c r="E1695" s="614" t="str">
        <f t="shared" si="26"/>
        <v>30131955-DISEÑO</v>
      </c>
      <c r="F1695" s="614" t="s">
        <v>3123</v>
      </c>
      <c r="G1695" s="614" t="s">
        <v>1011</v>
      </c>
      <c r="H1695" s="614" t="s">
        <v>4497</v>
      </c>
      <c r="I1695" s="614" t="s">
        <v>2988</v>
      </c>
      <c r="J1695" s="614" t="s">
        <v>227</v>
      </c>
      <c r="K1695" s="614" t="s">
        <v>1011</v>
      </c>
    </row>
    <row r="1696" spans="1:11">
      <c r="A1696" s="616">
        <v>40006189</v>
      </c>
      <c r="B1696" s="614" t="s">
        <v>490</v>
      </c>
      <c r="C1696" s="614">
        <v>7500</v>
      </c>
      <c r="D1696" s="614" t="s">
        <v>52</v>
      </c>
      <c r="E1696" s="614" t="str">
        <f t="shared" si="26"/>
        <v>40006189-EJECUCION</v>
      </c>
      <c r="F1696" s="614" t="s">
        <v>2991</v>
      </c>
      <c r="G1696" s="614" t="s">
        <v>1011</v>
      </c>
      <c r="H1696" s="614" t="s">
        <v>4498</v>
      </c>
      <c r="I1696" s="614" t="s">
        <v>2980</v>
      </c>
      <c r="J1696" s="614" t="s">
        <v>402</v>
      </c>
      <c r="K1696" s="614" t="s">
        <v>1011</v>
      </c>
    </row>
    <row r="1697" spans="1:11">
      <c r="A1697" s="616">
        <v>40006204</v>
      </c>
      <c r="B1697" s="614" t="s">
        <v>490</v>
      </c>
      <c r="C1697" s="614">
        <v>2000</v>
      </c>
      <c r="D1697" s="614" t="s">
        <v>52</v>
      </c>
      <c r="E1697" s="614" t="str">
        <f t="shared" si="26"/>
        <v>40006204-EJECUCION</v>
      </c>
      <c r="F1697" s="614" t="s">
        <v>2991</v>
      </c>
      <c r="G1697" s="614" t="s">
        <v>1011</v>
      </c>
      <c r="H1697" s="614" t="s">
        <v>4499</v>
      </c>
      <c r="I1697" s="614" t="s">
        <v>2980</v>
      </c>
      <c r="J1697" s="614" t="s">
        <v>402</v>
      </c>
      <c r="K1697" s="614" t="s">
        <v>1011</v>
      </c>
    </row>
    <row r="1698" spans="1:11">
      <c r="A1698" s="616">
        <v>40006792</v>
      </c>
      <c r="B1698" s="614" t="s">
        <v>528</v>
      </c>
      <c r="C1698" s="614">
        <v>1450</v>
      </c>
      <c r="D1698" s="614" t="s">
        <v>98</v>
      </c>
      <c r="E1698" s="614" t="str">
        <f t="shared" si="26"/>
        <v>40006792-DISEÑO</v>
      </c>
      <c r="F1698" s="614" t="s">
        <v>2991</v>
      </c>
      <c r="G1698" s="614" t="s">
        <v>1011</v>
      </c>
      <c r="H1698" s="614" t="s">
        <v>4500</v>
      </c>
      <c r="I1698" s="614" t="s">
        <v>3102</v>
      </c>
      <c r="J1698" s="614" t="s">
        <v>402</v>
      </c>
      <c r="K1698" s="614" t="s">
        <v>1011</v>
      </c>
    </row>
    <row r="1699" spans="1:11">
      <c r="A1699" s="616">
        <v>40007691</v>
      </c>
      <c r="B1699" s="614" t="s">
        <v>50</v>
      </c>
      <c r="C1699" s="614">
        <v>44000000</v>
      </c>
      <c r="D1699" s="614" t="s">
        <v>52</v>
      </c>
      <c r="E1699" s="614" t="str">
        <f t="shared" si="26"/>
        <v>40007691-EJECUCION</v>
      </c>
      <c r="F1699" s="614" t="s">
        <v>2991</v>
      </c>
      <c r="G1699" s="614" t="s">
        <v>1011</v>
      </c>
      <c r="H1699" s="614" t="s">
        <v>4501</v>
      </c>
      <c r="I1699" s="614" t="s">
        <v>3102</v>
      </c>
      <c r="J1699" s="614" t="s">
        <v>50</v>
      </c>
      <c r="K1699" s="614" t="s">
        <v>1011</v>
      </c>
    </row>
    <row r="1700" spans="1:11">
      <c r="A1700" s="616">
        <v>30488467</v>
      </c>
      <c r="B1700" s="614" t="s">
        <v>588</v>
      </c>
      <c r="C1700" s="614">
        <v>36584</v>
      </c>
      <c r="D1700" s="614" t="s">
        <v>52</v>
      </c>
      <c r="E1700" s="614" t="str">
        <f t="shared" si="26"/>
        <v>30488467-EJECUCION</v>
      </c>
      <c r="F1700" s="614" t="s">
        <v>2978</v>
      </c>
      <c r="G1700" s="614" t="s">
        <v>1011</v>
      </c>
      <c r="H1700" s="614" t="s">
        <v>4502</v>
      </c>
      <c r="I1700" s="614" t="s">
        <v>2988</v>
      </c>
      <c r="J1700" s="614" t="s">
        <v>560</v>
      </c>
      <c r="K1700" s="614" t="s">
        <v>1011</v>
      </c>
    </row>
    <row r="1701" spans="1:11">
      <c r="A1701" s="616">
        <v>40007058</v>
      </c>
      <c r="B1701" s="614" t="s">
        <v>403</v>
      </c>
      <c r="C1701" s="614">
        <v>4000</v>
      </c>
      <c r="D1701" s="614" t="s">
        <v>52</v>
      </c>
      <c r="E1701" s="614" t="str">
        <f t="shared" si="26"/>
        <v>40007058-EJECUCION</v>
      </c>
      <c r="F1701" s="614" t="s">
        <v>2991</v>
      </c>
      <c r="G1701" s="614" t="s">
        <v>1011</v>
      </c>
      <c r="H1701" s="614" t="s">
        <v>4503</v>
      </c>
      <c r="I1701" s="614" t="s">
        <v>2990</v>
      </c>
      <c r="J1701" s="614" t="s">
        <v>402</v>
      </c>
      <c r="K1701" s="614" t="s">
        <v>1011</v>
      </c>
    </row>
    <row r="1702" spans="1:11">
      <c r="A1702" s="616">
        <v>30110274</v>
      </c>
      <c r="B1702" s="614" t="s">
        <v>1011</v>
      </c>
      <c r="C1702" s="614">
        <v>250500</v>
      </c>
      <c r="D1702" s="614" t="s">
        <v>98</v>
      </c>
      <c r="E1702" s="614" t="str">
        <f t="shared" si="26"/>
        <v>30110274-DISEÑO</v>
      </c>
      <c r="F1702" s="614" t="s">
        <v>3013</v>
      </c>
      <c r="G1702" s="614" t="s">
        <v>1011</v>
      </c>
      <c r="H1702" s="614" t="s">
        <v>4504</v>
      </c>
      <c r="I1702" s="614" t="s">
        <v>2988</v>
      </c>
      <c r="J1702" s="614" t="s">
        <v>1011</v>
      </c>
      <c r="K1702" s="614" t="s">
        <v>263</v>
      </c>
    </row>
    <row r="1703" spans="1:11">
      <c r="A1703" s="616">
        <v>30083092</v>
      </c>
      <c r="B1703" s="614" t="s">
        <v>1011</v>
      </c>
      <c r="C1703" s="614">
        <v>15967930</v>
      </c>
      <c r="D1703" s="614" t="s">
        <v>52</v>
      </c>
      <c r="E1703" s="614" t="str">
        <f t="shared" si="26"/>
        <v>30083092-EJECUCION</v>
      </c>
      <c r="F1703" s="614" t="s">
        <v>3038</v>
      </c>
      <c r="G1703" s="614" t="s">
        <v>1011</v>
      </c>
      <c r="H1703" s="614" t="s">
        <v>4447</v>
      </c>
      <c r="I1703" s="614" t="s">
        <v>2988</v>
      </c>
      <c r="J1703" s="614" t="s">
        <v>560</v>
      </c>
      <c r="K1703" s="614" t="s">
        <v>1011</v>
      </c>
    </row>
    <row r="1704" spans="1:11">
      <c r="A1704" s="616">
        <v>40002381</v>
      </c>
      <c r="B1704" s="614" t="s">
        <v>318</v>
      </c>
      <c r="C1704" s="614">
        <v>75000</v>
      </c>
      <c r="D1704" s="614" t="s">
        <v>52</v>
      </c>
      <c r="E1704" s="614" t="str">
        <f t="shared" si="26"/>
        <v>40002381-EJECUCION</v>
      </c>
      <c r="F1704" s="614" t="s">
        <v>3164</v>
      </c>
      <c r="G1704" s="614" t="s">
        <v>1011</v>
      </c>
      <c r="H1704" s="614" t="s">
        <v>4505</v>
      </c>
      <c r="I1704" s="614" t="s">
        <v>2980</v>
      </c>
      <c r="J1704" s="614" t="s">
        <v>227</v>
      </c>
      <c r="K1704" s="614" t="s">
        <v>1011</v>
      </c>
    </row>
    <row r="1705" spans="1:11">
      <c r="A1705" s="616">
        <v>30375936</v>
      </c>
      <c r="B1705" s="614" t="s">
        <v>739</v>
      </c>
      <c r="C1705" s="614">
        <v>1581962</v>
      </c>
      <c r="D1705" s="614" t="s">
        <v>52</v>
      </c>
      <c r="E1705" s="614" t="str">
        <f t="shared" si="26"/>
        <v>30375936-EJECUCION</v>
      </c>
      <c r="F1705" s="614" t="s">
        <v>3076</v>
      </c>
      <c r="G1705" s="614" t="s">
        <v>1011</v>
      </c>
      <c r="H1705" s="614" t="s">
        <v>4506</v>
      </c>
      <c r="I1705" s="614" t="s">
        <v>2988</v>
      </c>
      <c r="J1705" s="614" t="s">
        <v>227</v>
      </c>
      <c r="K1705" s="614" t="s">
        <v>160</v>
      </c>
    </row>
    <row r="1706" spans="1:11">
      <c r="A1706" s="616">
        <v>20170733</v>
      </c>
      <c r="B1706" s="614" t="s">
        <v>167</v>
      </c>
      <c r="C1706" s="614">
        <v>120128</v>
      </c>
      <c r="D1706" s="614" t="s">
        <v>52</v>
      </c>
      <c r="E1706" s="614" t="str">
        <f t="shared" si="26"/>
        <v>20170733-EJECUCION</v>
      </c>
      <c r="F1706" s="614" t="s">
        <v>2978</v>
      </c>
      <c r="G1706" s="614" t="s">
        <v>1011</v>
      </c>
      <c r="H1706" s="614" t="s">
        <v>4507</v>
      </c>
      <c r="I1706" s="614" t="s">
        <v>2982</v>
      </c>
      <c r="J1706" s="614" t="s">
        <v>50</v>
      </c>
      <c r="K1706" s="614" t="s">
        <v>55</v>
      </c>
    </row>
    <row r="1707" spans="1:11">
      <c r="A1707" s="616">
        <v>30134514</v>
      </c>
      <c r="B1707" s="614" t="s">
        <v>167</v>
      </c>
      <c r="C1707" s="614">
        <v>230919</v>
      </c>
      <c r="D1707" s="614" t="s">
        <v>52</v>
      </c>
      <c r="E1707" s="614" t="str">
        <f t="shared" si="26"/>
        <v>30134514-EJECUCION</v>
      </c>
      <c r="F1707" s="614" t="s">
        <v>2978</v>
      </c>
      <c r="G1707" s="614" t="s">
        <v>1011</v>
      </c>
      <c r="H1707" s="614" t="s">
        <v>4508</v>
      </c>
      <c r="I1707" s="614" t="s">
        <v>2982</v>
      </c>
      <c r="J1707" s="614" t="s">
        <v>50</v>
      </c>
      <c r="K1707" s="614" t="s">
        <v>1011</v>
      </c>
    </row>
    <row r="1708" spans="1:11">
      <c r="A1708" s="616">
        <v>30482552</v>
      </c>
      <c r="B1708" s="614" t="s">
        <v>119</v>
      </c>
      <c r="C1708" s="614">
        <v>53954</v>
      </c>
      <c r="D1708" s="614" t="s">
        <v>52</v>
      </c>
      <c r="E1708" s="614" t="str">
        <f t="shared" si="26"/>
        <v>30482552-EJECUCION</v>
      </c>
      <c r="F1708" s="614" t="s">
        <v>2978</v>
      </c>
      <c r="G1708" s="614" t="s">
        <v>1011</v>
      </c>
      <c r="H1708" s="614" t="s">
        <v>4509</v>
      </c>
      <c r="I1708" s="614" t="s">
        <v>2988</v>
      </c>
      <c r="J1708" s="614" t="s">
        <v>50</v>
      </c>
      <c r="K1708" s="614" t="s">
        <v>1011</v>
      </c>
    </row>
    <row r="1709" spans="1:11">
      <c r="A1709" s="616">
        <v>30463129</v>
      </c>
      <c r="B1709" s="614" t="s">
        <v>739</v>
      </c>
      <c r="C1709" s="614">
        <v>862239</v>
      </c>
      <c r="D1709" s="614" t="s">
        <v>52</v>
      </c>
      <c r="E1709" s="614" t="str">
        <f t="shared" si="26"/>
        <v>30463129-EJECUCION</v>
      </c>
      <c r="F1709" s="614" t="s">
        <v>3056</v>
      </c>
      <c r="G1709" s="614" t="s">
        <v>1011</v>
      </c>
      <c r="H1709" s="614" t="s">
        <v>3654</v>
      </c>
      <c r="I1709" s="614" t="s">
        <v>2990</v>
      </c>
      <c r="J1709" s="614" t="s">
        <v>227</v>
      </c>
      <c r="K1709" s="614" t="s">
        <v>1011</v>
      </c>
    </row>
    <row r="1710" spans="1:11">
      <c r="A1710" s="616">
        <v>30463022</v>
      </c>
      <c r="B1710" s="614" t="s">
        <v>270</v>
      </c>
      <c r="C1710" s="614">
        <v>99157</v>
      </c>
      <c r="D1710" s="614" t="s">
        <v>98</v>
      </c>
      <c r="E1710" s="614" t="str">
        <f t="shared" si="26"/>
        <v>30463022-DISEÑO</v>
      </c>
      <c r="F1710" s="614" t="s">
        <v>3056</v>
      </c>
      <c r="G1710" s="614" t="s">
        <v>1011</v>
      </c>
      <c r="H1710" s="614" t="s">
        <v>4510</v>
      </c>
      <c r="I1710" s="614" t="s">
        <v>2990</v>
      </c>
      <c r="J1710" s="614" t="s">
        <v>227</v>
      </c>
      <c r="K1710" s="614" t="s">
        <v>1011</v>
      </c>
    </row>
    <row r="1711" spans="1:11">
      <c r="A1711" s="616">
        <v>30463128</v>
      </c>
      <c r="B1711" s="614" t="s">
        <v>339</v>
      </c>
      <c r="C1711" s="614">
        <v>85577</v>
      </c>
      <c r="D1711" s="614" t="s">
        <v>98</v>
      </c>
      <c r="E1711" s="614" t="str">
        <f t="shared" si="26"/>
        <v>30463128-DISEÑO</v>
      </c>
      <c r="F1711" s="614" t="s">
        <v>3056</v>
      </c>
      <c r="G1711" s="614" t="s">
        <v>1011</v>
      </c>
      <c r="H1711" s="614" t="s">
        <v>4511</v>
      </c>
      <c r="I1711" s="614" t="s">
        <v>2990</v>
      </c>
      <c r="J1711" s="614" t="s">
        <v>227</v>
      </c>
      <c r="K1711" s="614" t="s">
        <v>1011</v>
      </c>
    </row>
    <row r="1712" spans="1:11">
      <c r="A1712" s="616">
        <v>30458729</v>
      </c>
      <c r="B1712" s="614" t="s">
        <v>1011</v>
      </c>
      <c r="C1712" s="614">
        <v>133783</v>
      </c>
      <c r="D1712" s="614" t="s">
        <v>52</v>
      </c>
      <c r="E1712" s="614" t="str">
        <f t="shared" si="26"/>
        <v>30458729-EJECUCION</v>
      </c>
      <c r="F1712" s="614" t="s">
        <v>3027</v>
      </c>
      <c r="G1712" s="614" t="s">
        <v>1011</v>
      </c>
      <c r="H1712" s="614" t="s">
        <v>4492</v>
      </c>
      <c r="I1712" s="614" t="s">
        <v>2990</v>
      </c>
      <c r="J1712" s="614" t="s">
        <v>1011</v>
      </c>
      <c r="K1712" s="614" t="s">
        <v>55</v>
      </c>
    </row>
    <row r="1713" spans="1:11">
      <c r="A1713" s="616">
        <v>30483847</v>
      </c>
      <c r="B1713" s="614" t="s">
        <v>119</v>
      </c>
      <c r="C1713" s="614">
        <v>87210</v>
      </c>
      <c r="D1713" s="614" t="s">
        <v>52</v>
      </c>
      <c r="E1713" s="614" t="str">
        <f t="shared" si="26"/>
        <v>30483847-EJECUCION</v>
      </c>
      <c r="F1713" s="614" t="s">
        <v>3010</v>
      </c>
      <c r="G1713" s="614" t="s">
        <v>1011</v>
      </c>
      <c r="H1713" s="614" t="s">
        <v>4512</v>
      </c>
      <c r="I1713" s="614" t="s">
        <v>3012</v>
      </c>
      <c r="J1713" s="614" t="s">
        <v>50</v>
      </c>
      <c r="K1713" s="614" t="s">
        <v>1011</v>
      </c>
    </row>
    <row r="1714" spans="1:11">
      <c r="A1714" s="616">
        <v>40006548</v>
      </c>
      <c r="B1714" s="614" t="s">
        <v>403</v>
      </c>
      <c r="C1714" s="614">
        <v>28500</v>
      </c>
      <c r="D1714" s="614" t="s">
        <v>52</v>
      </c>
      <c r="E1714" s="614" t="str">
        <f t="shared" si="26"/>
        <v>40006548-EJECUCION</v>
      </c>
      <c r="F1714" s="614" t="s">
        <v>3080</v>
      </c>
      <c r="G1714" s="614" t="s">
        <v>1011</v>
      </c>
      <c r="H1714" s="614" t="s">
        <v>4513</v>
      </c>
      <c r="I1714" s="614" t="s">
        <v>2995</v>
      </c>
      <c r="J1714" s="614" t="s">
        <v>402</v>
      </c>
      <c r="K1714" s="614" t="s">
        <v>1011</v>
      </c>
    </row>
    <row r="1715" spans="1:11">
      <c r="A1715" s="616">
        <v>30480365</v>
      </c>
      <c r="B1715" s="614" t="s">
        <v>1011</v>
      </c>
      <c r="C1715" s="614">
        <v>200000</v>
      </c>
      <c r="D1715" s="614" t="s">
        <v>52</v>
      </c>
      <c r="E1715" s="614" t="str">
        <f t="shared" si="26"/>
        <v>30480365-EJECUCION</v>
      </c>
      <c r="F1715" s="614" t="s">
        <v>2978</v>
      </c>
      <c r="G1715" s="614" t="s">
        <v>1011</v>
      </c>
      <c r="H1715" s="614" t="s">
        <v>4514</v>
      </c>
      <c r="I1715" s="614" t="s">
        <v>2741</v>
      </c>
      <c r="J1715" s="614" t="s">
        <v>1011</v>
      </c>
      <c r="K1715" s="614" t="s">
        <v>1011</v>
      </c>
    </row>
    <row r="1716" spans="1:11">
      <c r="A1716" s="616">
        <v>40000775</v>
      </c>
      <c r="B1716" s="614" t="s">
        <v>439</v>
      </c>
      <c r="C1716" s="614">
        <v>447721</v>
      </c>
      <c r="D1716" s="614" t="s">
        <v>52</v>
      </c>
      <c r="E1716" s="614" t="str">
        <f t="shared" si="26"/>
        <v>40000775-EJECUCION</v>
      </c>
      <c r="F1716" s="614" t="s">
        <v>2978</v>
      </c>
      <c r="G1716" s="614" t="s">
        <v>1011</v>
      </c>
      <c r="H1716" s="614" t="s">
        <v>4515</v>
      </c>
      <c r="I1716" s="614" t="s">
        <v>2995</v>
      </c>
      <c r="J1716" s="614" t="s">
        <v>402</v>
      </c>
      <c r="K1716" s="614" t="s">
        <v>1011</v>
      </c>
    </row>
    <row r="1717" spans="1:11">
      <c r="A1717" s="616">
        <v>40005762</v>
      </c>
      <c r="B1717" s="614" t="s">
        <v>588</v>
      </c>
      <c r="C1717" s="614">
        <v>4000000</v>
      </c>
      <c r="D1717" s="614" t="s">
        <v>52</v>
      </c>
      <c r="E1717" s="614" t="str">
        <f t="shared" si="26"/>
        <v>40005762-EJECUCION</v>
      </c>
      <c r="F1717" s="614" t="s">
        <v>2991</v>
      </c>
      <c r="G1717" s="614" t="s">
        <v>1011</v>
      </c>
      <c r="H1717" s="614" t="s">
        <v>4516</v>
      </c>
      <c r="I1717" s="614" t="s">
        <v>3113</v>
      </c>
      <c r="J1717" s="614" t="s">
        <v>560</v>
      </c>
      <c r="K1717" s="614" t="s">
        <v>1011</v>
      </c>
    </row>
    <row r="1718" spans="1:11">
      <c r="A1718" s="616">
        <v>40008510</v>
      </c>
      <c r="B1718" s="614" t="s">
        <v>148</v>
      </c>
      <c r="C1718" s="614">
        <v>35546</v>
      </c>
      <c r="D1718" s="614" t="s">
        <v>52</v>
      </c>
      <c r="E1718" s="614" t="str">
        <f t="shared" si="26"/>
        <v>40008510-EJECUCION</v>
      </c>
      <c r="F1718" s="614" t="s">
        <v>2991</v>
      </c>
      <c r="G1718" s="614" t="s">
        <v>1011</v>
      </c>
      <c r="H1718" s="614" t="s">
        <v>4517</v>
      </c>
      <c r="I1718" s="614" t="s">
        <v>3113</v>
      </c>
      <c r="J1718" s="614" t="s">
        <v>50</v>
      </c>
      <c r="K1718" s="614" t="s">
        <v>1011</v>
      </c>
    </row>
    <row r="1719" spans="1:11">
      <c r="A1719" s="616">
        <v>30488959</v>
      </c>
      <c r="B1719" s="614" t="s">
        <v>561</v>
      </c>
      <c r="C1719" s="614">
        <v>57856</v>
      </c>
      <c r="D1719" s="614" t="s">
        <v>52</v>
      </c>
      <c r="E1719" s="614" t="str">
        <f t="shared" si="26"/>
        <v>30488959-EJECUCION</v>
      </c>
      <c r="F1719" s="614" t="s">
        <v>2978</v>
      </c>
      <c r="G1719" s="614" t="s">
        <v>1011</v>
      </c>
      <c r="H1719" s="614" t="s">
        <v>4518</v>
      </c>
      <c r="I1719" s="614" t="s">
        <v>2988</v>
      </c>
      <c r="J1719" s="614" t="s">
        <v>560</v>
      </c>
      <c r="K1719" s="614" t="s">
        <v>1011</v>
      </c>
    </row>
    <row r="1720" spans="1:11">
      <c r="A1720" s="616">
        <v>30116996</v>
      </c>
      <c r="B1720" s="614" t="s">
        <v>1011</v>
      </c>
      <c r="C1720" s="614">
        <v>8614667</v>
      </c>
      <c r="D1720" s="614" t="s">
        <v>52</v>
      </c>
      <c r="E1720" s="614" t="str">
        <f t="shared" si="26"/>
        <v>30116996-EJECUCION</v>
      </c>
      <c r="F1720" s="614" t="s">
        <v>3013</v>
      </c>
      <c r="G1720" s="614" t="s">
        <v>1011</v>
      </c>
      <c r="H1720" s="614" t="s">
        <v>4519</v>
      </c>
      <c r="I1720" s="614" t="s">
        <v>2988</v>
      </c>
      <c r="J1720" s="614" t="s">
        <v>1011</v>
      </c>
      <c r="K1720" s="614" t="s">
        <v>263</v>
      </c>
    </row>
    <row r="1721" spans="1:11">
      <c r="A1721" s="616">
        <v>30068433</v>
      </c>
      <c r="B1721" s="614" t="s">
        <v>119</v>
      </c>
      <c r="C1721" s="614">
        <v>20378</v>
      </c>
      <c r="D1721" s="614" t="s">
        <v>98</v>
      </c>
      <c r="E1721" s="614" t="str">
        <f t="shared" si="26"/>
        <v>30068433-DISEÑO</v>
      </c>
      <c r="F1721" s="614" t="s">
        <v>2978</v>
      </c>
      <c r="G1721" s="614" t="s">
        <v>1011</v>
      </c>
      <c r="H1721" s="614" t="s">
        <v>3336</v>
      </c>
      <c r="I1721" s="614" t="s">
        <v>2988</v>
      </c>
      <c r="J1721" s="614" t="s">
        <v>50</v>
      </c>
      <c r="K1721" s="614" t="s">
        <v>55</v>
      </c>
    </row>
    <row r="1722" spans="1:11">
      <c r="A1722" s="616">
        <v>40005264</v>
      </c>
      <c r="B1722" s="614" t="s">
        <v>1011</v>
      </c>
      <c r="C1722" s="614">
        <v>371358</v>
      </c>
      <c r="D1722" s="614" t="s">
        <v>52</v>
      </c>
      <c r="E1722" s="614" t="str">
        <f t="shared" si="26"/>
        <v>40005264-EJECUCION</v>
      </c>
      <c r="F1722" s="614" t="s">
        <v>2978</v>
      </c>
      <c r="G1722" s="614" t="s">
        <v>1011</v>
      </c>
      <c r="H1722" s="614" t="s">
        <v>4520</v>
      </c>
      <c r="I1722" s="614" t="s">
        <v>2741</v>
      </c>
      <c r="J1722" s="614" t="s">
        <v>1011</v>
      </c>
      <c r="K1722" s="614" t="s">
        <v>1011</v>
      </c>
    </row>
    <row r="1723" spans="1:11">
      <c r="A1723" s="616">
        <v>30465245</v>
      </c>
      <c r="B1723" s="614" t="s">
        <v>318</v>
      </c>
      <c r="C1723" s="614">
        <v>339568</v>
      </c>
      <c r="D1723" s="614" t="s">
        <v>52</v>
      </c>
      <c r="E1723" s="614" t="str">
        <f t="shared" si="26"/>
        <v>30465245-EJECUCION</v>
      </c>
      <c r="F1723" s="614" t="s">
        <v>2978</v>
      </c>
      <c r="G1723" s="614" t="s">
        <v>1011</v>
      </c>
      <c r="H1723" s="614" t="s">
        <v>4521</v>
      </c>
      <c r="I1723" s="614" t="s">
        <v>2988</v>
      </c>
      <c r="J1723" s="614" t="s">
        <v>227</v>
      </c>
      <c r="K1723" s="614" t="s">
        <v>55</v>
      </c>
    </row>
    <row r="1724" spans="1:11">
      <c r="A1724" s="616">
        <v>30482544</v>
      </c>
      <c r="B1724" s="614" t="s">
        <v>339</v>
      </c>
      <c r="C1724" s="614">
        <v>192302</v>
      </c>
      <c r="D1724" s="614" t="s">
        <v>52</v>
      </c>
      <c r="E1724" s="614" t="str">
        <f t="shared" si="26"/>
        <v>30482544-EJECUCION</v>
      </c>
      <c r="F1724" s="614" t="s">
        <v>2978</v>
      </c>
      <c r="G1724" s="614" t="s">
        <v>1011</v>
      </c>
      <c r="H1724" s="614" t="s">
        <v>4522</v>
      </c>
      <c r="I1724" s="614" t="s">
        <v>2995</v>
      </c>
      <c r="J1724" s="614" t="s">
        <v>227</v>
      </c>
      <c r="K1724" s="614" t="s">
        <v>1011</v>
      </c>
    </row>
    <row r="1725" spans="1:11">
      <c r="A1725" s="616">
        <v>40004493</v>
      </c>
      <c r="B1725" s="614" t="s">
        <v>1011</v>
      </c>
      <c r="C1725" s="614">
        <v>196810</v>
      </c>
      <c r="D1725" s="614" t="s">
        <v>52</v>
      </c>
      <c r="E1725" s="614" t="str">
        <f t="shared" si="26"/>
        <v>40004493-EJECUCION</v>
      </c>
      <c r="F1725" s="614" t="s">
        <v>757</v>
      </c>
      <c r="G1725" s="614" t="s">
        <v>1011</v>
      </c>
      <c r="H1725" s="614" t="s">
        <v>4523</v>
      </c>
      <c r="I1725" s="614" t="s">
        <v>3106</v>
      </c>
      <c r="J1725" s="614" t="s">
        <v>1011</v>
      </c>
      <c r="K1725" s="614" t="s">
        <v>263</v>
      </c>
    </row>
    <row r="1726" spans="1:11">
      <c r="A1726" s="616">
        <v>30339322</v>
      </c>
      <c r="B1726" s="614" t="s">
        <v>1011</v>
      </c>
      <c r="C1726" s="614">
        <v>3122439</v>
      </c>
      <c r="D1726" s="614" t="s">
        <v>52</v>
      </c>
      <c r="E1726" s="614" t="str">
        <f t="shared" si="26"/>
        <v>30339322-EJECUCION</v>
      </c>
      <c r="F1726" s="614" t="s">
        <v>2978</v>
      </c>
      <c r="G1726" s="614" t="s">
        <v>1011</v>
      </c>
      <c r="H1726" s="614" t="s">
        <v>262</v>
      </c>
      <c r="I1726" s="614" t="s">
        <v>2982</v>
      </c>
      <c r="J1726" s="614" t="s">
        <v>1011</v>
      </c>
      <c r="K1726" s="614" t="s">
        <v>263</v>
      </c>
    </row>
    <row r="1727" spans="1:11">
      <c r="A1727" s="616">
        <v>30339423</v>
      </c>
      <c r="B1727" s="614" t="s">
        <v>403</v>
      </c>
      <c r="C1727" s="614">
        <v>2738162</v>
      </c>
      <c r="D1727" s="614" t="s">
        <v>52</v>
      </c>
      <c r="E1727" s="614" t="str">
        <f t="shared" si="26"/>
        <v>30339423-EJECUCION</v>
      </c>
      <c r="F1727" s="614" t="s">
        <v>3038</v>
      </c>
      <c r="G1727" s="614" t="s">
        <v>1011</v>
      </c>
      <c r="H1727" s="614" t="s">
        <v>3541</v>
      </c>
      <c r="I1727" s="614" t="s">
        <v>2990</v>
      </c>
      <c r="J1727" s="614" t="s">
        <v>402</v>
      </c>
      <c r="K1727" s="614" t="s">
        <v>1011</v>
      </c>
    </row>
    <row r="1728" spans="1:11">
      <c r="A1728" s="616">
        <v>30183872</v>
      </c>
      <c r="B1728" s="614" t="s">
        <v>1011</v>
      </c>
      <c r="C1728" s="614">
        <v>1066903</v>
      </c>
      <c r="D1728" s="614" t="s">
        <v>52</v>
      </c>
      <c r="E1728" s="614" t="str">
        <f t="shared" si="26"/>
        <v>30183872-EJECUCION</v>
      </c>
      <c r="F1728" s="614" t="s">
        <v>3038</v>
      </c>
      <c r="G1728" s="614" t="s">
        <v>1011</v>
      </c>
      <c r="H1728" s="614" t="s">
        <v>4524</v>
      </c>
      <c r="I1728" s="614" t="s">
        <v>3106</v>
      </c>
      <c r="J1728" s="614" t="s">
        <v>1011</v>
      </c>
      <c r="K1728" s="614" t="s">
        <v>1011</v>
      </c>
    </row>
    <row r="1729" spans="1:11">
      <c r="A1729" s="616">
        <v>40008004</v>
      </c>
      <c r="B1729" s="614" t="s">
        <v>1011</v>
      </c>
      <c r="C1729" s="614">
        <v>90000</v>
      </c>
      <c r="D1729" s="614" t="s">
        <v>52</v>
      </c>
      <c r="E1729" s="614" t="str">
        <f t="shared" si="26"/>
        <v>40008004-EJECUCION</v>
      </c>
      <c r="F1729" s="614" t="s">
        <v>3490</v>
      </c>
      <c r="G1729" s="614" t="s">
        <v>1011</v>
      </c>
      <c r="H1729" s="614" t="s">
        <v>4525</v>
      </c>
      <c r="I1729" s="614" t="s">
        <v>3358</v>
      </c>
      <c r="J1729" s="614" t="s">
        <v>1011</v>
      </c>
      <c r="K1729" s="614" t="s">
        <v>55</v>
      </c>
    </row>
    <row r="1730" spans="1:11">
      <c r="A1730" s="616">
        <v>40007663</v>
      </c>
      <c r="B1730" s="614" t="s">
        <v>50</v>
      </c>
      <c r="C1730" s="614">
        <v>8000</v>
      </c>
      <c r="D1730" s="614" t="s">
        <v>52</v>
      </c>
      <c r="E1730" s="614" t="str">
        <f t="shared" si="26"/>
        <v>40007663-EJECUCION</v>
      </c>
      <c r="F1730" s="614" t="s">
        <v>2991</v>
      </c>
      <c r="G1730" s="614" t="s">
        <v>1011</v>
      </c>
      <c r="H1730" s="614" t="s">
        <v>4526</v>
      </c>
      <c r="I1730" s="614" t="s">
        <v>2990</v>
      </c>
      <c r="J1730" s="614" t="s">
        <v>50</v>
      </c>
      <c r="K1730" s="614" t="s">
        <v>1011</v>
      </c>
    </row>
    <row r="1731" spans="1:11">
      <c r="A1731" s="616">
        <v>30378428</v>
      </c>
      <c r="B1731" s="614" t="s">
        <v>1011</v>
      </c>
      <c r="C1731" s="614">
        <v>410909</v>
      </c>
      <c r="D1731" s="614" t="s">
        <v>52</v>
      </c>
      <c r="E1731" s="614" t="str">
        <f t="shared" ref="E1731:E1794" si="27">CONCATENATE(A1731,"-",D1731)</f>
        <v>30378428-EJECUCION</v>
      </c>
      <c r="F1731" s="614" t="s">
        <v>2978</v>
      </c>
      <c r="G1731" s="614" t="s">
        <v>1011</v>
      </c>
      <c r="H1731" s="614" t="s">
        <v>4527</v>
      </c>
      <c r="I1731" s="614" t="s">
        <v>3695</v>
      </c>
      <c r="J1731" s="614" t="s">
        <v>1011</v>
      </c>
      <c r="K1731" s="614" t="s">
        <v>1011</v>
      </c>
    </row>
    <row r="1732" spans="1:11">
      <c r="A1732" s="616">
        <v>40003906</v>
      </c>
      <c r="B1732" s="614" t="s">
        <v>739</v>
      </c>
      <c r="C1732" s="614">
        <v>60000</v>
      </c>
      <c r="D1732" s="614" t="s">
        <v>52</v>
      </c>
      <c r="E1732" s="614" t="str">
        <f t="shared" si="27"/>
        <v>40003906-EJECUCION</v>
      </c>
      <c r="F1732" s="614" t="s">
        <v>2978</v>
      </c>
      <c r="G1732" s="614" t="s">
        <v>1011</v>
      </c>
      <c r="H1732" s="614" t="s">
        <v>4528</v>
      </c>
      <c r="I1732" s="614" t="s">
        <v>2980</v>
      </c>
      <c r="J1732" s="614" t="s">
        <v>227</v>
      </c>
      <c r="K1732" s="614" t="s">
        <v>1011</v>
      </c>
    </row>
    <row r="1733" spans="1:11">
      <c r="A1733" s="616">
        <v>30485242</v>
      </c>
      <c r="B1733" s="614" t="s">
        <v>1011</v>
      </c>
      <c r="C1733" s="614">
        <v>305132</v>
      </c>
      <c r="D1733" s="614" t="s">
        <v>52</v>
      </c>
      <c r="E1733" s="614" t="str">
        <f t="shared" si="27"/>
        <v>30485242-EJECUCION</v>
      </c>
      <c r="F1733" s="614" t="s">
        <v>2978</v>
      </c>
      <c r="G1733" s="614" t="s">
        <v>1011</v>
      </c>
      <c r="H1733" s="614" t="s">
        <v>4529</v>
      </c>
      <c r="I1733" s="614" t="s">
        <v>2741</v>
      </c>
      <c r="J1733" s="614" t="s">
        <v>560</v>
      </c>
      <c r="K1733" s="614" t="s">
        <v>1011</v>
      </c>
    </row>
    <row r="1734" spans="1:11">
      <c r="A1734" s="616">
        <v>30365273</v>
      </c>
      <c r="B1734" s="614" t="s">
        <v>480</v>
      </c>
      <c r="C1734" s="614">
        <v>236081</v>
      </c>
      <c r="D1734" s="614" t="s">
        <v>52</v>
      </c>
      <c r="E1734" s="614" t="str">
        <f t="shared" si="27"/>
        <v>30365273-EJECUCION</v>
      </c>
      <c r="F1734" s="614" t="s">
        <v>2978</v>
      </c>
      <c r="G1734" s="614" t="s">
        <v>1011</v>
      </c>
      <c r="H1734" s="614" t="s">
        <v>4530</v>
      </c>
      <c r="I1734" s="614" t="s">
        <v>2980</v>
      </c>
      <c r="J1734" s="614" t="s">
        <v>402</v>
      </c>
      <c r="K1734" s="614" t="s">
        <v>1011</v>
      </c>
    </row>
    <row r="1735" spans="1:11">
      <c r="A1735" s="616">
        <v>40006794</v>
      </c>
      <c r="B1735" s="614" t="s">
        <v>528</v>
      </c>
      <c r="C1735" s="614">
        <v>1001</v>
      </c>
      <c r="D1735" s="614" t="s">
        <v>98</v>
      </c>
      <c r="E1735" s="614" t="str">
        <f t="shared" si="27"/>
        <v>40006794-DISEÑO</v>
      </c>
      <c r="F1735" s="614" t="s">
        <v>2991</v>
      </c>
      <c r="G1735" s="614" t="s">
        <v>1011</v>
      </c>
      <c r="H1735" s="614" t="s">
        <v>4531</v>
      </c>
      <c r="I1735" s="614" t="s">
        <v>3102</v>
      </c>
      <c r="J1735" s="614" t="s">
        <v>402</v>
      </c>
      <c r="K1735" s="614" t="s">
        <v>1011</v>
      </c>
    </row>
    <row r="1736" spans="1:11">
      <c r="A1736" s="616">
        <v>40005957</v>
      </c>
      <c r="B1736" s="614" t="s">
        <v>403</v>
      </c>
      <c r="C1736" s="614">
        <v>2974000</v>
      </c>
      <c r="D1736" s="614" t="s">
        <v>52</v>
      </c>
      <c r="E1736" s="614" t="str">
        <f t="shared" si="27"/>
        <v>40005957-EJECUCION</v>
      </c>
      <c r="F1736" s="614" t="s">
        <v>2978</v>
      </c>
      <c r="G1736" s="614" t="s">
        <v>1011</v>
      </c>
      <c r="H1736" s="614" t="s">
        <v>4532</v>
      </c>
      <c r="I1736" s="614" t="s">
        <v>2995</v>
      </c>
      <c r="J1736" s="614" t="s">
        <v>402</v>
      </c>
      <c r="K1736" s="614" t="s">
        <v>1011</v>
      </c>
    </row>
    <row r="1737" spans="1:11">
      <c r="A1737" s="616">
        <v>30483185</v>
      </c>
      <c r="B1737" s="614" t="s">
        <v>1011</v>
      </c>
      <c r="C1737" s="614">
        <v>411426</v>
      </c>
      <c r="D1737" s="614" t="s">
        <v>52</v>
      </c>
      <c r="E1737" s="614" t="str">
        <f t="shared" si="27"/>
        <v>30483185-EJECUCION</v>
      </c>
      <c r="F1737" s="614" t="s">
        <v>3027</v>
      </c>
      <c r="G1737" s="614" t="s">
        <v>1011</v>
      </c>
      <c r="H1737" s="614" t="s">
        <v>4533</v>
      </c>
      <c r="I1737" s="614" t="s">
        <v>2995</v>
      </c>
      <c r="J1737" s="614" t="s">
        <v>1011</v>
      </c>
      <c r="K1737" s="614" t="s">
        <v>1011</v>
      </c>
    </row>
    <row r="1738" spans="1:11">
      <c r="A1738" s="616">
        <v>40003399</v>
      </c>
      <c r="B1738" s="614" t="s">
        <v>1011</v>
      </c>
      <c r="C1738" s="614">
        <v>618000</v>
      </c>
      <c r="D1738" s="614" t="s">
        <v>52</v>
      </c>
      <c r="E1738" s="614" t="str">
        <f t="shared" si="27"/>
        <v>40003399-EJECUCION</v>
      </c>
      <c r="F1738" s="614" t="s">
        <v>2978</v>
      </c>
      <c r="G1738" s="614" t="s">
        <v>1011</v>
      </c>
      <c r="H1738" s="614" t="s">
        <v>4534</v>
      </c>
      <c r="I1738" s="614" t="s">
        <v>2980</v>
      </c>
      <c r="J1738" s="614" t="s">
        <v>1011</v>
      </c>
      <c r="K1738" s="614" t="s">
        <v>1011</v>
      </c>
    </row>
    <row r="1739" spans="1:11">
      <c r="A1739" s="616">
        <v>30485139</v>
      </c>
      <c r="B1739" s="614" t="s">
        <v>318</v>
      </c>
      <c r="C1739" s="614">
        <v>218397</v>
      </c>
      <c r="D1739" s="614" t="s">
        <v>52</v>
      </c>
      <c r="E1739" s="614" t="str">
        <f t="shared" si="27"/>
        <v>30485139-EJECUCION</v>
      </c>
      <c r="F1739" s="614" t="s">
        <v>2978</v>
      </c>
      <c r="G1739" s="614" t="s">
        <v>1011</v>
      </c>
      <c r="H1739" s="614" t="s">
        <v>4535</v>
      </c>
      <c r="I1739" s="614" t="s">
        <v>2988</v>
      </c>
      <c r="J1739" s="614" t="s">
        <v>227</v>
      </c>
      <c r="K1739" s="614" t="s">
        <v>1011</v>
      </c>
    </row>
    <row r="1740" spans="1:11">
      <c r="A1740" s="616">
        <v>20181365</v>
      </c>
      <c r="B1740" s="614" t="s">
        <v>1011</v>
      </c>
      <c r="C1740" s="614">
        <v>52338827</v>
      </c>
      <c r="D1740" s="614" t="s">
        <v>52</v>
      </c>
      <c r="E1740" s="614" t="str">
        <f t="shared" si="27"/>
        <v>20181365-EJECUCION</v>
      </c>
      <c r="F1740" s="614" t="s">
        <v>3013</v>
      </c>
      <c r="G1740" s="614" t="s">
        <v>1011</v>
      </c>
      <c r="H1740" s="614" t="s">
        <v>3624</v>
      </c>
      <c r="I1740" s="614" t="s">
        <v>2988</v>
      </c>
      <c r="J1740" s="614" t="s">
        <v>1011</v>
      </c>
      <c r="K1740" s="614" t="s">
        <v>55</v>
      </c>
    </row>
    <row r="1741" spans="1:11">
      <c r="A1741" s="616">
        <v>30066206</v>
      </c>
      <c r="B1741" s="614" t="s">
        <v>1011</v>
      </c>
      <c r="C1741" s="614">
        <v>23162933</v>
      </c>
      <c r="D1741" s="614" t="s">
        <v>52</v>
      </c>
      <c r="E1741" s="614" t="str">
        <f t="shared" si="27"/>
        <v>30066206-EJECUCION</v>
      </c>
      <c r="F1741" s="614" t="s">
        <v>3013</v>
      </c>
      <c r="G1741" s="614" t="s">
        <v>1011</v>
      </c>
      <c r="H1741" s="614" t="s">
        <v>4333</v>
      </c>
      <c r="I1741" s="614" t="s">
        <v>2995</v>
      </c>
      <c r="J1741" s="614" t="s">
        <v>1011</v>
      </c>
      <c r="K1741" s="614" t="s">
        <v>55</v>
      </c>
    </row>
    <row r="1742" spans="1:11">
      <c r="A1742" s="616">
        <v>40007195</v>
      </c>
      <c r="B1742" s="614" t="s">
        <v>183</v>
      </c>
      <c r="C1742" s="614">
        <v>60000</v>
      </c>
      <c r="D1742" s="614" t="s">
        <v>52</v>
      </c>
      <c r="E1742" s="614" t="str">
        <f t="shared" si="27"/>
        <v>40007195-EJECUCION</v>
      </c>
      <c r="F1742" s="614" t="s">
        <v>2978</v>
      </c>
      <c r="G1742" s="614" t="s">
        <v>1011</v>
      </c>
      <c r="H1742" s="614" t="s">
        <v>4536</v>
      </c>
      <c r="I1742" s="614" t="s">
        <v>2988</v>
      </c>
      <c r="J1742" s="614" t="s">
        <v>50</v>
      </c>
      <c r="K1742" s="614" t="s">
        <v>1011</v>
      </c>
    </row>
    <row r="1743" spans="1:11">
      <c r="A1743" s="616">
        <v>30486775</v>
      </c>
      <c r="B1743" s="614" t="s">
        <v>1011</v>
      </c>
      <c r="C1743" s="614">
        <v>48918</v>
      </c>
      <c r="D1743" s="614" t="s">
        <v>98</v>
      </c>
      <c r="E1743" s="614" t="str">
        <f t="shared" si="27"/>
        <v>30486775-DISEÑO</v>
      </c>
      <c r="F1743" s="614" t="s">
        <v>3474</v>
      </c>
      <c r="G1743" s="614" t="s">
        <v>1011</v>
      </c>
      <c r="H1743" s="614" t="s">
        <v>4537</v>
      </c>
      <c r="I1743" s="614" t="s">
        <v>2988</v>
      </c>
      <c r="J1743" s="614" t="s">
        <v>1011</v>
      </c>
      <c r="K1743" s="614" t="s">
        <v>1011</v>
      </c>
    </row>
    <row r="1744" spans="1:11">
      <c r="A1744" s="616">
        <v>40007392</v>
      </c>
      <c r="B1744" s="614" t="s">
        <v>739</v>
      </c>
      <c r="C1744" s="614">
        <v>40000</v>
      </c>
      <c r="D1744" s="614" t="s">
        <v>52</v>
      </c>
      <c r="E1744" s="614" t="str">
        <f t="shared" si="27"/>
        <v>40007392-EJECUCION</v>
      </c>
      <c r="F1744" s="614" t="s">
        <v>2991</v>
      </c>
      <c r="G1744" s="614" t="s">
        <v>1011</v>
      </c>
      <c r="H1744" s="614" t="s">
        <v>4538</v>
      </c>
      <c r="I1744" s="614" t="s">
        <v>2988</v>
      </c>
      <c r="J1744" s="614" t="s">
        <v>227</v>
      </c>
      <c r="K1744" s="614" t="s">
        <v>1011</v>
      </c>
    </row>
    <row r="1745" spans="1:11">
      <c r="A1745" s="616">
        <v>40007407</v>
      </c>
      <c r="B1745" s="614" t="s">
        <v>739</v>
      </c>
      <c r="C1745" s="614">
        <v>26000</v>
      </c>
      <c r="D1745" s="614" t="s">
        <v>52</v>
      </c>
      <c r="E1745" s="614" t="str">
        <f t="shared" si="27"/>
        <v>40007407-EJECUCION</v>
      </c>
      <c r="F1745" s="614" t="s">
        <v>2991</v>
      </c>
      <c r="G1745" s="614" t="s">
        <v>1011</v>
      </c>
      <c r="H1745" s="614" t="s">
        <v>4539</v>
      </c>
      <c r="I1745" s="614" t="s">
        <v>2995</v>
      </c>
      <c r="J1745" s="614" t="s">
        <v>227</v>
      </c>
      <c r="K1745" s="614" t="s">
        <v>1011</v>
      </c>
    </row>
    <row r="1746" spans="1:11">
      <c r="A1746" s="616">
        <v>40007476</v>
      </c>
      <c r="B1746" s="614" t="s">
        <v>227</v>
      </c>
      <c r="C1746" s="614">
        <v>359216</v>
      </c>
      <c r="D1746" s="614" t="s">
        <v>52</v>
      </c>
      <c r="E1746" s="614" t="str">
        <f t="shared" si="27"/>
        <v>40007476-EJECUCION</v>
      </c>
      <c r="F1746" s="614" t="s">
        <v>2978</v>
      </c>
      <c r="G1746" s="614" t="s">
        <v>1011</v>
      </c>
      <c r="H1746" s="614" t="s">
        <v>4540</v>
      </c>
      <c r="I1746" s="614" t="s">
        <v>2988</v>
      </c>
      <c r="J1746" s="614" t="s">
        <v>227</v>
      </c>
      <c r="K1746" s="614" t="s">
        <v>1011</v>
      </c>
    </row>
    <row r="1747" spans="1:11">
      <c r="A1747" s="616">
        <v>40007198</v>
      </c>
      <c r="B1747" s="614" t="s">
        <v>183</v>
      </c>
      <c r="C1747" s="614">
        <v>90000</v>
      </c>
      <c r="D1747" s="614" t="s">
        <v>52</v>
      </c>
      <c r="E1747" s="614" t="str">
        <f t="shared" si="27"/>
        <v>40007198-EJECUCION</v>
      </c>
      <c r="F1747" s="614" t="s">
        <v>2978</v>
      </c>
      <c r="G1747" s="614" t="s">
        <v>1011</v>
      </c>
      <c r="H1747" s="614" t="s">
        <v>4541</v>
      </c>
      <c r="I1747" s="614" t="s">
        <v>2988</v>
      </c>
      <c r="J1747" s="614" t="s">
        <v>50</v>
      </c>
      <c r="K1747" s="614" t="s">
        <v>1011</v>
      </c>
    </row>
    <row r="1748" spans="1:11">
      <c r="A1748" s="616">
        <v>40007207</v>
      </c>
      <c r="B1748" s="614" t="s">
        <v>183</v>
      </c>
      <c r="C1748" s="614">
        <v>60000</v>
      </c>
      <c r="D1748" s="614" t="s">
        <v>52</v>
      </c>
      <c r="E1748" s="614" t="str">
        <f t="shared" si="27"/>
        <v>40007207-EJECUCION</v>
      </c>
      <c r="F1748" s="614" t="s">
        <v>2978</v>
      </c>
      <c r="G1748" s="614" t="s">
        <v>1011</v>
      </c>
      <c r="H1748" s="614" t="s">
        <v>4542</v>
      </c>
      <c r="I1748" s="614" t="s">
        <v>2988</v>
      </c>
      <c r="J1748" s="614" t="s">
        <v>50</v>
      </c>
      <c r="K1748" s="614" t="s">
        <v>1011</v>
      </c>
    </row>
    <row r="1749" spans="1:11">
      <c r="A1749" s="616">
        <v>40007305</v>
      </c>
      <c r="B1749" s="614" t="s">
        <v>339</v>
      </c>
      <c r="C1749" s="614">
        <v>63000</v>
      </c>
      <c r="D1749" s="614" t="s">
        <v>52</v>
      </c>
      <c r="E1749" s="614" t="str">
        <f t="shared" si="27"/>
        <v>40007305-EJECUCION</v>
      </c>
      <c r="F1749" s="614" t="s">
        <v>2978</v>
      </c>
      <c r="G1749" s="614" t="s">
        <v>1011</v>
      </c>
      <c r="H1749" s="614" t="s">
        <v>4543</v>
      </c>
      <c r="I1749" s="614" t="s">
        <v>2988</v>
      </c>
      <c r="J1749" s="614" t="s">
        <v>227</v>
      </c>
      <c r="K1749" s="614" t="s">
        <v>1011</v>
      </c>
    </row>
    <row r="1750" spans="1:11">
      <c r="A1750" s="616">
        <v>30083769</v>
      </c>
      <c r="B1750" s="614" t="s">
        <v>1011</v>
      </c>
      <c r="C1750" s="614">
        <v>26361613</v>
      </c>
      <c r="D1750" s="614" t="s">
        <v>52</v>
      </c>
      <c r="E1750" s="614" t="str">
        <f t="shared" si="27"/>
        <v>30083769-EJECUCION</v>
      </c>
      <c r="F1750" s="614" t="s">
        <v>3027</v>
      </c>
      <c r="G1750" s="614" t="s">
        <v>1011</v>
      </c>
      <c r="H1750" s="614" t="s">
        <v>4544</v>
      </c>
      <c r="I1750" s="614" t="s">
        <v>2995</v>
      </c>
      <c r="J1750" s="614" t="s">
        <v>1011</v>
      </c>
      <c r="K1750" s="614" t="s">
        <v>55</v>
      </c>
    </row>
    <row r="1751" spans="1:11">
      <c r="A1751" s="616">
        <v>30485153</v>
      </c>
      <c r="B1751" s="614" t="s">
        <v>468</v>
      </c>
      <c r="C1751" s="614">
        <v>12431</v>
      </c>
      <c r="D1751" s="614" t="s">
        <v>52</v>
      </c>
      <c r="E1751" s="614" t="str">
        <f t="shared" si="27"/>
        <v>30485153-EJECUCION</v>
      </c>
      <c r="F1751" s="614" t="s">
        <v>4545</v>
      </c>
      <c r="G1751" s="614" t="s">
        <v>1011</v>
      </c>
      <c r="H1751" s="614" t="s">
        <v>3508</v>
      </c>
      <c r="I1751" s="614" t="s">
        <v>2982</v>
      </c>
      <c r="J1751" s="614" t="s">
        <v>402</v>
      </c>
      <c r="K1751" s="614" t="s">
        <v>1011</v>
      </c>
    </row>
    <row r="1752" spans="1:11">
      <c r="A1752" s="616">
        <v>40003491</v>
      </c>
      <c r="B1752" s="614" t="s">
        <v>420</v>
      </c>
      <c r="C1752" s="614">
        <v>1050085</v>
      </c>
      <c r="D1752" s="614" t="s">
        <v>52</v>
      </c>
      <c r="E1752" s="614" t="str">
        <f t="shared" si="27"/>
        <v>40003491-EJECUCION</v>
      </c>
      <c r="F1752" s="614" t="s">
        <v>2984</v>
      </c>
      <c r="G1752" s="614" t="s">
        <v>1011</v>
      </c>
      <c r="H1752" s="614" t="s">
        <v>4546</v>
      </c>
      <c r="I1752" s="614" t="s">
        <v>2988</v>
      </c>
      <c r="J1752" s="614" t="s">
        <v>402</v>
      </c>
      <c r="K1752" s="614" t="s">
        <v>55</v>
      </c>
    </row>
    <row r="1753" spans="1:11">
      <c r="A1753" s="616">
        <v>30199272</v>
      </c>
      <c r="B1753" s="614" t="s">
        <v>739</v>
      </c>
      <c r="C1753" s="614">
        <v>1747614</v>
      </c>
      <c r="D1753" s="614" t="s">
        <v>52</v>
      </c>
      <c r="E1753" s="614" t="str">
        <f t="shared" si="27"/>
        <v>30199272-EJECUCION</v>
      </c>
      <c r="F1753" s="614" t="s">
        <v>2978</v>
      </c>
      <c r="G1753" s="614" t="s">
        <v>1011</v>
      </c>
      <c r="H1753" s="614" t="s">
        <v>4547</v>
      </c>
      <c r="I1753" s="614" t="s">
        <v>2995</v>
      </c>
      <c r="J1753" s="614" t="s">
        <v>227</v>
      </c>
      <c r="K1753" s="614" t="s">
        <v>55</v>
      </c>
    </row>
    <row r="1754" spans="1:11">
      <c r="A1754" s="616">
        <v>30465589</v>
      </c>
      <c r="B1754" s="614" t="s">
        <v>1011</v>
      </c>
      <c r="C1754" s="614">
        <v>1260784</v>
      </c>
      <c r="D1754" s="614" t="s">
        <v>52</v>
      </c>
      <c r="E1754" s="614" t="str">
        <f t="shared" si="27"/>
        <v>30465589-EJECUCION</v>
      </c>
      <c r="F1754" s="614" t="s">
        <v>3027</v>
      </c>
      <c r="G1754" s="614" t="s">
        <v>1011</v>
      </c>
      <c r="H1754" s="614" t="s">
        <v>4548</v>
      </c>
      <c r="I1754" s="614" t="s">
        <v>3102</v>
      </c>
      <c r="J1754" s="614" t="s">
        <v>1011</v>
      </c>
      <c r="K1754" s="614" t="s">
        <v>55</v>
      </c>
    </row>
    <row r="1755" spans="1:11">
      <c r="A1755" s="616">
        <v>30480722</v>
      </c>
      <c r="B1755" s="614" t="s">
        <v>502</v>
      </c>
      <c r="C1755" s="614">
        <v>513000</v>
      </c>
      <c r="D1755" s="614" t="s">
        <v>52</v>
      </c>
      <c r="E1755" s="614" t="str">
        <f t="shared" si="27"/>
        <v>30480722-EJECUCION</v>
      </c>
      <c r="F1755" s="614" t="s">
        <v>2978</v>
      </c>
      <c r="G1755" s="614" t="s">
        <v>1011</v>
      </c>
      <c r="H1755" s="614" t="s">
        <v>4549</v>
      </c>
      <c r="I1755" s="614" t="s">
        <v>2995</v>
      </c>
      <c r="J1755" s="614" t="s">
        <v>402</v>
      </c>
      <c r="K1755" s="614" t="s">
        <v>1011</v>
      </c>
    </row>
    <row r="1756" spans="1:11">
      <c r="A1756" s="616">
        <v>30458997</v>
      </c>
      <c r="B1756" s="614" t="s">
        <v>739</v>
      </c>
      <c r="C1756" s="614">
        <v>53891</v>
      </c>
      <c r="D1756" s="614" t="s">
        <v>98</v>
      </c>
      <c r="E1756" s="614" t="str">
        <f t="shared" si="27"/>
        <v>30458997-DISEÑO</v>
      </c>
      <c r="F1756" s="614" t="s">
        <v>3056</v>
      </c>
      <c r="G1756" s="614" t="s">
        <v>1011</v>
      </c>
      <c r="H1756" s="614" t="s">
        <v>4550</v>
      </c>
      <c r="I1756" s="614" t="s">
        <v>2988</v>
      </c>
      <c r="J1756" s="614" t="s">
        <v>227</v>
      </c>
      <c r="K1756" s="614" t="s">
        <v>1011</v>
      </c>
    </row>
    <row r="1757" spans="1:11">
      <c r="A1757" s="616">
        <v>30468387</v>
      </c>
      <c r="B1757" s="614" t="s">
        <v>1011</v>
      </c>
      <c r="C1757" s="614">
        <v>190995</v>
      </c>
      <c r="D1757" s="614" t="s">
        <v>52</v>
      </c>
      <c r="E1757" s="614" t="str">
        <f t="shared" si="27"/>
        <v>30468387-EJECUCION</v>
      </c>
      <c r="F1757" s="614" t="s">
        <v>2978</v>
      </c>
      <c r="G1757" s="614" t="s">
        <v>1011</v>
      </c>
      <c r="H1757" s="614" t="s">
        <v>4551</v>
      </c>
      <c r="I1757" s="614" t="s">
        <v>2995</v>
      </c>
      <c r="J1757" s="614" t="s">
        <v>1011</v>
      </c>
      <c r="K1757" s="614" t="s">
        <v>1011</v>
      </c>
    </row>
    <row r="1758" spans="1:11">
      <c r="A1758" s="616">
        <v>30043755</v>
      </c>
      <c r="B1758" s="614" t="s">
        <v>50</v>
      </c>
      <c r="C1758" s="614">
        <v>3740784</v>
      </c>
      <c r="D1758" s="614" t="s">
        <v>52</v>
      </c>
      <c r="E1758" s="614" t="str">
        <f t="shared" si="27"/>
        <v>30043755-EJECUCION</v>
      </c>
      <c r="F1758" s="614" t="s">
        <v>3056</v>
      </c>
      <c r="G1758" s="614" t="s">
        <v>1011</v>
      </c>
      <c r="H1758" s="614" t="s">
        <v>4552</v>
      </c>
      <c r="I1758" s="614" t="s">
        <v>2990</v>
      </c>
      <c r="J1758" s="614" t="s">
        <v>50</v>
      </c>
      <c r="K1758" s="614" t="s">
        <v>142</v>
      </c>
    </row>
    <row r="1759" spans="1:11">
      <c r="A1759" s="616">
        <v>40005352</v>
      </c>
      <c r="B1759" s="614" t="s">
        <v>468</v>
      </c>
      <c r="C1759" s="614">
        <v>450000</v>
      </c>
      <c r="D1759" s="614" t="s">
        <v>52</v>
      </c>
      <c r="E1759" s="614" t="str">
        <f t="shared" si="27"/>
        <v>40005352-EJECUCION</v>
      </c>
      <c r="F1759" s="614" t="s">
        <v>2978</v>
      </c>
      <c r="G1759" s="614" t="s">
        <v>1011</v>
      </c>
      <c r="H1759" s="614" t="s">
        <v>4553</v>
      </c>
      <c r="I1759" s="614" t="s">
        <v>2995</v>
      </c>
      <c r="J1759" s="614" t="s">
        <v>402</v>
      </c>
      <c r="K1759" s="614" t="s">
        <v>1011</v>
      </c>
    </row>
    <row r="1760" spans="1:11">
      <c r="A1760" s="616">
        <v>30093309</v>
      </c>
      <c r="B1760" s="614" t="s">
        <v>3019</v>
      </c>
      <c r="C1760" s="614">
        <v>6760272</v>
      </c>
      <c r="D1760" s="614" t="s">
        <v>52</v>
      </c>
      <c r="E1760" s="614" t="str">
        <f t="shared" si="27"/>
        <v>30093309-EJECUCION</v>
      </c>
      <c r="F1760" s="614" t="s">
        <v>2978</v>
      </c>
      <c r="G1760" s="614" t="s">
        <v>1011</v>
      </c>
      <c r="H1760" s="614" t="s">
        <v>4554</v>
      </c>
      <c r="I1760" s="614" t="s">
        <v>2995</v>
      </c>
      <c r="J1760" s="614" t="s">
        <v>402</v>
      </c>
      <c r="K1760" s="614" t="s">
        <v>55</v>
      </c>
    </row>
    <row r="1761" spans="1:11">
      <c r="A1761" s="616">
        <v>30282773</v>
      </c>
      <c r="B1761" s="614" t="s">
        <v>300</v>
      </c>
      <c r="C1761" s="614">
        <v>466789</v>
      </c>
      <c r="D1761" s="614" t="s">
        <v>52</v>
      </c>
      <c r="E1761" s="614" t="str">
        <f t="shared" si="27"/>
        <v>30282773-EJECUCION</v>
      </c>
      <c r="F1761" s="614" t="s">
        <v>2978</v>
      </c>
      <c r="G1761" s="614" t="s">
        <v>1011</v>
      </c>
      <c r="H1761" s="614" t="s">
        <v>312</v>
      </c>
      <c r="I1761" s="614" t="s">
        <v>2995</v>
      </c>
      <c r="J1761" s="614" t="s">
        <v>227</v>
      </c>
      <c r="K1761" s="614" t="s">
        <v>55</v>
      </c>
    </row>
    <row r="1762" spans="1:11">
      <c r="A1762" s="616">
        <v>30482027</v>
      </c>
      <c r="B1762" s="614" t="s">
        <v>1011</v>
      </c>
      <c r="C1762" s="614">
        <v>512998</v>
      </c>
      <c r="D1762" s="614" t="s">
        <v>52</v>
      </c>
      <c r="E1762" s="614" t="str">
        <f t="shared" si="27"/>
        <v>30482027-EJECUCION</v>
      </c>
      <c r="F1762" s="614" t="s">
        <v>2978</v>
      </c>
      <c r="G1762" s="614" t="s">
        <v>1011</v>
      </c>
      <c r="H1762" s="614" t="s">
        <v>680</v>
      </c>
      <c r="I1762" s="614" t="s">
        <v>3755</v>
      </c>
      <c r="J1762" s="614" t="s">
        <v>1011</v>
      </c>
      <c r="K1762" s="614" t="s">
        <v>1011</v>
      </c>
    </row>
    <row r="1763" spans="1:11">
      <c r="A1763" s="616">
        <v>30465403</v>
      </c>
      <c r="B1763" s="614" t="s">
        <v>339</v>
      </c>
      <c r="C1763" s="614">
        <v>27413</v>
      </c>
      <c r="D1763" s="614" t="s">
        <v>98</v>
      </c>
      <c r="E1763" s="614" t="str">
        <f t="shared" si="27"/>
        <v>30465403-DISEÑO</v>
      </c>
      <c r="F1763" s="614" t="s">
        <v>2978</v>
      </c>
      <c r="G1763" s="614" t="s">
        <v>1011</v>
      </c>
      <c r="H1763" s="614" t="s">
        <v>3770</v>
      </c>
      <c r="I1763" s="614" t="s">
        <v>2988</v>
      </c>
      <c r="J1763" s="614" t="s">
        <v>227</v>
      </c>
      <c r="K1763" s="614" t="s">
        <v>1011</v>
      </c>
    </row>
    <row r="1764" spans="1:11">
      <c r="A1764" s="616">
        <v>40006329</v>
      </c>
      <c r="B1764" s="614" t="s">
        <v>468</v>
      </c>
      <c r="C1764" s="614">
        <v>30000</v>
      </c>
      <c r="D1764" s="614" t="s">
        <v>52</v>
      </c>
      <c r="E1764" s="614" t="str">
        <f t="shared" si="27"/>
        <v>40006329-EJECUCION</v>
      </c>
      <c r="F1764" s="614" t="s">
        <v>3080</v>
      </c>
      <c r="G1764" s="614" t="s">
        <v>1011</v>
      </c>
      <c r="H1764" s="614" t="s">
        <v>4555</v>
      </c>
      <c r="I1764" s="614" t="s">
        <v>2990</v>
      </c>
      <c r="J1764" s="614" t="s">
        <v>402</v>
      </c>
      <c r="K1764" s="614" t="s">
        <v>1011</v>
      </c>
    </row>
    <row r="1765" spans="1:11">
      <c r="A1765" s="616">
        <v>30358322</v>
      </c>
      <c r="B1765" s="614" t="s">
        <v>148</v>
      </c>
      <c r="C1765" s="614">
        <v>51534</v>
      </c>
      <c r="D1765" s="614" t="s">
        <v>52</v>
      </c>
      <c r="E1765" s="614" t="str">
        <f t="shared" si="27"/>
        <v>30358322-EJECUCION</v>
      </c>
      <c r="F1765" s="614" t="s">
        <v>2978</v>
      </c>
      <c r="G1765" s="614" t="s">
        <v>1011</v>
      </c>
      <c r="H1765" s="614" t="s">
        <v>4556</v>
      </c>
      <c r="I1765" s="614" t="s">
        <v>3002</v>
      </c>
      <c r="J1765" s="614" t="s">
        <v>50</v>
      </c>
      <c r="K1765" s="614" t="s">
        <v>1011</v>
      </c>
    </row>
    <row r="1766" spans="1:11">
      <c r="A1766" s="616">
        <v>30087304</v>
      </c>
      <c r="B1766" s="614" t="s">
        <v>876</v>
      </c>
      <c r="C1766" s="614">
        <v>513097941</v>
      </c>
      <c r="D1766" s="614" t="s">
        <v>52</v>
      </c>
      <c r="E1766" s="614" t="str">
        <f t="shared" si="27"/>
        <v>30087304-EJECUCION</v>
      </c>
      <c r="F1766" s="614" t="s">
        <v>3076</v>
      </c>
      <c r="G1766" s="614" t="s">
        <v>1011</v>
      </c>
      <c r="H1766" s="614" t="s">
        <v>3373</v>
      </c>
      <c r="I1766" s="614" t="s">
        <v>2995</v>
      </c>
      <c r="J1766" s="614" t="s">
        <v>227</v>
      </c>
      <c r="K1766" s="614" t="s">
        <v>1011</v>
      </c>
    </row>
    <row r="1767" spans="1:11">
      <c r="A1767" s="616">
        <v>30066636</v>
      </c>
      <c r="B1767" s="614" t="s">
        <v>876</v>
      </c>
      <c r="C1767" s="614">
        <v>2313825</v>
      </c>
      <c r="D1767" s="614" t="s">
        <v>52</v>
      </c>
      <c r="E1767" s="614" t="str">
        <f t="shared" si="27"/>
        <v>30066636-EJECUCION</v>
      </c>
      <c r="F1767" s="614" t="s">
        <v>2978</v>
      </c>
      <c r="G1767" s="614" t="s">
        <v>1011</v>
      </c>
      <c r="H1767" s="614" t="s">
        <v>4557</v>
      </c>
      <c r="I1767" s="614" t="s">
        <v>2995</v>
      </c>
      <c r="J1767" s="614" t="s">
        <v>227</v>
      </c>
      <c r="K1767" s="614" t="s">
        <v>55</v>
      </c>
    </row>
    <row r="1768" spans="1:11">
      <c r="A1768" s="616">
        <v>30481026</v>
      </c>
      <c r="B1768" s="614" t="s">
        <v>876</v>
      </c>
      <c r="C1768" s="614">
        <v>246792</v>
      </c>
      <c r="D1768" s="614" t="s">
        <v>52</v>
      </c>
      <c r="E1768" s="614" t="str">
        <f t="shared" si="27"/>
        <v>30481026-EJECUCION</v>
      </c>
      <c r="F1768" s="614" t="s">
        <v>2978</v>
      </c>
      <c r="G1768" s="614" t="s">
        <v>1011</v>
      </c>
      <c r="H1768" s="614" t="s">
        <v>4558</v>
      </c>
      <c r="I1768" s="614" t="s">
        <v>2982</v>
      </c>
      <c r="J1768" s="614" t="s">
        <v>227</v>
      </c>
      <c r="K1768" s="614" t="s">
        <v>55</v>
      </c>
    </row>
    <row r="1769" spans="1:11">
      <c r="A1769" s="616">
        <v>30115548</v>
      </c>
      <c r="B1769" s="614" t="s">
        <v>1011</v>
      </c>
      <c r="C1769" s="614">
        <v>86120</v>
      </c>
      <c r="D1769" s="614" t="s">
        <v>98</v>
      </c>
      <c r="E1769" s="614" t="str">
        <f t="shared" si="27"/>
        <v>30115548-DISEÑO</v>
      </c>
      <c r="F1769" s="614" t="s">
        <v>3013</v>
      </c>
      <c r="G1769" s="614" t="s">
        <v>1011</v>
      </c>
      <c r="H1769" s="614" t="s">
        <v>4559</v>
      </c>
      <c r="I1769" s="614" t="s">
        <v>2990</v>
      </c>
      <c r="J1769" s="614" t="s">
        <v>1011</v>
      </c>
      <c r="K1769" s="614" t="s">
        <v>263</v>
      </c>
    </row>
    <row r="1770" spans="1:11">
      <c r="A1770" s="616">
        <v>30289475</v>
      </c>
      <c r="B1770" s="614" t="s">
        <v>339</v>
      </c>
      <c r="C1770" s="614">
        <v>968904</v>
      </c>
      <c r="D1770" s="614" t="s">
        <v>52</v>
      </c>
      <c r="E1770" s="614" t="str">
        <f t="shared" si="27"/>
        <v>30289475-EJECUCION</v>
      </c>
      <c r="F1770" s="614" t="s">
        <v>2978</v>
      </c>
      <c r="G1770" s="614" t="s">
        <v>1011</v>
      </c>
      <c r="H1770" s="614" t="s">
        <v>3943</v>
      </c>
      <c r="I1770" s="614" t="s">
        <v>2988</v>
      </c>
      <c r="J1770" s="614" t="s">
        <v>227</v>
      </c>
      <c r="K1770" s="614" t="s">
        <v>1011</v>
      </c>
    </row>
    <row r="1771" spans="1:11">
      <c r="A1771" s="616">
        <v>40006654</v>
      </c>
      <c r="B1771" s="614" t="s">
        <v>420</v>
      </c>
      <c r="C1771" s="614">
        <v>1800</v>
      </c>
      <c r="D1771" s="614" t="s">
        <v>98</v>
      </c>
      <c r="E1771" s="614" t="str">
        <f t="shared" si="27"/>
        <v>40006654-DISEÑO</v>
      </c>
      <c r="F1771" s="614" t="s">
        <v>2991</v>
      </c>
      <c r="G1771" s="614" t="s">
        <v>1011</v>
      </c>
      <c r="H1771" s="614" t="s">
        <v>4560</v>
      </c>
      <c r="I1771" s="614" t="s">
        <v>2990</v>
      </c>
      <c r="J1771" s="614" t="s">
        <v>402</v>
      </c>
      <c r="K1771" s="614" t="s">
        <v>1011</v>
      </c>
    </row>
    <row r="1772" spans="1:11">
      <c r="A1772" s="616">
        <v>30083665</v>
      </c>
      <c r="B1772" s="614" t="s">
        <v>1011</v>
      </c>
      <c r="C1772" s="614">
        <v>205401</v>
      </c>
      <c r="D1772" s="614" t="s">
        <v>102</v>
      </c>
      <c r="E1772" s="614" t="str">
        <f t="shared" si="27"/>
        <v>30083665-PREFACTIBILIDAD</v>
      </c>
      <c r="F1772" s="614" t="s">
        <v>3013</v>
      </c>
      <c r="G1772" s="614" t="s">
        <v>1011</v>
      </c>
      <c r="H1772" s="614" t="s">
        <v>3432</v>
      </c>
      <c r="I1772" s="614" t="s">
        <v>2988</v>
      </c>
      <c r="J1772" s="614" t="s">
        <v>1011</v>
      </c>
      <c r="K1772" s="614" t="s">
        <v>55</v>
      </c>
    </row>
    <row r="1773" spans="1:11">
      <c r="A1773" s="616">
        <v>40006525</v>
      </c>
      <c r="B1773" s="614" t="s">
        <v>420</v>
      </c>
      <c r="C1773" s="614">
        <v>42000</v>
      </c>
      <c r="D1773" s="614" t="s">
        <v>52</v>
      </c>
      <c r="E1773" s="614" t="str">
        <f t="shared" si="27"/>
        <v>40006525-EJECUCION</v>
      </c>
      <c r="F1773" s="614" t="s">
        <v>2991</v>
      </c>
      <c r="G1773" s="614" t="s">
        <v>1011</v>
      </c>
      <c r="H1773" s="614" t="s">
        <v>4561</v>
      </c>
      <c r="I1773" s="614" t="s">
        <v>2980</v>
      </c>
      <c r="J1773" s="614" t="s">
        <v>402</v>
      </c>
      <c r="K1773" s="614" t="s">
        <v>1011</v>
      </c>
    </row>
    <row r="1774" spans="1:11">
      <c r="A1774" s="616">
        <v>40007401</v>
      </c>
      <c r="B1774" s="614" t="s">
        <v>739</v>
      </c>
      <c r="C1774" s="614">
        <v>100000</v>
      </c>
      <c r="D1774" s="614" t="s">
        <v>52</v>
      </c>
      <c r="E1774" s="614" t="str">
        <f t="shared" si="27"/>
        <v>40007401-EJECUCION</v>
      </c>
      <c r="F1774" s="614" t="s">
        <v>2991</v>
      </c>
      <c r="G1774" s="614" t="s">
        <v>1011</v>
      </c>
      <c r="H1774" s="614" t="s">
        <v>4562</v>
      </c>
      <c r="I1774" s="614" t="s">
        <v>2990</v>
      </c>
      <c r="J1774" s="614" t="s">
        <v>227</v>
      </c>
      <c r="K1774" s="614" t="s">
        <v>1011</v>
      </c>
    </row>
    <row r="1775" spans="1:11">
      <c r="A1775" s="616">
        <v>30387822</v>
      </c>
      <c r="B1775" s="614" t="s">
        <v>318</v>
      </c>
      <c r="C1775" s="614">
        <v>77639</v>
      </c>
      <c r="D1775" s="614" t="s">
        <v>52</v>
      </c>
      <c r="E1775" s="614" t="str">
        <f t="shared" si="27"/>
        <v>30387822-EJECUCION</v>
      </c>
      <c r="F1775" s="614" t="s">
        <v>3010</v>
      </c>
      <c r="G1775" s="614" t="s">
        <v>1011</v>
      </c>
      <c r="H1775" s="614" t="s">
        <v>4563</v>
      </c>
      <c r="I1775" s="614" t="s">
        <v>3012</v>
      </c>
      <c r="J1775" s="614" t="s">
        <v>227</v>
      </c>
      <c r="K1775" s="614" t="s">
        <v>1011</v>
      </c>
    </row>
    <row r="1776" spans="1:11">
      <c r="A1776" s="616">
        <v>30257172</v>
      </c>
      <c r="B1776" s="614" t="s">
        <v>468</v>
      </c>
      <c r="C1776" s="614">
        <v>82389</v>
      </c>
      <c r="D1776" s="614" t="s">
        <v>52</v>
      </c>
      <c r="E1776" s="614" t="str">
        <f t="shared" si="27"/>
        <v>30257172-EJECUCION</v>
      </c>
      <c r="F1776" s="614" t="s">
        <v>3010</v>
      </c>
      <c r="G1776" s="614" t="s">
        <v>1011</v>
      </c>
      <c r="H1776" s="614" t="s">
        <v>4564</v>
      </c>
      <c r="I1776" s="614" t="s">
        <v>3012</v>
      </c>
      <c r="J1776" s="614" t="s">
        <v>402</v>
      </c>
      <c r="K1776" s="614" t="s">
        <v>1011</v>
      </c>
    </row>
    <row r="1777" spans="1:11">
      <c r="A1777" s="616">
        <v>30310674</v>
      </c>
      <c r="B1777" s="614" t="s">
        <v>439</v>
      </c>
      <c r="C1777" s="614">
        <v>648702</v>
      </c>
      <c r="D1777" s="614" t="s">
        <v>52</v>
      </c>
      <c r="E1777" s="614" t="str">
        <f t="shared" si="27"/>
        <v>30310674-EJECUCION</v>
      </c>
      <c r="F1777" s="614" t="s">
        <v>2978</v>
      </c>
      <c r="G1777" s="614" t="s">
        <v>1011</v>
      </c>
      <c r="H1777" s="614" t="s">
        <v>4565</v>
      </c>
      <c r="I1777" s="614" t="s">
        <v>2988</v>
      </c>
      <c r="J1777" s="614" t="s">
        <v>402</v>
      </c>
      <c r="K1777" s="614" t="s">
        <v>55</v>
      </c>
    </row>
    <row r="1778" spans="1:11">
      <c r="A1778" s="616">
        <v>30042613</v>
      </c>
      <c r="B1778" s="614" t="s">
        <v>480</v>
      </c>
      <c r="C1778" s="614">
        <v>3425806</v>
      </c>
      <c r="D1778" s="614" t="s">
        <v>52</v>
      </c>
      <c r="E1778" s="614" t="str">
        <f t="shared" si="27"/>
        <v>30042613-EJECUCION</v>
      </c>
      <c r="F1778" s="614" t="s">
        <v>2978</v>
      </c>
      <c r="G1778" s="614" t="s">
        <v>1011</v>
      </c>
      <c r="H1778" s="614" t="s">
        <v>482</v>
      </c>
      <c r="I1778" s="614" t="s">
        <v>3102</v>
      </c>
      <c r="J1778" s="614" t="s">
        <v>402</v>
      </c>
      <c r="K1778" s="614" t="s">
        <v>55</v>
      </c>
    </row>
    <row r="1779" spans="1:11">
      <c r="A1779" s="616">
        <v>40004730</v>
      </c>
      <c r="B1779" s="614" t="s">
        <v>339</v>
      </c>
      <c r="C1779" s="614">
        <v>656000</v>
      </c>
      <c r="D1779" s="614" t="s">
        <v>102</v>
      </c>
      <c r="E1779" s="614" t="str">
        <f t="shared" si="27"/>
        <v>40004730-PREFACTIBILIDAD</v>
      </c>
      <c r="F1779" s="614" t="s">
        <v>757</v>
      </c>
      <c r="G1779" s="614" t="s">
        <v>1011</v>
      </c>
      <c r="H1779" s="614" t="s">
        <v>4566</v>
      </c>
      <c r="I1779" s="614" t="s">
        <v>2988</v>
      </c>
      <c r="J1779" s="614" t="s">
        <v>227</v>
      </c>
      <c r="K1779" s="614" t="s">
        <v>263</v>
      </c>
    </row>
    <row r="1780" spans="1:11">
      <c r="A1780" s="616">
        <v>30481245</v>
      </c>
      <c r="B1780" s="614" t="s">
        <v>1011</v>
      </c>
      <c r="C1780" s="614">
        <v>15447549</v>
      </c>
      <c r="D1780" s="614" t="s">
        <v>52</v>
      </c>
      <c r="E1780" s="614" t="str">
        <f t="shared" si="27"/>
        <v>30481245-EJECUCION</v>
      </c>
      <c r="F1780" s="614" t="s">
        <v>3013</v>
      </c>
      <c r="G1780" s="614" t="s">
        <v>1011</v>
      </c>
      <c r="H1780" s="614" t="s">
        <v>3833</v>
      </c>
      <c r="I1780" s="614" t="s">
        <v>2980</v>
      </c>
      <c r="J1780" s="614" t="s">
        <v>1011</v>
      </c>
      <c r="K1780" s="614" t="s">
        <v>1011</v>
      </c>
    </row>
    <row r="1781" spans="1:11">
      <c r="A1781" s="616">
        <v>30397338</v>
      </c>
      <c r="B1781" s="614" t="s">
        <v>355</v>
      </c>
      <c r="C1781" s="614">
        <v>26677</v>
      </c>
      <c r="D1781" s="614" t="s">
        <v>98</v>
      </c>
      <c r="E1781" s="614" t="str">
        <f t="shared" si="27"/>
        <v>30397338-DISEÑO</v>
      </c>
      <c r="F1781" s="614" t="s">
        <v>3056</v>
      </c>
      <c r="G1781" s="614" t="s">
        <v>1011</v>
      </c>
      <c r="H1781" s="614" t="s">
        <v>3332</v>
      </c>
      <c r="I1781" s="614" t="s">
        <v>2988</v>
      </c>
      <c r="J1781" s="614" t="s">
        <v>227</v>
      </c>
      <c r="K1781" s="614" t="s">
        <v>55</v>
      </c>
    </row>
    <row r="1782" spans="1:11">
      <c r="A1782" s="616">
        <v>30067012</v>
      </c>
      <c r="B1782" s="614" t="s">
        <v>148</v>
      </c>
      <c r="C1782" s="614">
        <v>3089384</v>
      </c>
      <c r="D1782" s="614" t="s">
        <v>52</v>
      </c>
      <c r="E1782" s="614" t="str">
        <f t="shared" si="27"/>
        <v>30067012-EJECUCION</v>
      </c>
      <c r="F1782" s="614" t="s">
        <v>2978</v>
      </c>
      <c r="G1782" s="614" t="s">
        <v>1011</v>
      </c>
      <c r="H1782" s="614" t="s">
        <v>4567</v>
      </c>
      <c r="I1782" s="614" t="s">
        <v>2995</v>
      </c>
      <c r="J1782" s="614" t="s">
        <v>50</v>
      </c>
      <c r="K1782" s="614" t="s">
        <v>3476</v>
      </c>
    </row>
    <row r="1783" spans="1:11">
      <c r="A1783" s="616">
        <v>40007604</v>
      </c>
      <c r="B1783" s="614" t="s">
        <v>794</v>
      </c>
      <c r="C1783" s="614">
        <v>30000</v>
      </c>
      <c r="D1783" s="614" t="s">
        <v>52</v>
      </c>
      <c r="E1783" s="614" t="str">
        <f t="shared" si="27"/>
        <v>40007604-EJECUCION</v>
      </c>
      <c r="F1783" s="614" t="s">
        <v>2991</v>
      </c>
      <c r="G1783" s="614" t="s">
        <v>1011</v>
      </c>
      <c r="H1783" s="614" t="s">
        <v>4568</v>
      </c>
      <c r="I1783" s="614" t="s">
        <v>2988</v>
      </c>
      <c r="J1783" s="614" t="s">
        <v>50</v>
      </c>
      <c r="K1783" s="614" t="s">
        <v>1011</v>
      </c>
    </row>
    <row r="1784" spans="1:11">
      <c r="A1784" s="616">
        <v>30095441</v>
      </c>
      <c r="B1784" s="614" t="s">
        <v>490</v>
      </c>
      <c r="C1784" s="614">
        <v>820115</v>
      </c>
      <c r="D1784" s="614" t="s">
        <v>52</v>
      </c>
      <c r="E1784" s="614" t="str">
        <f t="shared" si="27"/>
        <v>30095441-EJECUCION</v>
      </c>
      <c r="F1784" s="614" t="s">
        <v>2978</v>
      </c>
      <c r="G1784" s="614" t="s">
        <v>1011</v>
      </c>
      <c r="H1784" s="614" t="s">
        <v>4569</v>
      </c>
      <c r="I1784" s="614" t="s">
        <v>2988</v>
      </c>
      <c r="J1784" s="614" t="s">
        <v>402</v>
      </c>
      <c r="K1784" s="614" t="s">
        <v>1011</v>
      </c>
    </row>
    <row r="1785" spans="1:11">
      <c r="A1785" s="616">
        <v>30083300</v>
      </c>
      <c r="B1785" s="614" t="s">
        <v>1011</v>
      </c>
      <c r="C1785" s="614">
        <v>82737011</v>
      </c>
      <c r="D1785" s="614" t="s">
        <v>52</v>
      </c>
      <c r="E1785" s="614" t="str">
        <f t="shared" si="27"/>
        <v>30083300-EJECUCION</v>
      </c>
      <c r="F1785" s="614" t="s">
        <v>3076</v>
      </c>
      <c r="G1785" s="614" t="s">
        <v>1011</v>
      </c>
      <c r="H1785" s="614" t="s">
        <v>4385</v>
      </c>
      <c r="I1785" s="614" t="s">
        <v>3102</v>
      </c>
      <c r="J1785" s="614" t="s">
        <v>402</v>
      </c>
      <c r="K1785" s="614" t="s">
        <v>55</v>
      </c>
    </row>
    <row r="1786" spans="1:11">
      <c r="A1786" s="616">
        <v>40004879</v>
      </c>
      <c r="B1786" s="614" t="s">
        <v>403</v>
      </c>
      <c r="C1786" s="614">
        <v>2151477</v>
      </c>
      <c r="D1786" s="614" t="s">
        <v>52</v>
      </c>
      <c r="E1786" s="614" t="str">
        <f t="shared" si="27"/>
        <v>40004879-EJECUCION</v>
      </c>
      <c r="F1786" s="614" t="s">
        <v>2978</v>
      </c>
      <c r="G1786" s="614" t="s">
        <v>1011</v>
      </c>
      <c r="H1786" s="614" t="s">
        <v>4570</v>
      </c>
      <c r="I1786" s="614" t="s">
        <v>2988</v>
      </c>
      <c r="J1786" s="614" t="s">
        <v>402</v>
      </c>
      <c r="K1786" s="614" t="s">
        <v>1011</v>
      </c>
    </row>
    <row r="1787" spans="1:11">
      <c r="A1787" s="616">
        <v>30371674</v>
      </c>
      <c r="B1787" s="614" t="s">
        <v>561</v>
      </c>
      <c r="C1787" s="614">
        <v>6539776</v>
      </c>
      <c r="D1787" s="614" t="s">
        <v>52</v>
      </c>
      <c r="E1787" s="614" t="str">
        <f t="shared" si="27"/>
        <v>30371674-EJECUCION</v>
      </c>
      <c r="F1787" s="614" t="s">
        <v>3038</v>
      </c>
      <c r="G1787" s="614" t="s">
        <v>1011</v>
      </c>
      <c r="H1787" s="614" t="s">
        <v>567</v>
      </c>
      <c r="I1787" s="614" t="s">
        <v>2995</v>
      </c>
      <c r="J1787" s="614" t="s">
        <v>560</v>
      </c>
      <c r="K1787" s="614" t="s">
        <v>55</v>
      </c>
    </row>
    <row r="1788" spans="1:11">
      <c r="A1788" s="616">
        <v>30395727</v>
      </c>
      <c r="B1788" s="614" t="s">
        <v>468</v>
      </c>
      <c r="C1788" s="614">
        <v>581176</v>
      </c>
      <c r="D1788" s="614" t="s">
        <v>52</v>
      </c>
      <c r="E1788" s="614" t="str">
        <f t="shared" si="27"/>
        <v>30395727-EJECUCION</v>
      </c>
      <c r="F1788" s="614" t="s">
        <v>2978</v>
      </c>
      <c r="G1788" s="614" t="s">
        <v>1011</v>
      </c>
      <c r="H1788" s="614" t="s">
        <v>4571</v>
      </c>
      <c r="I1788" s="614" t="s">
        <v>2988</v>
      </c>
      <c r="J1788" s="614" t="s">
        <v>402</v>
      </c>
      <c r="K1788" s="614" t="s">
        <v>55</v>
      </c>
    </row>
    <row r="1789" spans="1:11">
      <c r="A1789" s="616">
        <v>40004890</v>
      </c>
      <c r="B1789" s="614" t="s">
        <v>468</v>
      </c>
      <c r="C1789" s="614">
        <v>549884</v>
      </c>
      <c r="D1789" s="614" t="s">
        <v>52</v>
      </c>
      <c r="E1789" s="614" t="str">
        <f t="shared" si="27"/>
        <v>40004890-EJECUCION</v>
      </c>
      <c r="F1789" s="614" t="s">
        <v>2978</v>
      </c>
      <c r="G1789" s="614" t="s">
        <v>1011</v>
      </c>
      <c r="H1789" s="614" t="s">
        <v>4572</v>
      </c>
      <c r="I1789" s="614" t="s">
        <v>2988</v>
      </c>
      <c r="J1789" s="614" t="s">
        <v>402</v>
      </c>
      <c r="K1789" s="614" t="s">
        <v>1011</v>
      </c>
    </row>
    <row r="1790" spans="1:11">
      <c r="A1790" s="616">
        <v>30483175</v>
      </c>
      <c r="B1790" s="614" t="s">
        <v>1011</v>
      </c>
      <c r="C1790" s="614">
        <v>1723678</v>
      </c>
      <c r="D1790" s="614" t="s">
        <v>52</v>
      </c>
      <c r="E1790" s="614" t="str">
        <f t="shared" si="27"/>
        <v>30483175-EJECUCION</v>
      </c>
      <c r="F1790" s="614" t="s">
        <v>3027</v>
      </c>
      <c r="G1790" s="614" t="s">
        <v>1011</v>
      </c>
      <c r="H1790" s="614" t="s">
        <v>4573</v>
      </c>
      <c r="I1790" s="614" t="s">
        <v>2988</v>
      </c>
      <c r="J1790" s="614" t="s">
        <v>1011</v>
      </c>
      <c r="K1790" s="614" t="s">
        <v>1011</v>
      </c>
    </row>
    <row r="1791" spans="1:11">
      <c r="A1791" s="616">
        <v>40003664</v>
      </c>
      <c r="B1791" s="614" t="s">
        <v>284</v>
      </c>
      <c r="C1791" s="614">
        <v>3591</v>
      </c>
      <c r="D1791" s="614" t="s">
        <v>52</v>
      </c>
      <c r="E1791" s="614" t="str">
        <f t="shared" si="27"/>
        <v>40003664-EJECUCION</v>
      </c>
      <c r="F1791" s="614" t="s">
        <v>3027</v>
      </c>
      <c r="G1791" s="614" t="s">
        <v>1011</v>
      </c>
      <c r="H1791" s="614" t="s">
        <v>4574</v>
      </c>
      <c r="I1791" s="614" t="s">
        <v>3102</v>
      </c>
      <c r="J1791" s="614" t="s">
        <v>227</v>
      </c>
      <c r="K1791" s="614" t="s">
        <v>1011</v>
      </c>
    </row>
    <row r="1792" spans="1:11">
      <c r="A1792" s="616">
        <v>40000920</v>
      </c>
      <c r="B1792" s="614" t="s">
        <v>1011</v>
      </c>
      <c r="C1792" s="614">
        <v>90000</v>
      </c>
      <c r="D1792" s="614" t="s">
        <v>52</v>
      </c>
      <c r="E1792" s="614" t="str">
        <f t="shared" si="27"/>
        <v>40000920-EJECUCION</v>
      </c>
      <c r="F1792" s="614" t="s">
        <v>2978</v>
      </c>
      <c r="G1792" s="614" t="s">
        <v>1011</v>
      </c>
      <c r="H1792" s="614" t="s">
        <v>4575</v>
      </c>
      <c r="I1792" s="614" t="s">
        <v>2741</v>
      </c>
      <c r="J1792" s="614" t="s">
        <v>1011</v>
      </c>
      <c r="K1792" s="614" t="s">
        <v>1011</v>
      </c>
    </row>
    <row r="1793" spans="1:11">
      <c r="A1793" s="616">
        <v>30416124</v>
      </c>
      <c r="B1793" s="614" t="s">
        <v>318</v>
      </c>
      <c r="C1793" s="614">
        <v>1403056</v>
      </c>
      <c r="D1793" s="614" t="s">
        <v>52</v>
      </c>
      <c r="E1793" s="614" t="str">
        <f t="shared" si="27"/>
        <v>30416124-EJECUCION</v>
      </c>
      <c r="F1793" s="614" t="s">
        <v>3013</v>
      </c>
      <c r="G1793" s="614" t="s">
        <v>1011</v>
      </c>
      <c r="H1793" s="614" t="s">
        <v>4187</v>
      </c>
      <c r="I1793" s="614" t="s">
        <v>2990</v>
      </c>
      <c r="J1793" s="614" t="s">
        <v>227</v>
      </c>
      <c r="K1793" s="614" t="s">
        <v>55</v>
      </c>
    </row>
    <row r="1794" spans="1:11">
      <c r="A1794" s="616">
        <v>30130060</v>
      </c>
      <c r="B1794" s="614" t="s">
        <v>739</v>
      </c>
      <c r="C1794" s="614">
        <v>2416136</v>
      </c>
      <c r="D1794" s="614" t="s">
        <v>52</v>
      </c>
      <c r="E1794" s="614" t="str">
        <f t="shared" si="27"/>
        <v>30130060-EJECUCION</v>
      </c>
      <c r="F1794" s="614" t="s">
        <v>3056</v>
      </c>
      <c r="G1794" s="614" t="s">
        <v>1011</v>
      </c>
      <c r="H1794" s="614" t="s">
        <v>4576</v>
      </c>
      <c r="I1794" s="614" t="s">
        <v>2990</v>
      </c>
      <c r="J1794" s="614" t="s">
        <v>227</v>
      </c>
      <c r="K1794" s="614" t="s">
        <v>3476</v>
      </c>
    </row>
    <row r="1795" spans="1:11">
      <c r="A1795" s="616">
        <v>40006290</v>
      </c>
      <c r="B1795" s="614" t="s">
        <v>420</v>
      </c>
      <c r="C1795" s="614">
        <v>27000</v>
      </c>
      <c r="D1795" s="614" t="s">
        <v>52</v>
      </c>
      <c r="E1795" s="614" t="str">
        <f t="shared" ref="E1795:E1858" si="28">CONCATENATE(A1795,"-",D1795)</f>
        <v>40006290-EJECUCION</v>
      </c>
      <c r="F1795" s="614" t="s">
        <v>2991</v>
      </c>
      <c r="G1795" s="614" t="s">
        <v>1011</v>
      </c>
      <c r="H1795" s="614" t="s">
        <v>4577</v>
      </c>
      <c r="I1795" s="614" t="s">
        <v>2990</v>
      </c>
      <c r="J1795" s="614" t="s">
        <v>402</v>
      </c>
      <c r="K1795" s="614" t="s">
        <v>1011</v>
      </c>
    </row>
    <row r="1796" spans="1:11">
      <c r="A1796" s="616">
        <v>30484063</v>
      </c>
      <c r="B1796" s="614" t="s">
        <v>50</v>
      </c>
      <c r="C1796" s="614">
        <v>45000</v>
      </c>
      <c r="D1796" s="614" t="s">
        <v>98</v>
      </c>
      <c r="E1796" s="614" t="str">
        <f t="shared" si="28"/>
        <v>30484063-DISEÑO</v>
      </c>
      <c r="F1796" s="614" t="s">
        <v>2978</v>
      </c>
      <c r="G1796" s="614" t="s">
        <v>1011</v>
      </c>
      <c r="H1796" s="614" t="s">
        <v>4578</v>
      </c>
      <c r="I1796" s="614" t="s">
        <v>2988</v>
      </c>
      <c r="J1796" s="614" t="s">
        <v>50</v>
      </c>
      <c r="K1796" s="614" t="s">
        <v>1011</v>
      </c>
    </row>
    <row r="1797" spans="1:11">
      <c r="A1797" s="616">
        <v>40004047</v>
      </c>
      <c r="B1797" s="614" t="s">
        <v>1011</v>
      </c>
      <c r="C1797" s="614">
        <v>100000</v>
      </c>
      <c r="D1797" s="614" t="s">
        <v>52</v>
      </c>
      <c r="E1797" s="614" t="str">
        <f t="shared" si="28"/>
        <v>40004047-EJECUCION</v>
      </c>
      <c r="F1797" s="614" t="s">
        <v>4579</v>
      </c>
      <c r="G1797" s="614" t="s">
        <v>1011</v>
      </c>
      <c r="H1797" s="614" t="s">
        <v>4580</v>
      </c>
      <c r="I1797" s="614" t="s">
        <v>3358</v>
      </c>
      <c r="J1797" s="614" t="s">
        <v>1011</v>
      </c>
      <c r="K1797" s="614" t="s">
        <v>1011</v>
      </c>
    </row>
    <row r="1798" spans="1:11">
      <c r="A1798" s="616">
        <v>30488468</v>
      </c>
      <c r="B1798" s="614" t="s">
        <v>439</v>
      </c>
      <c r="C1798" s="614">
        <v>65000</v>
      </c>
      <c r="D1798" s="614" t="s">
        <v>52</v>
      </c>
      <c r="E1798" s="614" t="str">
        <f t="shared" si="28"/>
        <v>30488468-EJECUCION</v>
      </c>
      <c r="F1798" s="614" t="s">
        <v>2978</v>
      </c>
      <c r="G1798" s="614" t="s">
        <v>1011</v>
      </c>
      <c r="H1798" s="614" t="s">
        <v>904</v>
      </c>
      <c r="I1798" s="614" t="s">
        <v>2990</v>
      </c>
      <c r="J1798" s="614" t="s">
        <v>402</v>
      </c>
      <c r="K1798" s="614" t="s">
        <v>1011</v>
      </c>
    </row>
    <row r="1799" spans="1:11">
      <c r="A1799" s="616">
        <v>30117891</v>
      </c>
      <c r="B1799" s="614" t="s">
        <v>355</v>
      </c>
      <c r="C1799" s="614">
        <v>183854</v>
      </c>
      <c r="D1799" s="614" t="s">
        <v>52</v>
      </c>
      <c r="E1799" s="614" t="str">
        <f t="shared" si="28"/>
        <v>30117891-EJECUCION</v>
      </c>
      <c r="F1799" s="614" t="s">
        <v>2978</v>
      </c>
      <c r="G1799" s="614" t="s">
        <v>1011</v>
      </c>
      <c r="H1799" s="614" t="s">
        <v>4581</v>
      </c>
      <c r="I1799" s="614" t="s">
        <v>2990</v>
      </c>
      <c r="J1799" s="614" t="s">
        <v>227</v>
      </c>
      <c r="K1799" s="614" t="s">
        <v>55</v>
      </c>
    </row>
    <row r="1800" spans="1:11">
      <c r="A1800" s="616">
        <v>30484959</v>
      </c>
      <c r="B1800" s="614" t="s">
        <v>439</v>
      </c>
      <c r="C1800" s="614">
        <v>75000</v>
      </c>
      <c r="D1800" s="614" t="s">
        <v>98</v>
      </c>
      <c r="E1800" s="614" t="str">
        <f t="shared" si="28"/>
        <v>30484959-DISEÑO</v>
      </c>
      <c r="F1800" s="614" t="s">
        <v>2978</v>
      </c>
      <c r="G1800" s="614" t="s">
        <v>1011</v>
      </c>
      <c r="H1800" s="614" t="s">
        <v>3708</v>
      </c>
      <c r="I1800" s="614" t="s">
        <v>2988</v>
      </c>
      <c r="J1800" s="614" t="s">
        <v>402</v>
      </c>
      <c r="K1800" s="614" t="s">
        <v>1011</v>
      </c>
    </row>
    <row r="1801" spans="1:11">
      <c r="A1801" s="616">
        <v>30384228</v>
      </c>
      <c r="B1801" s="614" t="s">
        <v>1011</v>
      </c>
      <c r="C1801" s="614">
        <v>410699</v>
      </c>
      <c r="D1801" s="614" t="s">
        <v>102</v>
      </c>
      <c r="E1801" s="614" t="str">
        <f t="shared" si="28"/>
        <v>30384228-PREFACTIBILIDAD</v>
      </c>
      <c r="F1801" s="614" t="s">
        <v>2978</v>
      </c>
      <c r="G1801" s="614" t="s">
        <v>1011</v>
      </c>
      <c r="H1801" s="614" t="s">
        <v>4582</v>
      </c>
      <c r="I1801" s="614" t="s">
        <v>2988</v>
      </c>
      <c r="J1801" s="614" t="s">
        <v>560</v>
      </c>
      <c r="K1801" s="614" t="s">
        <v>1011</v>
      </c>
    </row>
    <row r="1802" spans="1:11">
      <c r="A1802" s="616">
        <v>40008128</v>
      </c>
      <c r="B1802" s="614" t="s">
        <v>739</v>
      </c>
      <c r="C1802" s="614">
        <v>199962</v>
      </c>
      <c r="D1802" s="614" t="s">
        <v>52</v>
      </c>
      <c r="E1802" s="614" t="str">
        <f t="shared" si="28"/>
        <v>40008128-EJECUCION</v>
      </c>
      <c r="F1802" s="614" t="s">
        <v>2991</v>
      </c>
      <c r="G1802" s="614" t="s">
        <v>1011</v>
      </c>
      <c r="H1802" s="614" t="s">
        <v>4583</v>
      </c>
      <c r="I1802" s="614" t="s">
        <v>3002</v>
      </c>
      <c r="J1802" s="614" t="s">
        <v>227</v>
      </c>
      <c r="K1802" s="614" t="s">
        <v>1011</v>
      </c>
    </row>
    <row r="1803" spans="1:11">
      <c r="A1803" s="616">
        <v>30129912</v>
      </c>
      <c r="B1803" s="614" t="s">
        <v>468</v>
      </c>
      <c r="C1803" s="614">
        <v>95573</v>
      </c>
      <c r="D1803" s="614" t="s">
        <v>98</v>
      </c>
      <c r="E1803" s="614" t="str">
        <f t="shared" si="28"/>
        <v>30129912-DISEÑO</v>
      </c>
      <c r="F1803" s="614" t="s">
        <v>2978</v>
      </c>
      <c r="G1803" s="614" t="s">
        <v>1011</v>
      </c>
      <c r="H1803" s="614" t="s">
        <v>2707</v>
      </c>
      <c r="I1803" s="614" t="s">
        <v>2988</v>
      </c>
      <c r="J1803" s="614" t="s">
        <v>402</v>
      </c>
      <c r="K1803" s="614" t="s">
        <v>55</v>
      </c>
    </row>
    <row r="1804" spans="1:11">
      <c r="A1804" s="616">
        <v>30077490</v>
      </c>
      <c r="B1804" s="614" t="s">
        <v>739</v>
      </c>
      <c r="C1804" s="614">
        <v>1730713</v>
      </c>
      <c r="D1804" s="614" t="s">
        <v>52</v>
      </c>
      <c r="E1804" s="614" t="str">
        <f t="shared" si="28"/>
        <v>30077490-EJECUCION</v>
      </c>
      <c r="F1804" s="614" t="s">
        <v>2978</v>
      </c>
      <c r="G1804" s="614" t="s">
        <v>1011</v>
      </c>
      <c r="H1804" s="614" t="s">
        <v>777</v>
      </c>
      <c r="I1804" s="614" t="s">
        <v>2980</v>
      </c>
      <c r="J1804" s="614" t="s">
        <v>227</v>
      </c>
      <c r="K1804" s="614" t="s">
        <v>263</v>
      </c>
    </row>
    <row r="1805" spans="1:11">
      <c r="A1805" s="616">
        <v>30099554</v>
      </c>
      <c r="B1805" s="614" t="s">
        <v>1011</v>
      </c>
      <c r="C1805" s="614">
        <v>1464742</v>
      </c>
      <c r="D1805" s="614" t="s">
        <v>52</v>
      </c>
      <c r="E1805" s="614" t="str">
        <f t="shared" si="28"/>
        <v>30099554-EJECUCION</v>
      </c>
      <c r="F1805" s="614" t="s">
        <v>3123</v>
      </c>
      <c r="G1805" s="614" t="s">
        <v>1011</v>
      </c>
      <c r="H1805" s="614" t="s">
        <v>3284</v>
      </c>
      <c r="I1805" s="614" t="s">
        <v>2980</v>
      </c>
      <c r="J1805" s="614" t="s">
        <v>1011</v>
      </c>
      <c r="K1805" s="614" t="s">
        <v>1011</v>
      </c>
    </row>
    <row r="1806" spans="1:11">
      <c r="A1806" s="616">
        <v>30466433</v>
      </c>
      <c r="B1806" s="614" t="s">
        <v>439</v>
      </c>
      <c r="C1806" s="614">
        <v>691584</v>
      </c>
      <c r="D1806" s="614" t="s">
        <v>52</v>
      </c>
      <c r="E1806" s="614" t="str">
        <f t="shared" si="28"/>
        <v>30466433-EJECUCION</v>
      </c>
      <c r="F1806" s="614" t="s">
        <v>2978</v>
      </c>
      <c r="G1806" s="614" t="s">
        <v>1011</v>
      </c>
      <c r="H1806" s="614" t="s">
        <v>4584</v>
      </c>
      <c r="I1806" s="614" t="s">
        <v>2988</v>
      </c>
      <c r="J1806" s="614" t="s">
        <v>402</v>
      </c>
      <c r="K1806" s="614" t="s">
        <v>55</v>
      </c>
    </row>
    <row r="1807" spans="1:11">
      <c r="A1807" s="616">
        <v>30114721</v>
      </c>
      <c r="B1807" s="614" t="s">
        <v>1011</v>
      </c>
      <c r="C1807" s="614">
        <v>34532826</v>
      </c>
      <c r="D1807" s="614" t="s">
        <v>52</v>
      </c>
      <c r="E1807" s="614" t="str">
        <f t="shared" si="28"/>
        <v>30114721-EJECUCION</v>
      </c>
      <c r="F1807" s="614" t="s">
        <v>3013</v>
      </c>
      <c r="G1807" s="614" t="s">
        <v>1011</v>
      </c>
      <c r="H1807" s="614" t="s">
        <v>3584</v>
      </c>
      <c r="I1807" s="614" t="s">
        <v>2988</v>
      </c>
      <c r="J1807" s="614" t="s">
        <v>1011</v>
      </c>
      <c r="K1807" s="614" t="s">
        <v>55</v>
      </c>
    </row>
    <row r="1808" spans="1:11">
      <c r="A1808" s="616">
        <v>30257522</v>
      </c>
      <c r="B1808" s="614" t="s">
        <v>1011</v>
      </c>
      <c r="C1808" s="614">
        <v>317176</v>
      </c>
      <c r="D1808" s="614" t="s">
        <v>102</v>
      </c>
      <c r="E1808" s="614" t="str">
        <f t="shared" si="28"/>
        <v>30257522-PREFACTIBILIDAD</v>
      </c>
      <c r="F1808" s="614" t="s">
        <v>3013</v>
      </c>
      <c r="G1808" s="614" t="s">
        <v>1011</v>
      </c>
      <c r="H1808" s="614" t="s">
        <v>3573</v>
      </c>
      <c r="I1808" s="614" t="s">
        <v>2988</v>
      </c>
      <c r="J1808" s="614" t="s">
        <v>1011</v>
      </c>
      <c r="K1808" s="614" t="s">
        <v>55</v>
      </c>
    </row>
    <row r="1809" spans="1:11">
      <c r="A1809" s="616">
        <v>30259272</v>
      </c>
      <c r="B1809" s="614" t="s">
        <v>1011</v>
      </c>
      <c r="C1809" s="614">
        <v>24467027</v>
      </c>
      <c r="D1809" s="614" t="s">
        <v>52</v>
      </c>
      <c r="E1809" s="614" t="str">
        <f t="shared" si="28"/>
        <v>30259272-EJECUCION</v>
      </c>
      <c r="F1809" s="614" t="s">
        <v>3013</v>
      </c>
      <c r="G1809" s="614" t="s">
        <v>1011</v>
      </c>
      <c r="H1809" s="614" t="s">
        <v>4585</v>
      </c>
      <c r="I1809" s="614" t="s">
        <v>2980</v>
      </c>
      <c r="J1809" s="614" t="s">
        <v>1011</v>
      </c>
      <c r="K1809" s="614" t="s">
        <v>1011</v>
      </c>
    </row>
    <row r="1810" spans="1:11">
      <c r="A1810" s="616">
        <v>30482470</v>
      </c>
      <c r="B1810" s="614" t="s">
        <v>50</v>
      </c>
      <c r="C1810" s="614">
        <v>94662</v>
      </c>
      <c r="D1810" s="614" t="s">
        <v>52</v>
      </c>
      <c r="E1810" s="614" t="str">
        <f t="shared" si="28"/>
        <v>30482470-EJECUCION</v>
      </c>
      <c r="F1810" s="614" t="s">
        <v>2978</v>
      </c>
      <c r="G1810" s="614" t="s">
        <v>1011</v>
      </c>
      <c r="H1810" s="614" t="s">
        <v>792</v>
      </c>
      <c r="I1810" s="614" t="s">
        <v>2988</v>
      </c>
      <c r="J1810" s="614" t="s">
        <v>50</v>
      </c>
      <c r="K1810" s="614" t="s">
        <v>1011</v>
      </c>
    </row>
    <row r="1811" spans="1:11">
      <c r="A1811" s="616">
        <v>40007179</v>
      </c>
      <c r="B1811" s="614" t="s">
        <v>502</v>
      </c>
      <c r="C1811" s="614">
        <v>19373</v>
      </c>
      <c r="D1811" s="614" t="s">
        <v>52</v>
      </c>
      <c r="E1811" s="614" t="str">
        <f t="shared" si="28"/>
        <v>40007179-EJECUCION</v>
      </c>
      <c r="F1811" s="614" t="s">
        <v>2991</v>
      </c>
      <c r="G1811" s="614" t="s">
        <v>1011</v>
      </c>
      <c r="H1811" s="614" t="s">
        <v>4586</v>
      </c>
      <c r="I1811" s="614" t="s">
        <v>2995</v>
      </c>
      <c r="J1811" s="614" t="s">
        <v>402</v>
      </c>
      <c r="K1811" s="614" t="s">
        <v>1011</v>
      </c>
    </row>
    <row r="1812" spans="1:11">
      <c r="A1812" s="616">
        <v>40005801</v>
      </c>
      <c r="B1812" s="614" t="s">
        <v>794</v>
      </c>
      <c r="C1812" s="614">
        <v>251000</v>
      </c>
      <c r="D1812" s="614" t="s">
        <v>52</v>
      </c>
      <c r="E1812" s="614" t="str">
        <f t="shared" si="28"/>
        <v>40005801-EJECUCION</v>
      </c>
      <c r="F1812" s="614" t="s">
        <v>2978</v>
      </c>
      <c r="G1812" s="614" t="s">
        <v>1011</v>
      </c>
      <c r="H1812" s="614" t="s">
        <v>4587</v>
      </c>
      <c r="I1812" s="614" t="s">
        <v>2980</v>
      </c>
      <c r="J1812" s="614" t="s">
        <v>50</v>
      </c>
      <c r="K1812" s="614" t="s">
        <v>1011</v>
      </c>
    </row>
    <row r="1813" spans="1:11">
      <c r="A1813" s="616">
        <v>30381175</v>
      </c>
      <c r="B1813" s="614" t="s">
        <v>403</v>
      </c>
      <c r="C1813" s="614">
        <v>1552299</v>
      </c>
      <c r="D1813" s="614" t="s">
        <v>52</v>
      </c>
      <c r="E1813" s="614" t="str">
        <f t="shared" si="28"/>
        <v>30381175-EJECUCION</v>
      </c>
      <c r="F1813" s="614" t="s">
        <v>2978</v>
      </c>
      <c r="G1813" s="614" t="s">
        <v>1011</v>
      </c>
      <c r="H1813" s="614" t="s">
        <v>4588</v>
      </c>
      <c r="I1813" s="614" t="s">
        <v>2988</v>
      </c>
      <c r="J1813" s="614" t="s">
        <v>402</v>
      </c>
      <c r="K1813" s="614" t="s">
        <v>55</v>
      </c>
    </row>
    <row r="1814" spans="1:11">
      <c r="A1814" s="616">
        <v>40006971</v>
      </c>
      <c r="B1814" s="614" t="s">
        <v>227</v>
      </c>
      <c r="C1814" s="614">
        <v>15000</v>
      </c>
      <c r="D1814" s="614" t="s">
        <v>52</v>
      </c>
      <c r="E1814" s="614" t="str">
        <f t="shared" si="28"/>
        <v>40006971-EJECUCION</v>
      </c>
      <c r="F1814" s="614" t="s">
        <v>2991</v>
      </c>
      <c r="G1814" s="614" t="s">
        <v>1011</v>
      </c>
      <c r="H1814" s="614" t="s">
        <v>4589</v>
      </c>
      <c r="I1814" s="614" t="s">
        <v>3102</v>
      </c>
      <c r="J1814" s="614" t="s">
        <v>227</v>
      </c>
      <c r="K1814" s="614" t="s">
        <v>1011</v>
      </c>
    </row>
    <row r="1815" spans="1:11">
      <c r="A1815" s="616">
        <v>40007649</v>
      </c>
      <c r="B1815" s="614" t="s">
        <v>167</v>
      </c>
      <c r="C1815" s="614">
        <v>28575</v>
      </c>
      <c r="D1815" s="614" t="s">
        <v>52</v>
      </c>
      <c r="E1815" s="614" t="str">
        <f t="shared" si="28"/>
        <v>40007649-EJECUCION</v>
      </c>
      <c r="F1815" s="614" t="s">
        <v>2978</v>
      </c>
      <c r="G1815" s="614" t="s">
        <v>1011</v>
      </c>
      <c r="H1815" s="614" t="s">
        <v>4590</v>
      </c>
      <c r="I1815" s="614" t="s">
        <v>2995</v>
      </c>
      <c r="J1815" s="614" t="s">
        <v>50</v>
      </c>
      <c r="K1815" s="614" t="s">
        <v>1011</v>
      </c>
    </row>
    <row r="1816" spans="1:11">
      <c r="A1816" s="616">
        <v>30488540</v>
      </c>
      <c r="B1816" s="614" t="s">
        <v>300</v>
      </c>
      <c r="C1816" s="614">
        <v>71820</v>
      </c>
      <c r="D1816" s="614" t="s">
        <v>52</v>
      </c>
      <c r="E1816" s="614" t="str">
        <f t="shared" si="28"/>
        <v>30488540-EJECUCION</v>
      </c>
      <c r="F1816" s="614" t="s">
        <v>2978</v>
      </c>
      <c r="G1816" s="614" t="s">
        <v>1011</v>
      </c>
      <c r="H1816" s="614" t="s">
        <v>4591</v>
      </c>
      <c r="I1816" s="614" t="s">
        <v>2990</v>
      </c>
      <c r="J1816" s="614" t="s">
        <v>227</v>
      </c>
      <c r="K1816" s="614" t="s">
        <v>1011</v>
      </c>
    </row>
    <row r="1817" spans="1:11">
      <c r="A1817" s="616">
        <v>40001677</v>
      </c>
      <c r="B1817" s="614" t="s">
        <v>167</v>
      </c>
      <c r="C1817" s="614">
        <v>74519</v>
      </c>
      <c r="D1817" s="614" t="s">
        <v>52</v>
      </c>
      <c r="E1817" s="614" t="str">
        <f t="shared" si="28"/>
        <v>40001677-EJECUCION</v>
      </c>
      <c r="F1817" s="614" t="s">
        <v>2978</v>
      </c>
      <c r="G1817" s="614" t="s">
        <v>1011</v>
      </c>
      <c r="H1817" s="614" t="s">
        <v>4592</v>
      </c>
      <c r="I1817" s="614" t="s">
        <v>2995</v>
      </c>
      <c r="J1817" s="614" t="s">
        <v>50</v>
      </c>
      <c r="K1817" s="614" t="s">
        <v>1011</v>
      </c>
    </row>
    <row r="1818" spans="1:11">
      <c r="A1818" s="616">
        <v>40006331</v>
      </c>
      <c r="B1818" s="614" t="s">
        <v>468</v>
      </c>
      <c r="C1818" s="614">
        <v>10000</v>
      </c>
      <c r="D1818" s="614" t="s">
        <v>52</v>
      </c>
      <c r="E1818" s="614" t="str">
        <f t="shared" si="28"/>
        <v>40006331-EJECUCION</v>
      </c>
      <c r="F1818" s="614" t="s">
        <v>3080</v>
      </c>
      <c r="G1818" s="614" t="s">
        <v>1011</v>
      </c>
      <c r="H1818" s="614" t="s">
        <v>4593</v>
      </c>
      <c r="I1818" s="614" t="s">
        <v>2990</v>
      </c>
      <c r="J1818" s="614" t="s">
        <v>402</v>
      </c>
      <c r="K1818" s="614" t="s">
        <v>1011</v>
      </c>
    </row>
    <row r="1819" spans="1:11">
      <c r="A1819" s="616">
        <v>40006670</v>
      </c>
      <c r="B1819" s="614" t="s">
        <v>403</v>
      </c>
      <c r="C1819" s="614">
        <v>6000</v>
      </c>
      <c r="D1819" s="614" t="s">
        <v>52</v>
      </c>
      <c r="E1819" s="614" t="str">
        <f t="shared" si="28"/>
        <v>40006670-EJECUCION</v>
      </c>
      <c r="F1819" s="614" t="s">
        <v>2991</v>
      </c>
      <c r="G1819" s="614" t="s">
        <v>1011</v>
      </c>
      <c r="H1819" s="614" t="s">
        <v>4594</v>
      </c>
      <c r="I1819" s="614" t="s">
        <v>2995</v>
      </c>
      <c r="J1819" s="614" t="s">
        <v>402</v>
      </c>
      <c r="K1819" s="614" t="s">
        <v>1011</v>
      </c>
    </row>
    <row r="1820" spans="1:11">
      <c r="A1820" s="616">
        <v>40001280</v>
      </c>
      <c r="B1820" s="614" t="s">
        <v>794</v>
      </c>
      <c r="C1820" s="614">
        <v>15390</v>
      </c>
      <c r="D1820" s="614" t="s">
        <v>98</v>
      </c>
      <c r="E1820" s="614" t="str">
        <f t="shared" si="28"/>
        <v>40001280-DISEÑO</v>
      </c>
      <c r="F1820" s="614" t="s">
        <v>3802</v>
      </c>
      <c r="G1820" s="614" t="s">
        <v>1011</v>
      </c>
      <c r="H1820" s="614" t="s">
        <v>3061</v>
      </c>
      <c r="I1820" s="614" t="s">
        <v>2988</v>
      </c>
      <c r="J1820" s="614" t="s">
        <v>50</v>
      </c>
      <c r="K1820" s="614" t="s">
        <v>1011</v>
      </c>
    </row>
    <row r="1821" spans="1:11">
      <c r="A1821" s="616">
        <v>30458869</v>
      </c>
      <c r="B1821" s="614" t="s">
        <v>1011</v>
      </c>
      <c r="C1821" s="614">
        <v>7772320</v>
      </c>
      <c r="D1821" s="614" t="s">
        <v>52</v>
      </c>
      <c r="E1821" s="614" t="str">
        <f t="shared" si="28"/>
        <v>30458869-EJECUCION</v>
      </c>
      <c r="F1821" s="614" t="s">
        <v>3013</v>
      </c>
      <c r="G1821" s="614" t="s">
        <v>1011</v>
      </c>
      <c r="H1821" s="614" t="s">
        <v>4234</v>
      </c>
      <c r="I1821" s="614" t="s">
        <v>2990</v>
      </c>
      <c r="J1821" s="614" t="s">
        <v>1011</v>
      </c>
      <c r="K1821" s="614" t="s">
        <v>55</v>
      </c>
    </row>
    <row r="1822" spans="1:11">
      <c r="A1822" s="616">
        <v>40006631</v>
      </c>
      <c r="B1822" s="614" t="s">
        <v>403</v>
      </c>
      <c r="C1822" s="614">
        <v>3000</v>
      </c>
      <c r="D1822" s="614" t="s">
        <v>52</v>
      </c>
      <c r="E1822" s="614" t="str">
        <f t="shared" si="28"/>
        <v>40006631-EJECUCION</v>
      </c>
      <c r="F1822" s="614" t="s">
        <v>2991</v>
      </c>
      <c r="G1822" s="614" t="s">
        <v>1011</v>
      </c>
      <c r="H1822" s="614" t="s">
        <v>4595</v>
      </c>
      <c r="I1822" s="614" t="s">
        <v>2990</v>
      </c>
      <c r="J1822" s="614" t="s">
        <v>402</v>
      </c>
      <c r="K1822" s="614" t="s">
        <v>1011</v>
      </c>
    </row>
    <row r="1823" spans="1:11">
      <c r="A1823" s="616">
        <v>30384933</v>
      </c>
      <c r="B1823" s="614" t="s">
        <v>284</v>
      </c>
      <c r="C1823" s="614">
        <v>266855</v>
      </c>
      <c r="D1823" s="614" t="s">
        <v>98</v>
      </c>
      <c r="E1823" s="614" t="str">
        <f t="shared" si="28"/>
        <v>30384933-DISEÑO</v>
      </c>
      <c r="F1823" s="614" t="s">
        <v>3013</v>
      </c>
      <c r="G1823" s="614" t="s">
        <v>1011</v>
      </c>
      <c r="H1823" s="614" t="s">
        <v>3200</v>
      </c>
      <c r="I1823" s="614" t="s">
        <v>2990</v>
      </c>
      <c r="J1823" s="614" t="s">
        <v>227</v>
      </c>
      <c r="K1823" s="614" t="s">
        <v>55</v>
      </c>
    </row>
    <row r="1824" spans="1:11">
      <c r="A1824" s="616">
        <v>30092736</v>
      </c>
      <c r="B1824" s="614" t="s">
        <v>1011</v>
      </c>
      <c r="C1824" s="614">
        <v>1799358</v>
      </c>
      <c r="D1824" s="614" t="s">
        <v>52</v>
      </c>
      <c r="E1824" s="614" t="str">
        <f t="shared" si="28"/>
        <v>30092736-EJECUCION</v>
      </c>
      <c r="F1824" s="614" t="s">
        <v>3076</v>
      </c>
      <c r="G1824" s="614" t="s">
        <v>1011</v>
      </c>
      <c r="H1824" s="614" t="s">
        <v>3701</v>
      </c>
      <c r="I1824" s="614" t="s">
        <v>2988</v>
      </c>
      <c r="J1824" s="614" t="s">
        <v>1011</v>
      </c>
      <c r="K1824" s="614" t="s">
        <v>1011</v>
      </c>
    </row>
    <row r="1825" spans="1:11">
      <c r="A1825" s="616">
        <v>30342724</v>
      </c>
      <c r="B1825" s="614" t="s">
        <v>1011</v>
      </c>
      <c r="C1825" s="614">
        <v>1408413</v>
      </c>
      <c r="D1825" s="614" t="s">
        <v>52</v>
      </c>
      <c r="E1825" s="614" t="str">
        <f t="shared" si="28"/>
        <v>30342724-EJECUCION</v>
      </c>
      <c r="F1825" s="614" t="s">
        <v>2978</v>
      </c>
      <c r="G1825" s="614" t="s">
        <v>1011</v>
      </c>
      <c r="H1825" s="614" t="s">
        <v>4596</v>
      </c>
      <c r="I1825" s="614" t="s">
        <v>2980</v>
      </c>
      <c r="J1825" s="614" t="s">
        <v>560</v>
      </c>
      <c r="K1825" s="614" t="s">
        <v>1011</v>
      </c>
    </row>
    <row r="1826" spans="1:11">
      <c r="A1826" s="616">
        <v>40001715</v>
      </c>
      <c r="B1826" s="614" t="s">
        <v>876</v>
      </c>
      <c r="C1826" s="614">
        <v>74999</v>
      </c>
      <c r="D1826" s="614" t="s">
        <v>52</v>
      </c>
      <c r="E1826" s="614" t="str">
        <f t="shared" si="28"/>
        <v>40001715-EJECUCION</v>
      </c>
      <c r="F1826" s="614" t="s">
        <v>3164</v>
      </c>
      <c r="G1826" s="614" t="s">
        <v>1011</v>
      </c>
      <c r="H1826" s="614" t="s">
        <v>4597</v>
      </c>
      <c r="I1826" s="614" t="s">
        <v>2980</v>
      </c>
      <c r="J1826" s="614" t="s">
        <v>227</v>
      </c>
      <c r="K1826" s="614" t="s">
        <v>1011</v>
      </c>
    </row>
    <row r="1827" spans="1:11">
      <c r="A1827" s="616">
        <v>30135967</v>
      </c>
      <c r="B1827" s="614" t="s">
        <v>1011</v>
      </c>
      <c r="C1827" s="614">
        <v>90984</v>
      </c>
      <c r="D1827" s="614" t="s">
        <v>98</v>
      </c>
      <c r="E1827" s="614" t="str">
        <f t="shared" si="28"/>
        <v>30135967-DISEÑO</v>
      </c>
      <c r="F1827" s="614" t="s">
        <v>2978</v>
      </c>
      <c r="G1827" s="614" t="s">
        <v>1011</v>
      </c>
      <c r="H1827" s="614" t="s">
        <v>272</v>
      </c>
      <c r="I1827" s="614" t="s">
        <v>2988</v>
      </c>
      <c r="J1827" s="614" t="s">
        <v>227</v>
      </c>
      <c r="K1827" s="614" t="s">
        <v>55</v>
      </c>
    </row>
    <row r="1828" spans="1:11">
      <c r="A1828" s="616">
        <v>30430874</v>
      </c>
      <c r="B1828" s="614" t="s">
        <v>1011</v>
      </c>
      <c r="C1828" s="614">
        <v>413944</v>
      </c>
      <c r="D1828" s="614" t="s">
        <v>52</v>
      </c>
      <c r="E1828" s="614" t="str">
        <f t="shared" si="28"/>
        <v>30430874-EJECUCION</v>
      </c>
      <c r="F1828" s="614" t="s">
        <v>2978</v>
      </c>
      <c r="G1828" s="614" t="s">
        <v>1011</v>
      </c>
      <c r="H1828" s="614" t="s">
        <v>4598</v>
      </c>
      <c r="I1828" s="614" t="s">
        <v>3012</v>
      </c>
      <c r="J1828" s="614" t="s">
        <v>1011</v>
      </c>
      <c r="K1828" s="614" t="s">
        <v>1011</v>
      </c>
    </row>
    <row r="1829" spans="1:11">
      <c r="A1829" s="616">
        <v>40008127</v>
      </c>
      <c r="B1829" s="614" t="s">
        <v>739</v>
      </c>
      <c r="C1829" s="614">
        <v>199899</v>
      </c>
      <c r="D1829" s="614" t="s">
        <v>52</v>
      </c>
      <c r="E1829" s="614" t="str">
        <f t="shared" si="28"/>
        <v>40008127-EJECUCION</v>
      </c>
      <c r="F1829" s="614" t="s">
        <v>2991</v>
      </c>
      <c r="G1829" s="614" t="s">
        <v>1011</v>
      </c>
      <c r="H1829" s="614" t="s">
        <v>4599</v>
      </c>
      <c r="I1829" s="614" t="s">
        <v>3002</v>
      </c>
      <c r="J1829" s="614" t="s">
        <v>227</v>
      </c>
      <c r="K1829" s="614" t="s">
        <v>1011</v>
      </c>
    </row>
    <row r="1830" spans="1:11">
      <c r="A1830" s="616">
        <v>30103252</v>
      </c>
      <c r="B1830" s="614" t="s">
        <v>439</v>
      </c>
      <c r="C1830" s="614">
        <v>63967</v>
      </c>
      <c r="D1830" s="614" t="s">
        <v>98</v>
      </c>
      <c r="E1830" s="614" t="str">
        <f t="shared" si="28"/>
        <v>30103252-DISEÑO</v>
      </c>
      <c r="F1830" s="614" t="s">
        <v>2978</v>
      </c>
      <c r="G1830" s="614" t="s">
        <v>1011</v>
      </c>
      <c r="H1830" s="614" t="s">
        <v>444</v>
      </c>
      <c r="I1830" s="614" t="s">
        <v>2995</v>
      </c>
      <c r="J1830" s="614" t="s">
        <v>402</v>
      </c>
      <c r="K1830" s="614" t="s">
        <v>55</v>
      </c>
    </row>
    <row r="1831" spans="1:11">
      <c r="A1831" s="616">
        <v>30319122</v>
      </c>
      <c r="B1831" s="614" t="s">
        <v>1011</v>
      </c>
      <c r="C1831" s="614">
        <v>424290</v>
      </c>
      <c r="D1831" s="614" t="s">
        <v>98</v>
      </c>
      <c r="E1831" s="614" t="str">
        <f t="shared" si="28"/>
        <v>30319122-DISEÑO</v>
      </c>
      <c r="F1831" s="614" t="s">
        <v>3013</v>
      </c>
      <c r="G1831" s="614" t="s">
        <v>1011</v>
      </c>
      <c r="H1831" s="614" t="s">
        <v>4136</v>
      </c>
      <c r="I1831" s="614" t="s">
        <v>2990</v>
      </c>
      <c r="J1831" s="614" t="s">
        <v>402</v>
      </c>
      <c r="K1831" s="614" t="s">
        <v>55</v>
      </c>
    </row>
    <row r="1832" spans="1:11">
      <c r="A1832" s="616">
        <v>30071949</v>
      </c>
      <c r="B1832" s="614" t="s">
        <v>502</v>
      </c>
      <c r="C1832" s="614">
        <v>16994473</v>
      </c>
      <c r="D1832" s="614" t="s">
        <v>52</v>
      </c>
      <c r="E1832" s="614" t="str">
        <f t="shared" si="28"/>
        <v>30071949-EJECUCION</v>
      </c>
      <c r="F1832" s="614" t="s">
        <v>3076</v>
      </c>
      <c r="G1832" s="614" t="s">
        <v>1011</v>
      </c>
      <c r="H1832" s="614" t="s">
        <v>4600</v>
      </c>
      <c r="I1832" s="614" t="s">
        <v>3102</v>
      </c>
      <c r="J1832" s="614" t="s">
        <v>402</v>
      </c>
      <c r="K1832" s="614" t="s">
        <v>55</v>
      </c>
    </row>
    <row r="1833" spans="1:11">
      <c r="A1833" s="616">
        <v>40005289</v>
      </c>
      <c r="B1833" s="614" t="s">
        <v>227</v>
      </c>
      <c r="C1833" s="614">
        <v>82000</v>
      </c>
      <c r="D1833" s="614" t="s">
        <v>98</v>
      </c>
      <c r="E1833" s="614" t="str">
        <f t="shared" si="28"/>
        <v>40005289-DISEÑO</v>
      </c>
      <c r="F1833" s="614" t="s">
        <v>3056</v>
      </c>
      <c r="G1833" s="614" t="s">
        <v>1011</v>
      </c>
      <c r="H1833" s="614" t="s">
        <v>4601</v>
      </c>
      <c r="I1833" s="614" t="s">
        <v>2988</v>
      </c>
      <c r="J1833" s="614" t="s">
        <v>227</v>
      </c>
      <c r="K1833" s="614" t="s">
        <v>263</v>
      </c>
    </row>
    <row r="1834" spans="1:11">
      <c r="A1834" s="616">
        <v>40001465</v>
      </c>
      <c r="B1834" s="614" t="s">
        <v>560</v>
      </c>
      <c r="C1834" s="614">
        <v>84285</v>
      </c>
      <c r="D1834" s="614" t="s">
        <v>52</v>
      </c>
      <c r="E1834" s="614" t="str">
        <f t="shared" si="28"/>
        <v>40001465-EJECUCION</v>
      </c>
      <c r="F1834" s="614" t="s">
        <v>2978</v>
      </c>
      <c r="G1834" s="614" t="s">
        <v>1011</v>
      </c>
      <c r="H1834" s="614" t="s">
        <v>4602</v>
      </c>
      <c r="I1834" s="614" t="s">
        <v>2995</v>
      </c>
      <c r="J1834" s="614" t="s">
        <v>560</v>
      </c>
      <c r="K1834" s="614" t="s">
        <v>1011</v>
      </c>
    </row>
    <row r="1835" spans="1:11">
      <c r="A1835" s="616">
        <v>40006671</v>
      </c>
      <c r="B1835" s="614" t="s">
        <v>1011</v>
      </c>
      <c r="C1835" s="614">
        <v>1280143</v>
      </c>
      <c r="D1835" s="614" t="s">
        <v>52</v>
      </c>
      <c r="E1835" s="614" t="str">
        <f t="shared" si="28"/>
        <v>40006671-EJECUCION</v>
      </c>
      <c r="F1835" s="614" t="s">
        <v>3076</v>
      </c>
      <c r="G1835" s="614" t="s">
        <v>1011</v>
      </c>
      <c r="H1835" s="614" t="s">
        <v>4603</v>
      </c>
      <c r="I1835" s="614" t="s">
        <v>2995</v>
      </c>
      <c r="J1835" s="614" t="s">
        <v>1011</v>
      </c>
      <c r="K1835" s="614" t="s">
        <v>1011</v>
      </c>
    </row>
    <row r="1836" spans="1:11">
      <c r="A1836" s="616">
        <v>40006676</v>
      </c>
      <c r="B1836" s="614" t="s">
        <v>420</v>
      </c>
      <c r="C1836" s="614">
        <v>375</v>
      </c>
      <c r="D1836" s="614" t="s">
        <v>52</v>
      </c>
      <c r="E1836" s="614" t="str">
        <f t="shared" si="28"/>
        <v>40006676-EJECUCION</v>
      </c>
      <c r="F1836" s="614" t="s">
        <v>2991</v>
      </c>
      <c r="G1836" s="614" t="s">
        <v>1011</v>
      </c>
      <c r="H1836" s="614" t="s">
        <v>4604</v>
      </c>
      <c r="I1836" s="614" t="s">
        <v>3102</v>
      </c>
      <c r="J1836" s="614" t="s">
        <v>402</v>
      </c>
      <c r="K1836" s="614" t="s">
        <v>1011</v>
      </c>
    </row>
    <row r="1837" spans="1:11">
      <c r="A1837" s="616">
        <v>40006686</v>
      </c>
      <c r="B1837" s="614" t="s">
        <v>420</v>
      </c>
      <c r="C1837" s="614">
        <v>375</v>
      </c>
      <c r="D1837" s="614" t="s">
        <v>52</v>
      </c>
      <c r="E1837" s="614" t="str">
        <f t="shared" si="28"/>
        <v>40006686-EJECUCION</v>
      </c>
      <c r="F1837" s="614" t="s">
        <v>2991</v>
      </c>
      <c r="G1837" s="614" t="s">
        <v>1011</v>
      </c>
      <c r="H1837" s="614" t="s">
        <v>4605</v>
      </c>
      <c r="I1837" s="614" t="s">
        <v>3102</v>
      </c>
      <c r="J1837" s="614" t="s">
        <v>402</v>
      </c>
      <c r="K1837" s="614" t="s">
        <v>1011</v>
      </c>
    </row>
    <row r="1838" spans="1:11">
      <c r="A1838" s="616">
        <v>40007220</v>
      </c>
      <c r="B1838" s="614" t="s">
        <v>427</v>
      </c>
      <c r="C1838" s="614">
        <v>41000</v>
      </c>
      <c r="D1838" s="614" t="s">
        <v>52</v>
      </c>
      <c r="E1838" s="614" t="str">
        <f t="shared" si="28"/>
        <v>40007220-EJECUCION</v>
      </c>
      <c r="F1838" s="614" t="s">
        <v>2978</v>
      </c>
      <c r="G1838" s="614" t="s">
        <v>1011</v>
      </c>
      <c r="H1838" s="614" t="s">
        <v>4606</v>
      </c>
      <c r="I1838" s="614" t="s">
        <v>2982</v>
      </c>
      <c r="J1838" s="614" t="s">
        <v>402</v>
      </c>
      <c r="K1838" s="614" t="s">
        <v>1011</v>
      </c>
    </row>
    <row r="1839" spans="1:11">
      <c r="A1839" s="616">
        <v>40007221</v>
      </c>
      <c r="B1839" s="614" t="s">
        <v>576</v>
      </c>
      <c r="C1839" s="614">
        <v>56000000</v>
      </c>
      <c r="D1839" s="614" t="s">
        <v>52</v>
      </c>
      <c r="E1839" s="614" t="str">
        <f t="shared" si="28"/>
        <v>40007221-EJECUCION</v>
      </c>
      <c r="F1839" s="614" t="s">
        <v>2978</v>
      </c>
      <c r="G1839" s="614" t="s">
        <v>1011</v>
      </c>
      <c r="H1839" s="614" t="s">
        <v>4607</v>
      </c>
      <c r="I1839" s="614" t="s">
        <v>2990</v>
      </c>
      <c r="J1839" s="614" t="s">
        <v>560</v>
      </c>
      <c r="K1839" s="614" t="s">
        <v>1011</v>
      </c>
    </row>
    <row r="1840" spans="1:11">
      <c r="A1840" s="616">
        <v>30395422</v>
      </c>
      <c r="B1840" s="614" t="s">
        <v>355</v>
      </c>
      <c r="C1840" s="614">
        <v>346499</v>
      </c>
      <c r="D1840" s="614" t="s">
        <v>52</v>
      </c>
      <c r="E1840" s="614" t="str">
        <f t="shared" si="28"/>
        <v>30395422-EJECUCION</v>
      </c>
      <c r="F1840" s="614" t="s">
        <v>2978</v>
      </c>
      <c r="G1840" s="614" t="s">
        <v>1011</v>
      </c>
      <c r="H1840" s="614" t="s">
        <v>4608</v>
      </c>
      <c r="I1840" s="614" t="s">
        <v>2995</v>
      </c>
      <c r="J1840" s="614" t="s">
        <v>227</v>
      </c>
      <c r="K1840" s="614" t="s">
        <v>263</v>
      </c>
    </row>
    <row r="1841" spans="1:11">
      <c r="A1841" s="616">
        <v>30485348</v>
      </c>
      <c r="B1841" s="614" t="s">
        <v>339</v>
      </c>
      <c r="C1841" s="614">
        <v>921000</v>
      </c>
      <c r="D1841" s="614" t="s">
        <v>52</v>
      </c>
      <c r="E1841" s="614" t="str">
        <f t="shared" si="28"/>
        <v>30485348-EJECUCION</v>
      </c>
      <c r="F1841" s="614" t="s">
        <v>2978</v>
      </c>
      <c r="G1841" s="614" t="s">
        <v>1011</v>
      </c>
      <c r="H1841" s="614" t="s">
        <v>4609</v>
      </c>
      <c r="I1841" s="614" t="s">
        <v>2988</v>
      </c>
      <c r="J1841" s="614" t="s">
        <v>227</v>
      </c>
      <c r="K1841" s="614" t="s">
        <v>1011</v>
      </c>
    </row>
    <row r="1842" spans="1:11">
      <c r="A1842" s="616">
        <v>40007931</v>
      </c>
      <c r="B1842" s="614" t="s">
        <v>427</v>
      </c>
      <c r="C1842" s="614">
        <v>3684</v>
      </c>
      <c r="D1842" s="614" t="s">
        <v>52</v>
      </c>
      <c r="E1842" s="614" t="str">
        <f t="shared" si="28"/>
        <v>40007931-EJECUCION</v>
      </c>
      <c r="F1842" s="614" t="s">
        <v>2991</v>
      </c>
      <c r="G1842" s="614" t="s">
        <v>1011</v>
      </c>
      <c r="H1842" s="614" t="s">
        <v>4610</v>
      </c>
      <c r="I1842" s="614" t="s">
        <v>2980</v>
      </c>
      <c r="J1842" s="614" t="s">
        <v>402</v>
      </c>
      <c r="K1842" s="614" t="s">
        <v>1011</v>
      </c>
    </row>
    <row r="1843" spans="1:11">
      <c r="A1843" s="616">
        <v>40008434</v>
      </c>
      <c r="B1843" s="614" t="s">
        <v>227</v>
      </c>
      <c r="C1843" s="614">
        <v>50000</v>
      </c>
      <c r="D1843" s="614" t="s">
        <v>52</v>
      </c>
      <c r="E1843" s="614" t="str">
        <f t="shared" si="28"/>
        <v>40008434-EJECUCION</v>
      </c>
      <c r="F1843" s="614" t="s">
        <v>2978</v>
      </c>
      <c r="G1843" s="614" t="s">
        <v>1011</v>
      </c>
      <c r="H1843" s="614" t="s">
        <v>4611</v>
      </c>
      <c r="I1843" s="614" t="s">
        <v>2988</v>
      </c>
      <c r="J1843" s="614" t="s">
        <v>227</v>
      </c>
      <c r="K1843" s="614" t="s">
        <v>1011</v>
      </c>
    </row>
    <row r="1844" spans="1:11">
      <c r="A1844" s="616">
        <v>30461825</v>
      </c>
      <c r="B1844" s="614" t="s">
        <v>561</v>
      </c>
      <c r="C1844" s="614">
        <v>172830</v>
      </c>
      <c r="D1844" s="614" t="s">
        <v>52</v>
      </c>
      <c r="E1844" s="614" t="str">
        <f t="shared" si="28"/>
        <v>30461825-EJECUCION</v>
      </c>
      <c r="F1844" s="614" t="s">
        <v>2978</v>
      </c>
      <c r="G1844" s="614" t="s">
        <v>1011</v>
      </c>
      <c r="H1844" s="614" t="s">
        <v>4612</v>
      </c>
      <c r="I1844" s="614" t="s">
        <v>3075</v>
      </c>
      <c r="J1844" s="614" t="s">
        <v>560</v>
      </c>
      <c r="K1844" s="614" t="s">
        <v>1011</v>
      </c>
    </row>
    <row r="1845" spans="1:11">
      <c r="A1845" s="616">
        <v>30482336</v>
      </c>
      <c r="B1845" s="614" t="s">
        <v>561</v>
      </c>
      <c r="C1845" s="614">
        <v>209242</v>
      </c>
      <c r="D1845" s="614" t="s">
        <v>52</v>
      </c>
      <c r="E1845" s="614" t="str">
        <f t="shared" si="28"/>
        <v>30482336-EJECUCION</v>
      </c>
      <c r="F1845" s="614" t="s">
        <v>2978</v>
      </c>
      <c r="G1845" s="614" t="s">
        <v>1011</v>
      </c>
      <c r="H1845" s="614" t="s">
        <v>4613</v>
      </c>
      <c r="I1845" s="614" t="s">
        <v>2982</v>
      </c>
      <c r="J1845" s="614" t="s">
        <v>560</v>
      </c>
      <c r="K1845" s="614" t="s">
        <v>55</v>
      </c>
    </row>
    <row r="1846" spans="1:11">
      <c r="A1846" s="616">
        <v>30126075</v>
      </c>
      <c r="B1846" s="614" t="s">
        <v>1011</v>
      </c>
      <c r="C1846" s="614">
        <v>1037402</v>
      </c>
      <c r="D1846" s="614" t="s">
        <v>52</v>
      </c>
      <c r="E1846" s="614" t="str">
        <f t="shared" si="28"/>
        <v>30126075-EJECUCION</v>
      </c>
      <c r="F1846" s="614" t="s">
        <v>4614</v>
      </c>
      <c r="G1846" s="614" t="s">
        <v>1011</v>
      </c>
      <c r="H1846" s="614" t="s">
        <v>2664</v>
      </c>
      <c r="I1846" s="614" t="s">
        <v>2990</v>
      </c>
      <c r="J1846" s="614" t="s">
        <v>50</v>
      </c>
      <c r="K1846" s="614" t="s">
        <v>55</v>
      </c>
    </row>
    <row r="1847" spans="1:11">
      <c r="A1847" s="616">
        <v>40008282</v>
      </c>
      <c r="B1847" s="614" t="s">
        <v>50</v>
      </c>
      <c r="C1847" s="614">
        <v>3035348</v>
      </c>
      <c r="D1847" s="614" t="s">
        <v>52</v>
      </c>
      <c r="E1847" s="614" t="str">
        <f t="shared" si="28"/>
        <v>40008282-EJECUCION</v>
      </c>
      <c r="F1847" s="614" t="s">
        <v>2978</v>
      </c>
      <c r="G1847" s="614" t="s">
        <v>1011</v>
      </c>
      <c r="H1847" s="614" t="s">
        <v>4615</v>
      </c>
      <c r="I1847" s="614" t="s">
        <v>2995</v>
      </c>
      <c r="J1847" s="614" t="s">
        <v>50</v>
      </c>
      <c r="K1847" s="614" t="s">
        <v>1011</v>
      </c>
    </row>
    <row r="1848" spans="1:11">
      <c r="A1848" s="616">
        <v>40007933</v>
      </c>
      <c r="B1848" s="614" t="s">
        <v>427</v>
      </c>
      <c r="C1848" s="614">
        <v>1724</v>
      </c>
      <c r="D1848" s="614" t="s">
        <v>52</v>
      </c>
      <c r="E1848" s="614" t="str">
        <f t="shared" si="28"/>
        <v>40007933-EJECUCION</v>
      </c>
      <c r="F1848" s="614" t="s">
        <v>2991</v>
      </c>
      <c r="G1848" s="614" t="s">
        <v>1011</v>
      </c>
      <c r="H1848" s="614" t="s">
        <v>4616</v>
      </c>
      <c r="I1848" s="614" t="s">
        <v>2980</v>
      </c>
      <c r="J1848" s="614" t="s">
        <v>402</v>
      </c>
      <c r="K1848" s="614" t="s">
        <v>1011</v>
      </c>
    </row>
    <row r="1849" spans="1:11">
      <c r="A1849" s="616">
        <v>40006712</v>
      </c>
      <c r="B1849" s="614" t="s">
        <v>270</v>
      </c>
      <c r="C1849" s="614">
        <v>96041975</v>
      </c>
      <c r="D1849" s="614" t="s">
        <v>52</v>
      </c>
      <c r="E1849" s="614" t="str">
        <f t="shared" si="28"/>
        <v>40006712-EJECUCION</v>
      </c>
      <c r="F1849" s="614" t="s">
        <v>2991</v>
      </c>
      <c r="G1849" s="614" t="s">
        <v>1011</v>
      </c>
      <c r="H1849" s="614" t="s">
        <v>4617</v>
      </c>
      <c r="I1849" s="614" t="s">
        <v>2990</v>
      </c>
      <c r="J1849" s="614" t="s">
        <v>227</v>
      </c>
      <c r="K1849" s="614" t="s">
        <v>1011</v>
      </c>
    </row>
    <row r="1850" spans="1:11">
      <c r="A1850" s="616">
        <v>40000847</v>
      </c>
      <c r="B1850" s="614" t="s">
        <v>560</v>
      </c>
      <c r="C1850" s="614">
        <v>110000</v>
      </c>
      <c r="D1850" s="614" t="s">
        <v>52</v>
      </c>
      <c r="E1850" s="614" t="str">
        <f t="shared" si="28"/>
        <v>40000847-EJECUCION</v>
      </c>
      <c r="F1850" s="614" t="s">
        <v>2978</v>
      </c>
      <c r="G1850" s="614" t="s">
        <v>1011</v>
      </c>
      <c r="H1850" s="614" t="s">
        <v>4618</v>
      </c>
      <c r="I1850" s="614" t="s">
        <v>3002</v>
      </c>
      <c r="J1850" s="614" t="s">
        <v>560</v>
      </c>
      <c r="K1850" s="614" t="s">
        <v>1011</v>
      </c>
    </row>
    <row r="1851" spans="1:11">
      <c r="A1851" s="616">
        <v>30171924</v>
      </c>
      <c r="B1851" s="614" t="s">
        <v>119</v>
      </c>
      <c r="C1851" s="614">
        <v>17582</v>
      </c>
      <c r="D1851" s="614" t="s">
        <v>98</v>
      </c>
      <c r="E1851" s="614" t="str">
        <f t="shared" si="28"/>
        <v>30171924-DISEÑO</v>
      </c>
      <c r="F1851" s="614" t="s">
        <v>2978</v>
      </c>
      <c r="G1851" s="614" t="s">
        <v>1011</v>
      </c>
      <c r="H1851" s="614" t="s">
        <v>121</v>
      </c>
      <c r="I1851" s="614" t="s">
        <v>2995</v>
      </c>
      <c r="J1851" s="614" t="s">
        <v>50</v>
      </c>
      <c r="K1851" s="614" t="s">
        <v>55</v>
      </c>
    </row>
    <row r="1852" spans="1:11">
      <c r="A1852" s="616">
        <v>30343529</v>
      </c>
      <c r="B1852" s="614" t="s">
        <v>739</v>
      </c>
      <c r="C1852" s="614">
        <v>1074551</v>
      </c>
      <c r="D1852" s="614" t="s">
        <v>52</v>
      </c>
      <c r="E1852" s="614" t="str">
        <f t="shared" si="28"/>
        <v>30343529-EJECUCION</v>
      </c>
      <c r="F1852" s="614" t="s">
        <v>3128</v>
      </c>
      <c r="G1852" s="614" t="s">
        <v>1011</v>
      </c>
      <c r="H1852" s="614" t="s">
        <v>4619</v>
      </c>
      <c r="I1852" s="614" t="s">
        <v>3102</v>
      </c>
      <c r="J1852" s="614" t="s">
        <v>227</v>
      </c>
      <c r="K1852" s="614" t="s">
        <v>55</v>
      </c>
    </row>
    <row r="1853" spans="1:11">
      <c r="A1853" s="616">
        <v>40007557</v>
      </c>
      <c r="B1853" s="614" t="s">
        <v>119</v>
      </c>
      <c r="C1853" s="614">
        <v>1836364</v>
      </c>
      <c r="D1853" s="614" t="s">
        <v>52</v>
      </c>
      <c r="E1853" s="614" t="str">
        <f t="shared" si="28"/>
        <v>40007557-EJECUCION</v>
      </c>
      <c r="F1853" s="614" t="s">
        <v>2991</v>
      </c>
      <c r="G1853" s="614" t="s">
        <v>1011</v>
      </c>
      <c r="H1853" s="614" t="s">
        <v>4620</v>
      </c>
      <c r="I1853" s="614" t="s">
        <v>2806</v>
      </c>
      <c r="J1853" s="614" t="s">
        <v>50</v>
      </c>
      <c r="K1853" s="614" t="s">
        <v>1011</v>
      </c>
    </row>
    <row r="1854" spans="1:11">
      <c r="A1854" s="616">
        <v>40006662</v>
      </c>
      <c r="B1854" s="614" t="s">
        <v>403</v>
      </c>
      <c r="C1854" s="614">
        <v>15000</v>
      </c>
      <c r="D1854" s="614" t="s">
        <v>52</v>
      </c>
      <c r="E1854" s="614" t="str">
        <f t="shared" si="28"/>
        <v>40006662-EJECUCION</v>
      </c>
      <c r="F1854" s="614" t="s">
        <v>2991</v>
      </c>
      <c r="G1854" s="614" t="s">
        <v>1011</v>
      </c>
      <c r="H1854" s="614" t="s">
        <v>4621</v>
      </c>
      <c r="I1854" s="614" t="s">
        <v>2988</v>
      </c>
      <c r="J1854" s="614" t="s">
        <v>402</v>
      </c>
      <c r="K1854" s="614" t="s">
        <v>1011</v>
      </c>
    </row>
    <row r="1855" spans="1:11">
      <c r="A1855" s="616">
        <v>30247072</v>
      </c>
      <c r="B1855" s="614" t="s">
        <v>183</v>
      </c>
      <c r="C1855" s="614">
        <v>76935</v>
      </c>
      <c r="D1855" s="614" t="s">
        <v>98</v>
      </c>
      <c r="E1855" s="614" t="str">
        <f t="shared" si="28"/>
        <v>30247072-DISEÑO</v>
      </c>
      <c r="F1855" s="614" t="s">
        <v>2978</v>
      </c>
      <c r="G1855" s="614" t="s">
        <v>1011</v>
      </c>
      <c r="H1855" s="614" t="s">
        <v>4622</v>
      </c>
      <c r="I1855" s="614" t="s">
        <v>2990</v>
      </c>
      <c r="J1855" s="614" t="s">
        <v>50</v>
      </c>
      <c r="K1855" s="614" t="s">
        <v>55</v>
      </c>
    </row>
    <row r="1856" spans="1:11">
      <c r="A1856" s="616">
        <v>30109898</v>
      </c>
      <c r="B1856" s="614" t="s">
        <v>420</v>
      </c>
      <c r="C1856" s="614">
        <v>624015</v>
      </c>
      <c r="D1856" s="614" t="s">
        <v>52</v>
      </c>
      <c r="E1856" s="614" t="str">
        <f t="shared" si="28"/>
        <v>30109898-EJECUCION</v>
      </c>
      <c r="F1856" s="614" t="s">
        <v>2978</v>
      </c>
      <c r="G1856" s="614" t="s">
        <v>1011</v>
      </c>
      <c r="H1856" s="614" t="s">
        <v>4623</v>
      </c>
      <c r="I1856" s="614" t="s">
        <v>2988</v>
      </c>
      <c r="J1856" s="614" t="s">
        <v>402</v>
      </c>
      <c r="K1856" s="614" t="s">
        <v>1011</v>
      </c>
    </row>
    <row r="1857" spans="1:11">
      <c r="A1857" s="616">
        <v>30304722</v>
      </c>
      <c r="B1857" s="614" t="s">
        <v>403</v>
      </c>
      <c r="C1857" s="614">
        <v>1392639</v>
      </c>
      <c r="D1857" s="614" t="s">
        <v>52</v>
      </c>
      <c r="E1857" s="614" t="str">
        <f t="shared" si="28"/>
        <v>30304722-EJECUCION</v>
      </c>
      <c r="F1857" s="614" t="s">
        <v>3076</v>
      </c>
      <c r="G1857" s="614" t="s">
        <v>1011</v>
      </c>
      <c r="H1857" s="614" t="s">
        <v>4624</v>
      </c>
      <c r="I1857" s="614" t="s">
        <v>2988</v>
      </c>
      <c r="J1857" s="614" t="s">
        <v>402</v>
      </c>
      <c r="K1857" s="614" t="s">
        <v>55</v>
      </c>
    </row>
    <row r="1858" spans="1:11">
      <c r="A1858" s="616">
        <v>30121351</v>
      </c>
      <c r="B1858" s="614" t="s">
        <v>1011</v>
      </c>
      <c r="C1858" s="614">
        <v>468296</v>
      </c>
      <c r="D1858" s="614" t="s">
        <v>52</v>
      </c>
      <c r="E1858" s="614" t="str">
        <f t="shared" si="28"/>
        <v>30121351-EJECUCION</v>
      </c>
      <c r="F1858" s="614" t="s">
        <v>3260</v>
      </c>
      <c r="G1858" s="614" t="s">
        <v>1011</v>
      </c>
      <c r="H1858" s="614" t="s">
        <v>4625</v>
      </c>
      <c r="I1858" s="614" t="s">
        <v>2988</v>
      </c>
      <c r="J1858" s="614" t="s">
        <v>402</v>
      </c>
      <c r="K1858" s="614" t="s">
        <v>1011</v>
      </c>
    </row>
    <row r="1859" spans="1:11">
      <c r="A1859" s="616">
        <v>30487535</v>
      </c>
      <c r="B1859" s="614" t="s">
        <v>403</v>
      </c>
      <c r="C1859" s="614">
        <v>55000</v>
      </c>
      <c r="D1859" s="614" t="s">
        <v>52</v>
      </c>
      <c r="E1859" s="614" t="str">
        <f t="shared" ref="E1859:E1910" si="29">CONCATENATE(A1859,"-",D1859)</f>
        <v>30487535-EJECUCION</v>
      </c>
      <c r="F1859" s="614" t="s">
        <v>2978</v>
      </c>
      <c r="G1859" s="614" t="s">
        <v>1011</v>
      </c>
      <c r="H1859" s="614" t="s">
        <v>4626</v>
      </c>
      <c r="I1859" s="614" t="s">
        <v>2990</v>
      </c>
      <c r="J1859" s="614" t="s">
        <v>402</v>
      </c>
      <c r="K1859" s="614" t="s">
        <v>1011</v>
      </c>
    </row>
    <row r="1860" spans="1:11">
      <c r="A1860" s="616">
        <v>30126487</v>
      </c>
      <c r="B1860" s="614" t="s">
        <v>439</v>
      </c>
      <c r="C1860" s="614">
        <v>62039</v>
      </c>
      <c r="D1860" s="614" t="s">
        <v>98</v>
      </c>
      <c r="E1860" s="614" t="str">
        <f t="shared" si="29"/>
        <v>30126487-DISEÑO</v>
      </c>
      <c r="F1860" s="614" t="s">
        <v>2978</v>
      </c>
      <c r="G1860" s="614" t="s">
        <v>1011</v>
      </c>
      <c r="H1860" s="614" t="s">
        <v>449</v>
      </c>
      <c r="I1860" s="614" t="s">
        <v>2995</v>
      </c>
      <c r="J1860" s="614" t="s">
        <v>402</v>
      </c>
      <c r="K1860" s="614" t="s">
        <v>142</v>
      </c>
    </row>
    <row r="1861" spans="1:11">
      <c r="A1861" s="616">
        <v>40005543</v>
      </c>
      <c r="B1861" s="614" t="s">
        <v>156</v>
      </c>
      <c r="C1861" s="614">
        <v>20000</v>
      </c>
      <c r="D1861" s="614" t="s">
        <v>98</v>
      </c>
      <c r="E1861" s="614" t="str">
        <f t="shared" si="29"/>
        <v>40005543-DISEÑO</v>
      </c>
      <c r="F1861" s="614" t="s">
        <v>3056</v>
      </c>
      <c r="G1861" s="614" t="s">
        <v>1011</v>
      </c>
      <c r="H1861" s="614" t="s">
        <v>4627</v>
      </c>
      <c r="I1861" s="614" t="s">
        <v>2988</v>
      </c>
      <c r="J1861" s="614" t="s">
        <v>50</v>
      </c>
      <c r="K1861" s="614" t="s">
        <v>1011</v>
      </c>
    </row>
    <row r="1862" spans="1:11">
      <c r="A1862" s="616">
        <v>40007737</v>
      </c>
      <c r="B1862" s="614" t="s">
        <v>420</v>
      </c>
      <c r="C1862" s="614">
        <v>176100</v>
      </c>
      <c r="D1862" s="614" t="s">
        <v>98</v>
      </c>
      <c r="E1862" s="614" t="str">
        <f t="shared" si="29"/>
        <v>40007737-DISEÑO</v>
      </c>
      <c r="F1862" s="614" t="s">
        <v>2978</v>
      </c>
      <c r="G1862" s="614" t="s">
        <v>1011</v>
      </c>
      <c r="H1862" s="614" t="s">
        <v>4628</v>
      </c>
      <c r="I1862" s="614" t="s">
        <v>2988</v>
      </c>
      <c r="J1862" s="614" t="s">
        <v>402</v>
      </c>
      <c r="K1862" s="614" t="s">
        <v>1011</v>
      </c>
    </row>
    <row r="1863" spans="1:11">
      <c r="A1863" s="616">
        <v>30461279</v>
      </c>
      <c r="B1863" s="614" t="s">
        <v>739</v>
      </c>
      <c r="C1863" s="614">
        <v>445264</v>
      </c>
      <c r="D1863" s="614" t="s">
        <v>52</v>
      </c>
      <c r="E1863" s="614" t="str">
        <f t="shared" si="29"/>
        <v>30461279-EJECUCION</v>
      </c>
      <c r="F1863" s="614" t="s">
        <v>2978</v>
      </c>
      <c r="G1863" s="614" t="s">
        <v>1011</v>
      </c>
      <c r="H1863" s="614" t="s">
        <v>4629</v>
      </c>
      <c r="I1863" s="614" t="s">
        <v>3024</v>
      </c>
      <c r="J1863" s="614" t="s">
        <v>227</v>
      </c>
      <c r="K1863" s="614" t="s">
        <v>55</v>
      </c>
    </row>
    <row r="1864" spans="1:11">
      <c r="A1864" s="616">
        <v>30135078</v>
      </c>
      <c r="B1864" s="614" t="s">
        <v>561</v>
      </c>
      <c r="C1864" s="614">
        <v>536866</v>
      </c>
      <c r="D1864" s="614" t="s">
        <v>52</v>
      </c>
      <c r="E1864" s="614" t="str">
        <f t="shared" si="29"/>
        <v>30135078-EJECUCION</v>
      </c>
      <c r="F1864" s="614" t="s">
        <v>2978</v>
      </c>
      <c r="G1864" s="614" t="s">
        <v>1011</v>
      </c>
      <c r="H1864" s="614" t="s">
        <v>4630</v>
      </c>
      <c r="I1864" s="614" t="s">
        <v>2995</v>
      </c>
      <c r="J1864" s="614" t="s">
        <v>560</v>
      </c>
      <c r="K1864" s="614" t="s">
        <v>55</v>
      </c>
    </row>
    <row r="1865" spans="1:11">
      <c r="A1865" s="616">
        <v>40007562</v>
      </c>
      <c r="B1865" s="614" t="s">
        <v>119</v>
      </c>
      <c r="C1865" s="614">
        <v>48272728</v>
      </c>
      <c r="D1865" s="614" t="s">
        <v>52</v>
      </c>
      <c r="E1865" s="614" t="str">
        <f t="shared" si="29"/>
        <v>40007562-EJECUCION</v>
      </c>
      <c r="F1865" s="614" t="s">
        <v>2991</v>
      </c>
      <c r="G1865" s="614" t="s">
        <v>1011</v>
      </c>
      <c r="H1865" s="614" t="s">
        <v>4631</v>
      </c>
      <c r="I1865" s="614" t="s">
        <v>2988</v>
      </c>
      <c r="J1865" s="614" t="s">
        <v>50</v>
      </c>
      <c r="K1865" s="614" t="s">
        <v>1011</v>
      </c>
    </row>
    <row r="1866" spans="1:11">
      <c r="A1866" s="616">
        <v>30101663</v>
      </c>
      <c r="B1866" s="614" t="s">
        <v>284</v>
      </c>
      <c r="C1866" s="614">
        <v>16301305</v>
      </c>
      <c r="D1866" s="614" t="s">
        <v>52</v>
      </c>
      <c r="E1866" s="614" t="str">
        <f t="shared" si="29"/>
        <v>30101663-EJECUCION</v>
      </c>
      <c r="F1866" s="614" t="s">
        <v>3013</v>
      </c>
      <c r="G1866" s="614" t="s">
        <v>1011</v>
      </c>
      <c r="H1866" s="614" t="s">
        <v>4087</v>
      </c>
      <c r="I1866" s="614" t="s">
        <v>2988</v>
      </c>
      <c r="J1866" s="614" t="s">
        <v>227</v>
      </c>
      <c r="K1866" s="614" t="s">
        <v>55</v>
      </c>
    </row>
    <row r="1867" spans="1:11">
      <c r="A1867" s="616">
        <v>30468393</v>
      </c>
      <c r="B1867" s="614" t="s">
        <v>1011</v>
      </c>
      <c r="C1867" s="614">
        <v>685000</v>
      </c>
      <c r="D1867" s="614" t="s">
        <v>52</v>
      </c>
      <c r="E1867" s="614" t="str">
        <f t="shared" si="29"/>
        <v>30468393-EJECUCION</v>
      </c>
      <c r="F1867" s="614" t="s">
        <v>3027</v>
      </c>
      <c r="G1867" s="614" t="s">
        <v>1011</v>
      </c>
      <c r="H1867" s="614" t="s">
        <v>4632</v>
      </c>
      <c r="I1867" s="614" t="s">
        <v>2988</v>
      </c>
      <c r="J1867" s="614" t="s">
        <v>1011</v>
      </c>
      <c r="K1867" s="614" t="s">
        <v>1011</v>
      </c>
    </row>
    <row r="1868" spans="1:11">
      <c r="A1868" s="616">
        <v>30165522</v>
      </c>
      <c r="B1868" s="614" t="s">
        <v>50</v>
      </c>
      <c r="C1868" s="614">
        <v>810900</v>
      </c>
      <c r="D1868" s="614" t="s">
        <v>52</v>
      </c>
      <c r="E1868" s="614" t="str">
        <f t="shared" si="29"/>
        <v>30165522-EJECUCION</v>
      </c>
      <c r="F1868" s="614" t="s">
        <v>2978</v>
      </c>
      <c r="G1868" s="614" t="s">
        <v>1011</v>
      </c>
      <c r="H1868" s="614" t="s">
        <v>4633</v>
      </c>
      <c r="I1868" s="614" t="s">
        <v>2980</v>
      </c>
      <c r="J1868" s="614" t="s">
        <v>50</v>
      </c>
      <c r="K1868" s="614" t="s">
        <v>1011</v>
      </c>
    </row>
    <row r="1869" spans="1:11">
      <c r="A1869" s="616">
        <v>30071598</v>
      </c>
      <c r="B1869" s="614" t="s">
        <v>427</v>
      </c>
      <c r="C1869" s="614">
        <v>513121</v>
      </c>
      <c r="D1869" s="614" t="s">
        <v>52</v>
      </c>
      <c r="E1869" s="614" t="str">
        <f t="shared" si="29"/>
        <v>30071598-EJECUCION</v>
      </c>
      <c r="F1869" s="614" t="s">
        <v>2978</v>
      </c>
      <c r="G1869" s="614" t="s">
        <v>1011</v>
      </c>
      <c r="H1869" s="614" t="s">
        <v>3929</v>
      </c>
      <c r="I1869" s="614" t="s">
        <v>2995</v>
      </c>
      <c r="J1869" s="614" t="s">
        <v>402</v>
      </c>
      <c r="K1869" s="614" t="s">
        <v>1011</v>
      </c>
    </row>
    <row r="1870" spans="1:11">
      <c r="A1870" s="616">
        <v>30487880</v>
      </c>
      <c r="B1870" s="614" t="s">
        <v>490</v>
      </c>
      <c r="C1870" s="614">
        <v>45000</v>
      </c>
      <c r="D1870" s="614" t="s">
        <v>52</v>
      </c>
      <c r="E1870" s="614" t="str">
        <f t="shared" si="29"/>
        <v>30487880-EJECUCION</v>
      </c>
      <c r="F1870" s="614" t="s">
        <v>2978</v>
      </c>
      <c r="G1870" s="614" t="s">
        <v>1011</v>
      </c>
      <c r="H1870" s="614" t="s">
        <v>4634</v>
      </c>
      <c r="I1870" s="614" t="s">
        <v>2988</v>
      </c>
      <c r="J1870" s="614" t="s">
        <v>402</v>
      </c>
      <c r="K1870" s="614" t="s">
        <v>1011</v>
      </c>
    </row>
    <row r="1871" spans="1:11">
      <c r="A1871" s="616">
        <v>40007402</v>
      </c>
      <c r="B1871" s="614" t="s">
        <v>739</v>
      </c>
      <c r="C1871" s="614">
        <v>50000</v>
      </c>
      <c r="D1871" s="614" t="s">
        <v>52</v>
      </c>
      <c r="E1871" s="614" t="str">
        <f t="shared" si="29"/>
        <v>40007402-EJECUCION</v>
      </c>
      <c r="F1871" s="614" t="s">
        <v>2991</v>
      </c>
      <c r="G1871" s="614" t="s">
        <v>1011</v>
      </c>
      <c r="H1871" s="614" t="s">
        <v>4635</v>
      </c>
      <c r="I1871" s="614" t="s">
        <v>2990</v>
      </c>
      <c r="J1871" s="614" t="s">
        <v>227</v>
      </c>
      <c r="K1871" s="614" t="s">
        <v>1011</v>
      </c>
    </row>
    <row r="1872" spans="1:11">
      <c r="A1872" s="616">
        <v>40007362</v>
      </c>
      <c r="B1872" s="614" t="s">
        <v>876</v>
      </c>
      <c r="C1872" s="614">
        <v>60000</v>
      </c>
      <c r="D1872" s="614" t="s">
        <v>52</v>
      </c>
      <c r="E1872" s="614" t="str">
        <f t="shared" si="29"/>
        <v>40007362-EJECUCION</v>
      </c>
      <c r="F1872" s="614" t="s">
        <v>2978</v>
      </c>
      <c r="G1872" s="614" t="s">
        <v>1011</v>
      </c>
      <c r="H1872" s="614" t="s">
        <v>4636</v>
      </c>
      <c r="I1872" s="614" t="s">
        <v>2988</v>
      </c>
      <c r="J1872" s="614" t="s">
        <v>227</v>
      </c>
      <c r="K1872" s="614" t="s">
        <v>1011</v>
      </c>
    </row>
    <row r="1873" spans="1:11">
      <c r="A1873" s="616">
        <v>30487874</v>
      </c>
      <c r="B1873" s="614" t="s">
        <v>490</v>
      </c>
      <c r="C1873" s="614">
        <v>35910</v>
      </c>
      <c r="D1873" s="614" t="s">
        <v>52</v>
      </c>
      <c r="E1873" s="614" t="str">
        <f t="shared" si="29"/>
        <v>30487874-EJECUCION</v>
      </c>
      <c r="F1873" s="614" t="s">
        <v>2978</v>
      </c>
      <c r="G1873" s="614" t="s">
        <v>1011</v>
      </c>
      <c r="H1873" s="614" t="s">
        <v>4637</v>
      </c>
      <c r="I1873" s="614" t="s">
        <v>2988</v>
      </c>
      <c r="J1873" s="614" t="s">
        <v>402</v>
      </c>
      <c r="K1873" s="614" t="s">
        <v>1011</v>
      </c>
    </row>
    <row r="1874" spans="1:11">
      <c r="A1874" s="616">
        <v>30488110</v>
      </c>
      <c r="B1874" s="614" t="s">
        <v>339</v>
      </c>
      <c r="C1874" s="614">
        <v>94392</v>
      </c>
      <c r="D1874" s="614" t="s">
        <v>52</v>
      </c>
      <c r="E1874" s="614" t="str">
        <f t="shared" si="29"/>
        <v>30488110-EJECUCION</v>
      </c>
      <c r="F1874" s="614" t="s">
        <v>2978</v>
      </c>
      <c r="G1874" s="614" t="s">
        <v>1011</v>
      </c>
      <c r="H1874" s="614" t="s">
        <v>4638</v>
      </c>
      <c r="I1874" s="614" t="s">
        <v>2988</v>
      </c>
      <c r="J1874" s="614" t="s">
        <v>227</v>
      </c>
      <c r="K1874" s="614" t="s">
        <v>1011</v>
      </c>
    </row>
    <row r="1875" spans="1:11">
      <c r="A1875" s="616">
        <v>40005573</v>
      </c>
      <c r="B1875" s="614" t="s">
        <v>3019</v>
      </c>
      <c r="C1875" s="614">
        <v>3424</v>
      </c>
      <c r="D1875" s="614" t="s">
        <v>52</v>
      </c>
      <c r="E1875" s="614" t="str">
        <f t="shared" si="29"/>
        <v>40005573-EJECUCION</v>
      </c>
      <c r="F1875" s="614" t="s">
        <v>2991</v>
      </c>
      <c r="G1875" s="614" t="s">
        <v>1011</v>
      </c>
      <c r="H1875" s="614" t="s">
        <v>4639</v>
      </c>
      <c r="I1875" s="614" t="s">
        <v>2980</v>
      </c>
      <c r="J1875" s="614" t="s">
        <v>402</v>
      </c>
      <c r="K1875" s="614" t="s">
        <v>1011</v>
      </c>
    </row>
    <row r="1876" spans="1:11">
      <c r="A1876" s="616">
        <v>40007262</v>
      </c>
      <c r="B1876" s="614" t="s">
        <v>50</v>
      </c>
      <c r="C1876" s="614">
        <v>37440</v>
      </c>
      <c r="D1876" s="614" t="s">
        <v>52</v>
      </c>
      <c r="E1876" s="614" t="str">
        <f t="shared" si="29"/>
        <v>40007262-EJECUCION</v>
      </c>
      <c r="F1876" s="614" t="s">
        <v>2978</v>
      </c>
      <c r="G1876" s="614" t="s">
        <v>1011</v>
      </c>
      <c r="H1876" s="614" t="s">
        <v>4640</v>
      </c>
      <c r="I1876" s="614" t="s">
        <v>3069</v>
      </c>
      <c r="J1876" s="614" t="s">
        <v>50</v>
      </c>
      <c r="K1876" s="614" t="s">
        <v>1011</v>
      </c>
    </row>
    <row r="1877" spans="1:11">
      <c r="A1877" s="616">
        <v>40007186</v>
      </c>
      <c r="B1877" s="614" t="s">
        <v>528</v>
      </c>
      <c r="C1877" s="614">
        <v>90000</v>
      </c>
      <c r="D1877" s="614" t="s">
        <v>52</v>
      </c>
      <c r="E1877" s="614" t="str">
        <f t="shared" si="29"/>
        <v>40007186-EJECUCION</v>
      </c>
      <c r="F1877" s="614" t="s">
        <v>2978</v>
      </c>
      <c r="G1877" s="614" t="s">
        <v>1011</v>
      </c>
      <c r="H1877" s="614" t="s">
        <v>4641</v>
      </c>
      <c r="I1877" s="614" t="s">
        <v>2988</v>
      </c>
      <c r="J1877" s="614" t="s">
        <v>402</v>
      </c>
      <c r="K1877" s="614" t="s">
        <v>1011</v>
      </c>
    </row>
    <row r="1878" spans="1:11">
      <c r="A1878" s="616">
        <v>30338523</v>
      </c>
      <c r="B1878" s="614" t="s">
        <v>588</v>
      </c>
      <c r="C1878" s="614">
        <v>33986</v>
      </c>
      <c r="D1878" s="614" t="s">
        <v>98</v>
      </c>
      <c r="E1878" s="614" t="str">
        <f t="shared" si="29"/>
        <v>30338523-DISEÑO</v>
      </c>
      <c r="F1878" s="614" t="s">
        <v>2978</v>
      </c>
      <c r="G1878" s="614" t="s">
        <v>1011</v>
      </c>
      <c r="H1878" s="614" t="s">
        <v>4642</v>
      </c>
      <c r="I1878" s="614" t="s">
        <v>2988</v>
      </c>
      <c r="J1878" s="614" t="s">
        <v>560</v>
      </c>
      <c r="K1878" s="614" t="s">
        <v>55</v>
      </c>
    </row>
    <row r="1879" spans="1:11">
      <c r="A1879" s="616">
        <v>40007814</v>
      </c>
      <c r="B1879" s="614" t="s">
        <v>318</v>
      </c>
      <c r="C1879" s="614">
        <v>34595</v>
      </c>
      <c r="D1879" s="614" t="s">
        <v>52</v>
      </c>
      <c r="E1879" s="614" t="str">
        <f t="shared" si="29"/>
        <v>40007814-EJECUCION</v>
      </c>
      <c r="F1879" s="614" t="s">
        <v>2978</v>
      </c>
      <c r="G1879" s="614" t="s">
        <v>1011</v>
      </c>
      <c r="H1879" s="614" t="s">
        <v>4643</v>
      </c>
      <c r="I1879" s="614" t="s">
        <v>3113</v>
      </c>
      <c r="J1879" s="614" t="s">
        <v>227</v>
      </c>
      <c r="K1879" s="614" t="s">
        <v>1011</v>
      </c>
    </row>
    <row r="1880" spans="1:11">
      <c r="A1880" s="616">
        <v>40001702</v>
      </c>
      <c r="B1880" s="614" t="s">
        <v>183</v>
      </c>
      <c r="C1880" s="614">
        <v>69999</v>
      </c>
      <c r="D1880" s="614" t="s">
        <v>52</v>
      </c>
      <c r="E1880" s="614" t="str">
        <f t="shared" si="29"/>
        <v>40001702-EJECUCION</v>
      </c>
      <c r="F1880" s="614" t="s">
        <v>2978</v>
      </c>
      <c r="G1880" s="614" t="s">
        <v>1011</v>
      </c>
      <c r="H1880" s="614" t="s">
        <v>4644</v>
      </c>
      <c r="I1880" s="614" t="s">
        <v>2995</v>
      </c>
      <c r="J1880" s="614" t="s">
        <v>50</v>
      </c>
      <c r="K1880" s="614" t="s">
        <v>1011</v>
      </c>
    </row>
    <row r="1881" spans="1:11">
      <c r="A1881" s="616">
        <v>40000842</v>
      </c>
      <c r="B1881" s="614" t="s">
        <v>1011</v>
      </c>
      <c r="C1881" s="614">
        <v>80284</v>
      </c>
      <c r="D1881" s="614" t="s">
        <v>52</v>
      </c>
      <c r="E1881" s="614" t="str">
        <f t="shared" si="29"/>
        <v>40000842-EJECUCION</v>
      </c>
      <c r="F1881" s="614" t="s">
        <v>2978</v>
      </c>
      <c r="G1881" s="614" t="s">
        <v>1011</v>
      </c>
      <c r="H1881" s="614" t="s">
        <v>4645</v>
      </c>
      <c r="I1881" s="614" t="s">
        <v>2741</v>
      </c>
      <c r="J1881" s="614" t="s">
        <v>1011</v>
      </c>
      <c r="K1881" s="614" t="s">
        <v>1011</v>
      </c>
    </row>
    <row r="1882" spans="1:11">
      <c r="A1882" s="616">
        <v>30486583</v>
      </c>
      <c r="B1882" s="614" t="s">
        <v>227</v>
      </c>
      <c r="C1882" s="614">
        <v>459903</v>
      </c>
      <c r="D1882" s="614" t="s">
        <v>52</v>
      </c>
      <c r="E1882" s="614" t="str">
        <f t="shared" si="29"/>
        <v>30486583-EJECUCION</v>
      </c>
      <c r="F1882" s="614" t="s">
        <v>2984</v>
      </c>
      <c r="G1882" s="614" t="s">
        <v>1011</v>
      </c>
      <c r="H1882" s="614" t="s">
        <v>4646</v>
      </c>
      <c r="I1882" s="614" t="s">
        <v>2988</v>
      </c>
      <c r="J1882" s="614" t="s">
        <v>227</v>
      </c>
      <c r="K1882" s="614" t="s">
        <v>55</v>
      </c>
    </row>
    <row r="1883" spans="1:11">
      <c r="A1883" s="616">
        <v>40000405</v>
      </c>
      <c r="B1883" s="614" t="s">
        <v>227</v>
      </c>
      <c r="C1883" s="614">
        <v>94392</v>
      </c>
      <c r="D1883" s="614" t="s">
        <v>52</v>
      </c>
      <c r="E1883" s="614" t="str">
        <f t="shared" si="29"/>
        <v>40000405-EJECUCION</v>
      </c>
      <c r="F1883" s="614" t="s">
        <v>2978</v>
      </c>
      <c r="G1883" s="614" t="s">
        <v>1011</v>
      </c>
      <c r="H1883" s="614" t="s">
        <v>4647</v>
      </c>
      <c r="I1883" s="614" t="s">
        <v>2988</v>
      </c>
      <c r="J1883" s="614" t="s">
        <v>227</v>
      </c>
      <c r="K1883" s="614" t="s">
        <v>1011</v>
      </c>
    </row>
    <row r="1884" spans="1:11">
      <c r="A1884" s="616">
        <v>30483846</v>
      </c>
      <c r="B1884" s="614" t="s">
        <v>561</v>
      </c>
      <c r="C1884" s="614">
        <v>49999</v>
      </c>
      <c r="D1884" s="614" t="s">
        <v>52</v>
      </c>
      <c r="E1884" s="614" t="str">
        <f t="shared" si="29"/>
        <v>30483846-EJECUCION</v>
      </c>
      <c r="F1884" s="614" t="s">
        <v>3010</v>
      </c>
      <c r="G1884" s="614" t="s">
        <v>1011</v>
      </c>
      <c r="H1884" s="614" t="s">
        <v>4648</v>
      </c>
      <c r="I1884" s="614" t="s">
        <v>3358</v>
      </c>
      <c r="J1884" s="614" t="s">
        <v>560</v>
      </c>
      <c r="K1884" s="614" t="s">
        <v>1011</v>
      </c>
    </row>
    <row r="1885" spans="1:11">
      <c r="A1885" s="616">
        <v>30083335</v>
      </c>
      <c r="B1885" s="614" t="s">
        <v>490</v>
      </c>
      <c r="C1885" s="614">
        <v>49134262</v>
      </c>
      <c r="D1885" s="614" t="s">
        <v>52</v>
      </c>
      <c r="E1885" s="614" t="str">
        <f t="shared" si="29"/>
        <v>30083335-EJECUCION</v>
      </c>
      <c r="F1885" s="614" t="s">
        <v>3076</v>
      </c>
      <c r="G1885" s="614" t="s">
        <v>1011</v>
      </c>
      <c r="H1885" s="614" t="s">
        <v>555</v>
      </c>
      <c r="I1885" s="614" t="s">
        <v>3102</v>
      </c>
      <c r="J1885" s="614" t="s">
        <v>402</v>
      </c>
      <c r="K1885" s="614" t="s">
        <v>55</v>
      </c>
    </row>
    <row r="1886" spans="1:11">
      <c r="A1886" s="616">
        <v>40002944</v>
      </c>
      <c r="B1886" s="614" t="s">
        <v>50</v>
      </c>
      <c r="C1886" s="614">
        <v>94605</v>
      </c>
      <c r="D1886" s="614" t="s">
        <v>52</v>
      </c>
      <c r="E1886" s="614" t="str">
        <f t="shared" si="29"/>
        <v>40002944-EJECUCION</v>
      </c>
      <c r="F1886" s="614" t="s">
        <v>2978</v>
      </c>
      <c r="G1886" s="614" t="s">
        <v>1011</v>
      </c>
      <c r="H1886" s="614" t="s">
        <v>4649</v>
      </c>
      <c r="I1886" s="614" t="s">
        <v>3002</v>
      </c>
      <c r="J1886" s="614" t="s">
        <v>50</v>
      </c>
      <c r="K1886" s="614" t="s">
        <v>1011</v>
      </c>
    </row>
    <row r="1887" spans="1:11">
      <c r="A1887" s="616">
        <v>30458984</v>
      </c>
      <c r="B1887" s="614" t="s">
        <v>227</v>
      </c>
      <c r="C1887" s="614">
        <v>153092</v>
      </c>
      <c r="D1887" s="614" t="s">
        <v>52</v>
      </c>
      <c r="E1887" s="614" t="str">
        <f t="shared" si="29"/>
        <v>30458984-EJECUCION</v>
      </c>
      <c r="F1887" s="614" t="s">
        <v>2978</v>
      </c>
      <c r="G1887" s="614" t="s">
        <v>1011</v>
      </c>
      <c r="H1887" s="614" t="s">
        <v>4650</v>
      </c>
      <c r="I1887" s="614" t="s">
        <v>2995</v>
      </c>
      <c r="J1887" s="614" t="s">
        <v>227</v>
      </c>
      <c r="K1887" s="614" t="s">
        <v>1011</v>
      </c>
    </row>
    <row r="1888" spans="1:11">
      <c r="A1888" s="616">
        <v>30463397</v>
      </c>
      <c r="B1888" s="614" t="s">
        <v>1011</v>
      </c>
      <c r="C1888" s="614">
        <v>2717823</v>
      </c>
      <c r="D1888" s="614" t="s">
        <v>52</v>
      </c>
      <c r="E1888" s="614" t="str">
        <f t="shared" si="29"/>
        <v>30463397-EJECUCION</v>
      </c>
      <c r="F1888" s="614" t="s">
        <v>4651</v>
      </c>
      <c r="G1888" s="614" t="s">
        <v>1011</v>
      </c>
      <c r="H1888" s="614" t="s">
        <v>4652</v>
      </c>
      <c r="I1888" s="614" t="s">
        <v>2988</v>
      </c>
      <c r="J1888" s="614" t="s">
        <v>1011</v>
      </c>
      <c r="K1888" s="614" t="s">
        <v>55</v>
      </c>
    </row>
    <row r="1889" spans="1:11">
      <c r="A1889" s="616">
        <v>30086050</v>
      </c>
      <c r="B1889" s="614" t="s">
        <v>528</v>
      </c>
      <c r="C1889" s="614">
        <v>1266356</v>
      </c>
      <c r="D1889" s="614" t="s">
        <v>52</v>
      </c>
      <c r="E1889" s="614" t="str">
        <f t="shared" si="29"/>
        <v>30086050-EJECUCION</v>
      </c>
      <c r="F1889" s="614" t="s">
        <v>2978</v>
      </c>
      <c r="G1889" s="614" t="s">
        <v>1011</v>
      </c>
      <c r="H1889" s="614" t="s">
        <v>4653</v>
      </c>
      <c r="I1889" s="614" t="s">
        <v>2995</v>
      </c>
      <c r="J1889" s="614" t="s">
        <v>402</v>
      </c>
      <c r="K1889" s="614" t="s">
        <v>55</v>
      </c>
    </row>
    <row r="1890" spans="1:11">
      <c r="A1890" s="616">
        <v>30071452</v>
      </c>
      <c r="B1890" s="614" t="s">
        <v>1011</v>
      </c>
      <c r="C1890" s="614">
        <v>1175</v>
      </c>
      <c r="D1890" s="614" t="s">
        <v>52</v>
      </c>
      <c r="E1890" s="614" t="str">
        <f t="shared" si="29"/>
        <v>30071452-EJECUCION</v>
      </c>
      <c r="F1890" s="614" t="s">
        <v>3013</v>
      </c>
      <c r="G1890" s="614" t="s">
        <v>1011</v>
      </c>
      <c r="H1890" s="614" t="s">
        <v>4654</v>
      </c>
      <c r="I1890" s="614" t="s">
        <v>2990</v>
      </c>
      <c r="J1890" s="614" t="s">
        <v>1011</v>
      </c>
      <c r="K1890" s="614" t="s">
        <v>263</v>
      </c>
    </row>
    <row r="1891" spans="1:11">
      <c r="A1891" s="616">
        <v>40000641</v>
      </c>
      <c r="B1891" s="614" t="s">
        <v>355</v>
      </c>
      <c r="C1891" s="614">
        <v>199281</v>
      </c>
      <c r="D1891" s="614" t="s">
        <v>52</v>
      </c>
      <c r="E1891" s="614" t="str">
        <f t="shared" si="29"/>
        <v>40000641-EJECUCION</v>
      </c>
      <c r="F1891" s="614" t="s">
        <v>2978</v>
      </c>
      <c r="G1891" s="614" t="s">
        <v>1011</v>
      </c>
      <c r="H1891" s="614" t="s">
        <v>4655</v>
      </c>
      <c r="I1891" s="614" t="s">
        <v>2982</v>
      </c>
      <c r="J1891" s="614" t="s">
        <v>227</v>
      </c>
      <c r="K1891" s="614" t="s">
        <v>1011</v>
      </c>
    </row>
    <row r="1892" spans="1:11">
      <c r="A1892" s="616">
        <v>40005530</v>
      </c>
      <c r="B1892" s="614" t="s">
        <v>427</v>
      </c>
      <c r="C1892" s="614">
        <v>250000</v>
      </c>
      <c r="D1892" s="614" t="s">
        <v>52</v>
      </c>
      <c r="E1892" s="614" t="str">
        <f t="shared" si="29"/>
        <v>40005530-EJECUCION</v>
      </c>
      <c r="F1892" s="614" t="s">
        <v>2978</v>
      </c>
      <c r="G1892" s="614" t="s">
        <v>1011</v>
      </c>
      <c r="H1892" s="614" t="s">
        <v>4656</v>
      </c>
      <c r="I1892" s="614" t="s">
        <v>2995</v>
      </c>
      <c r="J1892" s="614" t="s">
        <v>402</v>
      </c>
      <c r="K1892" s="614" t="s">
        <v>1011</v>
      </c>
    </row>
    <row r="1893" spans="1:11">
      <c r="A1893" s="616">
        <v>40007425</v>
      </c>
      <c r="B1893" s="614" t="s">
        <v>739</v>
      </c>
      <c r="C1893" s="614">
        <v>4616</v>
      </c>
      <c r="D1893" s="614" t="s">
        <v>52</v>
      </c>
      <c r="E1893" s="614" t="str">
        <f t="shared" si="29"/>
        <v>40007425-EJECUCION</v>
      </c>
      <c r="F1893" s="614" t="s">
        <v>2991</v>
      </c>
      <c r="G1893" s="614" t="s">
        <v>1011</v>
      </c>
      <c r="H1893" s="614" t="s">
        <v>4657</v>
      </c>
      <c r="I1893" s="614" t="s">
        <v>2990</v>
      </c>
      <c r="J1893" s="614" t="s">
        <v>227</v>
      </c>
      <c r="K1893" s="614" t="s">
        <v>1011</v>
      </c>
    </row>
    <row r="1894" spans="1:11">
      <c r="A1894" s="616">
        <v>30283175</v>
      </c>
      <c r="B1894" s="614" t="s">
        <v>50</v>
      </c>
      <c r="C1894" s="614">
        <v>3918847</v>
      </c>
      <c r="D1894" s="614" t="s">
        <v>52</v>
      </c>
      <c r="E1894" s="614" t="str">
        <f t="shared" si="29"/>
        <v>30283175-EJECUCION</v>
      </c>
      <c r="F1894" s="614" t="s">
        <v>3056</v>
      </c>
      <c r="G1894" s="614" t="s">
        <v>1011</v>
      </c>
      <c r="H1894" s="614" t="s">
        <v>4658</v>
      </c>
      <c r="I1894" s="614" t="s">
        <v>2988</v>
      </c>
      <c r="J1894" s="614" t="s">
        <v>50</v>
      </c>
      <c r="K1894" s="614" t="s">
        <v>55</v>
      </c>
    </row>
    <row r="1895" spans="1:11">
      <c r="A1895" s="616">
        <v>30076949</v>
      </c>
      <c r="B1895" s="614" t="s">
        <v>403</v>
      </c>
      <c r="C1895" s="614">
        <v>7048323</v>
      </c>
      <c r="D1895" s="614" t="s">
        <v>52</v>
      </c>
      <c r="E1895" s="614" t="str">
        <f t="shared" si="29"/>
        <v>30076949-EJECUCION</v>
      </c>
      <c r="F1895" s="614" t="s">
        <v>2978</v>
      </c>
      <c r="G1895" s="614" t="s">
        <v>1011</v>
      </c>
      <c r="H1895" s="614" t="s">
        <v>414</v>
      </c>
      <c r="I1895" s="614" t="s">
        <v>2995</v>
      </c>
      <c r="J1895" s="614" t="s">
        <v>402</v>
      </c>
      <c r="K1895" s="614" t="s">
        <v>263</v>
      </c>
    </row>
    <row r="1896" spans="1:11">
      <c r="A1896" s="616">
        <v>40001812</v>
      </c>
      <c r="B1896" s="614" t="s">
        <v>403</v>
      </c>
      <c r="C1896" s="614">
        <v>542754</v>
      </c>
      <c r="D1896" s="614" t="s">
        <v>52</v>
      </c>
      <c r="E1896" s="614" t="str">
        <f t="shared" si="29"/>
        <v>40001812-EJECUCION</v>
      </c>
      <c r="F1896" s="614" t="s">
        <v>2978</v>
      </c>
      <c r="G1896" s="614" t="s">
        <v>1011</v>
      </c>
      <c r="H1896" s="614" t="s">
        <v>4659</v>
      </c>
      <c r="I1896" s="614" t="s">
        <v>2990</v>
      </c>
      <c r="J1896" s="614" t="s">
        <v>402</v>
      </c>
      <c r="K1896" s="614" t="s">
        <v>1011</v>
      </c>
    </row>
    <row r="1897" spans="1:11">
      <c r="A1897" s="616">
        <v>40004490</v>
      </c>
      <c r="B1897" s="614" t="s">
        <v>420</v>
      </c>
      <c r="C1897" s="614">
        <v>18000</v>
      </c>
      <c r="D1897" s="614" t="s">
        <v>52</v>
      </c>
      <c r="E1897" s="614" t="str">
        <f t="shared" si="29"/>
        <v>40004490-EJECUCION</v>
      </c>
      <c r="F1897" s="614" t="s">
        <v>2978</v>
      </c>
      <c r="G1897" s="614" t="s">
        <v>1011</v>
      </c>
      <c r="H1897" s="614" t="s">
        <v>4660</v>
      </c>
      <c r="I1897" s="614" t="s">
        <v>3102</v>
      </c>
      <c r="J1897" s="614" t="s">
        <v>402</v>
      </c>
      <c r="K1897" s="614" t="s">
        <v>1011</v>
      </c>
    </row>
    <row r="1898" spans="1:11">
      <c r="A1898" s="616">
        <v>30135739</v>
      </c>
      <c r="B1898" s="614" t="s">
        <v>3019</v>
      </c>
      <c r="C1898" s="614">
        <v>571440</v>
      </c>
      <c r="D1898" s="614" t="s">
        <v>52</v>
      </c>
      <c r="E1898" s="614" t="str">
        <f t="shared" si="29"/>
        <v>30135739-EJECUCION</v>
      </c>
      <c r="F1898" s="614" t="s">
        <v>2978</v>
      </c>
      <c r="G1898" s="614" t="s">
        <v>1011</v>
      </c>
      <c r="H1898" s="614" t="s">
        <v>4661</v>
      </c>
      <c r="I1898" s="614" t="s">
        <v>2995</v>
      </c>
      <c r="J1898" s="614" t="s">
        <v>402</v>
      </c>
      <c r="K1898" s="614" t="s">
        <v>1011</v>
      </c>
    </row>
    <row r="1899" spans="1:11">
      <c r="A1899" s="616">
        <v>40006324</v>
      </c>
      <c r="B1899" s="614" t="s">
        <v>403</v>
      </c>
      <c r="C1899" s="614">
        <v>22000</v>
      </c>
      <c r="D1899" s="614" t="s">
        <v>52</v>
      </c>
      <c r="E1899" s="614" t="str">
        <f t="shared" si="29"/>
        <v>40006324-EJECUCION</v>
      </c>
      <c r="F1899" s="614" t="s">
        <v>2991</v>
      </c>
      <c r="G1899" s="614" t="s">
        <v>1011</v>
      </c>
      <c r="H1899" s="614" t="s">
        <v>4662</v>
      </c>
      <c r="I1899" s="614" t="s">
        <v>2995</v>
      </c>
      <c r="J1899" s="614" t="s">
        <v>402</v>
      </c>
      <c r="K1899" s="614" t="s">
        <v>1011</v>
      </c>
    </row>
    <row r="1900" spans="1:11">
      <c r="A1900" s="616">
        <v>40006330</v>
      </c>
      <c r="B1900" s="614" t="s">
        <v>468</v>
      </c>
      <c r="C1900" s="614">
        <v>27000</v>
      </c>
      <c r="D1900" s="614" t="s">
        <v>52</v>
      </c>
      <c r="E1900" s="614" t="str">
        <f t="shared" si="29"/>
        <v>40006330-EJECUCION</v>
      </c>
      <c r="F1900" s="614" t="s">
        <v>3080</v>
      </c>
      <c r="G1900" s="614" t="s">
        <v>1011</v>
      </c>
      <c r="H1900" s="614" t="s">
        <v>4663</v>
      </c>
      <c r="I1900" s="614" t="s">
        <v>2990</v>
      </c>
      <c r="J1900" s="614" t="s">
        <v>402</v>
      </c>
      <c r="K1900" s="614" t="s">
        <v>1011</v>
      </c>
    </row>
    <row r="1901" spans="1:11">
      <c r="A1901" s="616">
        <v>30478660</v>
      </c>
      <c r="B1901" s="614" t="s">
        <v>1011</v>
      </c>
      <c r="C1901" s="614">
        <v>205198</v>
      </c>
      <c r="D1901" s="614" t="s">
        <v>52</v>
      </c>
      <c r="E1901" s="614" t="str">
        <f t="shared" si="29"/>
        <v>30478660-EJECUCION</v>
      </c>
      <c r="F1901" s="614" t="s">
        <v>2978</v>
      </c>
      <c r="G1901" s="614" t="s">
        <v>1011</v>
      </c>
      <c r="H1901" s="614" t="s">
        <v>4664</v>
      </c>
      <c r="I1901" s="614" t="s">
        <v>2741</v>
      </c>
      <c r="J1901" s="614" t="s">
        <v>1011</v>
      </c>
      <c r="K1901" s="614" t="s">
        <v>1011</v>
      </c>
    </row>
    <row r="1902" spans="1:11">
      <c r="A1902" s="616">
        <v>30375872</v>
      </c>
      <c r="B1902" s="614" t="s">
        <v>318</v>
      </c>
      <c r="C1902" s="614">
        <v>82346</v>
      </c>
      <c r="D1902" s="614" t="s">
        <v>98</v>
      </c>
      <c r="E1902" s="614" t="str">
        <f t="shared" si="29"/>
        <v>30375872-DISEÑO</v>
      </c>
      <c r="F1902" s="614" t="s">
        <v>2978</v>
      </c>
      <c r="G1902" s="614" t="s">
        <v>1011</v>
      </c>
      <c r="H1902" s="614" t="s">
        <v>4665</v>
      </c>
      <c r="I1902" s="614" t="s">
        <v>2988</v>
      </c>
      <c r="J1902" s="614" t="s">
        <v>227</v>
      </c>
      <c r="K1902" s="614" t="s">
        <v>1011</v>
      </c>
    </row>
    <row r="1903" spans="1:11">
      <c r="A1903" s="616">
        <v>40003392</v>
      </c>
      <c r="B1903" s="614" t="s">
        <v>560</v>
      </c>
      <c r="C1903" s="614">
        <v>21320550</v>
      </c>
      <c r="D1903" s="614" t="s">
        <v>52</v>
      </c>
      <c r="E1903" s="614" t="str">
        <f t="shared" si="29"/>
        <v>40003392-EJECUCION</v>
      </c>
      <c r="F1903" s="614" t="s">
        <v>3013</v>
      </c>
      <c r="G1903" s="614" t="s">
        <v>1011</v>
      </c>
      <c r="H1903" s="614" t="s">
        <v>4666</v>
      </c>
      <c r="I1903" s="614" t="s">
        <v>2990</v>
      </c>
      <c r="J1903" s="614" t="s">
        <v>560</v>
      </c>
      <c r="K1903" s="614" t="s">
        <v>55</v>
      </c>
    </row>
    <row r="1904" spans="1:11">
      <c r="A1904" s="616">
        <v>40006475</v>
      </c>
      <c r="B1904" s="614" t="s">
        <v>403</v>
      </c>
      <c r="C1904" s="614">
        <v>1650</v>
      </c>
      <c r="D1904" s="614" t="s">
        <v>52</v>
      </c>
      <c r="E1904" s="614" t="str">
        <f t="shared" si="29"/>
        <v>40006475-EJECUCION</v>
      </c>
      <c r="F1904" s="614" t="s">
        <v>2991</v>
      </c>
      <c r="G1904" s="614" t="s">
        <v>1011</v>
      </c>
      <c r="H1904" s="614" t="s">
        <v>4667</v>
      </c>
      <c r="I1904" s="614" t="s">
        <v>2990</v>
      </c>
      <c r="J1904" s="614" t="s">
        <v>402</v>
      </c>
      <c r="K1904" s="614" t="s">
        <v>1011</v>
      </c>
    </row>
    <row r="1905" spans="1:11">
      <c r="A1905" s="616">
        <v>40005458</v>
      </c>
      <c r="B1905" s="614" t="s">
        <v>1011</v>
      </c>
      <c r="C1905" s="614">
        <v>400000</v>
      </c>
      <c r="D1905" s="614" t="s">
        <v>52</v>
      </c>
      <c r="E1905" s="614" t="str">
        <f t="shared" si="29"/>
        <v>40005458-EJECUCION</v>
      </c>
      <c r="F1905" s="614" t="s">
        <v>2978</v>
      </c>
      <c r="G1905" s="614" t="s">
        <v>1011</v>
      </c>
      <c r="H1905" s="614" t="s">
        <v>4668</v>
      </c>
      <c r="I1905" s="614" t="s">
        <v>4669</v>
      </c>
      <c r="J1905" s="614" t="s">
        <v>1011</v>
      </c>
      <c r="K1905" s="614" t="s">
        <v>1011</v>
      </c>
    </row>
    <row r="1906" spans="1:11">
      <c r="A1906" s="616">
        <v>40006552</v>
      </c>
      <c r="B1906" s="614" t="s">
        <v>403</v>
      </c>
      <c r="C1906" s="614">
        <v>1800</v>
      </c>
      <c r="D1906" s="614" t="s">
        <v>52</v>
      </c>
      <c r="E1906" s="614" t="str">
        <f t="shared" si="29"/>
        <v>40006552-EJECUCION</v>
      </c>
      <c r="F1906" s="614" t="s">
        <v>2991</v>
      </c>
      <c r="G1906" s="614" t="s">
        <v>1011</v>
      </c>
      <c r="H1906" s="614" t="s">
        <v>4670</v>
      </c>
      <c r="I1906" s="614" t="s">
        <v>2988</v>
      </c>
      <c r="J1906" s="614" t="s">
        <v>402</v>
      </c>
      <c r="K1906" s="614" t="s">
        <v>1011</v>
      </c>
    </row>
    <row r="1907" spans="1:11">
      <c r="A1907" s="616">
        <v>40006203</v>
      </c>
      <c r="B1907" s="614" t="s">
        <v>490</v>
      </c>
      <c r="C1907" s="614">
        <v>2000</v>
      </c>
      <c r="D1907" s="614" t="s">
        <v>52</v>
      </c>
      <c r="E1907" s="614" t="str">
        <f t="shared" si="29"/>
        <v>40006203-EJECUCION</v>
      </c>
      <c r="F1907" s="614" t="s">
        <v>2991</v>
      </c>
      <c r="G1907" s="614" t="s">
        <v>1011</v>
      </c>
      <c r="H1907" s="614" t="s">
        <v>4671</v>
      </c>
      <c r="I1907" s="614" t="s">
        <v>2980</v>
      </c>
      <c r="J1907" s="614" t="s">
        <v>402</v>
      </c>
      <c r="K1907" s="614" t="s">
        <v>1011</v>
      </c>
    </row>
    <row r="1908" spans="1:11">
      <c r="A1908" s="616">
        <v>30342276</v>
      </c>
      <c r="B1908" s="614" t="s">
        <v>561</v>
      </c>
      <c r="C1908" s="614">
        <v>524983</v>
      </c>
      <c r="D1908" s="614" t="s">
        <v>52</v>
      </c>
      <c r="E1908" s="614" t="str">
        <f t="shared" si="29"/>
        <v>30342276-EJECUCION</v>
      </c>
      <c r="F1908" s="614" t="s">
        <v>2978</v>
      </c>
      <c r="G1908" s="614" t="s">
        <v>1011</v>
      </c>
      <c r="H1908" s="614" t="s">
        <v>4672</v>
      </c>
      <c r="I1908" s="614" t="s">
        <v>2980</v>
      </c>
      <c r="J1908" s="614" t="s">
        <v>560</v>
      </c>
      <c r="K1908" s="614" t="s">
        <v>1011</v>
      </c>
    </row>
    <row r="1909" spans="1:11">
      <c r="A1909" s="616">
        <v>30356933</v>
      </c>
      <c r="B1909" s="614" t="s">
        <v>739</v>
      </c>
      <c r="C1909" s="614">
        <v>933452</v>
      </c>
      <c r="D1909" s="614" t="s">
        <v>52</v>
      </c>
      <c r="E1909" s="614" t="str">
        <f t="shared" si="29"/>
        <v>30356933-EJECUCION</v>
      </c>
      <c r="F1909" s="614" t="s">
        <v>2978</v>
      </c>
      <c r="G1909" s="614" t="s">
        <v>1011</v>
      </c>
      <c r="H1909" s="614" t="s">
        <v>4673</v>
      </c>
      <c r="I1909" s="614" t="s">
        <v>2990</v>
      </c>
      <c r="J1909" s="614" t="s">
        <v>227</v>
      </c>
      <c r="K1909" s="614" t="s">
        <v>55</v>
      </c>
    </row>
    <row r="1910" spans="1:11">
      <c r="A1910" s="616">
        <v>30371429</v>
      </c>
      <c r="B1910" s="614" t="s">
        <v>1011</v>
      </c>
      <c r="C1910" s="614">
        <v>115677</v>
      </c>
      <c r="D1910" s="614" t="s">
        <v>639</v>
      </c>
      <c r="E1910" s="614" t="str">
        <f t="shared" si="29"/>
        <v>30371429-FACTIBILIDAD</v>
      </c>
      <c r="F1910" s="614" t="s">
        <v>3076</v>
      </c>
      <c r="G1910" s="614" t="s">
        <v>1011</v>
      </c>
      <c r="H1910" s="614" t="s">
        <v>4674</v>
      </c>
      <c r="I1910" s="614" t="s">
        <v>3102</v>
      </c>
      <c r="J1910" s="614" t="s">
        <v>50</v>
      </c>
      <c r="K1910" s="614" t="s">
        <v>1011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"/>
    </sheetView>
  </sheetViews>
  <sheetFormatPr baseColWidth="10" defaultRowHeight="15"/>
  <sheetData>
    <row r="1" spans="1:5" ht="75">
      <c r="A1" s="618">
        <v>30486466</v>
      </c>
      <c r="B1" s="618" t="s">
        <v>4675</v>
      </c>
      <c r="C1" s="618">
        <v>9</v>
      </c>
      <c r="D1" s="618" t="s">
        <v>4676</v>
      </c>
      <c r="E1" s="619">
        <v>9816266</v>
      </c>
    </row>
    <row r="2" spans="1:5" ht="75">
      <c r="A2" s="618">
        <v>30484893</v>
      </c>
      <c r="B2" s="618" t="s">
        <v>4675</v>
      </c>
      <c r="C2" s="618">
        <v>9</v>
      </c>
      <c r="D2" s="618" t="s">
        <v>4676</v>
      </c>
      <c r="E2" s="619">
        <v>44493316</v>
      </c>
    </row>
    <row r="3" spans="1:5" ht="75">
      <c r="A3" s="618">
        <v>30487763</v>
      </c>
      <c r="B3" s="618" t="s">
        <v>4675</v>
      </c>
      <c r="C3" s="618">
        <v>9</v>
      </c>
      <c r="D3" s="618" t="s">
        <v>4676</v>
      </c>
      <c r="E3" s="619">
        <v>33919277</v>
      </c>
    </row>
    <row r="4" spans="1:5" ht="75">
      <c r="A4" s="618">
        <v>30488548</v>
      </c>
      <c r="B4" s="618" t="s">
        <v>4675</v>
      </c>
      <c r="C4" s="618">
        <v>9</v>
      </c>
      <c r="D4" s="618" t="s">
        <v>4676</v>
      </c>
      <c r="E4" s="619">
        <v>38636709</v>
      </c>
    </row>
    <row r="5" spans="1:5" ht="75">
      <c r="A5" s="618">
        <v>30488065</v>
      </c>
      <c r="B5" s="618" t="s">
        <v>4675</v>
      </c>
      <c r="C5" s="618">
        <v>9</v>
      </c>
      <c r="D5" s="618" t="s">
        <v>4676</v>
      </c>
      <c r="E5" s="619">
        <v>2713200</v>
      </c>
    </row>
    <row r="6" spans="1:5" ht="75">
      <c r="A6" s="618">
        <v>30483043</v>
      </c>
      <c r="B6" s="618" t="s">
        <v>4675</v>
      </c>
      <c r="C6" s="618">
        <v>9</v>
      </c>
      <c r="D6" s="618" t="s">
        <v>4676</v>
      </c>
      <c r="E6" s="619">
        <v>8338567</v>
      </c>
    </row>
    <row r="7" spans="1:5" ht="75">
      <c r="A7" s="618">
        <v>30487285</v>
      </c>
      <c r="B7" s="618" t="s">
        <v>4675</v>
      </c>
      <c r="C7" s="618">
        <v>9</v>
      </c>
      <c r="D7" s="618" t="s">
        <v>4676</v>
      </c>
      <c r="E7" s="619">
        <v>27752038</v>
      </c>
    </row>
    <row r="8" spans="1:5" ht="75">
      <c r="A8" s="618">
        <v>30487508</v>
      </c>
      <c r="B8" s="618" t="s">
        <v>4675</v>
      </c>
      <c r="C8" s="618">
        <v>9</v>
      </c>
      <c r="D8" s="618" t="s">
        <v>4676</v>
      </c>
      <c r="E8" s="619">
        <v>14739355</v>
      </c>
    </row>
    <row r="9" spans="1:5" ht="75">
      <c r="A9" s="618">
        <v>30487091</v>
      </c>
      <c r="B9" s="618" t="s">
        <v>4675</v>
      </c>
      <c r="C9" s="618">
        <v>9</v>
      </c>
      <c r="D9" s="618" t="s">
        <v>4676</v>
      </c>
      <c r="E9" s="619">
        <v>9628025</v>
      </c>
    </row>
    <row r="10" spans="1:5" ht="75">
      <c r="A10" s="618">
        <v>30487092</v>
      </c>
      <c r="B10" s="618" t="s">
        <v>4675</v>
      </c>
      <c r="C10" s="618">
        <v>9</v>
      </c>
      <c r="D10" s="618" t="s">
        <v>4676</v>
      </c>
      <c r="E10" s="619">
        <v>10829330</v>
      </c>
    </row>
    <row r="11" spans="1:5" ht="75">
      <c r="A11" s="618">
        <v>30488318</v>
      </c>
      <c r="B11" s="618" t="s">
        <v>4675</v>
      </c>
      <c r="C11" s="618">
        <v>9</v>
      </c>
      <c r="D11" s="618" t="s">
        <v>4676</v>
      </c>
      <c r="E11" s="619">
        <v>10155439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58"/>
  <sheetViews>
    <sheetView workbookViewId="0">
      <selection activeCell="F52" sqref="F52"/>
    </sheetView>
  </sheetViews>
  <sheetFormatPr baseColWidth="10" defaultRowHeight="15"/>
  <cols>
    <col min="2" max="2" width="12.7109375" style="1" bestFit="1" customWidth="1"/>
  </cols>
  <sheetData>
    <row r="1" spans="1:8">
      <c r="A1" t="s">
        <v>7</v>
      </c>
      <c r="B1" s="1" t="s">
        <v>4677</v>
      </c>
      <c r="D1" t="s">
        <v>4682</v>
      </c>
      <c r="F1" t="s">
        <v>4683</v>
      </c>
      <c r="H1" t="s">
        <v>4684</v>
      </c>
    </row>
    <row r="2" spans="1:8" hidden="1">
      <c r="A2" t="s">
        <v>1579</v>
      </c>
      <c r="B2" s="1">
        <v>7109633</v>
      </c>
      <c r="D2" s="6">
        <v>30343540</v>
      </c>
      <c r="E2" s="6" t="str">
        <f>CLEAN(D2)</f>
        <v>30343540</v>
      </c>
      <c r="F2">
        <v>1341583</v>
      </c>
      <c r="G2">
        <f>VLOOKUP(E2,'ESTADO DE SITUACION'!J$4:AL$954,22,FALSE)</f>
        <v>1341583</v>
      </c>
      <c r="H2">
        <f>F2-G2</f>
        <v>0</v>
      </c>
    </row>
    <row r="3" spans="1:8" hidden="1">
      <c r="A3" t="s">
        <v>1647</v>
      </c>
      <c r="B3" s="1">
        <v>21899338</v>
      </c>
      <c r="D3" t="s">
        <v>1579</v>
      </c>
      <c r="E3" s="6" t="str">
        <f t="shared" ref="E3:E54" si="0">CLEAN(D3)</f>
        <v>20132784</v>
      </c>
      <c r="F3">
        <v>7109633</v>
      </c>
      <c r="G3">
        <f>VLOOKUP(E3,'ESTADO DE SITUACION'!J$4:AL$954,22,FALSE)</f>
        <v>7109633</v>
      </c>
      <c r="H3">
        <f t="shared" ref="H3:H54" si="1">F3-G3</f>
        <v>0</v>
      </c>
    </row>
    <row r="4" spans="1:8" hidden="1">
      <c r="A4" t="s">
        <v>1713</v>
      </c>
      <c r="B4" s="1">
        <v>7616000</v>
      </c>
      <c r="D4" t="s">
        <v>1647</v>
      </c>
      <c r="E4" s="6" t="str">
        <f t="shared" si="0"/>
        <v>20190549</v>
      </c>
      <c r="F4">
        <v>21899338</v>
      </c>
      <c r="G4">
        <f>VLOOKUP(E4,'ESTADO DE SITUACION'!J$4:AL$954,22,FALSE)</f>
        <v>21899338</v>
      </c>
      <c r="H4">
        <f t="shared" si="1"/>
        <v>0</v>
      </c>
    </row>
    <row r="5" spans="1:8" hidden="1">
      <c r="A5" t="s">
        <v>1527</v>
      </c>
      <c r="B5" s="1">
        <v>194454215</v>
      </c>
      <c r="D5" t="s">
        <v>1713</v>
      </c>
      <c r="E5" s="6" t="str">
        <f t="shared" si="0"/>
        <v>30046830</v>
      </c>
      <c r="F5">
        <v>7616000</v>
      </c>
      <c r="G5">
        <f>VLOOKUP(E5,'ESTADO DE SITUACION'!J$4:AL$954,22,FALSE)</f>
        <v>7616000</v>
      </c>
      <c r="H5">
        <f t="shared" si="1"/>
        <v>0</v>
      </c>
    </row>
    <row r="6" spans="1:8" hidden="1">
      <c r="A6" t="s">
        <v>1834</v>
      </c>
      <c r="B6" s="1">
        <v>1013171</v>
      </c>
      <c r="D6" t="s">
        <v>1527</v>
      </c>
      <c r="E6" s="6" t="str">
        <f t="shared" si="0"/>
        <v>30062818</v>
      </c>
      <c r="F6">
        <v>194454215</v>
      </c>
      <c r="G6">
        <f>VLOOKUP(E6,'ESTADO DE SITUACION'!J$4:AL$954,22,FALSE)</f>
        <v>194454215</v>
      </c>
      <c r="H6">
        <f t="shared" si="1"/>
        <v>0</v>
      </c>
    </row>
    <row r="7" spans="1:8" hidden="1">
      <c r="A7" t="s">
        <v>1875</v>
      </c>
      <c r="B7" s="1">
        <v>101061394</v>
      </c>
      <c r="D7" t="s">
        <v>1834</v>
      </c>
      <c r="E7" s="6" t="str">
        <f t="shared" si="0"/>
        <v>30066636</v>
      </c>
      <c r="F7">
        <v>1013171</v>
      </c>
      <c r="G7">
        <f>VLOOKUP(E7,'ESTADO DE SITUACION'!J$4:AL$954,22,FALSE)</f>
        <v>1013171</v>
      </c>
      <c r="H7">
        <f t="shared" si="1"/>
        <v>0</v>
      </c>
    </row>
    <row r="8" spans="1:8" hidden="1">
      <c r="A8" t="s">
        <v>2036</v>
      </c>
      <c r="B8" s="1">
        <v>3550000</v>
      </c>
      <c r="D8" t="s">
        <v>1875</v>
      </c>
      <c r="E8" s="6" t="str">
        <f t="shared" si="0"/>
        <v>30092606</v>
      </c>
      <c r="F8">
        <v>101061394</v>
      </c>
      <c r="G8">
        <f>VLOOKUP(E8,'ESTADO DE SITUACION'!J$4:AL$954,22,FALSE)</f>
        <v>101061394</v>
      </c>
      <c r="H8">
        <f t="shared" si="1"/>
        <v>0</v>
      </c>
    </row>
    <row r="9" spans="1:8" hidden="1">
      <c r="A9" t="s">
        <v>1894</v>
      </c>
      <c r="B9" s="1">
        <v>81198374</v>
      </c>
      <c r="D9" t="s">
        <v>2036</v>
      </c>
      <c r="E9" s="6" t="str">
        <f t="shared" si="0"/>
        <v>30098600</v>
      </c>
      <c r="F9">
        <v>3550000</v>
      </c>
      <c r="G9">
        <f>VLOOKUP(E9,'ESTADO DE SITUACION'!J$4:AL$954,22,FALSE)</f>
        <v>3550000</v>
      </c>
      <c r="H9">
        <f t="shared" si="1"/>
        <v>0</v>
      </c>
    </row>
    <row r="10" spans="1:8">
      <c r="A10" t="s">
        <v>2116</v>
      </c>
      <c r="B10" s="1">
        <v>42204310</v>
      </c>
      <c r="D10">
        <v>30102779</v>
      </c>
      <c r="E10" s="6" t="str">
        <f t="shared" si="0"/>
        <v>30102779</v>
      </c>
      <c r="F10" s="1">
        <v>1500000</v>
      </c>
      <c r="G10" s="1">
        <f>VLOOKUP(E10,'ESTADO DE SITUACION'!J$4:AL$954,22,FALSE)</f>
        <v>1500000</v>
      </c>
      <c r="H10" s="1">
        <f t="shared" si="1"/>
        <v>0</v>
      </c>
    </row>
    <row r="11" spans="1:8" hidden="1">
      <c r="A11" t="s">
        <v>1879</v>
      </c>
      <c r="B11" s="1">
        <v>1350000</v>
      </c>
      <c r="D11" t="s">
        <v>1894</v>
      </c>
      <c r="E11" s="6" t="str">
        <f t="shared" si="0"/>
        <v>30103434</v>
      </c>
      <c r="F11">
        <v>81198374</v>
      </c>
      <c r="G11">
        <f>VLOOKUP(E11,'ESTADO DE SITUACION'!J$4:AL$954,22,FALSE)</f>
        <v>81198374</v>
      </c>
      <c r="H11">
        <f t="shared" si="1"/>
        <v>0</v>
      </c>
    </row>
    <row r="12" spans="1:8" hidden="1">
      <c r="A12" t="s">
        <v>1881</v>
      </c>
      <c r="B12" s="1">
        <v>65823187</v>
      </c>
      <c r="D12" t="s">
        <v>2116</v>
      </c>
      <c r="E12" s="6" t="str">
        <f t="shared" si="0"/>
        <v>30115295</v>
      </c>
      <c r="F12">
        <v>42204310</v>
      </c>
      <c r="G12">
        <f>VLOOKUP(E12,'ESTADO DE SITUACION'!J$4:AL$954,22,FALSE)</f>
        <v>42204310</v>
      </c>
      <c r="H12">
        <f t="shared" si="1"/>
        <v>0</v>
      </c>
    </row>
    <row r="13" spans="1:8" hidden="1">
      <c r="A13" t="s">
        <v>1954</v>
      </c>
      <c r="B13" s="1">
        <v>23617000</v>
      </c>
      <c r="D13" t="s">
        <v>1879</v>
      </c>
      <c r="E13" s="6" t="str">
        <f t="shared" si="0"/>
        <v>30121787</v>
      </c>
      <c r="F13">
        <v>1350000</v>
      </c>
      <c r="G13">
        <f>VLOOKUP(E13,'ESTADO DE SITUACION'!J$4:AL$954,22,FALSE)</f>
        <v>1350000</v>
      </c>
      <c r="H13">
        <f t="shared" si="1"/>
        <v>0</v>
      </c>
    </row>
    <row r="14" spans="1:8" hidden="1">
      <c r="A14" t="s">
        <v>2208</v>
      </c>
      <c r="B14" s="1">
        <v>233764</v>
      </c>
      <c r="D14" t="s">
        <v>1881</v>
      </c>
      <c r="E14" s="6" t="str">
        <f t="shared" si="0"/>
        <v>30128503</v>
      </c>
      <c r="F14">
        <v>65823187</v>
      </c>
      <c r="G14">
        <f>VLOOKUP(E14,'ESTADO DE SITUACION'!J$4:AL$954,22,FALSE)</f>
        <v>65823187</v>
      </c>
      <c r="H14">
        <f t="shared" si="1"/>
        <v>0</v>
      </c>
    </row>
    <row r="15" spans="1:8" hidden="1">
      <c r="A15" t="s">
        <v>2174</v>
      </c>
      <c r="B15" s="1">
        <v>2698832</v>
      </c>
      <c r="D15" t="s">
        <v>1954</v>
      </c>
      <c r="E15" s="6" t="str">
        <f t="shared" si="0"/>
        <v>30129912</v>
      </c>
      <c r="F15">
        <v>23617000</v>
      </c>
      <c r="G15">
        <f>VLOOKUP(E15,'ESTADO DE SITUACION'!J$4:AL$954,22,FALSE)</f>
        <v>23617000</v>
      </c>
      <c r="H15">
        <f t="shared" si="1"/>
        <v>0</v>
      </c>
    </row>
    <row r="16" spans="1:8" hidden="1">
      <c r="A16" t="s">
        <v>1858</v>
      </c>
      <c r="B16" s="1">
        <v>72145821</v>
      </c>
      <c r="D16" t="s">
        <v>2208</v>
      </c>
      <c r="E16" s="6" t="str">
        <f t="shared" si="0"/>
        <v>30136293</v>
      </c>
      <c r="F16">
        <v>233764</v>
      </c>
      <c r="G16">
        <f>VLOOKUP(E16,'ESTADO DE SITUACION'!J$4:AL$954,22,FALSE)</f>
        <v>233764</v>
      </c>
      <c r="H16">
        <f t="shared" si="1"/>
        <v>0</v>
      </c>
    </row>
    <row r="17" spans="1:8" hidden="1">
      <c r="A17" t="s">
        <v>1655</v>
      </c>
      <c r="B17" s="1">
        <v>20314569</v>
      </c>
      <c r="D17" t="s">
        <v>2174</v>
      </c>
      <c r="E17" s="6" t="str">
        <f t="shared" si="0"/>
        <v>30136320</v>
      </c>
      <c r="F17">
        <v>2698832</v>
      </c>
      <c r="G17">
        <f>VLOOKUP(E17,'ESTADO DE SITUACION'!J$4:AL$954,22,FALSE)</f>
        <v>2698832</v>
      </c>
      <c r="H17">
        <f t="shared" si="1"/>
        <v>0</v>
      </c>
    </row>
    <row r="18" spans="1:8" hidden="1">
      <c r="A18" t="s">
        <v>1543</v>
      </c>
      <c r="B18" s="1">
        <v>3352217</v>
      </c>
      <c r="D18" t="s">
        <v>1858</v>
      </c>
      <c r="E18" s="6" t="str">
        <f t="shared" si="0"/>
        <v>30137333</v>
      </c>
      <c r="F18">
        <v>72145821</v>
      </c>
      <c r="G18">
        <f>VLOOKUP(E18,'ESTADO DE SITUACION'!J$4:AL$954,22,FALSE)</f>
        <v>72145821</v>
      </c>
      <c r="H18">
        <f t="shared" si="1"/>
        <v>0</v>
      </c>
    </row>
    <row r="19" spans="1:8">
      <c r="A19" t="s">
        <v>2090</v>
      </c>
      <c r="B19" s="1">
        <v>1795375</v>
      </c>
      <c r="D19" t="s">
        <v>1655</v>
      </c>
      <c r="E19" s="6" t="str">
        <f t="shared" si="0"/>
        <v>30228773</v>
      </c>
      <c r="F19" s="1">
        <v>26439676</v>
      </c>
      <c r="G19" s="1">
        <f>VLOOKUP(E19,'ESTADO DE SITUACION'!J$4:AL$954,22,FALSE)</f>
        <v>26439676</v>
      </c>
      <c r="H19" s="1">
        <f t="shared" si="1"/>
        <v>0</v>
      </c>
    </row>
    <row r="20" spans="1:8" hidden="1">
      <c r="A20" t="s">
        <v>2136</v>
      </c>
      <c r="B20" s="1">
        <v>24206440</v>
      </c>
      <c r="D20" t="s">
        <v>1543</v>
      </c>
      <c r="E20" s="6" t="str">
        <f t="shared" si="0"/>
        <v>30259772</v>
      </c>
      <c r="F20">
        <v>3352217</v>
      </c>
      <c r="G20">
        <f>VLOOKUP(E20,'ESTADO DE SITUACION'!J$4:AL$954,22,FALSE)</f>
        <v>3352217</v>
      </c>
      <c r="H20">
        <f t="shared" si="1"/>
        <v>0</v>
      </c>
    </row>
    <row r="21" spans="1:8" hidden="1">
      <c r="A21" t="s">
        <v>1715</v>
      </c>
      <c r="B21" s="1">
        <v>140777000</v>
      </c>
      <c r="D21" t="s">
        <v>2090</v>
      </c>
      <c r="E21" s="6" t="str">
        <f t="shared" si="0"/>
        <v>30311722</v>
      </c>
      <c r="F21">
        <v>1795375</v>
      </c>
      <c r="G21">
        <f>VLOOKUP(E21,'ESTADO DE SITUACION'!J$4:AL$954,22,FALSE)</f>
        <v>1795375</v>
      </c>
      <c r="H21">
        <f t="shared" si="1"/>
        <v>0</v>
      </c>
    </row>
    <row r="22" spans="1:8" hidden="1">
      <c r="A22" t="s">
        <v>2264</v>
      </c>
      <c r="B22" s="1">
        <v>7190836</v>
      </c>
      <c r="D22" t="s">
        <v>2136</v>
      </c>
      <c r="E22" s="6" t="str">
        <f t="shared" si="0"/>
        <v>30322174</v>
      </c>
      <c r="F22">
        <v>24206440</v>
      </c>
      <c r="G22">
        <f>VLOOKUP(E22,'ESTADO DE SITUACION'!J$4:AL$954,22,FALSE)</f>
        <v>24206440</v>
      </c>
      <c r="H22">
        <f t="shared" si="1"/>
        <v>0</v>
      </c>
    </row>
    <row r="23" spans="1:8" hidden="1">
      <c r="A23" t="s">
        <v>2236</v>
      </c>
      <c r="B23" s="1">
        <v>4710024</v>
      </c>
      <c r="D23" t="s">
        <v>1715</v>
      </c>
      <c r="E23" s="6" t="str">
        <f t="shared" si="0"/>
        <v>30329325</v>
      </c>
      <c r="F23">
        <v>140777000</v>
      </c>
      <c r="G23">
        <f>VLOOKUP(E23,'ESTADO DE SITUACION'!J$4:AL$954,22,FALSE)</f>
        <v>140777000</v>
      </c>
      <c r="H23">
        <f t="shared" si="1"/>
        <v>0</v>
      </c>
    </row>
    <row r="24" spans="1:8" hidden="1">
      <c r="A24" t="s">
        <v>2240</v>
      </c>
      <c r="B24" s="1">
        <v>3498050</v>
      </c>
      <c r="D24" t="s">
        <v>2264</v>
      </c>
      <c r="E24" s="6" t="str">
        <f t="shared" si="0"/>
        <v>30337226</v>
      </c>
      <c r="F24">
        <v>7190836</v>
      </c>
      <c r="G24">
        <f>VLOOKUP(E24,'ESTADO DE SITUACION'!J$4:AL$954,22,FALSE)</f>
        <v>7190836</v>
      </c>
      <c r="H24">
        <f t="shared" si="1"/>
        <v>0</v>
      </c>
    </row>
    <row r="25" spans="1:8" hidden="1">
      <c r="A25" t="s">
        <v>2252</v>
      </c>
      <c r="B25" s="1">
        <v>174787</v>
      </c>
      <c r="D25" t="s">
        <v>2236</v>
      </c>
      <c r="E25" s="6" t="str">
        <f t="shared" si="0"/>
        <v>30341323</v>
      </c>
      <c r="F25">
        <v>4710024</v>
      </c>
      <c r="G25">
        <f>VLOOKUP(E25,'ESTADO DE SITUACION'!J$4:AL$954,22,FALSE)</f>
        <v>4710024</v>
      </c>
      <c r="H25">
        <f t="shared" si="1"/>
        <v>0</v>
      </c>
    </row>
    <row r="26" spans="1:8" hidden="1">
      <c r="A26" t="s">
        <v>2200</v>
      </c>
      <c r="B26" s="1">
        <v>3535958</v>
      </c>
      <c r="D26" t="s">
        <v>2240</v>
      </c>
      <c r="E26" s="6" t="str">
        <f t="shared" si="0"/>
        <v>30341329</v>
      </c>
      <c r="F26">
        <v>3498050</v>
      </c>
      <c r="G26">
        <f>VLOOKUP(E26,'ESTADO DE SITUACION'!J$4:AL$954,22,FALSE)</f>
        <v>3498050</v>
      </c>
      <c r="H26">
        <f t="shared" si="1"/>
        <v>0</v>
      </c>
    </row>
    <row r="27" spans="1:8" hidden="1">
      <c r="A27" t="s">
        <v>2260</v>
      </c>
      <c r="B27" s="1">
        <v>2800000</v>
      </c>
      <c r="D27" t="s">
        <v>2252</v>
      </c>
      <c r="E27" s="6" t="str">
        <f t="shared" si="0"/>
        <v>30341424</v>
      </c>
      <c r="F27">
        <v>174787</v>
      </c>
      <c r="G27">
        <f>VLOOKUP(E27,'ESTADO DE SITUACION'!J$4:AL$954,22,FALSE)</f>
        <v>174787</v>
      </c>
      <c r="H27">
        <f t="shared" si="1"/>
        <v>0</v>
      </c>
    </row>
    <row r="28" spans="1:8" hidden="1">
      <c r="A28" t="s">
        <v>4678</v>
      </c>
      <c r="B28" s="1">
        <v>1341583</v>
      </c>
      <c r="D28" t="s">
        <v>2200</v>
      </c>
      <c r="E28" s="6" t="str">
        <f t="shared" si="0"/>
        <v>30342025</v>
      </c>
      <c r="F28">
        <v>3535958</v>
      </c>
      <c r="G28">
        <f>VLOOKUP(E28,'ESTADO DE SITUACION'!J$4:AL$954,22,FALSE)</f>
        <v>3535958</v>
      </c>
      <c r="H28">
        <f t="shared" si="1"/>
        <v>0</v>
      </c>
    </row>
    <row r="29" spans="1:8" hidden="1">
      <c r="A29" t="s">
        <v>1869</v>
      </c>
      <c r="B29" s="1">
        <v>2037576</v>
      </c>
      <c r="D29" t="s">
        <v>2260</v>
      </c>
      <c r="E29" s="6" t="str">
        <f t="shared" si="0"/>
        <v>30342073</v>
      </c>
      <c r="F29">
        <v>2800000</v>
      </c>
      <c r="G29">
        <f>VLOOKUP(E29,'ESTADO DE SITUACION'!J$4:AL$954,22,FALSE)</f>
        <v>2800000</v>
      </c>
      <c r="H29">
        <f t="shared" si="1"/>
        <v>0</v>
      </c>
    </row>
    <row r="30" spans="1:8" hidden="1">
      <c r="A30" t="s">
        <v>2196</v>
      </c>
      <c r="B30" s="1">
        <v>5555555</v>
      </c>
      <c r="D30" t="s">
        <v>1869</v>
      </c>
      <c r="E30" s="6" t="str">
        <f t="shared" si="0"/>
        <v>30342773</v>
      </c>
      <c r="F30">
        <v>2037576</v>
      </c>
      <c r="G30">
        <f>VLOOKUP(E30,'ESTADO DE SITUACION'!J$4:AL$954,22,FALSE)</f>
        <v>2037576</v>
      </c>
      <c r="H30">
        <f t="shared" si="1"/>
        <v>0</v>
      </c>
    </row>
    <row r="31" spans="1:8" hidden="1">
      <c r="A31" t="s">
        <v>1745</v>
      </c>
      <c r="B31" s="1">
        <v>265489000</v>
      </c>
      <c r="D31" t="s">
        <v>2196</v>
      </c>
      <c r="E31" s="6" t="str">
        <f t="shared" si="0"/>
        <v>30343724</v>
      </c>
      <c r="F31">
        <v>5555555</v>
      </c>
      <c r="G31">
        <f>VLOOKUP(E31,'ESTADO DE SITUACION'!J$4:AL$954,22,FALSE)</f>
        <v>5555555</v>
      </c>
      <c r="H31">
        <f t="shared" si="1"/>
        <v>0</v>
      </c>
    </row>
    <row r="32" spans="1:8" hidden="1">
      <c r="A32" t="s">
        <v>2182</v>
      </c>
      <c r="B32" s="1">
        <v>44252493</v>
      </c>
      <c r="D32" t="s">
        <v>1745</v>
      </c>
      <c r="E32" s="6" t="str">
        <f t="shared" si="0"/>
        <v>30377674</v>
      </c>
      <c r="F32">
        <v>265489000</v>
      </c>
      <c r="G32">
        <f>VLOOKUP(E32,'ESTADO DE SITUACION'!J$4:AL$954,22,FALSE)</f>
        <v>265489000</v>
      </c>
      <c r="H32">
        <f t="shared" si="1"/>
        <v>0</v>
      </c>
    </row>
    <row r="33" spans="1:8" hidden="1">
      <c r="A33" t="s">
        <v>1569</v>
      </c>
      <c r="B33" s="1">
        <v>1500000</v>
      </c>
      <c r="D33" t="s">
        <v>2182</v>
      </c>
      <c r="E33" s="6" t="str">
        <f t="shared" si="0"/>
        <v>30378428</v>
      </c>
      <c r="F33">
        <v>44252493</v>
      </c>
      <c r="G33">
        <f>VLOOKUP(E33,'ESTADO DE SITUACION'!J$4:AL$954,22,FALSE)</f>
        <v>44252493</v>
      </c>
      <c r="H33">
        <f t="shared" si="1"/>
        <v>0</v>
      </c>
    </row>
    <row r="34" spans="1:8">
      <c r="A34" t="s">
        <v>2198</v>
      </c>
      <c r="B34" s="1">
        <v>6368500</v>
      </c>
      <c r="D34">
        <v>30395773</v>
      </c>
      <c r="E34" s="6" t="str">
        <f t="shared" si="0"/>
        <v>30395773</v>
      </c>
      <c r="F34" s="1">
        <v>137150043</v>
      </c>
      <c r="G34" s="1">
        <f>VLOOKUP(E34,'ESTADO DE SITUACION'!J$4:AL$954,22,FALSE)</f>
        <v>137150043</v>
      </c>
      <c r="H34" s="1">
        <f t="shared" si="1"/>
        <v>0</v>
      </c>
    </row>
    <row r="35" spans="1:8" hidden="1">
      <c r="A35" t="s">
        <v>2266</v>
      </c>
      <c r="B35" s="1">
        <v>1146666</v>
      </c>
      <c r="D35" t="s">
        <v>1569</v>
      </c>
      <c r="E35" s="6" t="str">
        <f t="shared" si="0"/>
        <v>30397335</v>
      </c>
      <c r="F35">
        <v>1500000</v>
      </c>
      <c r="G35">
        <f>VLOOKUP(E35,'ESTADO DE SITUACION'!J$4:AL$954,22,FALSE)</f>
        <v>1500000</v>
      </c>
      <c r="H35">
        <f t="shared" si="1"/>
        <v>0</v>
      </c>
    </row>
    <row r="36" spans="1:8" hidden="1">
      <c r="A36" t="s">
        <v>2270</v>
      </c>
      <c r="B36" s="1">
        <v>3127289</v>
      </c>
      <c r="D36" t="s">
        <v>2198</v>
      </c>
      <c r="E36" s="6" t="str">
        <f t="shared" si="0"/>
        <v>30398233</v>
      </c>
      <c r="F36">
        <v>6368500</v>
      </c>
      <c r="G36">
        <f>VLOOKUP(E36,'ESTADO DE SITUACION'!J$4:AL$954,22,FALSE)</f>
        <v>6368500</v>
      </c>
      <c r="H36">
        <f t="shared" si="1"/>
        <v>0</v>
      </c>
    </row>
    <row r="37" spans="1:8" hidden="1">
      <c r="A37" t="s">
        <v>2178</v>
      </c>
      <c r="B37" s="1">
        <v>6265700</v>
      </c>
      <c r="D37" t="s">
        <v>2266</v>
      </c>
      <c r="E37" s="6" t="str">
        <f t="shared" si="0"/>
        <v>30398531</v>
      </c>
      <c r="F37">
        <v>1146666</v>
      </c>
      <c r="G37">
        <f>VLOOKUP(E37,'ESTADO DE SITUACION'!J$4:AL$954,22,FALSE)</f>
        <v>1146666</v>
      </c>
      <c r="H37">
        <f t="shared" si="1"/>
        <v>0</v>
      </c>
    </row>
    <row r="38" spans="1:8" hidden="1">
      <c r="A38" t="s">
        <v>1735</v>
      </c>
      <c r="B38" s="1">
        <v>19432966</v>
      </c>
      <c r="D38" t="s">
        <v>2270</v>
      </c>
      <c r="E38" s="6" t="str">
        <f t="shared" si="0"/>
        <v>30426980</v>
      </c>
      <c r="F38">
        <v>3127289</v>
      </c>
      <c r="G38">
        <f>VLOOKUP(E38,'ESTADO DE SITUACION'!J$4:AL$954,22,FALSE)</f>
        <v>3127289</v>
      </c>
      <c r="H38">
        <f t="shared" si="1"/>
        <v>0</v>
      </c>
    </row>
    <row r="39" spans="1:8" hidden="1">
      <c r="A39" t="s">
        <v>2154</v>
      </c>
      <c r="B39" s="1">
        <v>148603372</v>
      </c>
      <c r="D39" t="s">
        <v>2178</v>
      </c>
      <c r="E39" s="6" t="str">
        <f t="shared" si="0"/>
        <v>30433775</v>
      </c>
      <c r="F39">
        <v>6265700</v>
      </c>
      <c r="G39">
        <f>VLOOKUP(E39,'ESTADO DE SITUACION'!J$4:AL$954,22,FALSE)</f>
        <v>6265700</v>
      </c>
      <c r="H39">
        <f t="shared" si="1"/>
        <v>0</v>
      </c>
    </row>
    <row r="40" spans="1:8" hidden="1">
      <c r="A40" t="s">
        <v>1657</v>
      </c>
      <c r="B40" s="1">
        <v>1500000</v>
      </c>
      <c r="D40" t="s">
        <v>1735</v>
      </c>
      <c r="E40" s="6" t="str">
        <f t="shared" si="0"/>
        <v>30458130</v>
      </c>
      <c r="F40">
        <v>19432966</v>
      </c>
      <c r="G40">
        <f>VLOOKUP(E40,'ESTADO DE SITUACION'!J$4:AL$954,22,FALSE)</f>
        <v>19432966</v>
      </c>
      <c r="H40">
        <f t="shared" si="1"/>
        <v>0</v>
      </c>
    </row>
    <row r="41" spans="1:8" hidden="1">
      <c r="A41" t="s">
        <v>1529</v>
      </c>
      <c r="B41" s="1">
        <v>32849241</v>
      </c>
      <c r="D41" t="s">
        <v>2154</v>
      </c>
      <c r="E41" s="6" t="str">
        <f t="shared" si="0"/>
        <v>30460140</v>
      </c>
      <c r="F41">
        <v>148603372</v>
      </c>
      <c r="G41">
        <f>VLOOKUP(E41,'ESTADO DE SITUACION'!J$4:AL$954,22,FALSE)</f>
        <v>148603372</v>
      </c>
      <c r="H41">
        <f t="shared" si="1"/>
        <v>0</v>
      </c>
    </row>
    <row r="42" spans="1:8" hidden="1">
      <c r="A42" t="s">
        <v>2038</v>
      </c>
      <c r="B42" s="1">
        <v>6878952</v>
      </c>
      <c r="D42" t="s">
        <v>1657</v>
      </c>
      <c r="E42" s="6" t="str">
        <f t="shared" si="0"/>
        <v>30461279</v>
      </c>
      <c r="F42">
        <v>1500000</v>
      </c>
      <c r="G42">
        <f>VLOOKUP(E42,'ESTADO DE SITUACION'!J$4:AL$954,22,FALSE)</f>
        <v>1500000</v>
      </c>
      <c r="H42">
        <f t="shared" si="1"/>
        <v>0</v>
      </c>
    </row>
    <row r="43" spans="1:8" hidden="1">
      <c r="A43" t="s">
        <v>1711</v>
      </c>
      <c r="B43" s="1">
        <v>215391561</v>
      </c>
      <c r="D43" t="s">
        <v>1529</v>
      </c>
      <c r="E43" s="6" t="str">
        <f t="shared" si="0"/>
        <v>30464699</v>
      </c>
      <c r="F43">
        <v>32849241</v>
      </c>
      <c r="G43">
        <f>VLOOKUP(E43,'ESTADO DE SITUACION'!J$4:AL$954,22,FALSE)</f>
        <v>32849241</v>
      </c>
      <c r="H43">
        <f t="shared" si="1"/>
        <v>0</v>
      </c>
    </row>
    <row r="44" spans="1:8" hidden="1">
      <c r="A44" t="s">
        <v>1757</v>
      </c>
      <c r="B44" s="1">
        <v>20617658</v>
      </c>
      <c r="D44" t="s">
        <v>2038</v>
      </c>
      <c r="E44" s="6" t="str">
        <f t="shared" si="0"/>
        <v>30464752</v>
      </c>
      <c r="F44">
        <v>6878952</v>
      </c>
      <c r="G44">
        <f>VLOOKUP(E44,'ESTADO DE SITUACION'!J$4:AL$954,22,FALSE)</f>
        <v>6878952</v>
      </c>
      <c r="H44">
        <f t="shared" si="1"/>
        <v>0</v>
      </c>
    </row>
    <row r="45" spans="1:8" hidden="1">
      <c r="A45" t="s">
        <v>1755</v>
      </c>
      <c r="B45" s="1">
        <v>63095005</v>
      </c>
      <c r="D45" t="s">
        <v>1711</v>
      </c>
      <c r="E45" s="6" t="str">
        <f t="shared" si="0"/>
        <v>30465002</v>
      </c>
      <c r="F45">
        <v>215391561</v>
      </c>
      <c r="G45">
        <f>VLOOKUP(E45,'ESTADO DE SITUACION'!J$4:AL$954,22,FALSE)</f>
        <v>215391561</v>
      </c>
      <c r="H45">
        <f t="shared" si="1"/>
        <v>0</v>
      </c>
    </row>
    <row r="46" spans="1:8" hidden="1">
      <c r="A46" t="s">
        <v>1541</v>
      </c>
      <c r="B46" s="1">
        <v>1652501</v>
      </c>
      <c r="D46" t="s">
        <v>1757</v>
      </c>
      <c r="E46" s="6" t="str">
        <f t="shared" si="0"/>
        <v>30465242</v>
      </c>
      <c r="F46">
        <v>20617658</v>
      </c>
      <c r="G46">
        <f>VLOOKUP(E46,'ESTADO DE SITUACION'!J$4:AL$954,22,FALSE)</f>
        <v>20617658</v>
      </c>
      <c r="H46">
        <f t="shared" si="1"/>
        <v>0</v>
      </c>
    </row>
    <row r="47" spans="1:8" hidden="1">
      <c r="A47" t="s">
        <v>2194</v>
      </c>
      <c r="B47" s="1">
        <v>55328000</v>
      </c>
      <c r="D47" t="s">
        <v>1755</v>
      </c>
      <c r="E47" s="6" t="str">
        <f t="shared" si="0"/>
        <v>30465244</v>
      </c>
      <c r="F47">
        <v>63095005</v>
      </c>
      <c r="G47">
        <f>VLOOKUP(E47,'ESTADO DE SITUACION'!J$4:AL$954,22,FALSE)</f>
        <v>63095005</v>
      </c>
      <c r="H47">
        <f t="shared" si="1"/>
        <v>0</v>
      </c>
    </row>
    <row r="48" spans="1:8" hidden="1">
      <c r="A48" t="s">
        <v>2186</v>
      </c>
      <c r="B48" s="1">
        <v>359863</v>
      </c>
      <c r="D48" t="s">
        <v>1541</v>
      </c>
      <c r="E48" s="6" t="str">
        <f t="shared" si="0"/>
        <v>30470902</v>
      </c>
      <c r="F48">
        <v>1652501</v>
      </c>
      <c r="G48">
        <f>VLOOKUP(E48,'ESTADO DE SITUACION'!J$4:AL$954,22,FALSE)</f>
        <v>1652501</v>
      </c>
      <c r="H48">
        <f t="shared" si="1"/>
        <v>0</v>
      </c>
    </row>
    <row r="49" spans="1:8" hidden="1">
      <c r="A49" t="s">
        <v>1867</v>
      </c>
      <c r="B49" s="1">
        <v>65200000</v>
      </c>
      <c r="D49" t="s">
        <v>2194</v>
      </c>
      <c r="E49" s="6" t="str">
        <f t="shared" si="0"/>
        <v>30481688</v>
      </c>
      <c r="F49">
        <v>55328000</v>
      </c>
      <c r="G49">
        <f>VLOOKUP(E49,'ESTADO DE SITUACION'!J$4:AL$954,22,FALSE)</f>
        <v>55328000</v>
      </c>
      <c r="H49">
        <f t="shared" si="1"/>
        <v>0</v>
      </c>
    </row>
    <row r="50" spans="1:8" hidden="1">
      <c r="A50" t="s">
        <v>1661</v>
      </c>
      <c r="B50" s="1">
        <v>237961508</v>
      </c>
      <c r="D50" t="s">
        <v>2186</v>
      </c>
      <c r="E50" s="6" t="str">
        <f t="shared" si="0"/>
        <v>30482027</v>
      </c>
      <c r="F50">
        <v>359863</v>
      </c>
      <c r="G50">
        <f>VLOOKUP(E50,'ESTADO DE SITUACION'!J$4:AL$954,22,FALSE)</f>
        <v>359863</v>
      </c>
      <c r="H50">
        <f t="shared" si="1"/>
        <v>0</v>
      </c>
    </row>
    <row r="51" spans="1:8" hidden="1">
      <c r="A51" t="s">
        <v>1601</v>
      </c>
      <c r="B51" s="1">
        <v>69891658</v>
      </c>
      <c r="D51" t="s">
        <v>1867</v>
      </c>
      <c r="E51" s="6" t="str">
        <f t="shared" si="0"/>
        <v>30485663</v>
      </c>
      <c r="F51">
        <v>65200000</v>
      </c>
      <c r="G51">
        <f>VLOOKUP(E51,'ESTADO DE SITUACION'!J$4:AL$954,22,FALSE)</f>
        <v>65200000</v>
      </c>
      <c r="H51">
        <f t="shared" si="1"/>
        <v>0</v>
      </c>
    </row>
    <row r="52" spans="1:8">
      <c r="A52" t="s">
        <v>2164</v>
      </c>
      <c r="B52" s="1">
        <v>2500000000</v>
      </c>
      <c r="D52" t="s">
        <v>1661</v>
      </c>
      <c r="E52" s="6" t="str">
        <f t="shared" si="0"/>
        <v>40000194</v>
      </c>
      <c r="F52" s="1">
        <v>260086329</v>
      </c>
      <c r="G52" s="1">
        <f>VLOOKUP(E52,'ESTADO DE SITUACION'!J$4:AL$954,22,FALSE)</f>
        <v>260086329</v>
      </c>
      <c r="H52" s="1">
        <f t="shared" si="1"/>
        <v>0</v>
      </c>
    </row>
    <row r="53" spans="1:8" hidden="1">
      <c r="A53" t="s">
        <v>4681</v>
      </c>
      <c r="B53" s="1">
        <v>239000000</v>
      </c>
      <c r="D53" t="s">
        <v>1601</v>
      </c>
      <c r="E53" s="6" t="str">
        <f t="shared" si="0"/>
        <v>40001702</v>
      </c>
      <c r="F53">
        <v>69891658</v>
      </c>
      <c r="G53">
        <f>VLOOKUP(E53,'ESTADO DE SITUACION'!J$4:AL$954,22,FALSE)</f>
        <v>69891658</v>
      </c>
      <c r="H53">
        <f t="shared" si="1"/>
        <v>0</v>
      </c>
    </row>
    <row r="54" spans="1:8" hidden="1">
      <c r="A54" t="s">
        <v>4679</v>
      </c>
      <c r="B54" s="1">
        <v>164572779</v>
      </c>
      <c r="D54" t="s">
        <v>2164</v>
      </c>
      <c r="E54" s="6" t="str">
        <f t="shared" si="0"/>
        <v>40005575</v>
      </c>
      <c r="F54">
        <v>2500000000</v>
      </c>
      <c r="G54">
        <f>VLOOKUP(E54,'ESTADO DE SITUACION'!J$4:AL$954,22,FALSE)</f>
        <v>2500000000</v>
      </c>
      <c r="H54">
        <f t="shared" si="1"/>
        <v>0</v>
      </c>
    </row>
    <row r="55" spans="1:8" hidden="1">
      <c r="A55" t="s">
        <v>4680</v>
      </c>
      <c r="B55" s="1">
        <v>46448743</v>
      </c>
    </row>
    <row r="56" spans="1:8" hidden="1">
      <c r="A56" t="s">
        <v>730</v>
      </c>
      <c r="B56" s="1">
        <v>5064198464</v>
      </c>
    </row>
    <row r="57" spans="1:8" hidden="1">
      <c r="B57" s="1">
        <v>5062856881</v>
      </c>
    </row>
    <row r="58" spans="1:8" hidden="1">
      <c r="B58" s="1">
        <f>B56-B57</f>
        <v>1341583</v>
      </c>
    </row>
  </sheetData>
  <autoFilter ref="H1:H58">
    <filterColumn colId="0">
      <filters>
        <filter val="137150043"/>
        <filter val="1500000"/>
        <filter val="22124821"/>
        <filter val="6125107"/>
      </filters>
    </filterColumn>
  </autoFilter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N21" sqref="N21"/>
    </sheetView>
  </sheetViews>
  <sheetFormatPr baseColWidth="10" defaultRowHeight="15"/>
  <cols>
    <col min="1" max="1" width="11.42578125" style="6"/>
  </cols>
  <sheetData>
    <row r="2" spans="1:2">
      <c r="A2" s="626">
        <v>30288773</v>
      </c>
      <c r="B2" s="623" t="s">
        <v>4686</v>
      </c>
    </row>
    <row r="3" spans="1:2">
      <c r="A3" s="627">
        <v>30342724</v>
      </c>
      <c r="B3" s="624" t="s">
        <v>4687</v>
      </c>
    </row>
    <row r="4" spans="1:2">
      <c r="A4" s="627">
        <v>30342727</v>
      </c>
      <c r="B4" s="624" t="s">
        <v>4688</v>
      </c>
    </row>
    <row r="5" spans="1:2">
      <c r="A5" s="627">
        <v>30082185</v>
      </c>
      <c r="B5" s="624" t="s">
        <v>4689</v>
      </c>
    </row>
    <row r="6" spans="1:2">
      <c r="A6" s="627">
        <v>30046830</v>
      </c>
      <c r="B6" s="624" t="s">
        <v>4690</v>
      </c>
    </row>
    <row r="7" spans="1:2">
      <c r="A7" s="627">
        <v>30135078</v>
      </c>
      <c r="B7" s="624" t="s">
        <v>564</v>
      </c>
    </row>
    <row r="8" spans="1:2">
      <c r="A8" s="627">
        <v>30351932</v>
      </c>
      <c r="B8" s="624" t="s">
        <v>4691</v>
      </c>
    </row>
    <row r="9" spans="1:2">
      <c r="A9" s="628">
        <v>30342022</v>
      </c>
      <c r="B9" s="625" t="s">
        <v>653</v>
      </c>
    </row>
    <row r="10" spans="1:2">
      <c r="A10" s="628">
        <v>30341233</v>
      </c>
      <c r="B10" s="625" t="s">
        <v>676</v>
      </c>
    </row>
    <row r="11" spans="1:2">
      <c r="A11" s="628">
        <v>30345125</v>
      </c>
      <c r="B11" s="625" t="s">
        <v>659</v>
      </c>
    </row>
    <row r="12" spans="1:2">
      <c r="A12" s="628">
        <v>30458546</v>
      </c>
      <c r="B12" s="624" t="s">
        <v>4692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workbookViewId="0">
      <selection activeCell="D12" sqref="D12"/>
    </sheetView>
  </sheetViews>
  <sheetFormatPr baseColWidth="10" defaultRowHeight="15"/>
  <sheetData>
    <row r="2" spans="1:2">
      <c r="A2" t="s">
        <v>561</v>
      </c>
      <c r="B2">
        <v>30350774</v>
      </c>
    </row>
    <row r="3" spans="1:2">
      <c r="A3" t="s">
        <v>738</v>
      </c>
      <c r="B3">
        <v>30341329</v>
      </c>
    </row>
    <row r="4" spans="1:2">
      <c r="A4" t="s">
        <v>738</v>
      </c>
      <c r="B4">
        <v>30341325</v>
      </c>
    </row>
    <row r="5" spans="1:2">
      <c r="A5" t="s">
        <v>738</v>
      </c>
      <c r="B5">
        <v>30341323</v>
      </c>
    </row>
    <row r="6" spans="1:2">
      <c r="A6" t="s">
        <v>738</v>
      </c>
      <c r="B6">
        <v>30341275</v>
      </c>
    </row>
    <row r="7" spans="1:2">
      <c r="A7" t="s">
        <v>4693</v>
      </c>
      <c r="B7">
        <v>30341173</v>
      </c>
    </row>
    <row r="8" spans="1:2">
      <c r="A8" t="s">
        <v>4693</v>
      </c>
      <c r="B8">
        <v>30341424</v>
      </c>
    </row>
    <row r="9" spans="1:2">
      <c r="A9" t="s">
        <v>4693</v>
      </c>
      <c r="B9">
        <v>30419826</v>
      </c>
    </row>
    <row r="10" spans="1:2">
      <c r="A10" t="s">
        <v>4693</v>
      </c>
      <c r="B10">
        <v>30329922</v>
      </c>
    </row>
    <row r="11" spans="1:2">
      <c r="A11" t="s">
        <v>4693</v>
      </c>
      <c r="B11">
        <v>30341175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opLeftCell="A56" workbookViewId="0">
      <selection activeCell="F100" sqref="F100"/>
    </sheetView>
  </sheetViews>
  <sheetFormatPr baseColWidth="10" defaultRowHeight="15"/>
  <cols>
    <col min="1" max="1" width="17.5703125" bestFit="1" customWidth="1"/>
    <col min="2" max="2" width="20.42578125" bestFit="1" customWidth="1"/>
  </cols>
  <sheetData>
    <row r="1" spans="1:3">
      <c r="A1" s="36" t="s">
        <v>4683</v>
      </c>
      <c r="B1" t="s">
        <v>4696</v>
      </c>
    </row>
    <row r="3" spans="1:3">
      <c r="A3" s="36" t="s">
        <v>2965</v>
      </c>
      <c r="B3" t="s">
        <v>4695</v>
      </c>
      <c r="C3" t="s">
        <v>4697</v>
      </c>
    </row>
    <row r="4" spans="1:3">
      <c r="A4" s="710">
        <v>20144598</v>
      </c>
      <c r="B4" s="602">
        <v>18092503</v>
      </c>
      <c r="C4" t="e">
        <f>VLOOKUP(A4,'ESTADO DE SITUACION'!H$4:H$954,1,FALSE)</f>
        <v>#N/A</v>
      </c>
    </row>
    <row r="5" spans="1:3">
      <c r="A5" s="710">
        <v>20157700</v>
      </c>
      <c r="B5" s="602">
        <v>11927690</v>
      </c>
      <c r="C5">
        <f>VLOOKUP(A5,'ESTADO DE SITUACION'!H$4:H$954,1,FALSE)</f>
        <v>20157700</v>
      </c>
    </row>
    <row r="6" spans="1:3">
      <c r="A6" s="710">
        <v>20190549</v>
      </c>
      <c r="B6" s="602">
        <v>1399854</v>
      </c>
      <c r="C6">
        <f>VLOOKUP(A6,'ESTADO DE SITUACION'!H$4:H$954,1,FALSE)</f>
        <v>20190549</v>
      </c>
    </row>
    <row r="7" spans="1:3">
      <c r="A7" s="710">
        <v>30043744</v>
      </c>
      <c r="B7" s="602">
        <v>405410334</v>
      </c>
      <c r="C7">
        <f>VLOOKUP(A7,'ESTADO DE SITUACION'!H$4:H$954,1,FALSE)</f>
        <v>30043744</v>
      </c>
    </row>
    <row r="8" spans="1:3">
      <c r="A8" s="710">
        <v>30046830</v>
      </c>
      <c r="B8" s="602">
        <v>9746060</v>
      </c>
      <c r="C8">
        <f>VLOOKUP(A8,'ESTADO DE SITUACION'!H$4:H$954,1,FALSE)</f>
        <v>30046830</v>
      </c>
    </row>
    <row r="9" spans="1:3">
      <c r="A9" s="710">
        <v>30047349</v>
      </c>
      <c r="B9" s="602">
        <v>14455056</v>
      </c>
      <c r="C9">
        <f>VLOOKUP(A9,'ESTADO DE SITUACION'!H$4:H$954,1,FALSE)</f>
        <v>30047349</v>
      </c>
    </row>
    <row r="10" spans="1:3">
      <c r="A10" s="710">
        <v>30062818</v>
      </c>
      <c r="B10" s="602">
        <v>157279000</v>
      </c>
      <c r="C10">
        <f>VLOOKUP(A10,'ESTADO DE SITUACION'!H$4:H$954,1,FALSE)</f>
        <v>30062818</v>
      </c>
    </row>
    <row r="11" spans="1:3">
      <c r="A11" s="710">
        <v>30070862</v>
      </c>
      <c r="B11" s="602">
        <v>1500000</v>
      </c>
      <c r="C11">
        <f>VLOOKUP(A11,'ESTADO DE SITUACION'!H$4:H$954,1,FALSE)</f>
        <v>30070862</v>
      </c>
    </row>
    <row r="12" spans="1:3">
      <c r="A12" s="710">
        <v>30072372</v>
      </c>
      <c r="B12" s="602">
        <v>648749583</v>
      </c>
      <c r="C12">
        <f>VLOOKUP(A12,'ESTADO DE SITUACION'!H$4:H$954,1,FALSE)</f>
        <v>30072372</v>
      </c>
    </row>
    <row r="13" spans="1:3">
      <c r="A13" s="710">
        <v>30076574</v>
      </c>
      <c r="B13" s="602">
        <v>221000632</v>
      </c>
      <c r="C13">
        <f>VLOOKUP(A13,'ESTADO DE SITUACION'!H$4:H$954,1,FALSE)</f>
        <v>30076574</v>
      </c>
    </row>
    <row r="14" spans="1:3">
      <c r="A14" s="710">
        <v>30085972</v>
      </c>
      <c r="B14" s="602">
        <v>374830814</v>
      </c>
      <c r="C14">
        <f>VLOOKUP(A14,'ESTADO DE SITUACION'!H$4:H$954,1,FALSE)</f>
        <v>30085972</v>
      </c>
    </row>
    <row r="15" spans="1:3">
      <c r="A15" s="710">
        <v>30086050</v>
      </c>
      <c r="B15" s="602">
        <v>216261369</v>
      </c>
      <c r="C15">
        <f>VLOOKUP(A15,'ESTADO DE SITUACION'!H$4:H$954,1,FALSE)</f>
        <v>30086050</v>
      </c>
    </row>
    <row r="16" spans="1:3">
      <c r="A16" s="710">
        <v>30087299</v>
      </c>
      <c r="B16" s="602">
        <v>341686672</v>
      </c>
      <c r="C16">
        <f>VLOOKUP(A16,'ESTADO DE SITUACION'!H$4:H$954,1,FALSE)</f>
        <v>30087299</v>
      </c>
    </row>
    <row r="17" spans="1:3">
      <c r="A17" s="710">
        <v>30092606</v>
      </c>
      <c r="B17" s="602">
        <v>114643756</v>
      </c>
      <c r="C17">
        <f>VLOOKUP(A17,'ESTADO DE SITUACION'!H$4:H$954,1,FALSE)</f>
        <v>30092606</v>
      </c>
    </row>
    <row r="18" spans="1:3">
      <c r="A18" s="710">
        <v>30093309</v>
      </c>
      <c r="B18" s="602">
        <v>16999342</v>
      </c>
      <c r="C18">
        <f>VLOOKUP(A18,'ESTADO DE SITUACION'!H$4:H$954,1,FALSE)</f>
        <v>30093309</v>
      </c>
    </row>
    <row r="19" spans="1:3">
      <c r="A19" s="710">
        <v>30098600</v>
      </c>
      <c r="B19" s="602">
        <v>8935000</v>
      </c>
      <c r="C19">
        <f>VLOOKUP(A19,'ESTADO DE SITUACION'!H$4:H$954,1,FALSE)</f>
        <v>30098600</v>
      </c>
    </row>
    <row r="20" spans="1:3">
      <c r="A20" s="710">
        <v>30102235</v>
      </c>
      <c r="B20" s="602">
        <v>2275000</v>
      </c>
      <c r="C20">
        <f>VLOOKUP(A20,'ESTADO DE SITUACION'!H$4:H$954,1,FALSE)</f>
        <v>30102235</v>
      </c>
    </row>
    <row r="21" spans="1:3">
      <c r="A21" s="710">
        <v>30102779</v>
      </c>
      <c r="B21" s="602">
        <v>60500000</v>
      </c>
      <c r="C21">
        <f>VLOOKUP(A21,'ESTADO DE SITUACION'!H$4:H$954,1,FALSE)</f>
        <v>30102779</v>
      </c>
    </row>
    <row r="22" spans="1:3">
      <c r="A22" s="710">
        <v>30103434</v>
      </c>
      <c r="B22" s="602">
        <v>320000</v>
      </c>
      <c r="C22">
        <f>VLOOKUP(A22,'ESTADO DE SITUACION'!H$4:H$954,1,FALSE)</f>
        <v>30103434</v>
      </c>
    </row>
    <row r="23" spans="1:3">
      <c r="A23" s="710">
        <v>30115295</v>
      </c>
      <c r="B23" s="602">
        <v>81645250</v>
      </c>
      <c r="C23">
        <f>VLOOKUP(A23,'ESTADO DE SITUACION'!H$4:H$954,1,FALSE)</f>
        <v>30115295</v>
      </c>
    </row>
    <row r="24" spans="1:3">
      <c r="A24" s="710">
        <v>30115349</v>
      </c>
      <c r="B24" s="602">
        <v>4600000</v>
      </c>
      <c r="C24">
        <f>VLOOKUP(A24,'ESTADO DE SITUACION'!H$4:H$954,1,FALSE)</f>
        <v>30115349</v>
      </c>
    </row>
    <row r="25" spans="1:3">
      <c r="A25" s="710">
        <v>30121787</v>
      </c>
      <c r="B25" s="602">
        <v>173756371</v>
      </c>
      <c r="C25">
        <f>VLOOKUP(A25,'ESTADO DE SITUACION'!H$4:H$954,1,FALSE)</f>
        <v>30121787</v>
      </c>
    </row>
    <row r="26" spans="1:3">
      <c r="A26" s="710">
        <v>30126279</v>
      </c>
      <c r="B26" s="602">
        <v>377418883</v>
      </c>
      <c r="C26">
        <f>VLOOKUP(A26,'ESTADO DE SITUACION'!H$4:H$954,1,FALSE)</f>
        <v>30126279</v>
      </c>
    </row>
    <row r="27" spans="1:3">
      <c r="A27" s="710">
        <v>30126943</v>
      </c>
      <c r="B27" s="602">
        <v>51475000</v>
      </c>
      <c r="C27">
        <f>VLOOKUP(A27,'ESTADO DE SITUACION'!H$4:H$954,1,FALSE)</f>
        <v>30126943</v>
      </c>
    </row>
    <row r="28" spans="1:3">
      <c r="A28" s="710">
        <v>30128503</v>
      </c>
      <c r="B28" s="602">
        <v>108284803</v>
      </c>
      <c r="C28">
        <f>VLOOKUP(A28,'ESTADO DE SITUACION'!H$4:H$954,1,FALSE)</f>
        <v>30128503</v>
      </c>
    </row>
    <row r="29" spans="1:3">
      <c r="A29" s="710">
        <v>30129273</v>
      </c>
      <c r="B29" s="602">
        <v>216240</v>
      </c>
      <c r="C29">
        <f>VLOOKUP(A29,'ESTADO DE SITUACION'!H$4:H$954,1,FALSE)</f>
        <v>30129273</v>
      </c>
    </row>
    <row r="30" spans="1:3">
      <c r="A30" s="710">
        <v>30135830</v>
      </c>
      <c r="B30" s="602">
        <v>6678665</v>
      </c>
      <c r="C30">
        <f>VLOOKUP(A30,'ESTADO DE SITUACION'!H$4:H$954,1,FALSE)</f>
        <v>30135830</v>
      </c>
    </row>
    <row r="31" spans="1:3">
      <c r="A31" s="710">
        <v>30136269</v>
      </c>
      <c r="B31" s="602">
        <v>307800000</v>
      </c>
      <c r="C31">
        <f>VLOOKUP(A31,'ESTADO DE SITUACION'!H$4:H$954,1,FALSE)</f>
        <v>30136269</v>
      </c>
    </row>
    <row r="32" spans="1:3">
      <c r="A32" s="710">
        <v>30136310</v>
      </c>
      <c r="B32" s="602">
        <v>1000000</v>
      </c>
      <c r="C32">
        <f>VLOOKUP(A32,'ESTADO DE SITUACION'!H$4:H$954,1,FALSE)</f>
        <v>30136310</v>
      </c>
    </row>
    <row r="33" spans="1:3">
      <c r="A33" s="710">
        <v>30136320</v>
      </c>
      <c r="B33" s="602">
        <v>2660000</v>
      </c>
      <c r="C33">
        <f>VLOOKUP(A33,'ESTADO DE SITUACION'!H$4:H$954,1,FALSE)</f>
        <v>30136320</v>
      </c>
    </row>
    <row r="34" spans="1:3">
      <c r="A34" s="710">
        <v>30137333</v>
      </c>
      <c r="B34" s="602">
        <v>62261453</v>
      </c>
      <c r="C34">
        <f>VLOOKUP(A34,'ESTADO DE SITUACION'!H$4:H$954,1,FALSE)</f>
        <v>30137333</v>
      </c>
    </row>
    <row r="35" spans="1:3">
      <c r="A35" s="710">
        <v>30137881</v>
      </c>
      <c r="B35" s="602">
        <v>41502995</v>
      </c>
      <c r="C35">
        <f>VLOOKUP(A35,'ESTADO DE SITUACION'!H$4:H$954,1,FALSE)</f>
        <v>30137881</v>
      </c>
    </row>
    <row r="36" spans="1:3">
      <c r="A36" s="710">
        <v>30154323</v>
      </c>
      <c r="B36" s="602">
        <v>6863328</v>
      </c>
      <c r="C36">
        <f>VLOOKUP(A36,'ESTADO DE SITUACION'!H$4:H$954,1,FALSE)</f>
        <v>30154323</v>
      </c>
    </row>
    <row r="37" spans="1:3">
      <c r="A37" s="710">
        <v>30158072</v>
      </c>
      <c r="B37" s="602">
        <v>231010374</v>
      </c>
      <c r="C37">
        <f>VLOOKUP(A37,'ESTADO DE SITUACION'!H$4:H$954,1,FALSE)</f>
        <v>30158072</v>
      </c>
    </row>
    <row r="38" spans="1:3">
      <c r="A38" s="710">
        <v>30185373</v>
      </c>
      <c r="B38" s="602">
        <v>508091</v>
      </c>
      <c r="C38" t="e">
        <f>VLOOKUP(A38,'ESTADO DE SITUACION'!H$4:H$954,1,FALSE)</f>
        <v>#N/A</v>
      </c>
    </row>
    <row r="39" spans="1:3">
      <c r="A39" s="710">
        <v>30185572</v>
      </c>
      <c r="B39" s="602">
        <v>222359861</v>
      </c>
      <c r="C39">
        <f>VLOOKUP(A39,'ESTADO DE SITUACION'!H$4:H$954,1,FALSE)</f>
        <v>30185572</v>
      </c>
    </row>
    <row r="40" spans="1:3">
      <c r="A40" s="710">
        <v>30204522</v>
      </c>
      <c r="B40" s="602">
        <v>4084586</v>
      </c>
      <c r="C40">
        <f>VLOOKUP(A40,'ESTADO DE SITUACION'!H$4:H$954,1,FALSE)</f>
        <v>30204522</v>
      </c>
    </row>
    <row r="41" spans="1:3">
      <c r="A41" s="710">
        <v>30277425</v>
      </c>
      <c r="B41" s="602">
        <v>2961110</v>
      </c>
      <c r="C41">
        <f>VLOOKUP(A41,'ESTADO DE SITUACION'!H$4:H$954,1,FALSE)</f>
        <v>30277425</v>
      </c>
    </row>
    <row r="42" spans="1:3">
      <c r="A42" s="710">
        <v>30279673</v>
      </c>
      <c r="B42" s="602">
        <v>180297141</v>
      </c>
      <c r="C42">
        <f>VLOOKUP(A42,'ESTADO DE SITUACION'!H$4:H$954,1,FALSE)</f>
        <v>30279673</v>
      </c>
    </row>
    <row r="43" spans="1:3">
      <c r="A43" s="710">
        <v>30291172</v>
      </c>
      <c r="B43" s="602">
        <v>1137500</v>
      </c>
      <c r="C43">
        <f>VLOOKUP(A43,'ESTADO DE SITUACION'!H$4:H$954,1,FALSE)</f>
        <v>30291172</v>
      </c>
    </row>
    <row r="44" spans="1:3">
      <c r="A44" s="710">
        <v>30311722</v>
      </c>
      <c r="B44" s="602">
        <v>49826018</v>
      </c>
      <c r="C44">
        <f>VLOOKUP(A44,'ESTADO DE SITUACION'!H$4:H$954,1,FALSE)</f>
        <v>30311722</v>
      </c>
    </row>
    <row r="45" spans="1:3">
      <c r="A45" s="710">
        <v>30337226</v>
      </c>
      <c r="B45" s="602">
        <v>3850121</v>
      </c>
      <c r="C45">
        <f>VLOOKUP(A45,'ESTADO DE SITUACION'!H$4:H$954,1,FALSE)</f>
        <v>30337226</v>
      </c>
    </row>
    <row r="46" spans="1:3">
      <c r="A46" s="710">
        <v>30341275</v>
      </c>
      <c r="B46" s="602">
        <v>18546075</v>
      </c>
      <c r="C46">
        <f>VLOOKUP(A46,'ESTADO DE SITUACION'!H$4:H$954,1,FALSE)</f>
        <v>30341275</v>
      </c>
    </row>
    <row r="47" spans="1:3">
      <c r="A47" s="710">
        <v>30341325</v>
      </c>
      <c r="B47" s="602">
        <v>52500000</v>
      </c>
      <c r="C47">
        <f>VLOOKUP(A47,'ESTADO DE SITUACION'!H$4:H$954,1,FALSE)</f>
        <v>30341325</v>
      </c>
    </row>
    <row r="48" spans="1:3">
      <c r="A48" s="710">
        <v>30341329</v>
      </c>
      <c r="B48" s="602">
        <v>5003098</v>
      </c>
      <c r="C48">
        <f>VLOOKUP(A48,'ESTADO DE SITUACION'!H$4:H$954,1,FALSE)</f>
        <v>30341329</v>
      </c>
    </row>
    <row r="49" spans="1:3">
      <c r="A49" s="710">
        <v>30342022</v>
      </c>
      <c r="B49" s="602">
        <v>368638</v>
      </c>
      <c r="C49">
        <f>VLOOKUP(A49,'ESTADO DE SITUACION'!H$4:H$954,1,FALSE)</f>
        <v>30342022</v>
      </c>
    </row>
    <row r="50" spans="1:3">
      <c r="A50" s="710">
        <v>30342025</v>
      </c>
      <c r="B50" s="602">
        <v>9560358</v>
      </c>
      <c r="C50">
        <f>VLOOKUP(A50,'ESTADO DE SITUACION'!H$4:H$954,1,FALSE)</f>
        <v>30342025</v>
      </c>
    </row>
    <row r="51" spans="1:3">
      <c r="A51" s="710">
        <v>30342673</v>
      </c>
      <c r="B51" s="602">
        <v>1194000</v>
      </c>
      <c r="C51">
        <f>VLOOKUP(A51,'ESTADO DE SITUACION'!H$4:H$954,1,FALSE)</f>
        <v>30342673</v>
      </c>
    </row>
    <row r="52" spans="1:3">
      <c r="A52" s="710">
        <v>30342773</v>
      </c>
      <c r="B52" s="602">
        <v>46000000</v>
      </c>
      <c r="C52">
        <f>VLOOKUP(A52,'ESTADO DE SITUACION'!H$4:H$954,1,FALSE)</f>
        <v>30342773</v>
      </c>
    </row>
    <row r="53" spans="1:3">
      <c r="A53" s="710">
        <v>30343540</v>
      </c>
      <c r="B53" s="602">
        <v>114449875</v>
      </c>
      <c r="C53">
        <f>VLOOKUP(A53,'ESTADO DE SITUACION'!H$4:H$954,1,FALSE)</f>
        <v>30343540</v>
      </c>
    </row>
    <row r="54" spans="1:3">
      <c r="A54" s="710">
        <v>30343724</v>
      </c>
      <c r="B54" s="602">
        <v>555000</v>
      </c>
      <c r="C54">
        <f>VLOOKUP(A54,'ESTADO DE SITUACION'!H$4:H$954,1,FALSE)</f>
        <v>30343724</v>
      </c>
    </row>
    <row r="55" spans="1:3">
      <c r="A55" s="710">
        <v>30349427</v>
      </c>
      <c r="B55" s="602">
        <v>156850000</v>
      </c>
      <c r="C55">
        <f>VLOOKUP(A55,'ESTADO DE SITUACION'!H$4:H$954,1,FALSE)</f>
        <v>30349427</v>
      </c>
    </row>
    <row r="56" spans="1:3">
      <c r="A56" s="710">
        <v>30351932</v>
      </c>
      <c r="B56" s="602">
        <v>18737115</v>
      </c>
      <c r="C56">
        <f>VLOOKUP(A56,'ESTADO DE SITUACION'!H$4:H$954,1,FALSE)</f>
        <v>30351932</v>
      </c>
    </row>
    <row r="57" spans="1:3">
      <c r="A57" s="710">
        <v>30356933</v>
      </c>
      <c r="B57" s="602">
        <v>78000000</v>
      </c>
      <c r="C57">
        <f>VLOOKUP(A57,'ESTADO DE SITUACION'!H$4:H$954,1,FALSE)</f>
        <v>30356933</v>
      </c>
    </row>
    <row r="58" spans="1:3">
      <c r="A58" s="710">
        <v>30361582</v>
      </c>
      <c r="B58" s="602">
        <v>61490000</v>
      </c>
      <c r="C58">
        <f>VLOOKUP(A58,'ESTADO DE SITUACION'!H$4:H$954,1,FALSE)</f>
        <v>30361582</v>
      </c>
    </row>
    <row r="59" spans="1:3">
      <c r="A59" s="710">
        <v>30363825</v>
      </c>
      <c r="B59" s="602">
        <v>28900000</v>
      </c>
      <c r="C59">
        <f>VLOOKUP(A59,'ESTADO DE SITUACION'!H$4:H$954,1,FALSE)</f>
        <v>30363825</v>
      </c>
    </row>
    <row r="60" spans="1:3">
      <c r="A60" s="710">
        <v>30395727</v>
      </c>
      <c r="B60" s="602">
        <v>739725</v>
      </c>
      <c r="C60">
        <f>VLOOKUP(A60,'ESTADO DE SITUACION'!H$4:H$954,1,FALSE)</f>
        <v>30395727</v>
      </c>
    </row>
    <row r="61" spans="1:3">
      <c r="A61" s="710">
        <v>30397335</v>
      </c>
      <c r="B61" s="602">
        <v>70000000</v>
      </c>
      <c r="C61">
        <f>VLOOKUP(A61,'ESTADO DE SITUACION'!H$4:H$954,1,FALSE)</f>
        <v>30397335</v>
      </c>
    </row>
    <row r="62" spans="1:3">
      <c r="A62" s="710">
        <v>30397336</v>
      </c>
      <c r="B62" s="602">
        <v>1600000</v>
      </c>
      <c r="C62" t="e">
        <f>VLOOKUP(A62,'ESTADO DE SITUACION'!H$4:H$954,1,FALSE)</f>
        <v>#N/A</v>
      </c>
    </row>
    <row r="63" spans="1:3">
      <c r="A63" s="710">
        <v>30398233</v>
      </c>
      <c r="B63" s="602">
        <v>1200000</v>
      </c>
      <c r="C63">
        <f>VLOOKUP(A63,'ESTADO DE SITUACION'!H$4:H$954,1,FALSE)</f>
        <v>30398233</v>
      </c>
    </row>
    <row r="64" spans="1:3">
      <c r="A64" s="710">
        <v>30398531</v>
      </c>
      <c r="B64" s="602">
        <v>1100000</v>
      </c>
      <c r="C64">
        <f>VLOOKUP(A64,'ESTADO DE SITUACION'!H$4:H$954,1,FALSE)</f>
        <v>30398531</v>
      </c>
    </row>
    <row r="65" spans="1:3">
      <c r="A65" s="710">
        <v>30409780</v>
      </c>
      <c r="B65" s="602">
        <v>60000000</v>
      </c>
      <c r="C65">
        <f>VLOOKUP(A65,'ESTADO DE SITUACION'!H$4:H$954,1,FALSE)</f>
        <v>30409780</v>
      </c>
    </row>
    <row r="66" spans="1:3">
      <c r="A66" s="710">
        <v>30426980</v>
      </c>
      <c r="B66" s="602">
        <v>16188112</v>
      </c>
      <c r="C66">
        <f>VLOOKUP(A66,'ESTADO DE SITUACION'!H$4:H$954,1,FALSE)</f>
        <v>30426980</v>
      </c>
    </row>
    <row r="67" spans="1:3">
      <c r="A67" s="710">
        <v>30427823</v>
      </c>
      <c r="B67" s="602">
        <v>2052000</v>
      </c>
      <c r="C67">
        <f>VLOOKUP(A67,'ESTADO DE SITUACION'!H$4:H$954,1,FALSE)</f>
        <v>30427823</v>
      </c>
    </row>
    <row r="68" spans="1:3">
      <c r="A68" s="710">
        <v>30430173</v>
      </c>
      <c r="B68" s="602">
        <v>81414441</v>
      </c>
      <c r="C68">
        <f>VLOOKUP(A68,'ESTADO DE SITUACION'!H$4:H$954,1,FALSE)</f>
        <v>30430173</v>
      </c>
    </row>
    <row r="69" spans="1:3">
      <c r="A69" s="710">
        <v>30440174</v>
      </c>
      <c r="B69" s="602">
        <v>42522022</v>
      </c>
      <c r="C69">
        <f>VLOOKUP(A69,'ESTADO DE SITUACION'!H$4:H$954,1,FALSE)</f>
        <v>30440174</v>
      </c>
    </row>
    <row r="70" spans="1:3">
      <c r="A70" s="710">
        <v>30448275</v>
      </c>
      <c r="B70" s="602">
        <v>58000000</v>
      </c>
      <c r="C70">
        <f>VLOOKUP(A70,'ESTADO DE SITUACION'!H$4:H$954,1,FALSE)</f>
        <v>30448275</v>
      </c>
    </row>
    <row r="71" spans="1:3">
      <c r="A71" s="710">
        <v>30455973</v>
      </c>
      <c r="B71" s="602">
        <v>27352150</v>
      </c>
      <c r="C71">
        <f>VLOOKUP(A71,'ESTADO DE SITUACION'!H$4:H$954,1,FALSE)</f>
        <v>30455973</v>
      </c>
    </row>
    <row r="72" spans="1:3">
      <c r="A72" s="710">
        <v>30458130</v>
      </c>
      <c r="B72" s="602">
        <v>1400000</v>
      </c>
      <c r="C72">
        <f>VLOOKUP(A72,'ESTADO DE SITUACION'!H$4:H$954,1,FALSE)</f>
        <v>30458130</v>
      </c>
    </row>
    <row r="73" spans="1:3">
      <c r="A73" s="710">
        <v>30458322</v>
      </c>
      <c r="B73" s="602">
        <v>65000000</v>
      </c>
      <c r="C73">
        <f>VLOOKUP(A73,'ESTADO DE SITUACION'!H$4:H$954,1,FALSE)</f>
        <v>30458322</v>
      </c>
    </row>
    <row r="74" spans="1:3">
      <c r="A74" s="710">
        <v>30460140</v>
      </c>
      <c r="B74" s="602">
        <v>159500000</v>
      </c>
      <c r="C74">
        <f>VLOOKUP(A74,'ESTADO DE SITUACION'!H$4:H$954,1,FALSE)</f>
        <v>30460140</v>
      </c>
    </row>
    <row r="75" spans="1:3">
      <c r="A75" s="710">
        <v>30461279</v>
      </c>
      <c r="B75" s="602">
        <v>109731712</v>
      </c>
      <c r="C75">
        <f>VLOOKUP(A75,'ESTADO DE SITUACION'!H$4:H$954,1,FALSE)</f>
        <v>30461279</v>
      </c>
    </row>
    <row r="76" spans="1:3">
      <c r="A76" s="710">
        <v>30464752</v>
      </c>
      <c r="B76" s="602">
        <v>128566367</v>
      </c>
      <c r="C76">
        <f>VLOOKUP(A76,'ESTADO DE SITUACION'!H$4:H$954,1,FALSE)</f>
        <v>30464752</v>
      </c>
    </row>
    <row r="77" spans="1:3">
      <c r="A77" s="710">
        <v>30464833</v>
      </c>
      <c r="B77" s="602">
        <v>82518944</v>
      </c>
      <c r="C77">
        <f>VLOOKUP(A77,'ESTADO DE SITUACION'!H$4:H$954,1,FALSE)</f>
        <v>30464833</v>
      </c>
    </row>
    <row r="78" spans="1:3">
      <c r="A78" s="710">
        <v>30465242</v>
      </c>
      <c r="B78" s="602">
        <v>27555556</v>
      </c>
      <c r="C78">
        <f>VLOOKUP(A78,'ESTADO DE SITUACION'!H$4:H$954,1,FALSE)</f>
        <v>30465242</v>
      </c>
    </row>
    <row r="79" spans="1:3">
      <c r="A79" s="710">
        <v>30465244</v>
      </c>
      <c r="B79" s="602">
        <v>21719259</v>
      </c>
      <c r="C79">
        <f>VLOOKUP(A79,'ESTADO DE SITUACION'!H$4:H$954,1,FALSE)</f>
        <v>30465244</v>
      </c>
    </row>
    <row r="80" spans="1:3">
      <c r="A80" s="710">
        <v>30465245</v>
      </c>
      <c r="B80" s="602">
        <v>41770268</v>
      </c>
      <c r="C80">
        <f>VLOOKUP(A80,'ESTADO DE SITUACION'!H$4:H$954,1,FALSE)</f>
        <v>30465245</v>
      </c>
    </row>
    <row r="81" spans="1:3">
      <c r="A81" s="710">
        <v>30465788</v>
      </c>
      <c r="B81" s="602">
        <v>18074047</v>
      </c>
      <c r="C81">
        <f>VLOOKUP(A81,'ESTADO DE SITUACION'!H$4:H$954,1,FALSE)</f>
        <v>30465788</v>
      </c>
    </row>
    <row r="82" spans="1:3">
      <c r="A82" s="710">
        <v>30466394</v>
      </c>
      <c r="B82" s="602">
        <v>1200000</v>
      </c>
      <c r="C82">
        <f>VLOOKUP(A82,'ESTADO DE SITUACION'!H$4:H$954,1,FALSE)</f>
        <v>30466394</v>
      </c>
    </row>
    <row r="83" spans="1:3">
      <c r="A83" s="710">
        <v>30466433</v>
      </c>
      <c r="B83" s="602">
        <v>213535558</v>
      </c>
      <c r="C83">
        <f>VLOOKUP(A83,'ESTADO DE SITUACION'!H$4:H$954,1,FALSE)</f>
        <v>30466433</v>
      </c>
    </row>
    <row r="84" spans="1:3">
      <c r="A84" s="710">
        <v>30480531</v>
      </c>
      <c r="B84" s="602">
        <v>36699875</v>
      </c>
      <c r="C84">
        <f>VLOOKUP(A84,'ESTADO DE SITUACION'!H$4:H$954,1,FALSE)</f>
        <v>30480531</v>
      </c>
    </row>
    <row r="85" spans="1:3">
      <c r="A85" s="710">
        <v>40000194</v>
      </c>
      <c r="B85" s="602">
        <v>57458938</v>
      </c>
      <c r="C85">
        <f>VLOOKUP(A85,'ESTADO DE SITUACION'!H$4:H$954,1,FALSE)</f>
        <v>40000194</v>
      </c>
    </row>
    <row r="86" spans="1:3">
      <c r="A86" s="710" t="s">
        <v>730</v>
      </c>
      <c r="B86" s="1">
        <v>6467263588</v>
      </c>
    </row>
  </sheetData>
  <autoFilter ref="A3:C86"/>
  <pageMargins left="0.7" right="0.7" top="0.75" bottom="0.75" header="0.3" footer="0.3"/>
  <pageSetup orientation="portrait" horizontalDpi="4294967293" verticalDpi="4294967293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"/>
  <sheetViews>
    <sheetView topLeftCell="A73" workbookViewId="0">
      <selection activeCell="B88" sqref="B88"/>
    </sheetView>
  </sheetViews>
  <sheetFormatPr baseColWidth="10" defaultRowHeight="15"/>
  <cols>
    <col min="1" max="1" width="14.140625" customWidth="1"/>
    <col min="2" max="2" width="11.42578125" style="1"/>
  </cols>
  <sheetData>
    <row r="1" spans="1:2">
      <c r="A1" t="s">
        <v>4682</v>
      </c>
      <c r="B1" s="1" t="s">
        <v>4683</v>
      </c>
    </row>
    <row r="2" spans="1:2">
      <c r="A2">
        <v>30072372</v>
      </c>
      <c r="B2" s="1">
        <v>4169986</v>
      </c>
    </row>
    <row r="3" spans="1:2">
      <c r="A3">
        <v>30102779</v>
      </c>
      <c r="B3" s="1">
        <v>60500000</v>
      </c>
    </row>
    <row r="4" spans="1:2">
      <c r="A4">
        <v>30115295</v>
      </c>
      <c r="B4" s="1">
        <v>81645250</v>
      </c>
    </row>
    <row r="5" spans="1:2">
      <c r="A5">
        <v>30277425</v>
      </c>
      <c r="B5" s="1">
        <v>2961110</v>
      </c>
    </row>
    <row r="6" spans="1:2">
      <c r="A6">
        <v>30311722</v>
      </c>
      <c r="B6" s="1">
        <v>1795000</v>
      </c>
    </row>
    <row r="7" spans="1:2">
      <c r="A7">
        <v>30342673</v>
      </c>
      <c r="B7" s="1">
        <v>1194000</v>
      </c>
    </row>
    <row r="8" spans="1:2">
      <c r="A8">
        <v>30351932</v>
      </c>
      <c r="B8" s="1">
        <v>18737115</v>
      </c>
    </row>
    <row r="9" spans="1:2">
      <c r="A9">
        <v>30455973</v>
      </c>
      <c r="B9" s="1">
        <v>27352150</v>
      </c>
    </row>
    <row r="10" spans="1:2">
      <c r="A10">
        <v>30136310</v>
      </c>
      <c r="B10" s="1">
        <v>1000000</v>
      </c>
    </row>
    <row r="11" spans="1:2">
      <c r="A11">
        <v>30126279</v>
      </c>
      <c r="B11" s="1">
        <v>247172353</v>
      </c>
    </row>
    <row r="12" spans="1:2">
      <c r="A12">
        <v>30126279</v>
      </c>
      <c r="B12" s="1">
        <v>1000000</v>
      </c>
    </row>
    <row r="13" spans="1:2">
      <c r="A13">
        <v>30465788</v>
      </c>
      <c r="B13" s="1">
        <v>18074047</v>
      </c>
    </row>
    <row r="14" spans="1:2">
      <c r="A14">
        <v>30136269</v>
      </c>
      <c r="B14" s="1">
        <v>307800000</v>
      </c>
    </row>
    <row r="15" spans="1:2">
      <c r="A15">
        <v>30136320</v>
      </c>
      <c r="B15" s="1">
        <v>2660000</v>
      </c>
    </row>
    <row r="16" spans="1:2">
      <c r="A16">
        <v>30342025</v>
      </c>
      <c r="B16" s="1">
        <v>9560358</v>
      </c>
    </row>
    <row r="17" spans="1:2">
      <c r="A17">
        <v>30363825</v>
      </c>
      <c r="B17" s="1">
        <v>28900000</v>
      </c>
    </row>
    <row r="18" spans="1:2">
      <c r="A18">
        <v>30135830</v>
      </c>
      <c r="B18" s="1">
        <v>6678665</v>
      </c>
    </row>
    <row r="19" spans="1:2">
      <c r="A19">
        <v>30426980</v>
      </c>
      <c r="B19" s="1">
        <v>16188112</v>
      </c>
    </row>
    <row r="20" spans="1:2">
      <c r="A20">
        <v>30342022</v>
      </c>
      <c r="B20" s="1">
        <v>368638</v>
      </c>
    </row>
    <row r="21" spans="1:2">
      <c r="A21">
        <v>30349427</v>
      </c>
      <c r="B21" s="1">
        <v>156850000</v>
      </c>
    </row>
    <row r="22" spans="1:2">
      <c r="A22">
        <v>30337226</v>
      </c>
      <c r="B22" s="1">
        <v>3850121</v>
      </c>
    </row>
    <row r="23" spans="1:2">
      <c r="A23">
        <v>30343724</v>
      </c>
      <c r="B23" s="1">
        <v>555000</v>
      </c>
    </row>
    <row r="24" spans="1:2">
      <c r="A24">
        <v>30398233</v>
      </c>
      <c r="B24" s="1">
        <v>1200000</v>
      </c>
    </row>
    <row r="25" spans="1:2">
      <c r="A25">
        <v>30398531</v>
      </c>
      <c r="B25" s="1">
        <v>1100000</v>
      </c>
    </row>
    <row r="26" spans="1:2">
      <c r="A26">
        <v>30341329</v>
      </c>
      <c r="B26" s="1">
        <v>5003098</v>
      </c>
    </row>
    <row r="27" spans="1:2">
      <c r="A27">
        <v>30341325</v>
      </c>
      <c r="B27" s="1">
        <v>52500000</v>
      </c>
    </row>
    <row r="28" spans="1:2">
      <c r="A28">
        <v>30341275</v>
      </c>
      <c r="B28" s="1">
        <v>18546075</v>
      </c>
    </row>
    <row r="29" spans="1:2">
      <c r="A29">
        <v>30092606</v>
      </c>
      <c r="B29" s="1">
        <v>114643756</v>
      </c>
    </row>
    <row r="30" spans="1:2">
      <c r="A30">
        <v>30128503</v>
      </c>
      <c r="B30" s="1">
        <v>45308576</v>
      </c>
    </row>
    <row r="31" spans="1:2">
      <c r="A31">
        <v>30128503</v>
      </c>
      <c r="B31" s="1">
        <v>1214111</v>
      </c>
    </row>
    <row r="32" spans="1:2">
      <c r="A32">
        <v>30103434</v>
      </c>
      <c r="B32" s="1">
        <v>320000</v>
      </c>
    </row>
    <row r="33" spans="1:2">
      <c r="A33">
        <v>30137881</v>
      </c>
      <c r="B33" s="1">
        <v>40202995</v>
      </c>
    </row>
    <row r="34" spans="1:2">
      <c r="A34">
        <v>30137881</v>
      </c>
      <c r="B34" s="1">
        <v>1300000</v>
      </c>
    </row>
    <row r="35" spans="1:2">
      <c r="A35">
        <v>30085972</v>
      </c>
      <c r="B35" s="1">
        <v>92982737</v>
      </c>
    </row>
    <row r="36" spans="1:2">
      <c r="A36">
        <v>30085972</v>
      </c>
      <c r="B36" s="1">
        <v>4638462</v>
      </c>
    </row>
    <row r="37" spans="1:2">
      <c r="A37">
        <v>30466433</v>
      </c>
      <c r="B37" s="1">
        <v>115937109</v>
      </c>
    </row>
    <row r="38" spans="1:2">
      <c r="A38">
        <v>30466433</v>
      </c>
      <c r="B38" s="1">
        <v>1790000</v>
      </c>
    </row>
    <row r="39" spans="1:2">
      <c r="A39">
        <v>30466394</v>
      </c>
      <c r="B39" s="1">
        <v>1200000</v>
      </c>
    </row>
    <row r="40" spans="1:2">
      <c r="A40">
        <v>30395727</v>
      </c>
      <c r="B40" s="1">
        <v>739725</v>
      </c>
    </row>
    <row r="41" spans="1:2">
      <c r="A41">
        <v>30343540</v>
      </c>
      <c r="B41" s="1">
        <v>50786249</v>
      </c>
    </row>
    <row r="42" spans="1:2">
      <c r="A42">
        <v>30343540</v>
      </c>
      <c r="B42" s="1">
        <v>1341583</v>
      </c>
    </row>
    <row r="43" spans="1:2">
      <c r="A43">
        <v>30430173</v>
      </c>
      <c r="B43" s="1">
        <v>79914441</v>
      </c>
    </row>
    <row r="44" spans="1:2">
      <c r="A44">
        <v>30430173</v>
      </c>
      <c r="B44" s="1">
        <v>1500000</v>
      </c>
    </row>
    <row r="45" spans="1:2">
      <c r="A45">
        <v>30098600</v>
      </c>
      <c r="B45" s="1">
        <v>8935000</v>
      </c>
    </row>
    <row r="46" spans="1:2">
      <c r="A46">
        <v>30121787</v>
      </c>
      <c r="B46" s="1">
        <v>1500000</v>
      </c>
    </row>
    <row r="47" spans="1:2">
      <c r="A47">
        <v>30121787</v>
      </c>
      <c r="B47" s="1">
        <v>16600021</v>
      </c>
    </row>
    <row r="48" spans="1:2">
      <c r="A48">
        <v>30464752</v>
      </c>
      <c r="B48" s="1">
        <v>0</v>
      </c>
    </row>
    <row r="49" spans="1:2">
      <c r="A49">
        <v>30464752</v>
      </c>
      <c r="B49" s="1">
        <v>6971549</v>
      </c>
    </row>
    <row r="50" spans="1:2">
      <c r="A50">
        <v>30464752</v>
      </c>
      <c r="B50" s="1">
        <v>88982522</v>
      </c>
    </row>
    <row r="51" spans="1:2">
      <c r="A51">
        <v>20157700</v>
      </c>
      <c r="B51" s="1">
        <v>11927690</v>
      </c>
    </row>
    <row r="52" spans="1:2">
      <c r="A52">
        <v>30093309</v>
      </c>
      <c r="B52" s="1">
        <v>16999342</v>
      </c>
    </row>
    <row r="53" spans="1:2">
      <c r="A53">
        <v>30093309</v>
      </c>
      <c r="B53" s="1">
        <v>0</v>
      </c>
    </row>
    <row r="54" spans="1:2">
      <c r="A54">
        <v>30093309</v>
      </c>
      <c r="B54" s="1">
        <v>0</v>
      </c>
    </row>
    <row r="55" spans="1:2">
      <c r="A55">
        <v>30427823</v>
      </c>
      <c r="B55" s="1">
        <v>2052000</v>
      </c>
    </row>
    <row r="56" spans="1:2">
      <c r="A56">
        <v>30129912</v>
      </c>
      <c r="B56" s="1">
        <v>0</v>
      </c>
    </row>
    <row r="57" spans="1:2">
      <c r="A57">
        <v>30134014</v>
      </c>
      <c r="B57" s="1">
        <v>0</v>
      </c>
    </row>
    <row r="58" spans="1:2">
      <c r="A58">
        <v>30134014</v>
      </c>
      <c r="B58" s="1">
        <v>0</v>
      </c>
    </row>
    <row r="59" spans="1:2">
      <c r="A59">
        <v>30134014</v>
      </c>
      <c r="B59" s="1">
        <v>0</v>
      </c>
    </row>
    <row r="60" spans="1:2">
      <c r="A60">
        <v>30485210</v>
      </c>
      <c r="B60" s="1">
        <v>0</v>
      </c>
    </row>
    <row r="61" spans="1:2">
      <c r="A61">
        <v>30485210</v>
      </c>
      <c r="B61" s="1">
        <v>0</v>
      </c>
    </row>
    <row r="62" spans="1:2">
      <c r="A62">
        <v>40002366</v>
      </c>
      <c r="B62" s="1">
        <v>0</v>
      </c>
    </row>
    <row r="63" spans="1:2">
      <c r="A63">
        <v>40002366</v>
      </c>
      <c r="B63" s="1">
        <v>0</v>
      </c>
    </row>
    <row r="64" spans="1:2">
      <c r="A64">
        <v>30365273</v>
      </c>
      <c r="B64" s="1">
        <v>0</v>
      </c>
    </row>
    <row r="65" spans="1:2">
      <c r="A65">
        <v>30472589</v>
      </c>
      <c r="B65" s="1">
        <v>0</v>
      </c>
    </row>
    <row r="66" spans="1:2">
      <c r="A66">
        <v>30472589</v>
      </c>
      <c r="B66" s="1">
        <v>0</v>
      </c>
    </row>
    <row r="67" spans="1:2">
      <c r="A67">
        <v>30472589</v>
      </c>
      <c r="B67" s="1">
        <v>0</v>
      </c>
    </row>
    <row r="68" spans="1:2">
      <c r="A68">
        <v>30472589</v>
      </c>
      <c r="B68" s="1">
        <v>0</v>
      </c>
    </row>
    <row r="69" spans="1:2">
      <c r="A69">
        <v>30472589</v>
      </c>
      <c r="B69" s="1">
        <v>0</v>
      </c>
    </row>
    <row r="70" spans="1:2">
      <c r="A70">
        <v>30472589</v>
      </c>
      <c r="B70" s="1">
        <v>0</v>
      </c>
    </row>
    <row r="71" spans="1:2">
      <c r="A71">
        <v>30185572</v>
      </c>
      <c r="B71" s="1">
        <v>0</v>
      </c>
    </row>
    <row r="72" spans="1:2">
      <c r="A72">
        <v>30185572</v>
      </c>
      <c r="B72" s="1">
        <v>110000000</v>
      </c>
    </row>
    <row r="73" spans="1:2">
      <c r="A73">
        <v>30086050</v>
      </c>
      <c r="B73" s="1">
        <v>100000000</v>
      </c>
    </row>
    <row r="74" spans="1:2">
      <c r="A74">
        <v>30135059</v>
      </c>
      <c r="B74" s="1">
        <v>0</v>
      </c>
    </row>
    <row r="75" spans="1:2">
      <c r="A75">
        <v>30135059</v>
      </c>
      <c r="B75" s="1">
        <v>0</v>
      </c>
    </row>
    <row r="76" spans="1:2">
      <c r="A76">
        <v>30135059</v>
      </c>
      <c r="B76" s="1">
        <v>0</v>
      </c>
    </row>
    <row r="77" spans="1:2">
      <c r="A77">
        <v>30135059</v>
      </c>
      <c r="B77" s="1">
        <v>0</v>
      </c>
    </row>
    <row r="78" spans="1:2">
      <c r="A78" s="630">
        <v>30062818</v>
      </c>
      <c r="B78" s="631">
        <v>155379000</v>
      </c>
    </row>
    <row r="79" spans="1:2">
      <c r="A79" s="630">
        <v>30062818</v>
      </c>
      <c r="B79" s="631">
        <v>950000</v>
      </c>
    </row>
    <row r="80" spans="1:2">
      <c r="A80" s="630">
        <v>30043744</v>
      </c>
      <c r="B80" s="632">
        <v>230754814</v>
      </c>
    </row>
    <row r="81" spans="1:2">
      <c r="A81" s="630">
        <v>30102235</v>
      </c>
      <c r="B81" s="632">
        <v>2275000</v>
      </c>
    </row>
    <row r="82" spans="1:2">
      <c r="A82" s="633">
        <v>30126943</v>
      </c>
      <c r="B82" s="637">
        <v>51475000</v>
      </c>
    </row>
    <row r="83" spans="1:2">
      <c r="A83" s="633">
        <v>30409780</v>
      </c>
      <c r="B83" s="637">
        <v>60000000</v>
      </c>
    </row>
    <row r="84" spans="1:2">
      <c r="A84" s="634">
        <v>30158072</v>
      </c>
      <c r="B84" s="637">
        <v>13000000</v>
      </c>
    </row>
    <row r="85" spans="1:2">
      <c r="A85" s="634">
        <v>30158072</v>
      </c>
      <c r="B85" s="637">
        <v>77233000</v>
      </c>
    </row>
    <row r="86" spans="1:2">
      <c r="A86" s="635">
        <v>30448275</v>
      </c>
      <c r="B86" s="637">
        <v>58000000</v>
      </c>
    </row>
    <row r="87" spans="1:2">
      <c r="A87" s="635">
        <v>30397335</v>
      </c>
      <c r="B87" s="637">
        <v>70000000</v>
      </c>
    </row>
    <row r="88" spans="1:2">
      <c r="A88" s="635">
        <v>30397336</v>
      </c>
      <c r="B88" s="637">
        <v>1600000</v>
      </c>
    </row>
    <row r="89" spans="1:2">
      <c r="A89" s="633">
        <v>30070862</v>
      </c>
      <c r="B89" s="636">
        <v>1500000</v>
      </c>
    </row>
    <row r="90" spans="1:2">
      <c r="A90">
        <v>30047349</v>
      </c>
      <c r="B90" s="1">
        <v>14455056</v>
      </c>
    </row>
    <row r="91" spans="1:2">
      <c r="A91">
        <v>30046830</v>
      </c>
      <c r="B91" s="1">
        <v>2903262</v>
      </c>
    </row>
    <row r="92" spans="1:2">
      <c r="A92">
        <v>30046830</v>
      </c>
      <c r="B92" s="1">
        <v>6842798</v>
      </c>
    </row>
    <row r="93" spans="1:2">
      <c r="A93">
        <v>30458322</v>
      </c>
      <c r="B93" s="1">
        <v>65000000</v>
      </c>
    </row>
    <row r="94" spans="1:2">
      <c r="A94">
        <v>30115349</v>
      </c>
      <c r="B94" s="1">
        <v>2300000</v>
      </c>
    </row>
    <row r="95" spans="1:2">
      <c r="A95">
        <v>40000194</v>
      </c>
      <c r="B95" s="1">
        <v>4772878</v>
      </c>
    </row>
    <row r="96" spans="1:2">
      <c r="A96">
        <v>40000194</v>
      </c>
      <c r="B96" s="1">
        <v>52686060</v>
      </c>
    </row>
    <row r="97" spans="1:2">
      <c r="A97">
        <v>30361582</v>
      </c>
      <c r="B97" s="1">
        <v>61490000</v>
      </c>
    </row>
    <row r="98" spans="1:2">
      <c r="A98">
        <v>30440174</v>
      </c>
      <c r="B98" s="1">
        <v>42522022</v>
      </c>
    </row>
    <row r="99" spans="1:2">
      <c r="A99">
        <v>30356933</v>
      </c>
      <c r="B99" s="1">
        <v>78000000</v>
      </c>
    </row>
    <row r="100" spans="1:2">
      <c r="A100">
        <v>20190549</v>
      </c>
      <c r="B100" s="1">
        <v>1399854</v>
      </c>
    </row>
    <row r="101" spans="1:2">
      <c r="A101">
        <v>30480531</v>
      </c>
      <c r="B101" s="1">
        <v>1699875</v>
      </c>
    </row>
    <row r="102" spans="1:2">
      <c r="A102">
        <v>30480531</v>
      </c>
      <c r="B102" s="1">
        <v>35000000</v>
      </c>
    </row>
    <row r="103" spans="1:2">
      <c r="A103">
        <v>30137333</v>
      </c>
      <c r="B103" s="1">
        <v>2600000</v>
      </c>
    </row>
    <row r="104" spans="1:2">
      <c r="A104">
        <v>30137333</v>
      </c>
      <c r="B104" s="1">
        <v>59661453</v>
      </c>
    </row>
    <row r="105" spans="1:2">
      <c r="A105">
        <v>30461279</v>
      </c>
      <c r="B105" s="1">
        <v>62000000</v>
      </c>
    </row>
    <row r="106" spans="1:2">
      <c r="A106">
        <v>30129273</v>
      </c>
      <c r="B106" s="1">
        <v>216240</v>
      </c>
    </row>
    <row r="107" spans="1:2">
      <c r="A107">
        <v>30076574</v>
      </c>
      <c r="B107" s="1">
        <v>2850000</v>
      </c>
    </row>
    <row r="108" spans="1:2">
      <c r="A108">
        <v>30076574</v>
      </c>
      <c r="B108" s="1">
        <v>145589847</v>
      </c>
    </row>
    <row r="109" spans="1:2">
      <c r="A109">
        <v>30458130</v>
      </c>
      <c r="B109" s="1">
        <v>1400000</v>
      </c>
    </row>
    <row r="110" spans="1:2">
      <c r="A110">
        <v>30291172</v>
      </c>
      <c r="B110" s="1">
        <v>1137500</v>
      </c>
    </row>
    <row r="111" spans="1:2">
      <c r="A111">
        <v>30465244</v>
      </c>
      <c r="B111" s="1">
        <v>20519259</v>
      </c>
    </row>
    <row r="112" spans="1:2">
      <c r="A112">
        <v>30465244</v>
      </c>
      <c r="B112" s="1">
        <v>1200000</v>
      </c>
    </row>
    <row r="113" spans="1:2">
      <c r="A113">
        <v>30465242</v>
      </c>
      <c r="B113" s="1">
        <v>25000000</v>
      </c>
    </row>
    <row r="114" spans="1:2">
      <c r="A114">
        <v>30465242</v>
      </c>
      <c r="B114" s="1">
        <v>2555556</v>
      </c>
    </row>
    <row r="115" spans="1:2">
      <c r="A115">
        <v>30185373</v>
      </c>
      <c r="B115" s="1">
        <v>508091</v>
      </c>
    </row>
    <row r="116" spans="1:2">
      <c r="A116">
        <v>30279673</v>
      </c>
      <c r="B116" s="1">
        <v>89982583</v>
      </c>
    </row>
    <row r="117" spans="1:2">
      <c r="A117">
        <v>30279673</v>
      </c>
      <c r="B117" s="1">
        <v>1200000</v>
      </c>
    </row>
    <row r="118" spans="1:2">
      <c r="A118">
        <v>30464833</v>
      </c>
      <c r="B118" s="1">
        <v>39738563</v>
      </c>
    </row>
    <row r="119" spans="1:2">
      <c r="A119">
        <v>30342773</v>
      </c>
      <c r="B119" s="1">
        <v>46000000</v>
      </c>
    </row>
    <row r="120" spans="1:2">
      <c r="A120">
        <v>30087299</v>
      </c>
      <c r="B120" s="1">
        <v>2273334</v>
      </c>
    </row>
    <row r="121" spans="1:2">
      <c r="A121">
        <v>30087299</v>
      </c>
      <c r="B121" s="1">
        <v>160000000</v>
      </c>
    </row>
    <row r="122" spans="1:2">
      <c r="A122">
        <v>30204522</v>
      </c>
      <c r="B122" s="1">
        <v>4084586</v>
      </c>
    </row>
    <row r="123" spans="1:2">
      <c r="A123">
        <v>20144598</v>
      </c>
      <c r="B123" s="1">
        <v>18092503</v>
      </c>
    </row>
    <row r="124" spans="1:2">
      <c r="A124">
        <v>30460140</v>
      </c>
      <c r="B124" s="1">
        <v>9500000</v>
      </c>
    </row>
    <row r="125" spans="1:2">
      <c r="A125">
        <v>30460140</v>
      </c>
      <c r="B125" s="1">
        <v>150000000</v>
      </c>
    </row>
    <row r="126" spans="1:2">
      <c r="A126">
        <v>30466433</v>
      </c>
      <c r="B126" s="1">
        <v>1790000</v>
      </c>
    </row>
    <row r="127" spans="1:2">
      <c r="A127">
        <v>30466433</v>
      </c>
      <c r="B127" s="1">
        <v>94018449</v>
      </c>
    </row>
    <row r="128" spans="1:2">
      <c r="A128">
        <v>30185572</v>
      </c>
      <c r="B128" s="1">
        <v>112359861</v>
      </c>
    </row>
    <row r="129" spans="1:2">
      <c r="A129">
        <v>30085972</v>
      </c>
      <c r="B129" s="1">
        <v>197136727</v>
      </c>
    </row>
    <row r="130" spans="1:2">
      <c r="A130">
        <v>30085972</v>
      </c>
      <c r="B130" s="1">
        <v>80072888</v>
      </c>
    </row>
    <row r="131" spans="1:2">
      <c r="A131">
        <v>30062818</v>
      </c>
      <c r="B131" s="1">
        <v>950000</v>
      </c>
    </row>
    <row r="132" spans="1:2">
      <c r="A132">
        <v>30128503</v>
      </c>
      <c r="B132" s="1">
        <v>61762116</v>
      </c>
    </row>
    <row r="133" spans="1:2">
      <c r="A133">
        <v>30279673</v>
      </c>
      <c r="B133" s="1">
        <v>89114558</v>
      </c>
    </row>
    <row r="134" spans="1:2">
      <c r="A134">
        <v>30087299</v>
      </c>
      <c r="B134" s="1">
        <v>179413338</v>
      </c>
    </row>
    <row r="135" spans="1:2">
      <c r="A135">
        <v>30076574</v>
      </c>
      <c r="B135" s="1">
        <v>2850000</v>
      </c>
    </row>
    <row r="136" spans="1:2">
      <c r="A136">
        <v>30076574</v>
      </c>
      <c r="B136" s="1">
        <v>2850000</v>
      </c>
    </row>
    <row r="137" spans="1:2">
      <c r="A137">
        <v>30076574</v>
      </c>
      <c r="B137" s="1">
        <v>66860785</v>
      </c>
    </row>
    <row r="138" spans="1:2">
      <c r="A138">
        <v>30311722</v>
      </c>
      <c r="B138" s="1">
        <v>48031018</v>
      </c>
    </row>
    <row r="139" spans="1:2">
      <c r="A139">
        <v>30464752</v>
      </c>
      <c r="B139" s="1">
        <v>32612296</v>
      </c>
    </row>
    <row r="140" spans="1:2">
      <c r="A140">
        <v>30086050</v>
      </c>
      <c r="B140" s="1">
        <v>116261369</v>
      </c>
    </row>
    <row r="141" spans="1:2">
      <c r="A141">
        <v>30043744</v>
      </c>
      <c r="B141" s="1">
        <v>174655520</v>
      </c>
    </row>
    <row r="142" spans="1:2">
      <c r="A142">
        <v>30464833</v>
      </c>
      <c r="B142" s="1">
        <v>42780381</v>
      </c>
    </row>
    <row r="143" spans="1:2">
      <c r="A143">
        <v>30072372</v>
      </c>
      <c r="B143" s="1">
        <v>644579597</v>
      </c>
    </row>
    <row r="144" spans="1:2">
      <c r="A144">
        <v>30115349</v>
      </c>
      <c r="B144" s="1">
        <v>2300000</v>
      </c>
    </row>
    <row r="145" spans="1:2">
      <c r="A145">
        <v>30126279</v>
      </c>
      <c r="B145" s="1">
        <v>129246530</v>
      </c>
    </row>
    <row r="146" spans="1:2">
      <c r="A146">
        <v>30465245</v>
      </c>
      <c r="B146" s="1">
        <v>41770268</v>
      </c>
    </row>
    <row r="147" spans="1:2">
      <c r="A147">
        <v>30158072</v>
      </c>
      <c r="B147" s="1">
        <v>140777374</v>
      </c>
    </row>
    <row r="148" spans="1:2">
      <c r="A148">
        <v>30461279</v>
      </c>
      <c r="B148" s="1">
        <v>47731712</v>
      </c>
    </row>
    <row r="149" spans="1:2">
      <c r="A149">
        <v>30121787</v>
      </c>
      <c r="B149" s="1">
        <v>103823816</v>
      </c>
    </row>
    <row r="150" spans="1:2">
      <c r="A150">
        <v>30121787</v>
      </c>
      <c r="B150" s="1">
        <v>51832534</v>
      </c>
    </row>
    <row r="151" spans="1:2">
      <c r="A151">
        <v>30343540</v>
      </c>
      <c r="B151" s="1">
        <v>62322043</v>
      </c>
    </row>
    <row r="152" spans="1:2">
      <c r="A152">
        <v>30154323</v>
      </c>
      <c r="B152" s="1">
        <v>6863328</v>
      </c>
    </row>
  </sheetData>
  <autoFilter ref="A1:A152"/>
  <pageMargins left="0.7" right="0.7" top="0.75" bottom="0.75" header="0.3" footer="0.3"/>
  <pageSetup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5"/>
  <sheetViews>
    <sheetView topLeftCell="A2" workbookViewId="0">
      <selection activeCell="K2" sqref="K2"/>
    </sheetView>
  </sheetViews>
  <sheetFormatPr baseColWidth="10" defaultRowHeight="15"/>
  <cols>
    <col min="10" max="10" width="11.42578125" style="602"/>
  </cols>
  <sheetData>
    <row r="1" spans="1:11">
      <c r="A1" s="641" t="s">
        <v>4</v>
      </c>
      <c r="B1" s="641" t="s">
        <v>2972</v>
      </c>
      <c r="C1" s="641" t="s">
        <v>2973</v>
      </c>
      <c r="D1" s="641" t="s">
        <v>2974</v>
      </c>
      <c r="E1" s="641" t="s">
        <v>2975</v>
      </c>
      <c r="F1" s="641" t="s">
        <v>2976</v>
      </c>
      <c r="G1" s="641" t="s">
        <v>2977</v>
      </c>
      <c r="H1" s="641" t="s">
        <v>3</v>
      </c>
      <c r="I1" s="641" t="s">
        <v>28</v>
      </c>
      <c r="J1" s="615" t="s">
        <v>2961</v>
      </c>
    </row>
    <row r="2" spans="1:11">
      <c r="A2" s="642" t="s">
        <v>270</v>
      </c>
      <c r="B2" s="642">
        <v>112170</v>
      </c>
      <c r="C2" s="642" t="s">
        <v>52</v>
      </c>
      <c r="D2" s="642" t="s">
        <v>3076</v>
      </c>
      <c r="E2" s="642" t="s">
        <v>1011</v>
      </c>
      <c r="F2" s="642" t="s">
        <v>3316</v>
      </c>
      <c r="G2" s="642" t="s">
        <v>2995</v>
      </c>
      <c r="H2" s="642" t="s">
        <v>227</v>
      </c>
      <c r="I2" s="642" t="s">
        <v>1011</v>
      </c>
      <c r="J2" s="616">
        <v>40008267</v>
      </c>
      <c r="K2" s="640" t="str">
        <f>I2</f>
        <v/>
      </c>
    </row>
    <row r="3" spans="1:11">
      <c r="A3" s="642" t="s">
        <v>148</v>
      </c>
      <c r="B3" s="642">
        <v>2207067</v>
      </c>
      <c r="C3" s="642" t="s">
        <v>52</v>
      </c>
      <c r="D3" s="642" t="s">
        <v>4700</v>
      </c>
      <c r="E3" s="642" t="s">
        <v>1011</v>
      </c>
      <c r="F3" s="642" t="s">
        <v>3363</v>
      </c>
      <c r="G3" s="642" t="s">
        <v>2988</v>
      </c>
      <c r="H3" s="642" t="s">
        <v>50</v>
      </c>
      <c r="I3" s="642" t="s">
        <v>1011</v>
      </c>
      <c r="J3" s="616">
        <v>30113234</v>
      </c>
      <c r="K3" s="640" t="str">
        <f t="shared" ref="K3:K66" si="0">I3</f>
        <v/>
      </c>
    </row>
    <row r="4" spans="1:11">
      <c r="A4" s="642" t="s">
        <v>588</v>
      </c>
      <c r="B4" s="642">
        <v>117991</v>
      </c>
      <c r="C4" s="642" t="s">
        <v>98</v>
      </c>
      <c r="D4" s="642" t="s">
        <v>2978</v>
      </c>
      <c r="E4" s="642" t="s">
        <v>1011</v>
      </c>
      <c r="F4" s="642" t="s">
        <v>3364</v>
      </c>
      <c r="G4" s="642" t="s">
        <v>2990</v>
      </c>
      <c r="H4" s="642" t="s">
        <v>560</v>
      </c>
      <c r="I4" s="642" t="s">
        <v>1011</v>
      </c>
      <c r="J4" s="616">
        <v>30087893</v>
      </c>
      <c r="K4" s="640" t="str">
        <f t="shared" si="0"/>
        <v/>
      </c>
    </row>
    <row r="5" spans="1:11">
      <c r="A5" s="642" t="s">
        <v>561</v>
      </c>
      <c r="B5" s="642">
        <v>176839</v>
      </c>
      <c r="C5" s="642" t="s">
        <v>98</v>
      </c>
      <c r="D5" s="642" t="s">
        <v>2978</v>
      </c>
      <c r="E5" s="642" t="s">
        <v>1011</v>
      </c>
      <c r="F5" s="642" t="s">
        <v>3365</v>
      </c>
      <c r="G5" s="642" t="s">
        <v>2988</v>
      </c>
      <c r="H5" s="642" t="s">
        <v>560</v>
      </c>
      <c r="I5" s="642" t="s">
        <v>1011</v>
      </c>
      <c r="J5" s="616">
        <v>30340224</v>
      </c>
      <c r="K5" s="640" t="str">
        <f t="shared" si="0"/>
        <v/>
      </c>
    </row>
    <row r="6" spans="1:11">
      <c r="A6" s="642" t="s">
        <v>739</v>
      </c>
      <c r="B6" s="642">
        <v>43604</v>
      </c>
      <c r="C6" s="642" t="s">
        <v>52</v>
      </c>
      <c r="D6" s="642" t="s">
        <v>2978</v>
      </c>
      <c r="E6" s="642" t="s">
        <v>1011</v>
      </c>
      <c r="F6" s="642" t="s">
        <v>836</v>
      </c>
      <c r="G6" s="642" t="s">
        <v>2988</v>
      </c>
      <c r="H6" s="642" t="s">
        <v>227</v>
      </c>
      <c r="I6" s="642" t="s">
        <v>1011</v>
      </c>
      <c r="J6" s="616">
        <v>30487091</v>
      </c>
      <c r="K6" s="640" t="str">
        <f t="shared" si="0"/>
        <v/>
      </c>
    </row>
    <row r="7" spans="1:11">
      <c r="A7" s="642" t="s">
        <v>561</v>
      </c>
      <c r="B7" s="642">
        <v>597170</v>
      </c>
      <c r="C7" s="642" t="s">
        <v>52</v>
      </c>
      <c r="D7" s="642" t="s">
        <v>2978</v>
      </c>
      <c r="E7" s="642" t="s">
        <v>1011</v>
      </c>
      <c r="F7" s="642" t="s">
        <v>3366</v>
      </c>
      <c r="G7" s="642" t="s">
        <v>2988</v>
      </c>
      <c r="H7" s="642" t="s">
        <v>560</v>
      </c>
      <c r="I7" s="642" t="s">
        <v>1011</v>
      </c>
      <c r="J7" s="616">
        <v>40005413</v>
      </c>
      <c r="K7" s="640" t="str">
        <f t="shared" si="0"/>
        <v/>
      </c>
    </row>
    <row r="8" spans="1:11">
      <c r="A8" s="642" t="s">
        <v>284</v>
      </c>
      <c r="B8" s="642">
        <v>15000</v>
      </c>
      <c r="C8" s="642" t="s">
        <v>52</v>
      </c>
      <c r="D8" s="642" t="s">
        <v>2991</v>
      </c>
      <c r="E8" s="642" t="s">
        <v>1011</v>
      </c>
      <c r="F8" s="642" t="s">
        <v>3367</v>
      </c>
      <c r="G8" s="642" t="s">
        <v>2990</v>
      </c>
      <c r="H8" s="642" t="s">
        <v>227</v>
      </c>
      <c r="I8" s="642" t="s">
        <v>1011</v>
      </c>
      <c r="J8" s="616">
        <v>40006095</v>
      </c>
      <c r="K8" s="640" t="str">
        <f t="shared" si="0"/>
        <v/>
      </c>
    </row>
    <row r="9" spans="1:11">
      <c r="A9" s="642" t="s">
        <v>427</v>
      </c>
      <c r="B9" s="642">
        <v>105901</v>
      </c>
      <c r="C9" s="642" t="s">
        <v>52</v>
      </c>
      <c r="D9" s="642" t="s">
        <v>2978</v>
      </c>
      <c r="E9" s="642" t="s">
        <v>1011</v>
      </c>
      <c r="F9" s="642" t="s">
        <v>3368</v>
      </c>
      <c r="G9" s="642" t="s">
        <v>2995</v>
      </c>
      <c r="H9" s="642" t="s">
        <v>402</v>
      </c>
      <c r="I9" s="642" t="s">
        <v>1011</v>
      </c>
      <c r="J9" s="616">
        <v>40005526</v>
      </c>
      <c r="K9" s="640" t="str">
        <f t="shared" si="0"/>
        <v/>
      </c>
    </row>
    <row r="10" spans="1:11">
      <c r="A10" s="642" t="s">
        <v>427</v>
      </c>
      <c r="B10" s="642">
        <v>90000</v>
      </c>
      <c r="C10" s="642" t="s">
        <v>52</v>
      </c>
      <c r="D10" s="642" t="s">
        <v>2978</v>
      </c>
      <c r="E10" s="642" t="s">
        <v>1011</v>
      </c>
      <c r="F10" s="642" t="s">
        <v>3369</v>
      </c>
      <c r="G10" s="642" t="s">
        <v>3358</v>
      </c>
      <c r="H10" s="642" t="s">
        <v>402</v>
      </c>
      <c r="I10" s="642" t="s">
        <v>1011</v>
      </c>
      <c r="J10" s="616">
        <v>40005538</v>
      </c>
      <c r="K10" s="640" t="str">
        <f t="shared" si="0"/>
        <v/>
      </c>
    </row>
    <row r="11" spans="1:11">
      <c r="A11" s="642" t="s">
        <v>560</v>
      </c>
      <c r="B11" s="642">
        <v>68105</v>
      </c>
      <c r="C11" s="642" t="s">
        <v>52</v>
      </c>
      <c r="D11" s="642" t="s">
        <v>2978</v>
      </c>
      <c r="E11" s="642" t="s">
        <v>1011</v>
      </c>
      <c r="F11" s="642" t="s">
        <v>3370</v>
      </c>
      <c r="G11" s="642" t="s">
        <v>2980</v>
      </c>
      <c r="H11" s="642" t="s">
        <v>560</v>
      </c>
      <c r="I11" s="642" t="s">
        <v>1011</v>
      </c>
      <c r="J11" s="616">
        <v>30487244</v>
      </c>
      <c r="K11" s="640" t="str">
        <f t="shared" si="0"/>
        <v/>
      </c>
    </row>
    <row r="12" spans="1:11">
      <c r="A12" s="642" t="s">
        <v>148</v>
      </c>
      <c r="B12" s="642">
        <v>94000</v>
      </c>
      <c r="C12" s="642" t="s">
        <v>52</v>
      </c>
      <c r="D12" s="642" t="s">
        <v>2991</v>
      </c>
      <c r="E12" s="642" t="s">
        <v>1011</v>
      </c>
      <c r="F12" s="642" t="s">
        <v>3371</v>
      </c>
      <c r="G12" s="642" t="s">
        <v>2990</v>
      </c>
      <c r="H12" s="642" t="s">
        <v>50</v>
      </c>
      <c r="I12" s="642" t="s">
        <v>1011</v>
      </c>
      <c r="J12" s="616">
        <v>40006569</v>
      </c>
      <c r="K12" s="640" t="str">
        <f t="shared" si="0"/>
        <v/>
      </c>
    </row>
    <row r="13" spans="1:11">
      <c r="A13" s="642" t="s">
        <v>1011</v>
      </c>
      <c r="B13" s="642">
        <v>232817</v>
      </c>
      <c r="C13" s="642" t="s">
        <v>98</v>
      </c>
      <c r="D13" s="642" t="s">
        <v>3439</v>
      </c>
      <c r="E13" s="642" t="s">
        <v>1011</v>
      </c>
      <c r="F13" s="642" t="s">
        <v>3440</v>
      </c>
      <c r="G13" s="642" t="s">
        <v>2988</v>
      </c>
      <c r="H13" s="642" t="s">
        <v>1011</v>
      </c>
      <c r="I13" s="642" t="s">
        <v>55</v>
      </c>
      <c r="J13" s="616">
        <v>30091074</v>
      </c>
      <c r="K13" s="640" t="str">
        <f t="shared" si="0"/>
        <v>RS</v>
      </c>
    </row>
    <row r="14" spans="1:11">
      <c r="A14" s="642" t="s">
        <v>561</v>
      </c>
      <c r="B14" s="642">
        <v>1200000</v>
      </c>
      <c r="C14" s="642" t="s">
        <v>52</v>
      </c>
      <c r="D14" s="642" t="s">
        <v>2978</v>
      </c>
      <c r="E14" s="642" t="s">
        <v>1011</v>
      </c>
      <c r="F14" s="642" t="s">
        <v>3422</v>
      </c>
      <c r="G14" s="642" t="s">
        <v>2995</v>
      </c>
      <c r="H14" s="642" t="s">
        <v>560</v>
      </c>
      <c r="I14" s="642" t="s">
        <v>1011</v>
      </c>
      <c r="J14" s="616">
        <v>40006069</v>
      </c>
      <c r="K14" s="640" t="str">
        <f t="shared" si="0"/>
        <v/>
      </c>
    </row>
    <row r="15" spans="1:11">
      <c r="A15" s="642" t="s">
        <v>560</v>
      </c>
      <c r="B15" s="642">
        <v>43998</v>
      </c>
      <c r="C15" s="642" t="s">
        <v>98</v>
      </c>
      <c r="D15" s="642" t="s">
        <v>2978</v>
      </c>
      <c r="E15" s="642" t="s">
        <v>1011</v>
      </c>
      <c r="F15" s="642" t="s">
        <v>3430</v>
      </c>
      <c r="G15" s="642" t="s">
        <v>2995</v>
      </c>
      <c r="H15" s="642" t="s">
        <v>560</v>
      </c>
      <c r="I15" s="642" t="s">
        <v>55</v>
      </c>
      <c r="J15" s="616">
        <v>30116040</v>
      </c>
      <c r="K15" s="640" t="str">
        <f t="shared" si="0"/>
        <v>RS</v>
      </c>
    </row>
    <row r="16" spans="1:11">
      <c r="A16" s="642" t="s">
        <v>468</v>
      </c>
      <c r="B16" s="642">
        <v>2000</v>
      </c>
      <c r="C16" s="642" t="s">
        <v>52</v>
      </c>
      <c r="D16" s="642" t="s">
        <v>2991</v>
      </c>
      <c r="E16" s="642" t="s">
        <v>1011</v>
      </c>
      <c r="F16" s="642" t="s">
        <v>3431</v>
      </c>
      <c r="G16" s="642" t="s">
        <v>3102</v>
      </c>
      <c r="H16" s="642" t="s">
        <v>402</v>
      </c>
      <c r="I16" s="642" t="s">
        <v>1011</v>
      </c>
      <c r="J16" s="616">
        <v>40007045</v>
      </c>
      <c r="K16" s="640" t="str">
        <f t="shared" si="0"/>
        <v/>
      </c>
    </row>
    <row r="17" spans="1:11">
      <c r="A17" s="642" t="s">
        <v>1011</v>
      </c>
      <c r="B17" s="642">
        <v>414869</v>
      </c>
      <c r="C17" s="642" t="s">
        <v>102</v>
      </c>
      <c r="D17" s="642" t="s">
        <v>3013</v>
      </c>
      <c r="E17" s="642" t="s">
        <v>1011</v>
      </c>
      <c r="F17" s="642" t="s">
        <v>3432</v>
      </c>
      <c r="G17" s="642" t="s">
        <v>2988</v>
      </c>
      <c r="H17" s="642" t="s">
        <v>1011</v>
      </c>
      <c r="I17" s="642" t="s">
        <v>55</v>
      </c>
      <c r="J17" s="616">
        <v>30083665</v>
      </c>
      <c r="K17" s="640" t="str">
        <f t="shared" si="0"/>
        <v>RS</v>
      </c>
    </row>
    <row r="18" spans="1:11">
      <c r="A18" s="642" t="s">
        <v>490</v>
      </c>
      <c r="B18" s="642">
        <v>51321</v>
      </c>
      <c r="C18" s="642" t="s">
        <v>52</v>
      </c>
      <c r="D18" s="642" t="s">
        <v>2978</v>
      </c>
      <c r="E18" s="642" t="s">
        <v>1011</v>
      </c>
      <c r="F18" s="642" t="s">
        <v>3372</v>
      </c>
      <c r="G18" s="642" t="s">
        <v>2741</v>
      </c>
      <c r="H18" s="642" t="s">
        <v>402</v>
      </c>
      <c r="I18" s="642" t="s">
        <v>1011</v>
      </c>
      <c r="J18" s="616">
        <v>30137134</v>
      </c>
      <c r="K18" s="640" t="str">
        <f t="shared" si="0"/>
        <v/>
      </c>
    </row>
    <row r="19" spans="1:11">
      <c r="A19" s="642" t="s">
        <v>439</v>
      </c>
      <c r="B19" s="642">
        <v>35000</v>
      </c>
      <c r="C19" s="642" t="s">
        <v>52</v>
      </c>
      <c r="D19" s="642" t="s">
        <v>2991</v>
      </c>
      <c r="E19" s="642" t="s">
        <v>1011</v>
      </c>
      <c r="F19" s="642" t="s">
        <v>3426</v>
      </c>
      <c r="G19" s="642" t="s">
        <v>2988</v>
      </c>
      <c r="H19" s="642" t="s">
        <v>402</v>
      </c>
      <c r="I19" s="642" t="s">
        <v>1011</v>
      </c>
      <c r="J19" s="616">
        <v>40005716</v>
      </c>
      <c r="K19" s="640" t="str">
        <f t="shared" si="0"/>
        <v/>
      </c>
    </row>
    <row r="20" spans="1:11">
      <c r="A20" s="642" t="s">
        <v>420</v>
      </c>
      <c r="B20" s="642">
        <v>20000</v>
      </c>
      <c r="C20" s="642" t="s">
        <v>52</v>
      </c>
      <c r="D20" s="642" t="s">
        <v>2991</v>
      </c>
      <c r="E20" s="642" t="s">
        <v>1011</v>
      </c>
      <c r="F20" s="642" t="s">
        <v>3427</v>
      </c>
      <c r="G20" s="642" t="s">
        <v>2990</v>
      </c>
      <c r="H20" s="642" t="s">
        <v>402</v>
      </c>
      <c r="I20" s="642" t="s">
        <v>1011</v>
      </c>
      <c r="J20" s="616">
        <v>40006526</v>
      </c>
      <c r="K20" s="640" t="str">
        <f t="shared" si="0"/>
        <v/>
      </c>
    </row>
    <row r="21" spans="1:11">
      <c r="A21" s="642" t="s">
        <v>1011</v>
      </c>
      <c r="B21" s="642">
        <v>205198</v>
      </c>
      <c r="C21" s="642" t="s">
        <v>52</v>
      </c>
      <c r="D21" s="642" t="s">
        <v>2978</v>
      </c>
      <c r="E21" s="642" t="s">
        <v>1011</v>
      </c>
      <c r="F21" s="642" t="s">
        <v>3428</v>
      </c>
      <c r="G21" s="642" t="s">
        <v>2741</v>
      </c>
      <c r="H21" s="642" t="s">
        <v>1011</v>
      </c>
      <c r="I21" s="642" t="s">
        <v>1011</v>
      </c>
      <c r="J21" s="616">
        <v>30478659</v>
      </c>
      <c r="K21" s="640" t="str">
        <f t="shared" si="0"/>
        <v/>
      </c>
    </row>
    <row r="22" spans="1:11">
      <c r="A22" s="642" t="s">
        <v>119</v>
      </c>
      <c r="B22" s="642">
        <v>66480</v>
      </c>
      <c r="C22" s="642" t="s">
        <v>52</v>
      </c>
      <c r="D22" s="642" t="s">
        <v>2978</v>
      </c>
      <c r="E22" s="642" t="s">
        <v>1011</v>
      </c>
      <c r="F22" s="642" t="s">
        <v>3429</v>
      </c>
      <c r="G22" s="642" t="s">
        <v>2995</v>
      </c>
      <c r="H22" s="642" t="s">
        <v>50</v>
      </c>
      <c r="I22" s="642" t="s">
        <v>1011</v>
      </c>
      <c r="J22" s="616">
        <v>40000513</v>
      </c>
      <c r="K22" s="640" t="str">
        <f t="shared" si="0"/>
        <v/>
      </c>
    </row>
    <row r="23" spans="1:11">
      <c r="A23" s="642" t="s">
        <v>183</v>
      </c>
      <c r="B23" s="642">
        <v>24900</v>
      </c>
      <c r="C23" s="642" t="s">
        <v>98</v>
      </c>
      <c r="D23" s="642" t="s">
        <v>2978</v>
      </c>
      <c r="E23" s="642" t="s">
        <v>1011</v>
      </c>
      <c r="F23" s="642" t="s">
        <v>188</v>
      </c>
      <c r="G23" s="642" t="s">
        <v>2995</v>
      </c>
      <c r="H23" s="642" t="s">
        <v>50</v>
      </c>
      <c r="I23" s="642" t="s">
        <v>55</v>
      </c>
      <c r="J23" s="616">
        <v>30405773</v>
      </c>
      <c r="K23" s="640" t="str">
        <f t="shared" si="0"/>
        <v>RS</v>
      </c>
    </row>
    <row r="24" spans="1:11">
      <c r="A24" s="642" t="s">
        <v>227</v>
      </c>
      <c r="B24" s="642">
        <v>596310</v>
      </c>
      <c r="C24" s="642" t="s">
        <v>52</v>
      </c>
      <c r="D24" s="642" t="s">
        <v>2978</v>
      </c>
      <c r="E24" s="642" t="s">
        <v>1011</v>
      </c>
      <c r="F24" s="642" t="s">
        <v>3441</v>
      </c>
      <c r="G24" s="642" t="s">
        <v>2990</v>
      </c>
      <c r="H24" s="642" t="s">
        <v>227</v>
      </c>
      <c r="I24" s="642" t="s">
        <v>55</v>
      </c>
      <c r="J24" s="616">
        <v>30125798</v>
      </c>
      <c r="K24" s="640" t="str">
        <f t="shared" si="0"/>
        <v>RS</v>
      </c>
    </row>
    <row r="25" spans="1:11">
      <c r="A25" s="642" t="s">
        <v>156</v>
      </c>
      <c r="B25" s="642">
        <v>3143205</v>
      </c>
      <c r="C25" s="642" t="s">
        <v>52</v>
      </c>
      <c r="D25" s="642" t="s">
        <v>2978</v>
      </c>
      <c r="E25" s="642" t="s">
        <v>1011</v>
      </c>
      <c r="F25" s="642" t="s">
        <v>204</v>
      </c>
      <c r="G25" s="642" t="s">
        <v>2990</v>
      </c>
      <c r="H25" s="642" t="s">
        <v>50</v>
      </c>
      <c r="I25" s="642" t="s">
        <v>55</v>
      </c>
      <c r="J25" s="616">
        <v>30126943</v>
      </c>
      <c r="K25" s="640" t="str">
        <f t="shared" si="0"/>
        <v>RS</v>
      </c>
    </row>
    <row r="26" spans="1:11">
      <c r="A26" s="642" t="s">
        <v>270</v>
      </c>
      <c r="B26" s="642">
        <v>3119902</v>
      </c>
      <c r="C26" s="642" t="s">
        <v>52</v>
      </c>
      <c r="D26" s="642" t="s">
        <v>2978</v>
      </c>
      <c r="E26" s="642" t="s">
        <v>1011</v>
      </c>
      <c r="F26" s="642" t="s">
        <v>279</v>
      </c>
      <c r="G26" s="642" t="s">
        <v>2988</v>
      </c>
      <c r="H26" s="642" t="s">
        <v>227</v>
      </c>
      <c r="I26" s="642" t="s">
        <v>1011</v>
      </c>
      <c r="J26" s="616">
        <v>30427273</v>
      </c>
      <c r="K26" s="640" t="str">
        <f t="shared" si="0"/>
        <v/>
      </c>
    </row>
    <row r="27" spans="1:11">
      <c r="A27" s="642" t="s">
        <v>403</v>
      </c>
      <c r="B27" s="642">
        <v>20000</v>
      </c>
      <c r="C27" s="642" t="s">
        <v>52</v>
      </c>
      <c r="D27" s="642" t="s">
        <v>2991</v>
      </c>
      <c r="E27" s="642" t="s">
        <v>1011</v>
      </c>
      <c r="F27" s="642" t="s">
        <v>3442</v>
      </c>
      <c r="G27" s="642" t="s">
        <v>3024</v>
      </c>
      <c r="H27" s="642" t="s">
        <v>402</v>
      </c>
      <c r="I27" s="642" t="s">
        <v>1011</v>
      </c>
      <c r="J27" s="616">
        <v>40006585</v>
      </c>
      <c r="K27" s="640" t="str">
        <f t="shared" si="0"/>
        <v/>
      </c>
    </row>
    <row r="28" spans="1:11">
      <c r="A28" s="642" t="s">
        <v>739</v>
      </c>
      <c r="B28" s="642">
        <v>347670</v>
      </c>
      <c r="C28" s="642" t="s">
        <v>52</v>
      </c>
      <c r="D28" s="642" t="s">
        <v>2978</v>
      </c>
      <c r="E28" s="642" t="s">
        <v>1011</v>
      </c>
      <c r="F28" s="642" t="s">
        <v>3443</v>
      </c>
      <c r="G28" s="642" t="s">
        <v>2988</v>
      </c>
      <c r="H28" s="642" t="s">
        <v>227</v>
      </c>
      <c r="I28" s="642" t="s">
        <v>55</v>
      </c>
      <c r="J28" s="616">
        <v>30080460</v>
      </c>
      <c r="K28" s="640" t="str">
        <f t="shared" si="0"/>
        <v>RS</v>
      </c>
    </row>
    <row r="29" spans="1:11">
      <c r="A29" s="642" t="s">
        <v>739</v>
      </c>
      <c r="B29" s="642">
        <v>101244</v>
      </c>
      <c r="C29" s="642" t="s">
        <v>98</v>
      </c>
      <c r="D29" s="642" t="s">
        <v>2978</v>
      </c>
      <c r="E29" s="642" t="s">
        <v>1011</v>
      </c>
      <c r="F29" s="642" t="s">
        <v>3424</v>
      </c>
      <c r="G29" s="642" t="s">
        <v>2995</v>
      </c>
      <c r="H29" s="642" t="s">
        <v>227</v>
      </c>
      <c r="I29" s="642" t="s">
        <v>55</v>
      </c>
      <c r="J29" s="616">
        <v>30106468</v>
      </c>
      <c r="K29" s="640" t="str">
        <f t="shared" si="0"/>
        <v>RS</v>
      </c>
    </row>
    <row r="30" spans="1:11">
      <c r="A30" s="642" t="s">
        <v>490</v>
      </c>
      <c r="B30" s="642">
        <v>211238</v>
      </c>
      <c r="C30" s="642" t="s">
        <v>98</v>
      </c>
      <c r="D30" s="642" t="s">
        <v>3038</v>
      </c>
      <c r="E30" s="642" t="s">
        <v>1011</v>
      </c>
      <c r="F30" s="642" t="s">
        <v>3425</v>
      </c>
      <c r="G30" s="642" t="s">
        <v>2990</v>
      </c>
      <c r="H30" s="642" t="s">
        <v>402</v>
      </c>
      <c r="I30" s="642" t="s">
        <v>55</v>
      </c>
      <c r="J30" s="616">
        <v>30352328</v>
      </c>
      <c r="K30" s="640" t="str">
        <f t="shared" si="0"/>
        <v>RS</v>
      </c>
    </row>
    <row r="31" spans="1:11">
      <c r="A31" s="642" t="s">
        <v>300</v>
      </c>
      <c r="B31" s="642">
        <v>387753</v>
      </c>
      <c r="C31" s="642" t="s">
        <v>52</v>
      </c>
      <c r="D31" s="642" t="s">
        <v>2978</v>
      </c>
      <c r="E31" s="642" t="s">
        <v>1011</v>
      </c>
      <c r="F31" s="642" t="s">
        <v>304</v>
      </c>
      <c r="G31" s="642" t="s">
        <v>2988</v>
      </c>
      <c r="H31" s="642" t="s">
        <v>227</v>
      </c>
      <c r="I31" s="642" t="s">
        <v>55</v>
      </c>
      <c r="J31" s="616">
        <v>30458130</v>
      </c>
      <c r="K31" s="640" t="str">
        <f t="shared" si="0"/>
        <v>RS</v>
      </c>
    </row>
    <row r="32" spans="1:11">
      <c r="A32" s="642" t="s">
        <v>739</v>
      </c>
      <c r="B32" s="642">
        <v>100000</v>
      </c>
      <c r="C32" s="642" t="s">
        <v>52</v>
      </c>
      <c r="D32" s="642" t="s">
        <v>2978</v>
      </c>
      <c r="E32" s="642" t="s">
        <v>1011</v>
      </c>
      <c r="F32" s="642" t="s">
        <v>3448</v>
      </c>
      <c r="G32" s="642" t="s">
        <v>2980</v>
      </c>
      <c r="H32" s="642" t="s">
        <v>227</v>
      </c>
      <c r="I32" s="642" t="s">
        <v>1011</v>
      </c>
      <c r="J32" s="616">
        <v>40003887</v>
      </c>
      <c r="K32" s="640" t="str">
        <f t="shared" si="0"/>
        <v/>
      </c>
    </row>
    <row r="33" spans="1:11">
      <c r="A33" s="642" t="s">
        <v>427</v>
      </c>
      <c r="B33" s="642">
        <v>231175</v>
      </c>
      <c r="C33" s="642" t="s">
        <v>98</v>
      </c>
      <c r="D33" s="642" t="s">
        <v>3038</v>
      </c>
      <c r="E33" s="642" t="s">
        <v>1011</v>
      </c>
      <c r="F33" s="642" t="s">
        <v>3455</v>
      </c>
      <c r="G33" s="642" t="s">
        <v>2990</v>
      </c>
      <c r="H33" s="642" t="s">
        <v>402</v>
      </c>
      <c r="I33" s="642" t="s">
        <v>1011</v>
      </c>
      <c r="J33" s="616">
        <v>30339323</v>
      </c>
      <c r="K33" s="640" t="str">
        <f t="shared" si="0"/>
        <v/>
      </c>
    </row>
    <row r="34" spans="1:11">
      <c r="A34" s="642" t="s">
        <v>1011</v>
      </c>
      <c r="B34" s="642">
        <v>10220796</v>
      </c>
      <c r="C34" s="642" t="s">
        <v>52</v>
      </c>
      <c r="D34" s="642" t="s">
        <v>2978</v>
      </c>
      <c r="E34" s="642" t="s">
        <v>1011</v>
      </c>
      <c r="F34" s="642" t="s">
        <v>3440</v>
      </c>
      <c r="G34" s="642" t="s">
        <v>2988</v>
      </c>
      <c r="H34" s="642" t="s">
        <v>1011</v>
      </c>
      <c r="I34" s="642" t="s">
        <v>1011</v>
      </c>
      <c r="J34" s="616">
        <v>30091074</v>
      </c>
      <c r="K34" s="640" t="str">
        <f t="shared" si="0"/>
        <v/>
      </c>
    </row>
    <row r="35" spans="1:11">
      <c r="A35" s="642" t="s">
        <v>1011</v>
      </c>
      <c r="B35" s="642">
        <v>386059</v>
      </c>
      <c r="C35" s="642" t="s">
        <v>98</v>
      </c>
      <c r="D35" s="642" t="s">
        <v>3013</v>
      </c>
      <c r="E35" s="642" t="s">
        <v>1011</v>
      </c>
      <c r="F35" s="642" t="s">
        <v>3456</v>
      </c>
      <c r="G35" s="642" t="s">
        <v>2995</v>
      </c>
      <c r="H35" s="642" t="s">
        <v>1011</v>
      </c>
      <c r="I35" s="642" t="s">
        <v>55</v>
      </c>
      <c r="J35" s="616">
        <v>30112219</v>
      </c>
      <c r="K35" s="640" t="str">
        <f t="shared" si="0"/>
        <v>RS</v>
      </c>
    </row>
    <row r="36" spans="1:11">
      <c r="A36" s="642" t="s">
        <v>156</v>
      </c>
      <c r="B36" s="642">
        <v>26000</v>
      </c>
      <c r="C36" s="642" t="s">
        <v>98</v>
      </c>
      <c r="D36" s="642" t="s">
        <v>2978</v>
      </c>
      <c r="E36" s="642" t="s">
        <v>1011</v>
      </c>
      <c r="F36" s="642" t="s">
        <v>3444</v>
      </c>
      <c r="G36" s="642" t="s">
        <v>2988</v>
      </c>
      <c r="H36" s="642" t="s">
        <v>50</v>
      </c>
      <c r="I36" s="642" t="s">
        <v>1011</v>
      </c>
      <c r="J36" s="616">
        <v>40008370</v>
      </c>
      <c r="K36" s="640" t="str">
        <f t="shared" si="0"/>
        <v/>
      </c>
    </row>
    <row r="37" spans="1:11">
      <c r="A37" s="642" t="s">
        <v>1011</v>
      </c>
      <c r="B37" s="642">
        <v>3810973</v>
      </c>
      <c r="C37" s="642" t="s">
        <v>52</v>
      </c>
      <c r="D37" s="642" t="s">
        <v>3013</v>
      </c>
      <c r="E37" s="642" t="s">
        <v>1011</v>
      </c>
      <c r="F37" s="642" t="s">
        <v>3356</v>
      </c>
      <c r="G37" s="642" t="s">
        <v>2990</v>
      </c>
      <c r="H37" s="642" t="s">
        <v>1011</v>
      </c>
      <c r="I37" s="642" t="s">
        <v>55</v>
      </c>
      <c r="J37" s="616">
        <v>40004549</v>
      </c>
      <c r="K37" s="640" t="str">
        <f t="shared" si="0"/>
        <v>RS</v>
      </c>
    </row>
    <row r="38" spans="1:11">
      <c r="A38" s="642" t="s">
        <v>1011</v>
      </c>
      <c r="B38" s="642">
        <v>701800</v>
      </c>
      <c r="C38" s="642" t="s">
        <v>52</v>
      </c>
      <c r="D38" s="642" t="s">
        <v>3027</v>
      </c>
      <c r="E38" s="642" t="s">
        <v>1011</v>
      </c>
      <c r="F38" s="642" t="s">
        <v>3445</v>
      </c>
      <c r="G38" s="642" t="s">
        <v>2980</v>
      </c>
      <c r="H38" s="642" t="s">
        <v>1011</v>
      </c>
      <c r="I38" s="642" t="s">
        <v>1011</v>
      </c>
      <c r="J38" s="616">
        <v>30482313</v>
      </c>
      <c r="K38" s="640" t="str">
        <f t="shared" si="0"/>
        <v/>
      </c>
    </row>
    <row r="39" spans="1:11">
      <c r="A39" s="642" t="s">
        <v>284</v>
      </c>
      <c r="B39" s="642">
        <v>54300</v>
      </c>
      <c r="C39" s="642" t="s">
        <v>52</v>
      </c>
      <c r="D39" s="642" t="s">
        <v>2978</v>
      </c>
      <c r="E39" s="642" t="s">
        <v>1011</v>
      </c>
      <c r="F39" s="642" t="s">
        <v>3018</v>
      </c>
      <c r="G39" s="642" t="s">
        <v>2995</v>
      </c>
      <c r="H39" s="642" t="s">
        <v>227</v>
      </c>
      <c r="I39" s="642" t="s">
        <v>1011</v>
      </c>
      <c r="J39" s="616">
        <v>40005418</v>
      </c>
      <c r="K39" s="640" t="str">
        <f t="shared" si="0"/>
        <v/>
      </c>
    </row>
    <row r="40" spans="1:11">
      <c r="A40" s="642" t="s">
        <v>148</v>
      </c>
      <c r="B40" s="642">
        <v>59999</v>
      </c>
      <c r="C40" s="642" t="s">
        <v>52</v>
      </c>
      <c r="D40" s="642" t="s">
        <v>2978</v>
      </c>
      <c r="E40" s="642" t="s">
        <v>1011</v>
      </c>
      <c r="F40" s="642" t="s">
        <v>815</v>
      </c>
      <c r="G40" s="642" t="s">
        <v>2988</v>
      </c>
      <c r="H40" s="642" t="s">
        <v>50</v>
      </c>
      <c r="I40" s="642" t="s">
        <v>1011</v>
      </c>
      <c r="J40" s="616">
        <v>30482921</v>
      </c>
      <c r="K40" s="640" t="str">
        <f t="shared" si="0"/>
        <v/>
      </c>
    </row>
    <row r="41" spans="1:11">
      <c r="A41" s="642" t="s">
        <v>739</v>
      </c>
      <c r="B41" s="642">
        <v>1420472</v>
      </c>
      <c r="C41" s="642" t="s">
        <v>52</v>
      </c>
      <c r="D41" s="642" t="s">
        <v>2978</v>
      </c>
      <c r="E41" s="642" t="s">
        <v>1011</v>
      </c>
      <c r="F41" s="642" t="s">
        <v>3449</v>
      </c>
      <c r="G41" s="642" t="s">
        <v>2995</v>
      </c>
      <c r="H41" s="642" t="s">
        <v>227</v>
      </c>
      <c r="I41" s="642" t="s">
        <v>1011</v>
      </c>
      <c r="J41" s="616">
        <v>30084872</v>
      </c>
      <c r="K41" s="640" t="str">
        <f t="shared" si="0"/>
        <v/>
      </c>
    </row>
    <row r="42" spans="1:11">
      <c r="A42" s="642" t="s">
        <v>739</v>
      </c>
      <c r="B42" s="642">
        <v>4085603</v>
      </c>
      <c r="C42" s="642" t="s">
        <v>52</v>
      </c>
      <c r="D42" s="642" t="s">
        <v>2978</v>
      </c>
      <c r="E42" s="642" t="s">
        <v>1011</v>
      </c>
      <c r="F42" s="642" t="s">
        <v>3433</v>
      </c>
      <c r="G42" s="642" t="s">
        <v>3102</v>
      </c>
      <c r="H42" s="642" t="s">
        <v>227</v>
      </c>
      <c r="I42" s="642" t="s">
        <v>55</v>
      </c>
      <c r="J42" s="616">
        <v>30128140</v>
      </c>
      <c r="K42" s="640" t="str">
        <f t="shared" si="0"/>
        <v>RS</v>
      </c>
    </row>
    <row r="43" spans="1:11">
      <c r="A43" s="642" t="s">
        <v>1011</v>
      </c>
      <c r="B43" s="642">
        <v>2009161</v>
      </c>
      <c r="C43" s="642" t="s">
        <v>98</v>
      </c>
      <c r="D43" s="642" t="s">
        <v>3013</v>
      </c>
      <c r="E43" s="642" t="s">
        <v>1011</v>
      </c>
      <c r="F43" s="642" t="s">
        <v>3434</v>
      </c>
      <c r="G43" s="642" t="s">
        <v>2990</v>
      </c>
      <c r="H43" s="642" t="s">
        <v>1011</v>
      </c>
      <c r="I43" s="642" t="s">
        <v>55</v>
      </c>
      <c r="J43" s="616">
        <v>30128028</v>
      </c>
      <c r="K43" s="640" t="str">
        <f t="shared" si="0"/>
        <v>RS</v>
      </c>
    </row>
    <row r="44" spans="1:11">
      <c r="A44" s="642" t="s">
        <v>227</v>
      </c>
      <c r="B44" s="642">
        <v>3478589</v>
      </c>
      <c r="C44" s="642" t="s">
        <v>52</v>
      </c>
      <c r="D44" s="642" t="s">
        <v>2978</v>
      </c>
      <c r="E44" s="642" t="s">
        <v>1011</v>
      </c>
      <c r="F44" s="642" t="s">
        <v>333</v>
      </c>
      <c r="G44" s="642" t="s">
        <v>2995</v>
      </c>
      <c r="H44" s="642" t="s">
        <v>227</v>
      </c>
      <c r="I44" s="642" t="s">
        <v>55</v>
      </c>
      <c r="J44" s="616">
        <v>30076574</v>
      </c>
      <c r="K44" s="640" t="str">
        <f t="shared" si="0"/>
        <v>RS</v>
      </c>
    </row>
    <row r="45" spans="1:11">
      <c r="A45" s="642" t="s">
        <v>439</v>
      </c>
      <c r="B45" s="642">
        <v>68742</v>
      </c>
      <c r="C45" s="642" t="s">
        <v>98</v>
      </c>
      <c r="D45" s="642" t="s">
        <v>3056</v>
      </c>
      <c r="E45" s="642" t="s">
        <v>1011</v>
      </c>
      <c r="F45" s="642" t="s">
        <v>3435</v>
      </c>
      <c r="G45" s="642" t="s">
        <v>2995</v>
      </c>
      <c r="H45" s="642" t="s">
        <v>402</v>
      </c>
      <c r="I45" s="642" t="s">
        <v>55</v>
      </c>
      <c r="J45" s="616">
        <v>30484454</v>
      </c>
      <c r="K45" s="640" t="str">
        <f t="shared" si="0"/>
        <v>RS</v>
      </c>
    </row>
    <row r="46" spans="1:11">
      <c r="A46" s="642" t="s">
        <v>148</v>
      </c>
      <c r="B46" s="642">
        <v>243145</v>
      </c>
      <c r="C46" s="642" t="s">
        <v>52</v>
      </c>
      <c r="D46" s="642" t="s">
        <v>2978</v>
      </c>
      <c r="E46" s="642" t="s">
        <v>1011</v>
      </c>
      <c r="F46" s="642" t="s">
        <v>3457</v>
      </c>
      <c r="G46" s="642" t="s">
        <v>2995</v>
      </c>
      <c r="H46" s="642" t="s">
        <v>50</v>
      </c>
      <c r="I46" s="642" t="s">
        <v>1011</v>
      </c>
      <c r="J46" s="616">
        <v>40001354</v>
      </c>
      <c r="K46" s="640" t="str">
        <f t="shared" si="0"/>
        <v/>
      </c>
    </row>
    <row r="47" spans="1:11">
      <c r="A47" s="642" t="s">
        <v>528</v>
      </c>
      <c r="B47" s="642">
        <v>50000</v>
      </c>
      <c r="C47" s="642" t="s">
        <v>52</v>
      </c>
      <c r="D47" s="642" t="s">
        <v>2978</v>
      </c>
      <c r="E47" s="642" t="s">
        <v>1011</v>
      </c>
      <c r="F47" s="642" t="s">
        <v>3458</v>
      </c>
      <c r="G47" s="642" t="s">
        <v>2988</v>
      </c>
      <c r="H47" s="642" t="s">
        <v>402</v>
      </c>
      <c r="I47" s="642" t="s">
        <v>1011</v>
      </c>
      <c r="J47" s="616">
        <v>40007190</v>
      </c>
      <c r="K47" s="640" t="str">
        <f t="shared" si="0"/>
        <v/>
      </c>
    </row>
    <row r="48" spans="1:11">
      <c r="A48" s="642" t="s">
        <v>439</v>
      </c>
      <c r="B48" s="642">
        <v>543264</v>
      </c>
      <c r="C48" s="642" t="s">
        <v>52</v>
      </c>
      <c r="D48" s="642" t="s">
        <v>2978</v>
      </c>
      <c r="E48" s="642" t="s">
        <v>1011</v>
      </c>
      <c r="F48" s="642" t="s">
        <v>3472</v>
      </c>
      <c r="G48" s="642" t="s">
        <v>2995</v>
      </c>
      <c r="H48" s="642" t="s">
        <v>402</v>
      </c>
      <c r="I48" s="642" t="s">
        <v>1011</v>
      </c>
      <c r="J48" s="616">
        <v>30476688</v>
      </c>
      <c r="K48" s="640" t="str">
        <f t="shared" si="0"/>
        <v/>
      </c>
    </row>
    <row r="49" spans="1:11">
      <c r="A49" s="642" t="s">
        <v>284</v>
      </c>
      <c r="B49" s="642">
        <v>94000</v>
      </c>
      <c r="C49" s="642" t="s">
        <v>52</v>
      </c>
      <c r="D49" s="642" t="s">
        <v>2978</v>
      </c>
      <c r="E49" s="642" t="s">
        <v>1011</v>
      </c>
      <c r="F49" s="642" t="s">
        <v>3473</v>
      </c>
      <c r="G49" s="642" t="s">
        <v>2988</v>
      </c>
      <c r="H49" s="642" t="s">
        <v>227</v>
      </c>
      <c r="I49" s="642" t="s">
        <v>1011</v>
      </c>
      <c r="J49" s="616">
        <v>40008739</v>
      </c>
      <c r="K49" s="640" t="str">
        <f t="shared" si="0"/>
        <v/>
      </c>
    </row>
    <row r="50" spans="1:11">
      <c r="A50" s="642" t="s">
        <v>403</v>
      </c>
      <c r="B50" s="642">
        <v>97827</v>
      </c>
      <c r="C50" s="642" t="s">
        <v>639</v>
      </c>
      <c r="D50" s="642" t="s">
        <v>2978</v>
      </c>
      <c r="E50" s="642" t="s">
        <v>1011</v>
      </c>
      <c r="F50" s="642" t="s">
        <v>3068</v>
      </c>
      <c r="G50" s="642" t="s">
        <v>3069</v>
      </c>
      <c r="H50" s="642" t="s">
        <v>402</v>
      </c>
      <c r="I50" s="642" t="s">
        <v>1011</v>
      </c>
      <c r="J50" s="616">
        <v>40008464</v>
      </c>
      <c r="K50" s="640" t="str">
        <f t="shared" si="0"/>
        <v/>
      </c>
    </row>
    <row r="51" spans="1:11">
      <c r="A51" s="642" t="s">
        <v>403</v>
      </c>
      <c r="B51" s="642">
        <v>509525</v>
      </c>
      <c r="C51" s="642" t="s">
        <v>52</v>
      </c>
      <c r="D51" s="642" t="s">
        <v>2984</v>
      </c>
      <c r="E51" s="642" t="s">
        <v>1011</v>
      </c>
      <c r="F51" s="642" t="s">
        <v>3450</v>
      </c>
      <c r="G51" s="642" t="s">
        <v>2990</v>
      </c>
      <c r="H51" s="642" t="s">
        <v>402</v>
      </c>
      <c r="I51" s="642" t="s">
        <v>55</v>
      </c>
      <c r="J51" s="616">
        <v>30471833</v>
      </c>
      <c r="K51" s="640" t="str">
        <f t="shared" si="0"/>
        <v>RS</v>
      </c>
    </row>
    <row r="52" spans="1:11">
      <c r="A52" s="642" t="s">
        <v>50</v>
      </c>
      <c r="B52" s="642">
        <v>40264</v>
      </c>
      <c r="C52" s="642" t="s">
        <v>52</v>
      </c>
      <c r="D52" s="642" t="s">
        <v>2978</v>
      </c>
      <c r="E52" s="642" t="s">
        <v>1011</v>
      </c>
      <c r="F52" s="642" t="s">
        <v>3451</v>
      </c>
      <c r="G52" s="642" t="s">
        <v>3002</v>
      </c>
      <c r="H52" s="642" t="s">
        <v>50</v>
      </c>
      <c r="I52" s="642" t="s">
        <v>1011</v>
      </c>
      <c r="J52" s="616">
        <v>40006869</v>
      </c>
      <c r="K52" s="640" t="str">
        <f t="shared" si="0"/>
        <v/>
      </c>
    </row>
    <row r="53" spans="1:11">
      <c r="A53" s="642" t="s">
        <v>50</v>
      </c>
      <c r="B53" s="642">
        <v>49779</v>
      </c>
      <c r="C53" s="642" t="s">
        <v>52</v>
      </c>
      <c r="D53" s="642" t="s">
        <v>2978</v>
      </c>
      <c r="E53" s="642" t="s">
        <v>1011</v>
      </c>
      <c r="F53" s="642" t="s">
        <v>791</v>
      </c>
      <c r="G53" s="642" t="s">
        <v>2988</v>
      </c>
      <c r="H53" s="642" t="s">
        <v>50</v>
      </c>
      <c r="I53" s="642" t="s">
        <v>1011</v>
      </c>
      <c r="J53" s="616">
        <v>30427174</v>
      </c>
      <c r="K53" s="640" t="str">
        <f t="shared" si="0"/>
        <v/>
      </c>
    </row>
    <row r="54" spans="1:11">
      <c r="A54" s="642" t="s">
        <v>528</v>
      </c>
      <c r="B54" s="642">
        <v>50536</v>
      </c>
      <c r="C54" s="642" t="s">
        <v>98</v>
      </c>
      <c r="D54" s="642" t="s">
        <v>2978</v>
      </c>
      <c r="E54" s="642" t="s">
        <v>1011</v>
      </c>
      <c r="F54" s="642" t="s">
        <v>3446</v>
      </c>
      <c r="G54" s="642" t="s">
        <v>2988</v>
      </c>
      <c r="H54" s="642" t="s">
        <v>402</v>
      </c>
      <c r="I54" s="642" t="s">
        <v>55</v>
      </c>
      <c r="J54" s="616">
        <v>30115878</v>
      </c>
      <c r="K54" s="640" t="str">
        <f t="shared" si="0"/>
        <v>RS</v>
      </c>
    </row>
    <row r="55" spans="1:11">
      <c r="A55" s="642" t="s">
        <v>1011</v>
      </c>
      <c r="B55" s="642">
        <v>2300217</v>
      </c>
      <c r="C55" s="642" t="s">
        <v>52</v>
      </c>
      <c r="D55" s="642" t="s">
        <v>3076</v>
      </c>
      <c r="E55" s="642" t="s">
        <v>1011</v>
      </c>
      <c r="F55" s="642" t="s">
        <v>4458</v>
      </c>
      <c r="G55" s="642" t="s">
        <v>2988</v>
      </c>
      <c r="H55" s="642" t="s">
        <v>1011</v>
      </c>
      <c r="I55" s="642" t="s">
        <v>55</v>
      </c>
      <c r="J55" s="616">
        <v>30405922</v>
      </c>
      <c r="K55" s="640" t="str">
        <f t="shared" si="0"/>
        <v>RS</v>
      </c>
    </row>
    <row r="56" spans="1:11">
      <c r="A56" s="642" t="s">
        <v>355</v>
      </c>
      <c r="B56" s="642">
        <v>695058</v>
      </c>
      <c r="C56" s="642" t="s">
        <v>52</v>
      </c>
      <c r="D56" s="642" t="s">
        <v>2978</v>
      </c>
      <c r="E56" s="642" t="s">
        <v>1011</v>
      </c>
      <c r="F56" s="642" t="s">
        <v>3447</v>
      </c>
      <c r="G56" s="642" t="s">
        <v>2988</v>
      </c>
      <c r="H56" s="642" t="s">
        <v>227</v>
      </c>
      <c r="I56" s="642" t="s">
        <v>142</v>
      </c>
      <c r="J56" s="616">
        <v>30134234</v>
      </c>
      <c r="K56" s="640" t="str">
        <f t="shared" si="0"/>
        <v>FI</v>
      </c>
    </row>
    <row r="57" spans="1:11">
      <c r="A57" s="642" t="s">
        <v>1011</v>
      </c>
      <c r="B57" s="642">
        <v>495248</v>
      </c>
      <c r="C57" s="642" t="s">
        <v>52</v>
      </c>
      <c r="D57" s="642" t="s">
        <v>3260</v>
      </c>
      <c r="E57" s="642" t="s">
        <v>1011</v>
      </c>
      <c r="F57" s="642" t="s">
        <v>3261</v>
      </c>
      <c r="G57" s="642" t="s">
        <v>2988</v>
      </c>
      <c r="H57" s="642" t="s">
        <v>1011</v>
      </c>
      <c r="I57" s="642" t="s">
        <v>1011</v>
      </c>
      <c r="J57" s="616">
        <v>30308775</v>
      </c>
      <c r="K57" s="640" t="str">
        <f t="shared" si="0"/>
        <v/>
      </c>
    </row>
    <row r="58" spans="1:11">
      <c r="A58" s="642" t="s">
        <v>119</v>
      </c>
      <c r="B58" s="642">
        <v>38988</v>
      </c>
      <c r="C58" s="642" t="s">
        <v>98</v>
      </c>
      <c r="D58" s="642" t="s">
        <v>2978</v>
      </c>
      <c r="E58" s="642" t="s">
        <v>1011</v>
      </c>
      <c r="F58" s="642" t="s">
        <v>143</v>
      </c>
      <c r="G58" s="642" t="s">
        <v>2988</v>
      </c>
      <c r="H58" s="642" t="s">
        <v>50</v>
      </c>
      <c r="I58" s="642" t="s">
        <v>1011</v>
      </c>
      <c r="J58" s="616">
        <v>30486132</v>
      </c>
      <c r="K58" s="640" t="str">
        <f t="shared" si="0"/>
        <v/>
      </c>
    </row>
    <row r="59" spans="1:11">
      <c r="A59" s="642" t="s">
        <v>403</v>
      </c>
      <c r="B59" s="642">
        <v>620986</v>
      </c>
      <c r="C59" s="642" t="s">
        <v>52</v>
      </c>
      <c r="D59" s="642" t="s">
        <v>3474</v>
      </c>
      <c r="E59" s="642" t="s">
        <v>1011</v>
      </c>
      <c r="F59" s="642" t="s">
        <v>3475</v>
      </c>
      <c r="G59" s="642" t="s">
        <v>2988</v>
      </c>
      <c r="H59" s="642" t="s">
        <v>402</v>
      </c>
      <c r="I59" s="642" t="s">
        <v>3476</v>
      </c>
      <c r="J59" s="616">
        <v>20194077</v>
      </c>
      <c r="K59" s="640" t="str">
        <f t="shared" si="0"/>
        <v>IN</v>
      </c>
    </row>
    <row r="60" spans="1:11">
      <c r="A60" s="642" t="s">
        <v>588</v>
      </c>
      <c r="B60" s="642">
        <v>2268970</v>
      </c>
      <c r="C60" s="642" t="s">
        <v>52</v>
      </c>
      <c r="D60" s="642" t="s">
        <v>3013</v>
      </c>
      <c r="E60" s="642" t="s">
        <v>1011</v>
      </c>
      <c r="F60" s="642" t="s">
        <v>3927</v>
      </c>
      <c r="G60" s="642" t="s">
        <v>2990</v>
      </c>
      <c r="H60" s="642" t="s">
        <v>560</v>
      </c>
      <c r="I60" s="642" t="s">
        <v>55</v>
      </c>
      <c r="J60" s="616">
        <v>30132175</v>
      </c>
      <c r="K60" s="640" t="str">
        <f t="shared" si="0"/>
        <v>RS</v>
      </c>
    </row>
    <row r="61" spans="1:11">
      <c r="A61" s="642" t="s">
        <v>1011</v>
      </c>
      <c r="B61" s="642">
        <v>255667</v>
      </c>
      <c r="C61" s="642" t="s">
        <v>52</v>
      </c>
      <c r="D61" s="642" t="s">
        <v>2978</v>
      </c>
      <c r="E61" s="642" t="s">
        <v>1011</v>
      </c>
      <c r="F61" s="642" t="s">
        <v>3245</v>
      </c>
      <c r="G61" s="642" t="s">
        <v>2995</v>
      </c>
      <c r="H61" s="642" t="s">
        <v>227</v>
      </c>
      <c r="I61" s="642" t="s">
        <v>1011</v>
      </c>
      <c r="J61" s="616">
        <v>30488884</v>
      </c>
      <c r="K61" s="640" t="str">
        <f t="shared" si="0"/>
        <v/>
      </c>
    </row>
    <row r="62" spans="1:11">
      <c r="A62" s="642" t="s">
        <v>284</v>
      </c>
      <c r="B62" s="642">
        <v>1054272</v>
      </c>
      <c r="C62" s="642" t="s">
        <v>98</v>
      </c>
      <c r="D62" s="642" t="s">
        <v>3013</v>
      </c>
      <c r="E62" s="642" t="s">
        <v>1011</v>
      </c>
      <c r="F62" s="642" t="s">
        <v>3200</v>
      </c>
      <c r="G62" s="642" t="s">
        <v>2990</v>
      </c>
      <c r="H62" s="642" t="s">
        <v>227</v>
      </c>
      <c r="I62" s="642" t="s">
        <v>55</v>
      </c>
      <c r="J62" s="616">
        <v>30384933</v>
      </c>
      <c r="K62" s="640" t="str">
        <f t="shared" si="0"/>
        <v>RS</v>
      </c>
    </row>
    <row r="63" spans="1:11">
      <c r="A63" s="642" t="s">
        <v>300</v>
      </c>
      <c r="B63" s="642">
        <v>430063</v>
      </c>
      <c r="C63" s="642" t="s">
        <v>102</v>
      </c>
      <c r="D63" s="642" t="s">
        <v>3013</v>
      </c>
      <c r="E63" s="642" t="s">
        <v>1011</v>
      </c>
      <c r="F63" s="642" t="s">
        <v>3246</v>
      </c>
      <c r="G63" s="642" t="s">
        <v>2990</v>
      </c>
      <c r="H63" s="642" t="s">
        <v>227</v>
      </c>
      <c r="I63" s="642" t="s">
        <v>55</v>
      </c>
      <c r="J63" s="616">
        <v>30388774</v>
      </c>
      <c r="K63" s="640" t="str">
        <f t="shared" si="0"/>
        <v>RS</v>
      </c>
    </row>
    <row r="64" spans="1:11">
      <c r="A64" s="642" t="s">
        <v>148</v>
      </c>
      <c r="B64" s="642">
        <v>294079</v>
      </c>
      <c r="C64" s="642" t="s">
        <v>52</v>
      </c>
      <c r="D64" s="642" t="s">
        <v>2978</v>
      </c>
      <c r="E64" s="642" t="s">
        <v>1011</v>
      </c>
      <c r="F64" s="642" t="s">
        <v>3461</v>
      </c>
      <c r="G64" s="642" t="s">
        <v>3002</v>
      </c>
      <c r="H64" s="642" t="s">
        <v>50</v>
      </c>
      <c r="I64" s="642" t="s">
        <v>1011</v>
      </c>
      <c r="J64" s="616">
        <v>40002959</v>
      </c>
      <c r="K64" s="640" t="str">
        <f t="shared" si="0"/>
        <v/>
      </c>
    </row>
    <row r="65" spans="1:11">
      <c r="A65" s="642" t="s">
        <v>1011</v>
      </c>
      <c r="B65" s="642">
        <v>281458</v>
      </c>
      <c r="C65" s="642" t="s">
        <v>52</v>
      </c>
      <c r="D65" s="642" t="s">
        <v>3013</v>
      </c>
      <c r="E65" s="642" t="s">
        <v>1011</v>
      </c>
      <c r="F65" s="642" t="s">
        <v>3454</v>
      </c>
      <c r="G65" s="642" t="s">
        <v>2995</v>
      </c>
      <c r="H65" s="642" t="s">
        <v>1011</v>
      </c>
      <c r="I65" s="642" t="s">
        <v>55</v>
      </c>
      <c r="J65" s="616">
        <v>30070762</v>
      </c>
      <c r="K65" s="640" t="str">
        <f t="shared" si="0"/>
        <v>RS</v>
      </c>
    </row>
    <row r="66" spans="1:11">
      <c r="A66" s="642" t="s">
        <v>490</v>
      </c>
      <c r="B66" s="642">
        <v>503653</v>
      </c>
      <c r="C66" s="642" t="s">
        <v>52</v>
      </c>
      <c r="D66" s="642" t="s">
        <v>3076</v>
      </c>
      <c r="E66" s="642" t="s">
        <v>1011</v>
      </c>
      <c r="F66" s="642" t="s">
        <v>3462</v>
      </c>
      <c r="G66" s="642" t="s">
        <v>2988</v>
      </c>
      <c r="H66" s="642" t="s">
        <v>402</v>
      </c>
      <c r="I66" s="642" t="s">
        <v>55</v>
      </c>
      <c r="J66" s="616">
        <v>30429525</v>
      </c>
      <c r="K66" s="640" t="str">
        <f t="shared" si="0"/>
        <v>RS</v>
      </c>
    </row>
    <row r="67" spans="1:11">
      <c r="A67" s="642" t="s">
        <v>119</v>
      </c>
      <c r="B67" s="642">
        <v>25650</v>
      </c>
      <c r="C67" s="642" t="s">
        <v>52</v>
      </c>
      <c r="D67" s="642" t="s">
        <v>2978</v>
      </c>
      <c r="E67" s="642" t="s">
        <v>1011</v>
      </c>
      <c r="F67" s="642" t="s">
        <v>3477</v>
      </c>
      <c r="G67" s="642" t="s">
        <v>2995</v>
      </c>
      <c r="H67" s="642" t="s">
        <v>50</v>
      </c>
      <c r="I67" s="642" t="s">
        <v>1011</v>
      </c>
      <c r="J67" s="616">
        <v>30488417</v>
      </c>
      <c r="K67" s="640" t="str">
        <f t="shared" ref="K67:K130" si="1">I67</f>
        <v/>
      </c>
    </row>
    <row r="68" spans="1:11">
      <c r="A68" s="642" t="s">
        <v>739</v>
      </c>
      <c r="B68" s="642">
        <v>3570987</v>
      </c>
      <c r="C68" s="642" t="s">
        <v>52</v>
      </c>
      <c r="D68" s="642" t="s">
        <v>3056</v>
      </c>
      <c r="E68" s="642" t="s">
        <v>1011</v>
      </c>
      <c r="F68" s="642" t="s">
        <v>3452</v>
      </c>
      <c r="G68" s="642" t="s">
        <v>2990</v>
      </c>
      <c r="H68" s="642" t="s">
        <v>227</v>
      </c>
      <c r="I68" s="642" t="s">
        <v>55</v>
      </c>
      <c r="J68" s="616">
        <v>30127010</v>
      </c>
      <c r="K68" s="640" t="str">
        <f t="shared" si="1"/>
        <v>RS</v>
      </c>
    </row>
    <row r="69" spans="1:11">
      <c r="A69" s="642" t="s">
        <v>561</v>
      </c>
      <c r="B69" s="642">
        <v>80000</v>
      </c>
      <c r="C69" s="642" t="s">
        <v>52</v>
      </c>
      <c r="D69" s="642" t="s">
        <v>2978</v>
      </c>
      <c r="E69" s="642" t="s">
        <v>1011</v>
      </c>
      <c r="F69" s="642" t="s">
        <v>3453</v>
      </c>
      <c r="G69" s="642" t="s">
        <v>2988</v>
      </c>
      <c r="H69" s="642" t="s">
        <v>560</v>
      </c>
      <c r="I69" s="642" t="s">
        <v>1011</v>
      </c>
      <c r="J69" s="616">
        <v>40000650</v>
      </c>
      <c r="K69" s="640" t="str">
        <f t="shared" si="1"/>
        <v/>
      </c>
    </row>
    <row r="70" spans="1:11">
      <c r="A70" s="642" t="s">
        <v>1011</v>
      </c>
      <c r="B70" s="642">
        <v>461700</v>
      </c>
      <c r="C70" s="642" t="s">
        <v>52</v>
      </c>
      <c r="D70" s="642" t="s">
        <v>2978</v>
      </c>
      <c r="E70" s="642" t="s">
        <v>1011</v>
      </c>
      <c r="F70" s="642" t="s">
        <v>708</v>
      </c>
      <c r="G70" s="642" t="s">
        <v>3282</v>
      </c>
      <c r="H70" s="642" t="s">
        <v>402</v>
      </c>
      <c r="I70" s="642" t="s">
        <v>1011</v>
      </c>
      <c r="J70" s="616">
        <v>30485206</v>
      </c>
      <c r="K70" s="640" t="str">
        <f t="shared" si="1"/>
        <v/>
      </c>
    </row>
    <row r="71" spans="1:11">
      <c r="A71" s="642" t="s">
        <v>739</v>
      </c>
      <c r="B71" s="642">
        <v>150325</v>
      </c>
      <c r="C71" s="642" t="s">
        <v>98</v>
      </c>
      <c r="D71" s="642" t="s">
        <v>3123</v>
      </c>
      <c r="E71" s="642" t="s">
        <v>1011</v>
      </c>
      <c r="F71" s="642" t="s">
        <v>3283</v>
      </c>
      <c r="G71" s="642" t="s">
        <v>2988</v>
      </c>
      <c r="H71" s="642" t="s">
        <v>227</v>
      </c>
      <c r="I71" s="642" t="s">
        <v>55</v>
      </c>
      <c r="J71" s="616">
        <v>30376622</v>
      </c>
      <c r="K71" s="640" t="str">
        <f t="shared" si="1"/>
        <v>RS</v>
      </c>
    </row>
    <row r="72" spans="1:11">
      <c r="A72" s="642" t="s">
        <v>1011</v>
      </c>
      <c r="B72" s="642">
        <v>1715288</v>
      </c>
      <c r="C72" s="642" t="s">
        <v>52</v>
      </c>
      <c r="D72" s="642" t="s">
        <v>3123</v>
      </c>
      <c r="E72" s="642" t="s">
        <v>1011</v>
      </c>
      <c r="F72" s="642" t="s">
        <v>3284</v>
      </c>
      <c r="G72" s="642" t="s">
        <v>2980</v>
      </c>
      <c r="H72" s="642" t="s">
        <v>1011</v>
      </c>
      <c r="I72" s="642" t="s">
        <v>1011</v>
      </c>
      <c r="J72" s="616">
        <v>30099554</v>
      </c>
      <c r="K72" s="640" t="str">
        <f t="shared" si="1"/>
        <v/>
      </c>
    </row>
    <row r="73" spans="1:11">
      <c r="A73" s="642" t="s">
        <v>119</v>
      </c>
      <c r="B73" s="642">
        <v>35910</v>
      </c>
      <c r="C73" s="642" t="s">
        <v>98</v>
      </c>
      <c r="D73" s="642" t="s">
        <v>2978</v>
      </c>
      <c r="E73" s="642" t="s">
        <v>1011</v>
      </c>
      <c r="F73" s="642" t="s">
        <v>3285</v>
      </c>
      <c r="G73" s="642" t="s">
        <v>2988</v>
      </c>
      <c r="H73" s="642" t="s">
        <v>50</v>
      </c>
      <c r="I73" s="642" t="s">
        <v>1011</v>
      </c>
      <c r="J73" s="616">
        <v>30486127</v>
      </c>
      <c r="K73" s="640" t="str">
        <f t="shared" si="1"/>
        <v/>
      </c>
    </row>
    <row r="74" spans="1:11">
      <c r="A74" s="642" t="s">
        <v>1011</v>
      </c>
      <c r="B74" s="642">
        <v>423856</v>
      </c>
      <c r="C74" s="642" t="s">
        <v>52</v>
      </c>
      <c r="D74" s="642" t="s">
        <v>3286</v>
      </c>
      <c r="E74" s="642" t="s">
        <v>1011</v>
      </c>
      <c r="F74" s="642" t="s">
        <v>3287</v>
      </c>
      <c r="G74" s="642" t="s">
        <v>2988</v>
      </c>
      <c r="H74" s="642" t="s">
        <v>1011</v>
      </c>
      <c r="I74" s="642" t="s">
        <v>55</v>
      </c>
      <c r="J74" s="616">
        <v>30484611</v>
      </c>
      <c r="K74" s="640" t="str">
        <f t="shared" si="1"/>
        <v>RS</v>
      </c>
    </row>
    <row r="75" spans="1:11">
      <c r="A75" s="642" t="s">
        <v>1011</v>
      </c>
      <c r="B75" s="642">
        <v>400000000</v>
      </c>
      <c r="C75" s="642" t="s">
        <v>52</v>
      </c>
      <c r="D75" s="642" t="s">
        <v>2978</v>
      </c>
      <c r="E75" s="642" t="s">
        <v>1011</v>
      </c>
      <c r="F75" s="642" t="s">
        <v>3247</v>
      </c>
      <c r="G75" s="642" t="s">
        <v>2741</v>
      </c>
      <c r="H75" s="642" t="s">
        <v>1011</v>
      </c>
      <c r="I75" s="642" t="s">
        <v>1011</v>
      </c>
      <c r="J75" s="616">
        <v>40005970</v>
      </c>
      <c r="K75" s="640" t="str">
        <f t="shared" si="1"/>
        <v/>
      </c>
    </row>
    <row r="76" spans="1:11">
      <c r="A76" s="642" t="s">
        <v>1011</v>
      </c>
      <c r="B76" s="642">
        <v>500500</v>
      </c>
      <c r="C76" s="642" t="s">
        <v>98</v>
      </c>
      <c r="D76" s="642" t="s">
        <v>3013</v>
      </c>
      <c r="E76" s="642" t="s">
        <v>1011</v>
      </c>
      <c r="F76" s="642" t="s">
        <v>3262</v>
      </c>
      <c r="G76" s="642" t="s">
        <v>2988</v>
      </c>
      <c r="H76" s="642" t="s">
        <v>1011</v>
      </c>
      <c r="I76" s="642" t="s">
        <v>1011</v>
      </c>
      <c r="J76" s="616">
        <v>40006880</v>
      </c>
      <c r="K76" s="640" t="str">
        <f t="shared" si="1"/>
        <v/>
      </c>
    </row>
    <row r="77" spans="1:11">
      <c r="A77" s="642" t="s">
        <v>50</v>
      </c>
      <c r="B77" s="642">
        <v>190000</v>
      </c>
      <c r="C77" s="642" t="s">
        <v>52</v>
      </c>
      <c r="D77" s="642" t="s">
        <v>2991</v>
      </c>
      <c r="E77" s="642" t="s">
        <v>1011</v>
      </c>
      <c r="F77" s="642" t="s">
        <v>3263</v>
      </c>
      <c r="G77" s="642" t="s">
        <v>2741</v>
      </c>
      <c r="H77" s="642" t="s">
        <v>50</v>
      </c>
      <c r="I77" s="642" t="s">
        <v>1011</v>
      </c>
      <c r="J77" s="616">
        <v>40008117</v>
      </c>
      <c r="K77" s="640" t="str">
        <f t="shared" si="1"/>
        <v/>
      </c>
    </row>
    <row r="78" spans="1:11">
      <c r="A78" s="642" t="s">
        <v>50</v>
      </c>
      <c r="B78" s="642">
        <v>22301609</v>
      </c>
      <c r="C78" s="642" t="s">
        <v>52</v>
      </c>
      <c r="D78" s="642" t="s">
        <v>3056</v>
      </c>
      <c r="E78" s="642" t="s">
        <v>1011</v>
      </c>
      <c r="F78" s="642" t="s">
        <v>3264</v>
      </c>
      <c r="G78" s="642" t="s">
        <v>2990</v>
      </c>
      <c r="H78" s="642" t="s">
        <v>50</v>
      </c>
      <c r="I78" s="642" t="s">
        <v>55</v>
      </c>
      <c r="J78" s="616">
        <v>30072264</v>
      </c>
      <c r="K78" s="640" t="str">
        <f t="shared" si="1"/>
        <v>RS</v>
      </c>
    </row>
    <row r="79" spans="1:11">
      <c r="A79" s="642" t="s">
        <v>339</v>
      </c>
      <c r="B79" s="642">
        <v>55000</v>
      </c>
      <c r="C79" s="642" t="s">
        <v>52</v>
      </c>
      <c r="D79" s="642" t="s">
        <v>2978</v>
      </c>
      <c r="E79" s="642" t="s">
        <v>1011</v>
      </c>
      <c r="F79" s="642" t="s">
        <v>3265</v>
      </c>
      <c r="G79" s="642" t="s">
        <v>2990</v>
      </c>
      <c r="H79" s="642" t="s">
        <v>227</v>
      </c>
      <c r="I79" s="642" t="s">
        <v>1011</v>
      </c>
      <c r="J79" s="616">
        <v>40007358</v>
      </c>
      <c r="K79" s="640" t="str">
        <f t="shared" si="1"/>
        <v/>
      </c>
    </row>
    <row r="80" spans="1:11">
      <c r="A80" s="642" t="s">
        <v>427</v>
      </c>
      <c r="B80" s="642">
        <v>5347</v>
      </c>
      <c r="C80" s="642" t="s">
        <v>52</v>
      </c>
      <c r="D80" s="642" t="s">
        <v>2991</v>
      </c>
      <c r="E80" s="642" t="s">
        <v>1011</v>
      </c>
      <c r="F80" s="642" t="s">
        <v>3266</v>
      </c>
      <c r="G80" s="642" t="s">
        <v>2980</v>
      </c>
      <c r="H80" s="642" t="s">
        <v>402</v>
      </c>
      <c r="I80" s="642" t="s">
        <v>1011</v>
      </c>
      <c r="J80" s="616">
        <v>40007932</v>
      </c>
      <c r="K80" s="640" t="str">
        <f t="shared" si="1"/>
        <v/>
      </c>
    </row>
    <row r="81" spans="1:11">
      <c r="A81" s="642" t="s">
        <v>561</v>
      </c>
      <c r="B81" s="642">
        <v>50000</v>
      </c>
      <c r="C81" s="642" t="s">
        <v>52</v>
      </c>
      <c r="D81" s="642" t="s">
        <v>2978</v>
      </c>
      <c r="E81" s="642" t="s">
        <v>1011</v>
      </c>
      <c r="F81" s="642" t="s">
        <v>3478</v>
      </c>
      <c r="G81" s="642" t="s">
        <v>2990</v>
      </c>
      <c r="H81" s="642" t="s">
        <v>560</v>
      </c>
      <c r="I81" s="642" t="s">
        <v>1011</v>
      </c>
      <c r="J81" s="616">
        <v>40000065</v>
      </c>
      <c r="K81" s="640" t="str">
        <f t="shared" si="1"/>
        <v/>
      </c>
    </row>
    <row r="82" spans="1:11">
      <c r="A82" s="642" t="s">
        <v>183</v>
      </c>
      <c r="B82" s="642">
        <v>39583</v>
      </c>
      <c r="C82" s="642" t="s">
        <v>52</v>
      </c>
      <c r="D82" s="642" t="s">
        <v>2978</v>
      </c>
      <c r="E82" s="642" t="s">
        <v>1011</v>
      </c>
      <c r="F82" s="642" t="s">
        <v>3479</v>
      </c>
      <c r="G82" s="642" t="s">
        <v>2995</v>
      </c>
      <c r="H82" s="642" t="s">
        <v>50</v>
      </c>
      <c r="I82" s="642" t="s">
        <v>1011</v>
      </c>
      <c r="J82" s="616">
        <v>40001381</v>
      </c>
      <c r="K82" s="640" t="str">
        <f t="shared" si="1"/>
        <v/>
      </c>
    </row>
    <row r="83" spans="1:11">
      <c r="A83" s="642" t="s">
        <v>876</v>
      </c>
      <c r="B83" s="642">
        <v>60000</v>
      </c>
      <c r="C83" s="642" t="s">
        <v>52</v>
      </c>
      <c r="D83" s="642" t="s">
        <v>2991</v>
      </c>
      <c r="E83" s="642" t="s">
        <v>1011</v>
      </c>
      <c r="F83" s="642" t="s">
        <v>3480</v>
      </c>
      <c r="G83" s="642" t="s">
        <v>2980</v>
      </c>
      <c r="H83" s="642" t="s">
        <v>227</v>
      </c>
      <c r="I83" s="642" t="s">
        <v>1011</v>
      </c>
      <c r="J83" s="616">
        <v>40006944</v>
      </c>
      <c r="K83" s="640" t="str">
        <f t="shared" si="1"/>
        <v/>
      </c>
    </row>
    <row r="84" spans="1:11">
      <c r="A84" s="642" t="s">
        <v>227</v>
      </c>
      <c r="B84" s="642">
        <v>1000</v>
      </c>
      <c r="C84" s="642" t="s">
        <v>98</v>
      </c>
      <c r="D84" s="642" t="s">
        <v>2991</v>
      </c>
      <c r="E84" s="642" t="s">
        <v>1011</v>
      </c>
      <c r="F84" s="642" t="s">
        <v>3481</v>
      </c>
      <c r="G84" s="642" t="s">
        <v>2988</v>
      </c>
      <c r="H84" s="642" t="s">
        <v>227</v>
      </c>
      <c r="I84" s="642" t="s">
        <v>1011</v>
      </c>
      <c r="J84" s="616">
        <v>40006984</v>
      </c>
      <c r="K84" s="640" t="str">
        <f t="shared" si="1"/>
        <v/>
      </c>
    </row>
    <row r="85" spans="1:11">
      <c r="A85" s="642" t="s">
        <v>403</v>
      </c>
      <c r="B85" s="642">
        <v>585558</v>
      </c>
      <c r="C85" s="642" t="s">
        <v>52</v>
      </c>
      <c r="D85" s="642" t="s">
        <v>2984</v>
      </c>
      <c r="E85" s="642" t="s">
        <v>1011</v>
      </c>
      <c r="F85" s="642" t="s">
        <v>3248</v>
      </c>
      <c r="G85" s="642" t="s">
        <v>2988</v>
      </c>
      <c r="H85" s="642" t="s">
        <v>402</v>
      </c>
      <c r="I85" s="642" t="s">
        <v>142</v>
      </c>
      <c r="J85" s="616">
        <v>40006050</v>
      </c>
      <c r="K85" s="640" t="str">
        <f t="shared" si="1"/>
        <v>FI</v>
      </c>
    </row>
    <row r="86" spans="1:11">
      <c r="A86" s="642" t="s">
        <v>439</v>
      </c>
      <c r="B86" s="642">
        <v>1386347</v>
      </c>
      <c r="C86" s="642" t="s">
        <v>52</v>
      </c>
      <c r="D86" s="642" t="s">
        <v>3004</v>
      </c>
      <c r="E86" s="642" t="s">
        <v>1011</v>
      </c>
      <c r="F86" s="642" t="s">
        <v>3463</v>
      </c>
      <c r="G86" s="642" t="s">
        <v>2988</v>
      </c>
      <c r="H86" s="642" t="s">
        <v>402</v>
      </c>
      <c r="I86" s="642" t="s">
        <v>55</v>
      </c>
      <c r="J86" s="616">
        <v>30469438</v>
      </c>
      <c r="K86" s="640" t="str">
        <f t="shared" si="1"/>
        <v>RS</v>
      </c>
    </row>
    <row r="87" spans="1:11">
      <c r="A87" s="642" t="s">
        <v>1011</v>
      </c>
      <c r="B87" s="642">
        <v>230000</v>
      </c>
      <c r="C87" s="642" t="s">
        <v>52</v>
      </c>
      <c r="D87" s="642" t="s">
        <v>2978</v>
      </c>
      <c r="E87" s="642" t="s">
        <v>1011</v>
      </c>
      <c r="F87" s="642" t="s">
        <v>3464</v>
      </c>
      <c r="G87" s="642" t="s">
        <v>3075</v>
      </c>
      <c r="H87" s="642" t="s">
        <v>1011</v>
      </c>
      <c r="I87" s="642" t="s">
        <v>1011</v>
      </c>
      <c r="J87" s="616">
        <v>30482658</v>
      </c>
      <c r="K87" s="640" t="str">
        <f t="shared" si="1"/>
        <v/>
      </c>
    </row>
    <row r="88" spans="1:11">
      <c r="A88" s="642" t="s">
        <v>119</v>
      </c>
      <c r="B88" s="642">
        <v>633428</v>
      </c>
      <c r="C88" s="642" t="s">
        <v>52</v>
      </c>
      <c r="D88" s="642" t="s">
        <v>3076</v>
      </c>
      <c r="E88" s="642" t="s">
        <v>1011</v>
      </c>
      <c r="F88" s="642" t="s">
        <v>3465</v>
      </c>
      <c r="G88" s="642" t="s">
        <v>2988</v>
      </c>
      <c r="H88" s="642" t="s">
        <v>50</v>
      </c>
      <c r="I88" s="642" t="s">
        <v>55</v>
      </c>
      <c r="J88" s="616">
        <v>30402322</v>
      </c>
      <c r="K88" s="640" t="str">
        <f t="shared" si="1"/>
        <v>RS</v>
      </c>
    </row>
    <row r="89" spans="1:11">
      <c r="A89" s="642" t="s">
        <v>439</v>
      </c>
      <c r="B89" s="642">
        <v>123121</v>
      </c>
      <c r="C89" s="642" t="s">
        <v>52</v>
      </c>
      <c r="D89" s="642" t="s">
        <v>2978</v>
      </c>
      <c r="E89" s="642" t="s">
        <v>1011</v>
      </c>
      <c r="F89" s="642" t="s">
        <v>3466</v>
      </c>
      <c r="G89" s="642" t="s">
        <v>3012</v>
      </c>
      <c r="H89" s="642" t="s">
        <v>402</v>
      </c>
      <c r="I89" s="642" t="s">
        <v>1011</v>
      </c>
      <c r="J89" s="616">
        <v>30126522</v>
      </c>
      <c r="K89" s="640" t="str">
        <f t="shared" si="1"/>
        <v/>
      </c>
    </row>
    <row r="90" spans="1:11">
      <c r="A90" s="642" t="s">
        <v>480</v>
      </c>
      <c r="B90" s="642">
        <v>385749</v>
      </c>
      <c r="C90" s="642" t="s">
        <v>52</v>
      </c>
      <c r="D90" s="642" t="s">
        <v>2978</v>
      </c>
      <c r="E90" s="642" t="s">
        <v>1011</v>
      </c>
      <c r="F90" s="642" t="s">
        <v>3300</v>
      </c>
      <c r="G90" s="642" t="s">
        <v>3002</v>
      </c>
      <c r="H90" s="642" t="s">
        <v>402</v>
      </c>
      <c r="I90" s="642" t="s">
        <v>1011</v>
      </c>
      <c r="J90" s="616">
        <v>30466153</v>
      </c>
      <c r="K90" s="640" t="str">
        <f t="shared" si="1"/>
        <v/>
      </c>
    </row>
    <row r="91" spans="1:11">
      <c r="A91" s="642" t="s">
        <v>119</v>
      </c>
      <c r="B91" s="642">
        <v>1004973</v>
      </c>
      <c r="C91" s="642" t="s">
        <v>52</v>
      </c>
      <c r="D91" s="642" t="s">
        <v>2978</v>
      </c>
      <c r="E91" s="642" t="s">
        <v>1011</v>
      </c>
      <c r="F91" s="642" t="s">
        <v>141</v>
      </c>
      <c r="G91" s="642" t="s">
        <v>2988</v>
      </c>
      <c r="H91" s="642" t="s">
        <v>50</v>
      </c>
      <c r="I91" s="642" t="s">
        <v>55</v>
      </c>
      <c r="J91" s="616">
        <v>30134930</v>
      </c>
      <c r="K91" s="640" t="str">
        <f t="shared" si="1"/>
        <v>RS</v>
      </c>
    </row>
    <row r="92" spans="1:11">
      <c r="A92" s="642" t="s">
        <v>1011</v>
      </c>
      <c r="B92" s="642">
        <v>315552</v>
      </c>
      <c r="C92" s="642" t="s">
        <v>98</v>
      </c>
      <c r="D92" s="642" t="s">
        <v>2978</v>
      </c>
      <c r="E92" s="642" t="s">
        <v>1011</v>
      </c>
      <c r="F92" s="642" t="s">
        <v>3301</v>
      </c>
      <c r="G92" s="642" t="s">
        <v>3024</v>
      </c>
      <c r="H92" s="642" t="s">
        <v>1011</v>
      </c>
      <c r="I92" s="642" t="s">
        <v>55</v>
      </c>
      <c r="J92" s="616">
        <v>30465788</v>
      </c>
      <c r="K92" s="640" t="str">
        <f t="shared" si="1"/>
        <v>RS</v>
      </c>
    </row>
    <row r="93" spans="1:11">
      <c r="A93" s="642" t="s">
        <v>420</v>
      </c>
      <c r="B93" s="642">
        <v>375</v>
      </c>
      <c r="C93" s="642" t="s">
        <v>52</v>
      </c>
      <c r="D93" s="642" t="s">
        <v>2991</v>
      </c>
      <c r="E93" s="642" t="s">
        <v>1011</v>
      </c>
      <c r="F93" s="642" t="s">
        <v>3267</v>
      </c>
      <c r="G93" s="642" t="s">
        <v>3102</v>
      </c>
      <c r="H93" s="642" t="s">
        <v>402</v>
      </c>
      <c r="I93" s="642" t="s">
        <v>1011</v>
      </c>
      <c r="J93" s="616">
        <v>40006688</v>
      </c>
      <c r="K93" s="640" t="str">
        <f t="shared" si="1"/>
        <v/>
      </c>
    </row>
    <row r="94" spans="1:11">
      <c r="A94" s="642" t="s">
        <v>739</v>
      </c>
      <c r="B94" s="642">
        <v>93482</v>
      </c>
      <c r="C94" s="642" t="s">
        <v>98</v>
      </c>
      <c r="D94" s="642" t="s">
        <v>2978</v>
      </c>
      <c r="E94" s="642" t="s">
        <v>1011</v>
      </c>
      <c r="F94" s="642" t="s">
        <v>3268</v>
      </c>
      <c r="G94" s="642" t="s">
        <v>3102</v>
      </c>
      <c r="H94" s="642" t="s">
        <v>227</v>
      </c>
      <c r="I94" s="642" t="s">
        <v>1011</v>
      </c>
      <c r="J94" s="616">
        <v>30355384</v>
      </c>
      <c r="K94" s="640" t="str">
        <f t="shared" si="1"/>
        <v/>
      </c>
    </row>
    <row r="95" spans="1:11">
      <c r="A95" s="642" t="s">
        <v>3019</v>
      </c>
      <c r="B95" s="642">
        <v>85539</v>
      </c>
      <c r="C95" s="642" t="s">
        <v>98</v>
      </c>
      <c r="D95" s="642" t="s">
        <v>2978</v>
      </c>
      <c r="E95" s="642" t="s">
        <v>1011</v>
      </c>
      <c r="F95" s="642" t="s">
        <v>3288</v>
      </c>
      <c r="G95" s="642" t="s">
        <v>2995</v>
      </c>
      <c r="H95" s="642" t="s">
        <v>402</v>
      </c>
      <c r="I95" s="642" t="s">
        <v>55</v>
      </c>
      <c r="J95" s="616">
        <v>30095333</v>
      </c>
      <c r="K95" s="640" t="str">
        <f t="shared" si="1"/>
        <v>RS</v>
      </c>
    </row>
    <row r="96" spans="1:11">
      <c r="A96" s="642" t="s">
        <v>1011</v>
      </c>
      <c r="B96" s="642">
        <v>4272734</v>
      </c>
      <c r="C96" s="642" t="s">
        <v>52</v>
      </c>
      <c r="D96" s="642" t="s">
        <v>3123</v>
      </c>
      <c r="E96" s="642" t="s">
        <v>1011</v>
      </c>
      <c r="F96" s="642" t="s">
        <v>3289</v>
      </c>
      <c r="G96" s="642" t="s">
        <v>2980</v>
      </c>
      <c r="H96" s="642" t="s">
        <v>1011</v>
      </c>
      <c r="I96" s="642" t="s">
        <v>1011</v>
      </c>
      <c r="J96" s="616">
        <v>30226672</v>
      </c>
      <c r="K96" s="640" t="str">
        <f t="shared" si="1"/>
        <v/>
      </c>
    </row>
    <row r="97" spans="1:11">
      <c r="A97" s="642" t="s">
        <v>318</v>
      </c>
      <c r="B97" s="642">
        <v>280198</v>
      </c>
      <c r="C97" s="642" t="s">
        <v>52</v>
      </c>
      <c r="D97" s="642" t="s">
        <v>2978</v>
      </c>
      <c r="E97" s="642" t="s">
        <v>1011</v>
      </c>
      <c r="F97" s="642" t="s">
        <v>3249</v>
      </c>
      <c r="G97" s="642" t="s">
        <v>2980</v>
      </c>
      <c r="H97" s="642" t="s">
        <v>227</v>
      </c>
      <c r="I97" s="642" t="s">
        <v>1011</v>
      </c>
      <c r="J97" s="616">
        <v>40005302</v>
      </c>
      <c r="K97" s="640" t="str">
        <f t="shared" si="1"/>
        <v/>
      </c>
    </row>
    <row r="98" spans="1:11">
      <c r="A98" s="642" t="s">
        <v>1011</v>
      </c>
      <c r="B98" s="642">
        <v>100000001</v>
      </c>
      <c r="C98" s="642" t="s">
        <v>52</v>
      </c>
      <c r="D98" s="642" t="s">
        <v>2978</v>
      </c>
      <c r="E98" s="642" t="s">
        <v>1011</v>
      </c>
      <c r="F98" s="642" t="s">
        <v>3250</v>
      </c>
      <c r="G98" s="642" t="s">
        <v>2741</v>
      </c>
      <c r="H98" s="642" t="s">
        <v>1011</v>
      </c>
      <c r="I98" s="642" t="s">
        <v>1011</v>
      </c>
      <c r="J98" s="616">
        <v>40000913</v>
      </c>
      <c r="K98" s="640" t="str">
        <f t="shared" si="1"/>
        <v/>
      </c>
    </row>
    <row r="99" spans="1:11">
      <c r="A99" s="642" t="s">
        <v>148</v>
      </c>
      <c r="B99" s="642">
        <v>90000</v>
      </c>
      <c r="C99" s="642" t="s">
        <v>52</v>
      </c>
      <c r="D99" s="642" t="s">
        <v>2978</v>
      </c>
      <c r="E99" s="642" t="s">
        <v>1011</v>
      </c>
      <c r="F99" s="642" t="s">
        <v>3251</v>
      </c>
      <c r="G99" s="642" t="s">
        <v>2990</v>
      </c>
      <c r="H99" s="642" t="s">
        <v>50</v>
      </c>
      <c r="I99" s="642" t="s">
        <v>1011</v>
      </c>
      <c r="J99" s="616">
        <v>30486466</v>
      </c>
      <c r="K99" s="640" t="str">
        <f t="shared" si="1"/>
        <v/>
      </c>
    </row>
    <row r="100" spans="1:11">
      <c r="A100" s="642" t="s">
        <v>300</v>
      </c>
      <c r="B100" s="642">
        <v>655809</v>
      </c>
      <c r="C100" s="642" t="s">
        <v>52</v>
      </c>
      <c r="D100" s="642" t="s">
        <v>2978</v>
      </c>
      <c r="E100" s="642" t="s">
        <v>1011</v>
      </c>
      <c r="F100" s="642" t="s">
        <v>3252</v>
      </c>
      <c r="G100" s="642" t="s">
        <v>2990</v>
      </c>
      <c r="H100" s="642" t="s">
        <v>227</v>
      </c>
      <c r="I100" s="642" t="s">
        <v>1011</v>
      </c>
      <c r="J100" s="616">
        <v>40006229</v>
      </c>
      <c r="K100" s="640" t="str">
        <f t="shared" si="1"/>
        <v/>
      </c>
    </row>
    <row r="101" spans="1:11">
      <c r="A101" s="642" t="s">
        <v>50</v>
      </c>
      <c r="B101" s="642">
        <v>10576767</v>
      </c>
      <c r="C101" s="642" t="s">
        <v>52</v>
      </c>
      <c r="D101" s="642" t="s">
        <v>3056</v>
      </c>
      <c r="E101" s="642" t="s">
        <v>1011</v>
      </c>
      <c r="F101" s="642" t="s">
        <v>3253</v>
      </c>
      <c r="G101" s="642" t="s">
        <v>2988</v>
      </c>
      <c r="H101" s="642" t="s">
        <v>50</v>
      </c>
      <c r="I101" s="642" t="s">
        <v>142</v>
      </c>
      <c r="J101" s="616">
        <v>30123182</v>
      </c>
      <c r="K101" s="640" t="str">
        <f t="shared" si="1"/>
        <v>FI</v>
      </c>
    </row>
    <row r="102" spans="1:11">
      <c r="A102" s="642" t="s">
        <v>427</v>
      </c>
      <c r="B102" s="642">
        <v>25004</v>
      </c>
      <c r="C102" s="642" t="s">
        <v>52</v>
      </c>
      <c r="D102" s="642" t="s">
        <v>2978</v>
      </c>
      <c r="E102" s="642" t="s">
        <v>1011</v>
      </c>
      <c r="F102" s="642" t="s">
        <v>3269</v>
      </c>
      <c r="G102" s="642" t="s">
        <v>2988</v>
      </c>
      <c r="H102" s="642" t="s">
        <v>402</v>
      </c>
      <c r="I102" s="642" t="s">
        <v>1011</v>
      </c>
      <c r="J102" s="616">
        <v>40008355</v>
      </c>
      <c r="K102" s="640" t="str">
        <f t="shared" si="1"/>
        <v/>
      </c>
    </row>
    <row r="103" spans="1:11">
      <c r="A103" s="642" t="s">
        <v>502</v>
      </c>
      <c r="B103" s="642">
        <v>395929</v>
      </c>
      <c r="C103" s="642" t="s">
        <v>52</v>
      </c>
      <c r="D103" s="642" t="s">
        <v>2978</v>
      </c>
      <c r="E103" s="642" t="s">
        <v>1011</v>
      </c>
      <c r="F103" s="642" t="s">
        <v>3270</v>
      </c>
      <c r="G103" s="642" t="s">
        <v>2988</v>
      </c>
      <c r="H103" s="642" t="s">
        <v>402</v>
      </c>
      <c r="I103" s="642" t="s">
        <v>1011</v>
      </c>
      <c r="J103" s="616">
        <v>40007462</v>
      </c>
      <c r="K103" s="640" t="str">
        <f t="shared" si="1"/>
        <v/>
      </c>
    </row>
    <row r="104" spans="1:11">
      <c r="A104" s="642" t="s">
        <v>1011</v>
      </c>
      <c r="B104" s="642">
        <v>18543822</v>
      </c>
      <c r="C104" s="642" t="s">
        <v>52</v>
      </c>
      <c r="D104" s="642" t="s">
        <v>3013</v>
      </c>
      <c r="E104" s="642" t="s">
        <v>1011</v>
      </c>
      <c r="F104" s="642" t="s">
        <v>3482</v>
      </c>
      <c r="G104" s="642" t="s">
        <v>2980</v>
      </c>
      <c r="H104" s="642" t="s">
        <v>1011</v>
      </c>
      <c r="I104" s="642" t="s">
        <v>1011</v>
      </c>
      <c r="J104" s="616">
        <v>30481273</v>
      </c>
      <c r="K104" s="640" t="str">
        <f t="shared" si="1"/>
        <v/>
      </c>
    </row>
    <row r="105" spans="1:11">
      <c r="A105" s="642" t="s">
        <v>403</v>
      </c>
      <c r="B105" s="642">
        <v>458063</v>
      </c>
      <c r="C105" s="642" t="s">
        <v>98</v>
      </c>
      <c r="D105" s="642" t="s">
        <v>3474</v>
      </c>
      <c r="E105" s="642" t="s">
        <v>1011</v>
      </c>
      <c r="F105" s="642" t="s">
        <v>3483</v>
      </c>
      <c r="G105" s="642" t="s">
        <v>2988</v>
      </c>
      <c r="H105" s="642" t="s">
        <v>402</v>
      </c>
      <c r="I105" s="642" t="s">
        <v>55</v>
      </c>
      <c r="J105" s="616">
        <v>30136723</v>
      </c>
      <c r="K105" s="640" t="str">
        <f t="shared" si="1"/>
        <v>RS</v>
      </c>
    </row>
    <row r="106" spans="1:11">
      <c r="A106" s="642" t="s">
        <v>1011</v>
      </c>
      <c r="B106" s="642">
        <v>615600</v>
      </c>
      <c r="C106" s="642" t="s">
        <v>52</v>
      </c>
      <c r="D106" s="642" t="s">
        <v>2978</v>
      </c>
      <c r="E106" s="642" t="s">
        <v>1011</v>
      </c>
      <c r="F106" s="642" t="s">
        <v>3317</v>
      </c>
      <c r="G106" s="642" t="s">
        <v>2741</v>
      </c>
      <c r="H106" s="642" t="s">
        <v>1011</v>
      </c>
      <c r="I106" s="642" t="s">
        <v>1011</v>
      </c>
      <c r="J106" s="616">
        <v>30468136</v>
      </c>
      <c r="K106" s="640" t="str">
        <f t="shared" si="1"/>
        <v/>
      </c>
    </row>
    <row r="107" spans="1:11">
      <c r="A107" s="642" t="s">
        <v>3019</v>
      </c>
      <c r="B107" s="642">
        <v>923402</v>
      </c>
      <c r="C107" s="642" t="s">
        <v>52</v>
      </c>
      <c r="D107" s="642" t="s">
        <v>2978</v>
      </c>
      <c r="E107" s="642" t="s">
        <v>1011</v>
      </c>
      <c r="F107" s="642" t="s">
        <v>464</v>
      </c>
      <c r="G107" s="642" t="s">
        <v>2990</v>
      </c>
      <c r="H107" s="642" t="s">
        <v>402</v>
      </c>
      <c r="I107" s="642" t="s">
        <v>1011</v>
      </c>
      <c r="J107" s="616">
        <v>30135731</v>
      </c>
      <c r="K107" s="640" t="str">
        <f t="shared" si="1"/>
        <v/>
      </c>
    </row>
    <row r="108" spans="1:11">
      <c r="A108" s="642" t="s">
        <v>468</v>
      </c>
      <c r="B108" s="642">
        <v>46583</v>
      </c>
      <c r="C108" s="642" t="s">
        <v>98</v>
      </c>
      <c r="D108" s="642" t="s">
        <v>3056</v>
      </c>
      <c r="E108" s="642" t="s">
        <v>1011</v>
      </c>
      <c r="F108" s="642" t="s">
        <v>3318</v>
      </c>
      <c r="G108" s="642" t="s">
        <v>3319</v>
      </c>
      <c r="H108" s="642" t="s">
        <v>402</v>
      </c>
      <c r="I108" s="642" t="s">
        <v>142</v>
      </c>
      <c r="J108" s="616">
        <v>30135220</v>
      </c>
      <c r="K108" s="640" t="str">
        <f t="shared" si="1"/>
        <v>FI</v>
      </c>
    </row>
    <row r="109" spans="1:11">
      <c r="A109" s="642" t="s">
        <v>3019</v>
      </c>
      <c r="B109" s="642">
        <v>42066</v>
      </c>
      <c r="C109" s="642" t="s">
        <v>98</v>
      </c>
      <c r="D109" s="642" t="s">
        <v>2978</v>
      </c>
      <c r="E109" s="642" t="s">
        <v>1011</v>
      </c>
      <c r="F109" s="642" t="s">
        <v>3320</v>
      </c>
      <c r="G109" s="642" t="s">
        <v>2982</v>
      </c>
      <c r="H109" s="642" t="s">
        <v>402</v>
      </c>
      <c r="I109" s="642" t="s">
        <v>1011</v>
      </c>
      <c r="J109" s="616">
        <v>30485192</v>
      </c>
      <c r="K109" s="640" t="str">
        <f t="shared" si="1"/>
        <v/>
      </c>
    </row>
    <row r="110" spans="1:11">
      <c r="A110" s="642" t="s">
        <v>1011</v>
      </c>
      <c r="B110" s="642">
        <v>3525914</v>
      </c>
      <c r="C110" s="642" t="s">
        <v>52</v>
      </c>
      <c r="D110" s="642" t="s">
        <v>3056</v>
      </c>
      <c r="E110" s="642" t="s">
        <v>1011</v>
      </c>
      <c r="F110" s="642" t="s">
        <v>3321</v>
      </c>
      <c r="G110" s="642" t="s">
        <v>2988</v>
      </c>
      <c r="H110" s="642" t="s">
        <v>1011</v>
      </c>
      <c r="I110" s="642" t="s">
        <v>55</v>
      </c>
      <c r="J110" s="616">
        <v>30484051</v>
      </c>
      <c r="K110" s="640" t="str">
        <f t="shared" si="1"/>
        <v>RS</v>
      </c>
    </row>
    <row r="111" spans="1:11">
      <c r="A111" s="642" t="s">
        <v>439</v>
      </c>
      <c r="B111" s="642">
        <v>53865</v>
      </c>
      <c r="C111" s="642" t="s">
        <v>98</v>
      </c>
      <c r="D111" s="642" t="s">
        <v>2978</v>
      </c>
      <c r="E111" s="642" t="s">
        <v>1011</v>
      </c>
      <c r="F111" s="642" t="s">
        <v>451</v>
      </c>
      <c r="G111" s="642" t="s">
        <v>2988</v>
      </c>
      <c r="H111" s="642" t="s">
        <v>402</v>
      </c>
      <c r="I111" s="642" t="s">
        <v>1011</v>
      </c>
      <c r="J111" s="616">
        <v>30484393</v>
      </c>
      <c r="K111" s="640" t="str">
        <f t="shared" si="1"/>
        <v/>
      </c>
    </row>
    <row r="112" spans="1:11">
      <c r="A112" s="642" t="s">
        <v>739</v>
      </c>
      <c r="B112" s="642">
        <v>131759164</v>
      </c>
      <c r="C112" s="642" t="s">
        <v>52</v>
      </c>
      <c r="D112" s="642" t="s">
        <v>3076</v>
      </c>
      <c r="E112" s="642" t="s">
        <v>1011</v>
      </c>
      <c r="F112" s="642" t="s">
        <v>4063</v>
      </c>
      <c r="G112" s="642" t="s">
        <v>4064</v>
      </c>
      <c r="H112" s="642" t="s">
        <v>227</v>
      </c>
      <c r="I112" s="642" t="s">
        <v>55</v>
      </c>
      <c r="J112" s="616">
        <v>20139693</v>
      </c>
      <c r="K112" s="640" t="str">
        <f t="shared" si="1"/>
        <v>RS</v>
      </c>
    </row>
    <row r="113" spans="1:11">
      <c r="A113" s="642" t="s">
        <v>490</v>
      </c>
      <c r="B113" s="642">
        <v>697883</v>
      </c>
      <c r="C113" s="642" t="s">
        <v>98</v>
      </c>
      <c r="D113" s="642" t="s">
        <v>3038</v>
      </c>
      <c r="E113" s="642" t="s">
        <v>1011</v>
      </c>
      <c r="F113" s="642" t="s">
        <v>3290</v>
      </c>
      <c r="G113" s="642" t="s">
        <v>2990</v>
      </c>
      <c r="H113" s="642" t="s">
        <v>402</v>
      </c>
      <c r="I113" s="642" t="s">
        <v>55</v>
      </c>
      <c r="J113" s="616">
        <v>30071373</v>
      </c>
      <c r="K113" s="640" t="str">
        <f t="shared" si="1"/>
        <v>RS</v>
      </c>
    </row>
    <row r="114" spans="1:11">
      <c r="A114" s="642" t="s">
        <v>403</v>
      </c>
      <c r="B114" s="642">
        <v>484826</v>
      </c>
      <c r="C114" s="642" t="s">
        <v>52</v>
      </c>
      <c r="D114" s="642" t="s">
        <v>2978</v>
      </c>
      <c r="E114" s="642" t="s">
        <v>1011</v>
      </c>
      <c r="F114" s="642" t="s">
        <v>3302</v>
      </c>
      <c r="G114" s="642" t="s">
        <v>3102</v>
      </c>
      <c r="H114" s="642" t="s">
        <v>402</v>
      </c>
      <c r="I114" s="642" t="s">
        <v>55</v>
      </c>
      <c r="J114" s="616">
        <v>30464752</v>
      </c>
      <c r="K114" s="640" t="str">
        <f t="shared" si="1"/>
        <v>RS</v>
      </c>
    </row>
    <row r="115" spans="1:11">
      <c r="A115" s="642" t="s">
        <v>355</v>
      </c>
      <c r="B115" s="642">
        <v>562195</v>
      </c>
      <c r="C115" s="642" t="s">
        <v>52</v>
      </c>
      <c r="D115" s="642" t="s">
        <v>2978</v>
      </c>
      <c r="E115" s="642" t="s">
        <v>1011</v>
      </c>
      <c r="F115" s="642" t="s">
        <v>3303</v>
      </c>
      <c r="G115" s="642" t="s">
        <v>2806</v>
      </c>
      <c r="H115" s="642" t="s">
        <v>227</v>
      </c>
      <c r="I115" s="642" t="s">
        <v>1011</v>
      </c>
      <c r="J115" s="616">
        <v>30427023</v>
      </c>
      <c r="K115" s="640" t="str">
        <f t="shared" si="1"/>
        <v/>
      </c>
    </row>
    <row r="116" spans="1:11">
      <c r="A116" s="642" t="s">
        <v>739</v>
      </c>
      <c r="B116" s="642">
        <v>50000</v>
      </c>
      <c r="C116" s="642" t="s">
        <v>102</v>
      </c>
      <c r="D116" s="642" t="s">
        <v>3056</v>
      </c>
      <c r="E116" s="642" t="s">
        <v>1011</v>
      </c>
      <c r="F116" s="642" t="s">
        <v>3305</v>
      </c>
      <c r="G116" s="642" t="s">
        <v>2988</v>
      </c>
      <c r="H116" s="642" t="s">
        <v>227</v>
      </c>
      <c r="I116" s="642" t="s">
        <v>1011</v>
      </c>
      <c r="J116" s="616">
        <v>40005949</v>
      </c>
      <c r="K116" s="640" t="str">
        <f t="shared" si="1"/>
        <v/>
      </c>
    </row>
    <row r="117" spans="1:11">
      <c r="A117" s="642" t="s">
        <v>490</v>
      </c>
      <c r="B117" s="642">
        <v>71253</v>
      </c>
      <c r="C117" s="642" t="s">
        <v>52</v>
      </c>
      <c r="D117" s="642" t="s">
        <v>2978</v>
      </c>
      <c r="E117" s="642" t="s">
        <v>1011</v>
      </c>
      <c r="F117" s="642" t="s">
        <v>3271</v>
      </c>
      <c r="G117" s="642" t="s">
        <v>2995</v>
      </c>
      <c r="H117" s="642" t="s">
        <v>402</v>
      </c>
      <c r="I117" s="642" t="s">
        <v>1011</v>
      </c>
      <c r="J117" s="616">
        <v>40003408</v>
      </c>
      <c r="K117" s="640" t="str">
        <f t="shared" si="1"/>
        <v/>
      </c>
    </row>
    <row r="118" spans="1:11">
      <c r="A118" s="642" t="s">
        <v>1011</v>
      </c>
      <c r="B118" s="642">
        <v>16209897</v>
      </c>
      <c r="C118" s="642" t="s">
        <v>52</v>
      </c>
      <c r="D118" s="642" t="s">
        <v>3013</v>
      </c>
      <c r="E118" s="642" t="s">
        <v>1011</v>
      </c>
      <c r="F118" s="642" t="s">
        <v>3062</v>
      </c>
      <c r="G118" s="642" t="s">
        <v>2990</v>
      </c>
      <c r="H118" s="642" t="s">
        <v>1011</v>
      </c>
      <c r="I118" s="642" t="s">
        <v>55</v>
      </c>
      <c r="J118" s="616">
        <v>30051950</v>
      </c>
      <c r="K118" s="640" t="str">
        <f t="shared" si="1"/>
        <v>RS</v>
      </c>
    </row>
    <row r="119" spans="1:11">
      <c r="A119" s="642" t="s">
        <v>528</v>
      </c>
      <c r="B119" s="642">
        <v>668</v>
      </c>
      <c r="C119" s="642" t="s">
        <v>52</v>
      </c>
      <c r="D119" s="642" t="s">
        <v>2991</v>
      </c>
      <c r="E119" s="642" t="s">
        <v>1011</v>
      </c>
      <c r="F119" s="642" t="s">
        <v>3272</v>
      </c>
      <c r="G119" s="642" t="s">
        <v>2980</v>
      </c>
      <c r="H119" s="642" t="s">
        <v>402</v>
      </c>
      <c r="I119" s="642" t="s">
        <v>1011</v>
      </c>
      <c r="J119" s="616">
        <v>40006805</v>
      </c>
      <c r="K119" s="640" t="str">
        <f t="shared" si="1"/>
        <v/>
      </c>
    </row>
    <row r="120" spans="1:11">
      <c r="A120" s="642" t="s">
        <v>528</v>
      </c>
      <c r="B120" s="642">
        <v>50000</v>
      </c>
      <c r="C120" s="642" t="s">
        <v>52</v>
      </c>
      <c r="D120" s="642" t="s">
        <v>2978</v>
      </c>
      <c r="E120" s="642" t="s">
        <v>1011</v>
      </c>
      <c r="F120" s="642" t="s">
        <v>3273</v>
      </c>
      <c r="G120" s="642" t="s">
        <v>2988</v>
      </c>
      <c r="H120" s="642" t="s">
        <v>402</v>
      </c>
      <c r="I120" s="642" t="s">
        <v>1011</v>
      </c>
      <c r="J120" s="616">
        <v>40007188</v>
      </c>
      <c r="K120" s="640" t="str">
        <f t="shared" si="1"/>
        <v/>
      </c>
    </row>
    <row r="121" spans="1:11">
      <c r="A121" s="642" t="s">
        <v>739</v>
      </c>
      <c r="B121" s="642">
        <v>57000</v>
      </c>
      <c r="C121" s="642" t="s">
        <v>52</v>
      </c>
      <c r="D121" s="642" t="s">
        <v>2991</v>
      </c>
      <c r="E121" s="642" t="s">
        <v>1011</v>
      </c>
      <c r="F121" s="642" t="s">
        <v>3274</v>
      </c>
      <c r="G121" s="642" t="s">
        <v>2990</v>
      </c>
      <c r="H121" s="642" t="s">
        <v>227</v>
      </c>
      <c r="I121" s="642" t="s">
        <v>1011</v>
      </c>
      <c r="J121" s="616">
        <v>40007397</v>
      </c>
      <c r="K121" s="640" t="str">
        <f t="shared" si="1"/>
        <v/>
      </c>
    </row>
    <row r="122" spans="1:11">
      <c r="A122" s="642" t="s">
        <v>528</v>
      </c>
      <c r="B122" s="642">
        <v>1750</v>
      </c>
      <c r="C122" s="642" t="s">
        <v>98</v>
      </c>
      <c r="D122" s="642" t="s">
        <v>2991</v>
      </c>
      <c r="E122" s="642" t="s">
        <v>1011</v>
      </c>
      <c r="F122" s="642" t="s">
        <v>3275</v>
      </c>
      <c r="G122" s="642" t="s">
        <v>3102</v>
      </c>
      <c r="H122" s="642" t="s">
        <v>402</v>
      </c>
      <c r="I122" s="642" t="s">
        <v>1011</v>
      </c>
      <c r="J122" s="616">
        <v>40006787</v>
      </c>
      <c r="K122" s="640" t="str">
        <f t="shared" si="1"/>
        <v/>
      </c>
    </row>
    <row r="123" spans="1:11">
      <c r="A123" s="642" t="s">
        <v>739</v>
      </c>
      <c r="B123" s="642">
        <v>4616</v>
      </c>
      <c r="C123" s="642" t="s">
        <v>52</v>
      </c>
      <c r="D123" s="642" t="s">
        <v>2991</v>
      </c>
      <c r="E123" s="642" t="s">
        <v>1011</v>
      </c>
      <c r="F123" s="642" t="s">
        <v>3276</v>
      </c>
      <c r="G123" s="642" t="s">
        <v>2990</v>
      </c>
      <c r="H123" s="642" t="s">
        <v>227</v>
      </c>
      <c r="I123" s="642" t="s">
        <v>1011</v>
      </c>
      <c r="J123" s="616">
        <v>40007409</v>
      </c>
      <c r="K123" s="640" t="str">
        <f t="shared" si="1"/>
        <v/>
      </c>
    </row>
    <row r="124" spans="1:11">
      <c r="A124" s="642" t="s">
        <v>318</v>
      </c>
      <c r="B124" s="642">
        <v>57500</v>
      </c>
      <c r="C124" s="642" t="s">
        <v>98</v>
      </c>
      <c r="D124" s="642" t="s">
        <v>2978</v>
      </c>
      <c r="E124" s="642" t="s">
        <v>1011</v>
      </c>
      <c r="F124" s="642" t="s">
        <v>3291</v>
      </c>
      <c r="G124" s="642" t="s">
        <v>2988</v>
      </c>
      <c r="H124" s="642" t="s">
        <v>227</v>
      </c>
      <c r="I124" s="642" t="s">
        <v>1011</v>
      </c>
      <c r="J124" s="616">
        <v>40004038</v>
      </c>
      <c r="K124" s="640" t="str">
        <f t="shared" si="1"/>
        <v/>
      </c>
    </row>
    <row r="125" spans="1:11">
      <c r="A125" s="642" t="s">
        <v>318</v>
      </c>
      <c r="B125" s="642">
        <v>1200000</v>
      </c>
      <c r="C125" s="642" t="s">
        <v>52</v>
      </c>
      <c r="D125" s="642" t="s">
        <v>2978</v>
      </c>
      <c r="E125" s="642" t="s">
        <v>1011</v>
      </c>
      <c r="F125" s="642" t="s">
        <v>3291</v>
      </c>
      <c r="G125" s="642" t="s">
        <v>2988</v>
      </c>
      <c r="H125" s="642" t="s">
        <v>227</v>
      </c>
      <c r="I125" s="642" t="s">
        <v>1011</v>
      </c>
      <c r="J125" s="616">
        <v>40004038</v>
      </c>
      <c r="K125" s="640" t="str">
        <f t="shared" si="1"/>
        <v/>
      </c>
    </row>
    <row r="126" spans="1:11">
      <c r="A126" s="642" t="s">
        <v>1011</v>
      </c>
      <c r="B126" s="642">
        <v>110961969</v>
      </c>
      <c r="C126" s="642" t="s">
        <v>52</v>
      </c>
      <c r="D126" s="642" t="s">
        <v>2978</v>
      </c>
      <c r="E126" s="642" t="s">
        <v>1011</v>
      </c>
      <c r="F126" s="642" t="s">
        <v>3484</v>
      </c>
      <c r="G126" s="642" t="s">
        <v>2741</v>
      </c>
      <c r="H126" s="642" t="s">
        <v>1011</v>
      </c>
      <c r="I126" s="642" t="s">
        <v>1011</v>
      </c>
      <c r="J126" s="616">
        <v>40000965</v>
      </c>
      <c r="K126" s="640" t="str">
        <f t="shared" si="1"/>
        <v/>
      </c>
    </row>
    <row r="127" spans="1:11">
      <c r="A127" s="642" t="s">
        <v>739</v>
      </c>
      <c r="B127" s="642">
        <v>286260</v>
      </c>
      <c r="C127" s="642" t="s">
        <v>52</v>
      </c>
      <c r="D127" s="642" t="s">
        <v>2978</v>
      </c>
      <c r="E127" s="642" t="s">
        <v>1011</v>
      </c>
      <c r="F127" s="642" t="s">
        <v>235</v>
      </c>
      <c r="G127" s="642" t="s">
        <v>2995</v>
      </c>
      <c r="H127" s="642" t="s">
        <v>227</v>
      </c>
      <c r="I127" s="642" t="s">
        <v>55</v>
      </c>
      <c r="J127" s="616">
        <v>30034666</v>
      </c>
      <c r="K127" s="640" t="str">
        <f t="shared" si="1"/>
        <v>RS</v>
      </c>
    </row>
    <row r="128" spans="1:11">
      <c r="A128" s="642" t="s">
        <v>167</v>
      </c>
      <c r="B128" s="642">
        <v>82550</v>
      </c>
      <c r="C128" s="642" t="s">
        <v>52</v>
      </c>
      <c r="D128" s="642" t="s">
        <v>2978</v>
      </c>
      <c r="E128" s="642" t="s">
        <v>1011</v>
      </c>
      <c r="F128" s="642" t="s">
        <v>3241</v>
      </c>
      <c r="G128" s="642" t="s">
        <v>2988</v>
      </c>
      <c r="H128" s="642" t="s">
        <v>50</v>
      </c>
      <c r="I128" s="642" t="s">
        <v>1011</v>
      </c>
      <c r="J128" s="616">
        <v>40000444</v>
      </c>
      <c r="K128" s="640" t="str">
        <f t="shared" si="1"/>
        <v/>
      </c>
    </row>
    <row r="129" spans="1:11">
      <c r="A129" s="642" t="s">
        <v>588</v>
      </c>
      <c r="B129" s="642">
        <v>418598</v>
      </c>
      <c r="C129" s="642" t="s">
        <v>52</v>
      </c>
      <c r="D129" s="642" t="s">
        <v>2978</v>
      </c>
      <c r="E129" s="642" t="s">
        <v>1011</v>
      </c>
      <c r="F129" s="642" t="s">
        <v>3242</v>
      </c>
      <c r="G129" s="642" t="s">
        <v>2988</v>
      </c>
      <c r="H129" s="642" t="s">
        <v>560</v>
      </c>
      <c r="I129" s="642" t="s">
        <v>55</v>
      </c>
      <c r="J129" s="616">
        <v>30065600</v>
      </c>
      <c r="K129" s="640" t="str">
        <f t="shared" si="1"/>
        <v>RS</v>
      </c>
    </row>
    <row r="130" spans="1:11">
      <c r="A130" s="642" t="s">
        <v>3019</v>
      </c>
      <c r="B130" s="642">
        <v>91611</v>
      </c>
      <c r="C130" s="642" t="s">
        <v>52</v>
      </c>
      <c r="D130" s="642" t="s">
        <v>3010</v>
      </c>
      <c r="E130" s="642" t="s">
        <v>1011</v>
      </c>
      <c r="F130" s="642" t="s">
        <v>3243</v>
      </c>
      <c r="G130" s="642" t="s">
        <v>3106</v>
      </c>
      <c r="H130" s="642" t="s">
        <v>402</v>
      </c>
      <c r="I130" s="642" t="s">
        <v>1011</v>
      </c>
      <c r="J130" s="616">
        <v>30462785</v>
      </c>
      <c r="K130" s="640" t="str">
        <f t="shared" si="1"/>
        <v/>
      </c>
    </row>
    <row r="131" spans="1:11">
      <c r="A131" s="642" t="s">
        <v>270</v>
      </c>
      <c r="B131" s="642">
        <v>218961</v>
      </c>
      <c r="C131" s="642" t="s">
        <v>52</v>
      </c>
      <c r="D131" s="642" t="s">
        <v>2978</v>
      </c>
      <c r="E131" s="642" t="s">
        <v>1011</v>
      </c>
      <c r="F131" s="642" t="s">
        <v>3244</v>
      </c>
      <c r="G131" s="642" t="s">
        <v>3002</v>
      </c>
      <c r="H131" s="642" t="s">
        <v>227</v>
      </c>
      <c r="I131" s="642" t="s">
        <v>1011</v>
      </c>
      <c r="J131" s="616">
        <v>30465002</v>
      </c>
      <c r="K131" s="640" t="str">
        <f t="shared" ref="K131:K194" si="2">I131</f>
        <v/>
      </c>
    </row>
    <row r="132" spans="1:11">
      <c r="A132" s="642" t="s">
        <v>227</v>
      </c>
      <c r="B132" s="642">
        <v>163483</v>
      </c>
      <c r="C132" s="642" t="s">
        <v>98</v>
      </c>
      <c r="D132" s="642" t="s">
        <v>2978</v>
      </c>
      <c r="E132" s="642" t="s">
        <v>1011</v>
      </c>
      <c r="F132" s="642" t="s">
        <v>335</v>
      </c>
      <c r="G132" s="642" t="s">
        <v>2988</v>
      </c>
      <c r="H132" s="642" t="s">
        <v>227</v>
      </c>
      <c r="I132" s="642" t="s">
        <v>142</v>
      </c>
      <c r="J132" s="616">
        <v>30463530</v>
      </c>
      <c r="K132" s="640" t="str">
        <f t="shared" si="2"/>
        <v>FI</v>
      </c>
    </row>
    <row r="133" spans="1:11">
      <c r="A133" s="642" t="s">
        <v>284</v>
      </c>
      <c r="B133" s="642">
        <v>76028</v>
      </c>
      <c r="C133" s="642" t="s">
        <v>98</v>
      </c>
      <c r="D133" s="642" t="s">
        <v>2978</v>
      </c>
      <c r="E133" s="642" t="s">
        <v>1011</v>
      </c>
      <c r="F133" s="642" t="s">
        <v>3335</v>
      </c>
      <c r="G133" s="642" t="s">
        <v>2995</v>
      </c>
      <c r="H133" s="642" t="s">
        <v>227</v>
      </c>
      <c r="I133" s="642" t="s">
        <v>1011</v>
      </c>
      <c r="J133" s="616">
        <v>30073995</v>
      </c>
      <c r="K133" s="640" t="str">
        <f t="shared" si="2"/>
        <v/>
      </c>
    </row>
    <row r="134" spans="1:11">
      <c r="A134" s="642" t="s">
        <v>119</v>
      </c>
      <c r="B134" s="642">
        <v>574818</v>
      </c>
      <c r="C134" s="642" t="s">
        <v>52</v>
      </c>
      <c r="D134" s="642" t="s">
        <v>2978</v>
      </c>
      <c r="E134" s="642" t="s">
        <v>1011</v>
      </c>
      <c r="F134" s="642" t="s">
        <v>3336</v>
      </c>
      <c r="G134" s="642" t="s">
        <v>2988</v>
      </c>
      <c r="H134" s="642" t="s">
        <v>50</v>
      </c>
      <c r="I134" s="642" t="s">
        <v>142</v>
      </c>
      <c r="J134" s="616">
        <v>30068433</v>
      </c>
      <c r="K134" s="640" t="str">
        <f t="shared" si="2"/>
        <v>FI</v>
      </c>
    </row>
    <row r="135" spans="1:11">
      <c r="A135" s="642" t="s">
        <v>468</v>
      </c>
      <c r="B135" s="642">
        <v>366375</v>
      </c>
      <c r="C135" s="642" t="s">
        <v>52</v>
      </c>
      <c r="D135" s="642" t="s">
        <v>2978</v>
      </c>
      <c r="E135" s="642" t="s">
        <v>1011</v>
      </c>
      <c r="F135" s="642" t="s">
        <v>3337</v>
      </c>
      <c r="G135" s="642" t="s">
        <v>2988</v>
      </c>
      <c r="H135" s="642" t="s">
        <v>402</v>
      </c>
      <c r="I135" s="642" t="s">
        <v>55</v>
      </c>
      <c r="J135" s="616">
        <v>30485152</v>
      </c>
      <c r="K135" s="640" t="str">
        <f t="shared" si="2"/>
        <v>RS</v>
      </c>
    </row>
    <row r="136" spans="1:11">
      <c r="A136" s="642" t="s">
        <v>355</v>
      </c>
      <c r="B136" s="642">
        <v>170000</v>
      </c>
      <c r="C136" s="642" t="s">
        <v>52</v>
      </c>
      <c r="D136" s="642" t="s">
        <v>2978</v>
      </c>
      <c r="E136" s="642" t="s">
        <v>1011</v>
      </c>
      <c r="F136" s="642" t="s">
        <v>3306</v>
      </c>
      <c r="G136" s="642" t="s">
        <v>2995</v>
      </c>
      <c r="H136" s="642" t="s">
        <v>227</v>
      </c>
      <c r="I136" s="642" t="s">
        <v>1011</v>
      </c>
      <c r="J136" s="616">
        <v>40003228</v>
      </c>
      <c r="K136" s="640" t="str">
        <f t="shared" si="2"/>
        <v/>
      </c>
    </row>
    <row r="137" spans="1:11">
      <c r="A137" s="642" t="s">
        <v>1011</v>
      </c>
      <c r="B137" s="642">
        <v>200538</v>
      </c>
      <c r="C137" s="642" t="s">
        <v>52</v>
      </c>
      <c r="D137" s="642" t="s">
        <v>3123</v>
      </c>
      <c r="E137" s="642" t="s">
        <v>1011</v>
      </c>
      <c r="F137" s="642" t="s">
        <v>3307</v>
      </c>
      <c r="G137" s="642" t="s">
        <v>3106</v>
      </c>
      <c r="H137" s="642" t="s">
        <v>227</v>
      </c>
      <c r="I137" s="642" t="s">
        <v>1011</v>
      </c>
      <c r="J137" s="616">
        <v>30449072</v>
      </c>
      <c r="K137" s="640" t="str">
        <f t="shared" si="2"/>
        <v/>
      </c>
    </row>
    <row r="138" spans="1:11">
      <c r="A138" s="642" t="s">
        <v>50</v>
      </c>
      <c r="B138" s="642">
        <v>144869</v>
      </c>
      <c r="C138" s="642" t="s">
        <v>52</v>
      </c>
      <c r="D138" s="642" t="s">
        <v>2991</v>
      </c>
      <c r="E138" s="642" t="s">
        <v>1011</v>
      </c>
      <c r="F138" s="642" t="s">
        <v>3322</v>
      </c>
      <c r="G138" s="642" t="s">
        <v>2990</v>
      </c>
      <c r="H138" s="642" t="s">
        <v>50</v>
      </c>
      <c r="I138" s="642" t="s">
        <v>1011</v>
      </c>
      <c r="J138" s="616">
        <v>40007672</v>
      </c>
      <c r="K138" s="640" t="str">
        <f t="shared" si="2"/>
        <v/>
      </c>
    </row>
    <row r="139" spans="1:11">
      <c r="A139" s="642" t="s">
        <v>50</v>
      </c>
      <c r="B139" s="642">
        <v>30000</v>
      </c>
      <c r="C139" s="642" t="s">
        <v>52</v>
      </c>
      <c r="D139" s="642" t="s">
        <v>2991</v>
      </c>
      <c r="E139" s="642" t="s">
        <v>1011</v>
      </c>
      <c r="F139" s="642" t="s">
        <v>3323</v>
      </c>
      <c r="G139" s="642" t="s">
        <v>2990</v>
      </c>
      <c r="H139" s="642" t="s">
        <v>50</v>
      </c>
      <c r="I139" s="642" t="s">
        <v>1011</v>
      </c>
      <c r="J139" s="616">
        <v>40007674</v>
      </c>
      <c r="K139" s="640" t="str">
        <f t="shared" si="2"/>
        <v/>
      </c>
    </row>
    <row r="140" spans="1:11">
      <c r="A140" s="642" t="s">
        <v>403</v>
      </c>
      <c r="B140" s="642">
        <v>8000</v>
      </c>
      <c r="C140" s="642" t="s">
        <v>52</v>
      </c>
      <c r="D140" s="642" t="s">
        <v>2991</v>
      </c>
      <c r="E140" s="642" t="s">
        <v>1011</v>
      </c>
      <c r="F140" s="642" t="s">
        <v>3292</v>
      </c>
      <c r="G140" s="642" t="s">
        <v>2995</v>
      </c>
      <c r="H140" s="642" t="s">
        <v>402</v>
      </c>
      <c r="I140" s="642" t="s">
        <v>1011</v>
      </c>
      <c r="J140" s="616">
        <v>40006128</v>
      </c>
      <c r="K140" s="640" t="str">
        <f t="shared" si="2"/>
        <v/>
      </c>
    </row>
    <row r="141" spans="1:11">
      <c r="A141" s="642" t="s">
        <v>576</v>
      </c>
      <c r="B141" s="642">
        <v>250000</v>
      </c>
      <c r="C141" s="642" t="s">
        <v>52</v>
      </c>
      <c r="D141" s="642" t="s">
        <v>2978</v>
      </c>
      <c r="E141" s="642" t="s">
        <v>1011</v>
      </c>
      <c r="F141" s="642" t="s">
        <v>3294</v>
      </c>
      <c r="G141" s="642" t="s">
        <v>2995</v>
      </c>
      <c r="H141" s="642" t="s">
        <v>560</v>
      </c>
      <c r="I141" s="642" t="s">
        <v>1011</v>
      </c>
      <c r="J141" s="616">
        <v>40006627</v>
      </c>
      <c r="K141" s="640" t="str">
        <f t="shared" si="2"/>
        <v/>
      </c>
    </row>
    <row r="142" spans="1:11">
      <c r="A142" s="642" t="s">
        <v>420</v>
      </c>
      <c r="B142" s="642">
        <v>2000</v>
      </c>
      <c r="C142" s="642" t="s">
        <v>98</v>
      </c>
      <c r="D142" s="642" t="s">
        <v>2991</v>
      </c>
      <c r="E142" s="642" t="s">
        <v>1011</v>
      </c>
      <c r="F142" s="642" t="s">
        <v>3295</v>
      </c>
      <c r="G142" s="642" t="s">
        <v>3113</v>
      </c>
      <c r="H142" s="642" t="s">
        <v>402</v>
      </c>
      <c r="I142" s="642" t="s">
        <v>1011</v>
      </c>
      <c r="J142" s="616">
        <v>40006638</v>
      </c>
      <c r="K142" s="640" t="str">
        <f t="shared" si="2"/>
        <v/>
      </c>
    </row>
    <row r="143" spans="1:11">
      <c r="A143" s="642" t="s">
        <v>794</v>
      </c>
      <c r="B143" s="642">
        <v>94038</v>
      </c>
      <c r="C143" s="642" t="s">
        <v>52</v>
      </c>
      <c r="D143" s="642" t="s">
        <v>2978</v>
      </c>
      <c r="E143" s="642" t="s">
        <v>1011</v>
      </c>
      <c r="F143" s="642" t="s">
        <v>3296</v>
      </c>
      <c r="G143" s="642" t="s">
        <v>2988</v>
      </c>
      <c r="H143" s="642" t="s">
        <v>50</v>
      </c>
      <c r="I143" s="642" t="s">
        <v>1011</v>
      </c>
      <c r="J143" s="616">
        <v>40007329</v>
      </c>
      <c r="K143" s="640" t="str">
        <f t="shared" si="2"/>
        <v/>
      </c>
    </row>
    <row r="144" spans="1:11">
      <c r="A144" s="642" t="s">
        <v>1011</v>
      </c>
      <c r="B144" s="642">
        <v>1669053</v>
      </c>
      <c r="C144" s="642" t="s">
        <v>52</v>
      </c>
      <c r="D144" s="642" t="s">
        <v>3027</v>
      </c>
      <c r="E144" s="642" t="s">
        <v>1011</v>
      </c>
      <c r="F144" s="642" t="s">
        <v>3160</v>
      </c>
      <c r="G144" s="642" t="s">
        <v>2980</v>
      </c>
      <c r="H144" s="642" t="s">
        <v>560</v>
      </c>
      <c r="I144" s="642" t="s">
        <v>1011</v>
      </c>
      <c r="J144" s="616">
        <v>40004104</v>
      </c>
      <c r="K144" s="640" t="str">
        <f t="shared" si="2"/>
        <v/>
      </c>
    </row>
    <row r="145" spans="1:11">
      <c r="A145" s="642" t="s">
        <v>270</v>
      </c>
      <c r="B145" s="642">
        <v>194596</v>
      </c>
      <c r="C145" s="642" t="s">
        <v>52</v>
      </c>
      <c r="D145" s="642" t="s">
        <v>3076</v>
      </c>
      <c r="E145" s="642" t="s">
        <v>1011</v>
      </c>
      <c r="F145" s="642" t="s">
        <v>3308</v>
      </c>
      <c r="G145" s="642" t="s">
        <v>2980</v>
      </c>
      <c r="H145" s="642" t="s">
        <v>227</v>
      </c>
      <c r="I145" s="642" t="s">
        <v>1011</v>
      </c>
      <c r="J145" s="616">
        <v>40004665</v>
      </c>
      <c r="K145" s="640" t="str">
        <f t="shared" si="2"/>
        <v/>
      </c>
    </row>
    <row r="146" spans="1:11">
      <c r="A146" s="642" t="s">
        <v>1011</v>
      </c>
      <c r="B146" s="642">
        <v>48019</v>
      </c>
      <c r="C146" s="642" t="s">
        <v>52</v>
      </c>
      <c r="D146" s="642" t="s">
        <v>2978</v>
      </c>
      <c r="E146" s="642" t="s">
        <v>1011</v>
      </c>
      <c r="F146" s="642" t="s">
        <v>3254</v>
      </c>
      <c r="G146" s="642" t="s">
        <v>2741</v>
      </c>
      <c r="H146" s="642" t="s">
        <v>560</v>
      </c>
      <c r="I146" s="642" t="s">
        <v>1011</v>
      </c>
      <c r="J146" s="616">
        <v>30342022</v>
      </c>
      <c r="K146" s="640" t="str">
        <f t="shared" si="2"/>
        <v/>
      </c>
    </row>
    <row r="147" spans="1:11">
      <c r="A147" s="642" t="s">
        <v>3019</v>
      </c>
      <c r="B147" s="642">
        <v>27176</v>
      </c>
      <c r="C147" s="642" t="s">
        <v>52</v>
      </c>
      <c r="D147" s="642" t="s">
        <v>2978</v>
      </c>
      <c r="E147" s="642" t="s">
        <v>1011</v>
      </c>
      <c r="F147" s="642" t="s">
        <v>908</v>
      </c>
      <c r="G147" s="642" t="s">
        <v>2990</v>
      </c>
      <c r="H147" s="642" t="s">
        <v>402</v>
      </c>
      <c r="I147" s="642" t="s">
        <v>1011</v>
      </c>
      <c r="J147" s="616">
        <v>30483429</v>
      </c>
      <c r="K147" s="640" t="str">
        <f t="shared" si="2"/>
        <v/>
      </c>
    </row>
    <row r="148" spans="1:11">
      <c r="A148" s="642" t="s">
        <v>739</v>
      </c>
      <c r="B148" s="642">
        <v>216634</v>
      </c>
      <c r="C148" s="642" t="s">
        <v>52</v>
      </c>
      <c r="D148" s="642" t="s">
        <v>4700</v>
      </c>
      <c r="E148" s="642" t="s">
        <v>1011</v>
      </c>
      <c r="F148" s="642" t="s">
        <v>3239</v>
      </c>
      <c r="G148" s="642" t="s">
        <v>2980</v>
      </c>
      <c r="H148" s="642" t="s">
        <v>227</v>
      </c>
      <c r="I148" s="642" t="s">
        <v>1011</v>
      </c>
      <c r="J148" s="616">
        <v>40002461</v>
      </c>
      <c r="K148" s="640" t="str">
        <f t="shared" si="2"/>
        <v/>
      </c>
    </row>
    <row r="149" spans="1:11">
      <c r="A149" s="642" t="s">
        <v>300</v>
      </c>
      <c r="B149" s="642">
        <v>452662</v>
      </c>
      <c r="C149" s="642" t="s">
        <v>52</v>
      </c>
      <c r="D149" s="642" t="s">
        <v>2978</v>
      </c>
      <c r="E149" s="642" t="s">
        <v>1011</v>
      </c>
      <c r="F149" s="642" t="s">
        <v>3255</v>
      </c>
      <c r="G149" s="642" t="s">
        <v>2988</v>
      </c>
      <c r="H149" s="642" t="s">
        <v>227</v>
      </c>
      <c r="I149" s="642" t="s">
        <v>55</v>
      </c>
      <c r="J149" s="616">
        <v>30212472</v>
      </c>
      <c r="K149" s="640" t="str">
        <f t="shared" si="2"/>
        <v>RS</v>
      </c>
    </row>
    <row r="150" spans="1:11">
      <c r="A150" s="642" t="s">
        <v>427</v>
      </c>
      <c r="B150" s="642">
        <v>803816</v>
      </c>
      <c r="C150" s="642" t="s">
        <v>98</v>
      </c>
      <c r="D150" s="642" t="s">
        <v>2978</v>
      </c>
      <c r="E150" s="642" t="s">
        <v>1011</v>
      </c>
      <c r="F150" s="642" t="s">
        <v>3256</v>
      </c>
      <c r="G150" s="642" t="s">
        <v>2741</v>
      </c>
      <c r="H150" s="642" t="s">
        <v>402</v>
      </c>
      <c r="I150" s="642" t="s">
        <v>1011</v>
      </c>
      <c r="J150" s="616">
        <v>30137258</v>
      </c>
      <c r="K150" s="640" t="str">
        <f t="shared" si="2"/>
        <v/>
      </c>
    </row>
    <row r="151" spans="1:11">
      <c r="A151" s="642" t="s">
        <v>468</v>
      </c>
      <c r="B151" s="642">
        <v>20999</v>
      </c>
      <c r="C151" s="642" t="s">
        <v>98</v>
      </c>
      <c r="D151" s="642" t="s">
        <v>2978</v>
      </c>
      <c r="E151" s="642" t="s">
        <v>1011</v>
      </c>
      <c r="F151" s="642" t="s">
        <v>3257</v>
      </c>
      <c r="G151" s="642" t="s">
        <v>2988</v>
      </c>
      <c r="H151" s="642" t="s">
        <v>402</v>
      </c>
      <c r="I151" s="642" t="s">
        <v>1011</v>
      </c>
      <c r="J151" s="616">
        <v>40001662</v>
      </c>
      <c r="K151" s="640" t="str">
        <f t="shared" si="2"/>
        <v/>
      </c>
    </row>
    <row r="152" spans="1:11">
      <c r="A152" s="642" t="s">
        <v>167</v>
      </c>
      <c r="B152" s="642">
        <v>1000</v>
      </c>
      <c r="C152" s="642" t="s">
        <v>52</v>
      </c>
      <c r="D152" s="642" t="s">
        <v>2978</v>
      </c>
      <c r="E152" s="642" t="s">
        <v>1011</v>
      </c>
      <c r="F152" s="642" t="s">
        <v>3258</v>
      </c>
      <c r="G152" s="642" t="s">
        <v>2982</v>
      </c>
      <c r="H152" s="642" t="s">
        <v>50</v>
      </c>
      <c r="I152" s="642" t="s">
        <v>1011</v>
      </c>
      <c r="J152" s="616">
        <v>30471541</v>
      </c>
      <c r="K152" s="640" t="str">
        <f t="shared" si="2"/>
        <v/>
      </c>
    </row>
    <row r="153" spans="1:11">
      <c r="A153" s="642" t="s">
        <v>490</v>
      </c>
      <c r="B153" s="642">
        <v>20520013</v>
      </c>
      <c r="C153" s="642" t="s">
        <v>98</v>
      </c>
      <c r="D153" s="642" t="s">
        <v>2978</v>
      </c>
      <c r="E153" s="642" t="s">
        <v>1011</v>
      </c>
      <c r="F153" s="642" t="s">
        <v>3352</v>
      </c>
      <c r="G153" s="642" t="s">
        <v>2988</v>
      </c>
      <c r="H153" s="642" t="s">
        <v>402</v>
      </c>
      <c r="I153" s="642" t="s">
        <v>263</v>
      </c>
      <c r="J153" s="616">
        <v>30488426</v>
      </c>
      <c r="K153" s="640" t="str">
        <f t="shared" si="2"/>
        <v>OT</v>
      </c>
    </row>
    <row r="154" spans="1:11">
      <c r="A154" s="642" t="s">
        <v>420</v>
      </c>
      <c r="B154" s="642">
        <v>9956890</v>
      </c>
      <c r="C154" s="642" t="s">
        <v>52</v>
      </c>
      <c r="D154" s="642" t="s">
        <v>3013</v>
      </c>
      <c r="E154" s="642" t="s">
        <v>1011</v>
      </c>
      <c r="F154" s="642" t="s">
        <v>3353</v>
      </c>
      <c r="G154" s="642" t="s">
        <v>2995</v>
      </c>
      <c r="H154" s="642" t="s">
        <v>402</v>
      </c>
      <c r="I154" s="642" t="s">
        <v>55</v>
      </c>
      <c r="J154" s="616">
        <v>30121997</v>
      </c>
      <c r="K154" s="640" t="str">
        <f t="shared" si="2"/>
        <v>RS</v>
      </c>
    </row>
    <row r="155" spans="1:11">
      <c r="A155" s="642" t="s">
        <v>439</v>
      </c>
      <c r="B155" s="642">
        <v>2938469</v>
      </c>
      <c r="C155" s="642" t="s">
        <v>52</v>
      </c>
      <c r="D155" s="642" t="s">
        <v>3013</v>
      </c>
      <c r="E155" s="642" t="s">
        <v>1011</v>
      </c>
      <c r="F155" s="642" t="s">
        <v>3354</v>
      </c>
      <c r="G155" s="642" t="s">
        <v>2990</v>
      </c>
      <c r="H155" s="642" t="s">
        <v>402</v>
      </c>
      <c r="I155" s="642" t="s">
        <v>55</v>
      </c>
      <c r="J155" s="616">
        <v>30123462</v>
      </c>
      <c r="K155" s="640" t="str">
        <f t="shared" si="2"/>
        <v>RS</v>
      </c>
    </row>
    <row r="156" spans="1:11">
      <c r="A156" s="642" t="s">
        <v>1011</v>
      </c>
      <c r="B156" s="642">
        <v>7904309</v>
      </c>
      <c r="C156" s="642" t="s">
        <v>52</v>
      </c>
      <c r="D156" s="642" t="s">
        <v>2978</v>
      </c>
      <c r="E156" s="642" t="s">
        <v>1011</v>
      </c>
      <c r="F156" s="642" t="s">
        <v>3485</v>
      </c>
      <c r="G156" s="642" t="s">
        <v>2990</v>
      </c>
      <c r="H156" s="642" t="s">
        <v>1011</v>
      </c>
      <c r="I156" s="642" t="s">
        <v>1011</v>
      </c>
      <c r="J156" s="616">
        <v>30384027</v>
      </c>
      <c r="K156" s="640" t="str">
        <f t="shared" si="2"/>
        <v/>
      </c>
    </row>
    <row r="157" spans="1:11">
      <c r="A157" s="642" t="s">
        <v>1011</v>
      </c>
      <c r="B157" s="642">
        <v>2043193</v>
      </c>
      <c r="C157" s="642" t="s">
        <v>52</v>
      </c>
      <c r="D157" s="642" t="s">
        <v>3027</v>
      </c>
      <c r="E157" s="642" t="s">
        <v>1011</v>
      </c>
      <c r="F157" s="642" t="s">
        <v>3324</v>
      </c>
      <c r="G157" s="642" t="s">
        <v>2980</v>
      </c>
      <c r="H157" s="642" t="s">
        <v>1011</v>
      </c>
      <c r="I157" s="642" t="s">
        <v>1011</v>
      </c>
      <c r="J157" s="616">
        <v>30459296</v>
      </c>
      <c r="K157" s="640" t="str">
        <f t="shared" si="2"/>
        <v/>
      </c>
    </row>
    <row r="158" spans="1:11">
      <c r="A158" s="642" t="s">
        <v>1011</v>
      </c>
      <c r="B158" s="642">
        <v>2770202</v>
      </c>
      <c r="C158" s="642" t="s">
        <v>52</v>
      </c>
      <c r="D158" s="642" t="s">
        <v>2978</v>
      </c>
      <c r="E158" s="642" t="s">
        <v>1011</v>
      </c>
      <c r="F158" s="642" t="s">
        <v>3338</v>
      </c>
      <c r="G158" s="642" t="s">
        <v>3282</v>
      </c>
      <c r="H158" s="642" t="s">
        <v>1011</v>
      </c>
      <c r="I158" s="642" t="s">
        <v>1011</v>
      </c>
      <c r="J158" s="616">
        <v>30433774</v>
      </c>
      <c r="K158" s="640" t="str">
        <f t="shared" si="2"/>
        <v/>
      </c>
    </row>
    <row r="159" spans="1:11">
      <c r="A159" s="642" t="s">
        <v>876</v>
      </c>
      <c r="B159" s="642">
        <v>161500</v>
      </c>
      <c r="C159" s="642" t="s">
        <v>52</v>
      </c>
      <c r="D159" s="642" t="s">
        <v>2978</v>
      </c>
      <c r="E159" s="642" t="s">
        <v>1011</v>
      </c>
      <c r="F159" s="642" t="s">
        <v>3309</v>
      </c>
      <c r="G159" s="642" t="s">
        <v>2980</v>
      </c>
      <c r="H159" s="642" t="s">
        <v>227</v>
      </c>
      <c r="I159" s="642" t="s">
        <v>1011</v>
      </c>
      <c r="J159" s="616">
        <v>40005694</v>
      </c>
      <c r="K159" s="640" t="str">
        <f t="shared" si="2"/>
        <v/>
      </c>
    </row>
    <row r="160" spans="1:11">
      <c r="A160" s="642" t="s">
        <v>403</v>
      </c>
      <c r="B160" s="642">
        <v>510000</v>
      </c>
      <c r="C160" s="642" t="s">
        <v>52</v>
      </c>
      <c r="D160" s="642" t="s">
        <v>2978</v>
      </c>
      <c r="E160" s="642" t="s">
        <v>1011</v>
      </c>
      <c r="F160" s="642" t="s">
        <v>3310</v>
      </c>
      <c r="G160" s="642" t="s">
        <v>2988</v>
      </c>
      <c r="H160" s="642" t="s">
        <v>402</v>
      </c>
      <c r="I160" s="642" t="s">
        <v>1011</v>
      </c>
      <c r="J160" s="616">
        <v>40005959</v>
      </c>
      <c r="K160" s="640" t="str">
        <f t="shared" si="2"/>
        <v/>
      </c>
    </row>
    <row r="161" spans="1:11">
      <c r="A161" s="642" t="s">
        <v>300</v>
      </c>
      <c r="B161" s="642">
        <v>774200</v>
      </c>
      <c r="C161" s="642" t="s">
        <v>52</v>
      </c>
      <c r="D161" s="642" t="s">
        <v>2978</v>
      </c>
      <c r="E161" s="642" t="s">
        <v>1011</v>
      </c>
      <c r="F161" s="642" t="s">
        <v>3252</v>
      </c>
      <c r="G161" s="642" t="s">
        <v>2990</v>
      </c>
      <c r="H161" s="642" t="s">
        <v>227</v>
      </c>
      <c r="I161" s="642" t="s">
        <v>142</v>
      </c>
      <c r="J161" s="616">
        <v>40006229</v>
      </c>
      <c r="K161" s="640" t="str">
        <f t="shared" si="2"/>
        <v>FI</v>
      </c>
    </row>
    <row r="162" spans="1:11">
      <c r="A162" s="642" t="s">
        <v>876</v>
      </c>
      <c r="B162" s="642">
        <v>89985</v>
      </c>
      <c r="C162" s="642" t="s">
        <v>52</v>
      </c>
      <c r="D162" s="642" t="s">
        <v>2978</v>
      </c>
      <c r="E162" s="642" t="s">
        <v>1011</v>
      </c>
      <c r="F162" s="642" t="s">
        <v>3259</v>
      </c>
      <c r="G162" s="642" t="s">
        <v>2988</v>
      </c>
      <c r="H162" s="642" t="s">
        <v>227</v>
      </c>
      <c r="I162" s="642" t="s">
        <v>1011</v>
      </c>
      <c r="J162" s="616">
        <v>30487763</v>
      </c>
      <c r="K162" s="640" t="str">
        <f t="shared" si="2"/>
        <v/>
      </c>
    </row>
    <row r="163" spans="1:11">
      <c r="A163" s="642" t="s">
        <v>420</v>
      </c>
      <c r="B163" s="642">
        <v>521453</v>
      </c>
      <c r="C163" s="642" t="s">
        <v>52</v>
      </c>
      <c r="D163" s="642" t="s">
        <v>3076</v>
      </c>
      <c r="E163" s="642" t="s">
        <v>1011</v>
      </c>
      <c r="F163" s="642" t="s">
        <v>3277</v>
      </c>
      <c r="G163" s="642" t="s">
        <v>2988</v>
      </c>
      <c r="H163" s="642" t="s">
        <v>402</v>
      </c>
      <c r="I163" s="642" t="s">
        <v>55</v>
      </c>
      <c r="J163" s="616">
        <v>30446372</v>
      </c>
      <c r="K163" s="640" t="str">
        <f t="shared" si="2"/>
        <v>RS</v>
      </c>
    </row>
    <row r="164" spans="1:11">
      <c r="A164" s="642" t="s">
        <v>1011</v>
      </c>
      <c r="B164" s="642">
        <v>400000000</v>
      </c>
      <c r="C164" s="642" t="s">
        <v>52</v>
      </c>
      <c r="D164" s="642" t="s">
        <v>2978</v>
      </c>
      <c r="E164" s="642" t="s">
        <v>1011</v>
      </c>
      <c r="F164" s="642" t="s">
        <v>3278</v>
      </c>
      <c r="G164" s="642" t="s">
        <v>2741</v>
      </c>
      <c r="H164" s="642" t="s">
        <v>1011</v>
      </c>
      <c r="I164" s="642" t="s">
        <v>1011</v>
      </c>
      <c r="J164" s="616">
        <v>40005520</v>
      </c>
      <c r="K164" s="640" t="str">
        <f t="shared" si="2"/>
        <v/>
      </c>
    </row>
    <row r="165" spans="1:11">
      <c r="A165" s="642" t="s">
        <v>560</v>
      </c>
      <c r="B165" s="642">
        <v>49248</v>
      </c>
      <c r="C165" s="642" t="s">
        <v>52</v>
      </c>
      <c r="D165" s="642" t="s">
        <v>2978</v>
      </c>
      <c r="E165" s="642" t="s">
        <v>1011</v>
      </c>
      <c r="F165" s="642" t="s">
        <v>3279</v>
      </c>
      <c r="G165" s="642" t="s">
        <v>2990</v>
      </c>
      <c r="H165" s="642" t="s">
        <v>560</v>
      </c>
      <c r="I165" s="642" t="s">
        <v>1011</v>
      </c>
      <c r="J165" s="616">
        <v>30488518</v>
      </c>
      <c r="K165" s="640" t="str">
        <f t="shared" si="2"/>
        <v/>
      </c>
    </row>
    <row r="166" spans="1:11">
      <c r="A166" s="642" t="s">
        <v>439</v>
      </c>
      <c r="B166" s="642">
        <v>3233</v>
      </c>
      <c r="C166" s="642" t="s">
        <v>52</v>
      </c>
      <c r="D166" s="642" t="s">
        <v>3280</v>
      </c>
      <c r="E166" s="642" t="s">
        <v>1011</v>
      </c>
      <c r="F166" s="642" t="s">
        <v>3281</v>
      </c>
      <c r="G166" s="642" t="s">
        <v>2988</v>
      </c>
      <c r="H166" s="642" t="s">
        <v>402</v>
      </c>
      <c r="I166" s="642" t="s">
        <v>55</v>
      </c>
      <c r="J166" s="616">
        <v>30466394</v>
      </c>
      <c r="K166" s="640" t="str">
        <f t="shared" si="2"/>
        <v>RS</v>
      </c>
    </row>
    <row r="167" spans="1:11">
      <c r="A167" s="642" t="s">
        <v>876</v>
      </c>
      <c r="B167" s="642">
        <v>24249</v>
      </c>
      <c r="C167" s="642" t="s">
        <v>98</v>
      </c>
      <c r="D167" s="642" t="s">
        <v>2978</v>
      </c>
      <c r="E167" s="642" t="s">
        <v>1011</v>
      </c>
      <c r="F167" s="642" t="s">
        <v>3373</v>
      </c>
      <c r="G167" s="642" t="s">
        <v>2995</v>
      </c>
      <c r="H167" s="642" t="s">
        <v>227</v>
      </c>
      <c r="I167" s="642" t="s">
        <v>1011</v>
      </c>
      <c r="J167" s="616">
        <v>30087304</v>
      </c>
      <c r="K167" s="640" t="str">
        <f t="shared" si="2"/>
        <v/>
      </c>
    </row>
    <row r="168" spans="1:11">
      <c r="A168" s="642" t="s">
        <v>318</v>
      </c>
      <c r="B168" s="642">
        <v>1423346</v>
      </c>
      <c r="C168" s="642" t="s">
        <v>52</v>
      </c>
      <c r="D168" s="642" t="s">
        <v>3013</v>
      </c>
      <c r="E168" s="642" t="s">
        <v>1011</v>
      </c>
      <c r="F168" s="642" t="s">
        <v>4187</v>
      </c>
      <c r="G168" s="642" t="s">
        <v>2990</v>
      </c>
      <c r="H168" s="642" t="s">
        <v>227</v>
      </c>
      <c r="I168" s="642" t="s">
        <v>55</v>
      </c>
      <c r="J168" s="616">
        <v>30416124</v>
      </c>
      <c r="K168" s="640" t="str">
        <f t="shared" si="2"/>
        <v>RS</v>
      </c>
    </row>
    <row r="169" spans="1:11">
      <c r="A169" s="642" t="s">
        <v>1011</v>
      </c>
      <c r="B169" s="642">
        <v>233000</v>
      </c>
      <c r="C169" s="642" t="s">
        <v>52</v>
      </c>
      <c r="D169" s="642" t="s">
        <v>2978</v>
      </c>
      <c r="E169" s="642" t="s">
        <v>1011</v>
      </c>
      <c r="F169" s="642" t="s">
        <v>3374</v>
      </c>
      <c r="G169" s="642" t="s">
        <v>2741</v>
      </c>
      <c r="H169" s="642" t="s">
        <v>1011</v>
      </c>
      <c r="I169" s="642" t="s">
        <v>1011</v>
      </c>
      <c r="J169" s="616">
        <v>40005676</v>
      </c>
      <c r="K169" s="640" t="str">
        <f t="shared" si="2"/>
        <v/>
      </c>
    </row>
    <row r="170" spans="1:11">
      <c r="A170" s="642" t="s">
        <v>588</v>
      </c>
      <c r="B170" s="642">
        <v>33978</v>
      </c>
      <c r="C170" s="642" t="s">
        <v>52</v>
      </c>
      <c r="D170" s="642" t="s">
        <v>2978</v>
      </c>
      <c r="E170" s="642" t="s">
        <v>1011</v>
      </c>
      <c r="F170" s="642" t="s">
        <v>3339</v>
      </c>
      <c r="G170" s="642" t="s">
        <v>2995</v>
      </c>
      <c r="H170" s="642" t="s">
        <v>560</v>
      </c>
      <c r="I170" s="642" t="s">
        <v>1011</v>
      </c>
      <c r="J170" s="616">
        <v>30488460</v>
      </c>
      <c r="K170" s="640" t="str">
        <f t="shared" si="2"/>
        <v/>
      </c>
    </row>
    <row r="171" spans="1:11">
      <c r="A171" s="642" t="s">
        <v>318</v>
      </c>
      <c r="B171" s="642">
        <v>161850</v>
      </c>
      <c r="C171" s="642" t="s">
        <v>52</v>
      </c>
      <c r="D171" s="642" t="s">
        <v>2978</v>
      </c>
      <c r="E171" s="642" t="s">
        <v>1011</v>
      </c>
      <c r="F171" s="642" t="s">
        <v>3340</v>
      </c>
      <c r="G171" s="642" t="s">
        <v>3002</v>
      </c>
      <c r="H171" s="642" t="s">
        <v>227</v>
      </c>
      <c r="I171" s="642" t="s">
        <v>1011</v>
      </c>
      <c r="J171" s="616">
        <v>40004037</v>
      </c>
      <c r="K171" s="640" t="str">
        <f t="shared" si="2"/>
        <v/>
      </c>
    </row>
    <row r="172" spans="1:11">
      <c r="A172" s="642" t="s">
        <v>183</v>
      </c>
      <c r="B172" s="642">
        <v>15000</v>
      </c>
      <c r="C172" s="642" t="s">
        <v>52</v>
      </c>
      <c r="D172" s="642" t="s">
        <v>2991</v>
      </c>
      <c r="E172" s="642" t="s">
        <v>1011</v>
      </c>
      <c r="F172" s="642" t="s">
        <v>3355</v>
      </c>
      <c r="G172" s="642" t="s">
        <v>2995</v>
      </c>
      <c r="H172" s="642" t="s">
        <v>50</v>
      </c>
      <c r="I172" s="642" t="s">
        <v>1011</v>
      </c>
      <c r="J172" s="616">
        <v>40007845</v>
      </c>
      <c r="K172" s="640" t="str">
        <f t="shared" si="2"/>
        <v/>
      </c>
    </row>
    <row r="173" spans="1:11">
      <c r="A173" s="642" t="s">
        <v>439</v>
      </c>
      <c r="B173" s="642">
        <v>50000</v>
      </c>
      <c r="C173" s="642" t="s">
        <v>52</v>
      </c>
      <c r="D173" s="642" t="s">
        <v>2978</v>
      </c>
      <c r="E173" s="642" t="s">
        <v>1011</v>
      </c>
      <c r="F173" s="642" t="s">
        <v>3325</v>
      </c>
      <c r="G173" s="642" t="s">
        <v>2990</v>
      </c>
      <c r="H173" s="642" t="s">
        <v>402</v>
      </c>
      <c r="I173" s="642" t="s">
        <v>1011</v>
      </c>
      <c r="J173" s="616">
        <v>30488523</v>
      </c>
      <c r="K173" s="640" t="str">
        <f t="shared" si="2"/>
        <v/>
      </c>
    </row>
    <row r="174" spans="1:11">
      <c r="A174" s="642" t="s">
        <v>119</v>
      </c>
      <c r="B174" s="642">
        <v>300000</v>
      </c>
      <c r="C174" s="642" t="s">
        <v>52</v>
      </c>
      <c r="D174" s="642" t="s">
        <v>2978</v>
      </c>
      <c r="E174" s="642" t="s">
        <v>1011</v>
      </c>
      <c r="F174" s="642" t="s">
        <v>3326</v>
      </c>
      <c r="G174" s="642" t="s">
        <v>3002</v>
      </c>
      <c r="H174" s="642" t="s">
        <v>50</v>
      </c>
      <c r="I174" s="642" t="s">
        <v>1011</v>
      </c>
      <c r="J174" s="616">
        <v>40002982</v>
      </c>
      <c r="K174" s="640" t="str">
        <f t="shared" si="2"/>
        <v/>
      </c>
    </row>
    <row r="175" spans="1:11">
      <c r="A175" s="642" t="s">
        <v>876</v>
      </c>
      <c r="B175" s="642">
        <v>38000</v>
      </c>
      <c r="C175" s="642" t="s">
        <v>98</v>
      </c>
      <c r="D175" s="642" t="s">
        <v>2978</v>
      </c>
      <c r="E175" s="642" t="s">
        <v>1011</v>
      </c>
      <c r="F175" s="642" t="s">
        <v>384</v>
      </c>
      <c r="G175" s="642" t="s">
        <v>2995</v>
      </c>
      <c r="H175" s="642" t="s">
        <v>227</v>
      </c>
      <c r="I175" s="642" t="s">
        <v>1011</v>
      </c>
      <c r="J175" s="616">
        <v>30406324</v>
      </c>
      <c r="K175" s="640" t="str">
        <f t="shared" si="2"/>
        <v/>
      </c>
    </row>
    <row r="176" spans="1:11">
      <c r="A176" s="642" t="s">
        <v>270</v>
      </c>
      <c r="B176" s="642">
        <v>110002</v>
      </c>
      <c r="C176" s="642" t="s">
        <v>52</v>
      </c>
      <c r="D176" s="642" t="s">
        <v>2978</v>
      </c>
      <c r="E176" s="642" t="s">
        <v>1011</v>
      </c>
      <c r="F176" s="642" t="s">
        <v>3327</v>
      </c>
      <c r="G176" s="642" t="s">
        <v>3012</v>
      </c>
      <c r="H176" s="642" t="s">
        <v>227</v>
      </c>
      <c r="I176" s="642" t="s">
        <v>1011</v>
      </c>
      <c r="J176" s="616">
        <v>30465134</v>
      </c>
      <c r="K176" s="640" t="str">
        <f t="shared" si="2"/>
        <v/>
      </c>
    </row>
    <row r="177" spans="1:11">
      <c r="A177" s="642" t="s">
        <v>3019</v>
      </c>
      <c r="B177" s="642">
        <v>90000</v>
      </c>
      <c r="C177" s="642" t="s">
        <v>52</v>
      </c>
      <c r="D177" s="642" t="s">
        <v>2978</v>
      </c>
      <c r="E177" s="642" t="s">
        <v>1011</v>
      </c>
      <c r="F177" s="642" t="s">
        <v>3328</v>
      </c>
      <c r="G177" s="642" t="s">
        <v>2995</v>
      </c>
      <c r="H177" s="642" t="s">
        <v>402</v>
      </c>
      <c r="I177" s="642" t="s">
        <v>1011</v>
      </c>
      <c r="J177" s="616">
        <v>40001806</v>
      </c>
      <c r="K177" s="640" t="str">
        <f t="shared" si="2"/>
        <v/>
      </c>
    </row>
    <row r="178" spans="1:11">
      <c r="A178" s="642" t="s">
        <v>1011</v>
      </c>
      <c r="B178" s="642">
        <v>6030000</v>
      </c>
      <c r="C178" s="642" t="s">
        <v>52</v>
      </c>
      <c r="D178" s="642" t="s">
        <v>3056</v>
      </c>
      <c r="E178" s="642" t="s">
        <v>1011</v>
      </c>
      <c r="F178" s="642" t="s">
        <v>3329</v>
      </c>
      <c r="G178" s="642" t="s">
        <v>2988</v>
      </c>
      <c r="H178" s="642" t="s">
        <v>1011</v>
      </c>
      <c r="I178" s="642" t="s">
        <v>1011</v>
      </c>
      <c r="J178" s="616">
        <v>40003727</v>
      </c>
      <c r="K178" s="640" t="str">
        <f t="shared" si="2"/>
        <v/>
      </c>
    </row>
    <row r="179" spans="1:11">
      <c r="A179" s="642" t="s">
        <v>1011</v>
      </c>
      <c r="B179" s="642">
        <v>404789</v>
      </c>
      <c r="C179" s="642" t="s">
        <v>102</v>
      </c>
      <c r="D179" s="642" t="s">
        <v>3013</v>
      </c>
      <c r="E179" s="642" t="s">
        <v>1011</v>
      </c>
      <c r="F179" s="642" t="s">
        <v>3330</v>
      </c>
      <c r="G179" s="642" t="s">
        <v>2988</v>
      </c>
      <c r="H179" s="642" t="s">
        <v>1011</v>
      </c>
      <c r="I179" s="642" t="s">
        <v>55</v>
      </c>
      <c r="J179" s="616">
        <v>30257872</v>
      </c>
      <c r="K179" s="640" t="str">
        <f t="shared" si="2"/>
        <v>RS</v>
      </c>
    </row>
    <row r="180" spans="1:11">
      <c r="A180" s="642" t="s">
        <v>1011</v>
      </c>
      <c r="B180" s="642">
        <v>264213</v>
      </c>
      <c r="C180" s="642" t="s">
        <v>52</v>
      </c>
      <c r="D180" s="642" t="s">
        <v>2978</v>
      </c>
      <c r="E180" s="642" t="s">
        <v>1011</v>
      </c>
      <c r="F180" s="642" t="s">
        <v>687</v>
      </c>
      <c r="G180" s="642" t="s">
        <v>3075</v>
      </c>
      <c r="H180" s="642" t="s">
        <v>560</v>
      </c>
      <c r="I180" s="642" t="s">
        <v>1011</v>
      </c>
      <c r="J180" s="616">
        <v>30419826</v>
      </c>
      <c r="K180" s="640" t="str">
        <f t="shared" si="2"/>
        <v/>
      </c>
    </row>
    <row r="181" spans="1:11">
      <c r="A181" s="642" t="s">
        <v>1011</v>
      </c>
      <c r="B181" s="642">
        <v>391525000</v>
      </c>
      <c r="C181" s="642" t="s">
        <v>52</v>
      </c>
      <c r="D181" s="642" t="s">
        <v>2978</v>
      </c>
      <c r="E181" s="642" t="s">
        <v>1011</v>
      </c>
      <c r="F181" s="642" t="s">
        <v>3297</v>
      </c>
      <c r="G181" s="642" t="s">
        <v>2741</v>
      </c>
      <c r="H181" s="642" t="s">
        <v>1011</v>
      </c>
      <c r="I181" s="642" t="s">
        <v>1011</v>
      </c>
      <c r="J181" s="616">
        <v>40005699</v>
      </c>
      <c r="K181" s="640" t="str">
        <f t="shared" si="2"/>
        <v/>
      </c>
    </row>
    <row r="182" spans="1:11">
      <c r="A182" s="642" t="s">
        <v>339</v>
      </c>
      <c r="B182" s="642">
        <v>588906</v>
      </c>
      <c r="C182" s="642" t="s">
        <v>52</v>
      </c>
      <c r="D182" s="642" t="s">
        <v>2978</v>
      </c>
      <c r="E182" s="642" t="s">
        <v>1011</v>
      </c>
      <c r="F182" s="642" t="s">
        <v>3606</v>
      </c>
      <c r="G182" s="642" t="s">
        <v>2990</v>
      </c>
      <c r="H182" s="642" t="s">
        <v>227</v>
      </c>
      <c r="I182" s="642" t="s">
        <v>55</v>
      </c>
      <c r="J182" s="616">
        <v>30279673</v>
      </c>
      <c r="K182" s="640" t="str">
        <f t="shared" si="2"/>
        <v>RS</v>
      </c>
    </row>
    <row r="183" spans="1:11">
      <c r="A183" s="642" t="s">
        <v>270</v>
      </c>
      <c r="B183" s="642">
        <v>7207597</v>
      </c>
      <c r="C183" s="642" t="s">
        <v>52</v>
      </c>
      <c r="D183" s="642" t="s">
        <v>2978</v>
      </c>
      <c r="E183" s="642" t="s">
        <v>1011</v>
      </c>
      <c r="F183" s="642" t="s">
        <v>3375</v>
      </c>
      <c r="G183" s="642" t="s">
        <v>2995</v>
      </c>
      <c r="H183" s="642" t="s">
        <v>227</v>
      </c>
      <c r="I183" s="642" t="s">
        <v>55</v>
      </c>
      <c r="J183" s="616">
        <v>20086686</v>
      </c>
      <c r="K183" s="640" t="str">
        <f t="shared" si="2"/>
        <v>RS</v>
      </c>
    </row>
    <row r="184" spans="1:11">
      <c r="A184" s="642" t="s">
        <v>739</v>
      </c>
      <c r="B184" s="642">
        <v>4616</v>
      </c>
      <c r="C184" s="642" t="s">
        <v>52</v>
      </c>
      <c r="D184" s="642" t="s">
        <v>2991</v>
      </c>
      <c r="E184" s="642" t="s">
        <v>1011</v>
      </c>
      <c r="F184" s="642" t="s">
        <v>3388</v>
      </c>
      <c r="G184" s="642" t="s">
        <v>2990</v>
      </c>
      <c r="H184" s="642" t="s">
        <v>227</v>
      </c>
      <c r="I184" s="642" t="s">
        <v>1011</v>
      </c>
      <c r="J184" s="616">
        <v>40007420</v>
      </c>
      <c r="K184" s="640" t="str">
        <f t="shared" si="2"/>
        <v/>
      </c>
    </row>
    <row r="185" spans="1:11">
      <c r="A185" s="642" t="s">
        <v>1011</v>
      </c>
      <c r="B185" s="642">
        <v>2349633</v>
      </c>
      <c r="C185" s="642" t="s">
        <v>52</v>
      </c>
      <c r="D185" s="642" t="s">
        <v>3013</v>
      </c>
      <c r="E185" s="642" t="s">
        <v>1011</v>
      </c>
      <c r="F185" s="642" t="s">
        <v>3389</v>
      </c>
      <c r="G185" s="642" t="s">
        <v>2980</v>
      </c>
      <c r="H185" s="642" t="s">
        <v>1011</v>
      </c>
      <c r="I185" s="642" t="s">
        <v>1011</v>
      </c>
      <c r="J185" s="616">
        <v>30370483</v>
      </c>
      <c r="K185" s="640" t="str">
        <f t="shared" si="2"/>
        <v/>
      </c>
    </row>
    <row r="186" spans="1:11">
      <c r="A186" s="642" t="s">
        <v>403</v>
      </c>
      <c r="B186" s="642">
        <v>1314188</v>
      </c>
      <c r="C186" s="642" t="s">
        <v>52</v>
      </c>
      <c r="D186" s="642" t="s">
        <v>3076</v>
      </c>
      <c r="E186" s="642" t="s">
        <v>1011</v>
      </c>
      <c r="F186" s="642" t="s">
        <v>3390</v>
      </c>
      <c r="G186" s="642" t="s">
        <v>2988</v>
      </c>
      <c r="H186" s="642" t="s">
        <v>402</v>
      </c>
      <c r="I186" s="642" t="s">
        <v>1011</v>
      </c>
      <c r="J186" s="616">
        <v>40003386</v>
      </c>
      <c r="K186" s="640" t="str">
        <f t="shared" si="2"/>
        <v/>
      </c>
    </row>
    <row r="187" spans="1:11">
      <c r="A187" s="642" t="s">
        <v>1011</v>
      </c>
      <c r="B187" s="642">
        <v>3810973</v>
      </c>
      <c r="C187" s="642" t="s">
        <v>52</v>
      </c>
      <c r="D187" s="642" t="s">
        <v>3013</v>
      </c>
      <c r="E187" s="642" t="s">
        <v>1011</v>
      </c>
      <c r="F187" s="642" t="s">
        <v>3356</v>
      </c>
      <c r="G187" s="642" t="s">
        <v>2990</v>
      </c>
      <c r="H187" s="642" t="s">
        <v>1011</v>
      </c>
      <c r="I187" s="642" t="s">
        <v>55</v>
      </c>
      <c r="J187" s="616">
        <v>40004549</v>
      </c>
      <c r="K187" s="640" t="str">
        <f t="shared" si="2"/>
        <v>RS</v>
      </c>
    </row>
    <row r="188" spans="1:11">
      <c r="A188" s="642" t="s">
        <v>1011</v>
      </c>
      <c r="B188" s="642">
        <v>30000</v>
      </c>
      <c r="C188" s="642" t="s">
        <v>52</v>
      </c>
      <c r="D188" s="642" t="s">
        <v>2978</v>
      </c>
      <c r="E188" s="642" t="s">
        <v>1011</v>
      </c>
      <c r="F188" s="642" t="s">
        <v>3357</v>
      </c>
      <c r="G188" s="642" t="s">
        <v>3358</v>
      </c>
      <c r="H188" s="642" t="s">
        <v>1011</v>
      </c>
      <c r="I188" s="642" t="s">
        <v>1011</v>
      </c>
      <c r="J188" s="616">
        <v>40007519</v>
      </c>
      <c r="K188" s="640" t="str">
        <f t="shared" si="2"/>
        <v/>
      </c>
    </row>
    <row r="189" spans="1:11">
      <c r="A189" s="642" t="s">
        <v>50</v>
      </c>
      <c r="B189" s="642">
        <v>110000</v>
      </c>
      <c r="C189" s="642" t="s">
        <v>52</v>
      </c>
      <c r="D189" s="642" t="s">
        <v>2991</v>
      </c>
      <c r="E189" s="642" t="s">
        <v>1011</v>
      </c>
      <c r="F189" s="642" t="s">
        <v>3359</v>
      </c>
      <c r="G189" s="642" t="s">
        <v>2990</v>
      </c>
      <c r="H189" s="642" t="s">
        <v>50</v>
      </c>
      <c r="I189" s="642" t="s">
        <v>1011</v>
      </c>
      <c r="J189" s="616">
        <v>40007676</v>
      </c>
      <c r="K189" s="640" t="str">
        <f t="shared" si="2"/>
        <v/>
      </c>
    </row>
    <row r="190" spans="1:11">
      <c r="A190" s="642" t="s">
        <v>739</v>
      </c>
      <c r="B190" s="642">
        <v>315694</v>
      </c>
      <c r="C190" s="642" t="s">
        <v>98</v>
      </c>
      <c r="D190" s="642" t="s">
        <v>3056</v>
      </c>
      <c r="E190" s="642" t="s">
        <v>1011</v>
      </c>
      <c r="F190" s="642" t="s">
        <v>3376</v>
      </c>
      <c r="G190" s="642" t="s">
        <v>2990</v>
      </c>
      <c r="H190" s="642" t="s">
        <v>227</v>
      </c>
      <c r="I190" s="642" t="s">
        <v>55</v>
      </c>
      <c r="J190" s="616">
        <v>30283230</v>
      </c>
      <c r="K190" s="640" t="str">
        <f t="shared" si="2"/>
        <v>RS</v>
      </c>
    </row>
    <row r="191" spans="1:11">
      <c r="A191" s="642" t="s">
        <v>576</v>
      </c>
      <c r="B191" s="642">
        <v>81244600</v>
      </c>
      <c r="C191" s="642" t="s">
        <v>52</v>
      </c>
      <c r="D191" s="642" t="s">
        <v>2978</v>
      </c>
      <c r="E191" s="642" t="s">
        <v>1011</v>
      </c>
      <c r="F191" s="642" t="s">
        <v>3377</v>
      </c>
      <c r="G191" s="642" t="s">
        <v>2995</v>
      </c>
      <c r="H191" s="642" t="s">
        <v>560</v>
      </c>
      <c r="I191" s="642" t="s">
        <v>1011</v>
      </c>
      <c r="J191" s="616">
        <v>40004179</v>
      </c>
      <c r="K191" s="640" t="str">
        <f t="shared" si="2"/>
        <v/>
      </c>
    </row>
    <row r="192" spans="1:11">
      <c r="A192" s="642" t="s">
        <v>420</v>
      </c>
      <c r="B192" s="642">
        <v>93118</v>
      </c>
      <c r="C192" s="642" t="s">
        <v>52</v>
      </c>
      <c r="D192" s="642" t="s">
        <v>2978</v>
      </c>
      <c r="E192" s="642" t="s">
        <v>1011</v>
      </c>
      <c r="F192" s="642" t="s">
        <v>3341</v>
      </c>
      <c r="G192" s="642" t="s">
        <v>2988</v>
      </c>
      <c r="H192" s="642" t="s">
        <v>402</v>
      </c>
      <c r="I192" s="642" t="s">
        <v>1011</v>
      </c>
      <c r="J192" s="616">
        <v>30137869</v>
      </c>
      <c r="K192" s="640" t="str">
        <f t="shared" si="2"/>
        <v/>
      </c>
    </row>
    <row r="193" spans="1:11">
      <c r="A193" s="642" t="s">
        <v>50</v>
      </c>
      <c r="B193" s="642">
        <v>10993340</v>
      </c>
      <c r="C193" s="642" t="s">
        <v>52</v>
      </c>
      <c r="D193" s="642" t="s">
        <v>3162</v>
      </c>
      <c r="E193" s="642" t="s">
        <v>1011</v>
      </c>
      <c r="F193" s="642" t="s">
        <v>3342</v>
      </c>
      <c r="G193" s="642" t="s">
        <v>2995</v>
      </c>
      <c r="H193" s="642" t="s">
        <v>50</v>
      </c>
      <c r="I193" s="642" t="s">
        <v>55</v>
      </c>
      <c r="J193" s="616">
        <v>30308732</v>
      </c>
      <c r="K193" s="640" t="str">
        <f t="shared" si="2"/>
        <v>RS</v>
      </c>
    </row>
    <row r="194" spans="1:11">
      <c r="A194" s="642" t="s">
        <v>183</v>
      </c>
      <c r="B194" s="642">
        <v>279299</v>
      </c>
      <c r="C194" s="642" t="s">
        <v>52</v>
      </c>
      <c r="D194" s="642" t="s">
        <v>2978</v>
      </c>
      <c r="E194" s="642" t="s">
        <v>1011</v>
      </c>
      <c r="F194" s="642" t="s">
        <v>3595</v>
      </c>
      <c r="G194" s="642" t="s">
        <v>2982</v>
      </c>
      <c r="H194" s="642" t="s">
        <v>50</v>
      </c>
      <c r="I194" s="642" t="s">
        <v>1011</v>
      </c>
      <c r="J194" s="616">
        <v>30176872</v>
      </c>
      <c r="K194" s="640" t="str">
        <f t="shared" si="2"/>
        <v/>
      </c>
    </row>
    <row r="195" spans="1:11">
      <c r="A195" s="642" t="s">
        <v>420</v>
      </c>
      <c r="B195" s="642">
        <v>103096</v>
      </c>
      <c r="C195" s="642" t="s">
        <v>98</v>
      </c>
      <c r="D195" s="642" t="s">
        <v>3013</v>
      </c>
      <c r="E195" s="642" t="s">
        <v>1011</v>
      </c>
      <c r="F195" s="642" t="s">
        <v>3343</v>
      </c>
      <c r="G195" s="642" t="s">
        <v>2995</v>
      </c>
      <c r="H195" s="642" t="s">
        <v>402</v>
      </c>
      <c r="I195" s="642" t="s">
        <v>55</v>
      </c>
      <c r="J195" s="616">
        <v>30122114</v>
      </c>
      <c r="K195" s="640" t="str">
        <f t="shared" ref="K195:K258" si="3">I195</f>
        <v>RS</v>
      </c>
    </row>
    <row r="196" spans="1:11">
      <c r="A196" s="642" t="s">
        <v>1011</v>
      </c>
      <c r="B196" s="642">
        <v>205198</v>
      </c>
      <c r="C196" s="642" t="s">
        <v>52</v>
      </c>
      <c r="D196" s="642" t="s">
        <v>2978</v>
      </c>
      <c r="E196" s="642" t="s">
        <v>1011</v>
      </c>
      <c r="F196" s="642" t="s">
        <v>3344</v>
      </c>
      <c r="G196" s="642" t="s">
        <v>2741</v>
      </c>
      <c r="H196" s="642" t="s">
        <v>1011</v>
      </c>
      <c r="I196" s="642" t="s">
        <v>1011</v>
      </c>
      <c r="J196" s="616">
        <v>30478656</v>
      </c>
      <c r="K196" s="640" t="str">
        <f t="shared" si="3"/>
        <v/>
      </c>
    </row>
    <row r="197" spans="1:11">
      <c r="A197" s="642" t="s">
        <v>739</v>
      </c>
      <c r="B197" s="642">
        <v>44066</v>
      </c>
      <c r="C197" s="642" t="s">
        <v>52</v>
      </c>
      <c r="D197" s="642" t="s">
        <v>2978</v>
      </c>
      <c r="E197" s="642" t="s">
        <v>1011</v>
      </c>
      <c r="F197" s="642" t="s">
        <v>3346</v>
      </c>
      <c r="G197" s="642" t="s">
        <v>2988</v>
      </c>
      <c r="H197" s="642" t="s">
        <v>227</v>
      </c>
      <c r="I197" s="642" t="s">
        <v>1011</v>
      </c>
      <c r="J197" s="616">
        <v>40008566</v>
      </c>
      <c r="K197" s="640" t="str">
        <f t="shared" si="3"/>
        <v/>
      </c>
    </row>
    <row r="198" spans="1:11">
      <c r="A198" s="642" t="s">
        <v>1011</v>
      </c>
      <c r="B198" s="642">
        <v>615600</v>
      </c>
      <c r="C198" s="642" t="s">
        <v>52</v>
      </c>
      <c r="D198" s="642" t="s">
        <v>2978</v>
      </c>
      <c r="E198" s="642" t="s">
        <v>1011</v>
      </c>
      <c r="F198" s="642" t="s">
        <v>644</v>
      </c>
      <c r="G198" s="642" t="s">
        <v>2982</v>
      </c>
      <c r="H198" s="642" t="s">
        <v>1011</v>
      </c>
      <c r="I198" s="642" t="s">
        <v>1011</v>
      </c>
      <c r="J198" s="616">
        <v>30488757</v>
      </c>
      <c r="K198" s="640" t="str">
        <f t="shared" si="3"/>
        <v/>
      </c>
    </row>
    <row r="199" spans="1:11">
      <c r="A199" s="642" t="s">
        <v>1011</v>
      </c>
      <c r="B199" s="642">
        <v>205199</v>
      </c>
      <c r="C199" s="642" t="s">
        <v>52</v>
      </c>
      <c r="D199" s="642" t="s">
        <v>2978</v>
      </c>
      <c r="E199" s="642" t="s">
        <v>1011</v>
      </c>
      <c r="F199" s="642" t="s">
        <v>3298</v>
      </c>
      <c r="G199" s="642" t="s">
        <v>2741</v>
      </c>
      <c r="H199" s="642" t="s">
        <v>560</v>
      </c>
      <c r="I199" s="642" t="s">
        <v>1011</v>
      </c>
      <c r="J199" s="616">
        <v>30322174</v>
      </c>
      <c r="K199" s="640" t="str">
        <f t="shared" si="3"/>
        <v/>
      </c>
    </row>
    <row r="200" spans="1:11">
      <c r="A200" s="642" t="s">
        <v>300</v>
      </c>
      <c r="B200" s="642">
        <v>627298</v>
      </c>
      <c r="C200" s="642" t="s">
        <v>52</v>
      </c>
      <c r="D200" s="642" t="s">
        <v>2978</v>
      </c>
      <c r="E200" s="642" t="s">
        <v>1011</v>
      </c>
      <c r="F200" s="642" t="s">
        <v>2336</v>
      </c>
      <c r="G200" s="642" t="s">
        <v>2995</v>
      </c>
      <c r="H200" s="642" t="s">
        <v>227</v>
      </c>
      <c r="I200" s="642" t="s">
        <v>1011</v>
      </c>
      <c r="J200" s="616">
        <v>30396186</v>
      </c>
      <c r="K200" s="640" t="str">
        <f t="shared" si="3"/>
        <v/>
      </c>
    </row>
    <row r="201" spans="1:11">
      <c r="A201" s="642" t="s">
        <v>480</v>
      </c>
      <c r="B201" s="642">
        <v>148561</v>
      </c>
      <c r="C201" s="642" t="s">
        <v>52</v>
      </c>
      <c r="D201" s="642" t="s">
        <v>2978</v>
      </c>
      <c r="E201" s="642" t="s">
        <v>1011</v>
      </c>
      <c r="F201" s="642" t="s">
        <v>3299</v>
      </c>
      <c r="G201" s="642" t="s">
        <v>2995</v>
      </c>
      <c r="H201" s="642" t="s">
        <v>402</v>
      </c>
      <c r="I201" s="642" t="s">
        <v>1011</v>
      </c>
      <c r="J201" s="616">
        <v>40006084</v>
      </c>
      <c r="K201" s="640" t="str">
        <f t="shared" si="3"/>
        <v/>
      </c>
    </row>
    <row r="202" spans="1:11">
      <c r="A202" s="642" t="s">
        <v>355</v>
      </c>
      <c r="B202" s="642">
        <v>41032</v>
      </c>
      <c r="C202" s="642" t="s">
        <v>52</v>
      </c>
      <c r="D202" s="642" t="s">
        <v>2978</v>
      </c>
      <c r="E202" s="642" t="s">
        <v>1011</v>
      </c>
      <c r="F202" s="642" t="s">
        <v>3397</v>
      </c>
      <c r="G202" s="642" t="s">
        <v>2988</v>
      </c>
      <c r="H202" s="642" t="s">
        <v>227</v>
      </c>
      <c r="I202" s="642" t="s">
        <v>1011</v>
      </c>
      <c r="J202" s="616">
        <v>30488929</v>
      </c>
      <c r="K202" s="640" t="str">
        <f t="shared" si="3"/>
        <v/>
      </c>
    </row>
    <row r="203" spans="1:11">
      <c r="A203" s="642" t="s">
        <v>420</v>
      </c>
      <c r="B203" s="642">
        <v>642932</v>
      </c>
      <c r="C203" s="642" t="s">
        <v>52</v>
      </c>
      <c r="D203" s="642" t="s">
        <v>3004</v>
      </c>
      <c r="E203" s="642" t="s">
        <v>1011</v>
      </c>
      <c r="F203" s="642" t="s">
        <v>3398</v>
      </c>
      <c r="G203" s="642" t="s">
        <v>2988</v>
      </c>
      <c r="H203" s="642" t="s">
        <v>402</v>
      </c>
      <c r="I203" s="642" t="s">
        <v>55</v>
      </c>
      <c r="J203" s="616">
        <v>30474236</v>
      </c>
      <c r="K203" s="640" t="str">
        <f t="shared" si="3"/>
        <v>RS</v>
      </c>
    </row>
    <row r="204" spans="1:11">
      <c r="A204" s="642" t="s">
        <v>794</v>
      </c>
      <c r="B204" s="642">
        <v>258450</v>
      </c>
      <c r="C204" s="642" t="s">
        <v>52</v>
      </c>
      <c r="D204" s="642" t="s">
        <v>2978</v>
      </c>
      <c r="E204" s="642" t="s">
        <v>1011</v>
      </c>
      <c r="F204" s="642" t="s">
        <v>3400</v>
      </c>
      <c r="G204" s="642" t="s">
        <v>2995</v>
      </c>
      <c r="H204" s="642" t="s">
        <v>50</v>
      </c>
      <c r="I204" s="642" t="s">
        <v>1011</v>
      </c>
      <c r="J204" s="616">
        <v>30478036</v>
      </c>
      <c r="K204" s="640" t="str">
        <f t="shared" si="3"/>
        <v/>
      </c>
    </row>
    <row r="205" spans="1:11">
      <c r="A205" s="642" t="s">
        <v>1011</v>
      </c>
      <c r="B205" s="642">
        <v>4525239</v>
      </c>
      <c r="C205" s="642" t="s">
        <v>52</v>
      </c>
      <c r="D205" s="642" t="s">
        <v>3013</v>
      </c>
      <c r="E205" s="642" t="s">
        <v>1011</v>
      </c>
      <c r="F205" s="642" t="s">
        <v>4188</v>
      </c>
      <c r="G205" s="642" t="s">
        <v>2990</v>
      </c>
      <c r="H205" s="642" t="s">
        <v>402</v>
      </c>
      <c r="I205" s="642" t="s">
        <v>55</v>
      </c>
      <c r="J205" s="616">
        <v>30458872</v>
      </c>
      <c r="K205" s="640" t="str">
        <f t="shared" si="3"/>
        <v>RS</v>
      </c>
    </row>
    <row r="206" spans="1:11">
      <c r="A206" s="642" t="s">
        <v>490</v>
      </c>
      <c r="B206" s="642">
        <v>460050</v>
      </c>
      <c r="C206" s="642" t="s">
        <v>52</v>
      </c>
      <c r="D206" s="642" t="s">
        <v>2978</v>
      </c>
      <c r="E206" s="642" t="s">
        <v>1011</v>
      </c>
      <c r="F206" s="642" t="s">
        <v>3406</v>
      </c>
      <c r="G206" s="642" t="s">
        <v>2980</v>
      </c>
      <c r="H206" s="642" t="s">
        <v>402</v>
      </c>
      <c r="I206" s="642" t="s">
        <v>1011</v>
      </c>
      <c r="J206" s="616">
        <v>30428525</v>
      </c>
      <c r="K206" s="640" t="str">
        <f t="shared" si="3"/>
        <v/>
      </c>
    </row>
    <row r="207" spans="1:11">
      <c r="A207" s="642" t="s">
        <v>1011</v>
      </c>
      <c r="B207" s="642">
        <v>9093117</v>
      </c>
      <c r="C207" s="642" t="s">
        <v>52</v>
      </c>
      <c r="D207" s="642" t="s">
        <v>3013</v>
      </c>
      <c r="E207" s="642" t="s">
        <v>1011</v>
      </c>
      <c r="F207" s="642" t="s">
        <v>3407</v>
      </c>
      <c r="G207" s="642" t="s">
        <v>2990</v>
      </c>
      <c r="H207" s="642" t="s">
        <v>1011</v>
      </c>
      <c r="I207" s="642" t="s">
        <v>263</v>
      </c>
      <c r="J207" s="616">
        <v>30076518</v>
      </c>
      <c r="K207" s="640" t="str">
        <f t="shared" si="3"/>
        <v>OT</v>
      </c>
    </row>
    <row r="208" spans="1:11">
      <c r="A208" s="642" t="s">
        <v>794</v>
      </c>
      <c r="B208" s="642">
        <v>102600</v>
      </c>
      <c r="C208" s="642" t="s">
        <v>98</v>
      </c>
      <c r="D208" s="642" t="s">
        <v>2978</v>
      </c>
      <c r="E208" s="642" t="s">
        <v>1011</v>
      </c>
      <c r="F208" s="642" t="s">
        <v>3408</v>
      </c>
      <c r="G208" s="642" t="s">
        <v>2988</v>
      </c>
      <c r="H208" s="642" t="s">
        <v>50</v>
      </c>
      <c r="I208" s="642" t="s">
        <v>1011</v>
      </c>
      <c r="J208" s="616">
        <v>40001287</v>
      </c>
      <c r="K208" s="640" t="str">
        <f t="shared" si="3"/>
        <v/>
      </c>
    </row>
    <row r="209" spans="1:11">
      <c r="A209" s="642" t="s">
        <v>1011</v>
      </c>
      <c r="B209" s="642">
        <v>7116831</v>
      </c>
      <c r="C209" s="642" t="s">
        <v>52</v>
      </c>
      <c r="D209" s="642" t="s">
        <v>2978</v>
      </c>
      <c r="E209" s="642" t="s">
        <v>1011</v>
      </c>
      <c r="F209" s="642" t="s">
        <v>548</v>
      </c>
      <c r="G209" s="642" t="s">
        <v>2988</v>
      </c>
      <c r="H209" s="642" t="s">
        <v>402</v>
      </c>
      <c r="I209" s="642" t="s">
        <v>55</v>
      </c>
      <c r="J209" s="616">
        <v>30135059</v>
      </c>
      <c r="K209" s="640" t="str">
        <f t="shared" si="3"/>
        <v>RS</v>
      </c>
    </row>
    <row r="210" spans="1:11">
      <c r="A210" s="642" t="s">
        <v>227</v>
      </c>
      <c r="B210" s="642">
        <v>126782</v>
      </c>
      <c r="C210" s="642" t="s">
        <v>52</v>
      </c>
      <c r="D210" s="642" t="s">
        <v>2978</v>
      </c>
      <c r="E210" s="642" t="s">
        <v>1011</v>
      </c>
      <c r="F210" s="642" t="s">
        <v>3378</v>
      </c>
      <c r="G210" s="642" t="s">
        <v>3002</v>
      </c>
      <c r="H210" s="642" t="s">
        <v>227</v>
      </c>
      <c r="I210" s="642" t="s">
        <v>1011</v>
      </c>
      <c r="J210" s="616">
        <v>30478886</v>
      </c>
      <c r="K210" s="640" t="str">
        <f t="shared" si="3"/>
        <v/>
      </c>
    </row>
    <row r="211" spans="1:11">
      <c r="A211" s="642" t="s">
        <v>1011</v>
      </c>
      <c r="B211" s="642">
        <v>507847</v>
      </c>
      <c r="C211" s="642" t="s">
        <v>52</v>
      </c>
      <c r="D211" s="642" t="s">
        <v>2978</v>
      </c>
      <c r="E211" s="642" t="s">
        <v>1011</v>
      </c>
      <c r="F211" s="642" t="s">
        <v>3379</v>
      </c>
      <c r="G211" s="642" t="s">
        <v>2995</v>
      </c>
      <c r="H211" s="642" t="s">
        <v>1011</v>
      </c>
      <c r="I211" s="642" t="s">
        <v>1011</v>
      </c>
      <c r="J211" s="616">
        <v>40008200</v>
      </c>
      <c r="K211" s="640" t="str">
        <f t="shared" si="3"/>
        <v/>
      </c>
    </row>
    <row r="212" spans="1:11">
      <c r="A212" s="642" t="s">
        <v>339</v>
      </c>
      <c r="B212" s="642">
        <v>583059</v>
      </c>
      <c r="C212" s="642" t="s">
        <v>52</v>
      </c>
      <c r="D212" s="642" t="s">
        <v>2978</v>
      </c>
      <c r="E212" s="642" t="s">
        <v>1011</v>
      </c>
      <c r="F212" s="642" t="s">
        <v>4307</v>
      </c>
      <c r="G212" s="642" t="s">
        <v>2980</v>
      </c>
      <c r="H212" s="642" t="s">
        <v>227</v>
      </c>
      <c r="I212" s="642" t="s">
        <v>1011</v>
      </c>
      <c r="J212" s="616">
        <v>40004593</v>
      </c>
      <c r="K212" s="640" t="str">
        <f t="shared" si="3"/>
        <v/>
      </c>
    </row>
    <row r="213" spans="1:11">
      <c r="A213" s="642" t="s">
        <v>318</v>
      </c>
      <c r="B213" s="642">
        <v>177000</v>
      </c>
      <c r="C213" s="642" t="s">
        <v>52</v>
      </c>
      <c r="D213" s="642" t="s">
        <v>2978</v>
      </c>
      <c r="E213" s="642" t="s">
        <v>1011</v>
      </c>
      <c r="F213" s="642" t="s">
        <v>3391</v>
      </c>
      <c r="G213" s="642" t="s">
        <v>3002</v>
      </c>
      <c r="H213" s="642" t="s">
        <v>227</v>
      </c>
      <c r="I213" s="642" t="s">
        <v>1011</v>
      </c>
      <c r="J213" s="616">
        <v>30488412</v>
      </c>
      <c r="K213" s="640" t="str">
        <f t="shared" si="3"/>
        <v/>
      </c>
    </row>
    <row r="214" spans="1:11">
      <c r="A214" s="642" t="s">
        <v>739</v>
      </c>
      <c r="B214" s="642">
        <v>1555457</v>
      </c>
      <c r="C214" s="642" t="s">
        <v>52</v>
      </c>
      <c r="D214" s="642" t="s">
        <v>3076</v>
      </c>
      <c r="E214" s="642" t="s">
        <v>1011</v>
      </c>
      <c r="F214" s="642" t="s">
        <v>3392</v>
      </c>
      <c r="G214" s="642" t="s">
        <v>2988</v>
      </c>
      <c r="H214" s="642" t="s">
        <v>227</v>
      </c>
      <c r="I214" s="642" t="s">
        <v>1011</v>
      </c>
      <c r="J214" s="616">
        <v>30378723</v>
      </c>
      <c r="K214" s="640" t="str">
        <f t="shared" si="3"/>
        <v/>
      </c>
    </row>
    <row r="215" spans="1:11">
      <c r="A215" s="642" t="s">
        <v>1011</v>
      </c>
      <c r="B215" s="642">
        <v>40000</v>
      </c>
      <c r="C215" s="642" t="s">
        <v>98</v>
      </c>
      <c r="D215" s="642" t="s">
        <v>2978</v>
      </c>
      <c r="E215" s="642" t="s">
        <v>1011</v>
      </c>
      <c r="F215" s="642" t="s">
        <v>100</v>
      </c>
      <c r="G215" s="642" t="s">
        <v>2988</v>
      </c>
      <c r="H215" s="642" t="s">
        <v>50</v>
      </c>
      <c r="I215" s="642" t="s">
        <v>1011</v>
      </c>
      <c r="J215" s="616">
        <v>30484067</v>
      </c>
      <c r="K215" s="640" t="str">
        <f t="shared" si="3"/>
        <v/>
      </c>
    </row>
    <row r="216" spans="1:11">
      <c r="A216" s="642" t="s">
        <v>1011</v>
      </c>
      <c r="B216" s="642">
        <v>199682</v>
      </c>
      <c r="C216" s="642" t="s">
        <v>52</v>
      </c>
      <c r="D216" s="642" t="s">
        <v>2978</v>
      </c>
      <c r="E216" s="642" t="s">
        <v>1011</v>
      </c>
      <c r="F216" s="642" t="s">
        <v>681</v>
      </c>
      <c r="G216" s="642" t="s">
        <v>3075</v>
      </c>
      <c r="H216" s="642" t="s">
        <v>1011</v>
      </c>
      <c r="I216" s="642" t="s">
        <v>1011</v>
      </c>
      <c r="J216" s="616">
        <v>30405874</v>
      </c>
      <c r="K216" s="640" t="str">
        <f t="shared" si="3"/>
        <v/>
      </c>
    </row>
    <row r="217" spans="1:11">
      <c r="A217" s="642" t="s">
        <v>588</v>
      </c>
      <c r="B217" s="642">
        <v>5000000</v>
      </c>
      <c r="C217" s="642" t="s">
        <v>52</v>
      </c>
      <c r="D217" s="642" t="s">
        <v>2991</v>
      </c>
      <c r="E217" s="642" t="s">
        <v>1011</v>
      </c>
      <c r="F217" s="642" t="s">
        <v>3360</v>
      </c>
      <c r="G217" s="642" t="s">
        <v>2988</v>
      </c>
      <c r="H217" s="642" t="s">
        <v>560</v>
      </c>
      <c r="I217" s="642" t="s">
        <v>1011</v>
      </c>
      <c r="J217" s="616">
        <v>40005760</v>
      </c>
      <c r="K217" s="640" t="str">
        <f t="shared" si="3"/>
        <v/>
      </c>
    </row>
    <row r="218" spans="1:11">
      <c r="A218" s="642" t="s">
        <v>528</v>
      </c>
      <c r="B218" s="642">
        <v>1001</v>
      </c>
      <c r="C218" s="642" t="s">
        <v>52</v>
      </c>
      <c r="D218" s="642" t="s">
        <v>2991</v>
      </c>
      <c r="E218" s="642" t="s">
        <v>1011</v>
      </c>
      <c r="F218" s="642" t="s">
        <v>3361</v>
      </c>
      <c r="G218" s="642" t="s">
        <v>2980</v>
      </c>
      <c r="H218" s="642" t="s">
        <v>402</v>
      </c>
      <c r="I218" s="642" t="s">
        <v>1011</v>
      </c>
      <c r="J218" s="616">
        <v>40006815</v>
      </c>
      <c r="K218" s="640" t="str">
        <f t="shared" si="3"/>
        <v/>
      </c>
    </row>
    <row r="219" spans="1:11">
      <c r="A219" s="642" t="s">
        <v>876</v>
      </c>
      <c r="B219" s="642">
        <v>232610</v>
      </c>
      <c r="C219" s="642" t="s">
        <v>52</v>
      </c>
      <c r="D219" s="642" t="s">
        <v>2978</v>
      </c>
      <c r="E219" s="642" t="s">
        <v>1011</v>
      </c>
      <c r="F219" s="642" t="s">
        <v>3362</v>
      </c>
      <c r="G219" s="642" t="s">
        <v>2995</v>
      </c>
      <c r="H219" s="642" t="s">
        <v>227</v>
      </c>
      <c r="I219" s="642" t="s">
        <v>1011</v>
      </c>
      <c r="J219" s="616">
        <v>40000419</v>
      </c>
      <c r="K219" s="640" t="str">
        <f t="shared" si="3"/>
        <v/>
      </c>
    </row>
    <row r="220" spans="1:11">
      <c r="A220" s="642" t="s">
        <v>3019</v>
      </c>
      <c r="B220" s="642">
        <v>90000</v>
      </c>
      <c r="C220" s="642" t="s">
        <v>52</v>
      </c>
      <c r="D220" s="642" t="s">
        <v>2978</v>
      </c>
      <c r="E220" s="642" t="s">
        <v>1011</v>
      </c>
      <c r="F220" s="642" t="s">
        <v>3401</v>
      </c>
      <c r="G220" s="642" t="s">
        <v>3024</v>
      </c>
      <c r="H220" s="642" t="s">
        <v>402</v>
      </c>
      <c r="I220" s="642" t="s">
        <v>1011</v>
      </c>
      <c r="J220" s="616">
        <v>40007263</v>
      </c>
      <c r="K220" s="640" t="str">
        <f t="shared" si="3"/>
        <v/>
      </c>
    </row>
    <row r="221" spans="1:11">
      <c r="A221" s="642" t="s">
        <v>739</v>
      </c>
      <c r="B221" s="642">
        <v>150000</v>
      </c>
      <c r="C221" s="642" t="s">
        <v>52</v>
      </c>
      <c r="D221" s="642" t="s">
        <v>2991</v>
      </c>
      <c r="E221" s="642" t="s">
        <v>1011</v>
      </c>
      <c r="F221" s="642" t="s">
        <v>3402</v>
      </c>
      <c r="G221" s="642" t="s">
        <v>2990</v>
      </c>
      <c r="H221" s="642" t="s">
        <v>227</v>
      </c>
      <c r="I221" s="642" t="s">
        <v>1011</v>
      </c>
      <c r="J221" s="616">
        <v>40007398</v>
      </c>
      <c r="K221" s="640" t="str">
        <f t="shared" si="3"/>
        <v/>
      </c>
    </row>
    <row r="222" spans="1:11">
      <c r="A222" s="642" t="s">
        <v>427</v>
      </c>
      <c r="B222" s="642">
        <v>1931</v>
      </c>
      <c r="C222" s="642" t="s">
        <v>52</v>
      </c>
      <c r="D222" s="642" t="s">
        <v>2991</v>
      </c>
      <c r="E222" s="642" t="s">
        <v>1011</v>
      </c>
      <c r="F222" s="642" t="s">
        <v>3403</v>
      </c>
      <c r="G222" s="642" t="s">
        <v>2980</v>
      </c>
      <c r="H222" s="642" t="s">
        <v>402</v>
      </c>
      <c r="I222" s="642" t="s">
        <v>1011</v>
      </c>
      <c r="J222" s="616">
        <v>40007929</v>
      </c>
      <c r="K222" s="640" t="str">
        <f t="shared" si="3"/>
        <v/>
      </c>
    </row>
    <row r="223" spans="1:11">
      <c r="A223" s="642" t="s">
        <v>420</v>
      </c>
      <c r="B223" s="642">
        <v>4938358</v>
      </c>
      <c r="C223" s="642" t="s">
        <v>52</v>
      </c>
      <c r="D223" s="642" t="s">
        <v>3162</v>
      </c>
      <c r="E223" s="642" t="s">
        <v>1011</v>
      </c>
      <c r="F223" s="642" t="s">
        <v>3404</v>
      </c>
      <c r="G223" s="642" t="s">
        <v>2988</v>
      </c>
      <c r="H223" s="642" t="s">
        <v>402</v>
      </c>
      <c r="I223" s="642" t="s">
        <v>55</v>
      </c>
      <c r="J223" s="616">
        <v>30116113</v>
      </c>
      <c r="K223" s="640" t="str">
        <f t="shared" si="3"/>
        <v>RS</v>
      </c>
    </row>
    <row r="224" spans="1:11">
      <c r="A224" s="642" t="s">
        <v>739</v>
      </c>
      <c r="B224" s="642">
        <v>150000</v>
      </c>
      <c r="C224" s="642" t="s">
        <v>52</v>
      </c>
      <c r="D224" s="642" t="s">
        <v>2991</v>
      </c>
      <c r="E224" s="642" t="s">
        <v>1011</v>
      </c>
      <c r="F224" s="642" t="s">
        <v>3405</v>
      </c>
      <c r="G224" s="642" t="s">
        <v>2980</v>
      </c>
      <c r="H224" s="642" t="s">
        <v>227</v>
      </c>
      <c r="I224" s="642" t="s">
        <v>1011</v>
      </c>
      <c r="J224" s="616">
        <v>40002682</v>
      </c>
      <c r="K224" s="640" t="str">
        <f t="shared" si="3"/>
        <v/>
      </c>
    </row>
    <row r="225" spans="1:11">
      <c r="A225" s="642" t="s">
        <v>284</v>
      </c>
      <c r="B225" s="642">
        <v>127360</v>
      </c>
      <c r="C225" s="642" t="s">
        <v>98</v>
      </c>
      <c r="D225" s="642" t="s">
        <v>2978</v>
      </c>
      <c r="E225" s="642" t="s">
        <v>1011</v>
      </c>
      <c r="F225" s="642" t="s">
        <v>4242</v>
      </c>
      <c r="G225" s="642" t="s">
        <v>2995</v>
      </c>
      <c r="H225" s="642" t="s">
        <v>227</v>
      </c>
      <c r="I225" s="642" t="s">
        <v>1011</v>
      </c>
      <c r="J225" s="616">
        <v>40006863</v>
      </c>
      <c r="K225" s="640" t="str">
        <f t="shared" si="3"/>
        <v/>
      </c>
    </row>
    <row r="226" spans="1:11">
      <c r="A226" s="642" t="s">
        <v>528</v>
      </c>
      <c r="B226" s="642">
        <v>111431</v>
      </c>
      <c r="C226" s="642" t="s">
        <v>52</v>
      </c>
      <c r="D226" s="642" t="s">
        <v>2978</v>
      </c>
      <c r="E226" s="642" t="s">
        <v>1011</v>
      </c>
      <c r="F226" s="642" t="s">
        <v>3436</v>
      </c>
      <c r="G226" s="642" t="s">
        <v>2995</v>
      </c>
      <c r="H226" s="642" t="s">
        <v>402</v>
      </c>
      <c r="I226" s="642" t="s">
        <v>1011</v>
      </c>
      <c r="J226" s="616">
        <v>30484726</v>
      </c>
      <c r="K226" s="640" t="str">
        <f t="shared" si="3"/>
        <v/>
      </c>
    </row>
    <row r="227" spans="1:11">
      <c r="A227" s="642" t="s">
        <v>1011</v>
      </c>
      <c r="B227" s="642">
        <v>2059708</v>
      </c>
      <c r="C227" s="642" t="s">
        <v>52</v>
      </c>
      <c r="D227" s="642" t="s">
        <v>2978</v>
      </c>
      <c r="E227" s="642" t="s">
        <v>1011</v>
      </c>
      <c r="F227" s="642" t="s">
        <v>3437</v>
      </c>
      <c r="G227" s="642" t="s">
        <v>3002</v>
      </c>
      <c r="H227" s="642" t="s">
        <v>560</v>
      </c>
      <c r="I227" s="642" t="s">
        <v>1011</v>
      </c>
      <c r="J227" s="616">
        <v>30323023</v>
      </c>
      <c r="K227" s="640" t="str">
        <f t="shared" si="3"/>
        <v/>
      </c>
    </row>
    <row r="228" spans="1:11">
      <c r="A228" s="642" t="s">
        <v>284</v>
      </c>
      <c r="B228" s="642">
        <v>35000</v>
      </c>
      <c r="C228" s="642" t="s">
        <v>52</v>
      </c>
      <c r="D228" s="642" t="s">
        <v>2991</v>
      </c>
      <c r="E228" s="642" t="s">
        <v>1011</v>
      </c>
      <c r="F228" s="642" t="s">
        <v>3438</v>
      </c>
      <c r="G228" s="642" t="s">
        <v>2990</v>
      </c>
      <c r="H228" s="642" t="s">
        <v>227</v>
      </c>
      <c r="I228" s="642" t="s">
        <v>1011</v>
      </c>
      <c r="J228" s="616">
        <v>40006097</v>
      </c>
      <c r="K228" s="640" t="str">
        <f t="shared" si="3"/>
        <v/>
      </c>
    </row>
    <row r="229" spans="1:11">
      <c r="A229" s="642" t="s">
        <v>1011</v>
      </c>
      <c r="B229" s="642">
        <v>754155</v>
      </c>
      <c r="C229" s="642" t="s">
        <v>52</v>
      </c>
      <c r="D229" s="642" t="s">
        <v>2978</v>
      </c>
      <c r="E229" s="642" t="s">
        <v>1011</v>
      </c>
      <c r="F229" s="642" t="s">
        <v>666</v>
      </c>
      <c r="G229" s="642" t="s">
        <v>2741</v>
      </c>
      <c r="H229" s="642" t="s">
        <v>560</v>
      </c>
      <c r="I229" s="642" t="s">
        <v>1011</v>
      </c>
      <c r="J229" s="616">
        <v>30337226</v>
      </c>
      <c r="K229" s="640" t="str">
        <f t="shared" si="3"/>
        <v/>
      </c>
    </row>
    <row r="230" spans="1:11">
      <c r="A230" s="642" t="s">
        <v>468</v>
      </c>
      <c r="B230" s="642">
        <v>191000</v>
      </c>
      <c r="C230" s="642" t="s">
        <v>52</v>
      </c>
      <c r="D230" s="642" t="s">
        <v>2978</v>
      </c>
      <c r="E230" s="642" t="s">
        <v>1011</v>
      </c>
      <c r="F230" s="642" t="s">
        <v>3415</v>
      </c>
      <c r="G230" s="642" t="s">
        <v>2806</v>
      </c>
      <c r="H230" s="642" t="s">
        <v>402</v>
      </c>
      <c r="I230" s="642" t="s">
        <v>1011</v>
      </c>
      <c r="J230" s="616">
        <v>40008121</v>
      </c>
      <c r="K230" s="640" t="str">
        <f t="shared" si="3"/>
        <v/>
      </c>
    </row>
    <row r="231" spans="1:11">
      <c r="A231" s="642" t="s">
        <v>1011</v>
      </c>
      <c r="B231" s="642">
        <v>305886</v>
      </c>
      <c r="C231" s="642" t="s">
        <v>52</v>
      </c>
      <c r="D231" s="642" t="s">
        <v>2978</v>
      </c>
      <c r="E231" s="642" t="s">
        <v>1011</v>
      </c>
      <c r="F231" s="642" t="s">
        <v>3416</v>
      </c>
      <c r="G231" s="642" t="s">
        <v>2980</v>
      </c>
      <c r="H231" s="642" t="s">
        <v>1011</v>
      </c>
      <c r="I231" s="642" t="s">
        <v>1011</v>
      </c>
      <c r="J231" s="616">
        <v>30458322</v>
      </c>
      <c r="K231" s="640" t="str">
        <f t="shared" si="3"/>
        <v/>
      </c>
    </row>
    <row r="232" spans="1:11">
      <c r="A232" s="642" t="s">
        <v>528</v>
      </c>
      <c r="B232" s="642">
        <v>6862237</v>
      </c>
      <c r="C232" s="642" t="s">
        <v>52</v>
      </c>
      <c r="D232" s="642" t="s">
        <v>3038</v>
      </c>
      <c r="E232" s="642" t="s">
        <v>1011</v>
      </c>
      <c r="F232" s="642" t="s">
        <v>3417</v>
      </c>
      <c r="G232" s="642" t="s">
        <v>2990</v>
      </c>
      <c r="H232" s="642" t="s">
        <v>402</v>
      </c>
      <c r="I232" s="642" t="s">
        <v>55</v>
      </c>
      <c r="J232" s="616">
        <v>30354128</v>
      </c>
      <c r="K232" s="640" t="str">
        <f t="shared" si="3"/>
        <v>RS</v>
      </c>
    </row>
    <row r="233" spans="1:11">
      <c r="A233" s="642" t="s">
        <v>1011</v>
      </c>
      <c r="B233" s="642">
        <v>678800</v>
      </c>
      <c r="C233" s="642" t="s">
        <v>52</v>
      </c>
      <c r="D233" s="642" t="s">
        <v>2978</v>
      </c>
      <c r="E233" s="642" t="s">
        <v>1011</v>
      </c>
      <c r="F233" s="642" t="s">
        <v>3418</v>
      </c>
      <c r="G233" s="642" t="s">
        <v>2741</v>
      </c>
      <c r="H233" s="642" t="s">
        <v>560</v>
      </c>
      <c r="I233" s="642" t="s">
        <v>1011</v>
      </c>
      <c r="J233" s="616">
        <v>40005928</v>
      </c>
      <c r="K233" s="640" t="str">
        <f t="shared" si="3"/>
        <v/>
      </c>
    </row>
    <row r="234" spans="1:11">
      <c r="A234" s="642" t="s">
        <v>270</v>
      </c>
      <c r="B234" s="642">
        <v>797740</v>
      </c>
      <c r="C234" s="642" t="s">
        <v>52</v>
      </c>
      <c r="D234" s="642" t="s">
        <v>2978</v>
      </c>
      <c r="E234" s="642" t="s">
        <v>1011</v>
      </c>
      <c r="F234" s="642" t="s">
        <v>3419</v>
      </c>
      <c r="G234" s="642" t="s">
        <v>2988</v>
      </c>
      <c r="H234" s="642" t="s">
        <v>227</v>
      </c>
      <c r="I234" s="642" t="s">
        <v>1011</v>
      </c>
      <c r="J234" s="616">
        <v>40005930</v>
      </c>
      <c r="K234" s="640" t="str">
        <f t="shared" si="3"/>
        <v/>
      </c>
    </row>
    <row r="235" spans="1:11">
      <c r="A235" s="642" t="s">
        <v>427</v>
      </c>
      <c r="B235" s="642">
        <v>1725</v>
      </c>
      <c r="C235" s="642" t="s">
        <v>52</v>
      </c>
      <c r="D235" s="642" t="s">
        <v>2991</v>
      </c>
      <c r="E235" s="642" t="s">
        <v>1011</v>
      </c>
      <c r="F235" s="642" t="s">
        <v>3420</v>
      </c>
      <c r="G235" s="642" t="s">
        <v>2980</v>
      </c>
      <c r="H235" s="642" t="s">
        <v>402</v>
      </c>
      <c r="I235" s="642" t="s">
        <v>1011</v>
      </c>
      <c r="J235" s="616">
        <v>40007927</v>
      </c>
      <c r="K235" s="640" t="str">
        <f t="shared" si="3"/>
        <v/>
      </c>
    </row>
    <row r="236" spans="1:11">
      <c r="A236" s="642" t="s">
        <v>1011</v>
      </c>
      <c r="B236" s="642">
        <v>32260</v>
      </c>
      <c r="C236" s="642" t="s">
        <v>52</v>
      </c>
      <c r="D236" s="642" t="s">
        <v>2978</v>
      </c>
      <c r="E236" s="642" t="s">
        <v>1011</v>
      </c>
      <c r="F236" s="642" t="s">
        <v>3421</v>
      </c>
      <c r="G236" s="642" t="s">
        <v>3106</v>
      </c>
      <c r="H236" s="642" t="s">
        <v>50</v>
      </c>
      <c r="I236" s="642" t="s">
        <v>55</v>
      </c>
      <c r="J236" s="616">
        <v>30402378</v>
      </c>
      <c r="K236" s="640" t="str">
        <f t="shared" si="3"/>
        <v>RS</v>
      </c>
    </row>
    <row r="237" spans="1:11">
      <c r="A237" s="642" t="s">
        <v>468</v>
      </c>
      <c r="B237" s="642">
        <v>229644</v>
      </c>
      <c r="C237" s="642" t="s">
        <v>52</v>
      </c>
      <c r="D237" s="642" t="s">
        <v>2978</v>
      </c>
      <c r="E237" s="642" t="s">
        <v>1011</v>
      </c>
      <c r="F237" s="642" t="s">
        <v>3409</v>
      </c>
      <c r="G237" s="642" t="s">
        <v>2980</v>
      </c>
      <c r="H237" s="642" t="s">
        <v>402</v>
      </c>
      <c r="I237" s="642" t="s">
        <v>1011</v>
      </c>
      <c r="J237" s="616">
        <v>40003672</v>
      </c>
      <c r="K237" s="640" t="str">
        <f t="shared" si="3"/>
        <v/>
      </c>
    </row>
    <row r="238" spans="1:11">
      <c r="A238" s="642" t="s">
        <v>439</v>
      </c>
      <c r="B238" s="642">
        <v>133890</v>
      </c>
      <c r="C238" s="642" t="s">
        <v>52</v>
      </c>
      <c r="D238" s="642" t="s">
        <v>2978</v>
      </c>
      <c r="E238" s="642" t="s">
        <v>1011</v>
      </c>
      <c r="F238" s="642" t="s">
        <v>3410</v>
      </c>
      <c r="G238" s="642" t="s">
        <v>2982</v>
      </c>
      <c r="H238" s="642" t="s">
        <v>402</v>
      </c>
      <c r="I238" s="642" t="s">
        <v>55</v>
      </c>
      <c r="J238" s="616">
        <v>30349526</v>
      </c>
      <c r="K238" s="640" t="str">
        <f t="shared" si="3"/>
        <v>RS</v>
      </c>
    </row>
    <row r="239" spans="1:11">
      <c r="A239" s="642" t="s">
        <v>50</v>
      </c>
      <c r="B239" s="642">
        <v>113596</v>
      </c>
      <c r="C239" s="642" t="s">
        <v>52</v>
      </c>
      <c r="D239" s="642" t="s">
        <v>2978</v>
      </c>
      <c r="E239" s="642" t="s">
        <v>1011</v>
      </c>
      <c r="F239" s="642" t="s">
        <v>60</v>
      </c>
      <c r="G239" s="642" t="s">
        <v>3102</v>
      </c>
      <c r="H239" s="642" t="s">
        <v>50</v>
      </c>
      <c r="I239" s="642" t="s">
        <v>55</v>
      </c>
      <c r="J239" s="616">
        <v>30470902</v>
      </c>
      <c r="K239" s="640" t="str">
        <f t="shared" si="3"/>
        <v>RS</v>
      </c>
    </row>
    <row r="240" spans="1:11">
      <c r="A240" s="642" t="s">
        <v>420</v>
      </c>
      <c r="B240" s="642">
        <v>196128</v>
      </c>
      <c r="C240" s="642" t="s">
        <v>52</v>
      </c>
      <c r="D240" s="642" t="s">
        <v>2978</v>
      </c>
      <c r="E240" s="642" t="s">
        <v>1011</v>
      </c>
      <c r="F240" s="642" t="s">
        <v>3380</v>
      </c>
      <c r="G240" s="642" t="s">
        <v>2995</v>
      </c>
      <c r="H240" s="642" t="s">
        <v>402</v>
      </c>
      <c r="I240" s="642" t="s">
        <v>1011</v>
      </c>
      <c r="J240" s="616">
        <v>20158394</v>
      </c>
      <c r="K240" s="640" t="str">
        <f t="shared" si="3"/>
        <v/>
      </c>
    </row>
    <row r="241" spans="1:11">
      <c r="A241" s="642" t="s">
        <v>339</v>
      </c>
      <c r="B241" s="642">
        <v>65441</v>
      </c>
      <c r="C241" s="642" t="s">
        <v>52</v>
      </c>
      <c r="D241" s="642" t="s">
        <v>2978</v>
      </c>
      <c r="E241" s="642" t="s">
        <v>1011</v>
      </c>
      <c r="F241" s="642" t="s">
        <v>3381</v>
      </c>
      <c r="G241" s="642" t="s">
        <v>2995</v>
      </c>
      <c r="H241" s="642" t="s">
        <v>227</v>
      </c>
      <c r="I241" s="642" t="s">
        <v>1011</v>
      </c>
      <c r="J241" s="616">
        <v>30427424</v>
      </c>
      <c r="K241" s="640" t="str">
        <f t="shared" si="3"/>
        <v/>
      </c>
    </row>
    <row r="242" spans="1:11">
      <c r="A242" s="642" t="s">
        <v>403</v>
      </c>
      <c r="B242" s="642">
        <v>3526200</v>
      </c>
      <c r="C242" s="642" t="s">
        <v>52</v>
      </c>
      <c r="D242" s="642" t="s">
        <v>2978</v>
      </c>
      <c r="E242" s="642" t="s">
        <v>1011</v>
      </c>
      <c r="F242" s="642" t="s">
        <v>3467</v>
      </c>
      <c r="G242" s="642" t="s">
        <v>2990</v>
      </c>
      <c r="H242" s="642" t="s">
        <v>402</v>
      </c>
      <c r="I242" s="642" t="s">
        <v>1011</v>
      </c>
      <c r="J242" s="616">
        <v>40002877</v>
      </c>
      <c r="K242" s="640" t="str">
        <f t="shared" si="3"/>
        <v/>
      </c>
    </row>
    <row r="243" spans="1:11">
      <c r="A243" s="642" t="s">
        <v>1011</v>
      </c>
      <c r="B243" s="642">
        <v>1014222</v>
      </c>
      <c r="C243" s="642" t="s">
        <v>52</v>
      </c>
      <c r="D243" s="642" t="s">
        <v>2978</v>
      </c>
      <c r="E243" s="642" t="s">
        <v>1011</v>
      </c>
      <c r="F243" s="642" t="s">
        <v>3468</v>
      </c>
      <c r="G243" s="642" t="s">
        <v>2741</v>
      </c>
      <c r="H243" s="642" t="s">
        <v>402</v>
      </c>
      <c r="I243" s="642" t="s">
        <v>1011</v>
      </c>
      <c r="J243" s="616">
        <v>40005276</v>
      </c>
      <c r="K243" s="640" t="str">
        <f t="shared" si="3"/>
        <v/>
      </c>
    </row>
    <row r="244" spans="1:11">
      <c r="A244" s="642" t="s">
        <v>119</v>
      </c>
      <c r="B244" s="642">
        <v>25140</v>
      </c>
      <c r="C244" s="642" t="s">
        <v>98</v>
      </c>
      <c r="D244" s="642" t="s">
        <v>2978</v>
      </c>
      <c r="E244" s="642" t="s">
        <v>1011</v>
      </c>
      <c r="F244" s="642" t="s">
        <v>3469</v>
      </c>
      <c r="G244" s="642" t="s">
        <v>2995</v>
      </c>
      <c r="H244" s="642" t="s">
        <v>50</v>
      </c>
      <c r="I244" s="642" t="s">
        <v>1011</v>
      </c>
      <c r="J244" s="616">
        <v>30171875</v>
      </c>
      <c r="K244" s="640" t="str">
        <f t="shared" si="3"/>
        <v/>
      </c>
    </row>
    <row r="245" spans="1:11">
      <c r="A245" s="642" t="s">
        <v>50</v>
      </c>
      <c r="B245" s="642">
        <v>504274</v>
      </c>
      <c r="C245" s="642" t="s">
        <v>52</v>
      </c>
      <c r="D245" s="642" t="s">
        <v>2978</v>
      </c>
      <c r="E245" s="642" t="s">
        <v>1011</v>
      </c>
      <c r="F245" s="642" t="s">
        <v>3470</v>
      </c>
      <c r="G245" s="642" t="s">
        <v>2988</v>
      </c>
      <c r="H245" s="642" t="s">
        <v>50</v>
      </c>
      <c r="I245" s="642" t="s">
        <v>1011</v>
      </c>
      <c r="J245" s="616">
        <v>30257472</v>
      </c>
      <c r="K245" s="640" t="str">
        <f t="shared" si="3"/>
        <v/>
      </c>
    </row>
    <row r="246" spans="1:11">
      <c r="A246" s="642" t="s">
        <v>502</v>
      </c>
      <c r="B246" s="642">
        <v>40562</v>
      </c>
      <c r="C246" s="642" t="s">
        <v>52</v>
      </c>
      <c r="D246" s="642" t="s">
        <v>2978</v>
      </c>
      <c r="E246" s="642" t="s">
        <v>1011</v>
      </c>
      <c r="F246" s="642" t="s">
        <v>3471</v>
      </c>
      <c r="G246" s="642" t="s">
        <v>2741</v>
      </c>
      <c r="H246" s="642" t="s">
        <v>402</v>
      </c>
      <c r="I246" s="642" t="s">
        <v>1011</v>
      </c>
      <c r="J246" s="616">
        <v>30137137</v>
      </c>
      <c r="K246" s="640" t="str">
        <f t="shared" si="3"/>
        <v/>
      </c>
    </row>
    <row r="247" spans="1:11">
      <c r="A247" s="642" t="s">
        <v>167</v>
      </c>
      <c r="B247" s="642">
        <v>368186000</v>
      </c>
      <c r="C247" s="642" t="s">
        <v>52</v>
      </c>
      <c r="D247" s="642" t="s">
        <v>2978</v>
      </c>
      <c r="E247" s="642" t="s">
        <v>1011</v>
      </c>
      <c r="F247" s="642" t="s">
        <v>4701</v>
      </c>
      <c r="G247" s="642" t="s">
        <v>2995</v>
      </c>
      <c r="H247" s="642" t="s">
        <v>50</v>
      </c>
      <c r="I247" s="642" t="s">
        <v>1011</v>
      </c>
      <c r="J247" s="616">
        <v>40009037</v>
      </c>
      <c r="K247" s="640" t="str">
        <f t="shared" si="3"/>
        <v/>
      </c>
    </row>
    <row r="248" spans="1:11">
      <c r="A248" s="642" t="s">
        <v>1011</v>
      </c>
      <c r="B248" s="642">
        <v>61495</v>
      </c>
      <c r="C248" s="642" t="s">
        <v>52</v>
      </c>
      <c r="D248" s="642" t="s">
        <v>3013</v>
      </c>
      <c r="E248" s="642" t="s">
        <v>1011</v>
      </c>
      <c r="F248" s="642" t="s">
        <v>3423</v>
      </c>
      <c r="G248" s="642" t="s">
        <v>2990</v>
      </c>
      <c r="H248" s="642" t="s">
        <v>1011</v>
      </c>
      <c r="I248" s="642" t="s">
        <v>55</v>
      </c>
      <c r="J248" s="616">
        <v>30131878</v>
      </c>
      <c r="K248" s="640" t="str">
        <f t="shared" si="3"/>
        <v>RS</v>
      </c>
    </row>
    <row r="249" spans="1:11">
      <c r="A249" s="642" t="s">
        <v>427</v>
      </c>
      <c r="B249" s="642">
        <v>164996</v>
      </c>
      <c r="C249" s="642" t="s">
        <v>52</v>
      </c>
      <c r="D249" s="642" t="s">
        <v>2978</v>
      </c>
      <c r="E249" s="642" t="s">
        <v>1011</v>
      </c>
      <c r="F249" s="642" t="s">
        <v>3134</v>
      </c>
      <c r="G249" s="642" t="s">
        <v>3002</v>
      </c>
      <c r="H249" s="642" t="s">
        <v>402</v>
      </c>
      <c r="I249" s="642" t="s">
        <v>1011</v>
      </c>
      <c r="J249" s="616">
        <v>40005532</v>
      </c>
      <c r="K249" s="640" t="str">
        <f t="shared" si="3"/>
        <v/>
      </c>
    </row>
    <row r="250" spans="1:11">
      <c r="A250" s="642" t="s">
        <v>468</v>
      </c>
      <c r="B250" s="642">
        <v>190000</v>
      </c>
      <c r="C250" s="642" t="s">
        <v>52</v>
      </c>
      <c r="D250" s="642" t="s">
        <v>3027</v>
      </c>
      <c r="E250" s="642" t="s">
        <v>1011</v>
      </c>
      <c r="F250" s="642" t="s">
        <v>3411</v>
      </c>
      <c r="G250" s="642" t="s">
        <v>2980</v>
      </c>
      <c r="H250" s="642" t="s">
        <v>402</v>
      </c>
      <c r="I250" s="642" t="s">
        <v>1011</v>
      </c>
      <c r="J250" s="616">
        <v>40008853</v>
      </c>
      <c r="K250" s="640" t="str">
        <f t="shared" si="3"/>
        <v/>
      </c>
    </row>
    <row r="251" spans="1:11">
      <c r="A251" s="642" t="s">
        <v>284</v>
      </c>
      <c r="B251" s="642">
        <v>23800</v>
      </c>
      <c r="C251" s="642" t="s">
        <v>98</v>
      </c>
      <c r="D251" s="642" t="s">
        <v>2978</v>
      </c>
      <c r="E251" s="642" t="s">
        <v>1011</v>
      </c>
      <c r="F251" s="642" t="s">
        <v>3412</v>
      </c>
      <c r="G251" s="642" t="s">
        <v>2995</v>
      </c>
      <c r="H251" s="642" t="s">
        <v>227</v>
      </c>
      <c r="I251" s="642" t="s">
        <v>55</v>
      </c>
      <c r="J251" s="616">
        <v>30085125</v>
      </c>
      <c r="K251" s="640" t="str">
        <f t="shared" si="3"/>
        <v>RS</v>
      </c>
    </row>
    <row r="252" spans="1:11">
      <c r="A252" s="642" t="s">
        <v>1011</v>
      </c>
      <c r="B252" s="642">
        <v>2517020</v>
      </c>
      <c r="C252" s="642" t="s">
        <v>98</v>
      </c>
      <c r="D252" s="642" t="s">
        <v>3076</v>
      </c>
      <c r="E252" s="642" t="s">
        <v>1011</v>
      </c>
      <c r="F252" s="642" t="s">
        <v>3413</v>
      </c>
      <c r="G252" s="642" t="s">
        <v>2988</v>
      </c>
      <c r="H252" s="642" t="s">
        <v>227</v>
      </c>
      <c r="I252" s="642" t="s">
        <v>55</v>
      </c>
      <c r="J252" s="616">
        <v>30377475</v>
      </c>
      <c r="K252" s="640" t="str">
        <f t="shared" si="3"/>
        <v>RS</v>
      </c>
    </row>
    <row r="253" spans="1:11">
      <c r="A253" s="642" t="s">
        <v>1011</v>
      </c>
      <c r="B253" s="642">
        <v>1327868</v>
      </c>
      <c r="C253" s="642" t="s">
        <v>52</v>
      </c>
      <c r="D253" s="642" t="s">
        <v>3027</v>
      </c>
      <c r="E253" s="642" t="s">
        <v>1011</v>
      </c>
      <c r="F253" s="642" t="s">
        <v>3153</v>
      </c>
      <c r="G253" s="642" t="s">
        <v>2980</v>
      </c>
      <c r="H253" s="642" t="s">
        <v>402</v>
      </c>
      <c r="I253" s="642" t="s">
        <v>1011</v>
      </c>
      <c r="J253" s="616">
        <v>40003741</v>
      </c>
      <c r="K253" s="640" t="str">
        <f t="shared" si="3"/>
        <v/>
      </c>
    </row>
    <row r="254" spans="1:11">
      <c r="A254" s="642" t="s">
        <v>1011</v>
      </c>
      <c r="B254" s="642">
        <v>2717088</v>
      </c>
      <c r="C254" s="642" t="s">
        <v>52</v>
      </c>
      <c r="D254" s="642" t="s">
        <v>2978</v>
      </c>
      <c r="E254" s="642" t="s">
        <v>1011</v>
      </c>
      <c r="F254" s="642" t="s">
        <v>3393</v>
      </c>
      <c r="G254" s="642" t="s">
        <v>3024</v>
      </c>
      <c r="H254" s="642" t="s">
        <v>1011</v>
      </c>
      <c r="I254" s="642" t="s">
        <v>55</v>
      </c>
      <c r="J254" s="616">
        <v>30364305</v>
      </c>
      <c r="K254" s="640" t="str">
        <f t="shared" si="3"/>
        <v>RS</v>
      </c>
    </row>
    <row r="255" spans="1:11">
      <c r="A255" s="642" t="s">
        <v>1011</v>
      </c>
      <c r="B255" s="642">
        <v>271000</v>
      </c>
      <c r="C255" s="642" t="s">
        <v>52</v>
      </c>
      <c r="D255" s="642" t="s">
        <v>2978</v>
      </c>
      <c r="E255" s="642" t="s">
        <v>1011</v>
      </c>
      <c r="F255" s="642" t="s">
        <v>3394</v>
      </c>
      <c r="G255" s="642" t="s">
        <v>2980</v>
      </c>
      <c r="H255" s="642" t="s">
        <v>50</v>
      </c>
      <c r="I255" s="642" t="s">
        <v>1011</v>
      </c>
      <c r="J255" s="616">
        <v>40001554</v>
      </c>
      <c r="K255" s="640" t="str">
        <f t="shared" si="3"/>
        <v/>
      </c>
    </row>
    <row r="256" spans="1:11">
      <c r="A256" s="642" t="s">
        <v>227</v>
      </c>
      <c r="B256" s="642">
        <v>250600</v>
      </c>
      <c r="C256" s="642" t="s">
        <v>52</v>
      </c>
      <c r="D256" s="642" t="s">
        <v>3123</v>
      </c>
      <c r="E256" s="642" t="s">
        <v>1011</v>
      </c>
      <c r="F256" s="642" t="s">
        <v>3395</v>
      </c>
      <c r="G256" s="642" t="s">
        <v>3106</v>
      </c>
      <c r="H256" s="642" t="s">
        <v>227</v>
      </c>
      <c r="I256" s="642" t="s">
        <v>1011</v>
      </c>
      <c r="J256" s="616">
        <v>30482778</v>
      </c>
      <c r="K256" s="640" t="str">
        <f t="shared" si="3"/>
        <v/>
      </c>
    </row>
    <row r="257" spans="1:11">
      <c r="A257" s="642" t="s">
        <v>739</v>
      </c>
      <c r="B257" s="642">
        <v>892592</v>
      </c>
      <c r="C257" s="642" t="s">
        <v>52</v>
      </c>
      <c r="D257" s="642" t="s">
        <v>3056</v>
      </c>
      <c r="E257" s="642" t="s">
        <v>1011</v>
      </c>
      <c r="F257" s="642" t="s">
        <v>3396</v>
      </c>
      <c r="G257" s="642" t="s">
        <v>2990</v>
      </c>
      <c r="H257" s="642" t="s">
        <v>227</v>
      </c>
      <c r="I257" s="642" t="s">
        <v>55</v>
      </c>
      <c r="J257" s="616">
        <v>30135222</v>
      </c>
      <c r="K257" s="640" t="str">
        <f t="shared" si="3"/>
        <v>RS</v>
      </c>
    </row>
    <row r="258" spans="1:11">
      <c r="A258" s="642" t="s">
        <v>1011</v>
      </c>
      <c r="B258" s="642">
        <v>71130</v>
      </c>
      <c r="C258" s="642" t="s">
        <v>52</v>
      </c>
      <c r="D258" s="642" t="s">
        <v>2978</v>
      </c>
      <c r="E258" s="642" t="s">
        <v>1011</v>
      </c>
      <c r="F258" s="642" t="s">
        <v>3311</v>
      </c>
      <c r="G258" s="642" t="s">
        <v>2741</v>
      </c>
      <c r="H258" s="642" t="s">
        <v>1011</v>
      </c>
      <c r="I258" s="642" t="s">
        <v>1011</v>
      </c>
      <c r="J258" s="616">
        <v>40000916</v>
      </c>
      <c r="K258" s="640" t="str">
        <f t="shared" si="3"/>
        <v/>
      </c>
    </row>
    <row r="259" spans="1:11">
      <c r="A259" s="642" t="s">
        <v>739</v>
      </c>
      <c r="B259" s="642">
        <v>503562</v>
      </c>
      <c r="C259" s="642" t="s">
        <v>52</v>
      </c>
      <c r="D259" s="642" t="s">
        <v>2984</v>
      </c>
      <c r="E259" s="642" t="s">
        <v>1011</v>
      </c>
      <c r="F259" s="642" t="s">
        <v>3312</v>
      </c>
      <c r="G259" s="642" t="s">
        <v>2988</v>
      </c>
      <c r="H259" s="642" t="s">
        <v>227</v>
      </c>
      <c r="I259" s="642" t="s">
        <v>1011</v>
      </c>
      <c r="J259" s="616">
        <v>40003872</v>
      </c>
      <c r="K259" s="640" t="str">
        <f t="shared" ref="K259:K322" si="4">I259</f>
        <v/>
      </c>
    </row>
    <row r="260" spans="1:11">
      <c r="A260" s="642" t="s">
        <v>148</v>
      </c>
      <c r="B260" s="642">
        <v>200000</v>
      </c>
      <c r="C260" s="642" t="s">
        <v>52</v>
      </c>
      <c r="D260" s="642" t="s">
        <v>2978</v>
      </c>
      <c r="E260" s="642" t="s">
        <v>1011</v>
      </c>
      <c r="F260" s="642" t="s">
        <v>3313</v>
      </c>
      <c r="G260" s="642" t="s">
        <v>3002</v>
      </c>
      <c r="H260" s="642" t="s">
        <v>50</v>
      </c>
      <c r="I260" s="642" t="s">
        <v>1011</v>
      </c>
      <c r="J260" s="616">
        <v>40002962</v>
      </c>
      <c r="K260" s="640" t="str">
        <f t="shared" si="4"/>
        <v/>
      </c>
    </row>
    <row r="261" spans="1:11">
      <c r="A261" s="642" t="s">
        <v>528</v>
      </c>
      <c r="B261" s="642">
        <v>100000</v>
      </c>
      <c r="C261" s="642" t="s">
        <v>52</v>
      </c>
      <c r="D261" s="642" t="s">
        <v>2978</v>
      </c>
      <c r="E261" s="642" t="s">
        <v>1011</v>
      </c>
      <c r="F261" s="642" t="s">
        <v>3315</v>
      </c>
      <c r="G261" s="642" t="s">
        <v>3106</v>
      </c>
      <c r="H261" s="642" t="s">
        <v>402</v>
      </c>
      <c r="I261" s="642" t="s">
        <v>1011</v>
      </c>
      <c r="J261" s="616">
        <v>40005640</v>
      </c>
      <c r="K261" s="640" t="str">
        <f t="shared" si="4"/>
        <v/>
      </c>
    </row>
    <row r="262" spans="1:11">
      <c r="A262" s="642" t="s">
        <v>1011</v>
      </c>
      <c r="B262" s="642">
        <v>287280</v>
      </c>
      <c r="C262" s="642" t="s">
        <v>52</v>
      </c>
      <c r="D262" s="642" t="s">
        <v>2978</v>
      </c>
      <c r="E262" s="642" t="s">
        <v>1011</v>
      </c>
      <c r="F262" s="642" t="s">
        <v>3194</v>
      </c>
      <c r="G262" s="642" t="s">
        <v>2741</v>
      </c>
      <c r="H262" s="642" t="s">
        <v>1011</v>
      </c>
      <c r="I262" s="642" t="s">
        <v>1011</v>
      </c>
      <c r="J262" s="616">
        <v>30468098</v>
      </c>
      <c r="K262" s="640" t="str">
        <f t="shared" si="4"/>
        <v/>
      </c>
    </row>
    <row r="263" spans="1:11">
      <c r="A263" s="642" t="s">
        <v>3019</v>
      </c>
      <c r="B263" s="642">
        <v>42066</v>
      </c>
      <c r="C263" s="642" t="s">
        <v>98</v>
      </c>
      <c r="D263" s="642" t="s">
        <v>2978</v>
      </c>
      <c r="E263" s="642" t="s">
        <v>1011</v>
      </c>
      <c r="F263" s="642" t="s">
        <v>3195</v>
      </c>
      <c r="G263" s="642" t="s">
        <v>2982</v>
      </c>
      <c r="H263" s="642" t="s">
        <v>402</v>
      </c>
      <c r="I263" s="642" t="s">
        <v>1011</v>
      </c>
      <c r="J263" s="616">
        <v>30485195</v>
      </c>
      <c r="K263" s="640" t="str">
        <f t="shared" si="4"/>
        <v/>
      </c>
    </row>
    <row r="264" spans="1:11">
      <c r="A264" s="642" t="s">
        <v>468</v>
      </c>
      <c r="B264" s="642">
        <v>266381</v>
      </c>
      <c r="C264" s="642" t="s">
        <v>52</v>
      </c>
      <c r="D264" s="642" t="s">
        <v>2978</v>
      </c>
      <c r="E264" s="642" t="s">
        <v>1011</v>
      </c>
      <c r="F264" s="642" t="s">
        <v>3196</v>
      </c>
      <c r="G264" s="642" t="s">
        <v>2995</v>
      </c>
      <c r="H264" s="642" t="s">
        <v>402</v>
      </c>
      <c r="I264" s="642" t="s">
        <v>1011</v>
      </c>
      <c r="J264" s="616">
        <v>30485210</v>
      </c>
      <c r="K264" s="640" t="str">
        <f t="shared" si="4"/>
        <v/>
      </c>
    </row>
    <row r="265" spans="1:11">
      <c r="A265" s="642" t="s">
        <v>528</v>
      </c>
      <c r="B265" s="642">
        <v>21011877</v>
      </c>
      <c r="C265" s="642" t="s">
        <v>52</v>
      </c>
      <c r="D265" s="642" t="s">
        <v>3038</v>
      </c>
      <c r="E265" s="642" t="s">
        <v>1011</v>
      </c>
      <c r="F265" s="642" t="s">
        <v>3197</v>
      </c>
      <c r="G265" s="642" t="s">
        <v>2988</v>
      </c>
      <c r="H265" s="642" t="s">
        <v>402</v>
      </c>
      <c r="I265" s="642" t="s">
        <v>55</v>
      </c>
      <c r="J265" s="616">
        <v>30069173</v>
      </c>
      <c r="K265" s="640" t="str">
        <f t="shared" si="4"/>
        <v>RS</v>
      </c>
    </row>
    <row r="266" spans="1:11">
      <c r="A266" s="642" t="s">
        <v>739</v>
      </c>
      <c r="B266" s="642">
        <v>597291</v>
      </c>
      <c r="C266" s="642" t="s">
        <v>52</v>
      </c>
      <c r="D266" s="642" t="s">
        <v>2978</v>
      </c>
      <c r="E266" s="642" t="s">
        <v>1011</v>
      </c>
      <c r="F266" s="642" t="s">
        <v>3157</v>
      </c>
      <c r="G266" s="642" t="s">
        <v>3024</v>
      </c>
      <c r="H266" s="642" t="s">
        <v>227</v>
      </c>
      <c r="I266" s="642" t="s">
        <v>55</v>
      </c>
      <c r="J266" s="616">
        <v>30481304</v>
      </c>
      <c r="K266" s="640" t="str">
        <f t="shared" si="4"/>
        <v>RS</v>
      </c>
    </row>
    <row r="267" spans="1:11">
      <c r="A267" s="642" t="s">
        <v>167</v>
      </c>
      <c r="B267" s="642">
        <v>23366</v>
      </c>
      <c r="C267" s="642" t="s">
        <v>98</v>
      </c>
      <c r="D267" s="642" t="s">
        <v>3056</v>
      </c>
      <c r="E267" s="642" t="s">
        <v>1011</v>
      </c>
      <c r="F267" s="642" t="s">
        <v>3158</v>
      </c>
      <c r="G267" s="642" t="s">
        <v>2988</v>
      </c>
      <c r="H267" s="642" t="s">
        <v>50</v>
      </c>
      <c r="I267" s="642" t="s">
        <v>55</v>
      </c>
      <c r="J267" s="616">
        <v>30134389</v>
      </c>
      <c r="K267" s="640" t="str">
        <f t="shared" si="4"/>
        <v>RS</v>
      </c>
    </row>
    <row r="268" spans="1:11">
      <c r="A268" s="642" t="s">
        <v>420</v>
      </c>
      <c r="B268" s="642">
        <v>88690</v>
      </c>
      <c r="C268" s="642" t="s">
        <v>52</v>
      </c>
      <c r="D268" s="642" t="s">
        <v>2978</v>
      </c>
      <c r="E268" s="642" t="s">
        <v>1011</v>
      </c>
      <c r="F268" s="642" t="s">
        <v>3178</v>
      </c>
      <c r="G268" s="642" t="s">
        <v>2982</v>
      </c>
      <c r="H268" s="642" t="s">
        <v>402</v>
      </c>
      <c r="I268" s="642" t="s">
        <v>55</v>
      </c>
      <c r="J268" s="616">
        <v>40000032</v>
      </c>
      <c r="K268" s="640" t="str">
        <f t="shared" si="4"/>
        <v>RS</v>
      </c>
    </row>
    <row r="269" spans="1:11">
      <c r="A269" s="642" t="s">
        <v>355</v>
      </c>
      <c r="B269" s="642">
        <v>223102</v>
      </c>
      <c r="C269" s="642" t="s">
        <v>52</v>
      </c>
      <c r="D269" s="642" t="s">
        <v>2978</v>
      </c>
      <c r="E269" s="642" t="s">
        <v>1011</v>
      </c>
      <c r="F269" s="642" t="s">
        <v>3186</v>
      </c>
      <c r="G269" s="642" t="s">
        <v>2982</v>
      </c>
      <c r="H269" s="642" t="s">
        <v>227</v>
      </c>
      <c r="I269" s="642" t="s">
        <v>55</v>
      </c>
      <c r="J269" s="616">
        <v>40002263</v>
      </c>
      <c r="K269" s="640" t="str">
        <f t="shared" si="4"/>
        <v>RS</v>
      </c>
    </row>
    <row r="270" spans="1:11">
      <c r="A270" s="642" t="s">
        <v>420</v>
      </c>
      <c r="B270" s="642">
        <v>71451</v>
      </c>
      <c r="C270" s="642" t="s">
        <v>98</v>
      </c>
      <c r="D270" s="642" t="s">
        <v>2978</v>
      </c>
      <c r="E270" s="642" t="s">
        <v>1011</v>
      </c>
      <c r="F270" s="642" t="s">
        <v>3198</v>
      </c>
      <c r="G270" s="642" t="s">
        <v>2982</v>
      </c>
      <c r="H270" s="642" t="s">
        <v>402</v>
      </c>
      <c r="I270" s="642" t="s">
        <v>1011</v>
      </c>
      <c r="J270" s="616">
        <v>30085727</v>
      </c>
      <c r="K270" s="640" t="str">
        <f t="shared" si="4"/>
        <v/>
      </c>
    </row>
    <row r="271" spans="1:11">
      <c r="A271" s="642" t="s">
        <v>739</v>
      </c>
      <c r="B271" s="642">
        <v>13542766</v>
      </c>
      <c r="C271" s="642" t="s">
        <v>52</v>
      </c>
      <c r="D271" s="642" t="s">
        <v>3056</v>
      </c>
      <c r="E271" s="642" t="s">
        <v>1011</v>
      </c>
      <c r="F271" s="642" t="s">
        <v>3199</v>
      </c>
      <c r="G271" s="642" t="s">
        <v>2990</v>
      </c>
      <c r="H271" s="642" t="s">
        <v>227</v>
      </c>
      <c r="I271" s="642" t="s">
        <v>55</v>
      </c>
      <c r="J271" s="616">
        <v>30291173</v>
      </c>
      <c r="K271" s="640" t="str">
        <f t="shared" si="4"/>
        <v>RS</v>
      </c>
    </row>
    <row r="272" spans="1:11">
      <c r="A272" s="642" t="s">
        <v>528</v>
      </c>
      <c r="B272" s="642">
        <v>30781</v>
      </c>
      <c r="C272" s="642" t="s">
        <v>98</v>
      </c>
      <c r="D272" s="642" t="s">
        <v>2978</v>
      </c>
      <c r="E272" s="642" t="s">
        <v>1011</v>
      </c>
      <c r="F272" s="642" t="s">
        <v>538</v>
      </c>
      <c r="G272" s="642" t="s">
        <v>2995</v>
      </c>
      <c r="H272" s="642" t="s">
        <v>402</v>
      </c>
      <c r="I272" s="642" t="s">
        <v>1011</v>
      </c>
      <c r="J272" s="616">
        <v>30103375</v>
      </c>
      <c r="K272" s="640" t="str">
        <f t="shared" si="4"/>
        <v/>
      </c>
    </row>
    <row r="273" spans="1:11">
      <c r="A273" s="642" t="s">
        <v>284</v>
      </c>
      <c r="B273" s="642">
        <v>70997</v>
      </c>
      <c r="C273" s="642" t="s">
        <v>98</v>
      </c>
      <c r="D273" s="642" t="s">
        <v>2978</v>
      </c>
      <c r="E273" s="642" t="s">
        <v>1011</v>
      </c>
      <c r="F273" s="642" t="s">
        <v>3208</v>
      </c>
      <c r="G273" s="642" t="s">
        <v>2995</v>
      </c>
      <c r="H273" s="642" t="s">
        <v>227</v>
      </c>
      <c r="I273" s="642" t="s">
        <v>1011</v>
      </c>
      <c r="J273" s="616">
        <v>30135847</v>
      </c>
      <c r="K273" s="640" t="str">
        <f t="shared" si="4"/>
        <v/>
      </c>
    </row>
    <row r="274" spans="1:11">
      <c r="A274" s="642" t="s">
        <v>1011</v>
      </c>
      <c r="B274" s="642">
        <v>425541</v>
      </c>
      <c r="C274" s="642" t="s">
        <v>52</v>
      </c>
      <c r="D274" s="642" t="s">
        <v>2978</v>
      </c>
      <c r="E274" s="642" t="s">
        <v>1011</v>
      </c>
      <c r="F274" s="642" t="s">
        <v>3209</v>
      </c>
      <c r="G274" s="642" t="s">
        <v>3024</v>
      </c>
      <c r="H274" s="642" t="s">
        <v>1011</v>
      </c>
      <c r="I274" s="642" t="s">
        <v>55</v>
      </c>
      <c r="J274" s="616">
        <v>30468388</v>
      </c>
      <c r="K274" s="640" t="str">
        <f t="shared" si="4"/>
        <v>RS</v>
      </c>
    </row>
    <row r="275" spans="1:11">
      <c r="A275" s="642" t="s">
        <v>1011</v>
      </c>
      <c r="B275" s="642">
        <v>410400</v>
      </c>
      <c r="C275" s="642" t="s">
        <v>52</v>
      </c>
      <c r="D275" s="642" t="s">
        <v>2978</v>
      </c>
      <c r="E275" s="642" t="s">
        <v>1011</v>
      </c>
      <c r="F275" s="642" t="s">
        <v>3210</v>
      </c>
      <c r="G275" s="642" t="s">
        <v>3075</v>
      </c>
      <c r="H275" s="642" t="s">
        <v>1011</v>
      </c>
      <c r="I275" s="642" t="s">
        <v>1011</v>
      </c>
      <c r="J275" s="616">
        <v>30485053</v>
      </c>
      <c r="K275" s="640" t="str">
        <f t="shared" si="4"/>
        <v/>
      </c>
    </row>
    <row r="276" spans="1:11">
      <c r="A276" s="642" t="s">
        <v>480</v>
      </c>
      <c r="B276" s="642">
        <v>204892</v>
      </c>
      <c r="C276" s="642" t="s">
        <v>52</v>
      </c>
      <c r="D276" s="642" t="s">
        <v>2978</v>
      </c>
      <c r="E276" s="642" t="s">
        <v>1011</v>
      </c>
      <c r="F276" s="642" t="s">
        <v>3211</v>
      </c>
      <c r="G276" s="642" t="s">
        <v>2980</v>
      </c>
      <c r="H276" s="642" t="s">
        <v>402</v>
      </c>
      <c r="I276" s="642" t="s">
        <v>1011</v>
      </c>
      <c r="J276" s="616">
        <v>30485160</v>
      </c>
      <c r="K276" s="640" t="str">
        <f t="shared" si="4"/>
        <v/>
      </c>
    </row>
    <row r="277" spans="1:11">
      <c r="A277" s="642" t="s">
        <v>284</v>
      </c>
      <c r="B277" s="642">
        <v>275000</v>
      </c>
      <c r="C277" s="642" t="s">
        <v>52</v>
      </c>
      <c r="D277" s="642" t="s">
        <v>2978</v>
      </c>
      <c r="E277" s="642" t="s">
        <v>1011</v>
      </c>
      <c r="F277" s="642" t="s">
        <v>3179</v>
      </c>
      <c r="G277" s="642" t="s">
        <v>2980</v>
      </c>
      <c r="H277" s="642" t="s">
        <v>227</v>
      </c>
      <c r="I277" s="642" t="s">
        <v>1011</v>
      </c>
      <c r="J277" s="616">
        <v>40003627</v>
      </c>
      <c r="K277" s="640" t="str">
        <f t="shared" si="4"/>
        <v/>
      </c>
    </row>
    <row r="278" spans="1:11">
      <c r="A278" s="642" t="s">
        <v>528</v>
      </c>
      <c r="B278" s="642">
        <v>1001</v>
      </c>
      <c r="C278" s="642" t="s">
        <v>98</v>
      </c>
      <c r="D278" s="642" t="s">
        <v>2991</v>
      </c>
      <c r="E278" s="642" t="s">
        <v>1011</v>
      </c>
      <c r="F278" s="642" t="s">
        <v>3180</v>
      </c>
      <c r="G278" s="642" t="s">
        <v>2980</v>
      </c>
      <c r="H278" s="642" t="s">
        <v>402</v>
      </c>
      <c r="I278" s="642" t="s">
        <v>1011</v>
      </c>
      <c r="J278" s="616">
        <v>40006808</v>
      </c>
      <c r="K278" s="640" t="str">
        <f t="shared" si="4"/>
        <v/>
      </c>
    </row>
    <row r="279" spans="1:11">
      <c r="A279" s="642" t="s">
        <v>1011</v>
      </c>
      <c r="B279" s="642">
        <v>212936</v>
      </c>
      <c r="C279" s="642" t="s">
        <v>52</v>
      </c>
      <c r="D279" s="642" t="s">
        <v>2978</v>
      </c>
      <c r="E279" s="642" t="s">
        <v>1011</v>
      </c>
      <c r="F279" s="642" t="s">
        <v>3185</v>
      </c>
      <c r="G279" s="642" t="s">
        <v>2741</v>
      </c>
      <c r="H279" s="642" t="s">
        <v>560</v>
      </c>
      <c r="I279" s="642" t="s">
        <v>1011</v>
      </c>
      <c r="J279" s="616">
        <v>30341329</v>
      </c>
      <c r="K279" s="640" t="str">
        <f t="shared" si="4"/>
        <v/>
      </c>
    </row>
    <row r="280" spans="1:11">
      <c r="A280" s="642" t="s">
        <v>119</v>
      </c>
      <c r="B280" s="642">
        <v>25650</v>
      </c>
      <c r="C280" s="642" t="s">
        <v>52</v>
      </c>
      <c r="D280" s="642" t="s">
        <v>2978</v>
      </c>
      <c r="E280" s="642" t="s">
        <v>1011</v>
      </c>
      <c r="F280" s="642" t="s">
        <v>3187</v>
      </c>
      <c r="G280" s="642" t="s">
        <v>2995</v>
      </c>
      <c r="H280" s="642" t="s">
        <v>50</v>
      </c>
      <c r="I280" s="642" t="s">
        <v>1011</v>
      </c>
      <c r="J280" s="616">
        <v>30488419</v>
      </c>
      <c r="K280" s="640" t="str">
        <f t="shared" si="4"/>
        <v/>
      </c>
    </row>
    <row r="281" spans="1:11">
      <c r="A281" s="642" t="s">
        <v>167</v>
      </c>
      <c r="B281" s="642">
        <v>61088</v>
      </c>
      <c r="C281" s="642" t="s">
        <v>52</v>
      </c>
      <c r="D281" s="642" t="s">
        <v>2978</v>
      </c>
      <c r="E281" s="642" t="s">
        <v>1011</v>
      </c>
      <c r="F281" s="642" t="s">
        <v>3188</v>
      </c>
      <c r="G281" s="642" t="s">
        <v>2988</v>
      </c>
      <c r="H281" s="642" t="s">
        <v>50</v>
      </c>
      <c r="I281" s="642" t="s">
        <v>1011</v>
      </c>
      <c r="J281" s="616">
        <v>30488936</v>
      </c>
      <c r="K281" s="640" t="str">
        <f t="shared" si="4"/>
        <v/>
      </c>
    </row>
    <row r="282" spans="1:11">
      <c r="A282" s="642" t="s">
        <v>561</v>
      </c>
      <c r="B282" s="642">
        <v>46429</v>
      </c>
      <c r="C282" s="642" t="s">
        <v>52</v>
      </c>
      <c r="D282" s="642" t="s">
        <v>2978</v>
      </c>
      <c r="E282" s="642" t="s">
        <v>1011</v>
      </c>
      <c r="F282" s="642" t="s">
        <v>3189</v>
      </c>
      <c r="G282" s="642" t="s">
        <v>2988</v>
      </c>
      <c r="H282" s="642" t="s">
        <v>560</v>
      </c>
      <c r="I282" s="642" t="s">
        <v>1011</v>
      </c>
      <c r="J282" s="616">
        <v>30483223</v>
      </c>
      <c r="K282" s="640" t="str">
        <f t="shared" si="4"/>
        <v/>
      </c>
    </row>
    <row r="283" spans="1:11">
      <c r="A283" s="642" t="s">
        <v>1011</v>
      </c>
      <c r="B283" s="642">
        <v>144502</v>
      </c>
      <c r="C283" s="642" t="s">
        <v>52</v>
      </c>
      <c r="D283" s="642" t="s">
        <v>2978</v>
      </c>
      <c r="E283" s="642" t="s">
        <v>1011</v>
      </c>
      <c r="F283" s="642" t="s">
        <v>3190</v>
      </c>
      <c r="G283" s="642" t="s">
        <v>3191</v>
      </c>
      <c r="H283" s="642" t="s">
        <v>560</v>
      </c>
      <c r="I283" s="642" t="s">
        <v>1011</v>
      </c>
      <c r="J283" s="616">
        <v>30341424</v>
      </c>
      <c r="K283" s="640" t="str">
        <f t="shared" si="4"/>
        <v/>
      </c>
    </row>
    <row r="284" spans="1:11">
      <c r="A284" s="642" t="s">
        <v>227</v>
      </c>
      <c r="B284" s="642">
        <v>10000</v>
      </c>
      <c r="C284" s="642" t="s">
        <v>52</v>
      </c>
      <c r="D284" s="642" t="s">
        <v>2991</v>
      </c>
      <c r="E284" s="642" t="s">
        <v>1011</v>
      </c>
      <c r="F284" s="642" t="s">
        <v>3192</v>
      </c>
      <c r="G284" s="642" t="s">
        <v>3069</v>
      </c>
      <c r="H284" s="642" t="s">
        <v>227</v>
      </c>
      <c r="I284" s="642" t="s">
        <v>1011</v>
      </c>
      <c r="J284" s="616">
        <v>40006987</v>
      </c>
      <c r="K284" s="640" t="str">
        <f t="shared" si="4"/>
        <v/>
      </c>
    </row>
    <row r="285" spans="1:11">
      <c r="A285" s="642" t="s">
        <v>876</v>
      </c>
      <c r="B285" s="642">
        <v>60000</v>
      </c>
      <c r="C285" s="642" t="s">
        <v>52</v>
      </c>
      <c r="D285" s="642" t="s">
        <v>2978</v>
      </c>
      <c r="E285" s="642" t="s">
        <v>1011</v>
      </c>
      <c r="F285" s="642" t="s">
        <v>3193</v>
      </c>
      <c r="G285" s="642" t="s">
        <v>2990</v>
      </c>
      <c r="H285" s="642" t="s">
        <v>227</v>
      </c>
      <c r="I285" s="642" t="s">
        <v>1011</v>
      </c>
      <c r="J285" s="616">
        <v>40007199</v>
      </c>
      <c r="K285" s="640" t="str">
        <f t="shared" si="4"/>
        <v/>
      </c>
    </row>
    <row r="286" spans="1:11">
      <c r="A286" s="642" t="s">
        <v>420</v>
      </c>
      <c r="B286" s="642">
        <v>375</v>
      </c>
      <c r="C286" s="642" t="s">
        <v>52</v>
      </c>
      <c r="D286" s="642" t="s">
        <v>2991</v>
      </c>
      <c r="E286" s="642" t="s">
        <v>1011</v>
      </c>
      <c r="F286" s="642" t="s">
        <v>3202</v>
      </c>
      <c r="G286" s="642" t="s">
        <v>3102</v>
      </c>
      <c r="H286" s="642" t="s">
        <v>402</v>
      </c>
      <c r="I286" s="642" t="s">
        <v>1011</v>
      </c>
      <c r="J286" s="616">
        <v>40006679</v>
      </c>
      <c r="K286" s="640" t="str">
        <f t="shared" si="4"/>
        <v/>
      </c>
    </row>
    <row r="287" spans="1:11">
      <c r="A287" s="642" t="s">
        <v>1011</v>
      </c>
      <c r="B287" s="642">
        <v>9017426</v>
      </c>
      <c r="C287" s="642" t="s">
        <v>52</v>
      </c>
      <c r="D287" s="642" t="s">
        <v>2978</v>
      </c>
      <c r="E287" s="642" t="s">
        <v>1011</v>
      </c>
      <c r="F287" s="642" t="s">
        <v>3207</v>
      </c>
      <c r="G287" s="642" t="s">
        <v>3102</v>
      </c>
      <c r="H287" s="642" t="s">
        <v>402</v>
      </c>
      <c r="I287" s="642" t="s">
        <v>55</v>
      </c>
      <c r="J287" s="616">
        <v>30310525</v>
      </c>
      <c r="K287" s="640" t="str">
        <f t="shared" si="4"/>
        <v>RS</v>
      </c>
    </row>
    <row r="288" spans="1:11">
      <c r="A288" s="642" t="s">
        <v>1011</v>
      </c>
      <c r="B288" s="642">
        <v>307800</v>
      </c>
      <c r="C288" s="642" t="s">
        <v>52</v>
      </c>
      <c r="D288" s="642" t="s">
        <v>2978</v>
      </c>
      <c r="E288" s="642" t="s">
        <v>1011</v>
      </c>
      <c r="F288" s="642" t="s">
        <v>3347</v>
      </c>
      <c r="G288" s="642" t="s">
        <v>3282</v>
      </c>
      <c r="H288" s="642" t="s">
        <v>1011</v>
      </c>
      <c r="I288" s="642" t="s">
        <v>1011</v>
      </c>
      <c r="J288" s="616">
        <v>30485054</v>
      </c>
      <c r="K288" s="640" t="str">
        <f t="shared" si="4"/>
        <v/>
      </c>
    </row>
    <row r="289" spans="1:11">
      <c r="A289" s="642" t="s">
        <v>1011</v>
      </c>
      <c r="B289" s="642">
        <v>410913</v>
      </c>
      <c r="C289" s="642" t="s">
        <v>102</v>
      </c>
      <c r="D289" s="642" t="s">
        <v>3013</v>
      </c>
      <c r="E289" s="642" t="s">
        <v>1011</v>
      </c>
      <c r="F289" s="642" t="s">
        <v>3348</v>
      </c>
      <c r="G289" s="642" t="s">
        <v>2988</v>
      </c>
      <c r="H289" s="642" t="s">
        <v>1011</v>
      </c>
      <c r="I289" s="642" t="s">
        <v>55</v>
      </c>
      <c r="J289" s="616">
        <v>30483152</v>
      </c>
      <c r="K289" s="640" t="str">
        <f t="shared" si="4"/>
        <v>RS</v>
      </c>
    </row>
    <row r="290" spans="1:11">
      <c r="A290" s="642" t="s">
        <v>318</v>
      </c>
      <c r="B290" s="642">
        <v>82696</v>
      </c>
      <c r="C290" s="642" t="s">
        <v>52</v>
      </c>
      <c r="D290" s="642" t="s">
        <v>2978</v>
      </c>
      <c r="E290" s="642" t="s">
        <v>1011</v>
      </c>
      <c r="F290" s="642" t="s">
        <v>3349</v>
      </c>
      <c r="G290" s="642" t="s">
        <v>2988</v>
      </c>
      <c r="H290" s="642" t="s">
        <v>227</v>
      </c>
      <c r="I290" s="642" t="s">
        <v>1011</v>
      </c>
      <c r="J290" s="616">
        <v>30485156</v>
      </c>
      <c r="K290" s="640" t="str">
        <f t="shared" si="4"/>
        <v/>
      </c>
    </row>
    <row r="291" spans="1:11">
      <c r="A291" s="642" t="s">
        <v>1011</v>
      </c>
      <c r="B291" s="642">
        <v>40432101</v>
      </c>
      <c r="C291" s="642" t="s">
        <v>52</v>
      </c>
      <c r="D291" s="642" t="s">
        <v>3013</v>
      </c>
      <c r="E291" s="642" t="s">
        <v>1011</v>
      </c>
      <c r="F291" s="642" t="s">
        <v>3014</v>
      </c>
      <c r="G291" s="642" t="s">
        <v>2988</v>
      </c>
      <c r="H291" s="642" t="s">
        <v>227</v>
      </c>
      <c r="I291" s="642" t="s">
        <v>55</v>
      </c>
      <c r="J291" s="616">
        <v>20080167</v>
      </c>
      <c r="K291" s="640" t="str">
        <f t="shared" si="4"/>
        <v>RS</v>
      </c>
    </row>
    <row r="292" spans="1:11">
      <c r="A292" s="642" t="s">
        <v>1011</v>
      </c>
      <c r="B292" s="642">
        <v>410913</v>
      </c>
      <c r="C292" s="642" t="s">
        <v>102</v>
      </c>
      <c r="D292" s="642" t="s">
        <v>3013</v>
      </c>
      <c r="E292" s="642" t="s">
        <v>1011</v>
      </c>
      <c r="F292" s="642" t="s">
        <v>3350</v>
      </c>
      <c r="G292" s="642" t="s">
        <v>2988</v>
      </c>
      <c r="H292" s="642" t="s">
        <v>1011</v>
      </c>
      <c r="I292" s="642" t="s">
        <v>1011</v>
      </c>
      <c r="J292" s="616">
        <v>30483959</v>
      </c>
      <c r="K292" s="640" t="str">
        <f t="shared" si="4"/>
        <v/>
      </c>
    </row>
    <row r="293" spans="1:11">
      <c r="A293" s="642" t="s">
        <v>1011</v>
      </c>
      <c r="B293" s="642">
        <v>513000</v>
      </c>
      <c r="C293" s="642" t="s">
        <v>52</v>
      </c>
      <c r="D293" s="642" t="s">
        <v>2978</v>
      </c>
      <c r="E293" s="642" t="s">
        <v>1011</v>
      </c>
      <c r="F293" s="642" t="s">
        <v>704</v>
      </c>
      <c r="G293" s="642" t="s">
        <v>3072</v>
      </c>
      <c r="H293" s="642" t="s">
        <v>1011</v>
      </c>
      <c r="I293" s="642" t="s">
        <v>1011</v>
      </c>
      <c r="J293" s="616">
        <v>30485060</v>
      </c>
      <c r="K293" s="640" t="str">
        <f t="shared" si="4"/>
        <v/>
      </c>
    </row>
    <row r="294" spans="1:11">
      <c r="A294" s="642" t="s">
        <v>318</v>
      </c>
      <c r="B294" s="642">
        <v>102600</v>
      </c>
      <c r="C294" s="642" t="s">
        <v>52</v>
      </c>
      <c r="D294" s="642" t="s">
        <v>2978</v>
      </c>
      <c r="E294" s="642" t="s">
        <v>1011</v>
      </c>
      <c r="F294" s="642" t="s">
        <v>3351</v>
      </c>
      <c r="G294" s="642" t="s">
        <v>2982</v>
      </c>
      <c r="H294" s="642" t="s">
        <v>227</v>
      </c>
      <c r="I294" s="642" t="s">
        <v>1011</v>
      </c>
      <c r="J294" s="616">
        <v>30485171</v>
      </c>
      <c r="K294" s="640" t="str">
        <f t="shared" si="4"/>
        <v/>
      </c>
    </row>
    <row r="295" spans="1:11">
      <c r="A295" s="642" t="s">
        <v>439</v>
      </c>
      <c r="B295" s="642">
        <v>40000</v>
      </c>
      <c r="C295" s="642" t="s">
        <v>52</v>
      </c>
      <c r="D295" s="642" t="s">
        <v>2978</v>
      </c>
      <c r="E295" s="642" t="s">
        <v>1011</v>
      </c>
      <c r="F295" s="642" t="s">
        <v>3203</v>
      </c>
      <c r="G295" s="642" t="s">
        <v>2988</v>
      </c>
      <c r="H295" s="642" t="s">
        <v>402</v>
      </c>
      <c r="I295" s="642" t="s">
        <v>1011</v>
      </c>
      <c r="J295" s="616">
        <v>40008287</v>
      </c>
      <c r="K295" s="640" t="str">
        <f t="shared" si="4"/>
        <v/>
      </c>
    </row>
    <row r="296" spans="1:11">
      <c r="A296" s="642" t="s">
        <v>284</v>
      </c>
      <c r="B296" s="642">
        <v>759844</v>
      </c>
      <c r="C296" s="642" t="s">
        <v>52</v>
      </c>
      <c r="D296" s="642" t="s">
        <v>2978</v>
      </c>
      <c r="E296" s="642" t="s">
        <v>1011</v>
      </c>
      <c r="F296" s="642" t="s">
        <v>3204</v>
      </c>
      <c r="G296" s="642" t="s">
        <v>2995</v>
      </c>
      <c r="H296" s="642" t="s">
        <v>227</v>
      </c>
      <c r="I296" s="642" t="s">
        <v>55</v>
      </c>
      <c r="J296" s="616">
        <v>30046830</v>
      </c>
      <c r="K296" s="640" t="str">
        <f t="shared" si="4"/>
        <v>RS</v>
      </c>
    </row>
    <row r="297" spans="1:11">
      <c r="A297" s="642" t="s">
        <v>427</v>
      </c>
      <c r="B297" s="642">
        <v>1893</v>
      </c>
      <c r="C297" s="642" t="s">
        <v>52</v>
      </c>
      <c r="D297" s="642" t="s">
        <v>2991</v>
      </c>
      <c r="E297" s="642" t="s">
        <v>1011</v>
      </c>
      <c r="F297" s="642" t="s">
        <v>3205</v>
      </c>
      <c r="G297" s="642" t="s">
        <v>2980</v>
      </c>
      <c r="H297" s="642" t="s">
        <v>402</v>
      </c>
      <c r="I297" s="642" t="s">
        <v>1011</v>
      </c>
      <c r="J297" s="616">
        <v>40007885</v>
      </c>
      <c r="K297" s="640" t="str">
        <f t="shared" si="4"/>
        <v/>
      </c>
    </row>
    <row r="298" spans="1:11">
      <c r="A298" s="642" t="s">
        <v>148</v>
      </c>
      <c r="B298" s="642">
        <v>90000</v>
      </c>
      <c r="C298" s="642" t="s">
        <v>52</v>
      </c>
      <c r="D298" s="642" t="s">
        <v>2978</v>
      </c>
      <c r="E298" s="642" t="s">
        <v>1011</v>
      </c>
      <c r="F298" s="642" t="s">
        <v>3206</v>
      </c>
      <c r="G298" s="642" t="s">
        <v>2988</v>
      </c>
      <c r="H298" s="642" t="s">
        <v>50</v>
      </c>
      <c r="I298" s="642" t="s">
        <v>1011</v>
      </c>
      <c r="J298" s="616">
        <v>30487900</v>
      </c>
      <c r="K298" s="640" t="str">
        <f t="shared" si="4"/>
        <v/>
      </c>
    </row>
    <row r="299" spans="1:11">
      <c r="A299" s="642" t="s">
        <v>1011</v>
      </c>
      <c r="B299" s="642">
        <v>102208</v>
      </c>
      <c r="C299" s="642" t="s">
        <v>52</v>
      </c>
      <c r="D299" s="642" t="s">
        <v>2978</v>
      </c>
      <c r="E299" s="642" t="s">
        <v>1011</v>
      </c>
      <c r="F299" s="642" t="s">
        <v>3214</v>
      </c>
      <c r="G299" s="642" t="s">
        <v>2741</v>
      </c>
      <c r="H299" s="642" t="s">
        <v>1011</v>
      </c>
      <c r="I299" s="642" t="s">
        <v>1011</v>
      </c>
      <c r="J299" s="616">
        <v>40000840</v>
      </c>
      <c r="K299" s="640" t="str">
        <f t="shared" si="4"/>
        <v/>
      </c>
    </row>
    <row r="300" spans="1:11">
      <c r="A300" s="642" t="s">
        <v>576</v>
      </c>
      <c r="B300" s="642">
        <v>118160</v>
      </c>
      <c r="C300" s="642" t="s">
        <v>98</v>
      </c>
      <c r="D300" s="642" t="s">
        <v>2978</v>
      </c>
      <c r="E300" s="642" t="s">
        <v>1011</v>
      </c>
      <c r="F300" s="642" t="s">
        <v>3223</v>
      </c>
      <c r="G300" s="642" t="s">
        <v>2988</v>
      </c>
      <c r="H300" s="642" t="s">
        <v>560</v>
      </c>
      <c r="I300" s="642" t="s">
        <v>55</v>
      </c>
      <c r="J300" s="616">
        <v>30352430</v>
      </c>
      <c r="K300" s="640" t="str">
        <f t="shared" si="4"/>
        <v>RS</v>
      </c>
    </row>
    <row r="301" spans="1:11">
      <c r="A301" s="642" t="s">
        <v>576</v>
      </c>
      <c r="B301" s="642">
        <v>1190103</v>
      </c>
      <c r="C301" s="642" t="s">
        <v>52</v>
      </c>
      <c r="D301" s="642" t="s">
        <v>2978</v>
      </c>
      <c r="E301" s="642" t="s">
        <v>1011</v>
      </c>
      <c r="F301" s="642" t="s">
        <v>3224</v>
      </c>
      <c r="G301" s="642" t="s">
        <v>2988</v>
      </c>
      <c r="H301" s="642" t="s">
        <v>560</v>
      </c>
      <c r="I301" s="642" t="s">
        <v>55</v>
      </c>
      <c r="J301" s="616">
        <v>30288773</v>
      </c>
      <c r="K301" s="640" t="str">
        <f t="shared" si="4"/>
        <v>RS</v>
      </c>
    </row>
    <row r="302" spans="1:11">
      <c r="A302" s="642" t="s">
        <v>490</v>
      </c>
      <c r="B302" s="642">
        <v>20520</v>
      </c>
      <c r="C302" s="642" t="s">
        <v>98</v>
      </c>
      <c r="D302" s="642" t="s">
        <v>2978</v>
      </c>
      <c r="E302" s="642" t="s">
        <v>1011</v>
      </c>
      <c r="F302" s="642" t="s">
        <v>3225</v>
      </c>
      <c r="G302" s="642" t="s">
        <v>2988</v>
      </c>
      <c r="H302" s="642" t="s">
        <v>402</v>
      </c>
      <c r="I302" s="642" t="s">
        <v>263</v>
      </c>
      <c r="J302" s="616">
        <v>40000178</v>
      </c>
      <c r="K302" s="640" t="str">
        <f t="shared" si="4"/>
        <v>OT</v>
      </c>
    </row>
    <row r="303" spans="1:11">
      <c r="A303" s="642" t="s">
        <v>560</v>
      </c>
      <c r="B303" s="642">
        <v>47646</v>
      </c>
      <c r="C303" s="642" t="s">
        <v>102</v>
      </c>
      <c r="D303" s="642" t="s">
        <v>2978</v>
      </c>
      <c r="E303" s="642" t="s">
        <v>1011</v>
      </c>
      <c r="F303" s="642" t="s">
        <v>3226</v>
      </c>
      <c r="G303" s="642" t="s">
        <v>2988</v>
      </c>
      <c r="H303" s="642" t="s">
        <v>560</v>
      </c>
      <c r="I303" s="642" t="s">
        <v>263</v>
      </c>
      <c r="J303" s="616">
        <v>30316824</v>
      </c>
      <c r="K303" s="640" t="str">
        <f t="shared" si="4"/>
        <v>OT</v>
      </c>
    </row>
    <row r="304" spans="1:11">
      <c r="A304" s="642" t="s">
        <v>588</v>
      </c>
      <c r="B304" s="642">
        <v>90519</v>
      </c>
      <c r="C304" s="642" t="s">
        <v>52</v>
      </c>
      <c r="D304" s="642" t="s">
        <v>2978</v>
      </c>
      <c r="E304" s="642" t="s">
        <v>1011</v>
      </c>
      <c r="F304" s="642" t="s">
        <v>3227</v>
      </c>
      <c r="G304" s="642" t="s">
        <v>2988</v>
      </c>
      <c r="H304" s="642" t="s">
        <v>560</v>
      </c>
      <c r="I304" s="642" t="s">
        <v>55</v>
      </c>
      <c r="J304" s="616">
        <v>30455973</v>
      </c>
      <c r="K304" s="640" t="str">
        <f t="shared" si="4"/>
        <v>RS</v>
      </c>
    </row>
    <row r="305" spans="1:11">
      <c r="A305" s="642" t="s">
        <v>1011</v>
      </c>
      <c r="B305" s="642">
        <v>22143554</v>
      </c>
      <c r="C305" s="642" t="s">
        <v>52</v>
      </c>
      <c r="D305" s="642" t="s">
        <v>3013</v>
      </c>
      <c r="E305" s="642" t="s">
        <v>1011</v>
      </c>
      <c r="F305" s="642" t="s">
        <v>3049</v>
      </c>
      <c r="G305" s="642" t="s">
        <v>2995</v>
      </c>
      <c r="H305" s="642" t="s">
        <v>50</v>
      </c>
      <c r="I305" s="642" t="s">
        <v>55</v>
      </c>
      <c r="J305" s="616">
        <v>30458870</v>
      </c>
      <c r="K305" s="640" t="str">
        <f t="shared" si="4"/>
        <v>RS</v>
      </c>
    </row>
    <row r="306" spans="1:11">
      <c r="A306" s="642" t="s">
        <v>528</v>
      </c>
      <c r="B306" s="642">
        <v>107413</v>
      </c>
      <c r="C306" s="642" t="s">
        <v>98</v>
      </c>
      <c r="D306" s="642" t="s">
        <v>2978</v>
      </c>
      <c r="E306" s="642" t="s">
        <v>1011</v>
      </c>
      <c r="F306" s="642" t="s">
        <v>536</v>
      </c>
      <c r="G306" s="642" t="s">
        <v>2995</v>
      </c>
      <c r="H306" s="642" t="s">
        <v>402</v>
      </c>
      <c r="I306" s="642" t="s">
        <v>142</v>
      </c>
      <c r="J306" s="616">
        <v>30115881</v>
      </c>
      <c r="K306" s="640" t="str">
        <f t="shared" si="4"/>
        <v>FI</v>
      </c>
    </row>
    <row r="307" spans="1:11">
      <c r="A307" s="642" t="s">
        <v>1011</v>
      </c>
      <c r="B307" s="642">
        <v>8379030</v>
      </c>
      <c r="C307" s="642" t="s">
        <v>52</v>
      </c>
      <c r="D307" s="642" t="s">
        <v>3123</v>
      </c>
      <c r="E307" s="642" t="s">
        <v>1011</v>
      </c>
      <c r="F307" s="642" t="s">
        <v>3289</v>
      </c>
      <c r="G307" s="642" t="s">
        <v>2980</v>
      </c>
      <c r="H307" s="642" t="s">
        <v>1011</v>
      </c>
      <c r="I307" s="642" t="s">
        <v>1011</v>
      </c>
      <c r="J307" s="616">
        <v>30226672</v>
      </c>
      <c r="K307" s="640" t="str">
        <f t="shared" si="4"/>
        <v/>
      </c>
    </row>
    <row r="308" spans="1:11">
      <c r="A308" s="642" t="s">
        <v>1011</v>
      </c>
      <c r="B308" s="642">
        <v>25923943</v>
      </c>
      <c r="C308" s="642" t="s">
        <v>52</v>
      </c>
      <c r="D308" s="642" t="s">
        <v>2978</v>
      </c>
      <c r="E308" s="642" t="s">
        <v>1011</v>
      </c>
      <c r="F308" s="642" t="s">
        <v>631</v>
      </c>
      <c r="G308" s="642" t="s">
        <v>2990</v>
      </c>
      <c r="H308" s="642" t="s">
        <v>560</v>
      </c>
      <c r="I308" s="642" t="s">
        <v>55</v>
      </c>
      <c r="J308" s="616">
        <v>30384677</v>
      </c>
      <c r="K308" s="640" t="str">
        <f t="shared" si="4"/>
        <v>RS</v>
      </c>
    </row>
    <row r="309" spans="1:11">
      <c r="A309" s="642" t="s">
        <v>1011</v>
      </c>
      <c r="B309" s="642">
        <v>358287</v>
      </c>
      <c r="C309" s="642" t="s">
        <v>98</v>
      </c>
      <c r="D309" s="642" t="s">
        <v>3013</v>
      </c>
      <c r="E309" s="642" t="s">
        <v>1011</v>
      </c>
      <c r="F309" s="642" t="s">
        <v>3201</v>
      </c>
      <c r="G309" s="642" t="s">
        <v>2988</v>
      </c>
      <c r="H309" s="642" t="s">
        <v>1011</v>
      </c>
      <c r="I309" s="642" t="s">
        <v>142</v>
      </c>
      <c r="J309" s="616">
        <v>40004543</v>
      </c>
      <c r="K309" s="640" t="str">
        <f t="shared" si="4"/>
        <v>FI</v>
      </c>
    </row>
    <row r="310" spans="1:11">
      <c r="A310" s="642" t="s">
        <v>183</v>
      </c>
      <c r="B310" s="642">
        <v>300333</v>
      </c>
      <c r="C310" s="642" t="s">
        <v>52</v>
      </c>
      <c r="D310" s="642" t="s">
        <v>2978</v>
      </c>
      <c r="E310" s="642" t="s">
        <v>1011</v>
      </c>
      <c r="F310" s="642" t="s">
        <v>3212</v>
      </c>
      <c r="G310" s="642" t="s">
        <v>2982</v>
      </c>
      <c r="H310" s="642" t="s">
        <v>50</v>
      </c>
      <c r="I310" s="642" t="s">
        <v>55</v>
      </c>
      <c r="J310" s="616">
        <v>30465145</v>
      </c>
      <c r="K310" s="640" t="str">
        <f t="shared" si="4"/>
        <v>RS</v>
      </c>
    </row>
    <row r="311" spans="1:11">
      <c r="A311" s="642" t="s">
        <v>427</v>
      </c>
      <c r="B311" s="642">
        <v>7982</v>
      </c>
      <c r="C311" s="642" t="s">
        <v>52</v>
      </c>
      <c r="D311" s="642" t="s">
        <v>2991</v>
      </c>
      <c r="E311" s="642" t="s">
        <v>1011</v>
      </c>
      <c r="F311" s="642" t="s">
        <v>3213</v>
      </c>
      <c r="G311" s="642" t="s">
        <v>2980</v>
      </c>
      <c r="H311" s="642" t="s">
        <v>402</v>
      </c>
      <c r="I311" s="642" t="s">
        <v>1011</v>
      </c>
      <c r="J311" s="616">
        <v>40007876</v>
      </c>
      <c r="K311" s="640" t="str">
        <f t="shared" si="4"/>
        <v/>
      </c>
    </row>
    <row r="312" spans="1:11">
      <c r="A312" s="642" t="s">
        <v>561</v>
      </c>
      <c r="B312" s="642">
        <v>137807</v>
      </c>
      <c r="C312" s="642" t="s">
        <v>98</v>
      </c>
      <c r="D312" s="642" t="s">
        <v>2978</v>
      </c>
      <c r="E312" s="642" t="s">
        <v>1011</v>
      </c>
      <c r="F312" s="642" t="s">
        <v>727</v>
      </c>
      <c r="G312" s="642" t="s">
        <v>2995</v>
      </c>
      <c r="H312" s="642" t="s">
        <v>560</v>
      </c>
      <c r="I312" s="642" t="s">
        <v>55</v>
      </c>
      <c r="J312" s="616">
        <v>30103541</v>
      </c>
      <c r="K312" s="640" t="str">
        <f t="shared" si="4"/>
        <v>RS</v>
      </c>
    </row>
    <row r="313" spans="1:11">
      <c r="A313" s="642" t="s">
        <v>468</v>
      </c>
      <c r="B313" s="642">
        <v>61560</v>
      </c>
      <c r="C313" s="642" t="s">
        <v>52</v>
      </c>
      <c r="D313" s="642" t="s">
        <v>2978</v>
      </c>
      <c r="E313" s="642" t="s">
        <v>1011</v>
      </c>
      <c r="F313" s="642" t="s">
        <v>910</v>
      </c>
      <c r="G313" s="642" t="s">
        <v>2988</v>
      </c>
      <c r="H313" s="642" t="s">
        <v>402</v>
      </c>
      <c r="I313" s="642" t="s">
        <v>1011</v>
      </c>
      <c r="J313" s="616">
        <v>30482581</v>
      </c>
      <c r="K313" s="640" t="str">
        <f t="shared" si="4"/>
        <v/>
      </c>
    </row>
    <row r="314" spans="1:11">
      <c r="A314" s="642" t="s">
        <v>528</v>
      </c>
      <c r="B314" s="642">
        <v>139477</v>
      </c>
      <c r="C314" s="642" t="s">
        <v>52</v>
      </c>
      <c r="D314" s="642" t="s">
        <v>2978</v>
      </c>
      <c r="E314" s="642" t="s">
        <v>1011</v>
      </c>
      <c r="F314" s="642" t="s">
        <v>3215</v>
      </c>
      <c r="G314" s="642" t="s">
        <v>3002</v>
      </c>
      <c r="H314" s="642" t="s">
        <v>402</v>
      </c>
      <c r="I314" s="642" t="s">
        <v>1011</v>
      </c>
      <c r="J314" s="616">
        <v>40007527</v>
      </c>
      <c r="K314" s="640" t="str">
        <f t="shared" si="4"/>
        <v/>
      </c>
    </row>
    <row r="315" spans="1:11">
      <c r="A315" s="642" t="s">
        <v>119</v>
      </c>
      <c r="B315" s="642">
        <v>3636360</v>
      </c>
      <c r="C315" s="642" t="s">
        <v>52</v>
      </c>
      <c r="D315" s="642" t="s">
        <v>2991</v>
      </c>
      <c r="E315" s="642" t="s">
        <v>1011</v>
      </c>
      <c r="F315" s="642" t="s">
        <v>3216</v>
      </c>
      <c r="G315" s="642" t="s">
        <v>2988</v>
      </c>
      <c r="H315" s="642" t="s">
        <v>50</v>
      </c>
      <c r="I315" s="642" t="s">
        <v>1011</v>
      </c>
      <c r="J315" s="616">
        <v>40007571</v>
      </c>
      <c r="K315" s="640" t="str">
        <f t="shared" si="4"/>
        <v/>
      </c>
    </row>
    <row r="316" spans="1:11">
      <c r="A316" s="642" t="s">
        <v>50</v>
      </c>
      <c r="B316" s="642">
        <v>4000</v>
      </c>
      <c r="C316" s="642" t="s">
        <v>52</v>
      </c>
      <c r="D316" s="642" t="s">
        <v>2991</v>
      </c>
      <c r="E316" s="642" t="s">
        <v>1011</v>
      </c>
      <c r="F316" s="642" t="s">
        <v>3217</v>
      </c>
      <c r="G316" s="642" t="s">
        <v>2990</v>
      </c>
      <c r="H316" s="642" t="s">
        <v>50</v>
      </c>
      <c r="I316" s="642" t="s">
        <v>1011</v>
      </c>
      <c r="J316" s="616">
        <v>40007685</v>
      </c>
      <c r="K316" s="640" t="str">
        <f t="shared" si="4"/>
        <v/>
      </c>
    </row>
    <row r="317" spans="1:11">
      <c r="A317" s="642" t="s">
        <v>1011</v>
      </c>
      <c r="B317" s="642">
        <v>22362823</v>
      </c>
      <c r="C317" s="642" t="s">
        <v>52</v>
      </c>
      <c r="D317" s="642" t="s">
        <v>3013</v>
      </c>
      <c r="E317" s="642" t="s">
        <v>1011</v>
      </c>
      <c r="F317" s="642" t="s">
        <v>4333</v>
      </c>
      <c r="G317" s="642" t="s">
        <v>2995</v>
      </c>
      <c r="H317" s="642" t="s">
        <v>1011</v>
      </c>
      <c r="I317" s="642" t="s">
        <v>55</v>
      </c>
      <c r="J317" s="616">
        <v>30066206</v>
      </c>
      <c r="K317" s="640" t="str">
        <f t="shared" si="4"/>
        <v>RS</v>
      </c>
    </row>
    <row r="318" spans="1:11">
      <c r="A318" s="642" t="s">
        <v>1011</v>
      </c>
      <c r="B318" s="642">
        <v>30196364</v>
      </c>
      <c r="C318" s="642" t="s">
        <v>52</v>
      </c>
      <c r="D318" s="642" t="s">
        <v>3013</v>
      </c>
      <c r="E318" s="642" t="s">
        <v>1011</v>
      </c>
      <c r="F318" s="642" t="s">
        <v>3218</v>
      </c>
      <c r="G318" s="642" t="s">
        <v>2995</v>
      </c>
      <c r="H318" s="642" t="s">
        <v>1011</v>
      </c>
      <c r="I318" s="642" t="s">
        <v>55</v>
      </c>
      <c r="J318" s="616">
        <v>30099803</v>
      </c>
      <c r="K318" s="640" t="str">
        <f t="shared" si="4"/>
        <v>RS</v>
      </c>
    </row>
    <row r="319" spans="1:11">
      <c r="A319" s="642" t="s">
        <v>794</v>
      </c>
      <c r="B319" s="642">
        <v>47789</v>
      </c>
      <c r="C319" s="642" t="s">
        <v>98</v>
      </c>
      <c r="D319" s="642" t="s">
        <v>3013</v>
      </c>
      <c r="E319" s="642" t="s">
        <v>1011</v>
      </c>
      <c r="F319" s="642" t="s">
        <v>3220</v>
      </c>
      <c r="G319" s="642" t="s">
        <v>2988</v>
      </c>
      <c r="H319" s="642" t="s">
        <v>50</v>
      </c>
      <c r="I319" s="642" t="s">
        <v>55</v>
      </c>
      <c r="J319" s="616">
        <v>30124002</v>
      </c>
      <c r="K319" s="640" t="str">
        <f t="shared" si="4"/>
        <v>RS</v>
      </c>
    </row>
    <row r="320" spans="1:11">
      <c r="A320" s="642" t="s">
        <v>739</v>
      </c>
      <c r="B320" s="642">
        <v>4616</v>
      </c>
      <c r="C320" s="642" t="s">
        <v>52</v>
      </c>
      <c r="D320" s="642" t="s">
        <v>2991</v>
      </c>
      <c r="E320" s="642" t="s">
        <v>1011</v>
      </c>
      <c r="F320" s="642" t="s">
        <v>3222</v>
      </c>
      <c r="G320" s="642" t="s">
        <v>2990</v>
      </c>
      <c r="H320" s="642" t="s">
        <v>227</v>
      </c>
      <c r="I320" s="642" t="s">
        <v>1011</v>
      </c>
      <c r="J320" s="616">
        <v>40007412</v>
      </c>
      <c r="K320" s="640" t="str">
        <f t="shared" si="4"/>
        <v/>
      </c>
    </row>
    <row r="321" spans="1:11">
      <c r="A321" s="642" t="s">
        <v>3019</v>
      </c>
      <c r="B321" s="642">
        <v>49248</v>
      </c>
      <c r="C321" s="642" t="s">
        <v>52</v>
      </c>
      <c r="D321" s="642" t="s">
        <v>2978</v>
      </c>
      <c r="E321" s="642" t="s">
        <v>1011</v>
      </c>
      <c r="F321" s="642" t="s">
        <v>3238</v>
      </c>
      <c r="G321" s="642" t="s">
        <v>2995</v>
      </c>
      <c r="H321" s="642" t="s">
        <v>402</v>
      </c>
      <c r="I321" s="642" t="s">
        <v>1011</v>
      </c>
      <c r="J321" s="616">
        <v>30488220</v>
      </c>
      <c r="K321" s="640" t="str">
        <f t="shared" si="4"/>
        <v/>
      </c>
    </row>
    <row r="322" spans="1:11">
      <c r="A322" s="642" t="s">
        <v>300</v>
      </c>
      <c r="B322" s="642">
        <v>334315</v>
      </c>
      <c r="C322" s="642" t="s">
        <v>52</v>
      </c>
      <c r="D322" s="642" t="s">
        <v>2978</v>
      </c>
      <c r="E322" s="642" t="s">
        <v>1011</v>
      </c>
      <c r="F322" s="642" t="s">
        <v>3240</v>
      </c>
      <c r="G322" s="642" t="s">
        <v>2988</v>
      </c>
      <c r="H322" s="642" t="s">
        <v>227</v>
      </c>
      <c r="I322" s="642" t="s">
        <v>55</v>
      </c>
      <c r="J322" s="616">
        <v>30212372</v>
      </c>
      <c r="K322" s="640" t="str">
        <f t="shared" si="4"/>
        <v>RS</v>
      </c>
    </row>
    <row r="323" spans="1:11">
      <c r="A323" s="642" t="s">
        <v>3019</v>
      </c>
      <c r="B323" s="642">
        <v>243162</v>
      </c>
      <c r="C323" s="642" t="s">
        <v>98</v>
      </c>
      <c r="D323" s="642" t="s">
        <v>2978</v>
      </c>
      <c r="E323" s="642" t="s">
        <v>1011</v>
      </c>
      <c r="F323" s="642" t="s">
        <v>3414</v>
      </c>
      <c r="G323" s="642" t="s">
        <v>2995</v>
      </c>
      <c r="H323" s="642" t="s">
        <v>402</v>
      </c>
      <c r="I323" s="642" t="s">
        <v>1011</v>
      </c>
      <c r="J323" s="616">
        <v>30485243</v>
      </c>
      <c r="K323" s="640" t="str">
        <f t="shared" ref="K323:K386" si="5">I323</f>
        <v/>
      </c>
    </row>
    <row r="324" spans="1:11">
      <c r="A324" s="642" t="s">
        <v>560</v>
      </c>
      <c r="B324" s="642">
        <v>81321</v>
      </c>
      <c r="C324" s="642" t="s">
        <v>52</v>
      </c>
      <c r="D324" s="642" t="s">
        <v>2978</v>
      </c>
      <c r="E324" s="642" t="s">
        <v>1011</v>
      </c>
      <c r="F324" s="642" t="s">
        <v>3230</v>
      </c>
      <c r="G324" s="642" t="s">
        <v>2980</v>
      </c>
      <c r="H324" s="642" t="s">
        <v>560</v>
      </c>
      <c r="I324" s="642" t="s">
        <v>1011</v>
      </c>
      <c r="J324" s="616">
        <v>40000312</v>
      </c>
      <c r="K324" s="640" t="str">
        <f t="shared" si="5"/>
        <v/>
      </c>
    </row>
    <row r="325" spans="1:11">
      <c r="A325" s="642" t="s">
        <v>403</v>
      </c>
      <c r="B325" s="642">
        <v>4000</v>
      </c>
      <c r="C325" s="642" t="s">
        <v>52</v>
      </c>
      <c r="D325" s="642" t="s">
        <v>2991</v>
      </c>
      <c r="E325" s="642" t="s">
        <v>1011</v>
      </c>
      <c r="F325" s="642" t="s">
        <v>3233</v>
      </c>
      <c r="G325" s="642" t="s">
        <v>3234</v>
      </c>
      <c r="H325" s="642" t="s">
        <v>402</v>
      </c>
      <c r="I325" s="642" t="s">
        <v>1011</v>
      </c>
      <c r="J325" s="616">
        <v>40006643</v>
      </c>
      <c r="K325" s="640" t="str">
        <f t="shared" si="5"/>
        <v/>
      </c>
    </row>
    <row r="326" spans="1:11">
      <c r="A326" s="642" t="s">
        <v>403</v>
      </c>
      <c r="B326" s="642">
        <v>2900</v>
      </c>
      <c r="C326" s="642" t="s">
        <v>52</v>
      </c>
      <c r="D326" s="642" t="s">
        <v>2991</v>
      </c>
      <c r="E326" s="642" t="s">
        <v>1011</v>
      </c>
      <c r="F326" s="642" t="s">
        <v>3235</v>
      </c>
      <c r="G326" s="642" t="s">
        <v>3113</v>
      </c>
      <c r="H326" s="642" t="s">
        <v>402</v>
      </c>
      <c r="I326" s="642" t="s">
        <v>1011</v>
      </c>
      <c r="J326" s="616">
        <v>40006520</v>
      </c>
      <c r="K326" s="640" t="str">
        <f t="shared" si="5"/>
        <v/>
      </c>
    </row>
    <row r="327" spans="1:11">
      <c r="A327" s="642" t="s">
        <v>403</v>
      </c>
      <c r="B327" s="642">
        <v>8000</v>
      </c>
      <c r="C327" s="642" t="s">
        <v>52</v>
      </c>
      <c r="D327" s="642" t="s">
        <v>2991</v>
      </c>
      <c r="E327" s="642" t="s">
        <v>1011</v>
      </c>
      <c r="F327" s="642" t="s">
        <v>3236</v>
      </c>
      <c r="G327" s="642" t="s">
        <v>2982</v>
      </c>
      <c r="H327" s="642" t="s">
        <v>402</v>
      </c>
      <c r="I327" s="642" t="s">
        <v>1011</v>
      </c>
      <c r="J327" s="616">
        <v>40006637</v>
      </c>
      <c r="K327" s="640" t="str">
        <f t="shared" si="5"/>
        <v/>
      </c>
    </row>
    <row r="328" spans="1:11">
      <c r="A328" s="642" t="s">
        <v>420</v>
      </c>
      <c r="B328" s="642">
        <v>375</v>
      </c>
      <c r="C328" s="642" t="s">
        <v>52</v>
      </c>
      <c r="D328" s="642" t="s">
        <v>2991</v>
      </c>
      <c r="E328" s="642" t="s">
        <v>1011</v>
      </c>
      <c r="F328" s="642" t="s">
        <v>3237</v>
      </c>
      <c r="G328" s="642" t="s">
        <v>3102</v>
      </c>
      <c r="H328" s="642" t="s">
        <v>402</v>
      </c>
      <c r="I328" s="642" t="s">
        <v>1011</v>
      </c>
      <c r="J328" s="616">
        <v>40006674</v>
      </c>
      <c r="K328" s="640" t="str">
        <f t="shared" si="5"/>
        <v/>
      </c>
    </row>
    <row r="329" spans="1:11">
      <c r="A329" s="642" t="s">
        <v>339</v>
      </c>
      <c r="B329" s="642">
        <v>561470</v>
      </c>
      <c r="C329" s="642" t="s">
        <v>52</v>
      </c>
      <c r="D329" s="642" t="s">
        <v>2978</v>
      </c>
      <c r="E329" s="642" t="s">
        <v>1011</v>
      </c>
      <c r="F329" s="642" t="s">
        <v>2979</v>
      </c>
      <c r="G329" s="642" t="s">
        <v>2980</v>
      </c>
      <c r="H329" s="642" t="s">
        <v>227</v>
      </c>
      <c r="I329" s="642" t="s">
        <v>1011</v>
      </c>
      <c r="J329" s="616">
        <v>30464833</v>
      </c>
      <c r="K329" s="640" t="str">
        <f t="shared" si="5"/>
        <v/>
      </c>
    </row>
    <row r="330" spans="1:11">
      <c r="A330" s="642" t="s">
        <v>167</v>
      </c>
      <c r="B330" s="642">
        <v>81691</v>
      </c>
      <c r="C330" s="642" t="s">
        <v>52</v>
      </c>
      <c r="D330" s="642" t="s">
        <v>2978</v>
      </c>
      <c r="E330" s="642" t="s">
        <v>1011</v>
      </c>
      <c r="F330" s="642" t="s">
        <v>2981</v>
      </c>
      <c r="G330" s="642" t="s">
        <v>2982</v>
      </c>
      <c r="H330" s="642" t="s">
        <v>50</v>
      </c>
      <c r="I330" s="642" t="s">
        <v>1011</v>
      </c>
      <c r="J330" s="616">
        <v>30092386</v>
      </c>
      <c r="K330" s="640" t="str">
        <f t="shared" si="5"/>
        <v/>
      </c>
    </row>
    <row r="331" spans="1:11">
      <c r="A331" s="642" t="s">
        <v>560</v>
      </c>
      <c r="B331" s="642">
        <v>205713</v>
      </c>
      <c r="C331" s="642" t="s">
        <v>102</v>
      </c>
      <c r="D331" s="642" t="s">
        <v>3013</v>
      </c>
      <c r="E331" s="642" t="s">
        <v>1011</v>
      </c>
      <c r="F331" s="642" t="s">
        <v>3331</v>
      </c>
      <c r="G331" s="642" t="s">
        <v>2988</v>
      </c>
      <c r="H331" s="642" t="s">
        <v>560</v>
      </c>
      <c r="I331" s="642" t="s">
        <v>55</v>
      </c>
      <c r="J331" s="616">
        <v>30483135</v>
      </c>
      <c r="K331" s="640" t="str">
        <f t="shared" si="5"/>
        <v>RS</v>
      </c>
    </row>
    <row r="332" spans="1:11">
      <c r="A332" s="642" t="s">
        <v>355</v>
      </c>
      <c r="B332" s="642">
        <v>26676</v>
      </c>
      <c r="C332" s="642" t="s">
        <v>98</v>
      </c>
      <c r="D332" s="642" t="s">
        <v>3056</v>
      </c>
      <c r="E332" s="642" t="s">
        <v>1011</v>
      </c>
      <c r="F332" s="642" t="s">
        <v>3332</v>
      </c>
      <c r="G332" s="642" t="s">
        <v>2988</v>
      </c>
      <c r="H332" s="642" t="s">
        <v>227</v>
      </c>
      <c r="I332" s="642" t="s">
        <v>55</v>
      </c>
      <c r="J332" s="616">
        <v>30397338</v>
      </c>
      <c r="K332" s="640" t="str">
        <f t="shared" si="5"/>
        <v>RS</v>
      </c>
    </row>
    <row r="333" spans="1:11">
      <c r="A333" s="642" t="s">
        <v>1011</v>
      </c>
      <c r="B333" s="642">
        <v>89133</v>
      </c>
      <c r="C333" s="642" t="s">
        <v>52</v>
      </c>
      <c r="D333" s="642" t="s">
        <v>2978</v>
      </c>
      <c r="E333" s="642" t="s">
        <v>1011</v>
      </c>
      <c r="F333" s="642" t="s">
        <v>3231</v>
      </c>
      <c r="G333" s="642" t="s">
        <v>2741</v>
      </c>
      <c r="H333" s="642" t="s">
        <v>1011</v>
      </c>
      <c r="I333" s="642" t="s">
        <v>1011</v>
      </c>
      <c r="J333" s="616">
        <v>40000922</v>
      </c>
      <c r="K333" s="640" t="str">
        <f t="shared" si="5"/>
        <v/>
      </c>
    </row>
    <row r="334" spans="1:11">
      <c r="A334" s="642" t="s">
        <v>148</v>
      </c>
      <c r="B334" s="642">
        <v>676275</v>
      </c>
      <c r="C334" s="642" t="s">
        <v>98</v>
      </c>
      <c r="D334" s="642" t="s">
        <v>3013</v>
      </c>
      <c r="E334" s="642" t="s">
        <v>1011</v>
      </c>
      <c r="F334" s="642" t="s">
        <v>3232</v>
      </c>
      <c r="G334" s="642" t="s">
        <v>2995</v>
      </c>
      <c r="H334" s="642" t="s">
        <v>50</v>
      </c>
      <c r="I334" s="642" t="s">
        <v>55</v>
      </c>
      <c r="J334" s="616">
        <v>30080507</v>
      </c>
      <c r="K334" s="640" t="str">
        <f t="shared" si="5"/>
        <v>RS</v>
      </c>
    </row>
    <row r="335" spans="1:11">
      <c r="A335" s="642" t="s">
        <v>502</v>
      </c>
      <c r="B335" s="642">
        <v>460119</v>
      </c>
      <c r="C335" s="642" t="s">
        <v>52</v>
      </c>
      <c r="D335" s="642" t="s">
        <v>2984</v>
      </c>
      <c r="E335" s="642" t="s">
        <v>1011</v>
      </c>
      <c r="F335" s="642" t="s">
        <v>2985</v>
      </c>
      <c r="G335" s="642" t="s">
        <v>2980</v>
      </c>
      <c r="H335" s="642" t="s">
        <v>402</v>
      </c>
      <c r="I335" s="642" t="s">
        <v>1011</v>
      </c>
      <c r="J335" s="616">
        <v>40005942</v>
      </c>
      <c r="K335" s="640" t="str">
        <f t="shared" si="5"/>
        <v/>
      </c>
    </row>
    <row r="336" spans="1:11">
      <c r="A336" s="642" t="s">
        <v>1011</v>
      </c>
      <c r="B336" s="642">
        <v>9774474</v>
      </c>
      <c r="C336" s="642" t="s">
        <v>52</v>
      </c>
      <c r="D336" s="642" t="s">
        <v>2978</v>
      </c>
      <c r="E336" s="642" t="s">
        <v>1011</v>
      </c>
      <c r="F336" s="642" t="s">
        <v>2986</v>
      </c>
      <c r="G336" s="642" t="s">
        <v>2980</v>
      </c>
      <c r="H336" s="642" t="s">
        <v>1011</v>
      </c>
      <c r="I336" s="642" t="s">
        <v>1011</v>
      </c>
      <c r="J336" s="616">
        <v>30133755</v>
      </c>
      <c r="K336" s="640" t="str">
        <f t="shared" si="5"/>
        <v/>
      </c>
    </row>
    <row r="337" spans="1:11">
      <c r="A337" s="642" t="s">
        <v>490</v>
      </c>
      <c r="B337" s="642">
        <v>90000</v>
      </c>
      <c r="C337" s="642" t="s">
        <v>52</v>
      </c>
      <c r="D337" s="642" t="s">
        <v>2978</v>
      </c>
      <c r="E337" s="642" t="s">
        <v>1011</v>
      </c>
      <c r="F337" s="642" t="s">
        <v>2987</v>
      </c>
      <c r="G337" s="642" t="s">
        <v>2988</v>
      </c>
      <c r="H337" s="642" t="s">
        <v>402</v>
      </c>
      <c r="I337" s="642" t="s">
        <v>1011</v>
      </c>
      <c r="J337" s="616">
        <v>30488357</v>
      </c>
      <c r="K337" s="640" t="str">
        <f t="shared" si="5"/>
        <v/>
      </c>
    </row>
    <row r="338" spans="1:11">
      <c r="A338" s="642" t="s">
        <v>876</v>
      </c>
      <c r="B338" s="642">
        <v>221924</v>
      </c>
      <c r="C338" s="642" t="s">
        <v>52</v>
      </c>
      <c r="D338" s="642" t="s">
        <v>2978</v>
      </c>
      <c r="E338" s="642" t="s">
        <v>1011</v>
      </c>
      <c r="F338" s="642" t="s">
        <v>2989</v>
      </c>
      <c r="G338" s="642" t="s">
        <v>2990</v>
      </c>
      <c r="H338" s="642" t="s">
        <v>227</v>
      </c>
      <c r="I338" s="642" t="s">
        <v>55</v>
      </c>
      <c r="J338" s="616">
        <v>40005578</v>
      </c>
      <c r="K338" s="640" t="str">
        <f t="shared" si="5"/>
        <v>RS</v>
      </c>
    </row>
    <row r="339" spans="1:11">
      <c r="A339" s="642" t="s">
        <v>490</v>
      </c>
      <c r="B339" s="642">
        <v>10000</v>
      </c>
      <c r="C339" s="642" t="s">
        <v>98</v>
      </c>
      <c r="D339" s="642" t="s">
        <v>2991</v>
      </c>
      <c r="E339" s="642" t="s">
        <v>1011</v>
      </c>
      <c r="F339" s="642" t="s">
        <v>2992</v>
      </c>
      <c r="G339" s="642" t="s">
        <v>2988</v>
      </c>
      <c r="H339" s="642" t="s">
        <v>402</v>
      </c>
      <c r="I339" s="642" t="s">
        <v>1011</v>
      </c>
      <c r="J339" s="616">
        <v>40006184</v>
      </c>
      <c r="K339" s="640" t="str">
        <f t="shared" si="5"/>
        <v/>
      </c>
    </row>
    <row r="340" spans="1:11">
      <c r="A340" s="642" t="s">
        <v>1011</v>
      </c>
      <c r="B340" s="642">
        <v>96224</v>
      </c>
      <c r="C340" s="642" t="s">
        <v>98</v>
      </c>
      <c r="D340" s="642" t="s">
        <v>2993</v>
      </c>
      <c r="E340" s="642" t="s">
        <v>1011</v>
      </c>
      <c r="F340" s="642" t="s">
        <v>2994</v>
      </c>
      <c r="G340" s="642" t="s">
        <v>2995</v>
      </c>
      <c r="H340" s="642" t="s">
        <v>1011</v>
      </c>
      <c r="I340" s="642" t="s">
        <v>263</v>
      </c>
      <c r="J340" s="616">
        <v>40007993</v>
      </c>
      <c r="K340" s="640" t="str">
        <f t="shared" si="5"/>
        <v>OT</v>
      </c>
    </row>
    <row r="341" spans="1:11">
      <c r="A341" s="642" t="s">
        <v>50</v>
      </c>
      <c r="B341" s="642">
        <v>50000000</v>
      </c>
      <c r="C341" s="642" t="s">
        <v>52</v>
      </c>
      <c r="D341" s="642" t="s">
        <v>2991</v>
      </c>
      <c r="E341" s="642" t="s">
        <v>1011</v>
      </c>
      <c r="F341" s="642" t="s">
        <v>2996</v>
      </c>
      <c r="G341" s="642" t="s">
        <v>2990</v>
      </c>
      <c r="H341" s="642" t="s">
        <v>50</v>
      </c>
      <c r="I341" s="642" t="s">
        <v>1011</v>
      </c>
      <c r="J341" s="616">
        <v>40007671</v>
      </c>
      <c r="K341" s="640" t="str">
        <f t="shared" si="5"/>
        <v/>
      </c>
    </row>
    <row r="342" spans="1:11">
      <c r="A342" s="642" t="s">
        <v>561</v>
      </c>
      <c r="B342" s="642">
        <v>477090</v>
      </c>
      <c r="C342" s="642" t="s">
        <v>102</v>
      </c>
      <c r="D342" s="642" t="s">
        <v>2978</v>
      </c>
      <c r="E342" s="642" t="s">
        <v>1011</v>
      </c>
      <c r="F342" s="642" t="s">
        <v>569</v>
      </c>
      <c r="G342" s="642" t="s">
        <v>2988</v>
      </c>
      <c r="H342" s="642" t="s">
        <v>560</v>
      </c>
      <c r="I342" s="642" t="s">
        <v>55</v>
      </c>
      <c r="J342" s="616">
        <v>30186523</v>
      </c>
      <c r="K342" s="640" t="str">
        <f t="shared" si="5"/>
        <v>RS</v>
      </c>
    </row>
    <row r="343" spans="1:11">
      <c r="A343" s="642" t="s">
        <v>1011</v>
      </c>
      <c r="B343" s="642">
        <v>71444140</v>
      </c>
      <c r="C343" s="642" t="s">
        <v>52</v>
      </c>
      <c r="D343" s="642" t="s">
        <v>2978</v>
      </c>
      <c r="E343" s="642" t="s">
        <v>1011</v>
      </c>
      <c r="F343" s="642" t="s">
        <v>2998</v>
      </c>
      <c r="G343" s="642" t="s">
        <v>2741</v>
      </c>
      <c r="H343" s="642" t="s">
        <v>1011</v>
      </c>
      <c r="I343" s="642" t="s">
        <v>1011</v>
      </c>
      <c r="J343" s="616">
        <v>40000917</v>
      </c>
      <c r="K343" s="640" t="str">
        <f t="shared" si="5"/>
        <v/>
      </c>
    </row>
    <row r="344" spans="1:11">
      <c r="A344" s="642" t="s">
        <v>427</v>
      </c>
      <c r="B344" s="642">
        <v>4919</v>
      </c>
      <c r="C344" s="642" t="s">
        <v>52</v>
      </c>
      <c r="D344" s="642" t="s">
        <v>2991</v>
      </c>
      <c r="E344" s="642" t="s">
        <v>1011</v>
      </c>
      <c r="F344" s="642" t="s">
        <v>2999</v>
      </c>
      <c r="G344" s="642" t="s">
        <v>2980</v>
      </c>
      <c r="H344" s="642" t="s">
        <v>402</v>
      </c>
      <c r="I344" s="642" t="s">
        <v>1011</v>
      </c>
      <c r="J344" s="616">
        <v>40007922</v>
      </c>
      <c r="K344" s="640" t="str">
        <f t="shared" si="5"/>
        <v/>
      </c>
    </row>
    <row r="345" spans="1:11">
      <c r="A345" s="642" t="s">
        <v>148</v>
      </c>
      <c r="B345" s="642">
        <v>274661</v>
      </c>
      <c r="C345" s="642" t="s">
        <v>52</v>
      </c>
      <c r="D345" s="642" t="s">
        <v>2978</v>
      </c>
      <c r="E345" s="642" t="s">
        <v>1011</v>
      </c>
      <c r="F345" s="642" t="s">
        <v>3000</v>
      </c>
      <c r="G345" s="642" t="s">
        <v>2988</v>
      </c>
      <c r="H345" s="642" t="s">
        <v>50</v>
      </c>
      <c r="I345" s="642" t="s">
        <v>55</v>
      </c>
      <c r="J345" s="616">
        <v>20132784</v>
      </c>
      <c r="K345" s="640" t="str">
        <f t="shared" si="5"/>
        <v>RS</v>
      </c>
    </row>
    <row r="346" spans="1:11">
      <c r="A346" s="642" t="s">
        <v>439</v>
      </c>
      <c r="B346" s="642">
        <v>152759</v>
      </c>
      <c r="C346" s="642" t="s">
        <v>52</v>
      </c>
      <c r="D346" s="642" t="s">
        <v>2978</v>
      </c>
      <c r="E346" s="642" t="s">
        <v>1011</v>
      </c>
      <c r="F346" s="642" t="s">
        <v>3001</v>
      </c>
      <c r="G346" s="642" t="s">
        <v>3002</v>
      </c>
      <c r="H346" s="642" t="s">
        <v>402</v>
      </c>
      <c r="I346" s="642" t="s">
        <v>1011</v>
      </c>
      <c r="J346" s="616">
        <v>40008184</v>
      </c>
      <c r="K346" s="640" t="str">
        <f t="shared" si="5"/>
        <v/>
      </c>
    </row>
    <row r="347" spans="1:11">
      <c r="A347" s="642" t="s">
        <v>1011</v>
      </c>
      <c r="B347" s="642">
        <v>3501936</v>
      </c>
      <c r="C347" s="642" t="s">
        <v>52</v>
      </c>
      <c r="D347" s="642" t="s">
        <v>2978</v>
      </c>
      <c r="E347" s="642" t="s">
        <v>1011</v>
      </c>
      <c r="F347" s="642" t="s">
        <v>3003</v>
      </c>
      <c r="G347" s="642" t="s">
        <v>2980</v>
      </c>
      <c r="H347" s="642" t="s">
        <v>1011</v>
      </c>
      <c r="I347" s="642" t="s">
        <v>1011</v>
      </c>
      <c r="J347" s="616">
        <v>40003867</v>
      </c>
      <c r="K347" s="640" t="str">
        <f t="shared" si="5"/>
        <v/>
      </c>
    </row>
    <row r="348" spans="1:11">
      <c r="A348" s="642" t="s">
        <v>490</v>
      </c>
      <c r="B348" s="642">
        <v>1719061</v>
      </c>
      <c r="C348" s="642" t="s">
        <v>52</v>
      </c>
      <c r="D348" s="642" t="s">
        <v>3004</v>
      </c>
      <c r="E348" s="642" t="s">
        <v>1011</v>
      </c>
      <c r="F348" s="642" t="s">
        <v>3005</v>
      </c>
      <c r="G348" s="642" t="s">
        <v>2988</v>
      </c>
      <c r="H348" s="642" t="s">
        <v>402</v>
      </c>
      <c r="I348" s="642" t="s">
        <v>55</v>
      </c>
      <c r="J348" s="616">
        <v>30480673</v>
      </c>
      <c r="K348" s="640" t="str">
        <f t="shared" si="5"/>
        <v>RS</v>
      </c>
    </row>
    <row r="349" spans="1:11">
      <c r="A349" s="642" t="s">
        <v>50</v>
      </c>
      <c r="B349" s="642">
        <v>92264</v>
      </c>
      <c r="C349" s="642" t="s">
        <v>52</v>
      </c>
      <c r="D349" s="642" t="s">
        <v>2978</v>
      </c>
      <c r="E349" s="642" t="s">
        <v>1011</v>
      </c>
      <c r="F349" s="642" t="s">
        <v>3006</v>
      </c>
      <c r="G349" s="642" t="s">
        <v>2995</v>
      </c>
      <c r="H349" s="642" t="s">
        <v>50</v>
      </c>
      <c r="I349" s="642" t="s">
        <v>1011</v>
      </c>
      <c r="J349" s="616">
        <v>30488515</v>
      </c>
      <c r="K349" s="640" t="str">
        <f t="shared" si="5"/>
        <v/>
      </c>
    </row>
    <row r="350" spans="1:11">
      <c r="A350" s="642" t="s">
        <v>420</v>
      </c>
      <c r="B350" s="642">
        <v>41040</v>
      </c>
      <c r="C350" s="642" t="s">
        <v>52</v>
      </c>
      <c r="D350" s="642" t="s">
        <v>2978</v>
      </c>
      <c r="E350" s="642" t="s">
        <v>1011</v>
      </c>
      <c r="F350" s="642" t="s">
        <v>3007</v>
      </c>
      <c r="G350" s="642" t="s">
        <v>2990</v>
      </c>
      <c r="H350" s="642" t="s">
        <v>402</v>
      </c>
      <c r="I350" s="642" t="s">
        <v>1011</v>
      </c>
      <c r="J350" s="616">
        <v>30487957</v>
      </c>
      <c r="K350" s="640" t="str">
        <f t="shared" si="5"/>
        <v/>
      </c>
    </row>
    <row r="351" spans="1:11">
      <c r="A351" s="642" t="s">
        <v>119</v>
      </c>
      <c r="B351" s="642">
        <v>300000</v>
      </c>
      <c r="C351" s="642" t="s">
        <v>52</v>
      </c>
      <c r="D351" s="642" t="s">
        <v>2978</v>
      </c>
      <c r="E351" s="642" t="s">
        <v>1011</v>
      </c>
      <c r="F351" s="642" t="s">
        <v>3008</v>
      </c>
      <c r="G351" s="642" t="s">
        <v>3002</v>
      </c>
      <c r="H351" s="642" t="s">
        <v>50</v>
      </c>
      <c r="I351" s="642" t="s">
        <v>1011</v>
      </c>
      <c r="J351" s="616">
        <v>40002975</v>
      </c>
      <c r="K351" s="640" t="str">
        <f t="shared" si="5"/>
        <v/>
      </c>
    </row>
    <row r="352" spans="1:11">
      <c r="A352" s="642" t="s">
        <v>3019</v>
      </c>
      <c r="B352" s="642">
        <v>184682</v>
      </c>
      <c r="C352" s="642" t="s">
        <v>98</v>
      </c>
      <c r="D352" s="642" t="s">
        <v>2978</v>
      </c>
      <c r="E352" s="642" t="s">
        <v>1011</v>
      </c>
      <c r="F352" s="642" t="s">
        <v>3333</v>
      </c>
      <c r="G352" s="642" t="s">
        <v>2995</v>
      </c>
      <c r="H352" s="642" t="s">
        <v>402</v>
      </c>
      <c r="I352" s="642" t="s">
        <v>1011</v>
      </c>
      <c r="J352" s="616">
        <v>30112096</v>
      </c>
      <c r="K352" s="640" t="str">
        <f t="shared" si="5"/>
        <v/>
      </c>
    </row>
    <row r="353" spans="1:11">
      <c r="A353" s="642" t="s">
        <v>50</v>
      </c>
      <c r="B353" s="642">
        <v>307801</v>
      </c>
      <c r="C353" s="642" t="s">
        <v>52</v>
      </c>
      <c r="D353" s="642" t="s">
        <v>3123</v>
      </c>
      <c r="E353" s="642" t="s">
        <v>1011</v>
      </c>
      <c r="F353" s="642" t="s">
        <v>3334</v>
      </c>
      <c r="G353" s="642" t="s">
        <v>3012</v>
      </c>
      <c r="H353" s="642" t="s">
        <v>50</v>
      </c>
      <c r="I353" s="642" t="s">
        <v>1011</v>
      </c>
      <c r="J353" s="616">
        <v>30376573</v>
      </c>
      <c r="K353" s="640" t="str">
        <f t="shared" si="5"/>
        <v/>
      </c>
    </row>
    <row r="354" spans="1:11">
      <c r="A354" s="642" t="s">
        <v>119</v>
      </c>
      <c r="B354" s="642">
        <v>543717</v>
      </c>
      <c r="C354" s="642" t="s">
        <v>52</v>
      </c>
      <c r="D354" s="642" t="s">
        <v>2978</v>
      </c>
      <c r="E354" s="642" t="s">
        <v>1011</v>
      </c>
      <c r="F354" s="642" t="s">
        <v>3382</v>
      </c>
      <c r="G354" s="642" t="s">
        <v>2988</v>
      </c>
      <c r="H354" s="642" t="s">
        <v>50</v>
      </c>
      <c r="I354" s="642" t="s">
        <v>55</v>
      </c>
      <c r="J354" s="616">
        <v>30397335</v>
      </c>
      <c r="K354" s="640" t="str">
        <f t="shared" si="5"/>
        <v>RS</v>
      </c>
    </row>
    <row r="355" spans="1:11">
      <c r="A355" s="642" t="s">
        <v>1011</v>
      </c>
      <c r="B355" s="642">
        <v>108426</v>
      </c>
      <c r="C355" s="642" t="s">
        <v>52</v>
      </c>
      <c r="D355" s="642" t="s">
        <v>3056</v>
      </c>
      <c r="E355" s="642" t="s">
        <v>1011</v>
      </c>
      <c r="F355" s="642" t="s">
        <v>3383</v>
      </c>
      <c r="G355" s="642" t="s">
        <v>2980</v>
      </c>
      <c r="H355" s="642" t="s">
        <v>1011</v>
      </c>
      <c r="I355" s="642" t="s">
        <v>1011</v>
      </c>
      <c r="J355" s="616">
        <v>30484061</v>
      </c>
      <c r="K355" s="640" t="str">
        <f t="shared" si="5"/>
        <v/>
      </c>
    </row>
    <row r="356" spans="1:11">
      <c r="A356" s="642" t="s">
        <v>739</v>
      </c>
      <c r="B356" s="642">
        <v>53891</v>
      </c>
      <c r="C356" s="642" t="s">
        <v>52</v>
      </c>
      <c r="D356" s="642" t="s">
        <v>3056</v>
      </c>
      <c r="E356" s="642" t="s">
        <v>1011</v>
      </c>
      <c r="F356" s="642" t="s">
        <v>3384</v>
      </c>
      <c r="G356" s="642" t="s">
        <v>3106</v>
      </c>
      <c r="H356" s="642" t="s">
        <v>227</v>
      </c>
      <c r="I356" s="642" t="s">
        <v>1011</v>
      </c>
      <c r="J356" s="616">
        <v>30484066</v>
      </c>
      <c r="K356" s="640" t="str">
        <f t="shared" si="5"/>
        <v/>
      </c>
    </row>
    <row r="357" spans="1:11">
      <c r="A357" s="642" t="s">
        <v>318</v>
      </c>
      <c r="B357" s="642">
        <v>341863</v>
      </c>
      <c r="C357" s="642" t="s">
        <v>52</v>
      </c>
      <c r="D357" s="642" t="s">
        <v>2978</v>
      </c>
      <c r="E357" s="642" t="s">
        <v>1011</v>
      </c>
      <c r="F357" s="642" t="s">
        <v>3385</v>
      </c>
      <c r="G357" s="642" t="s">
        <v>2988</v>
      </c>
      <c r="H357" s="642" t="s">
        <v>227</v>
      </c>
      <c r="I357" s="642" t="s">
        <v>1011</v>
      </c>
      <c r="J357" s="616">
        <v>30485133</v>
      </c>
      <c r="K357" s="640" t="str">
        <f t="shared" si="5"/>
        <v/>
      </c>
    </row>
    <row r="358" spans="1:11">
      <c r="A358" s="642" t="s">
        <v>468</v>
      </c>
      <c r="B358" s="642">
        <v>758577</v>
      </c>
      <c r="C358" s="642" t="s">
        <v>52</v>
      </c>
      <c r="D358" s="642" t="s">
        <v>2978</v>
      </c>
      <c r="E358" s="642" t="s">
        <v>1011</v>
      </c>
      <c r="F358" s="642" t="s">
        <v>3386</v>
      </c>
      <c r="G358" s="642" t="s">
        <v>2995</v>
      </c>
      <c r="H358" s="642" t="s">
        <v>402</v>
      </c>
      <c r="I358" s="642" t="s">
        <v>1011</v>
      </c>
      <c r="J358" s="616">
        <v>30134013</v>
      </c>
      <c r="K358" s="640" t="str">
        <f t="shared" si="5"/>
        <v/>
      </c>
    </row>
    <row r="359" spans="1:11">
      <c r="A359" s="642" t="s">
        <v>427</v>
      </c>
      <c r="B359" s="642">
        <v>4038</v>
      </c>
      <c r="C359" s="642" t="s">
        <v>52</v>
      </c>
      <c r="D359" s="642" t="s">
        <v>2991</v>
      </c>
      <c r="E359" s="642" t="s">
        <v>1011</v>
      </c>
      <c r="F359" s="642" t="s">
        <v>2997</v>
      </c>
      <c r="G359" s="642" t="s">
        <v>2980</v>
      </c>
      <c r="H359" s="642" t="s">
        <v>402</v>
      </c>
      <c r="I359" s="642" t="s">
        <v>1011</v>
      </c>
      <c r="J359" s="616">
        <v>40007924</v>
      </c>
      <c r="K359" s="640" t="str">
        <f t="shared" si="5"/>
        <v/>
      </c>
    </row>
    <row r="360" spans="1:11">
      <c r="A360" s="642" t="s">
        <v>1011</v>
      </c>
      <c r="B360" s="642">
        <v>1304821</v>
      </c>
      <c r="C360" s="642" t="s">
        <v>52</v>
      </c>
      <c r="D360" s="642" t="s">
        <v>3027</v>
      </c>
      <c r="E360" s="642" t="s">
        <v>1011</v>
      </c>
      <c r="F360" s="642" t="s">
        <v>3324</v>
      </c>
      <c r="G360" s="642" t="s">
        <v>2980</v>
      </c>
      <c r="H360" s="642" t="s">
        <v>1011</v>
      </c>
      <c r="I360" s="642" t="s">
        <v>1011</v>
      </c>
      <c r="J360" s="616">
        <v>30459296</v>
      </c>
      <c r="K360" s="640" t="str">
        <f t="shared" si="5"/>
        <v/>
      </c>
    </row>
    <row r="361" spans="1:11">
      <c r="A361" s="642" t="s">
        <v>560</v>
      </c>
      <c r="B361" s="642">
        <v>36000</v>
      </c>
      <c r="C361" s="642" t="s">
        <v>52</v>
      </c>
      <c r="D361" s="642" t="s">
        <v>2978</v>
      </c>
      <c r="E361" s="642" t="s">
        <v>1011</v>
      </c>
      <c r="F361" s="642" t="s">
        <v>3015</v>
      </c>
      <c r="G361" s="642" t="s">
        <v>3012</v>
      </c>
      <c r="H361" s="642" t="s">
        <v>560</v>
      </c>
      <c r="I361" s="642" t="s">
        <v>1011</v>
      </c>
      <c r="J361" s="616">
        <v>40006271</v>
      </c>
      <c r="K361" s="640" t="str">
        <f t="shared" si="5"/>
        <v/>
      </c>
    </row>
    <row r="362" spans="1:11">
      <c r="A362" s="642" t="s">
        <v>1011</v>
      </c>
      <c r="B362" s="642">
        <v>300500</v>
      </c>
      <c r="C362" s="642" t="s">
        <v>98</v>
      </c>
      <c r="D362" s="642" t="s">
        <v>3013</v>
      </c>
      <c r="E362" s="642" t="s">
        <v>1011</v>
      </c>
      <c r="F362" s="642" t="s">
        <v>4702</v>
      </c>
      <c r="G362" s="642" t="s">
        <v>2995</v>
      </c>
      <c r="H362" s="642" t="s">
        <v>1011</v>
      </c>
      <c r="I362" s="642" t="s">
        <v>1011</v>
      </c>
      <c r="J362" s="616">
        <v>40008858</v>
      </c>
      <c r="K362" s="640" t="str">
        <f t="shared" si="5"/>
        <v/>
      </c>
    </row>
    <row r="363" spans="1:11">
      <c r="A363" s="642" t="s">
        <v>50</v>
      </c>
      <c r="B363" s="642">
        <v>5500</v>
      </c>
      <c r="C363" s="642" t="s">
        <v>52</v>
      </c>
      <c r="D363" s="642" t="s">
        <v>2991</v>
      </c>
      <c r="E363" s="642" t="s">
        <v>1011</v>
      </c>
      <c r="F363" s="642" t="s">
        <v>3016</v>
      </c>
      <c r="G363" s="642" t="s">
        <v>2990</v>
      </c>
      <c r="H363" s="642" t="s">
        <v>50</v>
      </c>
      <c r="I363" s="642" t="s">
        <v>1011</v>
      </c>
      <c r="J363" s="616">
        <v>40007670</v>
      </c>
      <c r="K363" s="640" t="str">
        <f t="shared" si="5"/>
        <v/>
      </c>
    </row>
    <row r="364" spans="1:11">
      <c r="A364" s="642" t="s">
        <v>284</v>
      </c>
      <c r="B364" s="642">
        <v>162900</v>
      </c>
      <c r="C364" s="642" t="s">
        <v>52</v>
      </c>
      <c r="D364" s="642" t="s">
        <v>2978</v>
      </c>
      <c r="E364" s="642" t="s">
        <v>1011</v>
      </c>
      <c r="F364" s="642" t="s">
        <v>3018</v>
      </c>
      <c r="G364" s="642" t="s">
        <v>2995</v>
      </c>
      <c r="H364" s="642" t="s">
        <v>227</v>
      </c>
      <c r="I364" s="642" t="s">
        <v>1011</v>
      </c>
      <c r="J364" s="616">
        <v>40005418</v>
      </c>
      <c r="K364" s="640" t="str">
        <f t="shared" si="5"/>
        <v/>
      </c>
    </row>
    <row r="365" spans="1:11">
      <c r="A365" s="642" t="s">
        <v>3019</v>
      </c>
      <c r="B365" s="642">
        <v>199006</v>
      </c>
      <c r="C365" s="642" t="s">
        <v>52</v>
      </c>
      <c r="D365" s="642" t="s">
        <v>2978</v>
      </c>
      <c r="E365" s="642" t="s">
        <v>1011</v>
      </c>
      <c r="F365" s="642" t="s">
        <v>3020</v>
      </c>
      <c r="G365" s="642" t="s">
        <v>3002</v>
      </c>
      <c r="H365" s="642" t="s">
        <v>402</v>
      </c>
      <c r="I365" s="642" t="s">
        <v>1011</v>
      </c>
      <c r="J365" s="616">
        <v>30427781</v>
      </c>
      <c r="K365" s="640" t="str">
        <f t="shared" si="5"/>
        <v/>
      </c>
    </row>
    <row r="366" spans="1:11">
      <c r="A366" s="642" t="s">
        <v>300</v>
      </c>
      <c r="B366" s="642">
        <v>66000</v>
      </c>
      <c r="C366" s="642" t="s">
        <v>52</v>
      </c>
      <c r="D366" s="642" t="s">
        <v>2978</v>
      </c>
      <c r="E366" s="642" t="s">
        <v>1011</v>
      </c>
      <c r="F366" s="642" t="s">
        <v>3021</v>
      </c>
      <c r="G366" s="642" t="s">
        <v>2995</v>
      </c>
      <c r="H366" s="642" t="s">
        <v>227</v>
      </c>
      <c r="I366" s="642" t="s">
        <v>1011</v>
      </c>
      <c r="J366" s="616">
        <v>40008502</v>
      </c>
      <c r="K366" s="640" t="str">
        <f t="shared" si="5"/>
        <v/>
      </c>
    </row>
    <row r="367" spans="1:11">
      <c r="A367" s="642" t="s">
        <v>1011</v>
      </c>
      <c r="B367" s="642">
        <v>354648</v>
      </c>
      <c r="C367" s="642" t="s">
        <v>52</v>
      </c>
      <c r="D367" s="642" t="s">
        <v>2978</v>
      </c>
      <c r="E367" s="642" t="s">
        <v>1011</v>
      </c>
      <c r="F367" s="642" t="s">
        <v>3022</v>
      </c>
      <c r="G367" s="642" t="s">
        <v>2980</v>
      </c>
      <c r="H367" s="642" t="s">
        <v>560</v>
      </c>
      <c r="I367" s="642" t="s">
        <v>1011</v>
      </c>
      <c r="J367" s="616">
        <v>30471092</v>
      </c>
      <c r="K367" s="640" t="str">
        <f t="shared" si="5"/>
        <v/>
      </c>
    </row>
    <row r="368" spans="1:11">
      <c r="A368" s="642" t="s">
        <v>1011</v>
      </c>
      <c r="B368" s="642">
        <v>26033000</v>
      </c>
      <c r="C368" s="642" t="s">
        <v>52</v>
      </c>
      <c r="D368" s="642" t="s">
        <v>3013</v>
      </c>
      <c r="E368" s="642" t="s">
        <v>1011</v>
      </c>
      <c r="F368" s="642" t="s">
        <v>3023</v>
      </c>
      <c r="G368" s="642" t="s">
        <v>3024</v>
      </c>
      <c r="H368" s="642" t="s">
        <v>1011</v>
      </c>
      <c r="I368" s="642" t="s">
        <v>55</v>
      </c>
      <c r="J368" s="616">
        <v>40003559</v>
      </c>
      <c r="K368" s="640" t="str">
        <f t="shared" si="5"/>
        <v>RS</v>
      </c>
    </row>
    <row r="369" spans="1:11">
      <c r="A369" s="642" t="s">
        <v>561</v>
      </c>
      <c r="B369" s="642">
        <v>274323</v>
      </c>
      <c r="C369" s="642" t="s">
        <v>52</v>
      </c>
      <c r="D369" s="642" t="s">
        <v>2978</v>
      </c>
      <c r="E369" s="642" t="s">
        <v>1011</v>
      </c>
      <c r="F369" s="642" t="s">
        <v>3040</v>
      </c>
      <c r="G369" s="642" t="s">
        <v>2741</v>
      </c>
      <c r="H369" s="642" t="s">
        <v>560</v>
      </c>
      <c r="I369" s="642" t="s">
        <v>1011</v>
      </c>
      <c r="J369" s="616">
        <v>30341732</v>
      </c>
      <c r="K369" s="640" t="str">
        <f t="shared" si="5"/>
        <v/>
      </c>
    </row>
    <row r="370" spans="1:11">
      <c r="A370" s="642" t="s">
        <v>50</v>
      </c>
      <c r="B370" s="642">
        <v>1578206</v>
      </c>
      <c r="C370" s="642" t="s">
        <v>52</v>
      </c>
      <c r="D370" s="642" t="s">
        <v>3004</v>
      </c>
      <c r="E370" s="642" t="s">
        <v>1011</v>
      </c>
      <c r="F370" s="642" t="s">
        <v>3025</v>
      </c>
      <c r="G370" s="642" t="s">
        <v>2988</v>
      </c>
      <c r="H370" s="642" t="s">
        <v>50</v>
      </c>
      <c r="I370" s="642" t="s">
        <v>55</v>
      </c>
      <c r="J370" s="616">
        <v>30475639</v>
      </c>
      <c r="K370" s="640" t="str">
        <f t="shared" si="5"/>
        <v>RS</v>
      </c>
    </row>
    <row r="371" spans="1:11">
      <c r="A371" s="642" t="s">
        <v>1011</v>
      </c>
      <c r="B371" s="642">
        <v>257400</v>
      </c>
      <c r="C371" s="642" t="s">
        <v>52</v>
      </c>
      <c r="D371" s="642" t="s">
        <v>2978</v>
      </c>
      <c r="E371" s="642" t="s">
        <v>1011</v>
      </c>
      <c r="F371" s="642" t="s">
        <v>3026</v>
      </c>
      <c r="G371" s="642" t="s">
        <v>2741</v>
      </c>
      <c r="H371" s="642" t="s">
        <v>1011</v>
      </c>
      <c r="I371" s="642" t="s">
        <v>1011</v>
      </c>
      <c r="J371" s="616">
        <v>40005547</v>
      </c>
      <c r="K371" s="640" t="str">
        <f t="shared" si="5"/>
        <v/>
      </c>
    </row>
    <row r="372" spans="1:11">
      <c r="A372" s="642" t="s">
        <v>1011</v>
      </c>
      <c r="B372" s="642">
        <v>9739900</v>
      </c>
      <c r="C372" s="642" t="s">
        <v>52</v>
      </c>
      <c r="D372" s="642" t="s">
        <v>3027</v>
      </c>
      <c r="E372" s="642" t="s">
        <v>1011</v>
      </c>
      <c r="F372" s="642" t="s">
        <v>3028</v>
      </c>
      <c r="G372" s="642" t="s">
        <v>3024</v>
      </c>
      <c r="H372" s="642" t="s">
        <v>1011</v>
      </c>
      <c r="I372" s="642" t="s">
        <v>263</v>
      </c>
      <c r="J372" s="616">
        <v>30237972</v>
      </c>
      <c r="K372" s="640" t="str">
        <f t="shared" si="5"/>
        <v>OT</v>
      </c>
    </row>
    <row r="373" spans="1:11">
      <c r="A373" s="642" t="s">
        <v>50</v>
      </c>
      <c r="B373" s="642">
        <v>63042000</v>
      </c>
      <c r="C373" s="642" t="s">
        <v>52</v>
      </c>
      <c r="D373" s="642" t="s">
        <v>2991</v>
      </c>
      <c r="E373" s="642" t="s">
        <v>1011</v>
      </c>
      <c r="F373" s="642" t="s">
        <v>3029</v>
      </c>
      <c r="G373" s="642" t="s">
        <v>2990</v>
      </c>
      <c r="H373" s="642" t="s">
        <v>50</v>
      </c>
      <c r="I373" s="642" t="s">
        <v>1011</v>
      </c>
      <c r="J373" s="616">
        <v>40007675</v>
      </c>
      <c r="K373" s="640" t="str">
        <f t="shared" si="5"/>
        <v/>
      </c>
    </row>
    <row r="374" spans="1:11">
      <c r="A374" s="642" t="s">
        <v>1011</v>
      </c>
      <c r="B374" s="642">
        <v>114127</v>
      </c>
      <c r="C374" s="642" t="s">
        <v>52</v>
      </c>
      <c r="D374" s="642" t="s">
        <v>2978</v>
      </c>
      <c r="E374" s="642" t="s">
        <v>1011</v>
      </c>
      <c r="F374" s="642" t="s">
        <v>3043</v>
      </c>
      <c r="G374" s="642" t="s">
        <v>2741</v>
      </c>
      <c r="H374" s="642" t="s">
        <v>560</v>
      </c>
      <c r="I374" s="642" t="s">
        <v>1011</v>
      </c>
      <c r="J374" s="616">
        <v>30341323</v>
      </c>
      <c r="K374" s="640" t="str">
        <f t="shared" si="5"/>
        <v/>
      </c>
    </row>
    <row r="375" spans="1:11">
      <c r="A375" s="642" t="s">
        <v>318</v>
      </c>
      <c r="B375" s="642">
        <v>153900</v>
      </c>
      <c r="C375" s="642" t="s">
        <v>52</v>
      </c>
      <c r="D375" s="642" t="s">
        <v>2978</v>
      </c>
      <c r="E375" s="642" t="s">
        <v>1011</v>
      </c>
      <c r="F375" s="642" t="s">
        <v>3009</v>
      </c>
      <c r="G375" s="642" t="s">
        <v>2982</v>
      </c>
      <c r="H375" s="642" t="s">
        <v>227</v>
      </c>
      <c r="I375" s="642" t="s">
        <v>1011</v>
      </c>
      <c r="J375" s="616">
        <v>30485168</v>
      </c>
      <c r="K375" s="640" t="str">
        <f t="shared" si="5"/>
        <v/>
      </c>
    </row>
    <row r="376" spans="1:11">
      <c r="A376" s="642" t="s">
        <v>300</v>
      </c>
      <c r="B376" s="642">
        <v>87210</v>
      </c>
      <c r="C376" s="642" t="s">
        <v>52</v>
      </c>
      <c r="D376" s="642" t="s">
        <v>3010</v>
      </c>
      <c r="E376" s="642" t="s">
        <v>1011</v>
      </c>
      <c r="F376" s="642" t="s">
        <v>3011</v>
      </c>
      <c r="G376" s="642" t="s">
        <v>3012</v>
      </c>
      <c r="H376" s="642" t="s">
        <v>227</v>
      </c>
      <c r="I376" s="642" t="s">
        <v>1011</v>
      </c>
      <c r="J376" s="616">
        <v>30387824</v>
      </c>
      <c r="K376" s="640" t="str">
        <f t="shared" si="5"/>
        <v/>
      </c>
    </row>
    <row r="377" spans="1:11">
      <c r="A377" s="642" t="s">
        <v>528</v>
      </c>
      <c r="B377" s="642">
        <v>135432</v>
      </c>
      <c r="C377" s="642" t="s">
        <v>52</v>
      </c>
      <c r="D377" s="642" t="s">
        <v>2978</v>
      </c>
      <c r="E377" s="642" t="s">
        <v>1011</v>
      </c>
      <c r="F377" s="642" t="s">
        <v>3017</v>
      </c>
      <c r="G377" s="642" t="s">
        <v>2995</v>
      </c>
      <c r="H377" s="642" t="s">
        <v>402</v>
      </c>
      <c r="I377" s="642" t="s">
        <v>1011</v>
      </c>
      <c r="J377" s="616">
        <v>30484729</v>
      </c>
      <c r="K377" s="640" t="str">
        <f t="shared" si="5"/>
        <v/>
      </c>
    </row>
    <row r="378" spans="1:11">
      <c r="A378" s="642" t="s">
        <v>1011</v>
      </c>
      <c r="B378" s="642">
        <v>13292976</v>
      </c>
      <c r="C378" s="642" t="s">
        <v>52</v>
      </c>
      <c r="D378" s="642" t="s">
        <v>3013</v>
      </c>
      <c r="E378" s="642" t="s">
        <v>1011</v>
      </c>
      <c r="F378" s="642" t="s">
        <v>3584</v>
      </c>
      <c r="G378" s="642" t="s">
        <v>2988</v>
      </c>
      <c r="H378" s="642" t="s">
        <v>1011</v>
      </c>
      <c r="I378" s="642" t="s">
        <v>55</v>
      </c>
      <c r="J378" s="616">
        <v>30114721</v>
      </c>
      <c r="K378" s="640" t="str">
        <f t="shared" si="5"/>
        <v>RS</v>
      </c>
    </row>
    <row r="379" spans="1:11">
      <c r="A379" s="642" t="s">
        <v>468</v>
      </c>
      <c r="B379" s="642">
        <v>33976</v>
      </c>
      <c r="C379" s="642" t="s">
        <v>52</v>
      </c>
      <c r="D379" s="642" t="s">
        <v>3033</v>
      </c>
      <c r="E379" s="642" t="s">
        <v>1011</v>
      </c>
      <c r="F379" s="642" t="s">
        <v>3034</v>
      </c>
      <c r="G379" s="642" t="s">
        <v>2988</v>
      </c>
      <c r="H379" s="642" t="s">
        <v>402</v>
      </c>
      <c r="I379" s="642" t="s">
        <v>1011</v>
      </c>
      <c r="J379" s="616">
        <v>40004575</v>
      </c>
      <c r="K379" s="640" t="str">
        <f t="shared" si="5"/>
        <v/>
      </c>
    </row>
    <row r="380" spans="1:11">
      <c r="A380" s="642" t="s">
        <v>1011</v>
      </c>
      <c r="B380" s="642">
        <v>1710319</v>
      </c>
      <c r="C380" s="642" t="s">
        <v>52</v>
      </c>
      <c r="D380" s="642" t="s">
        <v>3013</v>
      </c>
      <c r="E380" s="642" t="s">
        <v>1011</v>
      </c>
      <c r="F380" s="642" t="s">
        <v>3035</v>
      </c>
      <c r="G380" s="642" t="s">
        <v>2988</v>
      </c>
      <c r="H380" s="642" t="s">
        <v>1011</v>
      </c>
      <c r="I380" s="642" t="s">
        <v>1011</v>
      </c>
      <c r="J380" s="616">
        <v>30407375</v>
      </c>
      <c r="K380" s="640" t="str">
        <f t="shared" si="5"/>
        <v/>
      </c>
    </row>
    <row r="381" spans="1:11">
      <c r="A381" s="642" t="s">
        <v>183</v>
      </c>
      <c r="B381" s="642">
        <v>14000</v>
      </c>
      <c r="C381" s="642" t="s">
        <v>52</v>
      </c>
      <c r="D381" s="642" t="s">
        <v>2991</v>
      </c>
      <c r="E381" s="642" t="s">
        <v>1011</v>
      </c>
      <c r="F381" s="642" t="s">
        <v>3036</v>
      </c>
      <c r="G381" s="642" t="s">
        <v>2990</v>
      </c>
      <c r="H381" s="642" t="s">
        <v>50</v>
      </c>
      <c r="I381" s="642" t="s">
        <v>1011</v>
      </c>
      <c r="J381" s="616">
        <v>40007847</v>
      </c>
      <c r="K381" s="640" t="str">
        <f t="shared" si="5"/>
        <v/>
      </c>
    </row>
    <row r="382" spans="1:11">
      <c r="A382" s="642" t="s">
        <v>528</v>
      </c>
      <c r="B382" s="642">
        <v>90000</v>
      </c>
      <c r="C382" s="642" t="s">
        <v>52</v>
      </c>
      <c r="D382" s="642" t="s">
        <v>2978</v>
      </c>
      <c r="E382" s="642" t="s">
        <v>1011</v>
      </c>
      <c r="F382" s="642" t="s">
        <v>4703</v>
      </c>
      <c r="G382" s="642" t="s">
        <v>2988</v>
      </c>
      <c r="H382" s="642" t="s">
        <v>402</v>
      </c>
      <c r="I382" s="642" t="s">
        <v>1011</v>
      </c>
      <c r="J382" s="616">
        <v>40009101</v>
      </c>
      <c r="K382" s="640" t="str">
        <f t="shared" si="5"/>
        <v/>
      </c>
    </row>
    <row r="383" spans="1:11">
      <c r="A383" s="642" t="s">
        <v>468</v>
      </c>
      <c r="B383" s="642">
        <v>30780</v>
      </c>
      <c r="C383" s="642" t="s">
        <v>52</v>
      </c>
      <c r="D383" s="642" t="s">
        <v>2978</v>
      </c>
      <c r="E383" s="642" t="s">
        <v>1011</v>
      </c>
      <c r="F383" s="642" t="s">
        <v>3041</v>
      </c>
      <c r="G383" s="642" t="s">
        <v>2988</v>
      </c>
      <c r="H383" s="642" t="s">
        <v>402</v>
      </c>
      <c r="I383" s="642" t="s">
        <v>1011</v>
      </c>
      <c r="J383" s="616">
        <v>40000090</v>
      </c>
      <c r="K383" s="640" t="str">
        <f t="shared" si="5"/>
        <v/>
      </c>
    </row>
    <row r="384" spans="1:11">
      <c r="A384" s="642" t="s">
        <v>561</v>
      </c>
      <c r="B384" s="642">
        <v>283073</v>
      </c>
      <c r="C384" s="642" t="s">
        <v>52</v>
      </c>
      <c r="D384" s="642" t="s">
        <v>2978</v>
      </c>
      <c r="E384" s="642" t="s">
        <v>1011</v>
      </c>
      <c r="F384" s="642" t="s">
        <v>3042</v>
      </c>
      <c r="G384" s="642" t="s">
        <v>2982</v>
      </c>
      <c r="H384" s="642" t="s">
        <v>560</v>
      </c>
      <c r="I384" s="642" t="s">
        <v>1011</v>
      </c>
      <c r="J384" s="616">
        <v>40000109</v>
      </c>
      <c r="K384" s="640" t="str">
        <f t="shared" si="5"/>
        <v/>
      </c>
    </row>
    <row r="385" spans="1:11">
      <c r="A385" s="642" t="s">
        <v>183</v>
      </c>
      <c r="B385" s="642">
        <v>301762</v>
      </c>
      <c r="C385" s="642" t="s">
        <v>52</v>
      </c>
      <c r="D385" s="642" t="s">
        <v>2991</v>
      </c>
      <c r="E385" s="642" t="s">
        <v>1011</v>
      </c>
      <c r="F385" s="642" t="s">
        <v>3060</v>
      </c>
      <c r="G385" s="642" t="s">
        <v>2806</v>
      </c>
      <c r="H385" s="642" t="s">
        <v>50</v>
      </c>
      <c r="I385" s="642" t="s">
        <v>1011</v>
      </c>
      <c r="J385" s="616">
        <v>40000984</v>
      </c>
      <c r="K385" s="640" t="str">
        <f t="shared" si="5"/>
        <v/>
      </c>
    </row>
    <row r="386" spans="1:11">
      <c r="A386" s="642" t="s">
        <v>794</v>
      </c>
      <c r="B386" s="642">
        <v>128250</v>
      </c>
      <c r="C386" s="642" t="s">
        <v>98</v>
      </c>
      <c r="D386" s="642" t="s">
        <v>2978</v>
      </c>
      <c r="E386" s="642" t="s">
        <v>1011</v>
      </c>
      <c r="F386" s="642" t="s">
        <v>3061</v>
      </c>
      <c r="G386" s="642" t="s">
        <v>2988</v>
      </c>
      <c r="H386" s="642" t="s">
        <v>50</v>
      </c>
      <c r="I386" s="642" t="s">
        <v>1011</v>
      </c>
      <c r="J386" s="616">
        <v>40001280</v>
      </c>
      <c r="K386" s="640" t="str">
        <f t="shared" si="5"/>
        <v/>
      </c>
    </row>
    <row r="387" spans="1:11">
      <c r="A387" s="642" t="s">
        <v>502</v>
      </c>
      <c r="B387" s="642">
        <v>487098</v>
      </c>
      <c r="C387" s="642" t="s">
        <v>52</v>
      </c>
      <c r="D387" s="642" t="s">
        <v>2978</v>
      </c>
      <c r="E387" s="642" t="s">
        <v>1011</v>
      </c>
      <c r="F387" s="642" t="s">
        <v>508</v>
      </c>
      <c r="G387" s="642" t="s">
        <v>2995</v>
      </c>
      <c r="H387" s="642" t="s">
        <v>402</v>
      </c>
      <c r="I387" s="642" t="s">
        <v>55</v>
      </c>
      <c r="J387" s="616">
        <v>30078798</v>
      </c>
      <c r="K387" s="640" t="str">
        <f t="shared" ref="K387:K450" si="6">I387</f>
        <v>RS</v>
      </c>
    </row>
    <row r="388" spans="1:11">
      <c r="A388" s="642" t="s">
        <v>588</v>
      </c>
      <c r="B388" s="642">
        <v>231909</v>
      </c>
      <c r="C388" s="642" t="s">
        <v>52</v>
      </c>
      <c r="D388" s="642" t="s">
        <v>2978</v>
      </c>
      <c r="E388" s="642" t="s">
        <v>1011</v>
      </c>
      <c r="F388" s="642" t="s">
        <v>3044</v>
      </c>
      <c r="G388" s="642" t="s">
        <v>2980</v>
      </c>
      <c r="H388" s="642" t="s">
        <v>560</v>
      </c>
      <c r="I388" s="642" t="s">
        <v>1011</v>
      </c>
      <c r="J388" s="616">
        <v>30277425</v>
      </c>
      <c r="K388" s="640" t="str">
        <f t="shared" si="6"/>
        <v/>
      </c>
    </row>
    <row r="389" spans="1:11">
      <c r="A389" s="642" t="s">
        <v>1011</v>
      </c>
      <c r="B389" s="642">
        <v>34730</v>
      </c>
      <c r="C389" s="642" t="s">
        <v>52</v>
      </c>
      <c r="D389" s="642" t="s">
        <v>2978</v>
      </c>
      <c r="E389" s="642" t="s">
        <v>1011</v>
      </c>
      <c r="F389" s="642" t="s">
        <v>3045</v>
      </c>
      <c r="G389" s="642" t="s">
        <v>2741</v>
      </c>
      <c r="H389" s="642" t="s">
        <v>402</v>
      </c>
      <c r="I389" s="642" t="s">
        <v>1011</v>
      </c>
      <c r="J389" s="616">
        <v>30483109</v>
      </c>
      <c r="K389" s="640" t="str">
        <f t="shared" si="6"/>
        <v/>
      </c>
    </row>
    <row r="390" spans="1:11">
      <c r="A390" s="642" t="s">
        <v>420</v>
      </c>
      <c r="B390" s="642">
        <v>92000</v>
      </c>
      <c r="C390" s="642" t="s">
        <v>52</v>
      </c>
      <c r="D390" s="642" t="s">
        <v>2978</v>
      </c>
      <c r="E390" s="642" t="s">
        <v>1011</v>
      </c>
      <c r="F390" s="642" t="s">
        <v>3046</v>
      </c>
      <c r="G390" s="642" t="s">
        <v>2988</v>
      </c>
      <c r="H390" s="642" t="s">
        <v>402</v>
      </c>
      <c r="I390" s="642" t="s">
        <v>1011</v>
      </c>
      <c r="J390" s="616">
        <v>40003231</v>
      </c>
      <c r="K390" s="640" t="str">
        <f t="shared" si="6"/>
        <v/>
      </c>
    </row>
    <row r="391" spans="1:11">
      <c r="A391" s="642" t="s">
        <v>490</v>
      </c>
      <c r="B391" s="642">
        <v>32000</v>
      </c>
      <c r="C391" s="642" t="s">
        <v>52</v>
      </c>
      <c r="D391" s="642" t="s">
        <v>2978</v>
      </c>
      <c r="E391" s="642" t="s">
        <v>1011</v>
      </c>
      <c r="F391" s="642" t="s">
        <v>3047</v>
      </c>
      <c r="G391" s="642" t="s">
        <v>2988</v>
      </c>
      <c r="H391" s="642" t="s">
        <v>402</v>
      </c>
      <c r="I391" s="642" t="s">
        <v>1011</v>
      </c>
      <c r="J391" s="616">
        <v>40007325</v>
      </c>
      <c r="K391" s="640" t="str">
        <f t="shared" si="6"/>
        <v/>
      </c>
    </row>
    <row r="392" spans="1:11">
      <c r="A392" s="642" t="s">
        <v>1011</v>
      </c>
      <c r="B392" s="642">
        <v>455792</v>
      </c>
      <c r="C392" s="642" t="s">
        <v>52</v>
      </c>
      <c r="D392" s="642" t="s">
        <v>2978</v>
      </c>
      <c r="E392" s="642" t="s">
        <v>1011</v>
      </c>
      <c r="F392" s="642" t="s">
        <v>3048</v>
      </c>
      <c r="G392" s="642" t="s">
        <v>2741</v>
      </c>
      <c r="H392" s="642" t="s">
        <v>560</v>
      </c>
      <c r="I392" s="642" t="s">
        <v>1011</v>
      </c>
      <c r="J392" s="616">
        <v>30329922</v>
      </c>
      <c r="K392" s="640" t="str">
        <f t="shared" si="6"/>
        <v/>
      </c>
    </row>
    <row r="393" spans="1:11">
      <c r="A393" s="642" t="s">
        <v>1011</v>
      </c>
      <c r="B393" s="642">
        <v>17399585</v>
      </c>
      <c r="C393" s="642" t="s">
        <v>52</v>
      </c>
      <c r="D393" s="642" t="s">
        <v>3013</v>
      </c>
      <c r="E393" s="642" t="s">
        <v>1011</v>
      </c>
      <c r="F393" s="642" t="s">
        <v>3030</v>
      </c>
      <c r="G393" s="642" t="s">
        <v>2990</v>
      </c>
      <c r="H393" s="642" t="s">
        <v>1011</v>
      </c>
      <c r="I393" s="642" t="s">
        <v>55</v>
      </c>
      <c r="J393" s="616">
        <v>30069055</v>
      </c>
      <c r="K393" s="640" t="str">
        <f t="shared" si="6"/>
        <v>RS</v>
      </c>
    </row>
    <row r="394" spans="1:11">
      <c r="A394" s="642" t="s">
        <v>156</v>
      </c>
      <c r="B394" s="642">
        <v>11282</v>
      </c>
      <c r="C394" s="642" t="s">
        <v>52</v>
      </c>
      <c r="D394" s="642" t="s">
        <v>2978</v>
      </c>
      <c r="E394" s="642" t="s">
        <v>1011</v>
      </c>
      <c r="F394" s="642" t="s">
        <v>819</v>
      </c>
      <c r="G394" s="642" t="s">
        <v>2990</v>
      </c>
      <c r="H394" s="642" t="s">
        <v>50</v>
      </c>
      <c r="I394" s="642" t="s">
        <v>1011</v>
      </c>
      <c r="J394" s="616">
        <v>30355425</v>
      </c>
      <c r="K394" s="640" t="str">
        <f t="shared" si="6"/>
        <v/>
      </c>
    </row>
    <row r="395" spans="1:11">
      <c r="A395" s="642" t="s">
        <v>876</v>
      </c>
      <c r="B395" s="642">
        <v>2414267</v>
      </c>
      <c r="C395" s="642" t="s">
        <v>52</v>
      </c>
      <c r="D395" s="642" t="s">
        <v>2978</v>
      </c>
      <c r="E395" s="642" t="s">
        <v>1011</v>
      </c>
      <c r="F395" s="642" t="s">
        <v>3031</v>
      </c>
      <c r="G395" s="642" t="s">
        <v>2995</v>
      </c>
      <c r="H395" s="642" t="s">
        <v>227</v>
      </c>
      <c r="I395" s="642" t="s">
        <v>1011</v>
      </c>
      <c r="J395" s="616">
        <v>30396974</v>
      </c>
      <c r="K395" s="640" t="str">
        <f t="shared" si="6"/>
        <v/>
      </c>
    </row>
    <row r="396" spans="1:11">
      <c r="A396" s="642" t="s">
        <v>739</v>
      </c>
      <c r="B396" s="642">
        <v>160000</v>
      </c>
      <c r="C396" s="642" t="s">
        <v>52</v>
      </c>
      <c r="D396" s="642" t="s">
        <v>2991</v>
      </c>
      <c r="E396" s="642" t="s">
        <v>1011</v>
      </c>
      <c r="F396" s="642" t="s">
        <v>3032</v>
      </c>
      <c r="G396" s="642" t="s">
        <v>2990</v>
      </c>
      <c r="H396" s="642" t="s">
        <v>227</v>
      </c>
      <c r="I396" s="642" t="s">
        <v>1011</v>
      </c>
      <c r="J396" s="616">
        <v>40007410</v>
      </c>
      <c r="K396" s="640" t="str">
        <f t="shared" si="6"/>
        <v/>
      </c>
    </row>
    <row r="397" spans="1:11">
      <c r="A397" s="642" t="s">
        <v>439</v>
      </c>
      <c r="B397" s="642">
        <v>25000</v>
      </c>
      <c r="C397" s="642" t="s">
        <v>52</v>
      </c>
      <c r="D397" s="642" t="s">
        <v>2978</v>
      </c>
      <c r="E397" s="642" t="s">
        <v>1011</v>
      </c>
      <c r="F397" s="642" t="s">
        <v>897</v>
      </c>
      <c r="G397" s="642" t="s">
        <v>2990</v>
      </c>
      <c r="H397" s="642" t="s">
        <v>402</v>
      </c>
      <c r="I397" s="642" t="s">
        <v>1011</v>
      </c>
      <c r="J397" s="616">
        <v>30488462</v>
      </c>
      <c r="K397" s="640" t="str">
        <f t="shared" si="6"/>
        <v/>
      </c>
    </row>
    <row r="398" spans="1:11">
      <c r="A398" s="642" t="s">
        <v>576</v>
      </c>
      <c r="B398" s="642">
        <v>40723</v>
      </c>
      <c r="C398" s="642" t="s">
        <v>98</v>
      </c>
      <c r="D398" s="642" t="s">
        <v>2978</v>
      </c>
      <c r="E398" s="642" t="s">
        <v>1011</v>
      </c>
      <c r="F398" s="642" t="s">
        <v>3037</v>
      </c>
      <c r="G398" s="642" t="s">
        <v>2988</v>
      </c>
      <c r="H398" s="642" t="s">
        <v>560</v>
      </c>
      <c r="I398" s="642" t="s">
        <v>1011</v>
      </c>
      <c r="J398" s="616">
        <v>30473489</v>
      </c>
      <c r="K398" s="640" t="str">
        <f t="shared" si="6"/>
        <v/>
      </c>
    </row>
    <row r="399" spans="1:11">
      <c r="A399" s="642" t="s">
        <v>318</v>
      </c>
      <c r="B399" s="642">
        <v>3725492</v>
      </c>
      <c r="C399" s="642" t="s">
        <v>52</v>
      </c>
      <c r="D399" s="642" t="s">
        <v>3038</v>
      </c>
      <c r="E399" s="642" t="s">
        <v>1011</v>
      </c>
      <c r="F399" s="642" t="s">
        <v>3039</v>
      </c>
      <c r="G399" s="642" t="s">
        <v>2990</v>
      </c>
      <c r="H399" s="642" t="s">
        <v>227</v>
      </c>
      <c r="I399" s="642" t="s">
        <v>55</v>
      </c>
      <c r="J399" s="616">
        <v>30371777</v>
      </c>
      <c r="K399" s="640" t="str">
        <f t="shared" si="6"/>
        <v>RS</v>
      </c>
    </row>
    <row r="400" spans="1:11">
      <c r="A400" s="642" t="s">
        <v>439</v>
      </c>
      <c r="B400" s="642">
        <v>60000</v>
      </c>
      <c r="C400" s="642" t="s">
        <v>52</v>
      </c>
      <c r="D400" s="642" t="s">
        <v>2978</v>
      </c>
      <c r="E400" s="642" t="s">
        <v>1011</v>
      </c>
      <c r="F400" s="642" t="s">
        <v>3055</v>
      </c>
      <c r="G400" s="642" t="s">
        <v>2988</v>
      </c>
      <c r="H400" s="642" t="s">
        <v>402</v>
      </c>
      <c r="I400" s="642" t="s">
        <v>1011</v>
      </c>
      <c r="J400" s="616">
        <v>40007297</v>
      </c>
      <c r="K400" s="640" t="str">
        <f t="shared" si="6"/>
        <v/>
      </c>
    </row>
    <row r="401" spans="1:11">
      <c r="A401" s="642" t="s">
        <v>50</v>
      </c>
      <c r="B401" s="642">
        <v>215746</v>
      </c>
      <c r="C401" s="642" t="s">
        <v>98</v>
      </c>
      <c r="D401" s="642" t="s">
        <v>3056</v>
      </c>
      <c r="E401" s="642" t="s">
        <v>1011</v>
      </c>
      <c r="F401" s="642" t="s">
        <v>3057</v>
      </c>
      <c r="G401" s="642" t="s">
        <v>2990</v>
      </c>
      <c r="H401" s="642" t="s">
        <v>50</v>
      </c>
      <c r="I401" s="642" t="s">
        <v>55</v>
      </c>
      <c r="J401" s="616">
        <v>30132238</v>
      </c>
      <c r="K401" s="640" t="str">
        <f t="shared" si="6"/>
        <v>RS</v>
      </c>
    </row>
    <row r="402" spans="1:11">
      <c r="A402" s="642" t="s">
        <v>1011</v>
      </c>
      <c r="B402" s="642">
        <v>16692774</v>
      </c>
      <c r="C402" s="642" t="s">
        <v>52</v>
      </c>
      <c r="D402" s="642" t="s">
        <v>3013</v>
      </c>
      <c r="E402" s="642" t="s">
        <v>1011</v>
      </c>
      <c r="F402" s="642" t="s">
        <v>3062</v>
      </c>
      <c r="G402" s="642" t="s">
        <v>2990</v>
      </c>
      <c r="H402" s="642" t="s">
        <v>1011</v>
      </c>
      <c r="I402" s="642" t="s">
        <v>55</v>
      </c>
      <c r="J402" s="616">
        <v>30051950</v>
      </c>
      <c r="K402" s="640" t="str">
        <f t="shared" si="6"/>
        <v>RS</v>
      </c>
    </row>
    <row r="403" spans="1:11">
      <c r="A403" s="642" t="s">
        <v>3019</v>
      </c>
      <c r="B403" s="642">
        <v>11412</v>
      </c>
      <c r="C403" s="642" t="s">
        <v>52</v>
      </c>
      <c r="D403" s="642" t="s">
        <v>2991</v>
      </c>
      <c r="E403" s="642" t="s">
        <v>1011</v>
      </c>
      <c r="F403" s="642" t="s">
        <v>3063</v>
      </c>
      <c r="G403" s="642" t="s">
        <v>2980</v>
      </c>
      <c r="H403" s="642" t="s">
        <v>402</v>
      </c>
      <c r="I403" s="642" t="s">
        <v>1011</v>
      </c>
      <c r="J403" s="616">
        <v>40005550</v>
      </c>
      <c r="K403" s="640" t="str">
        <f t="shared" si="6"/>
        <v/>
      </c>
    </row>
    <row r="404" spans="1:11">
      <c r="A404" s="642" t="s">
        <v>420</v>
      </c>
      <c r="B404" s="642">
        <v>25000</v>
      </c>
      <c r="C404" s="642" t="s">
        <v>52</v>
      </c>
      <c r="D404" s="642" t="s">
        <v>2978</v>
      </c>
      <c r="E404" s="642" t="s">
        <v>1011</v>
      </c>
      <c r="F404" s="642" t="s">
        <v>3064</v>
      </c>
      <c r="G404" s="642" t="s">
        <v>2990</v>
      </c>
      <c r="H404" s="642" t="s">
        <v>402</v>
      </c>
      <c r="I404" s="642" t="s">
        <v>1011</v>
      </c>
      <c r="J404" s="616">
        <v>30487889</v>
      </c>
      <c r="K404" s="640" t="str">
        <f t="shared" si="6"/>
        <v/>
      </c>
    </row>
    <row r="405" spans="1:11">
      <c r="A405" s="642" t="s">
        <v>227</v>
      </c>
      <c r="B405" s="642">
        <v>41040</v>
      </c>
      <c r="C405" s="642" t="s">
        <v>52</v>
      </c>
      <c r="D405" s="642" t="s">
        <v>2978</v>
      </c>
      <c r="E405" s="642" t="s">
        <v>1011</v>
      </c>
      <c r="F405" s="642" t="s">
        <v>3065</v>
      </c>
      <c r="G405" s="642" t="s">
        <v>2988</v>
      </c>
      <c r="H405" s="642" t="s">
        <v>227</v>
      </c>
      <c r="I405" s="642" t="s">
        <v>1011</v>
      </c>
      <c r="J405" s="616">
        <v>30488314</v>
      </c>
      <c r="K405" s="640" t="str">
        <f t="shared" si="6"/>
        <v/>
      </c>
    </row>
    <row r="406" spans="1:11">
      <c r="A406" s="642" t="s">
        <v>50</v>
      </c>
      <c r="B406" s="642">
        <v>800</v>
      </c>
      <c r="C406" s="642" t="s">
        <v>52</v>
      </c>
      <c r="D406" s="642" t="s">
        <v>2991</v>
      </c>
      <c r="E406" s="642" t="s">
        <v>1011</v>
      </c>
      <c r="F406" s="642" t="s">
        <v>3066</v>
      </c>
      <c r="G406" s="642" t="s">
        <v>2990</v>
      </c>
      <c r="H406" s="642" t="s">
        <v>50</v>
      </c>
      <c r="I406" s="642" t="s">
        <v>1011</v>
      </c>
      <c r="J406" s="616">
        <v>40007680</v>
      </c>
      <c r="K406" s="640" t="str">
        <f t="shared" si="6"/>
        <v/>
      </c>
    </row>
    <row r="407" spans="1:11">
      <c r="A407" s="642" t="s">
        <v>490</v>
      </c>
      <c r="B407" s="642">
        <v>10000</v>
      </c>
      <c r="C407" s="642" t="s">
        <v>52</v>
      </c>
      <c r="D407" s="642" t="s">
        <v>2991</v>
      </c>
      <c r="E407" s="642" t="s">
        <v>1011</v>
      </c>
      <c r="F407" s="642" t="s">
        <v>3067</v>
      </c>
      <c r="G407" s="642" t="s">
        <v>2980</v>
      </c>
      <c r="H407" s="642" t="s">
        <v>402</v>
      </c>
      <c r="I407" s="642" t="s">
        <v>1011</v>
      </c>
      <c r="J407" s="616">
        <v>40006182</v>
      </c>
      <c r="K407" s="640" t="str">
        <f t="shared" si="6"/>
        <v/>
      </c>
    </row>
    <row r="408" spans="1:11">
      <c r="A408" s="642" t="s">
        <v>403</v>
      </c>
      <c r="B408" s="642">
        <v>23106</v>
      </c>
      <c r="C408" s="642" t="s">
        <v>98</v>
      </c>
      <c r="D408" s="642" t="s">
        <v>2978</v>
      </c>
      <c r="E408" s="642" t="s">
        <v>1011</v>
      </c>
      <c r="F408" s="642" t="s">
        <v>3068</v>
      </c>
      <c r="G408" s="642" t="s">
        <v>3069</v>
      </c>
      <c r="H408" s="642" t="s">
        <v>402</v>
      </c>
      <c r="I408" s="642" t="s">
        <v>1011</v>
      </c>
      <c r="J408" s="616">
        <v>40008464</v>
      </c>
      <c r="K408" s="640" t="str">
        <f t="shared" si="6"/>
        <v/>
      </c>
    </row>
    <row r="409" spans="1:11">
      <c r="A409" s="642" t="s">
        <v>480</v>
      </c>
      <c r="B409" s="642">
        <v>51300</v>
      </c>
      <c r="C409" s="642" t="s">
        <v>52</v>
      </c>
      <c r="D409" s="642" t="s">
        <v>2978</v>
      </c>
      <c r="E409" s="642" t="s">
        <v>1011</v>
      </c>
      <c r="F409" s="642" t="s">
        <v>3070</v>
      </c>
      <c r="G409" s="642" t="s">
        <v>2988</v>
      </c>
      <c r="H409" s="642" t="s">
        <v>402</v>
      </c>
      <c r="I409" s="642" t="s">
        <v>1011</v>
      </c>
      <c r="J409" s="616">
        <v>30487891</v>
      </c>
      <c r="K409" s="640" t="str">
        <f t="shared" si="6"/>
        <v/>
      </c>
    </row>
    <row r="410" spans="1:11">
      <c r="A410" s="642" t="s">
        <v>420</v>
      </c>
      <c r="B410" s="642">
        <v>566649</v>
      </c>
      <c r="C410" s="642" t="s">
        <v>52</v>
      </c>
      <c r="D410" s="642" t="s">
        <v>2978</v>
      </c>
      <c r="E410" s="642" t="s">
        <v>1011</v>
      </c>
      <c r="F410" s="642" t="s">
        <v>3088</v>
      </c>
      <c r="G410" s="642" t="s">
        <v>2988</v>
      </c>
      <c r="H410" s="642" t="s">
        <v>402</v>
      </c>
      <c r="I410" s="642" t="s">
        <v>1011</v>
      </c>
      <c r="J410" s="616">
        <v>30116708</v>
      </c>
      <c r="K410" s="640" t="str">
        <f t="shared" si="6"/>
        <v/>
      </c>
    </row>
    <row r="411" spans="1:11">
      <c r="A411" s="642" t="s">
        <v>284</v>
      </c>
      <c r="B411" s="642">
        <v>142200</v>
      </c>
      <c r="C411" s="642" t="s">
        <v>52</v>
      </c>
      <c r="D411" s="642" t="s">
        <v>2978</v>
      </c>
      <c r="E411" s="642" t="s">
        <v>1011</v>
      </c>
      <c r="F411" s="642" t="s">
        <v>3050</v>
      </c>
      <c r="G411" s="642" t="s">
        <v>2980</v>
      </c>
      <c r="H411" s="642" t="s">
        <v>227</v>
      </c>
      <c r="I411" s="642" t="s">
        <v>1011</v>
      </c>
      <c r="J411" s="616">
        <v>40003699</v>
      </c>
      <c r="K411" s="640" t="str">
        <f t="shared" si="6"/>
        <v/>
      </c>
    </row>
    <row r="412" spans="1:11">
      <c r="A412" s="642" t="s">
        <v>1011</v>
      </c>
      <c r="B412" s="642">
        <v>870000</v>
      </c>
      <c r="C412" s="642" t="s">
        <v>52</v>
      </c>
      <c r="D412" s="642" t="s">
        <v>2978</v>
      </c>
      <c r="E412" s="642" t="s">
        <v>1011</v>
      </c>
      <c r="F412" s="642" t="s">
        <v>3051</v>
      </c>
      <c r="G412" s="642" t="s">
        <v>2741</v>
      </c>
      <c r="H412" s="642" t="s">
        <v>1011</v>
      </c>
      <c r="I412" s="642" t="s">
        <v>1011</v>
      </c>
      <c r="J412" s="616">
        <v>30468189</v>
      </c>
      <c r="K412" s="640" t="str">
        <f t="shared" si="6"/>
        <v/>
      </c>
    </row>
    <row r="413" spans="1:11">
      <c r="A413" s="642" t="s">
        <v>183</v>
      </c>
      <c r="B413" s="642">
        <v>17000</v>
      </c>
      <c r="C413" s="642" t="s">
        <v>52</v>
      </c>
      <c r="D413" s="642" t="s">
        <v>2991</v>
      </c>
      <c r="E413" s="642" t="s">
        <v>1011</v>
      </c>
      <c r="F413" s="642" t="s">
        <v>3052</v>
      </c>
      <c r="G413" s="642" t="s">
        <v>2990</v>
      </c>
      <c r="H413" s="642" t="s">
        <v>50</v>
      </c>
      <c r="I413" s="642" t="s">
        <v>1011</v>
      </c>
      <c r="J413" s="616">
        <v>40007843</v>
      </c>
      <c r="K413" s="640" t="str">
        <f t="shared" si="6"/>
        <v/>
      </c>
    </row>
    <row r="414" spans="1:11">
      <c r="A414" s="642" t="s">
        <v>1011</v>
      </c>
      <c r="B414" s="642">
        <v>21409367</v>
      </c>
      <c r="C414" s="642" t="s">
        <v>52</v>
      </c>
      <c r="D414" s="642" t="s">
        <v>3013</v>
      </c>
      <c r="E414" s="642" t="s">
        <v>1011</v>
      </c>
      <c r="F414" s="642" t="s">
        <v>3387</v>
      </c>
      <c r="G414" s="642" t="s">
        <v>2990</v>
      </c>
      <c r="H414" s="642" t="s">
        <v>1011</v>
      </c>
      <c r="I414" s="642" t="s">
        <v>55</v>
      </c>
      <c r="J414" s="616">
        <v>30101329</v>
      </c>
      <c r="K414" s="640" t="str">
        <f t="shared" si="6"/>
        <v>RS</v>
      </c>
    </row>
    <row r="415" spans="1:11">
      <c r="A415" s="642" t="s">
        <v>1011</v>
      </c>
      <c r="B415" s="642">
        <v>32113522</v>
      </c>
      <c r="C415" s="642" t="s">
        <v>52</v>
      </c>
      <c r="D415" s="642" t="s">
        <v>3013</v>
      </c>
      <c r="E415" s="642" t="s">
        <v>1011</v>
      </c>
      <c r="F415" s="642" t="s">
        <v>3054</v>
      </c>
      <c r="G415" s="642" t="s">
        <v>2980</v>
      </c>
      <c r="H415" s="642" t="s">
        <v>1011</v>
      </c>
      <c r="I415" s="642" t="s">
        <v>1011</v>
      </c>
      <c r="J415" s="616">
        <v>30224128</v>
      </c>
      <c r="K415" s="640" t="str">
        <f t="shared" si="6"/>
        <v/>
      </c>
    </row>
    <row r="416" spans="1:11">
      <c r="A416" s="642" t="s">
        <v>1011</v>
      </c>
      <c r="B416" s="642">
        <v>26708514</v>
      </c>
      <c r="C416" s="642" t="s">
        <v>52</v>
      </c>
      <c r="D416" s="642" t="s">
        <v>3013</v>
      </c>
      <c r="E416" s="642" t="s">
        <v>1011</v>
      </c>
      <c r="F416" s="642" t="s">
        <v>4122</v>
      </c>
      <c r="G416" s="642" t="s">
        <v>2980</v>
      </c>
      <c r="H416" s="642" t="s">
        <v>1011</v>
      </c>
      <c r="I416" s="642" t="s">
        <v>1011</v>
      </c>
      <c r="J416" s="616">
        <v>30447978</v>
      </c>
      <c r="K416" s="640" t="str">
        <f t="shared" si="6"/>
        <v/>
      </c>
    </row>
    <row r="417" spans="1:11">
      <c r="A417" s="642" t="s">
        <v>403</v>
      </c>
      <c r="B417" s="642">
        <v>1434453</v>
      </c>
      <c r="C417" s="642" t="s">
        <v>52</v>
      </c>
      <c r="D417" s="642" t="s">
        <v>3056</v>
      </c>
      <c r="E417" s="642" t="s">
        <v>1011</v>
      </c>
      <c r="F417" s="642" t="s">
        <v>3058</v>
      </c>
      <c r="G417" s="642" t="s">
        <v>2980</v>
      </c>
      <c r="H417" s="642" t="s">
        <v>402</v>
      </c>
      <c r="I417" s="642" t="s">
        <v>1011</v>
      </c>
      <c r="J417" s="616">
        <v>30442072</v>
      </c>
      <c r="K417" s="640" t="str">
        <f t="shared" si="6"/>
        <v/>
      </c>
    </row>
    <row r="418" spans="1:11">
      <c r="A418" s="642" t="s">
        <v>876</v>
      </c>
      <c r="B418" s="642">
        <v>362024</v>
      </c>
      <c r="C418" s="642" t="s">
        <v>52</v>
      </c>
      <c r="D418" s="642" t="s">
        <v>2984</v>
      </c>
      <c r="E418" s="642" t="s">
        <v>1011</v>
      </c>
      <c r="F418" s="642" t="s">
        <v>3059</v>
      </c>
      <c r="G418" s="642" t="s">
        <v>2988</v>
      </c>
      <c r="H418" s="642" t="s">
        <v>227</v>
      </c>
      <c r="I418" s="642" t="s">
        <v>160</v>
      </c>
      <c r="J418" s="616">
        <v>30472340</v>
      </c>
      <c r="K418" s="640" t="str">
        <f t="shared" si="6"/>
        <v>RE</v>
      </c>
    </row>
    <row r="419" spans="1:11">
      <c r="A419" s="642" t="s">
        <v>427</v>
      </c>
      <c r="B419" s="642">
        <v>128907</v>
      </c>
      <c r="C419" s="642" t="s">
        <v>52</v>
      </c>
      <c r="D419" s="642" t="s">
        <v>2978</v>
      </c>
      <c r="E419" s="642" t="s">
        <v>1011</v>
      </c>
      <c r="F419" s="642" t="s">
        <v>3078</v>
      </c>
      <c r="G419" s="642" t="s">
        <v>2982</v>
      </c>
      <c r="H419" s="642" t="s">
        <v>402</v>
      </c>
      <c r="I419" s="642" t="s">
        <v>55</v>
      </c>
      <c r="J419" s="616">
        <v>30486081</v>
      </c>
      <c r="K419" s="640" t="str">
        <f t="shared" si="6"/>
        <v>RS</v>
      </c>
    </row>
    <row r="420" spans="1:11">
      <c r="A420" s="642" t="s">
        <v>427</v>
      </c>
      <c r="B420" s="642">
        <v>400000</v>
      </c>
      <c r="C420" s="642" t="s">
        <v>52</v>
      </c>
      <c r="D420" s="642" t="s">
        <v>2978</v>
      </c>
      <c r="E420" s="642" t="s">
        <v>1011</v>
      </c>
      <c r="F420" s="642" t="s">
        <v>3079</v>
      </c>
      <c r="G420" s="642" t="s">
        <v>2980</v>
      </c>
      <c r="H420" s="642" t="s">
        <v>402</v>
      </c>
      <c r="I420" s="642" t="s">
        <v>1011</v>
      </c>
      <c r="J420" s="616">
        <v>40005528</v>
      </c>
      <c r="K420" s="640" t="str">
        <f t="shared" si="6"/>
        <v/>
      </c>
    </row>
    <row r="421" spans="1:11">
      <c r="A421" s="642" t="s">
        <v>403</v>
      </c>
      <c r="B421" s="642">
        <v>12000</v>
      </c>
      <c r="C421" s="642" t="s">
        <v>52</v>
      </c>
      <c r="D421" s="642" t="s">
        <v>3080</v>
      </c>
      <c r="E421" s="642" t="s">
        <v>1011</v>
      </c>
      <c r="F421" s="642" t="s">
        <v>3081</v>
      </c>
      <c r="G421" s="642" t="s">
        <v>2990</v>
      </c>
      <c r="H421" s="642" t="s">
        <v>402</v>
      </c>
      <c r="I421" s="642" t="s">
        <v>1011</v>
      </c>
      <c r="J421" s="616">
        <v>40006226</v>
      </c>
      <c r="K421" s="640" t="str">
        <f t="shared" si="6"/>
        <v/>
      </c>
    </row>
    <row r="422" spans="1:11">
      <c r="A422" s="642" t="s">
        <v>739</v>
      </c>
      <c r="B422" s="642">
        <v>150000</v>
      </c>
      <c r="C422" s="642" t="s">
        <v>102</v>
      </c>
      <c r="D422" s="642" t="s">
        <v>3056</v>
      </c>
      <c r="E422" s="642" t="s">
        <v>1011</v>
      </c>
      <c r="F422" s="642" t="s">
        <v>3082</v>
      </c>
      <c r="G422" s="642" t="s">
        <v>3024</v>
      </c>
      <c r="H422" s="642" t="s">
        <v>227</v>
      </c>
      <c r="I422" s="642" t="s">
        <v>1011</v>
      </c>
      <c r="J422" s="616">
        <v>40005113</v>
      </c>
      <c r="K422" s="640" t="str">
        <f t="shared" si="6"/>
        <v/>
      </c>
    </row>
    <row r="423" spans="1:11">
      <c r="A423" s="642" t="s">
        <v>1011</v>
      </c>
      <c r="B423" s="642">
        <v>3636243</v>
      </c>
      <c r="C423" s="642" t="s">
        <v>52</v>
      </c>
      <c r="D423" s="642" t="s">
        <v>3056</v>
      </c>
      <c r="E423" s="642" t="s">
        <v>1011</v>
      </c>
      <c r="F423" s="642" t="s">
        <v>3086</v>
      </c>
      <c r="G423" s="642" t="s">
        <v>2988</v>
      </c>
      <c r="H423" s="642" t="s">
        <v>1011</v>
      </c>
      <c r="I423" s="642" t="s">
        <v>55</v>
      </c>
      <c r="J423" s="616">
        <v>30460276</v>
      </c>
      <c r="K423" s="640" t="str">
        <f t="shared" si="6"/>
        <v>RS</v>
      </c>
    </row>
    <row r="424" spans="1:11">
      <c r="A424" s="642" t="s">
        <v>468</v>
      </c>
      <c r="B424" s="642">
        <v>4475709</v>
      </c>
      <c r="C424" s="642" t="s">
        <v>52</v>
      </c>
      <c r="D424" s="642" t="s">
        <v>3038</v>
      </c>
      <c r="E424" s="642" t="s">
        <v>1011</v>
      </c>
      <c r="F424" s="642" t="s">
        <v>3087</v>
      </c>
      <c r="G424" s="642" t="s">
        <v>2988</v>
      </c>
      <c r="H424" s="642" t="s">
        <v>402</v>
      </c>
      <c r="I424" s="642" t="s">
        <v>55</v>
      </c>
      <c r="J424" s="616">
        <v>30304222</v>
      </c>
      <c r="K424" s="640" t="str">
        <f t="shared" si="6"/>
        <v>RS</v>
      </c>
    </row>
    <row r="425" spans="1:11">
      <c r="A425" s="642" t="s">
        <v>167</v>
      </c>
      <c r="B425" s="642">
        <v>37584</v>
      </c>
      <c r="C425" s="642" t="s">
        <v>52</v>
      </c>
      <c r="D425" s="642" t="s">
        <v>2978</v>
      </c>
      <c r="E425" s="642" t="s">
        <v>1011</v>
      </c>
      <c r="F425" s="642" t="s">
        <v>3089</v>
      </c>
      <c r="G425" s="642" t="s">
        <v>2988</v>
      </c>
      <c r="H425" s="642" t="s">
        <v>50</v>
      </c>
      <c r="I425" s="642" t="s">
        <v>1011</v>
      </c>
      <c r="J425" s="616">
        <v>40008384</v>
      </c>
      <c r="K425" s="640" t="str">
        <f t="shared" si="6"/>
        <v/>
      </c>
    </row>
    <row r="426" spans="1:11">
      <c r="A426" s="642" t="s">
        <v>119</v>
      </c>
      <c r="B426" s="642">
        <v>1733600</v>
      </c>
      <c r="C426" s="642" t="s">
        <v>52</v>
      </c>
      <c r="D426" s="642" t="s">
        <v>2978</v>
      </c>
      <c r="E426" s="642" t="s">
        <v>1011</v>
      </c>
      <c r="F426" s="642" t="s">
        <v>3090</v>
      </c>
      <c r="G426" s="642" t="s">
        <v>2995</v>
      </c>
      <c r="H426" s="642" t="s">
        <v>50</v>
      </c>
      <c r="I426" s="642" t="s">
        <v>55</v>
      </c>
      <c r="J426" s="616">
        <v>30134906</v>
      </c>
      <c r="K426" s="640" t="str">
        <f t="shared" si="6"/>
        <v>RS</v>
      </c>
    </row>
    <row r="427" spans="1:11">
      <c r="A427" s="642" t="s">
        <v>50</v>
      </c>
      <c r="B427" s="642">
        <v>232000</v>
      </c>
      <c r="C427" s="642" t="s">
        <v>98</v>
      </c>
      <c r="D427" s="642" t="s">
        <v>2978</v>
      </c>
      <c r="E427" s="642" t="s">
        <v>1011</v>
      </c>
      <c r="F427" s="642" t="s">
        <v>3091</v>
      </c>
      <c r="G427" s="642" t="s">
        <v>2988</v>
      </c>
      <c r="H427" s="642" t="s">
        <v>50</v>
      </c>
      <c r="I427" s="642" t="s">
        <v>1011</v>
      </c>
      <c r="J427" s="616">
        <v>30433975</v>
      </c>
      <c r="K427" s="640" t="str">
        <f t="shared" si="6"/>
        <v/>
      </c>
    </row>
    <row r="428" spans="1:11">
      <c r="A428" s="642" t="s">
        <v>1011</v>
      </c>
      <c r="B428" s="642">
        <v>492029</v>
      </c>
      <c r="C428" s="642" t="s">
        <v>52</v>
      </c>
      <c r="D428" s="642" t="s">
        <v>2978</v>
      </c>
      <c r="E428" s="642" t="s">
        <v>1011</v>
      </c>
      <c r="F428" s="642" t="s">
        <v>3071</v>
      </c>
      <c r="G428" s="642" t="s">
        <v>3072</v>
      </c>
      <c r="H428" s="642" t="s">
        <v>50</v>
      </c>
      <c r="I428" s="642" t="s">
        <v>1011</v>
      </c>
      <c r="J428" s="616">
        <v>30433775</v>
      </c>
      <c r="K428" s="640" t="str">
        <f t="shared" si="6"/>
        <v/>
      </c>
    </row>
    <row r="429" spans="1:11">
      <c r="A429" s="642" t="s">
        <v>427</v>
      </c>
      <c r="B429" s="642">
        <v>3748</v>
      </c>
      <c r="C429" s="642" t="s">
        <v>52</v>
      </c>
      <c r="D429" s="642" t="s">
        <v>2991</v>
      </c>
      <c r="E429" s="642" t="s">
        <v>1011</v>
      </c>
      <c r="F429" s="642" t="s">
        <v>3083</v>
      </c>
      <c r="G429" s="642" t="s">
        <v>2980</v>
      </c>
      <c r="H429" s="642" t="s">
        <v>402</v>
      </c>
      <c r="I429" s="642" t="s">
        <v>1011</v>
      </c>
      <c r="J429" s="616">
        <v>40007909</v>
      </c>
      <c r="K429" s="640" t="str">
        <f t="shared" si="6"/>
        <v/>
      </c>
    </row>
    <row r="430" spans="1:11">
      <c r="A430" s="642" t="s">
        <v>355</v>
      </c>
      <c r="B430" s="642">
        <v>40121</v>
      </c>
      <c r="C430" s="642" t="s">
        <v>52</v>
      </c>
      <c r="D430" s="642" t="s">
        <v>2978</v>
      </c>
      <c r="E430" s="642" t="s">
        <v>1011</v>
      </c>
      <c r="F430" s="642" t="s">
        <v>3084</v>
      </c>
      <c r="G430" s="642" t="s">
        <v>2988</v>
      </c>
      <c r="H430" s="642" t="s">
        <v>227</v>
      </c>
      <c r="I430" s="642" t="s">
        <v>1011</v>
      </c>
      <c r="J430" s="616">
        <v>40008371</v>
      </c>
      <c r="K430" s="640" t="str">
        <f t="shared" si="6"/>
        <v/>
      </c>
    </row>
    <row r="431" spans="1:11">
      <c r="A431" s="642" t="s">
        <v>739</v>
      </c>
      <c r="B431" s="642">
        <v>22984</v>
      </c>
      <c r="C431" s="642" t="s">
        <v>98</v>
      </c>
      <c r="D431" s="642" t="s">
        <v>2978</v>
      </c>
      <c r="E431" s="642" t="s">
        <v>1011</v>
      </c>
      <c r="F431" s="642" t="s">
        <v>3648</v>
      </c>
      <c r="G431" s="642" t="s">
        <v>2995</v>
      </c>
      <c r="H431" s="642" t="s">
        <v>227</v>
      </c>
      <c r="I431" s="642" t="s">
        <v>142</v>
      </c>
      <c r="J431" s="616">
        <v>30080921</v>
      </c>
      <c r="K431" s="640" t="str">
        <f t="shared" si="6"/>
        <v>FI</v>
      </c>
    </row>
    <row r="432" spans="1:11">
      <c r="A432" s="642" t="s">
        <v>490</v>
      </c>
      <c r="B432" s="642">
        <v>2531139</v>
      </c>
      <c r="C432" s="642" t="s">
        <v>52</v>
      </c>
      <c r="D432" s="642" t="s">
        <v>2978</v>
      </c>
      <c r="E432" s="642" t="s">
        <v>1011</v>
      </c>
      <c r="F432" s="642" t="s">
        <v>3085</v>
      </c>
      <c r="G432" s="642" t="s">
        <v>2995</v>
      </c>
      <c r="H432" s="642" t="s">
        <v>402</v>
      </c>
      <c r="I432" s="642" t="s">
        <v>55</v>
      </c>
      <c r="J432" s="616">
        <v>30472589</v>
      </c>
      <c r="K432" s="640" t="str">
        <f t="shared" si="6"/>
        <v>RS</v>
      </c>
    </row>
    <row r="433" spans="1:11">
      <c r="A433" s="642" t="s">
        <v>167</v>
      </c>
      <c r="B433" s="642">
        <v>2587228</v>
      </c>
      <c r="C433" s="642" t="s">
        <v>52</v>
      </c>
      <c r="D433" s="642" t="s">
        <v>2978</v>
      </c>
      <c r="E433" s="642" t="s">
        <v>1011</v>
      </c>
      <c r="F433" s="642" t="s">
        <v>3097</v>
      </c>
      <c r="G433" s="642" t="s">
        <v>2995</v>
      </c>
      <c r="H433" s="642" t="s">
        <v>50</v>
      </c>
      <c r="I433" s="642" t="s">
        <v>55</v>
      </c>
      <c r="J433" s="616">
        <v>30071878</v>
      </c>
      <c r="K433" s="640" t="str">
        <f t="shared" si="6"/>
        <v>RS</v>
      </c>
    </row>
    <row r="434" spans="1:11">
      <c r="A434" s="642" t="s">
        <v>119</v>
      </c>
      <c r="B434" s="642">
        <v>747276</v>
      </c>
      <c r="C434" s="642" t="s">
        <v>52</v>
      </c>
      <c r="D434" s="642" t="s">
        <v>2978</v>
      </c>
      <c r="E434" s="642" t="s">
        <v>1011</v>
      </c>
      <c r="F434" s="642" t="s">
        <v>3098</v>
      </c>
      <c r="G434" s="642" t="s">
        <v>2988</v>
      </c>
      <c r="H434" s="642" t="s">
        <v>50</v>
      </c>
      <c r="I434" s="642" t="s">
        <v>55</v>
      </c>
      <c r="J434" s="616">
        <v>30074834</v>
      </c>
      <c r="K434" s="640" t="str">
        <f t="shared" si="6"/>
        <v>RS</v>
      </c>
    </row>
    <row r="435" spans="1:11">
      <c r="A435" s="642" t="s">
        <v>794</v>
      </c>
      <c r="B435" s="642">
        <v>150500</v>
      </c>
      <c r="C435" s="642" t="s">
        <v>98</v>
      </c>
      <c r="D435" s="642" t="s">
        <v>3038</v>
      </c>
      <c r="E435" s="642" t="s">
        <v>1011</v>
      </c>
      <c r="F435" s="642" t="s">
        <v>3099</v>
      </c>
      <c r="G435" s="642" t="s">
        <v>2988</v>
      </c>
      <c r="H435" s="642" t="s">
        <v>50</v>
      </c>
      <c r="I435" s="642" t="s">
        <v>55</v>
      </c>
      <c r="J435" s="616">
        <v>30455872</v>
      </c>
      <c r="K435" s="640" t="str">
        <f t="shared" si="6"/>
        <v>RS</v>
      </c>
    </row>
    <row r="436" spans="1:11">
      <c r="A436" s="642" t="s">
        <v>1011</v>
      </c>
      <c r="B436" s="642">
        <v>207596</v>
      </c>
      <c r="C436" s="642" t="s">
        <v>98</v>
      </c>
      <c r="D436" s="642" t="s">
        <v>3038</v>
      </c>
      <c r="E436" s="642" t="s">
        <v>1011</v>
      </c>
      <c r="F436" s="642" t="s">
        <v>3101</v>
      </c>
      <c r="G436" s="642" t="s">
        <v>3102</v>
      </c>
      <c r="H436" s="642" t="s">
        <v>50</v>
      </c>
      <c r="I436" s="642" t="s">
        <v>55</v>
      </c>
      <c r="J436" s="616">
        <v>30404274</v>
      </c>
      <c r="K436" s="640" t="str">
        <f t="shared" si="6"/>
        <v>RS</v>
      </c>
    </row>
    <row r="437" spans="1:11">
      <c r="A437" s="642" t="s">
        <v>420</v>
      </c>
      <c r="B437" s="642">
        <v>235090</v>
      </c>
      <c r="C437" s="642" t="s">
        <v>52</v>
      </c>
      <c r="D437" s="642" t="s">
        <v>2991</v>
      </c>
      <c r="E437" s="642" t="s">
        <v>1011</v>
      </c>
      <c r="F437" s="642" t="s">
        <v>3103</v>
      </c>
      <c r="G437" s="642" t="s">
        <v>2980</v>
      </c>
      <c r="H437" s="642" t="s">
        <v>402</v>
      </c>
      <c r="I437" s="642" t="s">
        <v>1011</v>
      </c>
      <c r="J437" s="616">
        <v>30419475</v>
      </c>
      <c r="K437" s="640" t="str">
        <f t="shared" si="6"/>
        <v/>
      </c>
    </row>
    <row r="438" spans="1:11">
      <c r="A438" s="642" t="s">
        <v>403</v>
      </c>
      <c r="B438" s="642">
        <v>36500000</v>
      </c>
      <c r="C438" s="642" t="s">
        <v>52</v>
      </c>
      <c r="D438" s="642" t="s">
        <v>2991</v>
      </c>
      <c r="E438" s="642" t="s">
        <v>1011</v>
      </c>
      <c r="F438" s="642" t="s">
        <v>3122</v>
      </c>
      <c r="G438" s="642" t="s">
        <v>2990</v>
      </c>
      <c r="H438" s="642" t="s">
        <v>402</v>
      </c>
      <c r="I438" s="642" t="s">
        <v>1011</v>
      </c>
      <c r="J438" s="616">
        <v>40003810</v>
      </c>
      <c r="K438" s="640" t="str">
        <f t="shared" si="6"/>
        <v/>
      </c>
    </row>
    <row r="439" spans="1:11">
      <c r="A439" s="642" t="s">
        <v>739</v>
      </c>
      <c r="B439" s="642">
        <v>25000</v>
      </c>
      <c r="C439" s="642" t="s">
        <v>98</v>
      </c>
      <c r="D439" s="642" t="s">
        <v>2978</v>
      </c>
      <c r="E439" s="642" t="s">
        <v>1011</v>
      </c>
      <c r="F439" s="642" t="s">
        <v>3092</v>
      </c>
      <c r="G439" s="642" t="s">
        <v>2995</v>
      </c>
      <c r="H439" s="642" t="s">
        <v>227</v>
      </c>
      <c r="I439" s="642" t="s">
        <v>1011</v>
      </c>
      <c r="J439" s="616">
        <v>40005337</v>
      </c>
      <c r="K439" s="640" t="str">
        <f t="shared" si="6"/>
        <v/>
      </c>
    </row>
    <row r="440" spans="1:11">
      <c r="A440" s="642" t="s">
        <v>183</v>
      </c>
      <c r="B440" s="642">
        <v>60000</v>
      </c>
      <c r="C440" s="642" t="s">
        <v>52</v>
      </c>
      <c r="D440" s="642" t="s">
        <v>2978</v>
      </c>
      <c r="E440" s="642" t="s">
        <v>1011</v>
      </c>
      <c r="F440" s="642" t="s">
        <v>4704</v>
      </c>
      <c r="G440" s="642" t="s">
        <v>2988</v>
      </c>
      <c r="H440" s="642" t="s">
        <v>50</v>
      </c>
      <c r="I440" s="642" t="s">
        <v>1011</v>
      </c>
      <c r="J440" s="616">
        <v>40008283</v>
      </c>
      <c r="K440" s="640" t="str">
        <f t="shared" si="6"/>
        <v/>
      </c>
    </row>
    <row r="441" spans="1:11">
      <c r="A441" s="642" t="s">
        <v>1011</v>
      </c>
      <c r="B441" s="642">
        <v>216984</v>
      </c>
      <c r="C441" s="642" t="s">
        <v>52</v>
      </c>
      <c r="D441" s="642" t="s">
        <v>757</v>
      </c>
      <c r="E441" s="642" t="s">
        <v>1011</v>
      </c>
      <c r="F441" s="642" t="s">
        <v>3105</v>
      </c>
      <c r="G441" s="642" t="s">
        <v>3106</v>
      </c>
      <c r="H441" s="642" t="s">
        <v>1011</v>
      </c>
      <c r="I441" s="642" t="s">
        <v>263</v>
      </c>
      <c r="J441" s="616">
        <v>40004926</v>
      </c>
      <c r="K441" s="640" t="str">
        <f t="shared" si="6"/>
        <v>OT</v>
      </c>
    </row>
    <row r="442" spans="1:11">
      <c r="A442" s="642" t="s">
        <v>1011</v>
      </c>
      <c r="B442" s="642">
        <v>103452482</v>
      </c>
      <c r="C442" s="642" t="s">
        <v>52</v>
      </c>
      <c r="D442" s="642" t="s">
        <v>3013</v>
      </c>
      <c r="E442" s="642" t="s">
        <v>1011</v>
      </c>
      <c r="F442" s="642" t="s">
        <v>4271</v>
      </c>
      <c r="G442" s="642" t="s">
        <v>2980</v>
      </c>
      <c r="H442" s="642" t="s">
        <v>1011</v>
      </c>
      <c r="I442" s="642" t="s">
        <v>1011</v>
      </c>
      <c r="J442" s="616">
        <v>30113704</v>
      </c>
      <c r="K442" s="640" t="str">
        <f t="shared" si="6"/>
        <v/>
      </c>
    </row>
    <row r="443" spans="1:11">
      <c r="A443" s="642" t="s">
        <v>339</v>
      </c>
      <c r="B443" s="642">
        <v>1500000</v>
      </c>
      <c r="C443" s="642" t="s">
        <v>52</v>
      </c>
      <c r="D443" s="642" t="s">
        <v>2978</v>
      </c>
      <c r="E443" s="642" t="s">
        <v>1011</v>
      </c>
      <c r="F443" s="642" t="s">
        <v>3107</v>
      </c>
      <c r="G443" s="642" t="s">
        <v>2988</v>
      </c>
      <c r="H443" s="642" t="s">
        <v>227</v>
      </c>
      <c r="I443" s="642" t="s">
        <v>1011</v>
      </c>
      <c r="J443" s="616">
        <v>40004604</v>
      </c>
      <c r="K443" s="640" t="str">
        <f t="shared" si="6"/>
        <v/>
      </c>
    </row>
    <row r="444" spans="1:11">
      <c r="A444" s="642" t="s">
        <v>403</v>
      </c>
      <c r="B444" s="642">
        <v>4500000</v>
      </c>
      <c r="C444" s="642" t="s">
        <v>98</v>
      </c>
      <c r="D444" s="642" t="s">
        <v>2978</v>
      </c>
      <c r="E444" s="642" t="s">
        <v>1011</v>
      </c>
      <c r="F444" s="642" t="s">
        <v>3108</v>
      </c>
      <c r="G444" s="642" t="s">
        <v>2995</v>
      </c>
      <c r="H444" s="642" t="s">
        <v>402</v>
      </c>
      <c r="I444" s="642" t="s">
        <v>1011</v>
      </c>
      <c r="J444" s="616">
        <v>30487179</v>
      </c>
      <c r="K444" s="640" t="str">
        <f t="shared" si="6"/>
        <v/>
      </c>
    </row>
    <row r="445" spans="1:11">
      <c r="A445" s="642" t="s">
        <v>1011</v>
      </c>
      <c r="B445" s="642">
        <v>900500</v>
      </c>
      <c r="C445" s="642" t="s">
        <v>98</v>
      </c>
      <c r="D445" s="642" t="s">
        <v>3013</v>
      </c>
      <c r="E445" s="642" t="s">
        <v>1011</v>
      </c>
      <c r="F445" s="642" t="s">
        <v>3109</v>
      </c>
      <c r="G445" s="642" t="s">
        <v>2995</v>
      </c>
      <c r="H445" s="642" t="s">
        <v>1011</v>
      </c>
      <c r="I445" s="642" t="s">
        <v>142</v>
      </c>
      <c r="J445" s="616">
        <v>40004545</v>
      </c>
      <c r="K445" s="640" t="str">
        <f t="shared" si="6"/>
        <v>FI</v>
      </c>
    </row>
    <row r="446" spans="1:11">
      <c r="A446" s="642" t="s">
        <v>1011</v>
      </c>
      <c r="B446" s="642">
        <v>410400</v>
      </c>
      <c r="C446" s="642" t="s">
        <v>52</v>
      </c>
      <c r="D446" s="642" t="s">
        <v>2978</v>
      </c>
      <c r="E446" s="642" t="s">
        <v>1011</v>
      </c>
      <c r="F446" s="642" t="s">
        <v>3074</v>
      </c>
      <c r="G446" s="642" t="s">
        <v>3075</v>
      </c>
      <c r="H446" s="642" t="s">
        <v>1011</v>
      </c>
      <c r="I446" s="642" t="s">
        <v>1011</v>
      </c>
      <c r="J446" s="616">
        <v>40001266</v>
      </c>
      <c r="K446" s="640" t="str">
        <f t="shared" si="6"/>
        <v/>
      </c>
    </row>
    <row r="447" spans="1:11">
      <c r="A447" s="642" t="s">
        <v>739</v>
      </c>
      <c r="B447" s="642">
        <v>42169</v>
      </c>
      <c r="C447" s="642" t="s">
        <v>98</v>
      </c>
      <c r="D447" s="642" t="s">
        <v>3076</v>
      </c>
      <c r="E447" s="642" t="s">
        <v>1011</v>
      </c>
      <c r="F447" s="642" t="s">
        <v>3077</v>
      </c>
      <c r="G447" s="642" t="s">
        <v>2988</v>
      </c>
      <c r="H447" s="642" t="s">
        <v>227</v>
      </c>
      <c r="I447" s="642" t="s">
        <v>1011</v>
      </c>
      <c r="J447" s="616">
        <v>40001207</v>
      </c>
      <c r="K447" s="640" t="str">
        <f t="shared" si="6"/>
        <v/>
      </c>
    </row>
    <row r="448" spans="1:11">
      <c r="A448" s="642" t="s">
        <v>1011</v>
      </c>
      <c r="B448" s="642">
        <v>2069189</v>
      </c>
      <c r="C448" s="642" t="s">
        <v>52</v>
      </c>
      <c r="D448" s="642" t="s">
        <v>2978</v>
      </c>
      <c r="E448" s="642" t="s">
        <v>1011</v>
      </c>
      <c r="F448" s="642" t="s">
        <v>3093</v>
      </c>
      <c r="G448" s="642" t="s">
        <v>2741</v>
      </c>
      <c r="H448" s="642" t="s">
        <v>1011</v>
      </c>
      <c r="I448" s="642" t="s">
        <v>1011</v>
      </c>
      <c r="J448" s="616">
        <v>30343724</v>
      </c>
      <c r="K448" s="640" t="str">
        <f t="shared" si="6"/>
        <v/>
      </c>
    </row>
    <row r="449" spans="1:11">
      <c r="A449" s="642" t="s">
        <v>420</v>
      </c>
      <c r="B449" s="642">
        <v>422455</v>
      </c>
      <c r="C449" s="642" t="s">
        <v>52</v>
      </c>
      <c r="D449" s="642" t="s">
        <v>2978</v>
      </c>
      <c r="E449" s="642" t="s">
        <v>1011</v>
      </c>
      <c r="F449" s="642" t="s">
        <v>3094</v>
      </c>
      <c r="G449" s="642" t="s">
        <v>2988</v>
      </c>
      <c r="H449" s="642" t="s">
        <v>402</v>
      </c>
      <c r="I449" s="642" t="s">
        <v>142</v>
      </c>
      <c r="J449" s="616">
        <v>30476333</v>
      </c>
      <c r="K449" s="640" t="str">
        <f t="shared" si="6"/>
        <v>FI</v>
      </c>
    </row>
    <row r="450" spans="1:11">
      <c r="A450" s="642" t="s">
        <v>420</v>
      </c>
      <c r="B450" s="642">
        <v>109989</v>
      </c>
      <c r="C450" s="642" t="s">
        <v>98</v>
      </c>
      <c r="D450" s="642" t="s">
        <v>2978</v>
      </c>
      <c r="E450" s="642" t="s">
        <v>1011</v>
      </c>
      <c r="F450" s="642" t="s">
        <v>3095</v>
      </c>
      <c r="G450" s="642" t="s">
        <v>2988</v>
      </c>
      <c r="H450" s="642" t="s">
        <v>402</v>
      </c>
      <c r="I450" s="642" t="s">
        <v>55</v>
      </c>
      <c r="J450" s="616">
        <v>30112093</v>
      </c>
      <c r="K450" s="640" t="str">
        <f t="shared" si="6"/>
        <v>RS</v>
      </c>
    </row>
    <row r="451" spans="1:11">
      <c r="A451" s="642" t="s">
        <v>490</v>
      </c>
      <c r="B451" s="642">
        <v>447232</v>
      </c>
      <c r="C451" s="642" t="s">
        <v>52</v>
      </c>
      <c r="D451" s="642" t="s">
        <v>2978</v>
      </c>
      <c r="E451" s="642" t="s">
        <v>1011</v>
      </c>
      <c r="F451" s="642" t="s">
        <v>3100</v>
      </c>
      <c r="G451" s="642" t="s">
        <v>3002</v>
      </c>
      <c r="H451" s="642" t="s">
        <v>402</v>
      </c>
      <c r="I451" s="642" t="s">
        <v>1011</v>
      </c>
      <c r="J451" s="616">
        <v>30470389</v>
      </c>
      <c r="K451" s="640" t="str">
        <f t="shared" ref="K451:K514" si="7">I451</f>
        <v/>
      </c>
    </row>
    <row r="452" spans="1:11">
      <c r="A452" s="642" t="s">
        <v>588</v>
      </c>
      <c r="B452" s="642">
        <v>49555</v>
      </c>
      <c r="C452" s="642" t="s">
        <v>98</v>
      </c>
      <c r="D452" s="642" t="s">
        <v>3056</v>
      </c>
      <c r="E452" s="642" t="s">
        <v>1011</v>
      </c>
      <c r="F452" s="642" t="s">
        <v>3116</v>
      </c>
      <c r="G452" s="642" t="s">
        <v>2995</v>
      </c>
      <c r="H452" s="642" t="s">
        <v>560</v>
      </c>
      <c r="I452" s="642" t="s">
        <v>55</v>
      </c>
      <c r="J452" s="616">
        <v>30484455</v>
      </c>
      <c r="K452" s="640" t="str">
        <f t="shared" si="7"/>
        <v>RS</v>
      </c>
    </row>
    <row r="453" spans="1:11">
      <c r="A453" s="642" t="s">
        <v>270</v>
      </c>
      <c r="B453" s="642">
        <v>65212</v>
      </c>
      <c r="C453" s="642" t="s">
        <v>52</v>
      </c>
      <c r="D453" s="642" t="s">
        <v>2978</v>
      </c>
      <c r="E453" s="642" t="s">
        <v>1011</v>
      </c>
      <c r="F453" s="642" t="s">
        <v>3117</v>
      </c>
      <c r="G453" s="642" t="s">
        <v>2995</v>
      </c>
      <c r="H453" s="642" t="s">
        <v>227</v>
      </c>
      <c r="I453" s="642" t="s">
        <v>1011</v>
      </c>
      <c r="J453" s="616">
        <v>30485663</v>
      </c>
      <c r="K453" s="640" t="str">
        <f t="shared" si="7"/>
        <v/>
      </c>
    </row>
    <row r="454" spans="1:11">
      <c r="A454" s="642" t="s">
        <v>427</v>
      </c>
      <c r="B454" s="642">
        <v>3111</v>
      </c>
      <c r="C454" s="642" t="s">
        <v>52</v>
      </c>
      <c r="D454" s="642" t="s">
        <v>2991</v>
      </c>
      <c r="E454" s="642" t="s">
        <v>1011</v>
      </c>
      <c r="F454" s="642" t="s">
        <v>3118</v>
      </c>
      <c r="G454" s="642" t="s">
        <v>2980</v>
      </c>
      <c r="H454" s="642" t="s">
        <v>402</v>
      </c>
      <c r="I454" s="642" t="s">
        <v>1011</v>
      </c>
      <c r="J454" s="616">
        <v>40007882</v>
      </c>
      <c r="K454" s="640" t="str">
        <f t="shared" si="7"/>
        <v/>
      </c>
    </row>
    <row r="455" spans="1:11">
      <c r="A455" s="642" t="s">
        <v>318</v>
      </c>
      <c r="B455" s="642">
        <v>250600</v>
      </c>
      <c r="C455" s="642" t="s">
        <v>52</v>
      </c>
      <c r="D455" s="642" t="s">
        <v>3123</v>
      </c>
      <c r="E455" s="642" t="s">
        <v>1011</v>
      </c>
      <c r="F455" s="642" t="s">
        <v>3124</v>
      </c>
      <c r="G455" s="642" t="s">
        <v>3106</v>
      </c>
      <c r="H455" s="642" t="s">
        <v>227</v>
      </c>
      <c r="I455" s="642" t="s">
        <v>1011</v>
      </c>
      <c r="J455" s="616">
        <v>30122053</v>
      </c>
      <c r="K455" s="640" t="str">
        <f t="shared" si="7"/>
        <v/>
      </c>
    </row>
    <row r="456" spans="1:11">
      <c r="A456" s="642" t="s">
        <v>119</v>
      </c>
      <c r="B456" s="642">
        <v>250600</v>
      </c>
      <c r="C456" s="642" t="s">
        <v>52</v>
      </c>
      <c r="D456" s="642" t="s">
        <v>3123</v>
      </c>
      <c r="E456" s="642" t="s">
        <v>1011</v>
      </c>
      <c r="F456" s="642" t="s">
        <v>3125</v>
      </c>
      <c r="G456" s="642" t="s">
        <v>3106</v>
      </c>
      <c r="H456" s="642" t="s">
        <v>50</v>
      </c>
      <c r="I456" s="642" t="s">
        <v>1011</v>
      </c>
      <c r="J456" s="616">
        <v>30482779</v>
      </c>
      <c r="K456" s="640" t="str">
        <f t="shared" si="7"/>
        <v/>
      </c>
    </row>
    <row r="457" spans="1:11">
      <c r="A457" s="642" t="s">
        <v>502</v>
      </c>
      <c r="B457" s="642">
        <v>863398</v>
      </c>
      <c r="C457" s="642" t="s">
        <v>52</v>
      </c>
      <c r="D457" s="642" t="s">
        <v>2984</v>
      </c>
      <c r="E457" s="642" t="s">
        <v>1011</v>
      </c>
      <c r="F457" s="642" t="s">
        <v>3126</v>
      </c>
      <c r="G457" s="642" t="s">
        <v>2988</v>
      </c>
      <c r="H457" s="642" t="s">
        <v>402</v>
      </c>
      <c r="I457" s="642" t="s">
        <v>160</v>
      </c>
      <c r="J457" s="616">
        <v>30458052</v>
      </c>
      <c r="K457" s="640" t="str">
        <f t="shared" si="7"/>
        <v>RE</v>
      </c>
    </row>
    <row r="458" spans="1:11">
      <c r="A458" s="642" t="s">
        <v>420</v>
      </c>
      <c r="B458" s="642">
        <v>392057</v>
      </c>
      <c r="C458" s="642" t="s">
        <v>52</v>
      </c>
      <c r="D458" s="642" t="s">
        <v>2984</v>
      </c>
      <c r="E458" s="642" t="s">
        <v>1011</v>
      </c>
      <c r="F458" s="642" t="s">
        <v>3127</v>
      </c>
      <c r="G458" s="642" t="s">
        <v>2988</v>
      </c>
      <c r="H458" s="642" t="s">
        <v>402</v>
      </c>
      <c r="I458" s="642" t="s">
        <v>55</v>
      </c>
      <c r="J458" s="616">
        <v>30479686</v>
      </c>
      <c r="K458" s="640" t="str">
        <f t="shared" si="7"/>
        <v>RS</v>
      </c>
    </row>
    <row r="459" spans="1:11">
      <c r="A459" s="642" t="s">
        <v>1011</v>
      </c>
      <c r="B459" s="642">
        <v>1286941</v>
      </c>
      <c r="C459" s="642" t="s">
        <v>52</v>
      </c>
      <c r="D459" s="642" t="s">
        <v>3128</v>
      </c>
      <c r="E459" s="642" t="s">
        <v>1011</v>
      </c>
      <c r="F459" s="642" t="s">
        <v>3129</v>
      </c>
      <c r="G459" s="642" t="s">
        <v>2980</v>
      </c>
      <c r="H459" s="642" t="s">
        <v>1011</v>
      </c>
      <c r="I459" s="642" t="s">
        <v>1011</v>
      </c>
      <c r="J459" s="616">
        <v>30486982</v>
      </c>
      <c r="K459" s="640" t="str">
        <f t="shared" si="7"/>
        <v/>
      </c>
    </row>
    <row r="460" spans="1:11">
      <c r="A460" s="642" t="s">
        <v>561</v>
      </c>
      <c r="B460" s="642">
        <v>94008</v>
      </c>
      <c r="C460" s="642" t="s">
        <v>52</v>
      </c>
      <c r="D460" s="642" t="s">
        <v>2978</v>
      </c>
      <c r="E460" s="642" t="s">
        <v>1011</v>
      </c>
      <c r="F460" s="642" t="s">
        <v>3110</v>
      </c>
      <c r="G460" s="642" t="s">
        <v>2988</v>
      </c>
      <c r="H460" s="642" t="s">
        <v>560</v>
      </c>
      <c r="I460" s="642" t="s">
        <v>1011</v>
      </c>
      <c r="J460" s="616">
        <v>40007243</v>
      </c>
      <c r="K460" s="640" t="str">
        <f t="shared" si="7"/>
        <v/>
      </c>
    </row>
    <row r="461" spans="1:11">
      <c r="A461" s="642" t="s">
        <v>148</v>
      </c>
      <c r="B461" s="642">
        <v>284119</v>
      </c>
      <c r="C461" s="642" t="s">
        <v>52</v>
      </c>
      <c r="D461" s="642" t="s">
        <v>2978</v>
      </c>
      <c r="E461" s="642" t="s">
        <v>1011</v>
      </c>
      <c r="F461" s="642" t="s">
        <v>3111</v>
      </c>
      <c r="G461" s="642" t="s">
        <v>2980</v>
      </c>
      <c r="H461" s="642" t="s">
        <v>50</v>
      </c>
      <c r="I461" s="642" t="s">
        <v>1011</v>
      </c>
      <c r="J461" s="616">
        <v>30359222</v>
      </c>
      <c r="K461" s="640" t="str">
        <f t="shared" si="7"/>
        <v/>
      </c>
    </row>
    <row r="462" spans="1:11">
      <c r="A462" s="642" t="s">
        <v>480</v>
      </c>
      <c r="B462" s="642">
        <v>148000</v>
      </c>
      <c r="C462" s="642" t="s">
        <v>52</v>
      </c>
      <c r="D462" s="642" t="s">
        <v>2978</v>
      </c>
      <c r="E462" s="642" t="s">
        <v>1011</v>
      </c>
      <c r="F462" s="642" t="s">
        <v>3130</v>
      </c>
      <c r="G462" s="642" t="s">
        <v>2980</v>
      </c>
      <c r="H462" s="642" t="s">
        <v>402</v>
      </c>
      <c r="I462" s="642" t="s">
        <v>1011</v>
      </c>
      <c r="J462" s="616">
        <v>40006082</v>
      </c>
      <c r="K462" s="640" t="str">
        <f t="shared" si="7"/>
        <v/>
      </c>
    </row>
    <row r="463" spans="1:11">
      <c r="A463" s="642" t="s">
        <v>739</v>
      </c>
      <c r="B463" s="642">
        <v>66800</v>
      </c>
      <c r="C463" s="642" t="s">
        <v>98</v>
      </c>
      <c r="D463" s="642" t="s">
        <v>2978</v>
      </c>
      <c r="E463" s="642" t="s">
        <v>1011</v>
      </c>
      <c r="F463" s="642" t="s">
        <v>3131</v>
      </c>
      <c r="G463" s="642" t="s">
        <v>2995</v>
      </c>
      <c r="H463" s="642" t="s">
        <v>227</v>
      </c>
      <c r="I463" s="642" t="s">
        <v>1011</v>
      </c>
      <c r="J463" s="616">
        <v>40006150</v>
      </c>
      <c r="K463" s="640" t="str">
        <f t="shared" si="7"/>
        <v/>
      </c>
    </row>
    <row r="464" spans="1:11">
      <c r="A464" s="642" t="s">
        <v>561</v>
      </c>
      <c r="B464" s="642">
        <v>697997</v>
      </c>
      <c r="C464" s="642" t="s">
        <v>52</v>
      </c>
      <c r="D464" s="642" t="s">
        <v>2978</v>
      </c>
      <c r="E464" s="642" t="s">
        <v>1011</v>
      </c>
      <c r="F464" s="642" t="s">
        <v>3096</v>
      </c>
      <c r="G464" s="642" t="s">
        <v>2982</v>
      </c>
      <c r="H464" s="642" t="s">
        <v>560</v>
      </c>
      <c r="I464" s="642" t="s">
        <v>1011</v>
      </c>
      <c r="J464" s="616">
        <v>30096049</v>
      </c>
      <c r="K464" s="640" t="str">
        <f t="shared" si="7"/>
        <v/>
      </c>
    </row>
    <row r="465" spans="1:11">
      <c r="A465" s="642" t="s">
        <v>588</v>
      </c>
      <c r="B465" s="642">
        <v>5000000</v>
      </c>
      <c r="C465" s="642" t="s">
        <v>52</v>
      </c>
      <c r="D465" s="642" t="s">
        <v>2991</v>
      </c>
      <c r="E465" s="642" t="s">
        <v>1011</v>
      </c>
      <c r="F465" s="642" t="s">
        <v>3112</v>
      </c>
      <c r="G465" s="642" t="s">
        <v>3113</v>
      </c>
      <c r="H465" s="642" t="s">
        <v>560</v>
      </c>
      <c r="I465" s="642" t="s">
        <v>1011</v>
      </c>
      <c r="J465" s="616">
        <v>40005757</v>
      </c>
      <c r="K465" s="640" t="str">
        <f t="shared" si="7"/>
        <v/>
      </c>
    </row>
    <row r="466" spans="1:11">
      <c r="A466" s="642" t="s">
        <v>588</v>
      </c>
      <c r="B466" s="642">
        <v>4000000</v>
      </c>
      <c r="C466" s="642" t="s">
        <v>52</v>
      </c>
      <c r="D466" s="642" t="s">
        <v>2991</v>
      </c>
      <c r="E466" s="642" t="s">
        <v>1011</v>
      </c>
      <c r="F466" s="642" t="s">
        <v>3114</v>
      </c>
      <c r="G466" s="642" t="s">
        <v>2995</v>
      </c>
      <c r="H466" s="642" t="s">
        <v>560</v>
      </c>
      <c r="I466" s="642" t="s">
        <v>1011</v>
      </c>
      <c r="J466" s="616">
        <v>40005767</v>
      </c>
      <c r="K466" s="640" t="str">
        <f t="shared" si="7"/>
        <v/>
      </c>
    </row>
    <row r="467" spans="1:11">
      <c r="A467" s="642" t="s">
        <v>739</v>
      </c>
      <c r="B467" s="642">
        <v>1111238</v>
      </c>
      <c r="C467" s="642" t="s">
        <v>52</v>
      </c>
      <c r="D467" s="642" t="s">
        <v>2978</v>
      </c>
      <c r="E467" s="642" t="s">
        <v>1011</v>
      </c>
      <c r="F467" s="642" t="s">
        <v>242</v>
      </c>
      <c r="G467" s="642" t="s">
        <v>2988</v>
      </c>
      <c r="H467" s="642" t="s">
        <v>227</v>
      </c>
      <c r="I467" s="642" t="s">
        <v>55</v>
      </c>
      <c r="J467" s="616">
        <v>30104476</v>
      </c>
      <c r="K467" s="640" t="str">
        <f t="shared" si="7"/>
        <v>RS</v>
      </c>
    </row>
    <row r="468" spans="1:11">
      <c r="A468" s="642" t="s">
        <v>1011</v>
      </c>
      <c r="B468" s="642">
        <v>18076074</v>
      </c>
      <c r="C468" s="642" t="s">
        <v>52</v>
      </c>
      <c r="D468" s="642" t="s">
        <v>3038</v>
      </c>
      <c r="E468" s="642" t="s">
        <v>1011</v>
      </c>
      <c r="F468" s="642" t="s">
        <v>3115</v>
      </c>
      <c r="G468" s="642" t="s">
        <v>2980</v>
      </c>
      <c r="H468" s="642" t="s">
        <v>1011</v>
      </c>
      <c r="I468" s="642" t="s">
        <v>1011</v>
      </c>
      <c r="J468" s="616">
        <v>30371672</v>
      </c>
      <c r="K468" s="640" t="str">
        <f t="shared" si="7"/>
        <v/>
      </c>
    </row>
    <row r="469" spans="1:11">
      <c r="A469" s="642" t="s">
        <v>227</v>
      </c>
      <c r="B469" s="642">
        <v>76534</v>
      </c>
      <c r="C469" s="642" t="s">
        <v>52</v>
      </c>
      <c r="D469" s="642" t="s">
        <v>3010</v>
      </c>
      <c r="E469" s="642" t="s">
        <v>1011</v>
      </c>
      <c r="F469" s="642" t="s">
        <v>3119</v>
      </c>
      <c r="G469" s="642" t="s">
        <v>3106</v>
      </c>
      <c r="H469" s="642" t="s">
        <v>227</v>
      </c>
      <c r="I469" s="642" t="s">
        <v>55</v>
      </c>
      <c r="J469" s="616">
        <v>40006580</v>
      </c>
      <c r="K469" s="640" t="str">
        <f t="shared" si="7"/>
        <v>RS</v>
      </c>
    </row>
    <row r="470" spans="1:11">
      <c r="A470" s="642" t="s">
        <v>468</v>
      </c>
      <c r="B470" s="642">
        <v>239479</v>
      </c>
      <c r="C470" s="642" t="s">
        <v>52</v>
      </c>
      <c r="D470" s="642" t="s">
        <v>2991</v>
      </c>
      <c r="E470" s="642" t="s">
        <v>1011</v>
      </c>
      <c r="F470" s="642" t="s">
        <v>3120</v>
      </c>
      <c r="G470" s="642" t="s">
        <v>2990</v>
      </c>
      <c r="H470" s="642" t="s">
        <v>402</v>
      </c>
      <c r="I470" s="642" t="s">
        <v>1011</v>
      </c>
      <c r="J470" s="616">
        <v>30419547</v>
      </c>
      <c r="K470" s="640" t="str">
        <f t="shared" si="7"/>
        <v/>
      </c>
    </row>
    <row r="471" spans="1:11">
      <c r="A471" s="642" t="s">
        <v>167</v>
      </c>
      <c r="B471" s="642">
        <v>62416</v>
      </c>
      <c r="C471" s="642" t="s">
        <v>52</v>
      </c>
      <c r="D471" s="642" t="s">
        <v>2978</v>
      </c>
      <c r="E471" s="642" t="s">
        <v>1011</v>
      </c>
      <c r="F471" s="642" t="s">
        <v>3121</v>
      </c>
      <c r="G471" s="642" t="s">
        <v>2988</v>
      </c>
      <c r="H471" s="642" t="s">
        <v>50</v>
      </c>
      <c r="I471" s="642" t="s">
        <v>1011</v>
      </c>
      <c r="J471" s="616">
        <v>40008383</v>
      </c>
      <c r="K471" s="640" t="str">
        <f t="shared" si="7"/>
        <v/>
      </c>
    </row>
    <row r="472" spans="1:11">
      <c r="A472" s="642" t="s">
        <v>3019</v>
      </c>
      <c r="B472" s="642">
        <v>94000</v>
      </c>
      <c r="C472" s="642" t="s">
        <v>52</v>
      </c>
      <c r="D472" s="642" t="s">
        <v>2978</v>
      </c>
      <c r="E472" s="642" t="s">
        <v>1011</v>
      </c>
      <c r="F472" s="642" t="s">
        <v>4705</v>
      </c>
      <c r="G472" s="642" t="s">
        <v>2990</v>
      </c>
      <c r="H472" s="642" t="s">
        <v>402</v>
      </c>
      <c r="I472" s="642" t="s">
        <v>1011</v>
      </c>
      <c r="J472" s="616">
        <v>40008489</v>
      </c>
      <c r="K472" s="640" t="str">
        <f t="shared" si="7"/>
        <v/>
      </c>
    </row>
    <row r="473" spans="1:11">
      <c r="A473" s="642" t="s">
        <v>439</v>
      </c>
      <c r="B473" s="642">
        <v>65292</v>
      </c>
      <c r="C473" s="642" t="s">
        <v>98</v>
      </c>
      <c r="D473" s="642" t="s">
        <v>2978</v>
      </c>
      <c r="E473" s="642" t="s">
        <v>1011</v>
      </c>
      <c r="F473" s="642" t="s">
        <v>3140</v>
      </c>
      <c r="G473" s="642" t="s">
        <v>2995</v>
      </c>
      <c r="H473" s="642" t="s">
        <v>402</v>
      </c>
      <c r="I473" s="642" t="s">
        <v>55</v>
      </c>
      <c r="J473" s="616">
        <v>20157700</v>
      </c>
      <c r="K473" s="640" t="str">
        <f t="shared" si="7"/>
        <v>RS</v>
      </c>
    </row>
    <row r="474" spans="1:11">
      <c r="A474" s="642" t="s">
        <v>1011</v>
      </c>
      <c r="B474" s="642">
        <v>300000000</v>
      </c>
      <c r="C474" s="642" t="s">
        <v>52</v>
      </c>
      <c r="D474" s="642" t="s">
        <v>2978</v>
      </c>
      <c r="E474" s="642" t="s">
        <v>1011</v>
      </c>
      <c r="F474" s="642" t="s">
        <v>3141</v>
      </c>
      <c r="G474" s="642" t="s">
        <v>2741</v>
      </c>
      <c r="H474" s="642" t="s">
        <v>1011</v>
      </c>
      <c r="I474" s="642" t="s">
        <v>1011</v>
      </c>
      <c r="J474" s="616">
        <v>40005704</v>
      </c>
      <c r="K474" s="640" t="str">
        <f t="shared" si="7"/>
        <v/>
      </c>
    </row>
    <row r="475" spans="1:11">
      <c r="A475" s="642" t="s">
        <v>50</v>
      </c>
      <c r="B475" s="642">
        <v>111097</v>
      </c>
      <c r="C475" s="642" t="s">
        <v>52</v>
      </c>
      <c r="D475" s="642" t="s">
        <v>2978</v>
      </c>
      <c r="E475" s="642" t="s">
        <v>1011</v>
      </c>
      <c r="F475" s="642" t="s">
        <v>3142</v>
      </c>
      <c r="G475" s="642" t="s">
        <v>2988</v>
      </c>
      <c r="H475" s="642" t="s">
        <v>50</v>
      </c>
      <c r="I475" s="642" t="s">
        <v>55</v>
      </c>
      <c r="J475" s="616">
        <v>30259772</v>
      </c>
      <c r="K475" s="640" t="str">
        <f t="shared" si="7"/>
        <v>RS</v>
      </c>
    </row>
    <row r="476" spans="1:11">
      <c r="A476" s="642" t="s">
        <v>427</v>
      </c>
      <c r="B476" s="642">
        <v>1369487</v>
      </c>
      <c r="C476" s="642" t="s">
        <v>52</v>
      </c>
      <c r="D476" s="642" t="s">
        <v>2978</v>
      </c>
      <c r="E476" s="642" t="s">
        <v>1011</v>
      </c>
      <c r="F476" s="642" t="s">
        <v>3143</v>
      </c>
      <c r="G476" s="642" t="s">
        <v>2988</v>
      </c>
      <c r="H476" s="642" t="s">
        <v>402</v>
      </c>
      <c r="I476" s="642" t="s">
        <v>55</v>
      </c>
      <c r="J476" s="616">
        <v>30133125</v>
      </c>
      <c r="K476" s="640" t="str">
        <f t="shared" si="7"/>
        <v>RS</v>
      </c>
    </row>
    <row r="477" spans="1:11">
      <c r="A477" s="642" t="s">
        <v>561</v>
      </c>
      <c r="B477" s="642">
        <v>477095</v>
      </c>
      <c r="C477" s="642" t="s">
        <v>102</v>
      </c>
      <c r="D477" s="642" t="s">
        <v>2978</v>
      </c>
      <c r="E477" s="642" t="s">
        <v>1011</v>
      </c>
      <c r="F477" s="642" t="s">
        <v>569</v>
      </c>
      <c r="G477" s="642" t="s">
        <v>2988</v>
      </c>
      <c r="H477" s="642" t="s">
        <v>560</v>
      </c>
      <c r="I477" s="642" t="s">
        <v>55</v>
      </c>
      <c r="J477" s="616">
        <v>30186523</v>
      </c>
      <c r="K477" s="640" t="str">
        <f t="shared" si="7"/>
        <v>RS</v>
      </c>
    </row>
    <row r="478" spans="1:11">
      <c r="A478" s="642" t="s">
        <v>403</v>
      </c>
      <c r="B478" s="642">
        <v>279907</v>
      </c>
      <c r="C478" s="642" t="s">
        <v>52</v>
      </c>
      <c r="D478" s="642" t="s">
        <v>2978</v>
      </c>
      <c r="E478" s="642" t="s">
        <v>1011</v>
      </c>
      <c r="F478" s="642" t="s">
        <v>3144</v>
      </c>
      <c r="G478" s="642" t="s">
        <v>3002</v>
      </c>
      <c r="H478" s="642" t="s">
        <v>402</v>
      </c>
      <c r="I478" s="642" t="s">
        <v>1011</v>
      </c>
      <c r="J478" s="616">
        <v>40000574</v>
      </c>
      <c r="K478" s="640" t="str">
        <f t="shared" si="7"/>
        <v/>
      </c>
    </row>
    <row r="479" spans="1:11">
      <c r="A479" s="642" t="s">
        <v>1011</v>
      </c>
      <c r="B479" s="642">
        <v>256064</v>
      </c>
      <c r="C479" s="642" t="s">
        <v>52</v>
      </c>
      <c r="D479" s="642" t="s">
        <v>2978</v>
      </c>
      <c r="E479" s="642" t="s">
        <v>1011</v>
      </c>
      <c r="F479" s="642" t="s">
        <v>2555</v>
      </c>
      <c r="G479" s="642" t="s">
        <v>2995</v>
      </c>
      <c r="H479" s="642" t="s">
        <v>1011</v>
      </c>
      <c r="I479" s="642" t="s">
        <v>1011</v>
      </c>
      <c r="J479" s="616">
        <v>40001457</v>
      </c>
      <c r="K479" s="640" t="str">
        <f t="shared" si="7"/>
        <v/>
      </c>
    </row>
    <row r="480" spans="1:11">
      <c r="A480" s="642" t="s">
        <v>490</v>
      </c>
      <c r="B480" s="642">
        <v>215980</v>
      </c>
      <c r="C480" s="642" t="s">
        <v>52</v>
      </c>
      <c r="D480" s="642" t="s">
        <v>2991</v>
      </c>
      <c r="E480" s="642" t="s">
        <v>1011</v>
      </c>
      <c r="F480" s="642" t="s">
        <v>3132</v>
      </c>
      <c r="G480" s="642" t="s">
        <v>3024</v>
      </c>
      <c r="H480" s="642" t="s">
        <v>402</v>
      </c>
      <c r="I480" s="642" t="s">
        <v>1011</v>
      </c>
      <c r="J480" s="616">
        <v>30486265</v>
      </c>
      <c r="K480" s="640" t="str">
        <f t="shared" si="7"/>
        <v/>
      </c>
    </row>
    <row r="481" spans="1:11">
      <c r="A481" s="642" t="s">
        <v>403</v>
      </c>
      <c r="B481" s="642">
        <v>52000</v>
      </c>
      <c r="C481" s="642" t="s">
        <v>52</v>
      </c>
      <c r="D481" s="642" t="s">
        <v>2991</v>
      </c>
      <c r="E481" s="642" t="s">
        <v>1011</v>
      </c>
      <c r="F481" s="642" t="s">
        <v>3133</v>
      </c>
      <c r="G481" s="642" t="s">
        <v>2990</v>
      </c>
      <c r="H481" s="642" t="s">
        <v>402</v>
      </c>
      <c r="I481" s="642" t="s">
        <v>1011</v>
      </c>
      <c r="J481" s="616">
        <v>40006629</v>
      </c>
      <c r="K481" s="640" t="str">
        <f t="shared" si="7"/>
        <v/>
      </c>
    </row>
    <row r="482" spans="1:11">
      <c r="A482" s="642" t="s">
        <v>148</v>
      </c>
      <c r="B482" s="642">
        <v>3501500</v>
      </c>
      <c r="C482" s="642" t="s">
        <v>52</v>
      </c>
      <c r="D482" s="642" t="s">
        <v>2978</v>
      </c>
      <c r="E482" s="642" t="s">
        <v>1011</v>
      </c>
      <c r="F482" s="642" t="s">
        <v>3145</v>
      </c>
      <c r="G482" s="642" t="s">
        <v>2988</v>
      </c>
      <c r="H482" s="642" t="s">
        <v>50</v>
      </c>
      <c r="I482" s="642" t="s">
        <v>1011</v>
      </c>
      <c r="J482" s="616">
        <v>30043578</v>
      </c>
      <c r="K482" s="640" t="str">
        <f t="shared" si="7"/>
        <v/>
      </c>
    </row>
    <row r="483" spans="1:11">
      <c r="A483" s="642" t="s">
        <v>739</v>
      </c>
      <c r="B483" s="642">
        <v>20000</v>
      </c>
      <c r="C483" s="642" t="s">
        <v>98</v>
      </c>
      <c r="D483" s="642" t="s">
        <v>3056</v>
      </c>
      <c r="E483" s="642" t="s">
        <v>1011</v>
      </c>
      <c r="F483" s="642" t="s">
        <v>3146</v>
      </c>
      <c r="G483" s="642" t="s">
        <v>2988</v>
      </c>
      <c r="H483" s="642" t="s">
        <v>227</v>
      </c>
      <c r="I483" s="642" t="s">
        <v>1011</v>
      </c>
      <c r="J483" s="616">
        <v>40005895</v>
      </c>
      <c r="K483" s="640" t="str">
        <f t="shared" si="7"/>
        <v/>
      </c>
    </row>
    <row r="484" spans="1:11">
      <c r="A484" s="642" t="s">
        <v>739</v>
      </c>
      <c r="B484" s="642">
        <v>107083</v>
      </c>
      <c r="C484" s="642" t="s">
        <v>98</v>
      </c>
      <c r="D484" s="642" t="s">
        <v>2978</v>
      </c>
      <c r="E484" s="642" t="s">
        <v>1011</v>
      </c>
      <c r="F484" s="642" t="s">
        <v>3147</v>
      </c>
      <c r="G484" s="642" t="s">
        <v>2990</v>
      </c>
      <c r="H484" s="642" t="s">
        <v>227</v>
      </c>
      <c r="I484" s="642" t="s">
        <v>1011</v>
      </c>
      <c r="J484" s="616">
        <v>30106337</v>
      </c>
      <c r="K484" s="640" t="str">
        <f t="shared" si="7"/>
        <v/>
      </c>
    </row>
    <row r="485" spans="1:11">
      <c r="A485" s="642" t="s">
        <v>167</v>
      </c>
      <c r="B485" s="642">
        <v>47235</v>
      </c>
      <c r="C485" s="642" t="s">
        <v>52</v>
      </c>
      <c r="D485" s="642" t="s">
        <v>2978</v>
      </c>
      <c r="E485" s="642" t="s">
        <v>1011</v>
      </c>
      <c r="F485" s="642" t="s">
        <v>4706</v>
      </c>
      <c r="G485" s="642" t="s">
        <v>2995</v>
      </c>
      <c r="H485" s="642" t="s">
        <v>50</v>
      </c>
      <c r="I485" s="642" t="s">
        <v>1011</v>
      </c>
      <c r="J485" s="616">
        <v>40007649</v>
      </c>
      <c r="K485" s="640" t="str">
        <f t="shared" si="7"/>
        <v/>
      </c>
    </row>
    <row r="486" spans="1:11">
      <c r="A486" s="642" t="s">
        <v>739</v>
      </c>
      <c r="B486" s="642">
        <v>50000</v>
      </c>
      <c r="C486" s="642" t="s">
        <v>52</v>
      </c>
      <c r="D486" s="642" t="s">
        <v>2978</v>
      </c>
      <c r="E486" s="642" t="s">
        <v>1011</v>
      </c>
      <c r="F486" s="642" t="s">
        <v>3135</v>
      </c>
      <c r="G486" s="642" t="s">
        <v>2988</v>
      </c>
      <c r="H486" s="642" t="s">
        <v>227</v>
      </c>
      <c r="I486" s="642" t="s">
        <v>1011</v>
      </c>
      <c r="J486" s="616">
        <v>40000182</v>
      </c>
      <c r="K486" s="640" t="str">
        <f t="shared" si="7"/>
        <v/>
      </c>
    </row>
    <row r="487" spans="1:11">
      <c r="A487" s="642" t="s">
        <v>156</v>
      </c>
      <c r="B487" s="642">
        <v>60893</v>
      </c>
      <c r="C487" s="642" t="s">
        <v>52</v>
      </c>
      <c r="D487" s="642" t="s">
        <v>2978</v>
      </c>
      <c r="E487" s="642" t="s">
        <v>1011</v>
      </c>
      <c r="F487" s="642" t="s">
        <v>823</v>
      </c>
      <c r="G487" s="642" t="s">
        <v>3024</v>
      </c>
      <c r="H487" s="642" t="s">
        <v>50</v>
      </c>
      <c r="I487" s="642" t="s">
        <v>1011</v>
      </c>
      <c r="J487" s="616">
        <v>30488548</v>
      </c>
      <c r="K487" s="640" t="str">
        <f t="shared" si="7"/>
        <v/>
      </c>
    </row>
    <row r="488" spans="1:11">
      <c r="A488" s="642" t="s">
        <v>528</v>
      </c>
      <c r="B488" s="642">
        <v>2478</v>
      </c>
      <c r="C488" s="642" t="s">
        <v>52</v>
      </c>
      <c r="D488" s="642" t="s">
        <v>2991</v>
      </c>
      <c r="E488" s="642" t="s">
        <v>1011</v>
      </c>
      <c r="F488" s="642" t="s">
        <v>3149</v>
      </c>
      <c r="G488" s="642" t="s">
        <v>3102</v>
      </c>
      <c r="H488" s="642" t="s">
        <v>402</v>
      </c>
      <c r="I488" s="642" t="s">
        <v>1011</v>
      </c>
      <c r="J488" s="616">
        <v>40006790</v>
      </c>
      <c r="K488" s="640" t="str">
        <f t="shared" si="7"/>
        <v/>
      </c>
    </row>
    <row r="489" spans="1:11">
      <c r="A489" s="642" t="s">
        <v>561</v>
      </c>
      <c r="B489" s="642">
        <v>46170</v>
      </c>
      <c r="C489" s="642" t="s">
        <v>52</v>
      </c>
      <c r="D489" s="642" t="s">
        <v>2978</v>
      </c>
      <c r="E489" s="642" t="s">
        <v>1011</v>
      </c>
      <c r="F489" s="642" t="s">
        <v>3150</v>
      </c>
      <c r="G489" s="642" t="s">
        <v>2741</v>
      </c>
      <c r="H489" s="642" t="s">
        <v>560</v>
      </c>
      <c r="I489" s="642" t="s">
        <v>1011</v>
      </c>
      <c r="J489" s="616">
        <v>30326872</v>
      </c>
      <c r="K489" s="640" t="str">
        <f t="shared" si="7"/>
        <v/>
      </c>
    </row>
    <row r="490" spans="1:11">
      <c r="A490" s="642" t="s">
        <v>739</v>
      </c>
      <c r="B490" s="642">
        <v>2902224</v>
      </c>
      <c r="C490" s="642" t="s">
        <v>52</v>
      </c>
      <c r="D490" s="642" t="s">
        <v>3931</v>
      </c>
      <c r="E490" s="642" t="s">
        <v>1011</v>
      </c>
      <c r="F490" s="642" t="s">
        <v>4472</v>
      </c>
      <c r="G490" s="642" t="s">
        <v>2995</v>
      </c>
      <c r="H490" s="642" t="s">
        <v>227</v>
      </c>
      <c r="I490" s="642" t="s">
        <v>55</v>
      </c>
      <c r="J490" s="616">
        <v>20176810</v>
      </c>
      <c r="K490" s="640" t="str">
        <f t="shared" si="7"/>
        <v>RS</v>
      </c>
    </row>
    <row r="491" spans="1:11">
      <c r="A491" s="642" t="s">
        <v>576</v>
      </c>
      <c r="B491" s="642">
        <v>15579886</v>
      </c>
      <c r="C491" s="642" t="s">
        <v>52</v>
      </c>
      <c r="D491" s="642" t="s">
        <v>3076</v>
      </c>
      <c r="E491" s="642" t="s">
        <v>1011</v>
      </c>
      <c r="F491" s="642" t="s">
        <v>4453</v>
      </c>
      <c r="G491" s="642" t="s">
        <v>3102</v>
      </c>
      <c r="H491" s="642" t="s">
        <v>560</v>
      </c>
      <c r="I491" s="642" t="s">
        <v>55</v>
      </c>
      <c r="J491" s="616">
        <v>30078077</v>
      </c>
      <c r="K491" s="640" t="str">
        <f t="shared" si="7"/>
        <v>RS</v>
      </c>
    </row>
    <row r="492" spans="1:11">
      <c r="A492" s="642" t="s">
        <v>167</v>
      </c>
      <c r="B492" s="642">
        <v>293030</v>
      </c>
      <c r="C492" s="642" t="s">
        <v>52</v>
      </c>
      <c r="D492" s="642" t="s">
        <v>2978</v>
      </c>
      <c r="E492" s="642" t="s">
        <v>1011</v>
      </c>
      <c r="F492" s="642" t="s">
        <v>3168</v>
      </c>
      <c r="G492" s="642" t="s">
        <v>2982</v>
      </c>
      <c r="H492" s="642" t="s">
        <v>50</v>
      </c>
      <c r="I492" s="642" t="s">
        <v>1011</v>
      </c>
      <c r="J492" s="616">
        <v>30124377</v>
      </c>
      <c r="K492" s="640" t="str">
        <f t="shared" si="7"/>
        <v/>
      </c>
    </row>
    <row r="493" spans="1:11">
      <c r="A493" s="642" t="s">
        <v>50</v>
      </c>
      <c r="B493" s="642">
        <v>652121</v>
      </c>
      <c r="C493" s="642" t="s">
        <v>52</v>
      </c>
      <c r="D493" s="642" t="s">
        <v>2978</v>
      </c>
      <c r="E493" s="642" t="s">
        <v>1011</v>
      </c>
      <c r="F493" s="642" t="s">
        <v>3148</v>
      </c>
      <c r="G493" s="642" t="s">
        <v>2988</v>
      </c>
      <c r="H493" s="642" t="s">
        <v>50</v>
      </c>
      <c r="I493" s="642" t="s">
        <v>55</v>
      </c>
      <c r="J493" s="616">
        <v>30087456</v>
      </c>
      <c r="K493" s="640" t="str">
        <f t="shared" si="7"/>
        <v>RS</v>
      </c>
    </row>
    <row r="494" spans="1:11">
      <c r="A494" s="642" t="s">
        <v>1011</v>
      </c>
      <c r="B494" s="642">
        <v>4575402</v>
      </c>
      <c r="C494" s="642" t="s">
        <v>52</v>
      </c>
      <c r="D494" s="642" t="s">
        <v>3013</v>
      </c>
      <c r="E494" s="642" t="s">
        <v>1011</v>
      </c>
      <c r="F494" s="642" t="s">
        <v>3423</v>
      </c>
      <c r="G494" s="642" t="s">
        <v>2990</v>
      </c>
      <c r="H494" s="642" t="s">
        <v>1011</v>
      </c>
      <c r="I494" s="642" t="s">
        <v>55</v>
      </c>
      <c r="J494" s="616">
        <v>30131878</v>
      </c>
      <c r="K494" s="640" t="str">
        <f t="shared" si="7"/>
        <v>RS</v>
      </c>
    </row>
    <row r="495" spans="1:11">
      <c r="A495" s="642" t="s">
        <v>739</v>
      </c>
      <c r="B495" s="642">
        <v>562607</v>
      </c>
      <c r="C495" s="642" t="s">
        <v>98</v>
      </c>
      <c r="D495" s="642" t="s">
        <v>2978</v>
      </c>
      <c r="E495" s="642" t="s">
        <v>1011</v>
      </c>
      <c r="F495" s="642" t="s">
        <v>264</v>
      </c>
      <c r="G495" s="642" t="s">
        <v>2988</v>
      </c>
      <c r="H495" s="642" t="s">
        <v>227</v>
      </c>
      <c r="I495" s="642" t="s">
        <v>55</v>
      </c>
      <c r="J495" s="616">
        <v>30437675</v>
      </c>
      <c r="K495" s="640" t="str">
        <f t="shared" si="7"/>
        <v>RS</v>
      </c>
    </row>
    <row r="496" spans="1:11">
      <c r="A496" s="642" t="s">
        <v>1011</v>
      </c>
      <c r="B496" s="642">
        <v>307800</v>
      </c>
      <c r="C496" s="642" t="s">
        <v>52</v>
      </c>
      <c r="D496" s="642" t="s">
        <v>2978</v>
      </c>
      <c r="E496" s="642" t="s">
        <v>1011</v>
      </c>
      <c r="F496" s="642" t="s">
        <v>3155</v>
      </c>
      <c r="G496" s="642" t="s">
        <v>3075</v>
      </c>
      <c r="H496" s="642" t="s">
        <v>1011</v>
      </c>
      <c r="I496" s="642" t="s">
        <v>1011</v>
      </c>
      <c r="J496" s="616">
        <v>30485055</v>
      </c>
      <c r="K496" s="640" t="str">
        <f t="shared" si="7"/>
        <v/>
      </c>
    </row>
    <row r="497" spans="1:11">
      <c r="A497" s="642" t="s">
        <v>561</v>
      </c>
      <c r="B497" s="642">
        <v>202538</v>
      </c>
      <c r="C497" s="642" t="s">
        <v>52</v>
      </c>
      <c r="D497" s="642" t="s">
        <v>2978</v>
      </c>
      <c r="E497" s="642" t="s">
        <v>1011</v>
      </c>
      <c r="F497" s="642" t="s">
        <v>3136</v>
      </c>
      <c r="G497" s="642" t="s">
        <v>3106</v>
      </c>
      <c r="H497" s="642" t="s">
        <v>560</v>
      </c>
      <c r="I497" s="642" t="s">
        <v>55</v>
      </c>
      <c r="J497" s="616">
        <v>30447539</v>
      </c>
      <c r="K497" s="640" t="str">
        <f t="shared" si="7"/>
        <v>RS</v>
      </c>
    </row>
    <row r="498" spans="1:11">
      <c r="A498" s="642" t="s">
        <v>270</v>
      </c>
      <c r="B498" s="642">
        <v>92000</v>
      </c>
      <c r="C498" s="642" t="s">
        <v>52</v>
      </c>
      <c r="D498" s="642" t="s">
        <v>2978</v>
      </c>
      <c r="E498" s="642" t="s">
        <v>1011</v>
      </c>
      <c r="F498" s="642" t="s">
        <v>3137</v>
      </c>
      <c r="G498" s="642" t="s">
        <v>2980</v>
      </c>
      <c r="H498" s="642" t="s">
        <v>227</v>
      </c>
      <c r="I498" s="642" t="s">
        <v>1011</v>
      </c>
      <c r="J498" s="616">
        <v>30488060</v>
      </c>
      <c r="K498" s="640" t="str">
        <f t="shared" si="7"/>
        <v/>
      </c>
    </row>
    <row r="499" spans="1:11">
      <c r="A499" s="642" t="s">
        <v>403</v>
      </c>
      <c r="B499" s="642">
        <v>335965</v>
      </c>
      <c r="C499" s="642" t="s">
        <v>52</v>
      </c>
      <c r="D499" s="642" t="s">
        <v>3128</v>
      </c>
      <c r="E499" s="642" t="s">
        <v>1011</v>
      </c>
      <c r="F499" s="642" t="s">
        <v>3138</v>
      </c>
      <c r="G499" s="642" t="s">
        <v>3102</v>
      </c>
      <c r="H499" s="642" t="s">
        <v>402</v>
      </c>
      <c r="I499" s="642" t="s">
        <v>55</v>
      </c>
      <c r="J499" s="616">
        <v>30350522</v>
      </c>
      <c r="K499" s="640" t="str">
        <f t="shared" si="7"/>
        <v>RS</v>
      </c>
    </row>
    <row r="500" spans="1:11">
      <c r="A500" s="642" t="s">
        <v>1011</v>
      </c>
      <c r="B500" s="642">
        <v>26357975</v>
      </c>
      <c r="C500" s="642" t="s">
        <v>52</v>
      </c>
      <c r="D500" s="642" t="s">
        <v>3027</v>
      </c>
      <c r="E500" s="642" t="s">
        <v>1011</v>
      </c>
      <c r="F500" s="642" t="s">
        <v>4544</v>
      </c>
      <c r="G500" s="642" t="s">
        <v>2995</v>
      </c>
      <c r="H500" s="642" t="s">
        <v>1011</v>
      </c>
      <c r="I500" s="642" t="s">
        <v>55</v>
      </c>
      <c r="J500" s="616">
        <v>30083769</v>
      </c>
      <c r="K500" s="640" t="str">
        <f t="shared" si="7"/>
        <v>RS</v>
      </c>
    </row>
    <row r="501" spans="1:11">
      <c r="A501" s="642" t="s">
        <v>50</v>
      </c>
      <c r="B501" s="642">
        <v>1909220</v>
      </c>
      <c r="C501" s="642" t="s">
        <v>52</v>
      </c>
      <c r="D501" s="642" t="s">
        <v>2978</v>
      </c>
      <c r="E501" s="642" t="s">
        <v>1011</v>
      </c>
      <c r="F501" s="642" t="s">
        <v>4248</v>
      </c>
      <c r="G501" s="642" t="s">
        <v>2995</v>
      </c>
      <c r="H501" s="642" t="s">
        <v>50</v>
      </c>
      <c r="I501" s="642" t="s">
        <v>55</v>
      </c>
      <c r="J501" s="616">
        <v>30126279</v>
      </c>
      <c r="K501" s="640" t="str">
        <f t="shared" si="7"/>
        <v>RS</v>
      </c>
    </row>
    <row r="502" spans="1:11">
      <c r="A502" s="642" t="s">
        <v>502</v>
      </c>
      <c r="B502" s="642">
        <v>3424139</v>
      </c>
      <c r="C502" s="642" t="s">
        <v>52</v>
      </c>
      <c r="D502" s="642" t="s">
        <v>3013</v>
      </c>
      <c r="E502" s="642" t="s">
        <v>1011</v>
      </c>
      <c r="F502" s="642" t="s">
        <v>3687</v>
      </c>
      <c r="G502" s="642" t="s">
        <v>2990</v>
      </c>
      <c r="H502" s="642" t="s">
        <v>402</v>
      </c>
      <c r="I502" s="642" t="s">
        <v>55</v>
      </c>
      <c r="J502" s="616">
        <v>30459352</v>
      </c>
      <c r="K502" s="640" t="str">
        <f t="shared" si="7"/>
        <v>RS</v>
      </c>
    </row>
    <row r="503" spans="1:11">
      <c r="A503" s="642" t="s">
        <v>739</v>
      </c>
      <c r="B503" s="642">
        <v>76534</v>
      </c>
      <c r="C503" s="642" t="s">
        <v>52</v>
      </c>
      <c r="D503" s="642" t="s">
        <v>3010</v>
      </c>
      <c r="E503" s="642" t="s">
        <v>1011</v>
      </c>
      <c r="F503" s="642" t="s">
        <v>3151</v>
      </c>
      <c r="G503" s="642" t="s">
        <v>3106</v>
      </c>
      <c r="H503" s="642" t="s">
        <v>227</v>
      </c>
      <c r="I503" s="642" t="s">
        <v>55</v>
      </c>
      <c r="J503" s="616">
        <v>40006583</v>
      </c>
      <c r="K503" s="640" t="str">
        <f t="shared" si="7"/>
        <v>RS</v>
      </c>
    </row>
    <row r="504" spans="1:11">
      <c r="A504" s="642" t="s">
        <v>420</v>
      </c>
      <c r="B504" s="642">
        <v>823000</v>
      </c>
      <c r="C504" s="642" t="s">
        <v>52</v>
      </c>
      <c r="D504" s="642" t="s">
        <v>2978</v>
      </c>
      <c r="E504" s="642" t="s">
        <v>1011</v>
      </c>
      <c r="F504" s="642" t="s">
        <v>3152</v>
      </c>
      <c r="G504" s="642" t="s">
        <v>2988</v>
      </c>
      <c r="H504" s="642" t="s">
        <v>402</v>
      </c>
      <c r="I504" s="642" t="s">
        <v>1011</v>
      </c>
      <c r="J504" s="616">
        <v>40007471</v>
      </c>
      <c r="K504" s="640" t="str">
        <f t="shared" si="7"/>
        <v/>
      </c>
    </row>
    <row r="505" spans="1:11">
      <c r="A505" s="642" t="s">
        <v>1011</v>
      </c>
      <c r="B505" s="642">
        <v>1373700</v>
      </c>
      <c r="C505" s="642" t="s">
        <v>52</v>
      </c>
      <c r="D505" s="642" t="s">
        <v>3027</v>
      </c>
      <c r="E505" s="642" t="s">
        <v>1011</v>
      </c>
      <c r="F505" s="642" t="s">
        <v>3153</v>
      </c>
      <c r="G505" s="642" t="s">
        <v>2980</v>
      </c>
      <c r="H505" s="642" t="s">
        <v>402</v>
      </c>
      <c r="I505" s="642" t="s">
        <v>1011</v>
      </c>
      <c r="J505" s="616">
        <v>40003741</v>
      </c>
      <c r="K505" s="640" t="str">
        <f t="shared" si="7"/>
        <v/>
      </c>
    </row>
    <row r="506" spans="1:11">
      <c r="A506" s="642" t="s">
        <v>561</v>
      </c>
      <c r="B506" s="642">
        <v>9788091</v>
      </c>
      <c r="C506" s="642" t="s">
        <v>52</v>
      </c>
      <c r="D506" s="642" t="s">
        <v>2978</v>
      </c>
      <c r="E506" s="642" t="s">
        <v>1011</v>
      </c>
      <c r="F506" s="642" t="s">
        <v>3154</v>
      </c>
      <c r="G506" s="642" t="s">
        <v>2988</v>
      </c>
      <c r="H506" s="642" t="s">
        <v>560</v>
      </c>
      <c r="I506" s="642" t="s">
        <v>55</v>
      </c>
      <c r="J506" s="616">
        <v>30342673</v>
      </c>
      <c r="K506" s="640" t="str">
        <f t="shared" si="7"/>
        <v>RS</v>
      </c>
    </row>
    <row r="507" spans="1:11">
      <c r="A507" s="642" t="s">
        <v>490</v>
      </c>
      <c r="B507" s="642">
        <v>1165959</v>
      </c>
      <c r="C507" s="642" t="s">
        <v>52</v>
      </c>
      <c r="D507" s="642" t="s">
        <v>2978</v>
      </c>
      <c r="E507" s="642" t="s">
        <v>1011</v>
      </c>
      <c r="F507" s="642" t="s">
        <v>498</v>
      </c>
      <c r="G507" s="642" t="s">
        <v>2995</v>
      </c>
      <c r="H507" s="642" t="s">
        <v>402</v>
      </c>
      <c r="I507" s="642" t="s">
        <v>142</v>
      </c>
      <c r="J507" s="616">
        <v>30135630</v>
      </c>
      <c r="K507" s="640" t="str">
        <f t="shared" si="7"/>
        <v>FI</v>
      </c>
    </row>
    <row r="508" spans="1:11">
      <c r="A508" s="642" t="s">
        <v>1011</v>
      </c>
      <c r="B508" s="642">
        <v>1228100</v>
      </c>
      <c r="C508" s="642" t="s">
        <v>52</v>
      </c>
      <c r="D508" s="642" t="s">
        <v>3027</v>
      </c>
      <c r="E508" s="642" t="s">
        <v>1011</v>
      </c>
      <c r="F508" s="642" t="s">
        <v>3160</v>
      </c>
      <c r="G508" s="642" t="s">
        <v>2980</v>
      </c>
      <c r="H508" s="642" t="s">
        <v>560</v>
      </c>
      <c r="I508" s="642" t="s">
        <v>1011</v>
      </c>
      <c r="J508" s="616">
        <v>40004104</v>
      </c>
      <c r="K508" s="640" t="str">
        <f t="shared" si="7"/>
        <v/>
      </c>
    </row>
    <row r="509" spans="1:11">
      <c r="A509" s="642" t="s">
        <v>1011</v>
      </c>
      <c r="B509" s="642">
        <v>1932272</v>
      </c>
      <c r="C509" s="642" t="s">
        <v>98</v>
      </c>
      <c r="D509" s="642" t="s">
        <v>3013</v>
      </c>
      <c r="E509" s="642" t="s">
        <v>1011</v>
      </c>
      <c r="F509" s="642" t="s">
        <v>3161</v>
      </c>
      <c r="G509" s="642" t="s">
        <v>2988</v>
      </c>
      <c r="H509" s="642" t="s">
        <v>1011</v>
      </c>
      <c r="I509" s="642" t="s">
        <v>263</v>
      </c>
      <c r="J509" s="616">
        <v>30110267</v>
      </c>
      <c r="K509" s="640" t="str">
        <f t="shared" si="7"/>
        <v>OT</v>
      </c>
    </row>
    <row r="510" spans="1:11">
      <c r="A510" s="642" t="s">
        <v>739</v>
      </c>
      <c r="B510" s="642">
        <v>7050986</v>
      </c>
      <c r="C510" s="642" t="s">
        <v>52</v>
      </c>
      <c r="D510" s="642" t="s">
        <v>3162</v>
      </c>
      <c r="E510" s="642" t="s">
        <v>1011</v>
      </c>
      <c r="F510" s="642" t="s">
        <v>3163</v>
      </c>
      <c r="G510" s="642" t="s">
        <v>2995</v>
      </c>
      <c r="H510" s="642" t="s">
        <v>227</v>
      </c>
      <c r="I510" s="642" t="s">
        <v>55</v>
      </c>
      <c r="J510" s="616">
        <v>30116443</v>
      </c>
      <c r="K510" s="640" t="str">
        <f t="shared" si="7"/>
        <v>RS</v>
      </c>
    </row>
    <row r="511" spans="1:11">
      <c r="A511" s="642" t="s">
        <v>1011</v>
      </c>
      <c r="B511" s="642">
        <v>461700</v>
      </c>
      <c r="C511" s="642" t="s">
        <v>52</v>
      </c>
      <c r="D511" s="642" t="s">
        <v>2978</v>
      </c>
      <c r="E511" s="642" t="s">
        <v>1011</v>
      </c>
      <c r="F511" s="642" t="s">
        <v>3169</v>
      </c>
      <c r="G511" s="642" t="s">
        <v>2980</v>
      </c>
      <c r="H511" s="642" t="s">
        <v>50</v>
      </c>
      <c r="I511" s="642" t="s">
        <v>1011</v>
      </c>
      <c r="J511" s="616">
        <v>40001041</v>
      </c>
      <c r="K511" s="640" t="str">
        <f t="shared" si="7"/>
        <v/>
      </c>
    </row>
    <row r="512" spans="1:11">
      <c r="A512" s="642" t="s">
        <v>427</v>
      </c>
      <c r="B512" s="642">
        <v>5491909</v>
      </c>
      <c r="C512" s="642" t="s">
        <v>52</v>
      </c>
      <c r="D512" s="642" t="s">
        <v>2978</v>
      </c>
      <c r="E512" s="642" t="s">
        <v>1011</v>
      </c>
      <c r="F512" s="642" t="s">
        <v>3170</v>
      </c>
      <c r="G512" s="642" t="s">
        <v>2988</v>
      </c>
      <c r="H512" s="642" t="s">
        <v>402</v>
      </c>
      <c r="I512" s="642" t="s">
        <v>1011</v>
      </c>
      <c r="J512" s="616">
        <v>30101055</v>
      </c>
      <c r="K512" s="640" t="str">
        <f t="shared" si="7"/>
        <v/>
      </c>
    </row>
    <row r="513" spans="1:11">
      <c r="A513" s="642" t="s">
        <v>427</v>
      </c>
      <c r="B513" s="642">
        <v>313443</v>
      </c>
      <c r="C513" s="642" t="s">
        <v>52</v>
      </c>
      <c r="D513" s="642" t="s">
        <v>2978</v>
      </c>
      <c r="E513" s="642" t="s">
        <v>1011</v>
      </c>
      <c r="F513" s="642" t="s">
        <v>3172</v>
      </c>
      <c r="G513" s="642" t="s">
        <v>2995</v>
      </c>
      <c r="H513" s="642" t="s">
        <v>402</v>
      </c>
      <c r="I513" s="642" t="s">
        <v>1011</v>
      </c>
      <c r="J513" s="616">
        <v>30486106</v>
      </c>
      <c r="K513" s="640" t="str">
        <f t="shared" si="7"/>
        <v/>
      </c>
    </row>
    <row r="514" spans="1:11">
      <c r="A514" s="642" t="s">
        <v>739</v>
      </c>
      <c r="B514" s="642">
        <v>23524</v>
      </c>
      <c r="C514" s="642" t="s">
        <v>98</v>
      </c>
      <c r="D514" s="642" t="s">
        <v>2978</v>
      </c>
      <c r="E514" s="642" t="s">
        <v>1011</v>
      </c>
      <c r="F514" s="642" t="s">
        <v>3173</v>
      </c>
      <c r="G514" s="642" t="s">
        <v>2995</v>
      </c>
      <c r="H514" s="642" t="s">
        <v>227</v>
      </c>
      <c r="I514" s="642" t="s">
        <v>55</v>
      </c>
      <c r="J514" s="616">
        <v>30080922</v>
      </c>
      <c r="K514" s="640" t="str">
        <f t="shared" si="7"/>
        <v>RS</v>
      </c>
    </row>
    <row r="515" spans="1:11">
      <c r="A515" s="642" t="s">
        <v>439</v>
      </c>
      <c r="B515" s="642">
        <v>437077</v>
      </c>
      <c r="C515" s="642" t="s">
        <v>52</v>
      </c>
      <c r="D515" s="642" t="s">
        <v>2978</v>
      </c>
      <c r="E515" s="642" t="s">
        <v>1011</v>
      </c>
      <c r="F515" s="642" t="s">
        <v>3156</v>
      </c>
      <c r="G515" s="642" t="s">
        <v>2995</v>
      </c>
      <c r="H515" s="642" t="s">
        <v>402</v>
      </c>
      <c r="I515" s="642" t="s">
        <v>1011</v>
      </c>
      <c r="J515" s="616">
        <v>30126516</v>
      </c>
      <c r="K515" s="640" t="str">
        <f t="shared" ref="K515:K578" si="8">I515</f>
        <v/>
      </c>
    </row>
    <row r="516" spans="1:11">
      <c r="A516" s="642" t="s">
        <v>1011</v>
      </c>
      <c r="B516" s="642">
        <v>29015689</v>
      </c>
      <c r="C516" s="642" t="s">
        <v>52</v>
      </c>
      <c r="D516" s="642" t="s">
        <v>3013</v>
      </c>
      <c r="E516" s="642" t="s">
        <v>1011</v>
      </c>
      <c r="F516" s="642" t="s">
        <v>3174</v>
      </c>
      <c r="G516" s="642" t="s">
        <v>2990</v>
      </c>
      <c r="H516" s="642" t="s">
        <v>1011</v>
      </c>
      <c r="I516" s="642" t="s">
        <v>55</v>
      </c>
      <c r="J516" s="616">
        <v>30115547</v>
      </c>
      <c r="K516" s="640" t="str">
        <f t="shared" si="8"/>
        <v>RS</v>
      </c>
    </row>
    <row r="517" spans="1:11">
      <c r="A517" s="642" t="s">
        <v>480</v>
      </c>
      <c r="B517" s="642">
        <v>2699437</v>
      </c>
      <c r="C517" s="642" t="s">
        <v>52</v>
      </c>
      <c r="D517" s="642" t="s">
        <v>3038</v>
      </c>
      <c r="E517" s="642" t="s">
        <v>1011</v>
      </c>
      <c r="F517" s="642" t="s">
        <v>3175</v>
      </c>
      <c r="G517" s="642" t="s">
        <v>2990</v>
      </c>
      <c r="H517" s="642" t="s">
        <v>402</v>
      </c>
      <c r="I517" s="642" t="s">
        <v>55</v>
      </c>
      <c r="J517" s="616">
        <v>30352380</v>
      </c>
      <c r="K517" s="640" t="str">
        <f t="shared" si="8"/>
        <v>RS</v>
      </c>
    </row>
    <row r="518" spans="1:11">
      <c r="A518" s="642" t="s">
        <v>1011</v>
      </c>
      <c r="B518" s="642">
        <v>247558</v>
      </c>
      <c r="C518" s="642" t="s">
        <v>52</v>
      </c>
      <c r="D518" s="642" t="s">
        <v>2978</v>
      </c>
      <c r="E518" s="642" t="s">
        <v>1011</v>
      </c>
      <c r="F518" s="642" t="s">
        <v>3176</v>
      </c>
      <c r="G518" s="642" t="s">
        <v>2806</v>
      </c>
      <c r="H518" s="642" t="s">
        <v>1011</v>
      </c>
      <c r="I518" s="642" t="s">
        <v>1011</v>
      </c>
      <c r="J518" s="616">
        <v>30137152</v>
      </c>
      <c r="K518" s="640" t="str">
        <f t="shared" si="8"/>
        <v/>
      </c>
    </row>
    <row r="519" spans="1:11">
      <c r="A519" s="642" t="s">
        <v>50</v>
      </c>
      <c r="B519" s="642">
        <v>161670</v>
      </c>
      <c r="C519" s="642" t="s">
        <v>98</v>
      </c>
      <c r="D519" s="642" t="s">
        <v>3056</v>
      </c>
      <c r="E519" s="642" t="s">
        <v>1011</v>
      </c>
      <c r="F519" s="642" t="s">
        <v>3177</v>
      </c>
      <c r="G519" s="642" t="s">
        <v>2988</v>
      </c>
      <c r="H519" s="642" t="s">
        <v>50</v>
      </c>
      <c r="I519" s="642" t="s">
        <v>1011</v>
      </c>
      <c r="J519" s="616">
        <v>30462950</v>
      </c>
      <c r="K519" s="640" t="str">
        <f t="shared" si="8"/>
        <v/>
      </c>
    </row>
    <row r="520" spans="1:11">
      <c r="A520" s="642" t="s">
        <v>3019</v>
      </c>
      <c r="B520" s="642">
        <v>93000</v>
      </c>
      <c r="C520" s="642" t="s">
        <v>52</v>
      </c>
      <c r="D520" s="642" t="s">
        <v>4700</v>
      </c>
      <c r="E520" s="642" t="s">
        <v>1011</v>
      </c>
      <c r="F520" s="642" t="s">
        <v>3165</v>
      </c>
      <c r="G520" s="642" t="s">
        <v>2980</v>
      </c>
      <c r="H520" s="642" t="s">
        <v>402</v>
      </c>
      <c r="I520" s="642" t="s">
        <v>1011</v>
      </c>
      <c r="J520" s="616">
        <v>40003083</v>
      </c>
      <c r="K520" s="640" t="str">
        <f t="shared" si="8"/>
        <v/>
      </c>
    </row>
    <row r="521" spans="1:11">
      <c r="A521" s="642" t="s">
        <v>420</v>
      </c>
      <c r="B521" s="642">
        <v>2600</v>
      </c>
      <c r="C521" s="642" t="s">
        <v>98</v>
      </c>
      <c r="D521" s="642" t="s">
        <v>2991</v>
      </c>
      <c r="E521" s="642" t="s">
        <v>1011</v>
      </c>
      <c r="F521" s="642" t="s">
        <v>3166</v>
      </c>
      <c r="G521" s="642" t="s">
        <v>3113</v>
      </c>
      <c r="H521" s="642" t="s">
        <v>402</v>
      </c>
      <c r="I521" s="642" t="s">
        <v>1011</v>
      </c>
      <c r="J521" s="616">
        <v>40006648</v>
      </c>
      <c r="K521" s="640" t="str">
        <f t="shared" si="8"/>
        <v/>
      </c>
    </row>
    <row r="522" spans="1:11">
      <c r="A522" s="642" t="s">
        <v>339</v>
      </c>
      <c r="B522" s="642">
        <v>25000</v>
      </c>
      <c r="C522" s="642" t="s">
        <v>52</v>
      </c>
      <c r="D522" s="642" t="s">
        <v>2978</v>
      </c>
      <c r="E522" s="642" t="s">
        <v>1011</v>
      </c>
      <c r="F522" s="642" t="s">
        <v>3167</v>
      </c>
      <c r="G522" s="642" t="s">
        <v>2995</v>
      </c>
      <c r="H522" s="642" t="s">
        <v>227</v>
      </c>
      <c r="I522" s="642" t="s">
        <v>1011</v>
      </c>
      <c r="J522" s="616">
        <v>40007293</v>
      </c>
      <c r="K522" s="640" t="str">
        <f t="shared" si="8"/>
        <v/>
      </c>
    </row>
    <row r="523" spans="1:11">
      <c r="A523" s="642" t="s">
        <v>284</v>
      </c>
      <c r="B523" s="642">
        <v>42065</v>
      </c>
      <c r="C523" s="642" t="s">
        <v>52</v>
      </c>
      <c r="D523" s="642" t="s">
        <v>2978</v>
      </c>
      <c r="E523" s="642" t="s">
        <v>1011</v>
      </c>
      <c r="F523" s="642" t="s">
        <v>3181</v>
      </c>
      <c r="G523" s="642" t="s">
        <v>3002</v>
      </c>
      <c r="H523" s="642" t="s">
        <v>227</v>
      </c>
      <c r="I523" s="642" t="s">
        <v>1011</v>
      </c>
      <c r="J523" s="616">
        <v>40002212</v>
      </c>
      <c r="K523" s="640" t="str">
        <f t="shared" si="8"/>
        <v/>
      </c>
    </row>
    <row r="524" spans="1:11">
      <c r="A524" s="642" t="s">
        <v>876</v>
      </c>
      <c r="B524" s="642">
        <v>1655604</v>
      </c>
      <c r="C524" s="642" t="s">
        <v>52</v>
      </c>
      <c r="D524" s="642" t="s">
        <v>2978</v>
      </c>
      <c r="E524" s="642" t="s">
        <v>1011</v>
      </c>
      <c r="F524" s="642" t="s">
        <v>3182</v>
      </c>
      <c r="G524" s="642" t="s">
        <v>3002</v>
      </c>
      <c r="H524" s="642" t="s">
        <v>227</v>
      </c>
      <c r="I524" s="642" t="s">
        <v>1011</v>
      </c>
      <c r="J524" s="616">
        <v>30465984</v>
      </c>
      <c r="K524" s="640" t="str">
        <f t="shared" si="8"/>
        <v/>
      </c>
    </row>
    <row r="525" spans="1:11">
      <c r="A525" s="642" t="s">
        <v>1011</v>
      </c>
      <c r="B525" s="642">
        <v>227798</v>
      </c>
      <c r="C525" s="642" t="s">
        <v>52</v>
      </c>
      <c r="D525" s="642" t="s">
        <v>3056</v>
      </c>
      <c r="E525" s="642" t="s">
        <v>1011</v>
      </c>
      <c r="F525" s="642" t="s">
        <v>3183</v>
      </c>
      <c r="G525" s="642" t="s">
        <v>2980</v>
      </c>
      <c r="H525" s="642" t="s">
        <v>1011</v>
      </c>
      <c r="I525" s="642" t="s">
        <v>1011</v>
      </c>
      <c r="J525" s="616">
        <v>30484053</v>
      </c>
      <c r="K525" s="640" t="str">
        <f t="shared" si="8"/>
        <v/>
      </c>
    </row>
    <row r="526" spans="1:11">
      <c r="A526" s="642" t="s">
        <v>420</v>
      </c>
      <c r="B526" s="642">
        <v>100803</v>
      </c>
      <c r="C526" s="642" t="s">
        <v>52</v>
      </c>
      <c r="D526" s="642" t="s">
        <v>4700</v>
      </c>
      <c r="E526" s="642" t="s">
        <v>1011</v>
      </c>
      <c r="F526" s="642" t="s">
        <v>4040</v>
      </c>
      <c r="G526" s="642" t="s">
        <v>2980</v>
      </c>
      <c r="H526" s="642" t="s">
        <v>402</v>
      </c>
      <c r="I526" s="642" t="s">
        <v>1011</v>
      </c>
      <c r="J526" s="616">
        <v>30466958</v>
      </c>
      <c r="K526" s="640" t="str">
        <f t="shared" si="8"/>
        <v/>
      </c>
    </row>
    <row r="527" spans="1:11">
      <c r="A527" s="642" t="s">
        <v>468</v>
      </c>
      <c r="B527" s="642">
        <v>60000</v>
      </c>
      <c r="C527" s="642" t="s">
        <v>52</v>
      </c>
      <c r="D527" s="642" t="s">
        <v>2978</v>
      </c>
      <c r="E527" s="642" t="s">
        <v>1011</v>
      </c>
      <c r="F527" s="642" t="s">
        <v>3864</v>
      </c>
      <c r="G527" s="642" t="s">
        <v>2995</v>
      </c>
      <c r="H527" s="642" t="s">
        <v>402</v>
      </c>
      <c r="I527" s="642" t="s">
        <v>1011</v>
      </c>
      <c r="J527" s="616">
        <v>40007209</v>
      </c>
      <c r="K527" s="640" t="str">
        <f t="shared" si="8"/>
        <v/>
      </c>
    </row>
    <row r="528" spans="1:11">
      <c r="A528" s="642" t="s">
        <v>403</v>
      </c>
      <c r="B528" s="642">
        <v>30000</v>
      </c>
      <c r="C528" s="642" t="s">
        <v>52</v>
      </c>
      <c r="D528" s="642" t="s">
        <v>2991</v>
      </c>
      <c r="E528" s="642" t="s">
        <v>1011</v>
      </c>
      <c r="F528" s="642" t="s">
        <v>3877</v>
      </c>
      <c r="G528" s="642" t="s">
        <v>2988</v>
      </c>
      <c r="H528" s="642" t="s">
        <v>402</v>
      </c>
      <c r="I528" s="642" t="s">
        <v>1011</v>
      </c>
      <c r="J528" s="616">
        <v>40006135</v>
      </c>
      <c r="K528" s="640" t="str">
        <f t="shared" si="8"/>
        <v/>
      </c>
    </row>
    <row r="529" spans="1:11">
      <c r="A529" s="642" t="s">
        <v>227</v>
      </c>
      <c r="B529" s="642">
        <v>1000</v>
      </c>
      <c r="C529" s="642" t="s">
        <v>98</v>
      </c>
      <c r="D529" s="642" t="s">
        <v>2991</v>
      </c>
      <c r="E529" s="642" t="s">
        <v>1011</v>
      </c>
      <c r="F529" s="642" t="s">
        <v>3878</v>
      </c>
      <c r="G529" s="642" t="s">
        <v>2988</v>
      </c>
      <c r="H529" s="642" t="s">
        <v>227</v>
      </c>
      <c r="I529" s="642" t="s">
        <v>1011</v>
      </c>
      <c r="J529" s="616">
        <v>40006993</v>
      </c>
      <c r="K529" s="640" t="str">
        <f t="shared" si="8"/>
        <v/>
      </c>
    </row>
    <row r="530" spans="1:11">
      <c r="A530" s="642" t="s">
        <v>50</v>
      </c>
      <c r="B530" s="642">
        <v>5000</v>
      </c>
      <c r="C530" s="642" t="s">
        <v>52</v>
      </c>
      <c r="D530" s="642" t="s">
        <v>2991</v>
      </c>
      <c r="E530" s="642" t="s">
        <v>1011</v>
      </c>
      <c r="F530" s="642" t="s">
        <v>3879</v>
      </c>
      <c r="G530" s="642" t="s">
        <v>2990</v>
      </c>
      <c r="H530" s="642" t="s">
        <v>50</v>
      </c>
      <c r="I530" s="642" t="s">
        <v>1011</v>
      </c>
      <c r="J530" s="616">
        <v>40007661</v>
      </c>
      <c r="K530" s="640" t="str">
        <f t="shared" si="8"/>
        <v/>
      </c>
    </row>
    <row r="531" spans="1:11">
      <c r="A531" s="642" t="s">
        <v>588</v>
      </c>
      <c r="B531" s="642">
        <v>45759</v>
      </c>
      <c r="C531" s="642" t="s">
        <v>98</v>
      </c>
      <c r="D531" s="642" t="s">
        <v>2978</v>
      </c>
      <c r="E531" s="642" t="s">
        <v>1011</v>
      </c>
      <c r="F531" s="642" t="s">
        <v>594</v>
      </c>
      <c r="G531" s="642" t="s">
        <v>2988</v>
      </c>
      <c r="H531" s="642" t="s">
        <v>560</v>
      </c>
      <c r="I531" s="642" t="s">
        <v>55</v>
      </c>
      <c r="J531" s="616">
        <v>30340472</v>
      </c>
      <c r="K531" s="640" t="str">
        <f t="shared" si="8"/>
        <v>RS</v>
      </c>
    </row>
    <row r="532" spans="1:11">
      <c r="A532" s="642" t="s">
        <v>490</v>
      </c>
      <c r="B532" s="642">
        <v>562159</v>
      </c>
      <c r="C532" s="642" t="s">
        <v>52</v>
      </c>
      <c r="D532" s="642" t="s">
        <v>3490</v>
      </c>
      <c r="E532" s="642" t="s">
        <v>1011</v>
      </c>
      <c r="F532" s="642" t="s">
        <v>3852</v>
      </c>
      <c r="G532" s="642" t="s">
        <v>2980</v>
      </c>
      <c r="H532" s="642" t="s">
        <v>402</v>
      </c>
      <c r="I532" s="642" t="s">
        <v>1011</v>
      </c>
      <c r="J532" s="616">
        <v>30476435</v>
      </c>
      <c r="K532" s="640" t="str">
        <f t="shared" si="8"/>
        <v/>
      </c>
    </row>
    <row r="533" spans="1:11">
      <c r="A533" s="642" t="s">
        <v>403</v>
      </c>
      <c r="B533" s="642">
        <v>85000</v>
      </c>
      <c r="C533" s="642" t="s">
        <v>52</v>
      </c>
      <c r="D533" s="642" t="s">
        <v>2978</v>
      </c>
      <c r="E533" s="642" t="s">
        <v>1011</v>
      </c>
      <c r="F533" s="642" t="s">
        <v>3853</v>
      </c>
      <c r="G533" s="642" t="s">
        <v>2988</v>
      </c>
      <c r="H533" s="642" t="s">
        <v>402</v>
      </c>
      <c r="I533" s="642" t="s">
        <v>1011</v>
      </c>
      <c r="J533" s="616">
        <v>30486683</v>
      </c>
      <c r="K533" s="640" t="str">
        <f t="shared" si="8"/>
        <v/>
      </c>
    </row>
    <row r="534" spans="1:11">
      <c r="A534" s="642" t="s">
        <v>50</v>
      </c>
      <c r="B534" s="642">
        <v>250600</v>
      </c>
      <c r="C534" s="642" t="s">
        <v>98</v>
      </c>
      <c r="D534" s="642" t="s">
        <v>3123</v>
      </c>
      <c r="E534" s="642" t="s">
        <v>1011</v>
      </c>
      <c r="F534" s="642" t="s">
        <v>3865</v>
      </c>
      <c r="G534" s="642" t="s">
        <v>2988</v>
      </c>
      <c r="H534" s="642" t="s">
        <v>50</v>
      </c>
      <c r="I534" s="642" t="s">
        <v>1011</v>
      </c>
      <c r="J534" s="616">
        <v>30245874</v>
      </c>
      <c r="K534" s="640" t="str">
        <f t="shared" si="8"/>
        <v/>
      </c>
    </row>
    <row r="535" spans="1:11">
      <c r="A535" s="642" t="s">
        <v>588</v>
      </c>
      <c r="B535" s="642">
        <v>9174151</v>
      </c>
      <c r="C535" s="642" t="s">
        <v>52</v>
      </c>
      <c r="D535" s="642" t="s">
        <v>3013</v>
      </c>
      <c r="E535" s="642" t="s">
        <v>1011</v>
      </c>
      <c r="F535" s="642" t="s">
        <v>3927</v>
      </c>
      <c r="G535" s="642" t="s">
        <v>2990</v>
      </c>
      <c r="H535" s="642" t="s">
        <v>560</v>
      </c>
      <c r="I535" s="642" t="s">
        <v>55</v>
      </c>
      <c r="J535" s="616">
        <v>30132175</v>
      </c>
      <c r="K535" s="640" t="str">
        <f t="shared" si="8"/>
        <v>RS</v>
      </c>
    </row>
    <row r="536" spans="1:11">
      <c r="A536" s="642" t="s">
        <v>739</v>
      </c>
      <c r="B536" s="642">
        <v>451544</v>
      </c>
      <c r="C536" s="642" t="s">
        <v>52</v>
      </c>
      <c r="D536" s="642" t="s">
        <v>2978</v>
      </c>
      <c r="E536" s="642" t="s">
        <v>1011</v>
      </c>
      <c r="F536" s="642" t="s">
        <v>2942</v>
      </c>
      <c r="G536" s="642" t="s">
        <v>2980</v>
      </c>
      <c r="H536" s="642" t="s">
        <v>227</v>
      </c>
      <c r="I536" s="642" t="s">
        <v>1011</v>
      </c>
      <c r="J536" s="616">
        <v>30440174</v>
      </c>
      <c r="K536" s="640" t="str">
        <f t="shared" si="8"/>
        <v/>
      </c>
    </row>
    <row r="537" spans="1:11">
      <c r="A537" s="642" t="s">
        <v>876</v>
      </c>
      <c r="B537" s="642">
        <v>44894</v>
      </c>
      <c r="C537" s="642" t="s">
        <v>52</v>
      </c>
      <c r="D537" s="642" t="s">
        <v>2978</v>
      </c>
      <c r="E537" s="642" t="s">
        <v>1011</v>
      </c>
      <c r="F537" s="642" t="s">
        <v>3876</v>
      </c>
      <c r="G537" s="642" t="s">
        <v>3319</v>
      </c>
      <c r="H537" s="642" t="s">
        <v>227</v>
      </c>
      <c r="I537" s="642" t="s">
        <v>55</v>
      </c>
      <c r="J537" s="616">
        <v>30136720</v>
      </c>
      <c r="K537" s="640" t="str">
        <f t="shared" si="8"/>
        <v>RS</v>
      </c>
    </row>
    <row r="538" spans="1:11">
      <c r="A538" s="642" t="s">
        <v>1011</v>
      </c>
      <c r="B538" s="642">
        <v>7314411</v>
      </c>
      <c r="C538" s="642" t="s">
        <v>52</v>
      </c>
      <c r="D538" s="642" t="s">
        <v>3013</v>
      </c>
      <c r="E538" s="642" t="s">
        <v>1011</v>
      </c>
      <c r="F538" s="642" t="s">
        <v>3888</v>
      </c>
      <c r="G538" s="642" t="s">
        <v>2988</v>
      </c>
      <c r="H538" s="642" t="s">
        <v>1011</v>
      </c>
      <c r="I538" s="642" t="s">
        <v>55</v>
      </c>
      <c r="J538" s="616">
        <v>30137590</v>
      </c>
      <c r="K538" s="640" t="str">
        <f t="shared" si="8"/>
        <v>RS</v>
      </c>
    </row>
    <row r="539" spans="1:11">
      <c r="A539" s="642" t="s">
        <v>794</v>
      </c>
      <c r="B539" s="642">
        <v>22158</v>
      </c>
      <c r="C539" s="642" t="s">
        <v>98</v>
      </c>
      <c r="D539" s="642" t="s">
        <v>2978</v>
      </c>
      <c r="E539" s="642" t="s">
        <v>1011</v>
      </c>
      <c r="F539" s="642" t="s">
        <v>3889</v>
      </c>
      <c r="G539" s="642" t="s">
        <v>2988</v>
      </c>
      <c r="H539" s="642" t="s">
        <v>50</v>
      </c>
      <c r="I539" s="642" t="s">
        <v>55</v>
      </c>
      <c r="J539" s="616">
        <v>30412923</v>
      </c>
      <c r="K539" s="640" t="str">
        <f t="shared" si="8"/>
        <v>RS</v>
      </c>
    </row>
    <row r="540" spans="1:11">
      <c r="A540" s="642" t="s">
        <v>403</v>
      </c>
      <c r="B540" s="642">
        <v>564300</v>
      </c>
      <c r="C540" s="642" t="s">
        <v>52</v>
      </c>
      <c r="D540" s="642" t="s">
        <v>2978</v>
      </c>
      <c r="E540" s="642" t="s">
        <v>1011</v>
      </c>
      <c r="F540" s="642" t="s">
        <v>3890</v>
      </c>
      <c r="G540" s="642" t="s">
        <v>2980</v>
      </c>
      <c r="H540" s="642" t="s">
        <v>402</v>
      </c>
      <c r="I540" s="642" t="s">
        <v>1011</v>
      </c>
      <c r="J540" s="616">
        <v>30486270</v>
      </c>
      <c r="K540" s="640" t="str">
        <f t="shared" si="8"/>
        <v/>
      </c>
    </row>
    <row r="541" spans="1:11">
      <c r="A541" s="642" t="s">
        <v>300</v>
      </c>
      <c r="B541" s="642">
        <v>201110</v>
      </c>
      <c r="C541" s="642" t="s">
        <v>52</v>
      </c>
      <c r="D541" s="642" t="s">
        <v>2978</v>
      </c>
      <c r="E541" s="642" t="s">
        <v>1011</v>
      </c>
      <c r="F541" s="642" t="s">
        <v>3891</v>
      </c>
      <c r="G541" s="642" t="s">
        <v>2995</v>
      </c>
      <c r="H541" s="642" t="s">
        <v>227</v>
      </c>
      <c r="I541" s="642" t="s">
        <v>1011</v>
      </c>
      <c r="J541" s="616">
        <v>40006255</v>
      </c>
      <c r="K541" s="640" t="str">
        <f t="shared" si="8"/>
        <v/>
      </c>
    </row>
    <row r="542" spans="1:11">
      <c r="A542" s="642" t="s">
        <v>560</v>
      </c>
      <c r="B542" s="642">
        <v>1304877</v>
      </c>
      <c r="C542" s="642" t="s">
        <v>52</v>
      </c>
      <c r="D542" s="642" t="s">
        <v>2978</v>
      </c>
      <c r="E542" s="642" t="s">
        <v>1011</v>
      </c>
      <c r="F542" s="642" t="s">
        <v>3892</v>
      </c>
      <c r="G542" s="642" t="s">
        <v>2988</v>
      </c>
      <c r="H542" s="642" t="s">
        <v>560</v>
      </c>
      <c r="I542" s="642" t="s">
        <v>1011</v>
      </c>
      <c r="J542" s="616">
        <v>40007928</v>
      </c>
      <c r="K542" s="640" t="str">
        <f t="shared" si="8"/>
        <v/>
      </c>
    </row>
    <row r="543" spans="1:11">
      <c r="A543" s="642" t="s">
        <v>876</v>
      </c>
      <c r="B543" s="642">
        <v>507083</v>
      </c>
      <c r="C543" s="642" t="s">
        <v>52</v>
      </c>
      <c r="D543" s="642" t="s">
        <v>2978</v>
      </c>
      <c r="E543" s="642" t="s">
        <v>1011</v>
      </c>
      <c r="F543" s="642" t="s">
        <v>382</v>
      </c>
      <c r="G543" s="642" t="s">
        <v>2988</v>
      </c>
      <c r="H543" s="642" t="s">
        <v>227</v>
      </c>
      <c r="I543" s="642" t="s">
        <v>263</v>
      </c>
      <c r="J543" s="616">
        <v>30125885</v>
      </c>
      <c r="K543" s="640" t="str">
        <f t="shared" si="8"/>
        <v>OT</v>
      </c>
    </row>
    <row r="544" spans="1:11">
      <c r="A544" s="642" t="s">
        <v>739</v>
      </c>
      <c r="B544" s="642">
        <v>150400</v>
      </c>
      <c r="C544" s="642" t="s">
        <v>98</v>
      </c>
      <c r="D544" s="642" t="s">
        <v>3123</v>
      </c>
      <c r="E544" s="642" t="s">
        <v>1011</v>
      </c>
      <c r="F544" s="642" t="s">
        <v>3893</v>
      </c>
      <c r="G544" s="642" t="s">
        <v>2988</v>
      </c>
      <c r="H544" s="642" t="s">
        <v>227</v>
      </c>
      <c r="I544" s="642" t="s">
        <v>1011</v>
      </c>
      <c r="J544" s="616">
        <v>30482780</v>
      </c>
      <c r="K544" s="640" t="str">
        <f t="shared" si="8"/>
        <v/>
      </c>
    </row>
    <row r="545" spans="1:11">
      <c r="A545" s="642" t="s">
        <v>270</v>
      </c>
      <c r="B545" s="642">
        <v>50000</v>
      </c>
      <c r="C545" s="642" t="s">
        <v>52</v>
      </c>
      <c r="D545" s="642" t="s">
        <v>2978</v>
      </c>
      <c r="E545" s="642" t="s">
        <v>1011</v>
      </c>
      <c r="F545" s="642" t="s">
        <v>3894</v>
      </c>
      <c r="G545" s="642" t="s">
        <v>2988</v>
      </c>
      <c r="H545" s="642" t="s">
        <v>227</v>
      </c>
      <c r="I545" s="642" t="s">
        <v>1011</v>
      </c>
      <c r="J545" s="616">
        <v>40007388</v>
      </c>
      <c r="K545" s="640" t="str">
        <f t="shared" si="8"/>
        <v/>
      </c>
    </row>
    <row r="546" spans="1:11">
      <c r="A546" s="642" t="s">
        <v>794</v>
      </c>
      <c r="B546" s="642">
        <v>131355565</v>
      </c>
      <c r="C546" s="642" t="s">
        <v>52</v>
      </c>
      <c r="D546" s="642" t="s">
        <v>2991</v>
      </c>
      <c r="E546" s="642" t="s">
        <v>1011</v>
      </c>
      <c r="F546" s="642" t="s">
        <v>4707</v>
      </c>
      <c r="G546" s="642" t="s">
        <v>2980</v>
      </c>
      <c r="H546" s="642" t="s">
        <v>50</v>
      </c>
      <c r="I546" s="642" t="s">
        <v>1011</v>
      </c>
      <c r="J546" s="616">
        <v>40009102</v>
      </c>
      <c r="K546" s="640" t="str">
        <f t="shared" si="8"/>
        <v/>
      </c>
    </row>
    <row r="547" spans="1:11">
      <c r="A547" s="642" t="s">
        <v>227</v>
      </c>
      <c r="B547" s="642">
        <v>25000</v>
      </c>
      <c r="C547" s="642" t="s">
        <v>52</v>
      </c>
      <c r="D547" s="642" t="s">
        <v>2978</v>
      </c>
      <c r="E547" s="642" t="s">
        <v>1011</v>
      </c>
      <c r="F547" s="642" t="s">
        <v>3895</v>
      </c>
      <c r="G547" s="642" t="s">
        <v>2988</v>
      </c>
      <c r="H547" s="642" t="s">
        <v>227</v>
      </c>
      <c r="I547" s="642" t="s">
        <v>1011</v>
      </c>
      <c r="J547" s="616">
        <v>40008457</v>
      </c>
      <c r="K547" s="640" t="str">
        <f t="shared" si="8"/>
        <v/>
      </c>
    </row>
    <row r="548" spans="1:11">
      <c r="A548" s="642" t="s">
        <v>560</v>
      </c>
      <c r="B548" s="642">
        <v>150412</v>
      </c>
      <c r="C548" s="642" t="s">
        <v>52</v>
      </c>
      <c r="D548" s="642" t="s">
        <v>2978</v>
      </c>
      <c r="E548" s="642" t="s">
        <v>1011</v>
      </c>
      <c r="F548" s="642" t="s">
        <v>3896</v>
      </c>
      <c r="G548" s="642" t="s">
        <v>2980</v>
      </c>
      <c r="H548" s="642" t="s">
        <v>560</v>
      </c>
      <c r="I548" s="642" t="s">
        <v>1011</v>
      </c>
      <c r="J548" s="616">
        <v>40000307</v>
      </c>
      <c r="K548" s="640" t="str">
        <f t="shared" si="8"/>
        <v/>
      </c>
    </row>
    <row r="549" spans="1:11">
      <c r="A549" s="642" t="s">
        <v>300</v>
      </c>
      <c r="B549" s="642">
        <v>33345</v>
      </c>
      <c r="C549" s="642" t="s">
        <v>52</v>
      </c>
      <c r="D549" s="642" t="s">
        <v>2978</v>
      </c>
      <c r="E549" s="642" t="s">
        <v>1011</v>
      </c>
      <c r="F549" s="642" t="s">
        <v>3897</v>
      </c>
      <c r="G549" s="642" t="s">
        <v>2990</v>
      </c>
      <c r="H549" s="642" t="s">
        <v>227</v>
      </c>
      <c r="I549" s="642" t="s">
        <v>1011</v>
      </c>
      <c r="J549" s="616">
        <v>30488541</v>
      </c>
      <c r="K549" s="640" t="str">
        <f t="shared" si="8"/>
        <v/>
      </c>
    </row>
    <row r="550" spans="1:11">
      <c r="A550" s="642" t="s">
        <v>468</v>
      </c>
      <c r="B550" s="642">
        <v>56430</v>
      </c>
      <c r="C550" s="642" t="s">
        <v>52</v>
      </c>
      <c r="D550" s="642" t="s">
        <v>2978</v>
      </c>
      <c r="E550" s="642" t="s">
        <v>1011</v>
      </c>
      <c r="F550" s="642" t="s">
        <v>3898</v>
      </c>
      <c r="G550" s="642" t="s">
        <v>2995</v>
      </c>
      <c r="H550" s="642" t="s">
        <v>402</v>
      </c>
      <c r="I550" s="642" t="s">
        <v>1011</v>
      </c>
      <c r="J550" s="616">
        <v>30488439</v>
      </c>
      <c r="K550" s="640" t="str">
        <f t="shared" si="8"/>
        <v/>
      </c>
    </row>
    <row r="551" spans="1:11">
      <c r="A551" s="642" t="s">
        <v>284</v>
      </c>
      <c r="B551" s="642">
        <v>129544</v>
      </c>
      <c r="C551" s="642" t="s">
        <v>52</v>
      </c>
      <c r="D551" s="642" t="s">
        <v>2978</v>
      </c>
      <c r="E551" s="642" t="s">
        <v>1011</v>
      </c>
      <c r="F551" s="642" t="s">
        <v>3882</v>
      </c>
      <c r="G551" s="642" t="s">
        <v>2995</v>
      </c>
      <c r="H551" s="642" t="s">
        <v>227</v>
      </c>
      <c r="I551" s="642" t="s">
        <v>1011</v>
      </c>
      <c r="J551" s="616">
        <v>30188272</v>
      </c>
      <c r="K551" s="640" t="str">
        <f t="shared" si="8"/>
        <v/>
      </c>
    </row>
    <row r="552" spans="1:11">
      <c r="A552" s="642" t="s">
        <v>739</v>
      </c>
      <c r="B552" s="642">
        <v>290867</v>
      </c>
      <c r="C552" s="642" t="s">
        <v>102</v>
      </c>
      <c r="D552" s="642" t="s">
        <v>3013</v>
      </c>
      <c r="E552" s="642" t="s">
        <v>1011</v>
      </c>
      <c r="F552" s="642" t="s">
        <v>3900</v>
      </c>
      <c r="G552" s="642" t="s">
        <v>2990</v>
      </c>
      <c r="H552" s="642" t="s">
        <v>227</v>
      </c>
      <c r="I552" s="642" t="s">
        <v>55</v>
      </c>
      <c r="J552" s="616">
        <v>30458053</v>
      </c>
      <c r="K552" s="640" t="str">
        <f t="shared" si="8"/>
        <v>RS</v>
      </c>
    </row>
    <row r="553" spans="1:11">
      <c r="A553" s="642" t="s">
        <v>1011</v>
      </c>
      <c r="B553" s="642">
        <v>400999</v>
      </c>
      <c r="C553" s="642" t="s">
        <v>52</v>
      </c>
      <c r="D553" s="642" t="s">
        <v>2978</v>
      </c>
      <c r="E553" s="642" t="s">
        <v>1011</v>
      </c>
      <c r="F553" s="642" t="s">
        <v>3901</v>
      </c>
      <c r="G553" s="642" t="s">
        <v>3755</v>
      </c>
      <c r="H553" s="642" t="s">
        <v>1011</v>
      </c>
      <c r="I553" s="642" t="s">
        <v>1011</v>
      </c>
      <c r="J553" s="616">
        <v>30482019</v>
      </c>
      <c r="K553" s="640" t="str">
        <f t="shared" si="8"/>
        <v/>
      </c>
    </row>
    <row r="554" spans="1:11">
      <c r="A554" s="642" t="s">
        <v>480</v>
      </c>
      <c r="B554" s="642">
        <v>61559</v>
      </c>
      <c r="C554" s="642" t="s">
        <v>52</v>
      </c>
      <c r="D554" s="642" t="s">
        <v>2978</v>
      </c>
      <c r="E554" s="642" t="s">
        <v>1011</v>
      </c>
      <c r="F554" s="642" t="s">
        <v>922</v>
      </c>
      <c r="G554" s="642" t="s">
        <v>2988</v>
      </c>
      <c r="H554" s="642" t="s">
        <v>402</v>
      </c>
      <c r="I554" s="642" t="s">
        <v>1011</v>
      </c>
      <c r="J554" s="616">
        <v>30464988</v>
      </c>
      <c r="K554" s="640" t="str">
        <f t="shared" si="8"/>
        <v/>
      </c>
    </row>
    <row r="555" spans="1:11">
      <c r="A555" s="642" t="s">
        <v>739</v>
      </c>
      <c r="B555" s="642">
        <v>1118338</v>
      </c>
      <c r="C555" s="642" t="s">
        <v>98</v>
      </c>
      <c r="D555" s="642" t="s">
        <v>3162</v>
      </c>
      <c r="E555" s="642" t="s">
        <v>1011</v>
      </c>
      <c r="F555" s="642" t="s">
        <v>3163</v>
      </c>
      <c r="G555" s="642" t="s">
        <v>2995</v>
      </c>
      <c r="H555" s="642" t="s">
        <v>227</v>
      </c>
      <c r="I555" s="642" t="s">
        <v>55</v>
      </c>
      <c r="J555" s="616">
        <v>30116443</v>
      </c>
      <c r="K555" s="640" t="str">
        <f t="shared" si="8"/>
        <v>RS</v>
      </c>
    </row>
    <row r="556" spans="1:11">
      <c r="A556" s="642" t="s">
        <v>794</v>
      </c>
      <c r="B556" s="642">
        <v>102600</v>
      </c>
      <c r="C556" s="642" t="s">
        <v>98</v>
      </c>
      <c r="D556" s="642" t="s">
        <v>2978</v>
      </c>
      <c r="E556" s="642" t="s">
        <v>1011</v>
      </c>
      <c r="F556" s="642" t="s">
        <v>3804</v>
      </c>
      <c r="G556" s="642" t="s">
        <v>2988</v>
      </c>
      <c r="H556" s="642" t="s">
        <v>50</v>
      </c>
      <c r="I556" s="642" t="s">
        <v>1011</v>
      </c>
      <c r="J556" s="616">
        <v>40001257</v>
      </c>
      <c r="K556" s="640" t="str">
        <f t="shared" si="8"/>
        <v/>
      </c>
    </row>
    <row r="557" spans="1:11">
      <c r="A557" s="642" t="s">
        <v>119</v>
      </c>
      <c r="B557" s="642">
        <v>228054</v>
      </c>
      <c r="C557" s="642" t="s">
        <v>52</v>
      </c>
      <c r="D557" s="642" t="s">
        <v>2978</v>
      </c>
      <c r="E557" s="642" t="s">
        <v>1011</v>
      </c>
      <c r="F557" s="642" t="s">
        <v>3805</v>
      </c>
      <c r="G557" s="642" t="s">
        <v>2980</v>
      </c>
      <c r="H557" s="642" t="s">
        <v>50</v>
      </c>
      <c r="I557" s="642" t="s">
        <v>1011</v>
      </c>
      <c r="J557" s="616">
        <v>40000611</v>
      </c>
      <c r="K557" s="640" t="str">
        <f t="shared" si="8"/>
        <v/>
      </c>
    </row>
    <row r="558" spans="1:11">
      <c r="A558" s="642" t="s">
        <v>588</v>
      </c>
      <c r="B558" s="642">
        <v>8000000</v>
      </c>
      <c r="C558" s="642" t="s">
        <v>52</v>
      </c>
      <c r="D558" s="642" t="s">
        <v>2991</v>
      </c>
      <c r="E558" s="642" t="s">
        <v>1011</v>
      </c>
      <c r="F558" s="642" t="s">
        <v>3806</v>
      </c>
      <c r="G558" s="642" t="s">
        <v>3102</v>
      </c>
      <c r="H558" s="642" t="s">
        <v>560</v>
      </c>
      <c r="I558" s="642" t="s">
        <v>1011</v>
      </c>
      <c r="J558" s="616">
        <v>40005758</v>
      </c>
      <c r="K558" s="640" t="str">
        <f t="shared" si="8"/>
        <v/>
      </c>
    </row>
    <row r="559" spans="1:11">
      <c r="A559" s="642" t="s">
        <v>1011</v>
      </c>
      <c r="B559" s="642">
        <v>1039322</v>
      </c>
      <c r="C559" s="642" t="s">
        <v>52</v>
      </c>
      <c r="D559" s="642" t="s">
        <v>2978</v>
      </c>
      <c r="E559" s="642" t="s">
        <v>1011</v>
      </c>
      <c r="F559" s="642" t="s">
        <v>3807</v>
      </c>
      <c r="G559" s="642" t="s">
        <v>3002</v>
      </c>
      <c r="H559" s="642" t="s">
        <v>1011</v>
      </c>
      <c r="I559" s="642" t="s">
        <v>1011</v>
      </c>
      <c r="J559" s="616">
        <v>40000194</v>
      </c>
      <c r="K559" s="640" t="str">
        <f t="shared" si="8"/>
        <v/>
      </c>
    </row>
    <row r="560" spans="1:11">
      <c r="A560" s="642" t="s">
        <v>300</v>
      </c>
      <c r="B560" s="642">
        <v>70000</v>
      </c>
      <c r="C560" s="642" t="s">
        <v>52</v>
      </c>
      <c r="D560" s="642" t="s">
        <v>2978</v>
      </c>
      <c r="E560" s="642" t="s">
        <v>1011</v>
      </c>
      <c r="F560" s="642" t="s">
        <v>3913</v>
      </c>
      <c r="G560" s="642" t="s">
        <v>2988</v>
      </c>
      <c r="H560" s="642" t="s">
        <v>227</v>
      </c>
      <c r="I560" s="642" t="s">
        <v>1011</v>
      </c>
      <c r="J560" s="616">
        <v>40007241</v>
      </c>
      <c r="K560" s="640" t="str">
        <f t="shared" si="8"/>
        <v/>
      </c>
    </row>
    <row r="561" spans="1:11">
      <c r="A561" s="642" t="s">
        <v>439</v>
      </c>
      <c r="B561" s="642">
        <v>67000</v>
      </c>
      <c r="C561" s="642" t="s">
        <v>98</v>
      </c>
      <c r="D561" s="642" t="s">
        <v>3056</v>
      </c>
      <c r="E561" s="642" t="s">
        <v>1011</v>
      </c>
      <c r="F561" s="642" t="s">
        <v>3914</v>
      </c>
      <c r="G561" s="642" t="s">
        <v>2988</v>
      </c>
      <c r="H561" s="642" t="s">
        <v>402</v>
      </c>
      <c r="I561" s="642" t="s">
        <v>263</v>
      </c>
      <c r="J561" s="616">
        <v>40005274</v>
      </c>
      <c r="K561" s="640" t="str">
        <f t="shared" si="8"/>
        <v>OT</v>
      </c>
    </row>
    <row r="562" spans="1:11">
      <c r="A562" s="642" t="s">
        <v>794</v>
      </c>
      <c r="B562" s="642">
        <v>1000</v>
      </c>
      <c r="C562" s="642" t="s">
        <v>52</v>
      </c>
      <c r="D562" s="642" t="s">
        <v>2991</v>
      </c>
      <c r="E562" s="642" t="s">
        <v>1011</v>
      </c>
      <c r="F562" s="642" t="s">
        <v>3915</v>
      </c>
      <c r="G562" s="642" t="s">
        <v>2990</v>
      </c>
      <c r="H562" s="642" t="s">
        <v>50</v>
      </c>
      <c r="I562" s="642" t="s">
        <v>1011</v>
      </c>
      <c r="J562" s="616">
        <v>40007620</v>
      </c>
      <c r="K562" s="640" t="str">
        <f t="shared" si="8"/>
        <v/>
      </c>
    </row>
    <row r="563" spans="1:11">
      <c r="A563" s="642" t="s">
        <v>502</v>
      </c>
      <c r="B563" s="642">
        <v>50000</v>
      </c>
      <c r="C563" s="642" t="s">
        <v>52</v>
      </c>
      <c r="D563" s="642" t="s">
        <v>2978</v>
      </c>
      <c r="E563" s="642" t="s">
        <v>1011</v>
      </c>
      <c r="F563" s="642" t="s">
        <v>3916</v>
      </c>
      <c r="G563" s="642" t="s">
        <v>3024</v>
      </c>
      <c r="H563" s="642" t="s">
        <v>402</v>
      </c>
      <c r="I563" s="642" t="s">
        <v>1011</v>
      </c>
      <c r="J563" s="616">
        <v>40007277</v>
      </c>
      <c r="K563" s="640" t="str">
        <f t="shared" si="8"/>
        <v/>
      </c>
    </row>
    <row r="564" spans="1:11">
      <c r="A564" s="642" t="s">
        <v>148</v>
      </c>
      <c r="B564" s="642">
        <v>50000</v>
      </c>
      <c r="C564" s="642" t="s">
        <v>52</v>
      </c>
      <c r="D564" s="642" t="s">
        <v>2978</v>
      </c>
      <c r="E564" s="642" t="s">
        <v>1011</v>
      </c>
      <c r="F564" s="642" t="s">
        <v>817</v>
      </c>
      <c r="G564" s="642" t="s">
        <v>2995</v>
      </c>
      <c r="H564" s="642" t="s">
        <v>50</v>
      </c>
      <c r="I564" s="642" t="s">
        <v>1011</v>
      </c>
      <c r="J564" s="616">
        <v>30488940</v>
      </c>
      <c r="K564" s="640" t="str">
        <f t="shared" si="8"/>
        <v/>
      </c>
    </row>
    <row r="565" spans="1:11">
      <c r="A565" s="642" t="s">
        <v>1011</v>
      </c>
      <c r="B565" s="642">
        <v>398960</v>
      </c>
      <c r="C565" s="642" t="s">
        <v>52</v>
      </c>
      <c r="D565" s="642" t="s">
        <v>2978</v>
      </c>
      <c r="E565" s="642" t="s">
        <v>1011</v>
      </c>
      <c r="F565" s="642" t="s">
        <v>3867</v>
      </c>
      <c r="G565" s="642" t="s">
        <v>3075</v>
      </c>
      <c r="H565" s="642" t="s">
        <v>1011</v>
      </c>
      <c r="I565" s="642" t="s">
        <v>1011</v>
      </c>
      <c r="J565" s="616">
        <v>30341173</v>
      </c>
      <c r="K565" s="640" t="str">
        <f t="shared" si="8"/>
        <v/>
      </c>
    </row>
    <row r="566" spans="1:11">
      <c r="A566" s="642" t="s">
        <v>1011</v>
      </c>
      <c r="B566" s="642">
        <v>159172</v>
      </c>
      <c r="C566" s="642" t="s">
        <v>52</v>
      </c>
      <c r="D566" s="642" t="s">
        <v>2978</v>
      </c>
      <c r="E566" s="642" t="s">
        <v>1011</v>
      </c>
      <c r="F566" s="642" t="s">
        <v>3868</v>
      </c>
      <c r="G566" s="642" t="s">
        <v>2741</v>
      </c>
      <c r="H566" s="642" t="s">
        <v>1011</v>
      </c>
      <c r="I566" s="642" t="s">
        <v>1011</v>
      </c>
      <c r="J566" s="616">
        <v>30325327</v>
      </c>
      <c r="K566" s="640" t="str">
        <f t="shared" si="8"/>
        <v/>
      </c>
    </row>
    <row r="567" spans="1:11">
      <c r="A567" s="642" t="s">
        <v>420</v>
      </c>
      <c r="B567" s="642">
        <v>66631</v>
      </c>
      <c r="C567" s="642" t="s">
        <v>52</v>
      </c>
      <c r="D567" s="642" t="s">
        <v>2978</v>
      </c>
      <c r="E567" s="642" t="s">
        <v>1011</v>
      </c>
      <c r="F567" s="642" t="s">
        <v>3869</v>
      </c>
      <c r="G567" s="642" t="s">
        <v>3002</v>
      </c>
      <c r="H567" s="642" t="s">
        <v>402</v>
      </c>
      <c r="I567" s="642" t="s">
        <v>1011</v>
      </c>
      <c r="J567" s="616">
        <v>30486029</v>
      </c>
      <c r="K567" s="640" t="str">
        <f t="shared" si="8"/>
        <v/>
      </c>
    </row>
    <row r="568" spans="1:11">
      <c r="A568" s="642" t="s">
        <v>528</v>
      </c>
      <c r="B568" s="642">
        <v>3956</v>
      </c>
      <c r="C568" s="642" t="s">
        <v>98</v>
      </c>
      <c r="D568" s="642" t="s">
        <v>2991</v>
      </c>
      <c r="E568" s="642" t="s">
        <v>1011</v>
      </c>
      <c r="F568" s="642" t="s">
        <v>3880</v>
      </c>
      <c r="G568" s="642" t="s">
        <v>3102</v>
      </c>
      <c r="H568" s="642" t="s">
        <v>402</v>
      </c>
      <c r="I568" s="642" t="s">
        <v>1011</v>
      </c>
      <c r="J568" s="616">
        <v>40006793</v>
      </c>
      <c r="K568" s="640" t="str">
        <f t="shared" si="8"/>
        <v/>
      </c>
    </row>
    <row r="569" spans="1:11">
      <c r="A569" s="642" t="s">
        <v>403</v>
      </c>
      <c r="B569" s="642">
        <v>3000</v>
      </c>
      <c r="C569" s="642" t="s">
        <v>52</v>
      </c>
      <c r="D569" s="642" t="s">
        <v>2991</v>
      </c>
      <c r="E569" s="642" t="s">
        <v>1011</v>
      </c>
      <c r="F569" s="642" t="s">
        <v>3881</v>
      </c>
      <c r="G569" s="642" t="s">
        <v>2982</v>
      </c>
      <c r="H569" s="642" t="s">
        <v>402</v>
      </c>
      <c r="I569" s="642" t="s">
        <v>1011</v>
      </c>
      <c r="J569" s="616">
        <v>40006640</v>
      </c>
      <c r="K569" s="640" t="str">
        <f t="shared" si="8"/>
        <v/>
      </c>
    </row>
    <row r="570" spans="1:11">
      <c r="A570" s="642" t="s">
        <v>355</v>
      </c>
      <c r="B570" s="642">
        <v>1003959</v>
      </c>
      <c r="C570" s="642" t="s">
        <v>52</v>
      </c>
      <c r="D570" s="642" t="s">
        <v>2978</v>
      </c>
      <c r="E570" s="642" t="s">
        <v>1011</v>
      </c>
      <c r="F570" s="642" t="s">
        <v>366</v>
      </c>
      <c r="G570" s="642" t="s">
        <v>2988</v>
      </c>
      <c r="H570" s="642" t="s">
        <v>227</v>
      </c>
      <c r="I570" s="642" t="s">
        <v>1011</v>
      </c>
      <c r="J570" s="616">
        <v>30399945</v>
      </c>
      <c r="K570" s="640" t="str">
        <f t="shared" si="8"/>
        <v/>
      </c>
    </row>
    <row r="571" spans="1:11">
      <c r="A571" s="642" t="s">
        <v>468</v>
      </c>
      <c r="B571" s="642">
        <v>20000</v>
      </c>
      <c r="C571" s="642" t="s">
        <v>52</v>
      </c>
      <c r="D571" s="642" t="s">
        <v>3080</v>
      </c>
      <c r="E571" s="642" t="s">
        <v>1011</v>
      </c>
      <c r="F571" s="642" t="s">
        <v>3902</v>
      </c>
      <c r="G571" s="642" t="s">
        <v>2988</v>
      </c>
      <c r="H571" s="642" t="s">
        <v>402</v>
      </c>
      <c r="I571" s="642" t="s">
        <v>1011</v>
      </c>
      <c r="J571" s="616">
        <v>40006327</v>
      </c>
      <c r="K571" s="640" t="str">
        <f t="shared" si="8"/>
        <v/>
      </c>
    </row>
    <row r="572" spans="1:11">
      <c r="A572" s="642" t="s">
        <v>403</v>
      </c>
      <c r="B572" s="642">
        <v>5000</v>
      </c>
      <c r="C572" s="642" t="s">
        <v>52</v>
      </c>
      <c r="D572" s="642" t="s">
        <v>2991</v>
      </c>
      <c r="E572" s="642" t="s">
        <v>1011</v>
      </c>
      <c r="F572" s="642" t="s">
        <v>3903</v>
      </c>
      <c r="G572" s="642" t="s">
        <v>2995</v>
      </c>
      <c r="H572" s="642" t="s">
        <v>402</v>
      </c>
      <c r="I572" s="642" t="s">
        <v>1011</v>
      </c>
      <c r="J572" s="616">
        <v>40006355</v>
      </c>
      <c r="K572" s="640" t="str">
        <f t="shared" si="8"/>
        <v/>
      </c>
    </row>
    <row r="573" spans="1:11">
      <c r="A573" s="642" t="s">
        <v>427</v>
      </c>
      <c r="B573" s="642">
        <v>70000</v>
      </c>
      <c r="C573" s="642" t="s">
        <v>52</v>
      </c>
      <c r="D573" s="642" t="s">
        <v>2978</v>
      </c>
      <c r="E573" s="642" t="s">
        <v>1011</v>
      </c>
      <c r="F573" s="642" t="s">
        <v>940</v>
      </c>
      <c r="G573" s="642" t="s">
        <v>2988</v>
      </c>
      <c r="H573" s="642" t="s">
        <v>402</v>
      </c>
      <c r="I573" s="642" t="s">
        <v>1011</v>
      </c>
      <c r="J573" s="616">
        <v>30488216</v>
      </c>
      <c r="K573" s="640" t="str">
        <f t="shared" si="8"/>
        <v/>
      </c>
    </row>
    <row r="574" spans="1:11">
      <c r="A574" s="642" t="s">
        <v>739</v>
      </c>
      <c r="B574" s="642">
        <v>4616</v>
      </c>
      <c r="C574" s="642" t="s">
        <v>52</v>
      </c>
      <c r="D574" s="642" t="s">
        <v>2991</v>
      </c>
      <c r="E574" s="642" t="s">
        <v>1011</v>
      </c>
      <c r="F574" s="642" t="s">
        <v>3905</v>
      </c>
      <c r="G574" s="642" t="s">
        <v>2990</v>
      </c>
      <c r="H574" s="642" t="s">
        <v>227</v>
      </c>
      <c r="I574" s="642" t="s">
        <v>1011</v>
      </c>
      <c r="J574" s="616">
        <v>40007416</v>
      </c>
      <c r="K574" s="640" t="str">
        <f t="shared" si="8"/>
        <v/>
      </c>
    </row>
    <row r="575" spans="1:11">
      <c r="A575" s="642" t="s">
        <v>439</v>
      </c>
      <c r="B575" s="642">
        <v>4878277</v>
      </c>
      <c r="C575" s="642" t="s">
        <v>52</v>
      </c>
      <c r="D575" s="642" t="s">
        <v>3076</v>
      </c>
      <c r="E575" s="642" t="s">
        <v>1011</v>
      </c>
      <c r="F575" s="642" t="s">
        <v>3906</v>
      </c>
      <c r="G575" s="642" t="s">
        <v>2995</v>
      </c>
      <c r="H575" s="642" t="s">
        <v>402</v>
      </c>
      <c r="I575" s="642" t="s">
        <v>55</v>
      </c>
      <c r="J575" s="616">
        <v>30062221</v>
      </c>
      <c r="K575" s="640" t="str">
        <f t="shared" si="8"/>
        <v>RS</v>
      </c>
    </row>
    <row r="576" spans="1:11">
      <c r="A576" s="642" t="s">
        <v>3019</v>
      </c>
      <c r="B576" s="642">
        <v>5912</v>
      </c>
      <c r="C576" s="642" t="s">
        <v>52</v>
      </c>
      <c r="D576" s="642" t="s">
        <v>2991</v>
      </c>
      <c r="E576" s="642" t="s">
        <v>1011</v>
      </c>
      <c r="F576" s="642" t="s">
        <v>3907</v>
      </c>
      <c r="G576" s="642" t="s">
        <v>2980</v>
      </c>
      <c r="H576" s="642" t="s">
        <v>402</v>
      </c>
      <c r="I576" s="642" t="s">
        <v>1011</v>
      </c>
      <c r="J576" s="616">
        <v>40005569</v>
      </c>
      <c r="K576" s="640" t="str">
        <f t="shared" si="8"/>
        <v/>
      </c>
    </row>
    <row r="577" spans="1:11">
      <c r="A577" s="642" t="s">
        <v>270</v>
      </c>
      <c r="B577" s="642">
        <v>70000</v>
      </c>
      <c r="C577" s="642" t="s">
        <v>52</v>
      </c>
      <c r="D577" s="642" t="s">
        <v>2978</v>
      </c>
      <c r="E577" s="642" t="s">
        <v>1011</v>
      </c>
      <c r="F577" s="642" t="s">
        <v>3923</v>
      </c>
      <c r="G577" s="642" t="s">
        <v>2988</v>
      </c>
      <c r="H577" s="642" t="s">
        <v>227</v>
      </c>
      <c r="I577" s="642" t="s">
        <v>1011</v>
      </c>
      <c r="J577" s="616">
        <v>40000578</v>
      </c>
      <c r="K577" s="640" t="str">
        <f t="shared" si="8"/>
        <v/>
      </c>
    </row>
    <row r="578" spans="1:11">
      <c r="A578" s="642" t="s">
        <v>528</v>
      </c>
      <c r="B578" s="642">
        <v>668</v>
      </c>
      <c r="C578" s="642" t="s">
        <v>52</v>
      </c>
      <c r="D578" s="642" t="s">
        <v>2991</v>
      </c>
      <c r="E578" s="642" t="s">
        <v>1011</v>
      </c>
      <c r="F578" s="642" t="s">
        <v>3180</v>
      </c>
      <c r="G578" s="642" t="s">
        <v>2980</v>
      </c>
      <c r="H578" s="642" t="s">
        <v>402</v>
      </c>
      <c r="I578" s="642" t="s">
        <v>1011</v>
      </c>
      <c r="J578" s="616">
        <v>40006808</v>
      </c>
      <c r="K578" s="640" t="str">
        <f t="shared" si="8"/>
        <v/>
      </c>
    </row>
    <row r="579" spans="1:11">
      <c r="A579" s="642" t="s">
        <v>739</v>
      </c>
      <c r="B579" s="642">
        <v>55002</v>
      </c>
      <c r="C579" s="642" t="s">
        <v>52</v>
      </c>
      <c r="D579" s="642" t="s">
        <v>2978</v>
      </c>
      <c r="E579" s="642" t="s">
        <v>1011</v>
      </c>
      <c r="F579" s="642" t="s">
        <v>2983</v>
      </c>
      <c r="G579" s="642" t="s">
        <v>2982</v>
      </c>
      <c r="H579" s="642" t="s">
        <v>227</v>
      </c>
      <c r="I579" s="642" t="s">
        <v>55</v>
      </c>
      <c r="J579" s="616">
        <v>30488869</v>
      </c>
      <c r="K579" s="640" t="str">
        <f t="shared" ref="K579:K642" si="9">I579</f>
        <v>RS</v>
      </c>
    </row>
    <row r="580" spans="1:11">
      <c r="A580" s="642" t="s">
        <v>403</v>
      </c>
      <c r="B580" s="642">
        <v>550000</v>
      </c>
      <c r="C580" s="642" t="s">
        <v>52</v>
      </c>
      <c r="D580" s="642" t="s">
        <v>2978</v>
      </c>
      <c r="E580" s="642" t="s">
        <v>1011</v>
      </c>
      <c r="F580" s="642" t="s">
        <v>3928</v>
      </c>
      <c r="G580" s="642" t="s">
        <v>2980</v>
      </c>
      <c r="H580" s="642" t="s">
        <v>402</v>
      </c>
      <c r="I580" s="642" t="s">
        <v>1011</v>
      </c>
      <c r="J580" s="616">
        <v>40003369</v>
      </c>
      <c r="K580" s="640" t="str">
        <f t="shared" si="9"/>
        <v/>
      </c>
    </row>
    <row r="581" spans="1:11">
      <c r="A581" s="642" t="s">
        <v>427</v>
      </c>
      <c r="B581" s="642">
        <v>500494</v>
      </c>
      <c r="C581" s="642" t="s">
        <v>52</v>
      </c>
      <c r="D581" s="642" t="s">
        <v>2978</v>
      </c>
      <c r="E581" s="642" t="s">
        <v>1011</v>
      </c>
      <c r="F581" s="642" t="s">
        <v>3929</v>
      </c>
      <c r="G581" s="642" t="s">
        <v>2995</v>
      </c>
      <c r="H581" s="642" t="s">
        <v>402</v>
      </c>
      <c r="I581" s="642" t="s">
        <v>142</v>
      </c>
      <c r="J581" s="616">
        <v>30071598</v>
      </c>
      <c r="K581" s="640" t="str">
        <f t="shared" si="9"/>
        <v>FI</v>
      </c>
    </row>
    <row r="582" spans="1:11">
      <c r="A582" s="642" t="s">
        <v>468</v>
      </c>
      <c r="B582" s="642">
        <v>651700</v>
      </c>
      <c r="C582" s="642" t="s">
        <v>52</v>
      </c>
      <c r="D582" s="642" t="s">
        <v>2978</v>
      </c>
      <c r="E582" s="642" t="s">
        <v>1011</v>
      </c>
      <c r="F582" s="642" t="s">
        <v>3899</v>
      </c>
      <c r="G582" s="642" t="s">
        <v>2988</v>
      </c>
      <c r="H582" s="642" t="s">
        <v>402</v>
      </c>
      <c r="I582" s="642" t="s">
        <v>1011</v>
      </c>
      <c r="J582" s="616">
        <v>40004659</v>
      </c>
      <c r="K582" s="640" t="str">
        <f t="shared" si="9"/>
        <v/>
      </c>
    </row>
    <row r="583" spans="1:11">
      <c r="A583" s="642" t="s">
        <v>1011</v>
      </c>
      <c r="B583" s="642">
        <v>93563</v>
      </c>
      <c r="C583" s="642" t="s">
        <v>52</v>
      </c>
      <c r="D583" s="642" t="s">
        <v>2978</v>
      </c>
      <c r="E583" s="642" t="s">
        <v>1011</v>
      </c>
      <c r="F583" s="642" t="s">
        <v>3917</v>
      </c>
      <c r="G583" s="642" t="s">
        <v>3002</v>
      </c>
      <c r="H583" s="642" t="s">
        <v>227</v>
      </c>
      <c r="I583" s="642" t="s">
        <v>1011</v>
      </c>
      <c r="J583" s="616">
        <v>40008014</v>
      </c>
      <c r="K583" s="640" t="str">
        <f t="shared" si="9"/>
        <v/>
      </c>
    </row>
    <row r="584" spans="1:11">
      <c r="A584" s="642" t="s">
        <v>1011</v>
      </c>
      <c r="B584" s="642">
        <v>475791</v>
      </c>
      <c r="C584" s="642" t="s">
        <v>52</v>
      </c>
      <c r="D584" s="642" t="s">
        <v>3474</v>
      </c>
      <c r="E584" s="642" t="s">
        <v>1011</v>
      </c>
      <c r="F584" s="642" t="s">
        <v>3918</v>
      </c>
      <c r="G584" s="642" t="s">
        <v>3024</v>
      </c>
      <c r="H584" s="642" t="s">
        <v>1011</v>
      </c>
      <c r="I584" s="642" t="s">
        <v>1011</v>
      </c>
      <c r="J584" s="616">
        <v>40008275</v>
      </c>
      <c r="K584" s="640" t="str">
        <f t="shared" si="9"/>
        <v/>
      </c>
    </row>
    <row r="585" spans="1:11">
      <c r="A585" s="642" t="s">
        <v>739</v>
      </c>
      <c r="B585" s="642">
        <v>238000</v>
      </c>
      <c r="C585" s="642" t="s">
        <v>52</v>
      </c>
      <c r="D585" s="642" t="s">
        <v>2991</v>
      </c>
      <c r="E585" s="642" t="s">
        <v>1011</v>
      </c>
      <c r="F585" s="642" t="s">
        <v>4708</v>
      </c>
      <c r="G585" s="642" t="s">
        <v>2980</v>
      </c>
      <c r="H585" s="642" t="s">
        <v>227</v>
      </c>
      <c r="I585" s="642" t="s">
        <v>1011</v>
      </c>
      <c r="J585" s="616">
        <v>40009021</v>
      </c>
      <c r="K585" s="640" t="str">
        <f t="shared" si="9"/>
        <v/>
      </c>
    </row>
    <row r="586" spans="1:11">
      <c r="A586" s="642" t="s">
        <v>739</v>
      </c>
      <c r="B586" s="642">
        <v>96000</v>
      </c>
      <c r="C586" s="642" t="s">
        <v>52</v>
      </c>
      <c r="D586" s="642" t="s">
        <v>2991</v>
      </c>
      <c r="E586" s="642" t="s">
        <v>1011</v>
      </c>
      <c r="F586" s="642" t="s">
        <v>4709</v>
      </c>
      <c r="G586" s="642" t="s">
        <v>2980</v>
      </c>
      <c r="H586" s="642" t="s">
        <v>227</v>
      </c>
      <c r="I586" s="642" t="s">
        <v>1011</v>
      </c>
      <c r="J586" s="616">
        <v>40009022</v>
      </c>
      <c r="K586" s="640" t="str">
        <f t="shared" si="9"/>
        <v/>
      </c>
    </row>
    <row r="587" spans="1:11">
      <c r="A587" s="642" t="s">
        <v>528</v>
      </c>
      <c r="B587" s="642">
        <v>668</v>
      </c>
      <c r="C587" s="642" t="s">
        <v>98</v>
      </c>
      <c r="D587" s="642" t="s">
        <v>2991</v>
      </c>
      <c r="E587" s="642" t="s">
        <v>1011</v>
      </c>
      <c r="F587" s="642" t="s">
        <v>3361</v>
      </c>
      <c r="G587" s="642" t="s">
        <v>2980</v>
      </c>
      <c r="H587" s="642" t="s">
        <v>402</v>
      </c>
      <c r="I587" s="642" t="s">
        <v>1011</v>
      </c>
      <c r="J587" s="616">
        <v>40006815</v>
      </c>
      <c r="K587" s="640" t="str">
        <f t="shared" si="9"/>
        <v/>
      </c>
    </row>
    <row r="588" spans="1:11">
      <c r="A588" s="642" t="s">
        <v>403</v>
      </c>
      <c r="B588" s="642">
        <v>9000</v>
      </c>
      <c r="C588" s="642" t="s">
        <v>52</v>
      </c>
      <c r="D588" s="642" t="s">
        <v>2991</v>
      </c>
      <c r="E588" s="642" t="s">
        <v>1011</v>
      </c>
      <c r="F588" s="642" t="s">
        <v>3919</v>
      </c>
      <c r="G588" s="642" t="s">
        <v>2995</v>
      </c>
      <c r="H588" s="642" t="s">
        <v>402</v>
      </c>
      <c r="I588" s="642" t="s">
        <v>1011</v>
      </c>
      <c r="J588" s="616">
        <v>40006666</v>
      </c>
      <c r="K588" s="640" t="str">
        <f t="shared" si="9"/>
        <v/>
      </c>
    </row>
    <row r="589" spans="1:11">
      <c r="A589" s="642" t="s">
        <v>420</v>
      </c>
      <c r="B589" s="642">
        <v>375</v>
      </c>
      <c r="C589" s="642" t="s">
        <v>52</v>
      </c>
      <c r="D589" s="642" t="s">
        <v>2991</v>
      </c>
      <c r="E589" s="642" t="s">
        <v>1011</v>
      </c>
      <c r="F589" s="642" t="s">
        <v>3920</v>
      </c>
      <c r="G589" s="642" t="s">
        <v>3102</v>
      </c>
      <c r="H589" s="642" t="s">
        <v>402</v>
      </c>
      <c r="I589" s="642" t="s">
        <v>1011</v>
      </c>
      <c r="J589" s="616">
        <v>40006684</v>
      </c>
      <c r="K589" s="640" t="str">
        <f t="shared" si="9"/>
        <v/>
      </c>
    </row>
    <row r="590" spans="1:11">
      <c r="A590" s="642" t="s">
        <v>156</v>
      </c>
      <c r="B590" s="642">
        <v>94000</v>
      </c>
      <c r="C590" s="642" t="s">
        <v>52</v>
      </c>
      <c r="D590" s="642" t="s">
        <v>2978</v>
      </c>
      <c r="E590" s="642" t="s">
        <v>1011</v>
      </c>
      <c r="F590" s="642" t="s">
        <v>3924</v>
      </c>
      <c r="G590" s="642" t="s">
        <v>2988</v>
      </c>
      <c r="H590" s="642" t="s">
        <v>50</v>
      </c>
      <c r="I590" s="642" t="s">
        <v>1011</v>
      </c>
      <c r="J590" s="616">
        <v>30488871</v>
      </c>
      <c r="K590" s="640" t="str">
        <f t="shared" si="9"/>
        <v/>
      </c>
    </row>
    <row r="591" spans="1:11">
      <c r="A591" s="642" t="s">
        <v>490</v>
      </c>
      <c r="B591" s="642">
        <v>20000</v>
      </c>
      <c r="C591" s="642" t="s">
        <v>52</v>
      </c>
      <c r="D591" s="642" t="s">
        <v>2991</v>
      </c>
      <c r="E591" s="642" t="s">
        <v>1011</v>
      </c>
      <c r="F591" s="642" t="s">
        <v>3925</v>
      </c>
      <c r="G591" s="642" t="s">
        <v>2980</v>
      </c>
      <c r="H591" s="642" t="s">
        <v>402</v>
      </c>
      <c r="I591" s="642" t="s">
        <v>1011</v>
      </c>
      <c r="J591" s="616">
        <v>40006181</v>
      </c>
      <c r="K591" s="640" t="str">
        <f t="shared" si="9"/>
        <v/>
      </c>
    </row>
    <row r="592" spans="1:11">
      <c r="A592" s="642" t="s">
        <v>270</v>
      </c>
      <c r="B592" s="642">
        <v>27055721</v>
      </c>
      <c r="C592" s="642" t="s">
        <v>52</v>
      </c>
      <c r="D592" s="642" t="s">
        <v>2991</v>
      </c>
      <c r="E592" s="642" t="s">
        <v>1011</v>
      </c>
      <c r="F592" s="642" t="s">
        <v>3926</v>
      </c>
      <c r="G592" s="642" t="s">
        <v>2990</v>
      </c>
      <c r="H592" s="642" t="s">
        <v>227</v>
      </c>
      <c r="I592" s="642" t="s">
        <v>1011</v>
      </c>
      <c r="J592" s="616">
        <v>40006718</v>
      </c>
      <c r="K592" s="640" t="str">
        <f t="shared" si="9"/>
        <v/>
      </c>
    </row>
    <row r="593" spans="1:11">
      <c r="A593" s="642" t="s">
        <v>318</v>
      </c>
      <c r="B593" s="642">
        <v>134919</v>
      </c>
      <c r="C593" s="642" t="s">
        <v>102</v>
      </c>
      <c r="D593" s="642" t="s">
        <v>2978</v>
      </c>
      <c r="E593" s="642" t="s">
        <v>1011</v>
      </c>
      <c r="F593" s="642" t="s">
        <v>3937</v>
      </c>
      <c r="G593" s="642" t="s">
        <v>2990</v>
      </c>
      <c r="H593" s="642" t="s">
        <v>227</v>
      </c>
      <c r="I593" s="642" t="s">
        <v>1011</v>
      </c>
      <c r="J593" s="616">
        <v>30077932</v>
      </c>
      <c r="K593" s="640" t="str">
        <f t="shared" si="9"/>
        <v/>
      </c>
    </row>
    <row r="594" spans="1:11">
      <c r="A594" s="642" t="s">
        <v>420</v>
      </c>
      <c r="B594" s="642">
        <v>375</v>
      </c>
      <c r="C594" s="642" t="s">
        <v>52</v>
      </c>
      <c r="D594" s="642" t="s">
        <v>2991</v>
      </c>
      <c r="E594" s="642" t="s">
        <v>1011</v>
      </c>
      <c r="F594" s="642" t="s">
        <v>3729</v>
      </c>
      <c r="G594" s="642" t="s">
        <v>3102</v>
      </c>
      <c r="H594" s="642" t="s">
        <v>402</v>
      </c>
      <c r="I594" s="642" t="s">
        <v>1011</v>
      </c>
      <c r="J594" s="616">
        <v>40006661</v>
      </c>
      <c r="K594" s="640" t="str">
        <f t="shared" si="9"/>
        <v/>
      </c>
    </row>
    <row r="595" spans="1:11">
      <c r="A595" s="642" t="s">
        <v>339</v>
      </c>
      <c r="B595" s="642">
        <v>29319</v>
      </c>
      <c r="C595" s="642" t="s">
        <v>98</v>
      </c>
      <c r="D595" s="642" t="s">
        <v>2978</v>
      </c>
      <c r="E595" s="642" t="s">
        <v>1011</v>
      </c>
      <c r="F595" s="642" t="s">
        <v>3730</v>
      </c>
      <c r="G595" s="642" t="s">
        <v>2990</v>
      </c>
      <c r="H595" s="642" t="s">
        <v>227</v>
      </c>
      <c r="I595" s="642" t="s">
        <v>1011</v>
      </c>
      <c r="J595" s="616">
        <v>30361529</v>
      </c>
      <c r="K595" s="640" t="str">
        <f t="shared" si="9"/>
        <v/>
      </c>
    </row>
    <row r="596" spans="1:11">
      <c r="A596" s="642" t="s">
        <v>420</v>
      </c>
      <c r="B596" s="642">
        <v>1807016</v>
      </c>
      <c r="C596" s="642" t="s">
        <v>52</v>
      </c>
      <c r="D596" s="642" t="s">
        <v>2978</v>
      </c>
      <c r="E596" s="642" t="s">
        <v>1011</v>
      </c>
      <c r="F596" s="642" t="s">
        <v>3731</v>
      </c>
      <c r="G596" s="642" t="s">
        <v>2995</v>
      </c>
      <c r="H596" s="642" t="s">
        <v>402</v>
      </c>
      <c r="I596" s="642" t="s">
        <v>55</v>
      </c>
      <c r="J596" s="616">
        <v>30085972</v>
      </c>
      <c r="K596" s="640" t="str">
        <f t="shared" si="9"/>
        <v>RS</v>
      </c>
    </row>
    <row r="597" spans="1:11">
      <c r="A597" s="642" t="s">
        <v>318</v>
      </c>
      <c r="B597" s="642">
        <v>23940</v>
      </c>
      <c r="C597" s="642" t="s">
        <v>52</v>
      </c>
      <c r="D597" s="642" t="s">
        <v>2978</v>
      </c>
      <c r="E597" s="642" t="s">
        <v>1011</v>
      </c>
      <c r="F597" s="642" t="s">
        <v>3930</v>
      </c>
      <c r="G597" s="642" t="s">
        <v>2990</v>
      </c>
      <c r="H597" s="642" t="s">
        <v>227</v>
      </c>
      <c r="I597" s="642" t="s">
        <v>1011</v>
      </c>
      <c r="J597" s="616">
        <v>40007812</v>
      </c>
      <c r="K597" s="640" t="str">
        <f t="shared" si="9"/>
        <v/>
      </c>
    </row>
    <row r="598" spans="1:11">
      <c r="A598" s="642" t="s">
        <v>339</v>
      </c>
      <c r="B598" s="642">
        <v>968904</v>
      </c>
      <c r="C598" s="642" t="s">
        <v>52</v>
      </c>
      <c r="D598" s="642" t="s">
        <v>2978</v>
      </c>
      <c r="E598" s="642" t="s">
        <v>1011</v>
      </c>
      <c r="F598" s="642" t="s">
        <v>3943</v>
      </c>
      <c r="G598" s="642" t="s">
        <v>2988</v>
      </c>
      <c r="H598" s="642" t="s">
        <v>227</v>
      </c>
      <c r="I598" s="642" t="s">
        <v>1011</v>
      </c>
      <c r="J598" s="616">
        <v>30289475</v>
      </c>
      <c r="K598" s="640" t="str">
        <f t="shared" si="9"/>
        <v/>
      </c>
    </row>
    <row r="599" spans="1:11">
      <c r="A599" s="642" t="s">
        <v>439</v>
      </c>
      <c r="B599" s="642">
        <v>60000</v>
      </c>
      <c r="C599" s="642" t="s">
        <v>52</v>
      </c>
      <c r="D599" s="642" t="s">
        <v>2978</v>
      </c>
      <c r="E599" s="642" t="s">
        <v>1011</v>
      </c>
      <c r="F599" s="642" t="s">
        <v>3944</v>
      </c>
      <c r="G599" s="642" t="s">
        <v>2988</v>
      </c>
      <c r="H599" s="642" t="s">
        <v>402</v>
      </c>
      <c r="I599" s="642" t="s">
        <v>1011</v>
      </c>
      <c r="J599" s="616">
        <v>40007295</v>
      </c>
      <c r="K599" s="640" t="str">
        <f t="shared" si="9"/>
        <v/>
      </c>
    </row>
    <row r="600" spans="1:11">
      <c r="A600" s="642" t="s">
        <v>1011</v>
      </c>
      <c r="B600" s="642">
        <v>100000</v>
      </c>
      <c r="C600" s="642" t="s">
        <v>52</v>
      </c>
      <c r="D600" s="642" t="s">
        <v>2978</v>
      </c>
      <c r="E600" s="642" t="s">
        <v>1011</v>
      </c>
      <c r="F600" s="642" t="s">
        <v>3946</v>
      </c>
      <c r="G600" s="642" t="s">
        <v>2741</v>
      </c>
      <c r="H600" s="642" t="s">
        <v>1011</v>
      </c>
      <c r="I600" s="642" t="s">
        <v>1011</v>
      </c>
      <c r="J600" s="616">
        <v>40007368</v>
      </c>
      <c r="K600" s="640" t="str">
        <f t="shared" si="9"/>
        <v/>
      </c>
    </row>
    <row r="601" spans="1:11">
      <c r="A601" s="642" t="s">
        <v>439</v>
      </c>
      <c r="B601" s="642">
        <v>588576</v>
      </c>
      <c r="C601" s="642" t="s">
        <v>52</v>
      </c>
      <c r="D601" s="642" t="s">
        <v>2978</v>
      </c>
      <c r="E601" s="642" t="s">
        <v>1011</v>
      </c>
      <c r="F601" s="642" t="s">
        <v>3921</v>
      </c>
      <c r="G601" s="642" t="s">
        <v>2980</v>
      </c>
      <c r="H601" s="642" t="s">
        <v>402</v>
      </c>
      <c r="I601" s="642" t="s">
        <v>1011</v>
      </c>
      <c r="J601" s="616">
        <v>40006762</v>
      </c>
      <c r="K601" s="640" t="str">
        <f t="shared" si="9"/>
        <v/>
      </c>
    </row>
    <row r="602" spans="1:11">
      <c r="A602" s="642" t="s">
        <v>876</v>
      </c>
      <c r="B602" s="642">
        <v>388532</v>
      </c>
      <c r="C602" s="642" t="s">
        <v>52</v>
      </c>
      <c r="D602" s="642" t="s">
        <v>2984</v>
      </c>
      <c r="E602" s="642" t="s">
        <v>1011</v>
      </c>
      <c r="F602" s="642" t="s">
        <v>3922</v>
      </c>
      <c r="G602" s="642" t="s">
        <v>2990</v>
      </c>
      <c r="H602" s="642" t="s">
        <v>227</v>
      </c>
      <c r="I602" s="642" t="s">
        <v>55</v>
      </c>
      <c r="J602" s="616">
        <v>30076993</v>
      </c>
      <c r="K602" s="640" t="str">
        <f t="shared" si="9"/>
        <v>RS</v>
      </c>
    </row>
    <row r="603" spans="1:11">
      <c r="A603" s="642" t="s">
        <v>739</v>
      </c>
      <c r="B603" s="642">
        <v>200000</v>
      </c>
      <c r="C603" s="642" t="s">
        <v>102</v>
      </c>
      <c r="D603" s="642" t="s">
        <v>3459</v>
      </c>
      <c r="E603" s="642" t="s">
        <v>1011</v>
      </c>
      <c r="F603" s="642" t="s">
        <v>3933</v>
      </c>
      <c r="G603" s="642" t="s">
        <v>2988</v>
      </c>
      <c r="H603" s="642" t="s">
        <v>227</v>
      </c>
      <c r="I603" s="642" t="s">
        <v>1011</v>
      </c>
      <c r="J603" s="616">
        <v>40004156</v>
      </c>
      <c r="K603" s="640" t="str">
        <f t="shared" si="9"/>
        <v/>
      </c>
    </row>
    <row r="604" spans="1:11">
      <c r="A604" s="642" t="s">
        <v>560</v>
      </c>
      <c r="B604" s="642">
        <v>15000</v>
      </c>
      <c r="C604" s="642" t="s">
        <v>52</v>
      </c>
      <c r="D604" s="642" t="s">
        <v>2991</v>
      </c>
      <c r="E604" s="642" t="s">
        <v>1011</v>
      </c>
      <c r="F604" s="642" t="s">
        <v>3934</v>
      </c>
      <c r="G604" s="642" t="s">
        <v>2990</v>
      </c>
      <c r="H604" s="642" t="s">
        <v>560</v>
      </c>
      <c r="I604" s="642" t="s">
        <v>1011</v>
      </c>
      <c r="J604" s="616">
        <v>40006814</v>
      </c>
      <c r="K604" s="640" t="str">
        <f t="shared" si="9"/>
        <v/>
      </c>
    </row>
    <row r="605" spans="1:11">
      <c r="A605" s="642" t="s">
        <v>528</v>
      </c>
      <c r="B605" s="642">
        <v>56110</v>
      </c>
      <c r="C605" s="642" t="s">
        <v>52</v>
      </c>
      <c r="D605" s="642" t="s">
        <v>2991</v>
      </c>
      <c r="E605" s="642" t="s">
        <v>1011</v>
      </c>
      <c r="F605" s="642" t="s">
        <v>3935</v>
      </c>
      <c r="G605" s="642" t="s">
        <v>3102</v>
      </c>
      <c r="H605" s="642" t="s">
        <v>402</v>
      </c>
      <c r="I605" s="642" t="s">
        <v>1011</v>
      </c>
      <c r="J605" s="616">
        <v>40006797</v>
      </c>
      <c r="K605" s="640" t="str">
        <f t="shared" si="9"/>
        <v/>
      </c>
    </row>
    <row r="606" spans="1:11">
      <c r="A606" s="642" t="s">
        <v>739</v>
      </c>
      <c r="B606" s="642">
        <v>244157</v>
      </c>
      <c r="C606" s="642" t="s">
        <v>52</v>
      </c>
      <c r="D606" s="642" t="s">
        <v>2978</v>
      </c>
      <c r="E606" s="642" t="s">
        <v>1011</v>
      </c>
      <c r="F606" s="642" t="s">
        <v>3938</v>
      </c>
      <c r="G606" s="642" t="s">
        <v>2988</v>
      </c>
      <c r="H606" s="642" t="s">
        <v>227</v>
      </c>
      <c r="I606" s="642" t="s">
        <v>55</v>
      </c>
      <c r="J606" s="616">
        <v>30388872</v>
      </c>
      <c r="K606" s="640" t="str">
        <f t="shared" si="9"/>
        <v>RS</v>
      </c>
    </row>
    <row r="607" spans="1:11">
      <c r="A607" s="642" t="s">
        <v>739</v>
      </c>
      <c r="B607" s="642">
        <v>258500</v>
      </c>
      <c r="C607" s="642" t="s">
        <v>52</v>
      </c>
      <c r="D607" s="642" t="s">
        <v>2978</v>
      </c>
      <c r="E607" s="642" t="s">
        <v>1011</v>
      </c>
      <c r="F607" s="642" t="s">
        <v>3939</v>
      </c>
      <c r="G607" s="642" t="s">
        <v>2990</v>
      </c>
      <c r="H607" s="642" t="s">
        <v>227</v>
      </c>
      <c r="I607" s="642" t="s">
        <v>55</v>
      </c>
      <c r="J607" s="616">
        <v>30084978</v>
      </c>
      <c r="K607" s="640" t="str">
        <f t="shared" si="9"/>
        <v>RS</v>
      </c>
    </row>
    <row r="608" spans="1:11">
      <c r="A608" s="642" t="s">
        <v>420</v>
      </c>
      <c r="B608" s="642">
        <v>460838</v>
      </c>
      <c r="C608" s="642" t="s">
        <v>52</v>
      </c>
      <c r="D608" s="642" t="s">
        <v>2984</v>
      </c>
      <c r="E608" s="642" t="s">
        <v>1011</v>
      </c>
      <c r="F608" s="642" t="s">
        <v>3940</v>
      </c>
      <c r="G608" s="642" t="s">
        <v>2988</v>
      </c>
      <c r="H608" s="642" t="s">
        <v>402</v>
      </c>
      <c r="I608" s="642" t="s">
        <v>160</v>
      </c>
      <c r="J608" s="616">
        <v>40003749</v>
      </c>
      <c r="K608" s="640" t="str">
        <f t="shared" si="9"/>
        <v>RE</v>
      </c>
    </row>
    <row r="609" spans="1:11">
      <c r="A609" s="642" t="s">
        <v>468</v>
      </c>
      <c r="B609" s="642">
        <v>46170</v>
      </c>
      <c r="C609" s="642" t="s">
        <v>52</v>
      </c>
      <c r="D609" s="642" t="s">
        <v>2978</v>
      </c>
      <c r="E609" s="642" t="s">
        <v>1011</v>
      </c>
      <c r="F609" s="642" t="s">
        <v>3949</v>
      </c>
      <c r="G609" s="642" t="s">
        <v>2988</v>
      </c>
      <c r="H609" s="642" t="s">
        <v>402</v>
      </c>
      <c r="I609" s="642" t="s">
        <v>1011</v>
      </c>
      <c r="J609" s="616">
        <v>30487285</v>
      </c>
      <c r="K609" s="640" t="str">
        <f t="shared" si="9"/>
        <v/>
      </c>
    </row>
    <row r="610" spans="1:11">
      <c r="A610" s="642" t="s">
        <v>420</v>
      </c>
      <c r="B610" s="642">
        <v>2363406</v>
      </c>
      <c r="C610" s="642" t="s">
        <v>52</v>
      </c>
      <c r="D610" s="642" t="s">
        <v>3013</v>
      </c>
      <c r="E610" s="642" t="s">
        <v>1011</v>
      </c>
      <c r="F610" s="642" t="s">
        <v>3732</v>
      </c>
      <c r="G610" s="642" t="s">
        <v>2990</v>
      </c>
      <c r="H610" s="642" t="s">
        <v>402</v>
      </c>
      <c r="I610" s="642" t="s">
        <v>55</v>
      </c>
      <c r="J610" s="616">
        <v>30080314</v>
      </c>
      <c r="K610" s="640" t="str">
        <f t="shared" si="9"/>
        <v>RS</v>
      </c>
    </row>
    <row r="611" spans="1:11">
      <c r="A611" s="642" t="s">
        <v>561</v>
      </c>
      <c r="B611" s="642">
        <v>80000</v>
      </c>
      <c r="C611" s="642" t="s">
        <v>52</v>
      </c>
      <c r="D611" s="642" t="s">
        <v>3010</v>
      </c>
      <c r="E611" s="642" t="s">
        <v>1011</v>
      </c>
      <c r="F611" s="642" t="s">
        <v>3733</v>
      </c>
      <c r="G611" s="642" t="s">
        <v>3358</v>
      </c>
      <c r="H611" s="642" t="s">
        <v>560</v>
      </c>
      <c r="I611" s="642" t="s">
        <v>1011</v>
      </c>
      <c r="J611" s="616">
        <v>40005008</v>
      </c>
      <c r="K611" s="640" t="str">
        <f t="shared" si="9"/>
        <v/>
      </c>
    </row>
    <row r="612" spans="1:11">
      <c r="A612" s="642" t="s">
        <v>270</v>
      </c>
      <c r="B612" s="642">
        <v>701613</v>
      </c>
      <c r="C612" s="642" t="s">
        <v>52</v>
      </c>
      <c r="D612" s="642" t="s">
        <v>2978</v>
      </c>
      <c r="E612" s="642" t="s">
        <v>1011</v>
      </c>
      <c r="F612" s="642" t="s">
        <v>3734</v>
      </c>
      <c r="G612" s="642" t="s">
        <v>2988</v>
      </c>
      <c r="H612" s="642" t="s">
        <v>227</v>
      </c>
      <c r="I612" s="642" t="s">
        <v>1011</v>
      </c>
      <c r="J612" s="616">
        <v>40005936</v>
      </c>
      <c r="K612" s="640" t="str">
        <f t="shared" si="9"/>
        <v/>
      </c>
    </row>
    <row r="613" spans="1:11">
      <c r="A613" s="642" t="s">
        <v>227</v>
      </c>
      <c r="B613" s="642">
        <v>220600</v>
      </c>
      <c r="C613" s="642" t="s">
        <v>52</v>
      </c>
      <c r="D613" s="642" t="s">
        <v>3076</v>
      </c>
      <c r="E613" s="642" t="s">
        <v>1011</v>
      </c>
      <c r="F613" s="642" t="s">
        <v>3744</v>
      </c>
      <c r="G613" s="642" t="s">
        <v>2980</v>
      </c>
      <c r="H613" s="642" t="s">
        <v>227</v>
      </c>
      <c r="I613" s="642" t="s">
        <v>1011</v>
      </c>
      <c r="J613" s="616">
        <v>40008078</v>
      </c>
      <c r="K613" s="640" t="str">
        <f t="shared" si="9"/>
        <v/>
      </c>
    </row>
    <row r="614" spans="1:11">
      <c r="A614" s="642" t="s">
        <v>1011</v>
      </c>
      <c r="B614" s="642">
        <v>8982745</v>
      </c>
      <c r="C614" s="642" t="s">
        <v>52</v>
      </c>
      <c r="D614" s="642" t="s">
        <v>3013</v>
      </c>
      <c r="E614" s="642" t="s">
        <v>1011</v>
      </c>
      <c r="F614" s="642" t="s">
        <v>3745</v>
      </c>
      <c r="G614" s="642" t="s">
        <v>2980</v>
      </c>
      <c r="H614" s="642" t="s">
        <v>1011</v>
      </c>
      <c r="I614" s="642" t="s">
        <v>1011</v>
      </c>
      <c r="J614" s="616">
        <v>30332172</v>
      </c>
      <c r="K614" s="640" t="str">
        <f t="shared" si="9"/>
        <v/>
      </c>
    </row>
    <row r="615" spans="1:11">
      <c r="A615" s="642" t="s">
        <v>794</v>
      </c>
      <c r="B615" s="642">
        <v>307800</v>
      </c>
      <c r="C615" s="642" t="s">
        <v>52</v>
      </c>
      <c r="D615" s="642" t="s">
        <v>2978</v>
      </c>
      <c r="E615" s="642" t="s">
        <v>1011</v>
      </c>
      <c r="F615" s="642" t="s">
        <v>3735</v>
      </c>
      <c r="G615" s="642" t="s">
        <v>2980</v>
      </c>
      <c r="H615" s="642" t="s">
        <v>50</v>
      </c>
      <c r="I615" s="642" t="s">
        <v>1011</v>
      </c>
      <c r="J615" s="616">
        <v>40001253</v>
      </c>
      <c r="K615" s="640" t="str">
        <f t="shared" si="9"/>
        <v/>
      </c>
    </row>
    <row r="616" spans="1:11">
      <c r="A616" s="642" t="s">
        <v>876</v>
      </c>
      <c r="B616" s="642">
        <v>488214</v>
      </c>
      <c r="C616" s="642" t="s">
        <v>52</v>
      </c>
      <c r="D616" s="642" t="s">
        <v>2978</v>
      </c>
      <c r="E616" s="642" t="s">
        <v>1011</v>
      </c>
      <c r="F616" s="642" t="s">
        <v>3736</v>
      </c>
      <c r="G616" s="642" t="s">
        <v>3002</v>
      </c>
      <c r="H616" s="642" t="s">
        <v>227</v>
      </c>
      <c r="I616" s="642" t="s">
        <v>1011</v>
      </c>
      <c r="J616" s="616">
        <v>30436694</v>
      </c>
      <c r="K616" s="640" t="str">
        <f t="shared" si="9"/>
        <v/>
      </c>
    </row>
    <row r="617" spans="1:11">
      <c r="A617" s="642" t="s">
        <v>50</v>
      </c>
      <c r="B617" s="642">
        <v>2293384</v>
      </c>
      <c r="C617" s="642" t="s">
        <v>52</v>
      </c>
      <c r="D617" s="642" t="s">
        <v>3490</v>
      </c>
      <c r="E617" s="642" t="s">
        <v>1011</v>
      </c>
      <c r="F617" s="642" t="s">
        <v>3737</v>
      </c>
      <c r="G617" s="642" t="s">
        <v>3102</v>
      </c>
      <c r="H617" s="642" t="s">
        <v>50</v>
      </c>
      <c r="I617" s="642" t="s">
        <v>55</v>
      </c>
      <c r="J617" s="616">
        <v>30107499</v>
      </c>
      <c r="K617" s="640" t="str">
        <f t="shared" si="9"/>
        <v>RS</v>
      </c>
    </row>
    <row r="618" spans="1:11">
      <c r="A618" s="642" t="s">
        <v>1011</v>
      </c>
      <c r="B618" s="642">
        <v>173907</v>
      </c>
      <c r="C618" s="642" t="s">
        <v>98</v>
      </c>
      <c r="D618" s="642" t="s">
        <v>3027</v>
      </c>
      <c r="E618" s="642" t="s">
        <v>1011</v>
      </c>
      <c r="F618" s="642" t="s">
        <v>3028</v>
      </c>
      <c r="G618" s="642" t="s">
        <v>3024</v>
      </c>
      <c r="H618" s="642" t="s">
        <v>1011</v>
      </c>
      <c r="I618" s="642" t="s">
        <v>55</v>
      </c>
      <c r="J618" s="616">
        <v>30237972</v>
      </c>
      <c r="K618" s="640" t="str">
        <f t="shared" si="9"/>
        <v>RS</v>
      </c>
    </row>
    <row r="619" spans="1:11">
      <c r="A619" s="642" t="s">
        <v>588</v>
      </c>
      <c r="B619" s="642">
        <v>29126</v>
      </c>
      <c r="C619" s="642" t="s">
        <v>52</v>
      </c>
      <c r="D619" s="642" t="s">
        <v>2991</v>
      </c>
      <c r="E619" s="642" t="s">
        <v>1011</v>
      </c>
      <c r="F619" s="642" t="s">
        <v>3738</v>
      </c>
      <c r="G619" s="642" t="s">
        <v>2980</v>
      </c>
      <c r="H619" s="642" t="s">
        <v>560</v>
      </c>
      <c r="I619" s="642" t="s">
        <v>1011</v>
      </c>
      <c r="J619" s="616">
        <v>40007520</v>
      </c>
      <c r="K619" s="640" t="str">
        <f t="shared" si="9"/>
        <v/>
      </c>
    </row>
    <row r="620" spans="1:11">
      <c r="A620" s="642" t="s">
        <v>339</v>
      </c>
      <c r="B620" s="642">
        <v>49248</v>
      </c>
      <c r="C620" s="642" t="s">
        <v>52</v>
      </c>
      <c r="D620" s="642" t="s">
        <v>2978</v>
      </c>
      <c r="E620" s="642" t="s">
        <v>1011</v>
      </c>
      <c r="F620" s="642" t="s">
        <v>867</v>
      </c>
      <c r="G620" s="642" t="s">
        <v>2990</v>
      </c>
      <c r="H620" s="642" t="s">
        <v>227</v>
      </c>
      <c r="I620" s="642" t="s">
        <v>1011</v>
      </c>
      <c r="J620" s="616">
        <v>30488069</v>
      </c>
      <c r="K620" s="640" t="str">
        <f t="shared" si="9"/>
        <v/>
      </c>
    </row>
    <row r="621" spans="1:11">
      <c r="A621" s="642" t="s">
        <v>1011</v>
      </c>
      <c r="B621" s="642">
        <v>18185411</v>
      </c>
      <c r="C621" s="642" t="s">
        <v>52</v>
      </c>
      <c r="D621" s="642" t="s">
        <v>3013</v>
      </c>
      <c r="E621" s="642" t="s">
        <v>1011</v>
      </c>
      <c r="F621" s="642" t="s">
        <v>3936</v>
      </c>
      <c r="G621" s="642" t="s">
        <v>2990</v>
      </c>
      <c r="H621" s="642" t="s">
        <v>1011</v>
      </c>
      <c r="I621" s="642" t="s">
        <v>55</v>
      </c>
      <c r="J621" s="616">
        <v>30057800</v>
      </c>
      <c r="K621" s="640" t="str">
        <f t="shared" si="9"/>
        <v>RS</v>
      </c>
    </row>
    <row r="622" spans="1:11">
      <c r="A622" s="642" t="s">
        <v>183</v>
      </c>
      <c r="B622" s="642">
        <v>446310</v>
      </c>
      <c r="C622" s="642" t="s">
        <v>52</v>
      </c>
      <c r="D622" s="642" t="s">
        <v>2978</v>
      </c>
      <c r="E622" s="642" t="s">
        <v>1011</v>
      </c>
      <c r="F622" s="642" t="s">
        <v>3947</v>
      </c>
      <c r="G622" s="642" t="s">
        <v>2988</v>
      </c>
      <c r="H622" s="642" t="s">
        <v>50</v>
      </c>
      <c r="I622" s="642" t="s">
        <v>1011</v>
      </c>
      <c r="J622" s="616">
        <v>40000103</v>
      </c>
      <c r="K622" s="640" t="str">
        <f t="shared" si="9"/>
        <v/>
      </c>
    </row>
    <row r="623" spans="1:11">
      <c r="A623" s="642" t="s">
        <v>420</v>
      </c>
      <c r="B623" s="642">
        <v>385098</v>
      </c>
      <c r="C623" s="642" t="s">
        <v>52</v>
      </c>
      <c r="D623" s="642" t="s">
        <v>3950</v>
      </c>
      <c r="E623" s="642" t="s">
        <v>1011</v>
      </c>
      <c r="F623" s="642" t="s">
        <v>3951</v>
      </c>
      <c r="G623" s="642" t="s">
        <v>2980</v>
      </c>
      <c r="H623" s="642" t="s">
        <v>402</v>
      </c>
      <c r="I623" s="642" t="s">
        <v>1011</v>
      </c>
      <c r="J623" s="616">
        <v>30433823</v>
      </c>
      <c r="K623" s="640" t="str">
        <f t="shared" si="9"/>
        <v/>
      </c>
    </row>
    <row r="624" spans="1:11">
      <c r="A624" s="642" t="s">
        <v>739</v>
      </c>
      <c r="B624" s="642">
        <v>400000</v>
      </c>
      <c r="C624" s="642" t="s">
        <v>102</v>
      </c>
      <c r="D624" s="642" t="s">
        <v>3056</v>
      </c>
      <c r="E624" s="642" t="s">
        <v>1011</v>
      </c>
      <c r="F624" s="642" t="s">
        <v>3952</v>
      </c>
      <c r="G624" s="642" t="s">
        <v>2990</v>
      </c>
      <c r="H624" s="642" t="s">
        <v>227</v>
      </c>
      <c r="I624" s="642" t="s">
        <v>1011</v>
      </c>
      <c r="J624" s="616">
        <v>40005126</v>
      </c>
      <c r="K624" s="640" t="str">
        <f t="shared" si="9"/>
        <v/>
      </c>
    </row>
    <row r="625" spans="1:11">
      <c r="A625" s="642" t="s">
        <v>284</v>
      </c>
      <c r="B625" s="642">
        <v>34736</v>
      </c>
      <c r="C625" s="642" t="s">
        <v>98</v>
      </c>
      <c r="D625" s="642" t="s">
        <v>2978</v>
      </c>
      <c r="E625" s="642" t="s">
        <v>1011</v>
      </c>
      <c r="F625" s="642" t="s">
        <v>4710</v>
      </c>
      <c r="G625" s="642" t="s">
        <v>2988</v>
      </c>
      <c r="H625" s="642" t="s">
        <v>227</v>
      </c>
      <c r="I625" s="642" t="s">
        <v>1011</v>
      </c>
      <c r="J625" s="616">
        <v>30474433</v>
      </c>
      <c r="K625" s="640" t="str">
        <f t="shared" si="9"/>
        <v/>
      </c>
    </row>
    <row r="626" spans="1:11">
      <c r="A626" s="642" t="s">
        <v>167</v>
      </c>
      <c r="B626" s="642">
        <v>10130684</v>
      </c>
      <c r="C626" s="642" t="s">
        <v>52</v>
      </c>
      <c r="D626" s="642" t="s">
        <v>3076</v>
      </c>
      <c r="E626" s="642" t="s">
        <v>1011</v>
      </c>
      <c r="F626" s="642" t="s">
        <v>3953</v>
      </c>
      <c r="G626" s="642" t="s">
        <v>2995</v>
      </c>
      <c r="H626" s="642" t="s">
        <v>50</v>
      </c>
      <c r="I626" s="642" t="s">
        <v>55</v>
      </c>
      <c r="J626" s="616">
        <v>30099881</v>
      </c>
      <c r="K626" s="640" t="str">
        <f t="shared" si="9"/>
        <v>RS</v>
      </c>
    </row>
    <row r="627" spans="1:11">
      <c r="A627" s="642" t="s">
        <v>490</v>
      </c>
      <c r="B627" s="642">
        <v>10000</v>
      </c>
      <c r="C627" s="642" t="s">
        <v>52</v>
      </c>
      <c r="D627" s="642" t="s">
        <v>2991</v>
      </c>
      <c r="E627" s="642" t="s">
        <v>1011</v>
      </c>
      <c r="F627" s="642" t="s">
        <v>3954</v>
      </c>
      <c r="G627" s="642" t="s">
        <v>2980</v>
      </c>
      <c r="H627" s="642" t="s">
        <v>402</v>
      </c>
      <c r="I627" s="642" t="s">
        <v>1011</v>
      </c>
      <c r="J627" s="616">
        <v>40006166</v>
      </c>
      <c r="K627" s="640" t="str">
        <f t="shared" si="9"/>
        <v/>
      </c>
    </row>
    <row r="628" spans="1:11">
      <c r="A628" s="642" t="s">
        <v>1011</v>
      </c>
      <c r="B628" s="642">
        <v>17560076</v>
      </c>
      <c r="C628" s="642" t="s">
        <v>52</v>
      </c>
      <c r="D628" s="642" t="s">
        <v>3013</v>
      </c>
      <c r="E628" s="642" t="s">
        <v>1011</v>
      </c>
      <c r="F628" s="642" t="s">
        <v>3936</v>
      </c>
      <c r="G628" s="642" t="s">
        <v>2990</v>
      </c>
      <c r="H628" s="642" t="s">
        <v>1011</v>
      </c>
      <c r="I628" s="642" t="s">
        <v>55</v>
      </c>
      <c r="J628" s="616">
        <v>30057800</v>
      </c>
      <c r="K628" s="640" t="str">
        <f t="shared" si="9"/>
        <v>RS</v>
      </c>
    </row>
    <row r="629" spans="1:11">
      <c r="A629" s="642" t="s">
        <v>560</v>
      </c>
      <c r="B629" s="642">
        <v>25000</v>
      </c>
      <c r="C629" s="642" t="s">
        <v>52</v>
      </c>
      <c r="D629" s="642" t="s">
        <v>2978</v>
      </c>
      <c r="E629" s="642" t="s">
        <v>1011</v>
      </c>
      <c r="F629" s="642" t="s">
        <v>3746</v>
      </c>
      <c r="G629" s="642" t="s">
        <v>2990</v>
      </c>
      <c r="H629" s="642" t="s">
        <v>560</v>
      </c>
      <c r="I629" s="642" t="s">
        <v>1011</v>
      </c>
      <c r="J629" s="616">
        <v>40008480</v>
      </c>
      <c r="K629" s="640" t="str">
        <f t="shared" si="9"/>
        <v/>
      </c>
    </row>
    <row r="630" spans="1:11">
      <c r="A630" s="642" t="s">
        <v>1011</v>
      </c>
      <c r="B630" s="642">
        <v>263828</v>
      </c>
      <c r="C630" s="642" t="s">
        <v>52</v>
      </c>
      <c r="D630" s="642" t="s">
        <v>2978</v>
      </c>
      <c r="E630" s="642" t="s">
        <v>1011</v>
      </c>
      <c r="F630" s="642" t="s">
        <v>3758</v>
      </c>
      <c r="G630" s="642" t="s">
        <v>2741</v>
      </c>
      <c r="H630" s="642" t="s">
        <v>560</v>
      </c>
      <c r="I630" s="642" t="s">
        <v>1011</v>
      </c>
      <c r="J630" s="616">
        <v>30341325</v>
      </c>
      <c r="K630" s="640" t="str">
        <f t="shared" si="9"/>
        <v/>
      </c>
    </row>
    <row r="631" spans="1:11">
      <c r="A631" s="642" t="s">
        <v>270</v>
      </c>
      <c r="B631" s="642">
        <v>25651</v>
      </c>
      <c r="C631" s="642" t="s">
        <v>52</v>
      </c>
      <c r="D631" s="642" t="s">
        <v>2978</v>
      </c>
      <c r="E631" s="642" t="s">
        <v>1011</v>
      </c>
      <c r="F631" s="642" t="s">
        <v>3759</v>
      </c>
      <c r="G631" s="642" t="s">
        <v>2982</v>
      </c>
      <c r="H631" s="642" t="s">
        <v>227</v>
      </c>
      <c r="I631" s="642" t="s">
        <v>55</v>
      </c>
      <c r="J631" s="616">
        <v>30339483</v>
      </c>
      <c r="K631" s="640" t="str">
        <f t="shared" si="9"/>
        <v>RS</v>
      </c>
    </row>
    <row r="632" spans="1:11">
      <c r="A632" s="642" t="s">
        <v>876</v>
      </c>
      <c r="B632" s="642">
        <v>74999</v>
      </c>
      <c r="C632" s="642" t="s">
        <v>52</v>
      </c>
      <c r="D632" s="642" t="s">
        <v>4700</v>
      </c>
      <c r="E632" s="642" t="s">
        <v>1011</v>
      </c>
      <c r="F632" s="642" t="s">
        <v>4597</v>
      </c>
      <c r="G632" s="642" t="s">
        <v>2980</v>
      </c>
      <c r="H632" s="642" t="s">
        <v>227</v>
      </c>
      <c r="I632" s="642" t="s">
        <v>1011</v>
      </c>
      <c r="J632" s="616">
        <v>40001715</v>
      </c>
      <c r="K632" s="640" t="str">
        <f t="shared" si="9"/>
        <v/>
      </c>
    </row>
    <row r="633" spans="1:11">
      <c r="A633" s="642" t="s">
        <v>318</v>
      </c>
      <c r="B633" s="642">
        <v>175409</v>
      </c>
      <c r="C633" s="642" t="s">
        <v>52</v>
      </c>
      <c r="D633" s="642" t="s">
        <v>2978</v>
      </c>
      <c r="E633" s="642" t="s">
        <v>1011</v>
      </c>
      <c r="F633" s="642" t="s">
        <v>3760</v>
      </c>
      <c r="G633" s="642" t="s">
        <v>2988</v>
      </c>
      <c r="H633" s="642" t="s">
        <v>227</v>
      </c>
      <c r="I633" s="642" t="s">
        <v>55</v>
      </c>
      <c r="J633" s="616">
        <v>30465246</v>
      </c>
      <c r="K633" s="640" t="str">
        <f t="shared" si="9"/>
        <v>RS</v>
      </c>
    </row>
    <row r="634" spans="1:11">
      <c r="A634" s="642" t="s">
        <v>561</v>
      </c>
      <c r="B634" s="642">
        <v>7801</v>
      </c>
      <c r="C634" s="642" t="s">
        <v>52</v>
      </c>
      <c r="D634" s="642" t="s">
        <v>2991</v>
      </c>
      <c r="E634" s="642" t="s">
        <v>1011</v>
      </c>
      <c r="F634" s="642" t="s">
        <v>3761</v>
      </c>
      <c r="G634" s="642" t="s">
        <v>3002</v>
      </c>
      <c r="H634" s="642" t="s">
        <v>560</v>
      </c>
      <c r="I634" s="642" t="s">
        <v>1011</v>
      </c>
      <c r="J634" s="616">
        <v>40003385</v>
      </c>
      <c r="K634" s="640" t="str">
        <f t="shared" si="9"/>
        <v/>
      </c>
    </row>
    <row r="635" spans="1:11">
      <c r="A635" s="642" t="s">
        <v>427</v>
      </c>
      <c r="B635" s="642">
        <v>45000</v>
      </c>
      <c r="C635" s="642" t="s">
        <v>52</v>
      </c>
      <c r="D635" s="642" t="s">
        <v>2978</v>
      </c>
      <c r="E635" s="642" t="s">
        <v>1011</v>
      </c>
      <c r="F635" s="642" t="s">
        <v>3739</v>
      </c>
      <c r="G635" s="642" t="s">
        <v>2995</v>
      </c>
      <c r="H635" s="642" t="s">
        <v>402</v>
      </c>
      <c r="I635" s="642" t="s">
        <v>1011</v>
      </c>
      <c r="J635" s="616">
        <v>40007213</v>
      </c>
      <c r="K635" s="640" t="str">
        <f t="shared" si="9"/>
        <v/>
      </c>
    </row>
    <row r="636" spans="1:11">
      <c r="A636" s="642" t="s">
        <v>876</v>
      </c>
      <c r="B636" s="642">
        <v>35000</v>
      </c>
      <c r="C636" s="642" t="s">
        <v>52</v>
      </c>
      <c r="D636" s="642" t="s">
        <v>2991</v>
      </c>
      <c r="E636" s="642" t="s">
        <v>1011</v>
      </c>
      <c r="F636" s="642" t="s">
        <v>3747</v>
      </c>
      <c r="G636" s="642" t="s">
        <v>2995</v>
      </c>
      <c r="H636" s="642" t="s">
        <v>227</v>
      </c>
      <c r="I636" s="642" t="s">
        <v>1011</v>
      </c>
      <c r="J636" s="616">
        <v>40006939</v>
      </c>
      <c r="K636" s="640" t="str">
        <f t="shared" si="9"/>
        <v/>
      </c>
    </row>
    <row r="637" spans="1:11">
      <c r="A637" s="642" t="s">
        <v>403</v>
      </c>
      <c r="B637" s="642">
        <v>1162294</v>
      </c>
      <c r="C637" s="642" t="s">
        <v>52</v>
      </c>
      <c r="D637" s="642" t="s">
        <v>2978</v>
      </c>
      <c r="E637" s="642" t="s">
        <v>1011</v>
      </c>
      <c r="F637" s="642" t="s">
        <v>3748</v>
      </c>
      <c r="G637" s="642" t="s">
        <v>2995</v>
      </c>
      <c r="H637" s="642" t="s">
        <v>402</v>
      </c>
      <c r="I637" s="642" t="s">
        <v>55</v>
      </c>
      <c r="J637" s="616">
        <v>30092606</v>
      </c>
      <c r="K637" s="640" t="str">
        <f t="shared" si="9"/>
        <v>RS</v>
      </c>
    </row>
    <row r="638" spans="1:11">
      <c r="A638" s="642" t="s">
        <v>403</v>
      </c>
      <c r="B638" s="642">
        <v>457732</v>
      </c>
      <c r="C638" s="642" t="s">
        <v>52</v>
      </c>
      <c r="D638" s="642" t="s">
        <v>2978</v>
      </c>
      <c r="E638" s="642" t="s">
        <v>1011</v>
      </c>
      <c r="F638" s="642" t="s">
        <v>3749</v>
      </c>
      <c r="G638" s="642" t="s">
        <v>2980</v>
      </c>
      <c r="H638" s="642" t="s">
        <v>402</v>
      </c>
      <c r="I638" s="642" t="s">
        <v>1011</v>
      </c>
      <c r="J638" s="616">
        <v>30485135</v>
      </c>
      <c r="K638" s="640" t="str">
        <f t="shared" si="9"/>
        <v/>
      </c>
    </row>
    <row r="639" spans="1:11">
      <c r="A639" s="642" t="s">
        <v>560</v>
      </c>
      <c r="B639" s="642">
        <v>205713</v>
      </c>
      <c r="C639" s="642" t="s">
        <v>102</v>
      </c>
      <c r="D639" s="642" t="s">
        <v>3013</v>
      </c>
      <c r="E639" s="642" t="s">
        <v>1011</v>
      </c>
      <c r="F639" s="642" t="s">
        <v>3331</v>
      </c>
      <c r="G639" s="642" t="s">
        <v>2988</v>
      </c>
      <c r="H639" s="642" t="s">
        <v>560</v>
      </c>
      <c r="I639" s="642" t="s">
        <v>55</v>
      </c>
      <c r="J639" s="616">
        <v>30483135</v>
      </c>
      <c r="K639" s="640" t="str">
        <f t="shared" si="9"/>
        <v>RS</v>
      </c>
    </row>
    <row r="640" spans="1:11">
      <c r="A640" s="642" t="s">
        <v>1011</v>
      </c>
      <c r="B640" s="642">
        <v>384530</v>
      </c>
      <c r="C640" s="642" t="s">
        <v>98</v>
      </c>
      <c r="D640" s="642" t="s">
        <v>3038</v>
      </c>
      <c r="E640" s="642" t="s">
        <v>1011</v>
      </c>
      <c r="F640" s="642" t="s">
        <v>3750</v>
      </c>
      <c r="G640" s="642" t="s">
        <v>2990</v>
      </c>
      <c r="H640" s="642" t="s">
        <v>402</v>
      </c>
      <c r="I640" s="642" t="s">
        <v>55</v>
      </c>
      <c r="J640" s="616">
        <v>30349926</v>
      </c>
      <c r="K640" s="640" t="str">
        <f t="shared" si="9"/>
        <v>RS</v>
      </c>
    </row>
    <row r="641" spans="1:11">
      <c r="A641" s="642" t="s">
        <v>1011</v>
      </c>
      <c r="B641" s="642">
        <v>932752</v>
      </c>
      <c r="C641" s="642" t="s">
        <v>52</v>
      </c>
      <c r="D641" s="642" t="s">
        <v>3027</v>
      </c>
      <c r="E641" s="642" t="s">
        <v>1011</v>
      </c>
      <c r="F641" s="642" t="s">
        <v>3948</v>
      </c>
      <c r="G641" s="642" t="s">
        <v>2980</v>
      </c>
      <c r="H641" s="642" t="s">
        <v>1011</v>
      </c>
      <c r="I641" s="642" t="s">
        <v>1011</v>
      </c>
      <c r="J641" s="616">
        <v>30290172</v>
      </c>
      <c r="K641" s="640" t="str">
        <f t="shared" si="9"/>
        <v/>
      </c>
    </row>
    <row r="642" spans="1:11">
      <c r="A642" s="642" t="s">
        <v>420</v>
      </c>
      <c r="B642" s="642">
        <v>226999</v>
      </c>
      <c r="C642" s="642" t="s">
        <v>52</v>
      </c>
      <c r="D642" s="642" t="s">
        <v>2978</v>
      </c>
      <c r="E642" s="642" t="s">
        <v>1011</v>
      </c>
      <c r="F642" s="642" t="s">
        <v>3726</v>
      </c>
      <c r="G642" s="642" t="s">
        <v>2988</v>
      </c>
      <c r="H642" s="642" t="s">
        <v>402</v>
      </c>
      <c r="I642" s="642" t="s">
        <v>1011</v>
      </c>
      <c r="J642" s="616">
        <v>30035122</v>
      </c>
      <c r="K642" s="640" t="str">
        <f t="shared" si="9"/>
        <v/>
      </c>
    </row>
    <row r="643" spans="1:11">
      <c r="A643" s="642" t="s">
        <v>739</v>
      </c>
      <c r="B643" s="642">
        <v>3256605</v>
      </c>
      <c r="C643" s="642" t="s">
        <v>52</v>
      </c>
      <c r="D643" s="642" t="s">
        <v>3123</v>
      </c>
      <c r="E643" s="642" t="s">
        <v>1011</v>
      </c>
      <c r="F643" s="642" t="s">
        <v>3727</v>
      </c>
      <c r="G643" s="642" t="s">
        <v>2988</v>
      </c>
      <c r="H643" s="642" t="s">
        <v>227</v>
      </c>
      <c r="I643" s="642" t="s">
        <v>55</v>
      </c>
      <c r="J643" s="616">
        <v>30082004</v>
      </c>
      <c r="K643" s="640" t="str">
        <f t="shared" ref="K643:K706" si="10">I643</f>
        <v>RS</v>
      </c>
    </row>
    <row r="644" spans="1:11">
      <c r="A644" s="642" t="s">
        <v>439</v>
      </c>
      <c r="B644" s="642">
        <v>35000</v>
      </c>
      <c r="C644" s="642" t="s">
        <v>52</v>
      </c>
      <c r="D644" s="642" t="s">
        <v>2991</v>
      </c>
      <c r="E644" s="642" t="s">
        <v>1011</v>
      </c>
      <c r="F644" s="642" t="s">
        <v>3728</v>
      </c>
      <c r="G644" s="642" t="s">
        <v>2990</v>
      </c>
      <c r="H644" s="642" t="s">
        <v>402</v>
      </c>
      <c r="I644" s="642" t="s">
        <v>1011</v>
      </c>
      <c r="J644" s="616">
        <v>40005711</v>
      </c>
      <c r="K644" s="640" t="str">
        <f t="shared" si="10"/>
        <v/>
      </c>
    </row>
    <row r="645" spans="1:11">
      <c r="A645" s="642" t="s">
        <v>339</v>
      </c>
      <c r="B645" s="642">
        <v>27413</v>
      </c>
      <c r="C645" s="642" t="s">
        <v>98</v>
      </c>
      <c r="D645" s="642" t="s">
        <v>2978</v>
      </c>
      <c r="E645" s="642" t="s">
        <v>1011</v>
      </c>
      <c r="F645" s="642" t="s">
        <v>3770</v>
      </c>
      <c r="G645" s="642" t="s">
        <v>2988</v>
      </c>
      <c r="H645" s="642" t="s">
        <v>227</v>
      </c>
      <c r="I645" s="642" t="s">
        <v>55</v>
      </c>
      <c r="J645" s="616">
        <v>30465403</v>
      </c>
      <c r="K645" s="640" t="str">
        <f t="shared" si="10"/>
        <v>RS</v>
      </c>
    </row>
    <row r="646" spans="1:11">
      <c r="A646" s="642" t="s">
        <v>1011</v>
      </c>
      <c r="B646" s="642">
        <v>160000</v>
      </c>
      <c r="C646" s="642" t="s">
        <v>52</v>
      </c>
      <c r="D646" s="642" t="s">
        <v>2978</v>
      </c>
      <c r="E646" s="642" t="s">
        <v>1011</v>
      </c>
      <c r="F646" s="642" t="s">
        <v>3771</v>
      </c>
      <c r="G646" s="642" t="s">
        <v>2741</v>
      </c>
      <c r="H646" s="642" t="s">
        <v>1011</v>
      </c>
      <c r="I646" s="642" t="s">
        <v>1011</v>
      </c>
      <c r="J646" s="616">
        <v>30478653</v>
      </c>
      <c r="K646" s="640" t="str">
        <f t="shared" si="10"/>
        <v/>
      </c>
    </row>
    <row r="647" spans="1:11">
      <c r="A647" s="642" t="s">
        <v>1011</v>
      </c>
      <c r="B647" s="642">
        <v>205198</v>
      </c>
      <c r="C647" s="642" t="s">
        <v>52</v>
      </c>
      <c r="D647" s="642" t="s">
        <v>2978</v>
      </c>
      <c r="E647" s="642" t="s">
        <v>1011</v>
      </c>
      <c r="F647" s="642" t="s">
        <v>3772</v>
      </c>
      <c r="G647" s="642" t="s">
        <v>2741</v>
      </c>
      <c r="H647" s="642" t="s">
        <v>1011</v>
      </c>
      <c r="I647" s="642" t="s">
        <v>1011</v>
      </c>
      <c r="J647" s="616">
        <v>30478661</v>
      </c>
      <c r="K647" s="640" t="str">
        <f t="shared" si="10"/>
        <v/>
      </c>
    </row>
    <row r="648" spans="1:11">
      <c r="A648" s="642" t="s">
        <v>403</v>
      </c>
      <c r="B648" s="642">
        <v>873736</v>
      </c>
      <c r="C648" s="642" t="s">
        <v>52</v>
      </c>
      <c r="D648" s="642" t="s">
        <v>2978</v>
      </c>
      <c r="E648" s="642" t="s">
        <v>1011</v>
      </c>
      <c r="F648" s="642" t="s">
        <v>3773</v>
      </c>
      <c r="G648" s="642" t="s">
        <v>2995</v>
      </c>
      <c r="H648" s="642" t="s">
        <v>402</v>
      </c>
      <c r="I648" s="642" t="s">
        <v>1011</v>
      </c>
      <c r="J648" s="616">
        <v>40007844</v>
      </c>
      <c r="K648" s="640" t="str">
        <f t="shared" si="10"/>
        <v/>
      </c>
    </row>
    <row r="649" spans="1:11">
      <c r="A649" s="642" t="s">
        <v>1011</v>
      </c>
      <c r="B649" s="642">
        <v>1809178</v>
      </c>
      <c r="C649" s="642" t="s">
        <v>98</v>
      </c>
      <c r="D649" s="642" t="s">
        <v>3013</v>
      </c>
      <c r="E649" s="642" t="s">
        <v>1011</v>
      </c>
      <c r="F649" s="642" t="s">
        <v>3434</v>
      </c>
      <c r="G649" s="642" t="s">
        <v>2990</v>
      </c>
      <c r="H649" s="642" t="s">
        <v>1011</v>
      </c>
      <c r="I649" s="642" t="s">
        <v>55</v>
      </c>
      <c r="J649" s="616">
        <v>30128028</v>
      </c>
      <c r="K649" s="640" t="str">
        <f t="shared" si="10"/>
        <v>RS</v>
      </c>
    </row>
    <row r="650" spans="1:11">
      <c r="A650" s="642" t="s">
        <v>1011</v>
      </c>
      <c r="B650" s="642">
        <v>886544</v>
      </c>
      <c r="C650" s="642" t="s">
        <v>52</v>
      </c>
      <c r="D650" s="642" t="s">
        <v>3076</v>
      </c>
      <c r="E650" s="642" t="s">
        <v>1011</v>
      </c>
      <c r="F650" s="642" t="s">
        <v>3762</v>
      </c>
      <c r="G650" s="642" t="s">
        <v>3002</v>
      </c>
      <c r="H650" s="642" t="s">
        <v>1011</v>
      </c>
      <c r="I650" s="642" t="s">
        <v>1011</v>
      </c>
      <c r="J650" s="616">
        <v>40003154</v>
      </c>
      <c r="K650" s="640" t="str">
        <f t="shared" si="10"/>
        <v/>
      </c>
    </row>
    <row r="651" spans="1:11">
      <c r="A651" s="642" t="s">
        <v>739</v>
      </c>
      <c r="B651" s="642">
        <v>5354636</v>
      </c>
      <c r="C651" s="642" t="s">
        <v>52</v>
      </c>
      <c r="D651" s="642" t="s">
        <v>3056</v>
      </c>
      <c r="E651" s="642" t="s">
        <v>1011</v>
      </c>
      <c r="F651" s="642" t="s">
        <v>3751</v>
      </c>
      <c r="G651" s="642" t="s">
        <v>2988</v>
      </c>
      <c r="H651" s="642" t="s">
        <v>227</v>
      </c>
      <c r="I651" s="642" t="s">
        <v>55</v>
      </c>
      <c r="J651" s="616">
        <v>30081481</v>
      </c>
      <c r="K651" s="640" t="str">
        <f t="shared" si="10"/>
        <v>RS</v>
      </c>
    </row>
    <row r="652" spans="1:11">
      <c r="A652" s="642" t="s">
        <v>1011</v>
      </c>
      <c r="B652" s="642">
        <v>4415708</v>
      </c>
      <c r="C652" s="642" t="s">
        <v>52</v>
      </c>
      <c r="D652" s="642" t="s">
        <v>3056</v>
      </c>
      <c r="E652" s="642" t="s">
        <v>1011</v>
      </c>
      <c r="F652" s="642" t="s">
        <v>3752</v>
      </c>
      <c r="G652" s="642" t="s">
        <v>2988</v>
      </c>
      <c r="H652" s="642" t="s">
        <v>1011</v>
      </c>
      <c r="I652" s="642" t="s">
        <v>55</v>
      </c>
      <c r="J652" s="616">
        <v>30386776</v>
      </c>
      <c r="K652" s="640" t="str">
        <f t="shared" si="10"/>
        <v>RS</v>
      </c>
    </row>
    <row r="653" spans="1:11">
      <c r="A653" s="642" t="s">
        <v>420</v>
      </c>
      <c r="B653" s="642">
        <v>23000</v>
      </c>
      <c r="C653" s="642" t="s">
        <v>52</v>
      </c>
      <c r="D653" s="642" t="s">
        <v>2991</v>
      </c>
      <c r="E653" s="642" t="s">
        <v>1011</v>
      </c>
      <c r="F653" s="642" t="s">
        <v>3740</v>
      </c>
      <c r="G653" s="642" t="s">
        <v>3113</v>
      </c>
      <c r="H653" s="642" t="s">
        <v>402</v>
      </c>
      <c r="I653" s="642" t="s">
        <v>1011</v>
      </c>
      <c r="J653" s="616">
        <v>40006481</v>
      </c>
      <c r="K653" s="640" t="str">
        <f t="shared" si="10"/>
        <v/>
      </c>
    </row>
    <row r="654" spans="1:11">
      <c r="A654" s="642" t="s">
        <v>270</v>
      </c>
      <c r="B654" s="642">
        <v>20475378</v>
      </c>
      <c r="C654" s="642" t="s">
        <v>52</v>
      </c>
      <c r="D654" s="642" t="s">
        <v>2991</v>
      </c>
      <c r="E654" s="642" t="s">
        <v>1011</v>
      </c>
      <c r="F654" s="642" t="s">
        <v>3741</v>
      </c>
      <c r="G654" s="642" t="s">
        <v>2990</v>
      </c>
      <c r="H654" s="642" t="s">
        <v>227</v>
      </c>
      <c r="I654" s="642" t="s">
        <v>1011</v>
      </c>
      <c r="J654" s="616">
        <v>40006720</v>
      </c>
      <c r="K654" s="640" t="str">
        <f t="shared" si="10"/>
        <v/>
      </c>
    </row>
    <row r="655" spans="1:11">
      <c r="A655" s="642" t="s">
        <v>318</v>
      </c>
      <c r="B655" s="642">
        <v>94000</v>
      </c>
      <c r="C655" s="642" t="s">
        <v>52</v>
      </c>
      <c r="D655" s="642" t="s">
        <v>2978</v>
      </c>
      <c r="E655" s="642" t="s">
        <v>1011</v>
      </c>
      <c r="F655" s="642" t="s">
        <v>3997</v>
      </c>
      <c r="G655" s="642" t="s">
        <v>2988</v>
      </c>
      <c r="H655" s="642" t="s">
        <v>227</v>
      </c>
      <c r="I655" s="642" t="s">
        <v>1011</v>
      </c>
      <c r="J655" s="616">
        <v>40008526</v>
      </c>
      <c r="K655" s="640" t="str">
        <f t="shared" si="10"/>
        <v/>
      </c>
    </row>
    <row r="656" spans="1:11">
      <c r="A656" s="642" t="s">
        <v>318</v>
      </c>
      <c r="B656" s="642">
        <v>800000</v>
      </c>
      <c r="C656" s="642" t="s">
        <v>52</v>
      </c>
      <c r="D656" s="642" t="s">
        <v>3010</v>
      </c>
      <c r="E656" s="642" t="s">
        <v>1011</v>
      </c>
      <c r="F656" s="642" t="s">
        <v>3742</v>
      </c>
      <c r="G656" s="642" t="s">
        <v>2990</v>
      </c>
      <c r="H656" s="642" t="s">
        <v>227</v>
      </c>
      <c r="I656" s="642" t="s">
        <v>1011</v>
      </c>
      <c r="J656" s="616">
        <v>40005689</v>
      </c>
      <c r="K656" s="640" t="str">
        <f t="shared" si="10"/>
        <v/>
      </c>
    </row>
    <row r="657" spans="1:11">
      <c r="A657" s="642" t="s">
        <v>1011</v>
      </c>
      <c r="B657" s="642">
        <v>595595</v>
      </c>
      <c r="C657" s="642" t="s">
        <v>98</v>
      </c>
      <c r="D657" s="642" t="s">
        <v>3013</v>
      </c>
      <c r="E657" s="642" t="s">
        <v>1011</v>
      </c>
      <c r="F657" s="642" t="s">
        <v>3743</v>
      </c>
      <c r="G657" s="642" t="s">
        <v>2990</v>
      </c>
      <c r="H657" s="642" t="s">
        <v>402</v>
      </c>
      <c r="I657" s="642" t="s">
        <v>55</v>
      </c>
      <c r="J657" s="616">
        <v>30399374</v>
      </c>
      <c r="K657" s="640" t="str">
        <f t="shared" si="10"/>
        <v>RS</v>
      </c>
    </row>
    <row r="658" spans="1:11">
      <c r="A658" s="642" t="s">
        <v>502</v>
      </c>
      <c r="B658" s="642">
        <v>95000</v>
      </c>
      <c r="C658" s="642" t="s">
        <v>52</v>
      </c>
      <c r="D658" s="642" t="s">
        <v>3010</v>
      </c>
      <c r="E658" s="642" t="s">
        <v>1011</v>
      </c>
      <c r="F658" s="642" t="s">
        <v>3774</v>
      </c>
      <c r="G658" s="642" t="s">
        <v>3012</v>
      </c>
      <c r="H658" s="642" t="s">
        <v>402</v>
      </c>
      <c r="I658" s="642" t="s">
        <v>1011</v>
      </c>
      <c r="J658" s="616">
        <v>40005123</v>
      </c>
      <c r="K658" s="640" t="str">
        <f t="shared" si="10"/>
        <v/>
      </c>
    </row>
    <row r="659" spans="1:11">
      <c r="A659" s="642" t="s">
        <v>355</v>
      </c>
      <c r="B659" s="642">
        <v>40000</v>
      </c>
      <c r="C659" s="642" t="s">
        <v>52</v>
      </c>
      <c r="D659" s="642" t="s">
        <v>2978</v>
      </c>
      <c r="E659" s="642" t="s">
        <v>1011</v>
      </c>
      <c r="F659" s="642" t="s">
        <v>3786</v>
      </c>
      <c r="G659" s="642" t="s">
        <v>2990</v>
      </c>
      <c r="H659" s="642" t="s">
        <v>227</v>
      </c>
      <c r="I659" s="642" t="s">
        <v>1011</v>
      </c>
      <c r="J659" s="616">
        <v>40008299</v>
      </c>
      <c r="K659" s="640" t="str">
        <f t="shared" si="10"/>
        <v/>
      </c>
    </row>
    <row r="660" spans="1:11">
      <c r="A660" s="642" t="s">
        <v>561</v>
      </c>
      <c r="B660" s="642">
        <v>65680</v>
      </c>
      <c r="C660" s="642" t="s">
        <v>98</v>
      </c>
      <c r="D660" s="642" t="s">
        <v>2978</v>
      </c>
      <c r="E660" s="642" t="s">
        <v>1011</v>
      </c>
      <c r="F660" s="642" t="s">
        <v>3787</v>
      </c>
      <c r="G660" s="642" t="s">
        <v>2982</v>
      </c>
      <c r="H660" s="642" t="s">
        <v>560</v>
      </c>
      <c r="I660" s="642" t="s">
        <v>55</v>
      </c>
      <c r="J660" s="616">
        <v>30351932</v>
      </c>
      <c r="K660" s="640" t="str">
        <f t="shared" si="10"/>
        <v>RS</v>
      </c>
    </row>
    <row r="661" spans="1:11">
      <c r="A661" s="642" t="s">
        <v>1011</v>
      </c>
      <c r="B661" s="642">
        <v>200000</v>
      </c>
      <c r="C661" s="642" t="s">
        <v>52</v>
      </c>
      <c r="D661" s="642" t="s">
        <v>2978</v>
      </c>
      <c r="E661" s="642" t="s">
        <v>1011</v>
      </c>
      <c r="F661" s="642" t="s">
        <v>3775</v>
      </c>
      <c r="G661" s="642" t="s">
        <v>2741</v>
      </c>
      <c r="H661" s="642" t="s">
        <v>1011</v>
      </c>
      <c r="I661" s="642" t="s">
        <v>1011</v>
      </c>
      <c r="J661" s="616">
        <v>30478657</v>
      </c>
      <c r="K661" s="640" t="str">
        <f t="shared" si="10"/>
        <v/>
      </c>
    </row>
    <row r="662" spans="1:11">
      <c r="A662" s="642" t="s">
        <v>739</v>
      </c>
      <c r="B662" s="642">
        <v>76534</v>
      </c>
      <c r="C662" s="642" t="s">
        <v>52</v>
      </c>
      <c r="D662" s="642" t="s">
        <v>3010</v>
      </c>
      <c r="E662" s="642" t="s">
        <v>1011</v>
      </c>
      <c r="F662" s="642" t="s">
        <v>3776</v>
      </c>
      <c r="G662" s="642" t="s">
        <v>3106</v>
      </c>
      <c r="H662" s="642" t="s">
        <v>227</v>
      </c>
      <c r="I662" s="642" t="s">
        <v>55</v>
      </c>
      <c r="J662" s="616">
        <v>40006582</v>
      </c>
      <c r="K662" s="640" t="str">
        <f t="shared" si="10"/>
        <v>RS</v>
      </c>
    </row>
    <row r="663" spans="1:11">
      <c r="A663" s="642" t="s">
        <v>588</v>
      </c>
      <c r="B663" s="642">
        <v>30959</v>
      </c>
      <c r="C663" s="642" t="s">
        <v>98</v>
      </c>
      <c r="D663" s="642" t="s">
        <v>2978</v>
      </c>
      <c r="E663" s="642" t="s">
        <v>1011</v>
      </c>
      <c r="F663" s="642" t="s">
        <v>3777</v>
      </c>
      <c r="G663" s="642" t="s">
        <v>2988</v>
      </c>
      <c r="H663" s="642" t="s">
        <v>560</v>
      </c>
      <c r="I663" s="642" t="s">
        <v>55</v>
      </c>
      <c r="J663" s="616">
        <v>30393123</v>
      </c>
      <c r="K663" s="640" t="str">
        <f t="shared" si="10"/>
        <v>RS</v>
      </c>
    </row>
    <row r="664" spans="1:11">
      <c r="A664" s="642" t="s">
        <v>876</v>
      </c>
      <c r="B664" s="642">
        <v>1000000</v>
      </c>
      <c r="C664" s="642" t="s">
        <v>52</v>
      </c>
      <c r="D664" s="642" t="s">
        <v>2978</v>
      </c>
      <c r="E664" s="642" t="s">
        <v>1011</v>
      </c>
      <c r="F664" s="642" t="s">
        <v>3778</v>
      </c>
      <c r="G664" s="642" t="s">
        <v>2988</v>
      </c>
      <c r="H664" s="642" t="s">
        <v>227</v>
      </c>
      <c r="I664" s="642" t="s">
        <v>1011</v>
      </c>
      <c r="J664" s="616">
        <v>40007289</v>
      </c>
      <c r="K664" s="640" t="str">
        <f t="shared" si="10"/>
        <v/>
      </c>
    </row>
    <row r="665" spans="1:11">
      <c r="A665" s="642" t="s">
        <v>227</v>
      </c>
      <c r="B665" s="642">
        <v>27000</v>
      </c>
      <c r="C665" s="642" t="s">
        <v>52</v>
      </c>
      <c r="D665" s="642" t="s">
        <v>2991</v>
      </c>
      <c r="E665" s="642" t="s">
        <v>1011</v>
      </c>
      <c r="F665" s="642" t="s">
        <v>3779</v>
      </c>
      <c r="G665" s="642" t="s">
        <v>2990</v>
      </c>
      <c r="H665" s="642" t="s">
        <v>227</v>
      </c>
      <c r="I665" s="642" t="s">
        <v>1011</v>
      </c>
      <c r="J665" s="616">
        <v>40006991</v>
      </c>
      <c r="K665" s="640" t="str">
        <f t="shared" si="10"/>
        <v/>
      </c>
    </row>
    <row r="666" spans="1:11">
      <c r="A666" s="642" t="s">
        <v>739</v>
      </c>
      <c r="B666" s="642">
        <v>22577055</v>
      </c>
      <c r="C666" s="642" t="s">
        <v>52</v>
      </c>
      <c r="D666" s="642" t="s">
        <v>3056</v>
      </c>
      <c r="E666" s="642" t="s">
        <v>1011</v>
      </c>
      <c r="F666" s="642" t="s">
        <v>3753</v>
      </c>
      <c r="G666" s="642" t="s">
        <v>2990</v>
      </c>
      <c r="H666" s="642" t="s">
        <v>227</v>
      </c>
      <c r="I666" s="642" t="s">
        <v>55</v>
      </c>
      <c r="J666" s="616">
        <v>30283474</v>
      </c>
      <c r="K666" s="640" t="str">
        <f t="shared" si="10"/>
        <v>RS</v>
      </c>
    </row>
    <row r="667" spans="1:11">
      <c r="A667" s="642" t="s">
        <v>1011</v>
      </c>
      <c r="B667" s="642">
        <v>365054</v>
      </c>
      <c r="C667" s="642" t="s">
        <v>52</v>
      </c>
      <c r="D667" s="642" t="s">
        <v>3128</v>
      </c>
      <c r="E667" s="642" t="s">
        <v>1011</v>
      </c>
      <c r="F667" s="642" t="s">
        <v>3764</v>
      </c>
      <c r="G667" s="642" t="s">
        <v>2980</v>
      </c>
      <c r="H667" s="642" t="s">
        <v>1011</v>
      </c>
      <c r="I667" s="642" t="s">
        <v>1011</v>
      </c>
      <c r="J667" s="616">
        <v>30136184</v>
      </c>
      <c r="K667" s="640" t="str">
        <f t="shared" si="10"/>
        <v/>
      </c>
    </row>
    <row r="668" spans="1:11">
      <c r="A668" s="642" t="s">
        <v>1011</v>
      </c>
      <c r="B668" s="642">
        <v>555068</v>
      </c>
      <c r="C668" s="642" t="s">
        <v>52</v>
      </c>
      <c r="D668" s="642" t="s">
        <v>2978</v>
      </c>
      <c r="E668" s="642" t="s">
        <v>1011</v>
      </c>
      <c r="F668" s="642" t="s">
        <v>3754</v>
      </c>
      <c r="G668" s="642" t="s">
        <v>3755</v>
      </c>
      <c r="H668" s="642" t="s">
        <v>402</v>
      </c>
      <c r="I668" s="642" t="s">
        <v>1011</v>
      </c>
      <c r="J668" s="616">
        <v>30483648</v>
      </c>
      <c r="K668" s="640" t="str">
        <f t="shared" si="10"/>
        <v/>
      </c>
    </row>
    <row r="669" spans="1:11">
      <c r="A669" s="642" t="s">
        <v>1011</v>
      </c>
      <c r="B669" s="642">
        <v>70661691</v>
      </c>
      <c r="C669" s="642" t="s">
        <v>52</v>
      </c>
      <c r="D669" s="642" t="s">
        <v>3013</v>
      </c>
      <c r="E669" s="642" t="s">
        <v>1011</v>
      </c>
      <c r="F669" s="642" t="s">
        <v>3756</v>
      </c>
      <c r="G669" s="642" t="s">
        <v>2988</v>
      </c>
      <c r="H669" s="642" t="s">
        <v>1011</v>
      </c>
      <c r="I669" s="642" t="s">
        <v>263</v>
      </c>
      <c r="J669" s="616">
        <v>30483170</v>
      </c>
      <c r="K669" s="640" t="str">
        <f t="shared" si="10"/>
        <v>OT</v>
      </c>
    </row>
    <row r="670" spans="1:11">
      <c r="A670" s="642" t="s">
        <v>490</v>
      </c>
      <c r="B670" s="642">
        <v>1508918</v>
      </c>
      <c r="C670" s="642" t="s">
        <v>52</v>
      </c>
      <c r="D670" s="642" t="s">
        <v>2978</v>
      </c>
      <c r="E670" s="642" t="s">
        <v>1011</v>
      </c>
      <c r="F670" s="642" t="s">
        <v>3757</v>
      </c>
      <c r="G670" s="642" t="s">
        <v>2988</v>
      </c>
      <c r="H670" s="642" t="s">
        <v>402</v>
      </c>
      <c r="I670" s="642" t="s">
        <v>1011</v>
      </c>
      <c r="J670" s="616">
        <v>30465396</v>
      </c>
      <c r="K670" s="640" t="str">
        <f t="shared" si="10"/>
        <v/>
      </c>
    </row>
    <row r="671" spans="1:11">
      <c r="A671" s="642" t="s">
        <v>1011</v>
      </c>
      <c r="B671" s="642">
        <v>628733</v>
      </c>
      <c r="C671" s="642" t="s">
        <v>52</v>
      </c>
      <c r="D671" s="642" t="s">
        <v>2978</v>
      </c>
      <c r="E671" s="642" t="s">
        <v>1011</v>
      </c>
      <c r="F671" s="642" t="s">
        <v>3788</v>
      </c>
      <c r="G671" s="642" t="s">
        <v>2741</v>
      </c>
      <c r="H671" s="642" t="s">
        <v>1011</v>
      </c>
      <c r="I671" s="642" t="s">
        <v>1011</v>
      </c>
      <c r="J671" s="616">
        <v>30398531</v>
      </c>
      <c r="K671" s="640" t="str">
        <f t="shared" si="10"/>
        <v/>
      </c>
    </row>
    <row r="672" spans="1:11">
      <c r="A672" s="642" t="s">
        <v>50</v>
      </c>
      <c r="B672" s="642">
        <v>3293006</v>
      </c>
      <c r="C672" s="642" t="s">
        <v>52</v>
      </c>
      <c r="D672" s="642" t="s">
        <v>2978</v>
      </c>
      <c r="E672" s="642" t="s">
        <v>1011</v>
      </c>
      <c r="F672" s="642" t="s">
        <v>3800</v>
      </c>
      <c r="G672" s="642" t="s">
        <v>3024</v>
      </c>
      <c r="H672" s="642" t="s">
        <v>50</v>
      </c>
      <c r="I672" s="642" t="s">
        <v>55</v>
      </c>
      <c r="J672" s="616">
        <v>30062818</v>
      </c>
      <c r="K672" s="640" t="str">
        <f t="shared" si="10"/>
        <v>RS</v>
      </c>
    </row>
    <row r="673" spans="1:11">
      <c r="A673" s="642" t="s">
        <v>427</v>
      </c>
      <c r="B673" s="642">
        <v>105901</v>
      </c>
      <c r="C673" s="642" t="s">
        <v>52</v>
      </c>
      <c r="D673" s="642" t="s">
        <v>2978</v>
      </c>
      <c r="E673" s="642" t="s">
        <v>1011</v>
      </c>
      <c r="F673" s="642" t="s">
        <v>3368</v>
      </c>
      <c r="G673" s="642" t="s">
        <v>2995</v>
      </c>
      <c r="H673" s="642" t="s">
        <v>402</v>
      </c>
      <c r="I673" s="642" t="s">
        <v>1011</v>
      </c>
      <c r="J673" s="616">
        <v>40005526</v>
      </c>
      <c r="K673" s="640" t="str">
        <f t="shared" si="10"/>
        <v/>
      </c>
    </row>
    <row r="674" spans="1:11">
      <c r="A674" s="642" t="s">
        <v>50</v>
      </c>
      <c r="B674" s="642">
        <v>3669854</v>
      </c>
      <c r="C674" s="642" t="s">
        <v>52</v>
      </c>
      <c r="D674" s="642" t="s">
        <v>2978</v>
      </c>
      <c r="E674" s="642" t="s">
        <v>1011</v>
      </c>
      <c r="F674" s="642" t="s">
        <v>3789</v>
      </c>
      <c r="G674" s="642" t="s">
        <v>2988</v>
      </c>
      <c r="H674" s="642" t="s">
        <v>50</v>
      </c>
      <c r="I674" s="642" t="s">
        <v>55</v>
      </c>
      <c r="J674" s="616">
        <v>30129384</v>
      </c>
      <c r="K674" s="640" t="str">
        <f t="shared" si="10"/>
        <v>RS</v>
      </c>
    </row>
    <row r="675" spans="1:11">
      <c r="A675" s="642" t="s">
        <v>156</v>
      </c>
      <c r="B675" s="642">
        <v>176069</v>
      </c>
      <c r="C675" s="642" t="s">
        <v>98</v>
      </c>
      <c r="D675" s="642" t="s">
        <v>2978</v>
      </c>
      <c r="E675" s="642" t="s">
        <v>1011</v>
      </c>
      <c r="F675" s="642" t="s">
        <v>3676</v>
      </c>
      <c r="G675" s="642" t="s">
        <v>2995</v>
      </c>
      <c r="H675" s="642" t="s">
        <v>50</v>
      </c>
      <c r="I675" s="642" t="s">
        <v>55</v>
      </c>
      <c r="J675" s="616">
        <v>30088194</v>
      </c>
      <c r="K675" s="640" t="str">
        <f t="shared" si="10"/>
        <v>RS</v>
      </c>
    </row>
    <row r="676" spans="1:11">
      <c r="A676" s="642" t="s">
        <v>1011</v>
      </c>
      <c r="B676" s="642">
        <v>1069037</v>
      </c>
      <c r="C676" s="642" t="s">
        <v>98</v>
      </c>
      <c r="D676" s="642" t="s">
        <v>3013</v>
      </c>
      <c r="E676" s="642" t="s">
        <v>1011</v>
      </c>
      <c r="F676" s="642" t="s">
        <v>3790</v>
      </c>
      <c r="G676" s="642" t="s">
        <v>2988</v>
      </c>
      <c r="H676" s="642" t="s">
        <v>1011</v>
      </c>
      <c r="I676" s="642" t="s">
        <v>263</v>
      </c>
      <c r="J676" s="616">
        <v>30109042</v>
      </c>
      <c r="K676" s="640" t="str">
        <f t="shared" si="10"/>
        <v>OT</v>
      </c>
    </row>
    <row r="677" spans="1:11">
      <c r="A677" s="642" t="s">
        <v>183</v>
      </c>
      <c r="B677" s="642">
        <v>90000</v>
      </c>
      <c r="C677" s="642" t="s">
        <v>52</v>
      </c>
      <c r="D677" s="642" t="s">
        <v>2978</v>
      </c>
      <c r="E677" s="642" t="s">
        <v>1011</v>
      </c>
      <c r="F677" s="642" t="s">
        <v>830</v>
      </c>
      <c r="G677" s="642" t="s">
        <v>2990</v>
      </c>
      <c r="H677" s="642" t="s">
        <v>50</v>
      </c>
      <c r="I677" s="642" t="s">
        <v>1011</v>
      </c>
      <c r="J677" s="616">
        <v>30487371</v>
      </c>
      <c r="K677" s="640" t="str">
        <f t="shared" si="10"/>
        <v/>
      </c>
    </row>
    <row r="678" spans="1:11">
      <c r="A678" s="642" t="s">
        <v>1011</v>
      </c>
      <c r="B678" s="642">
        <v>350000000</v>
      </c>
      <c r="C678" s="642" t="s">
        <v>52</v>
      </c>
      <c r="D678" s="642" t="s">
        <v>2978</v>
      </c>
      <c r="E678" s="642" t="s">
        <v>1011</v>
      </c>
      <c r="F678" s="642" t="s">
        <v>3791</v>
      </c>
      <c r="G678" s="642" t="s">
        <v>2741</v>
      </c>
      <c r="H678" s="642" t="s">
        <v>1011</v>
      </c>
      <c r="I678" s="642" t="s">
        <v>1011</v>
      </c>
      <c r="J678" s="616">
        <v>40005515</v>
      </c>
      <c r="K678" s="640" t="str">
        <f t="shared" si="10"/>
        <v/>
      </c>
    </row>
    <row r="679" spans="1:11">
      <c r="A679" s="642" t="s">
        <v>355</v>
      </c>
      <c r="B679" s="642">
        <v>358377</v>
      </c>
      <c r="C679" s="642" t="s">
        <v>52</v>
      </c>
      <c r="D679" s="642" t="s">
        <v>2978</v>
      </c>
      <c r="E679" s="642" t="s">
        <v>1011</v>
      </c>
      <c r="F679" s="642" t="s">
        <v>3765</v>
      </c>
      <c r="G679" s="642" t="s">
        <v>2995</v>
      </c>
      <c r="H679" s="642" t="s">
        <v>227</v>
      </c>
      <c r="I679" s="642" t="s">
        <v>55</v>
      </c>
      <c r="J679" s="616">
        <v>30134380</v>
      </c>
      <c r="K679" s="640" t="str">
        <f t="shared" si="10"/>
        <v>RS</v>
      </c>
    </row>
    <row r="680" spans="1:11">
      <c r="A680" s="642" t="s">
        <v>420</v>
      </c>
      <c r="B680" s="642">
        <v>822404</v>
      </c>
      <c r="C680" s="642" t="s">
        <v>52</v>
      </c>
      <c r="D680" s="642" t="s">
        <v>2984</v>
      </c>
      <c r="E680" s="642" t="s">
        <v>1011</v>
      </c>
      <c r="F680" s="642" t="s">
        <v>3780</v>
      </c>
      <c r="G680" s="642" t="s">
        <v>2988</v>
      </c>
      <c r="H680" s="642" t="s">
        <v>402</v>
      </c>
      <c r="I680" s="642" t="s">
        <v>55</v>
      </c>
      <c r="J680" s="616">
        <v>40000502</v>
      </c>
      <c r="K680" s="640" t="str">
        <f t="shared" si="10"/>
        <v>RS</v>
      </c>
    </row>
    <row r="681" spans="1:11">
      <c r="A681" s="642" t="s">
        <v>1011</v>
      </c>
      <c r="B681" s="642">
        <v>513000</v>
      </c>
      <c r="C681" s="642" t="s">
        <v>52</v>
      </c>
      <c r="D681" s="642" t="s">
        <v>2978</v>
      </c>
      <c r="E681" s="642" t="s">
        <v>1011</v>
      </c>
      <c r="F681" s="642" t="s">
        <v>3766</v>
      </c>
      <c r="G681" s="642" t="s">
        <v>2741</v>
      </c>
      <c r="H681" s="642" t="s">
        <v>1011</v>
      </c>
      <c r="I681" s="642" t="s">
        <v>1011</v>
      </c>
      <c r="J681" s="616">
        <v>30468092</v>
      </c>
      <c r="K681" s="640" t="str">
        <f t="shared" si="10"/>
        <v/>
      </c>
    </row>
    <row r="682" spans="1:11">
      <c r="A682" s="642" t="s">
        <v>183</v>
      </c>
      <c r="B682" s="642">
        <v>51300</v>
      </c>
      <c r="C682" s="642" t="s">
        <v>52</v>
      </c>
      <c r="D682" s="642" t="s">
        <v>2978</v>
      </c>
      <c r="E682" s="642" t="s">
        <v>1011</v>
      </c>
      <c r="F682" s="642" t="s">
        <v>3767</v>
      </c>
      <c r="G682" s="642" t="s">
        <v>3002</v>
      </c>
      <c r="H682" s="642" t="s">
        <v>50</v>
      </c>
      <c r="I682" s="642" t="s">
        <v>1011</v>
      </c>
      <c r="J682" s="616">
        <v>30485224</v>
      </c>
      <c r="K682" s="640" t="str">
        <f t="shared" si="10"/>
        <v/>
      </c>
    </row>
    <row r="683" spans="1:11">
      <c r="A683" s="642" t="s">
        <v>3019</v>
      </c>
      <c r="B683" s="642">
        <v>42066</v>
      </c>
      <c r="C683" s="642" t="s">
        <v>98</v>
      </c>
      <c r="D683" s="642" t="s">
        <v>2978</v>
      </c>
      <c r="E683" s="642" t="s">
        <v>1011</v>
      </c>
      <c r="F683" s="642" t="s">
        <v>3768</v>
      </c>
      <c r="G683" s="642" t="s">
        <v>2982</v>
      </c>
      <c r="H683" s="642" t="s">
        <v>402</v>
      </c>
      <c r="I683" s="642" t="s">
        <v>1011</v>
      </c>
      <c r="J683" s="616">
        <v>30485181</v>
      </c>
      <c r="K683" s="640" t="str">
        <f t="shared" si="10"/>
        <v/>
      </c>
    </row>
    <row r="684" spans="1:11">
      <c r="A684" s="642" t="s">
        <v>3019</v>
      </c>
      <c r="B684" s="642">
        <v>114912</v>
      </c>
      <c r="C684" s="642" t="s">
        <v>98</v>
      </c>
      <c r="D684" s="642" t="s">
        <v>2978</v>
      </c>
      <c r="E684" s="642" t="s">
        <v>1011</v>
      </c>
      <c r="F684" s="642" t="s">
        <v>3769</v>
      </c>
      <c r="G684" s="642" t="s">
        <v>2995</v>
      </c>
      <c r="H684" s="642" t="s">
        <v>402</v>
      </c>
      <c r="I684" s="642" t="s">
        <v>1011</v>
      </c>
      <c r="J684" s="616">
        <v>30135742</v>
      </c>
      <c r="K684" s="640" t="str">
        <f t="shared" si="10"/>
        <v/>
      </c>
    </row>
    <row r="685" spans="1:11">
      <c r="A685" s="642" t="s">
        <v>1011</v>
      </c>
      <c r="B685" s="642">
        <v>180740</v>
      </c>
      <c r="C685" s="642" t="s">
        <v>52</v>
      </c>
      <c r="D685" s="642" t="s">
        <v>2978</v>
      </c>
      <c r="E685" s="642" t="s">
        <v>1011</v>
      </c>
      <c r="F685" s="642" t="s">
        <v>3808</v>
      </c>
      <c r="G685" s="642" t="s">
        <v>2741</v>
      </c>
      <c r="H685" s="642" t="s">
        <v>1011</v>
      </c>
      <c r="I685" s="642" t="s">
        <v>1011</v>
      </c>
      <c r="J685" s="616">
        <v>30341275</v>
      </c>
      <c r="K685" s="640" t="str">
        <f t="shared" si="10"/>
        <v/>
      </c>
    </row>
    <row r="686" spans="1:11">
      <c r="A686" s="642" t="s">
        <v>403</v>
      </c>
      <c r="B686" s="642">
        <v>763773</v>
      </c>
      <c r="C686" s="642" t="s">
        <v>52</v>
      </c>
      <c r="D686" s="642" t="s">
        <v>2978</v>
      </c>
      <c r="E686" s="642" t="s">
        <v>1011</v>
      </c>
      <c r="F686" s="642" t="s">
        <v>3809</v>
      </c>
      <c r="G686" s="642" t="s">
        <v>2988</v>
      </c>
      <c r="H686" s="642" t="s">
        <v>402</v>
      </c>
      <c r="I686" s="642" t="s">
        <v>55</v>
      </c>
      <c r="J686" s="616">
        <v>30121787</v>
      </c>
      <c r="K686" s="640" t="str">
        <f t="shared" si="10"/>
        <v>RS</v>
      </c>
    </row>
    <row r="687" spans="1:11">
      <c r="A687" s="642" t="s">
        <v>528</v>
      </c>
      <c r="B687" s="642">
        <v>30000</v>
      </c>
      <c r="C687" s="642" t="s">
        <v>52</v>
      </c>
      <c r="D687" s="642" t="s">
        <v>2978</v>
      </c>
      <c r="E687" s="642" t="s">
        <v>1011</v>
      </c>
      <c r="F687" s="642" t="s">
        <v>946</v>
      </c>
      <c r="G687" s="642" t="s">
        <v>2990</v>
      </c>
      <c r="H687" s="642" t="s">
        <v>402</v>
      </c>
      <c r="I687" s="642" t="s">
        <v>1011</v>
      </c>
      <c r="J687" s="616">
        <v>30487287</v>
      </c>
      <c r="K687" s="640" t="str">
        <f t="shared" si="10"/>
        <v/>
      </c>
    </row>
    <row r="688" spans="1:11">
      <c r="A688" s="642" t="s">
        <v>1011</v>
      </c>
      <c r="B688" s="642">
        <v>429480</v>
      </c>
      <c r="C688" s="642" t="s">
        <v>52</v>
      </c>
      <c r="D688" s="642" t="s">
        <v>2978</v>
      </c>
      <c r="E688" s="642" t="s">
        <v>1011</v>
      </c>
      <c r="F688" s="642" t="s">
        <v>686</v>
      </c>
      <c r="G688" s="642" t="s">
        <v>3075</v>
      </c>
      <c r="H688" s="642" t="s">
        <v>1011</v>
      </c>
      <c r="I688" s="642" t="s">
        <v>1011</v>
      </c>
      <c r="J688" s="616">
        <v>30351343</v>
      </c>
      <c r="K688" s="640" t="str">
        <f t="shared" si="10"/>
        <v/>
      </c>
    </row>
    <row r="689" spans="1:11">
      <c r="A689" s="642" t="s">
        <v>576</v>
      </c>
      <c r="B689" s="642">
        <v>3962611</v>
      </c>
      <c r="C689" s="642" t="s">
        <v>52</v>
      </c>
      <c r="D689" s="642" t="s">
        <v>2978</v>
      </c>
      <c r="E689" s="642" t="s">
        <v>1011</v>
      </c>
      <c r="F689" s="642" t="s">
        <v>3792</v>
      </c>
      <c r="G689" s="642" t="s">
        <v>3024</v>
      </c>
      <c r="H689" s="642" t="s">
        <v>560</v>
      </c>
      <c r="I689" s="642" t="s">
        <v>55</v>
      </c>
      <c r="J689" s="616">
        <v>30072372</v>
      </c>
      <c r="K689" s="640" t="str">
        <f t="shared" si="10"/>
        <v>RS</v>
      </c>
    </row>
    <row r="690" spans="1:11">
      <c r="A690" s="642" t="s">
        <v>420</v>
      </c>
      <c r="B690" s="642">
        <v>92000</v>
      </c>
      <c r="C690" s="642" t="s">
        <v>52</v>
      </c>
      <c r="D690" s="642" t="s">
        <v>2978</v>
      </c>
      <c r="E690" s="642" t="s">
        <v>1011</v>
      </c>
      <c r="F690" s="642" t="s">
        <v>3801</v>
      </c>
      <c r="G690" s="642" t="s">
        <v>2990</v>
      </c>
      <c r="H690" s="642" t="s">
        <v>402</v>
      </c>
      <c r="I690" s="642" t="s">
        <v>1011</v>
      </c>
      <c r="J690" s="616">
        <v>30484973</v>
      </c>
      <c r="K690" s="640" t="str">
        <f t="shared" si="10"/>
        <v/>
      </c>
    </row>
    <row r="691" spans="1:11">
      <c r="A691" s="642" t="s">
        <v>502</v>
      </c>
      <c r="B691" s="642">
        <v>92000</v>
      </c>
      <c r="C691" s="642" t="s">
        <v>52</v>
      </c>
      <c r="D691" s="642" t="s">
        <v>2978</v>
      </c>
      <c r="E691" s="642" t="s">
        <v>1011</v>
      </c>
      <c r="F691" s="642" t="s">
        <v>3781</v>
      </c>
      <c r="G691" s="642" t="s">
        <v>2988</v>
      </c>
      <c r="H691" s="642" t="s">
        <v>402</v>
      </c>
      <c r="I691" s="642" t="s">
        <v>1011</v>
      </c>
      <c r="J691" s="616">
        <v>40000709</v>
      </c>
      <c r="K691" s="640" t="str">
        <f t="shared" si="10"/>
        <v/>
      </c>
    </row>
    <row r="692" spans="1:11">
      <c r="A692" s="642" t="s">
        <v>270</v>
      </c>
      <c r="B692" s="642">
        <v>290974</v>
      </c>
      <c r="C692" s="642" t="s">
        <v>98</v>
      </c>
      <c r="D692" s="642" t="s">
        <v>2978</v>
      </c>
      <c r="E692" s="642" t="s">
        <v>1011</v>
      </c>
      <c r="F692" s="642" t="s">
        <v>3793</v>
      </c>
      <c r="G692" s="642" t="s">
        <v>2995</v>
      </c>
      <c r="H692" s="642" t="s">
        <v>227</v>
      </c>
      <c r="I692" s="642" t="s">
        <v>55</v>
      </c>
      <c r="J692" s="616">
        <v>30326322</v>
      </c>
      <c r="K692" s="640" t="str">
        <f t="shared" si="10"/>
        <v>RS</v>
      </c>
    </row>
    <row r="693" spans="1:11">
      <c r="A693" s="642" t="s">
        <v>3019</v>
      </c>
      <c r="B693" s="642">
        <v>575525</v>
      </c>
      <c r="C693" s="642" t="s">
        <v>52</v>
      </c>
      <c r="D693" s="642" t="s">
        <v>2978</v>
      </c>
      <c r="E693" s="642" t="s">
        <v>1011</v>
      </c>
      <c r="F693" s="642" t="s">
        <v>3782</v>
      </c>
      <c r="G693" s="642" t="s">
        <v>2995</v>
      </c>
      <c r="H693" s="642" t="s">
        <v>402</v>
      </c>
      <c r="I693" s="642" t="s">
        <v>55</v>
      </c>
      <c r="J693" s="616">
        <v>30135738</v>
      </c>
      <c r="K693" s="640" t="str">
        <f t="shared" si="10"/>
        <v>RS</v>
      </c>
    </row>
    <row r="694" spans="1:11">
      <c r="A694" s="642" t="s">
        <v>403</v>
      </c>
      <c r="B694" s="642">
        <v>97470</v>
      </c>
      <c r="C694" s="642" t="s">
        <v>98</v>
      </c>
      <c r="D694" s="642" t="s">
        <v>2978</v>
      </c>
      <c r="E694" s="642" t="s">
        <v>1011</v>
      </c>
      <c r="F694" s="642" t="s">
        <v>3783</v>
      </c>
      <c r="G694" s="642" t="s">
        <v>2995</v>
      </c>
      <c r="H694" s="642" t="s">
        <v>402</v>
      </c>
      <c r="I694" s="642" t="s">
        <v>1011</v>
      </c>
      <c r="J694" s="616">
        <v>30485856</v>
      </c>
      <c r="K694" s="640" t="str">
        <f t="shared" si="10"/>
        <v/>
      </c>
    </row>
    <row r="695" spans="1:11">
      <c r="A695" s="642" t="s">
        <v>339</v>
      </c>
      <c r="B695" s="642">
        <v>33065</v>
      </c>
      <c r="C695" s="642" t="s">
        <v>98</v>
      </c>
      <c r="D695" s="642" t="s">
        <v>3056</v>
      </c>
      <c r="E695" s="642" t="s">
        <v>1011</v>
      </c>
      <c r="F695" s="642" t="s">
        <v>3784</v>
      </c>
      <c r="G695" s="642" t="s">
        <v>2988</v>
      </c>
      <c r="H695" s="642" t="s">
        <v>227</v>
      </c>
      <c r="I695" s="642" t="s">
        <v>1011</v>
      </c>
      <c r="J695" s="616">
        <v>30483816</v>
      </c>
      <c r="K695" s="640" t="str">
        <f t="shared" si="10"/>
        <v/>
      </c>
    </row>
    <row r="696" spans="1:11">
      <c r="A696" s="642" t="s">
        <v>1011</v>
      </c>
      <c r="B696" s="642">
        <v>472705</v>
      </c>
      <c r="C696" s="642" t="s">
        <v>52</v>
      </c>
      <c r="D696" s="642" t="s">
        <v>3260</v>
      </c>
      <c r="E696" s="642" t="s">
        <v>1011</v>
      </c>
      <c r="F696" s="642" t="s">
        <v>3785</v>
      </c>
      <c r="G696" s="642" t="s">
        <v>2988</v>
      </c>
      <c r="H696" s="642" t="s">
        <v>1011</v>
      </c>
      <c r="I696" s="642" t="s">
        <v>1011</v>
      </c>
      <c r="J696" s="616">
        <v>30392525</v>
      </c>
      <c r="K696" s="640" t="str">
        <f t="shared" si="10"/>
        <v/>
      </c>
    </row>
    <row r="697" spans="1:11">
      <c r="A697" s="642" t="s">
        <v>739</v>
      </c>
      <c r="B697" s="642">
        <v>4234323</v>
      </c>
      <c r="C697" s="642" t="s">
        <v>52</v>
      </c>
      <c r="D697" s="642" t="s">
        <v>2978</v>
      </c>
      <c r="E697" s="642" t="s">
        <v>1011</v>
      </c>
      <c r="F697" s="642" t="s">
        <v>3816</v>
      </c>
      <c r="G697" s="642" t="s">
        <v>3024</v>
      </c>
      <c r="H697" s="642" t="s">
        <v>227</v>
      </c>
      <c r="I697" s="642" t="s">
        <v>55</v>
      </c>
      <c r="J697" s="616">
        <v>20190549</v>
      </c>
      <c r="K697" s="640" t="str">
        <f t="shared" si="10"/>
        <v>RS</v>
      </c>
    </row>
    <row r="698" spans="1:11">
      <c r="A698" s="642" t="s">
        <v>318</v>
      </c>
      <c r="B698" s="642">
        <v>386000</v>
      </c>
      <c r="C698" s="642" t="s">
        <v>52</v>
      </c>
      <c r="D698" s="642" t="s">
        <v>2978</v>
      </c>
      <c r="E698" s="642" t="s">
        <v>1011</v>
      </c>
      <c r="F698" s="642" t="s">
        <v>3817</v>
      </c>
      <c r="G698" s="642" t="s">
        <v>2980</v>
      </c>
      <c r="H698" s="642" t="s">
        <v>227</v>
      </c>
      <c r="I698" s="642" t="s">
        <v>1011</v>
      </c>
      <c r="J698" s="616">
        <v>40005972</v>
      </c>
      <c r="K698" s="640" t="str">
        <f t="shared" si="10"/>
        <v/>
      </c>
    </row>
    <row r="699" spans="1:11">
      <c r="A699" s="642" t="s">
        <v>1011</v>
      </c>
      <c r="B699" s="642">
        <v>741829</v>
      </c>
      <c r="C699" s="642" t="s">
        <v>52</v>
      </c>
      <c r="D699" s="642" t="s">
        <v>3439</v>
      </c>
      <c r="E699" s="642" t="s">
        <v>1011</v>
      </c>
      <c r="F699" s="642" t="s">
        <v>3440</v>
      </c>
      <c r="G699" s="642" t="s">
        <v>2988</v>
      </c>
      <c r="H699" s="642" t="s">
        <v>1011</v>
      </c>
      <c r="I699" s="642" t="s">
        <v>1011</v>
      </c>
      <c r="J699" s="616">
        <v>30091074</v>
      </c>
      <c r="K699" s="640" t="str">
        <f t="shared" si="10"/>
        <v/>
      </c>
    </row>
    <row r="700" spans="1:11">
      <c r="A700" s="642" t="s">
        <v>3019</v>
      </c>
      <c r="B700" s="642">
        <v>1168828</v>
      </c>
      <c r="C700" s="642" t="s">
        <v>52</v>
      </c>
      <c r="D700" s="642" t="s">
        <v>2978</v>
      </c>
      <c r="E700" s="642" t="s">
        <v>1011</v>
      </c>
      <c r="F700" s="642" t="s">
        <v>3818</v>
      </c>
      <c r="G700" s="642" t="s">
        <v>2990</v>
      </c>
      <c r="H700" s="642" t="s">
        <v>402</v>
      </c>
      <c r="I700" s="642" t="s">
        <v>55</v>
      </c>
      <c r="J700" s="616">
        <v>30115770</v>
      </c>
      <c r="K700" s="640" t="str">
        <f t="shared" si="10"/>
        <v>RS</v>
      </c>
    </row>
    <row r="701" spans="1:11">
      <c r="A701" s="642" t="s">
        <v>284</v>
      </c>
      <c r="B701" s="642">
        <v>292147</v>
      </c>
      <c r="C701" s="642" t="s">
        <v>52</v>
      </c>
      <c r="D701" s="642" t="s">
        <v>2978</v>
      </c>
      <c r="E701" s="642" t="s">
        <v>1011</v>
      </c>
      <c r="F701" s="642" t="s">
        <v>3810</v>
      </c>
      <c r="G701" s="642" t="s">
        <v>3002</v>
      </c>
      <c r="H701" s="642" t="s">
        <v>227</v>
      </c>
      <c r="I701" s="642" t="s">
        <v>1011</v>
      </c>
      <c r="J701" s="616">
        <v>30329325</v>
      </c>
      <c r="K701" s="640" t="str">
        <f t="shared" si="10"/>
        <v/>
      </c>
    </row>
    <row r="702" spans="1:11">
      <c r="A702" s="642" t="s">
        <v>227</v>
      </c>
      <c r="B702" s="642">
        <v>34884</v>
      </c>
      <c r="C702" s="642" t="s">
        <v>52</v>
      </c>
      <c r="D702" s="642" t="s">
        <v>2978</v>
      </c>
      <c r="E702" s="642" t="s">
        <v>1011</v>
      </c>
      <c r="F702" s="642" t="s">
        <v>3811</v>
      </c>
      <c r="G702" s="642" t="s">
        <v>2995</v>
      </c>
      <c r="H702" s="642" t="s">
        <v>227</v>
      </c>
      <c r="I702" s="642" t="s">
        <v>1011</v>
      </c>
      <c r="J702" s="616">
        <v>30488311</v>
      </c>
      <c r="K702" s="640" t="str">
        <f t="shared" si="10"/>
        <v/>
      </c>
    </row>
    <row r="703" spans="1:11">
      <c r="A703" s="642" t="s">
        <v>420</v>
      </c>
      <c r="B703" s="642">
        <v>116840</v>
      </c>
      <c r="C703" s="642" t="s">
        <v>52</v>
      </c>
      <c r="D703" s="642" t="s">
        <v>2978</v>
      </c>
      <c r="E703" s="642" t="s">
        <v>1011</v>
      </c>
      <c r="F703" s="642" t="s">
        <v>3794</v>
      </c>
      <c r="G703" s="642" t="s">
        <v>3024</v>
      </c>
      <c r="H703" s="642" t="s">
        <v>402</v>
      </c>
      <c r="I703" s="642" t="s">
        <v>55</v>
      </c>
      <c r="J703" s="616">
        <v>30341232</v>
      </c>
      <c r="K703" s="640" t="str">
        <f t="shared" si="10"/>
        <v>RS</v>
      </c>
    </row>
    <row r="704" spans="1:11">
      <c r="A704" s="642" t="s">
        <v>528</v>
      </c>
      <c r="B704" s="642">
        <v>942950</v>
      </c>
      <c r="C704" s="642" t="s">
        <v>52</v>
      </c>
      <c r="D704" s="642" t="s">
        <v>2978</v>
      </c>
      <c r="E704" s="642" t="s">
        <v>1011</v>
      </c>
      <c r="F704" s="642" t="s">
        <v>3795</v>
      </c>
      <c r="G704" s="642" t="s">
        <v>2995</v>
      </c>
      <c r="H704" s="642" t="s">
        <v>402</v>
      </c>
      <c r="I704" s="642" t="s">
        <v>55</v>
      </c>
      <c r="J704" s="616">
        <v>30086022</v>
      </c>
      <c r="K704" s="640" t="str">
        <f t="shared" si="10"/>
        <v>RS</v>
      </c>
    </row>
    <row r="705" spans="1:11">
      <c r="A705" s="642" t="s">
        <v>1011</v>
      </c>
      <c r="B705" s="642">
        <v>624879</v>
      </c>
      <c r="C705" s="642" t="s">
        <v>52</v>
      </c>
      <c r="D705" s="642" t="s">
        <v>2978</v>
      </c>
      <c r="E705" s="642" t="s">
        <v>1011</v>
      </c>
      <c r="F705" s="642" t="s">
        <v>3796</v>
      </c>
      <c r="G705" s="642" t="s">
        <v>2980</v>
      </c>
      <c r="H705" s="642" t="s">
        <v>227</v>
      </c>
      <c r="I705" s="642" t="s">
        <v>1011</v>
      </c>
      <c r="J705" s="616">
        <v>40002380</v>
      </c>
      <c r="K705" s="640" t="str">
        <f t="shared" si="10"/>
        <v/>
      </c>
    </row>
    <row r="706" spans="1:11">
      <c r="A706" s="642" t="s">
        <v>420</v>
      </c>
      <c r="B706" s="642">
        <v>92000</v>
      </c>
      <c r="C706" s="642" t="s">
        <v>52</v>
      </c>
      <c r="D706" s="642" t="s">
        <v>2978</v>
      </c>
      <c r="E706" s="642" t="s">
        <v>1011</v>
      </c>
      <c r="F706" s="642" t="s">
        <v>3797</v>
      </c>
      <c r="G706" s="642" t="s">
        <v>2988</v>
      </c>
      <c r="H706" s="642" t="s">
        <v>402</v>
      </c>
      <c r="I706" s="642" t="s">
        <v>1011</v>
      </c>
      <c r="J706" s="616">
        <v>40003234</v>
      </c>
      <c r="K706" s="640" t="str">
        <f t="shared" si="10"/>
        <v/>
      </c>
    </row>
    <row r="707" spans="1:11">
      <c r="A707" s="642" t="s">
        <v>318</v>
      </c>
      <c r="B707" s="642">
        <v>179999</v>
      </c>
      <c r="C707" s="642" t="s">
        <v>52</v>
      </c>
      <c r="D707" s="642" t="s">
        <v>3802</v>
      </c>
      <c r="E707" s="642" t="s">
        <v>1011</v>
      </c>
      <c r="F707" s="642" t="s">
        <v>3803</v>
      </c>
      <c r="G707" s="642" t="s">
        <v>2980</v>
      </c>
      <c r="H707" s="642" t="s">
        <v>227</v>
      </c>
      <c r="I707" s="642" t="s">
        <v>1011</v>
      </c>
      <c r="J707" s="616">
        <v>40000258</v>
      </c>
      <c r="K707" s="640" t="str">
        <f t="shared" ref="K707:K770" si="11">I707</f>
        <v/>
      </c>
    </row>
    <row r="708" spans="1:11">
      <c r="A708" s="642" t="s">
        <v>1011</v>
      </c>
      <c r="B708" s="642">
        <v>3011825</v>
      </c>
      <c r="C708" s="642" t="s">
        <v>98</v>
      </c>
      <c r="D708" s="642" t="s">
        <v>3013</v>
      </c>
      <c r="E708" s="642" t="s">
        <v>1011</v>
      </c>
      <c r="F708" s="642" t="s">
        <v>3432</v>
      </c>
      <c r="G708" s="642" t="s">
        <v>2988</v>
      </c>
      <c r="H708" s="642" t="s">
        <v>1011</v>
      </c>
      <c r="I708" s="642" t="s">
        <v>1011</v>
      </c>
      <c r="J708" s="616">
        <v>30083665</v>
      </c>
      <c r="K708" s="640" t="str">
        <f t="shared" si="11"/>
        <v/>
      </c>
    </row>
    <row r="709" spans="1:11">
      <c r="A709" s="642" t="s">
        <v>403</v>
      </c>
      <c r="B709" s="642">
        <v>30780</v>
      </c>
      <c r="C709" s="642" t="s">
        <v>52</v>
      </c>
      <c r="D709" s="642" t="s">
        <v>3056</v>
      </c>
      <c r="E709" s="642" t="s">
        <v>1011</v>
      </c>
      <c r="F709" s="642" t="s">
        <v>3837</v>
      </c>
      <c r="G709" s="642" t="s">
        <v>3106</v>
      </c>
      <c r="H709" s="642" t="s">
        <v>402</v>
      </c>
      <c r="I709" s="642" t="s">
        <v>1011</v>
      </c>
      <c r="J709" s="616">
        <v>30485410</v>
      </c>
      <c r="K709" s="640" t="str">
        <f t="shared" si="11"/>
        <v/>
      </c>
    </row>
    <row r="710" spans="1:11">
      <c r="A710" s="642" t="s">
        <v>490</v>
      </c>
      <c r="B710" s="642">
        <v>146222</v>
      </c>
      <c r="C710" s="642" t="s">
        <v>98</v>
      </c>
      <c r="D710" s="642" t="s">
        <v>2978</v>
      </c>
      <c r="E710" s="642" t="s">
        <v>1011</v>
      </c>
      <c r="F710" s="642" t="s">
        <v>3838</v>
      </c>
      <c r="G710" s="642" t="s">
        <v>2988</v>
      </c>
      <c r="H710" s="642" t="s">
        <v>402</v>
      </c>
      <c r="I710" s="642" t="s">
        <v>1011</v>
      </c>
      <c r="J710" s="616">
        <v>30485612</v>
      </c>
      <c r="K710" s="640" t="str">
        <f t="shared" si="11"/>
        <v/>
      </c>
    </row>
    <row r="711" spans="1:11">
      <c r="A711" s="642" t="s">
        <v>1011</v>
      </c>
      <c r="B711" s="642">
        <v>800500</v>
      </c>
      <c r="C711" s="642" t="s">
        <v>98</v>
      </c>
      <c r="D711" s="642" t="s">
        <v>3013</v>
      </c>
      <c r="E711" s="642" t="s">
        <v>1011</v>
      </c>
      <c r="F711" s="642" t="s">
        <v>3826</v>
      </c>
      <c r="G711" s="642" t="s">
        <v>2990</v>
      </c>
      <c r="H711" s="642" t="s">
        <v>1011</v>
      </c>
      <c r="I711" s="642" t="s">
        <v>263</v>
      </c>
      <c r="J711" s="616">
        <v>40004251</v>
      </c>
      <c r="K711" s="640" t="str">
        <f t="shared" si="11"/>
        <v>OT</v>
      </c>
    </row>
    <row r="712" spans="1:11">
      <c r="A712" s="642" t="s">
        <v>480</v>
      </c>
      <c r="B712" s="642">
        <v>82390</v>
      </c>
      <c r="C712" s="642" t="s">
        <v>52</v>
      </c>
      <c r="D712" s="642" t="s">
        <v>3010</v>
      </c>
      <c r="E712" s="642" t="s">
        <v>1011</v>
      </c>
      <c r="F712" s="642" t="s">
        <v>3827</v>
      </c>
      <c r="G712" s="642" t="s">
        <v>3106</v>
      </c>
      <c r="H712" s="642" t="s">
        <v>402</v>
      </c>
      <c r="I712" s="642" t="s">
        <v>1011</v>
      </c>
      <c r="J712" s="616">
        <v>30092135</v>
      </c>
      <c r="K712" s="640" t="str">
        <f t="shared" si="11"/>
        <v/>
      </c>
    </row>
    <row r="713" spans="1:11">
      <c r="A713" s="642" t="s">
        <v>339</v>
      </c>
      <c r="B713" s="642">
        <v>1211750</v>
      </c>
      <c r="C713" s="642" t="s">
        <v>52</v>
      </c>
      <c r="D713" s="642" t="s">
        <v>2978</v>
      </c>
      <c r="E713" s="642" t="s">
        <v>1011</v>
      </c>
      <c r="F713" s="642" t="s">
        <v>341</v>
      </c>
      <c r="G713" s="642" t="s">
        <v>2995</v>
      </c>
      <c r="H713" s="642" t="s">
        <v>227</v>
      </c>
      <c r="I713" s="642" t="s">
        <v>55</v>
      </c>
      <c r="J713" s="616">
        <v>30108787</v>
      </c>
      <c r="K713" s="640" t="str">
        <f t="shared" si="11"/>
        <v>RS</v>
      </c>
    </row>
    <row r="714" spans="1:11">
      <c r="A714" s="642" t="s">
        <v>1011</v>
      </c>
      <c r="B714" s="642">
        <v>66153</v>
      </c>
      <c r="C714" s="642" t="s">
        <v>52</v>
      </c>
      <c r="D714" s="642" t="s">
        <v>3459</v>
      </c>
      <c r="E714" s="642" t="s">
        <v>1011</v>
      </c>
      <c r="F714" s="642" t="s">
        <v>3460</v>
      </c>
      <c r="G714" s="642" t="s">
        <v>2980</v>
      </c>
      <c r="H714" s="642" t="s">
        <v>1011</v>
      </c>
      <c r="I714" s="642" t="s">
        <v>1011</v>
      </c>
      <c r="J714" s="616">
        <v>30464765</v>
      </c>
      <c r="K714" s="640" t="str">
        <f t="shared" si="11"/>
        <v/>
      </c>
    </row>
    <row r="715" spans="1:11">
      <c r="A715" s="642" t="s">
        <v>403</v>
      </c>
      <c r="B715" s="642">
        <v>63612</v>
      </c>
      <c r="C715" s="642" t="s">
        <v>98</v>
      </c>
      <c r="D715" s="642" t="s">
        <v>2978</v>
      </c>
      <c r="E715" s="642" t="s">
        <v>1011</v>
      </c>
      <c r="F715" s="642" t="s">
        <v>778</v>
      </c>
      <c r="G715" s="642" t="s">
        <v>2988</v>
      </c>
      <c r="H715" s="642" t="s">
        <v>402</v>
      </c>
      <c r="I715" s="642" t="s">
        <v>1011</v>
      </c>
      <c r="J715" s="616">
        <v>40001645</v>
      </c>
      <c r="K715" s="640" t="str">
        <f t="shared" si="11"/>
        <v/>
      </c>
    </row>
    <row r="716" spans="1:11">
      <c r="A716" s="642" t="s">
        <v>588</v>
      </c>
      <c r="B716" s="642">
        <v>339569</v>
      </c>
      <c r="C716" s="642" t="s">
        <v>52</v>
      </c>
      <c r="D716" s="642" t="s">
        <v>2978</v>
      </c>
      <c r="E716" s="642" t="s">
        <v>1011</v>
      </c>
      <c r="F716" s="642" t="s">
        <v>2689</v>
      </c>
      <c r="G716" s="642" t="s">
        <v>3002</v>
      </c>
      <c r="H716" s="642" t="s">
        <v>560</v>
      </c>
      <c r="I716" s="642" t="s">
        <v>1011</v>
      </c>
      <c r="J716" s="616">
        <v>30349931</v>
      </c>
      <c r="K716" s="640" t="str">
        <f t="shared" si="11"/>
        <v/>
      </c>
    </row>
    <row r="717" spans="1:11">
      <c r="A717" s="642" t="s">
        <v>739</v>
      </c>
      <c r="B717" s="642">
        <v>2481467</v>
      </c>
      <c r="C717" s="642" t="s">
        <v>52</v>
      </c>
      <c r="D717" s="642" t="s">
        <v>2978</v>
      </c>
      <c r="E717" s="642" t="s">
        <v>1011</v>
      </c>
      <c r="F717" s="642" t="s">
        <v>3819</v>
      </c>
      <c r="G717" s="642" t="s">
        <v>2995</v>
      </c>
      <c r="H717" s="642" t="s">
        <v>227</v>
      </c>
      <c r="I717" s="642" t="s">
        <v>55</v>
      </c>
      <c r="J717" s="616">
        <v>30063478</v>
      </c>
      <c r="K717" s="640" t="str">
        <f t="shared" si="11"/>
        <v>RS</v>
      </c>
    </row>
    <row r="718" spans="1:11">
      <c r="A718" s="642" t="s">
        <v>1011</v>
      </c>
      <c r="B718" s="642">
        <v>514631</v>
      </c>
      <c r="C718" s="642" t="s">
        <v>52</v>
      </c>
      <c r="D718" s="642" t="s">
        <v>2978</v>
      </c>
      <c r="E718" s="642" t="s">
        <v>1011</v>
      </c>
      <c r="F718" s="642" t="s">
        <v>3820</v>
      </c>
      <c r="G718" s="642" t="s">
        <v>3075</v>
      </c>
      <c r="H718" s="642" t="s">
        <v>227</v>
      </c>
      <c r="I718" s="642" t="s">
        <v>1011</v>
      </c>
      <c r="J718" s="616">
        <v>30479944</v>
      </c>
      <c r="K718" s="640" t="str">
        <f t="shared" si="11"/>
        <v/>
      </c>
    </row>
    <row r="719" spans="1:11">
      <c r="A719" s="642" t="s">
        <v>420</v>
      </c>
      <c r="B719" s="642">
        <v>8356559</v>
      </c>
      <c r="C719" s="642" t="s">
        <v>52</v>
      </c>
      <c r="D719" s="642" t="s">
        <v>3038</v>
      </c>
      <c r="E719" s="642" t="s">
        <v>1011</v>
      </c>
      <c r="F719" s="642" t="s">
        <v>3821</v>
      </c>
      <c r="G719" s="642" t="s">
        <v>2990</v>
      </c>
      <c r="H719" s="642" t="s">
        <v>402</v>
      </c>
      <c r="I719" s="642" t="s">
        <v>55</v>
      </c>
      <c r="J719" s="616">
        <v>30352477</v>
      </c>
      <c r="K719" s="640" t="str">
        <f t="shared" si="11"/>
        <v>RS</v>
      </c>
    </row>
    <row r="720" spans="1:11">
      <c r="A720" s="642" t="s">
        <v>876</v>
      </c>
      <c r="B720" s="642">
        <v>37002</v>
      </c>
      <c r="C720" s="642" t="s">
        <v>98</v>
      </c>
      <c r="D720" s="642" t="s">
        <v>2978</v>
      </c>
      <c r="E720" s="642" t="s">
        <v>1011</v>
      </c>
      <c r="F720" s="642" t="s">
        <v>3585</v>
      </c>
      <c r="G720" s="642" t="s">
        <v>2995</v>
      </c>
      <c r="H720" s="642" t="s">
        <v>227</v>
      </c>
      <c r="I720" s="642" t="s">
        <v>55</v>
      </c>
      <c r="J720" s="616">
        <v>30204522</v>
      </c>
      <c r="K720" s="640" t="str">
        <f t="shared" si="11"/>
        <v>RS</v>
      </c>
    </row>
    <row r="721" spans="1:11">
      <c r="A721" s="642" t="s">
        <v>1011</v>
      </c>
      <c r="B721" s="642">
        <v>205200</v>
      </c>
      <c r="C721" s="642" t="s">
        <v>52</v>
      </c>
      <c r="D721" s="642" t="s">
        <v>2978</v>
      </c>
      <c r="E721" s="642" t="s">
        <v>1011</v>
      </c>
      <c r="F721" s="642" t="s">
        <v>3883</v>
      </c>
      <c r="G721" s="642" t="s">
        <v>3075</v>
      </c>
      <c r="H721" s="642" t="s">
        <v>1011</v>
      </c>
      <c r="I721" s="642" t="s">
        <v>1011</v>
      </c>
      <c r="J721" s="616">
        <v>30485183</v>
      </c>
      <c r="K721" s="640" t="str">
        <f t="shared" si="11"/>
        <v/>
      </c>
    </row>
    <row r="722" spans="1:11">
      <c r="A722" s="642" t="s">
        <v>1011</v>
      </c>
      <c r="B722" s="642">
        <v>415530</v>
      </c>
      <c r="C722" s="642" t="s">
        <v>52</v>
      </c>
      <c r="D722" s="642" t="s">
        <v>2978</v>
      </c>
      <c r="E722" s="642" t="s">
        <v>1011</v>
      </c>
      <c r="F722" s="642" t="s">
        <v>3884</v>
      </c>
      <c r="G722" s="642" t="s">
        <v>2741</v>
      </c>
      <c r="H722" s="642" t="s">
        <v>1011</v>
      </c>
      <c r="I722" s="642" t="s">
        <v>1011</v>
      </c>
      <c r="J722" s="616">
        <v>30468097</v>
      </c>
      <c r="K722" s="640" t="str">
        <f t="shared" si="11"/>
        <v/>
      </c>
    </row>
    <row r="723" spans="1:11">
      <c r="A723" s="642" t="s">
        <v>439</v>
      </c>
      <c r="B723" s="642">
        <v>76950</v>
      </c>
      <c r="C723" s="642" t="s">
        <v>98</v>
      </c>
      <c r="D723" s="642" t="s">
        <v>2978</v>
      </c>
      <c r="E723" s="642" t="s">
        <v>1011</v>
      </c>
      <c r="F723" s="642" t="s">
        <v>3885</v>
      </c>
      <c r="G723" s="642" t="s">
        <v>2995</v>
      </c>
      <c r="H723" s="642" t="s">
        <v>402</v>
      </c>
      <c r="I723" s="642" t="s">
        <v>1011</v>
      </c>
      <c r="J723" s="616">
        <v>30484964</v>
      </c>
      <c r="K723" s="640" t="str">
        <f t="shared" si="11"/>
        <v/>
      </c>
    </row>
    <row r="724" spans="1:11">
      <c r="A724" s="642" t="s">
        <v>156</v>
      </c>
      <c r="B724" s="642">
        <v>90000</v>
      </c>
      <c r="C724" s="642" t="s">
        <v>98</v>
      </c>
      <c r="D724" s="642" t="s">
        <v>3056</v>
      </c>
      <c r="E724" s="642" t="s">
        <v>1011</v>
      </c>
      <c r="F724" s="642" t="s">
        <v>4711</v>
      </c>
      <c r="G724" s="642" t="s">
        <v>2990</v>
      </c>
      <c r="H724" s="642" t="s">
        <v>50</v>
      </c>
      <c r="I724" s="642" t="s">
        <v>142</v>
      </c>
      <c r="J724" s="616">
        <v>30485764</v>
      </c>
      <c r="K724" s="640" t="str">
        <f t="shared" si="11"/>
        <v>FI</v>
      </c>
    </row>
    <row r="725" spans="1:11">
      <c r="A725" s="642" t="s">
        <v>1011</v>
      </c>
      <c r="B725" s="642">
        <v>1260784</v>
      </c>
      <c r="C725" s="642" t="s">
        <v>52</v>
      </c>
      <c r="D725" s="642" t="s">
        <v>3027</v>
      </c>
      <c r="E725" s="642" t="s">
        <v>1011</v>
      </c>
      <c r="F725" s="642" t="s">
        <v>4548</v>
      </c>
      <c r="G725" s="642" t="s">
        <v>3102</v>
      </c>
      <c r="H725" s="642" t="s">
        <v>1011</v>
      </c>
      <c r="I725" s="642" t="s">
        <v>55</v>
      </c>
      <c r="J725" s="616">
        <v>30465589</v>
      </c>
      <c r="K725" s="640" t="str">
        <f t="shared" si="11"/>
        <v>RS</v>
      </c>
    </row>
    <row r="726" spans="1:11">
      <c r="A726" s="642" t="s">
        <v>1011</v>
      </c>
      <c r="B726" s="642">
        <v>933924</v>
      </c>
      <c r="C726" s="642" t="s">
        <v>98</v>
      </c>
      <c r="D726" s="642" t="s">
        <v>2978</v>
      </c>
      <c r="E726" s="642" t="s">
        <v>1011</v>
      </c>
      <c r="F726" s="642" t="s">
        <v>3839</v>
      </c>
      <c r="G726" s="642" t="s">
        <v>2990</v>
      </c>
      <c r="H726" s="642" t="s">
        <v>1011</v>
      </c>
      <c r="I726" s="642" t="s">
        <v>1011</v>
      </c>
      <c r="J726" s="616">
        <v>30384429</v>
      </c>
      <c r="K726" s="640" t="str">
        <f t="shared" si="11"/>
        <v/>
      </c>
    </row>
    <row r="727" spans="1:11">
      <c r="A727" s="642" t="s">
        <v>270</v>
      </c>
      <c r="B727" s="642">
        <v>334129</v>
      </c>
      <c r="C727" s="642" t="s">
        <v>52</v>
      </c>
      <c r="D727" s="642" t="s">
        <v>2978</v>
      </c>
      <c r="E727" s="642" t="s">
        <v>1011</v>
      </c>
      <c r="F727" s="642" t="s">
        <v>3840</v>
      </c>
      <c r="G727" s="642" t="s">
        <v>2988</v>
      </c>
      <c r="H727" s="642" t="s">
        <v>227</v>
      </c>
      <c r="I727" s="642" t="s">
        <v>142</v>
      </c>
      <c r="J727" s="616">
        <v>30479286</v>
      </c>
      <c r="K727" s="640" t="str">
        <f t="shared" si="11"/>
        <v>FI</v>
      </c>
    </row>
    <row r="728" spans="1:11">
      <c r="A728" s="642" t="s">
        <v>1011</v>
      </c>
      <c r="B728" s="642">
        <v>77687</v>
      </c>
      <c r="C728" s="642" t="s">
        <v>52</v>
      </c>
      <c r="D728" s="642" t="s">
        <v>2978</v>
      </c>
      <c r="E728" s="642" t="s">
        <v>1011</v>
      </c>
      <c r="F728" s="642" t="s">
        <v>3841</v>
      </c>
      <c r="G728" s="642" t="s">
        <v>2741</v>
      </c>
      <c r="H728" s="642" t="s">
        <v>1011</v>
      </c>
      <c r="I728" s="642" t="s">
        <v>1011</v>
      </c>
      <c r="J728" s="616">
        <v>40000843</v>
      </c>
      <c r="K728" s="640" t="str">
        <f t="shared" si="11"/>
        <v/>
      </c>
    </row>
    <row r="729" spans="1:11">
      <c r="A729" s="642" t="s">
        <v>284</v>
      </c>
      <c r="B729" s="642">
        <v>847424</v>
      </c>
      <c r="C729" s="642" t="s">
        <v>52</v>
      </c>
      <c r="D729" s="642" t="s">
        <v>2978</v>
      </c>
      <c r="E729" s="642" t="s">
        <v>1011</v>
      </c>
      <c r="F729" s="642" t="s">
        <v>3842</v>
      </c>
      <c r="G729" s="642" t="s">
        <v>2988</v>
      </c>
      <c r="H729" s="642" t="s">
        <v>227</v>
      </c>
      <c r="I729" s="642" t="s">
        <v>263</v>
      </c>
      <c r="J729" s="616">
        <v>30428675</v>
      </c>
      <c r="K729" s="640" t="str">
        <f t="shared" si="11"/>
        <v>OT</v>
      </c>
    </row>
    <row r="730" spans="1:11">
      <c r="A730" s="642" t="s">
        <v>739</v>
      </c>
      <c r="B730" s="642">
        <v>1641601</v>
      </c>
      <c r="C730" s="642" t="s">
        <v>52</v>
      </c>
      <c r="D730" s="642" t="s">
        <v>2978</v>
      </c>
      <c r="E730" s="642" t="s">
        <v>1011</v>
      </c>
      <c r="F730" s="642" t="s">
        <v>3843</v>
      </c>
      <c r="G730" s="642" t="s">
        <v>2988</v>
      </c>
      <c r="H730" s="642" t="s">
        <v>227</v>
      </c>
      <c r="I730" s="642" t="s">
        <v>1011</v>
      </c>
      <c r="J730" s="616">
        <v>40000463</v>
      </c>
      <c r="K730" s="640" t="str">
        <f t="shared" si="11"/>
        <v/>
      </c>
    </row>
    <row r="731" spans="1:11">
      <c r="A731" s="642" t="s">
        <v>876</v>
      </c>
      <c r="B731" s="642">
        <v>1351737</v>
      </c>
      <c r="C731" s="642" t="s">
        <v>52</v>
      </c>
      <c r="D731" s="642" t="s">
        <v>2978</v>
      </c>
      <c r="E731" s="642" t="s">
        <v>1011</v>
      </c>
      <c r="F731" s="642" t="s">
        <v>371</v>
      </c>
      <c r="G731" s="642" t="s">
        <v>2995</v>
      </c>
      <c r="H731" s="642" t="s">
        <v>227</v>
      </c>
      <c r="I731" s="642" t="s">
        <v>55</v>
      </c>
      <c r="J731" s="616">
        <v>30064230</v>
      </c>
      <c r="K731" s="640" t="str">
        <f t="shared" si="11"/>
        <v>RS</v>
      </c>
    </row>
    <row r="732" spans="1:11">
      <c r="A732" s="642" t="s">
        <v>1011</v>
      </c>
      <c r="B732" s="642">
        <v>2810034</v>
      </c>
      <c r="C732" s="642" t="s">
        <v>52</v>
      </c>
      <c r="D732" s="642" t="s">
        <v>3038</v>
      </c>
      <c r="E732" s="642" t="s">
        <v>1011</v>
      </c>
      <c r="F732" s="642" t="s">
        <v>4524</v>
      </c>
      <c r="G732" s="642" t="s">
        <v>3106</v>
      </c>
      <c r="H732" s="642" t="s">
        <v>1011</v>
      </c>
      <c r="I732" s="642" t="s">
        <v>1011</v>
      </c>
      <c r="J732" s="616">
        <v>30183872</v>
      </c>
      <c r="K732" s="640" t="str">
        <f t="shared" si="11"/>
        <v/>
      </c>
    </row>
    <row r="733" spans="1:11">
      <c r="A733" s="642" t="s">
        <v>1011</v>
      </c>
      <c r="B733" s="642">
        <v>153900</v>
      </c>
      <c r="C733" s="642" t="s">
        <v>52</v>
      </c>
      <c r="D733" s="642" t="s">
        <v>2978</v>
      </c>
      <c r="E733" s="642" t="s">
        <v>1011</v>
      </c>
      <c r="F733" s="642" t="s">
        <v>3828</v>
      </c>
      <c r="G733" s="642" t="s">
        <v>2741</v>
      </c>
      <c r="H733" s="642" t="s">
        <v>1011</v>
      </c>
      <c r="I733" s="642" t="s">
        <v>1011</v>
      </c>
      <c r="J733" s="616">
        <v>30483006</v>
      </c>
      <c r="K733" s="640" t="str">
        <f t="shared" si="11"/>
        <v/>
      </c>
    </row>
    <row r="734" spans="1:11">
      <c r="A734" s="642" t="s">
        <v>156</v>
      </c>
      <c r="B734" s="642">
        <v>692739</v>
      </c>
      <c r="C734" s="642" t="s">
        <v>52</v>
      </c>
      <c r="D734" s="642" t="s">
        <v>2978</v>
      </c>
      <c r="E734" s="642" t="s">
        <v>1011</v>
      </c>
      <c r="F734" s="642" t="s">
        <v>3829</v>
      </c>
      <c r="G734" s="642" t="s">
        <v>2995</v>
      </c>
      <c r="H734" s="642" t="s">
        <v>50</v>
      </c>
      <c r="I734" s="642" t="s">
        <v>263</v>
      </c>
      <c r="J734" s="616">
        <v>30284622</v>
      </c>
      <c r="K734" s="640" t="str">
        <f t="shared" si="11"/>
        <v>OT</v>
      </c>
    </row>
    <row r="735" spans="1:11">
      <c r="A735" s="642" t="s">
        <v>3019</v>
      </c>
      <c r="B735" s="642">
        <v>4828</v>
      </c>
      <c r="C735" s="642" t="s">
        <v>52</v>
      </c>
      <c r="D735" s="642" t="s">
        <v>2991</v>
      </c>
      <c r="E735" s="642" t="s">
        <v>1011</v>
      </c>
      <c r="F735" s="642" t="s">
        <v>3830</v>
      </c>
      <c r="G735" s="642" t="s">
        <v>2980</v>
      </c>
      <c r="H735" s="642" t="s">
        <v>402</v>
      </c>
      <c r="I735" s="642" t="s">
        <v>1011</v>
      </c>
      <c r="J735" s="616">
        <v>40005570</v>
      </c>
      <c r="K735" s="640" t="str">
        <f t="shared" si="11"/>
        <v/>
      </c>
    </row>
    <row r="736" spans="1:11">
      <c r="A736" s="642" t="s">
        <v>318</v>
      </c>
      <c r="B736" s="642">
        <v>6143985</v>
      </c>
      <c r="C736" s="642" t="s">
        <v>52</v>
      </c>
      <c r="D736" s="642" t="s">
        <v>2991</v>
      </c>
      <c r="E736" s="642" t="s">
        <v>1011</v>
      </c>
      <c r="F736" s="642" t="s">
        <v>3812</v>
      </c>
      <c r="G736" s="642" t="s">
        <v>2995</v>
      </c>
      <c r="H736" s="642" t="s">
        <v>227</v>
      </c>
      <c r="I736" s="642" t="s">
        <v>1011</v>
      </c>
      <c r="J736" s="616">
        <v>30085259</v>
      </c>
      <c r="K736" s="640" t="str">
        <f t="shared" si="11"/>
        <v/>
      </c>
    </row>
    <row r="737" spans="1:11">
      <c r="A737" s="642" t="s">
        <v>561</v>
      </c>
      <c r="B737" s="642">
        <v>4767776</v>
      </c>
      <c r="C737" s="642" t="s">
        <v>52</v>
      </c>
      <c r="D737" s="642" t="s">
        <v>3013</v>
      </c>
      <c r="E737" s="642" t="s">
        <v>1011</v>
      </c>
      <c r="F737" s="642" t="s">
        <v>3221</v>
      </c>
      <c r="G737" s="642" t="s">
        <v>2988</v>
      </c>
      <c r="H737" s="642" t="s">
        <v>560</v>
      </c>
      <c r="I737" s="642" t="s">
        <v>55</v>
      </c>
      <c r="J737" s="616">
        <v>30057787</v>
      </c>
      <c r="K737" s="640" t="str">
        <f t="shared" si="11"/>
        <v>RS</v>
      </c>
    </row>
    <row r="738" spans="1:11">
      <c r="A738" s="642" t="s">
        <v>560</v>
      </c>
      <c r="B738" s="642">
        <v>2272591</v>
      </c>
      <c r="C738" s="642" t="s">
        <v>52</v>
      </c>
      <c r="D738" s="642" t="s">
        <v>2978</v>
      </c>
      <c r="E738" s="642" t="s">
        <v>1011</v>
      </c>
      <c r="F738" s="642" t="s">
        <v>3887</v>
      </c>
      <c r="G738" s="642" t="s">
        <v>2990</v>
      </c>
      <c r="H738" s="642" t="s">
        <v>560</v>
      </c>
      <c r="I738" s="642" t="s">
        <v>1011</v>
      </c>
      <c r="J738" s="616">
        <v>30135233</v>
      </c>
      <c r="K738" s="640" t="str">
        <f t="shared" si="11"/>
        <v/>
      </c>
    </row>
    <row r="739" spans="1:11">
      <c r="A739" s="642" t="s">
        <v>1011</v>
      </c>
      <c r="B739" s="642">
        <v>671004</v>
      </c>
      <c r="C739" s="642" t="s">
        <v>52</v>
      </c>
      <c r="D739" s="642" t="s">
        <v>2978</v>
      </c>
      <c r="E739" s="642" t="s">
        <v>1011</v>
      </c>
      <c r="F739" s="642" t="s">
        <v>3051</v>
      </c>
      <c r="G739" s="642" t="s">
        <v>2741</v>
      </c>
      <c r="H739" s="642" t="s">
        <v>1011</v>
      </c>
      <c r="I739" s="642" t="s">
        <v>1011</v>
      </c>
      <c r="J739" s="616">
        <v>30468189</v>
      </c>
      <c r="K739" s="640" t="str">
        <f t="shared" si="11"/>
        <v/>
      </c>
    </row>
    <row r="740" spans="1:11">
      <c r="A740" s="642" t="s">
        <v>318</v>
      </c>
      <c r="B740" s="642">
        <v>229003</v>
      </c>
      <c r="C740" s="642" t="s">
        <v>52</v>
      </c>
      <c r="D740" s="642" t="s">
        <v>2978</v>
      </c>
      <c r="E740" s="642" t="s">
        <v>1011</v>
      </c>
      <c r="F740" s="642" t="s">
        <v>3941</v>
      </c>
      <c r="G740" s="642" t="s">
        <v>2988</v>
      </c>
      <c r="H740" s="642" t="s">
        <v>227</v>
      </c>
      <c r="I740" s="642" t="s">
        <v>1011</v>
      </c>
      <c r="J740" s="616">
        <v>30485141</v>
      </c>
      <c r="K740" s="640" t="str">
        <f t="shared" si="11"/>
        <v/>
      </c>
    </row>
    <row r="741" spans="1:11">
      <c r="A741" s="642" t="s">
        <v>1011</v>
      </c>
      <c r="B741" s="642">
        <v>512999</v>
      </c>
      <c r="C741" s="642" t="s">
        <v>52</v>
      </c>
      <c r="D741" s="642" t="s">
        <v>2978</v>
      </c>
      <c r="E741" s="642" t="s">
        <v>1011</v>
      </c>
      <c r="F741" s="642" t="s">
        <v>3942</v>
      </c>
      <c r="G741" s="642" t="s">
        <v>3075</v>
      </c>
      <c r="H741" s="642" t="s">
        <v>1011</v>
      </c>
      <c r="I741" s="642" t="s">
        <v>1011</v>
      </c>
      <c r="J741" s="616">
        <v>30485098</v>
      </c>
      <c r="K741" s="640" t="str">
        <f t="shared" si="11"/>
        <v/>
      </c>
    </row>
    <row r="742" spans="1:11">
      <c r="A742" s="642" t="s">
        <v>420</v>
      </c>
      <c r="B742" s="642">
        <v>169182</v>
      </c>
      <c r="C742" s="642" t="s">
        <v>98</v>
      </c>
      <c r="D742" s="642" t="s">
        <v>3123</v>
      </c>
      <c r="E742" s="642" t="s">
        <v>1011</v>
      </c>
      <c r="F742" s="642" t="s">
        <v>3857</v>
      </c>
      <c r="G742" s="642" t="s">
        <v>2988</v>
      </c>
      <c r="H742" s="642" t="s">
        <v>402</v>
      </c>
      <c r="I742" s="642" t="s">
        <v>1011</v>
      </c>
      <c r="J742" s="616">
        <v>30376727</v>
      </c>
      <c r="K742" s="640" t="str">
        <f t="shared" si="11"/>
        <v/>
      </c>
    </row>
    <row r="743" spans="1:11">
      <c r="A743" s="642" t="s">
        <v>468</v>
      </c>
      <c r="B743" s="642">
        <v>2000</v>
      </c>
      <c r="C743" s="642" t="s">
        <v>52</v>
      </c>
      <c r="D743" s="642" t="s">
        <v>2991</v>
      </c>
      <c r="E743" s="642" t="s">
        <v>1011</v>
      </c>
      <c r="F743" s="642" t="s">
        <v>3831</v>
      </c>
      <c r="G743" s="642" t="s">
        <v>3102</v>
      </c>
      <c r="H743" s="642" t="s">
        <v>402</v>
      </c>
      <c r="I743" s="642" t="s">
        <v>1011</v>
      </c>
      <c r="J743" s="616">
        <v>40007043</v>
      </c>
      <c r="K743" s="640" t="str">
        <f t="shared" si="11"/>
        <v/>
      </c>
    </row>
    <row r="744" spans="1:11">
      <c r="A744" s="642" t="s">
        <v>270</v>
      </c>
      <c r="B744" s="642">
        <v>30000</v>
      </c>
      <c r="C744" s="642" t="s">
        <v>52</v>
      </c>
      <c r="D744" s="642" t="s">
        <v>2978</v>
      </c>
      <c r="E744" s="642" t="s">
        <v>1011</v>
      </c>
      <c r="F744" s="642" t="s">
        <v>3832</v>
      </c>
      <c r="G744" s="642" t="s">
        <v>2995</v>
      </c>
      <c r="H744" s="642" t="s">
        <v>227</v>
      </c>
      <c r="I744" s="642" t="s">
        <v>1011</v>
      </c>
      <c r="J744" s="616">
        <v>40008552</v>
      </c>
      <c r="K744" s="640" t="str">
        <f t="shared" si="11"/>
        <v/>
      </c>
    </row>
    <row r="745" spans="1:11">
      <c r="A745" s="642" t="s">
        <v>339</v>
      </c>
      <c r="B745" s="642">
        <v>350000</v>
      </c>
      <c r="C745" s="642" t="s">
        <v>52</v>
      </c>
      <c r="D745" s="642" t="s">
        <v>2978</v>
      </c>
      <c r="E745" s="642" t="s">
        <v>1011</v>
      </c>
      <c r="F745" s="642" t="s">
        <v>3844</v>
      </c>
      <c r="G745" s="642" t="s">
        <v>2980</v>
      </c>
      <c r="H745" s="642" t="s">
        <v>227</v>
      </c>
      <c r="I745" s="642" t="s">
        <v>1011</v>
      </c>
      <c r="J745" s="616">
        <v>40004810</v>
      </c>
      <c r="K745" s="640" t="str">
        <f t="shared" si="11"/>
        <v/>
      </c>
    </row>
    <row r="746" spans="1:11">
      <c r="A746" s="642" t="s">
        <v>318</v>
      </c>
      <c r="B746" s="642">
        <v>65717</v>
      </c>
      <c r="C746" s="642" t="s">
        <v>52</v>
      </c>
      <c r="D746" s="642" t="s">
        <v>2978</v>
      </c>
      <c r="E746" s="642" t="s">
        <v>1011</v>
      </c>
      <c r="F746" s="642" t="s">
        <v>3845</v>
      </c>
      <c r="G746" s="642" t="s">
        <v>2982</v>
      </c>
      <c r="H746" s="642" t="s">
        <v>227</v>
      </c>
      <c r="I746" s="642" t="s">
        <v>1011</v>
      </c>
      <c r="J746" s="616">
        <v>40005880</v>
      </c>
      <c r="K746" s="640" t="str">
        <f t="shared" si="11"/>
        <v/>
      </c>
    </row>
    <row r="747" spans="1:11">
      <c r="A747" s="642" t="s">
        <v>794</v>
      </c>
      <c r="B747" s="642">
        <v>47124</v>
      </c>
      <c r="C747" s="642" t="s">
        <v>52</v>
      </c>
      <c r="D747" s="642" t="s">
        <v>2978</v>
      </c>
      <c r="E747" s="642" t="s">
        <v>1011</v>
      </c>
      <c r="F747" s="642" t="s">
        <v>3846</v>
      </c>
      <c r="G747" s="642" t="s">
        <v>2995</v>
      </c>
      <c r="H747" s="642" t="s">
        <v>50</v>
      </c>
      <c r="I747" s="642" t="s">
        <v>1011</v>
      </c>
      <c r="J747" s="616">
        <v>30362030</v>
      </c>
      <c r="K747" s="640" t="str">
        <f t="shared" si="11"/>
        <v/>
      </c>
    </row>
    <row r="748" spans="1:11">
      <c r="A748" s="642" t="s">
        <v>403</v>
      </c>
      <c r="B748" s="642">
        <v>564531</v>
      </c>
      <c r="C748" s="642" t="s">
        <v>52</v>
      </c>
      <c r="D748" s="642" t="s">
        <v>2978</v>
      </c>
      <c r="E748" s="642" t="s">
        <v>1011</v>
      </c>
      <c r="F748" s="642" t="s">
        <v>3847</v>
      </c>
      <c r="G748" s="642" t="s">
        <v>2980</v>
      </c>
      <c r="H748" s="642" t="s">
        <v>402</v>
      </c>
      <c r="I748" s="642" t="s">
        <v>1011</v>
      </c>
      <c r="J748" s="616">
        <v>30076663</v>
      </c>
      <c r="K748" s="640" t="str">
        <f t="shared" si="11"/>
        <v/>
      </c>
    </row>
    <row r="749" spans="1:11">
      <c r="A749" s="642" t="s">
        <v>183</v>
      </c>
      <c r="B749" s="642">
        <v>90000</v>
      </c>
      <c r="C749" s="642" t="s">
        <v>52</v>
      </c>
      <c r="D749" s="642" t="s">
        <v>2978</v>
      </c>
      <c r="E749" s="642" t="s">
        <v>1011</v>
      </c>
      <c r="F749" s="642" t="s">
        <v>3848</v>
      </c>
      <c r="G749" s="642" t="s">
        <v>2988</v>
      </c>
      <c r="H749" s="642" t="s">
        <v>50</v>
      </c>
      <c r="I749" s="642" t="s">
        <v>1011</v>
      </c>
      <c r="J749" s="616">
        <v>40000186</v>
      </c>
      <c r="K749" s="640" t="str">
        <f t="shared" si="11"/>
        <v/>
      </c>
    </row>
    <row r="750" spans="1:11">
      <c r="A750" s="642" t="s">
        <v>403</v>
      </c>
      <c r="B750" s="642">
        <v>2175284</v>
      </c>
      <c r="C750" s="642" t="s">
        <v>52</v>
      </c>
      <c r="D750" s="642" t="s">
        <v>2978</v>
      </c>
      <c r="E750" s="642" t="s">
        <v>1011</v>
      </c>
      <c r="F750" s="642" t="s">
        <v>3849</v>
      </c>
      <c r="G750" s="642" t="s">
        <v>2982</v>
      </c>
      <c r="H750" s="642" t="s">
        <v>402</v>
      </c>
      <c r="I750" s="642" t="s">
        <v>1011</v>
      </c>
      <c r="J750" s="616">
        <v>40003406</v>
      </c>
      <c r="K750" s="640" t="str">
        <f t="shared" si="11"/>
        <v/>
      </c>
    </row>
    <row r="751" spans="1:11">
      <c r="A751" s="642" t="s">
        <v>427</v>
      </c>
      <c r="B751" s="642">
        <v>35687</v>
      </c>
      <c r="C751" s="642" t="s">
        <v>52</v>
      </c>
      <c r="D751" s="642" t="s">
        <v>2978</v>
      </c>
      <c r="E751" s="642" t="s">
        <v>1011</v>
      </c>
      <c r="F751" s="642" t="s">
        <v>4712</v>
      </c>
      <c r="G751" s="642" t="s">
        <v>2990</v>
      </c>
      <c r="H751" s="642" t="s">
        <v>402</v>
      </c>
      <c r="I751" s="642" t="s">
        <v>1011</v>
      </c>
      <c r="J751" s="616">
        <v>40008354</v>
      </c>
      <c r="K751" s="640" t="str">
        <f t="shared" si="11"/>
        <v/>
      </c>
    </row>
    <row r="752" spans="1:11">
      <c r="A752" s="642" t="s">
        <v>427</v>
      </c>
      <c r="B752" s="642">
        <v>39307</v>
      </c>
      <c r="C752" s="642" t="s">
        <v>52</v>
      </c>
      <c r="D752" s="642" t="s">
        <v>2978</v>
      </c>
      <c r="E752" s="642" t="s">
        <v>1011</v>
      </c>
      <c r="F752" s="642" t="s">
        <v>3850</v>
      </c>
      <c r="G752" s="642" t="s">
        <v>2988</v>
      </c>
      <c r="H752" s="642" t="s">
        <v>402</v>
      </c>
      <c r="I752" s="642" t="s">
        <v>1011</v>
      </c>
      <c r="J752" s="616">
        <v>40008353</v>
      </c>
      <c r="K752" s="640" t="str">
        <f t="shared" si="11"/>
        <v/>
      </c>
    </row>
    <row r="753" spans="1:11">
      <c r="A753" s="642" t="s">
        <v>1011</v>
      </c>
      <c r="B753" s="642">
        <v>334014</v>
      </c>
      <c r="C753" s="642" t="s">
        <v>52</v>
      </c>
      <c r="D753" s="642" t="s">
        <v>2978</v>
      </c>
      <c r="E753" s="642" t="s">
        <v>1011</v>
      </c>
      <c r="F753" s="642" t="s">
        <v>676</v>
      </c>
      <c r="G753" s="642" t="s">
        <v>2741</v>
      </c>
      <c r="H753" s="642" t="s">
        <v>560</v>
      </c>
      <c r="I753" s="642" t="s">
        <v>1011</v>
      </c>
      <c r="J753" s="616">
        <v>30341233</v>
      </c>
      <c r="K753" s="640" t="str">
        <f t="shared" si="11"/>
        <v/>
      </c>
    </row>
    <row r="754" spans="1:11">
      <c r="A754" s="642" t="s">
        <v>420</v>
      </c>
      <c r="B754" s="642">
        <v>512481</v>
      </c>
      <c r="C754" s="642" t="s">
        <v>52</v>
      </c>
      <c r="D754" s="642" t="s">
        <v>3474</v>
      </c>
      <c r="E754" s="642" t="s">
        <v>1011</v>
      </c>
      <c r="F754" s="642" t="s">
        <v>3822</v>
      </c>
      <c r="G754" s="642" t="s">
        <v>2988</v>
      </c>
      <c r="H754" s="642" t="s">
        <v>402</v>
      </c>
      <c r="I754" s="642" t="s">
        <v>55</v>
      </c>
      <c r="J754" s="616">
        <v>30038638</v>
      </c>
      <c r="K754" s="640" t="str">
        <f t="shared" si="11"/>
        <v>RS</v>
      </c>
    </row>
    <row r="755" spans="1:11">
      <c r="A755" s="642" t="s">
        <v>739</v>
      </c>
      <c r="B755" s="642">
        <v>1084691</v>
      </c>
      <c r="C755" s="642" t="s">
        <v>52</v>
      </c>
      <c r="D755" s="642" t="s">
        <v>3004</v>
      </c>
      <c r="E755" s="642" t="s">
        <v>1011</v>
      </c>
      <c r="F755" s="642" t="s">
        <v>3823</v>
      </c>
      <c r="G755" s="642" t="s">
        <v>2988</v>
      </c>
      <c r="H755" s="642" t="s">
        <v>227</v>
      </c>
      <c r="I755" s="642" t="s">
        <v>55</v>
      </c>
      <c r="J755" s="616">
        <v>30364425</v>
      </c>
      <c r="K755" s="640" t="str">
        <f t="shared" si="11"/>
        <v>RS</v>
      </c>
    </row>
    <row r="756" spans="1:11">
      <c r="A756" s="642" t="s">
        <v>1011</v>
      </c>
      <c r="B756" s="642">
        <v>2279125</v>
      </c>
      <c r="C756" s="642" t="s">
        <v>52</v>
      </c>
      <c r="D756" s="642" t="s">
        <v>3013</v>
      </c>
      <c r="E756" s="642" t="s">
        <v>1011</v>
      </c>
      <c r="F756" s="642" t="s">
        <v>3833</v>
      </c>
      <c r="G756" s="642" t="s">
        <v>2980</v>
      </c>
      <c r="H756" s="642" t="s">
        <v>1011</v>
      </c>
      <c r="I756" s="642" t="s">
        <v>1011</v>
      </c>
      <c r="J756" s="616">
        <v>30481245</v>
      </c>
      <c r="K756" s="640" t="str">
        <f t="shared" si="11"/>
        <v/>
      </c>
    </row>
    <row r="757" spans="1:11">
      <c r="A757" s="642" t="s">
        <v>403</v>
      </c>
      <c r="B757" s="642">
        <v>1176540</v>
      </c>
      <c r="C757" s="642" t="s">
        <v>52</v>
      </c>
      <c r="D757" s="642" t="s">
        <v>3004</v>
      </c>
      <c r="E757" s="642" t="s">
        <v>1011</v>
      </c>
      <c r="F757" s="642" t="s">
        <v>3834</v>
      </c>
      <c r="G757" s="642" t="s">
        <v>2988</v>
      </c>
      <c r="H757" s="642" t="s">
        <v>402</v>
      </c>
      <c r="I757" s="642" t="s">
        <v>55</v>
      </c>
      <c r="J757" s="616">
        <v>30483001</v>
      </c>
      <c r="K757" s="640" t="str">
        <f t="shared" si="11"/>
        <v>RS</v>
      </c>
    </row>
    <row r="758" spans="1:11">
      <c r="A758" s="642" t="s">
        <v>1011</v>
      </c>
      <c r="B758" s="642">
        <v>385532</v>
      </c>
      <c r="C758" s="642" t="s">
        <v>98</v>
      </c>
      <c r="D758" s="642" t="s">
        <v>3013</v>
      </c>
      <c r="E758" s="642" t="s">
        <v>1011</v>
      </c>
      <c r="F758" s="642" t="s">
        <v>3456</v>
      </c>
      <c r="G758" s="642" t="s">
        <v>2995</v>
      </c>
      <c r="H758" s="642" t="s">
        <v>1011</v>
      </c>
      <c r="I758" s="642" t="s">
        <v>55</v>
      </c>
      <c r="J758" s="616">
        <v>30112219</v>
      </c>
      <c r="K758" s="640" t="str">
        <f t="shared" si="11"/>
        <v>RS</v>
      </c>
    </row>
    <row r="759" spans="1:11">
      <c r="A759" s="642" t="s">
        <v>490</v>
      </c>
      <c r="B759" s="642">
        <v>71253</v>
      </c>
      <c r="C759" s="642" t="s">
        <v>52</v>
      </c>
      <c r="D759" s="642" t="s">
        <v>2978</v>
      </c>
      <c r="E759" s="642" t="s">
        <v>1011</v>
      </c>
      <c r="F759" s="642" t="s">
        <v>3813</v>
      </c>
      <c r="G759" s="642" t="s">
        <v>2995</v>
      </c>
      <c r="H759" s="642" t="s">
        <v>402</v>
      </c>
      <c r="I759" s="642" t="s">
        <v>1011</v>
      </c>
      <c r="J759" s="616">
        <v>40003324</v>
      </c>
      <c r="K759" s="640" t="str">
        <f t="shared" si="11"/>
        <v/>
      </c>
    </row>
    <row r="760" spans="1:11">
      <c r="A760" s="642" t="s">
        <v>339</v>
      </c>
      <c r="B760" s="642">
        <v>300000</v>
      </c>
      <c r="C760" s="642" t="s">
        <v>52</v>
      </c>
      <c r="D760" s="642" t="s">
        <v>2978</v>
      </c>
      <c r="E760" s="642" t="s">
        <v>1011</v>
      </c>
      <c r="F760" s="642" t="s">
        <v>3814</v>
      </c>
      <c r="G760" s="642" t="s">
        <v>2995</v>
      </c>
      <c r="H760" s="642" t="s">
        <v>227</v>
      </c>
      <c r="I760" s="642" t="s">
        <v>1011</v>
      </c>
      <c r="J760" s="616">
        <v>40004809</v>
      </c>
      <c r="K760" s="640" t="str">
        <f t="shared" si="11"/>
        <v/>
      </c>
    </row>
    <row r="761" spans="1:11">
      <c r="A761" s="642" t="s">
        <v>403</v>
      </c>
      <c r="B761" s="642">
        <v>6000</v>
      </c>
      <c r="C761" s="642" t="s">
        <v>52</v>
      </c>
      <c r="D761" s="642" t="s">
        <v>2991</v>
      </c>
      <c r="E761" s="642" t="s">
        <v>1011</v>
      </c>
      <c r="F761" s="642" t="s">
        <v>3815</v>
      </c>
      <c r="G761" s="642" t="s">
        <v>2995</v>
      </c>
      <c r="H761" s="642" t="s">
        <v>402</v>
      </c>
      <c r="I761" s="642" t="s">
        <v>1011</v>
      </c>
      <c r="J761" s="616">
        <v>40006692</v>
      </c>
      <c r="K761" s="640" t="str">
        <f t="shared" si="11"/>
        <v/>
      </c>
    </row>
    <row r="762" spans="1:11">
      <c r="A762" s="642" t="s">
        <v>794</v>
      </c>
      <c r="B762" s="642">
        <v>92000</v>
      </c>
      <c r="C762" s="642" t="s">
        <v>52</v>
      </c>
      <c r="D762" s="642" t="s">
        <v>2978</v>
      </c>
      <c r="E762" s="642" t="s">
        <v>1011</v>
      </c>
      <c r="F762" s="642" t="s">
        <v>3875</v>
      </c>
      <c r="G762" s="642" t="s">
        <v>3002</v>
      </c>
      <c r="H762" s="642" t="s">
        <v>50</v>
      </c>
      <c r="I762" s="642" t="s">
        <v>1011</v>
      </c>
      <c r="J762" s="616">
        <v>40000911</v>
      </c>
      <c r="K762" s="640" t="str">
        <f t="shared" si="11"/>
        <v/>
      </c>
    </row>
    <row r="763" spans="1:11">
      <c r="A763" s="642" t="s">
        <v>560</v>
      </c>
      <c r="B763" s="642">
        <v>25000</v>
      </c>
      <c r="C763" s="642" t="s">
        <v>52</v>
      </c>
      <c r="D763" s="642" t="s">
        <v>2978</v>
      </c>
      <c r="E763" s="642" t="s">
        <v>1011</v>
      </c>
      <c r="F763" s="642" t="s">
        <v>3851</v>
      </c>
      <c r="G763" s="642" t="s">
        <v>3024</v>
      </c>
      <c r="H763" s="642" t="s">
        <v>560</v>
      </c>
      <c r="I763" s="642" t="s">
        <v>1011</v>
      </c>
      <c r="J763" s="616">
        <v>40008474</v>
      </c>
      <c r="K763" s="640" t="str">
        <f t="shared" si="11"/>
        <v/>
      </c>
    </row>
    <row r="764" spans="1:11">
      <c r="A764" s="642" t="s">
        <v>490</v>
      </c>
      <c r="B764" s="642">
        <v>34000</v>
      </c>
      <c r="C764" s="642" t="s">
        <v>98</v>
      </c>
      <c r="D764" s="642" t="s">
        <v>2978</v>
      </c>
      <c r="E764" s="642" t="s">
        <v>1011</v>
      </c>
      <c r="F764" s="642" t="s">
        <v>3858</v>
      </c>
      <c r="G764" s="642" t="s">
        <v>2995</v>
      </c>
      <c r="H764" s="642" t="s">
        <v>402</v>
      </c>
      <c r="I764" s="642" t="s">
        <v>1011</v>
      </c>
      <c r="J764" s="616">
        <v>40007743</v>
      </c>
      <c r="K764" s="640" t="str">
        <f t="shared" si="11"/>
        <v/>
      </c>
    </row>
    <row r="765" spans="1:11">
      <c r="A765" s="642" t="s">
        <v>119</v>
      </c>
      <c r="B765" s="642">
        <v>76534</v>
      </c>
      <c r="C765" s="642" t="s">
        <v>52</v>
      </c>
      <c r="D765" s="642" t="s">
        <v>3010</v>
      </c>
      <c r="E765" s="642" t="s">
        <v>1011</v>
      </c>
      <c r="F765" s="642" t="s">
        <v>3859</v>
      </c>
      <c r="G765" s="642" t="s">
        <v>3106</v>
      </c>
      <c r="H765" s="642" t="s">
        <v>50</v>
      </c>
      <c r="I765" s="642" t="s">
        <v>55</v>
      </c>
      <c r="J765" s="616">
        <v>40006579</v>
      </c>
      <c r="K765" s="640" t="str">
        <f t="shared" si="11"/>
        <v>RS</v>
      </c>
    </row>
    <row r="766" spans="1:11">
      <c r="A766" s="642" t="s">
        <v>739</v>
      </c>
      <c r="B766" s="642">
        <v>100000</v>
      </c>
      <c r="C766" s="642" t="s">
        <v>52</v>
      </c>
      <c r="D766" s="642" t="s">
        <v>2991</v>
      </c>
      <c r="E766" s="642" t="s">
        <v>1011</v>
      </c>
      <c r="F766" s="642" t="s">
        <v>3860</v>
      </c>
      <c r="G766" s="642" t="s">
        <v>2990</v>
      </c>
      <c r="H766" s="642" t="s">
        <v>227</v>
      </c>
      <c r="I766" s="642" t="s">
        <v>1011</v>
      </c>
      <c r="J766" s="616">
        <v>40007394</v>
      </c>
      <c r="K766" s="640" t="str">
        <f t="shared" si="11"/>
        <v/>
      </c>
    </row>
    <row r="767" spans="1:11">
      <c r="A767" s="642" t="s">
        <v>528</v>
      </c>
      <c r="B767" s="642">
        <v>80900</v>
      </c>
      <c r="C767" s="642" t="s">
        <v>102</v>
      </c>
      <c r="D767" s="642" t="s">
        <v>3076</v>
      </c>
      <c r="E767" s="642" t="s">
        <v>1011</v>
      </c>
      <c r="F767" s="642" t="s">
        <v>3861</v>
      </c>
      <c r="G767" s="642" t="s">
        <v>3102</v>
      </c>
      <c r="H767" s="642" t="s">
        <v>402</v>
      </c>
      <c r="I767" s="642" t="s">
        <v>1011</v>
      </c>
      <c r="J767" s="616">
        <v>40006872</v>
      </c>
      <c r="K767" s="640" t="str">
        <f t="shared" si="11"/>
        <v/>
      </c>
    </row>
    <row r="768" spans="1:11">
      <c r="A768" s="642" t="s">
        <v>739</v>
      </c>
      <c r="B768" s="642">
        <v>4616</v>
      </c>
      <c r="C768" s="642" t="s">
        <v>52</v>
      </c>
      <c r="D768" s="642" t="s">
        <v>2991</v>
      </c>
      <c r="E768" s="642" t="s">
        <v>1011</v>
      </c>
      <c r="F768" s="642" t="s">
        <v>3862</v>
      </c>
      <c r="G768" s="642" t="s">
        <v>2990</v>
      </c>
      <c r="H768" s="642" t="s">
        <v>227</v>
      </c>
      <c r="I768" s="642" t="s">
        <v>1011</v>
      </c>
      <c r="J768" s="616">
        <v>40007406</v>
      </c>
      <c r="K768" s="640" t="str">
        <f t="shared" si="11"/>
        <v/>
      </c>
    </row>
    <row r="769" spans="1:11">
      <c r="A769" s="642" t="s">
        <v>355</v>
      </c>
      <c r="B769" s="642">
        <v>274442</v>
      </c>
      <c r="C769" s="642" t="s">
        <v>52</v>
      </c>
      <c r="D769" s="642" t="s">
        <v>2978</v>
      </c>
      <c r="E769" s="642" t="s">
        <v>1011</v>
      </c>
      <c r="F769" s="642" t="s">
        <v>3863</v>
      </c>
      <c r="G769" s="642" t="s">
        <v>2988</v>
      </c>
      <c r="H769" s="642" t="s">
        <v>227</v>
      </c>
      <c r="I769" s="642" t="s">
        <v>142</v>
      </c>
      <c r="J769" s="616">
        <v>30115466</v>
      </c>
      <c r="K769" s="640" t="str">
        <f t="shared" si="11"/>
        <v>FI</v>
      </c>
    </row>
    <row r="770" spans="1:11">
      <c r="A770" s="642" t="s">
        <v>576</v>
      </c>
      <c r="B770" s="642">
        <v>3900581</v>
      </c>
      <c r="C770" s="642" t="s">
        <v>52</v>
      </c>
      <c r="D770" s="642" t="s">
        <v>2978</v>
      </c>
      <c r="E770" s="642" t="s">
        <v>1011</v>
      </c>
      <c r="F770" s="642" t="s">
        <v>3835</v>
      </c>
      <c r="G770" s="642" t="s">
        <v>2995</v>
      </c>
      <c r="H770" s="642" t="s">
        <v>560</v>
      </c>
      <c r="I770" s="642" t="s">
        <v>55</v>
      </c>
      <c r="J770" s="616">
        <v>30086361</v>
      </c>
      <c r="K770" s="640" t="str">
        <f t="shared" si="11"/>
        <v>RS</v>
      </c>
    </row>
    <row r="771" spans="1:11">
      <c r="A771" s="642" t="s">
        <v>439</v>
      </c>
      <c r="B771" s="642">
        <v>554800</v>
      </c>
      <c r="C771" s="642" t="s">
        <v>52</v>
      </c>
      <c r="D771" s="642" t="s">
        <v>2978</v>
      </c>
      <c r="E771" s="642" t="s">
        <v>1011</v>
      </c>
      <c r="F771" s="642" t="s">
        <v>3836</v>
      </c>
      <c r="G771" s="642" t="s">
        <v>2990</v>
      </c>
      <c r="H771" s="642" t="s">
        <v>402</v>
      </c>
      <c r="I771" s="642" t="s">
        <v>55</v>
      </c>
      <c r="J771" s="616">
        <v>30091901</v>
      </c>
      <c r="K771" s="640" t="str">
        <f t="shared" ref="K771:K834" si="12">I771</f>
        <v>RS</v>
      </c>
    </row>
    <row r="772" spans="1:11">
      <c r="A772" s="642" t="s">
        <v>468</v>
      </c>
      <c r="B772" s="642">
        <v>243570</v>
      </c>
      <c r="C772" s="642" t="s">
        <v>52</v>
      </c>
      <c r="D772" s="642" t="s">
        <v>2978</v>
      </c>
      <c r="E772" s="642" t="s">
        <v>1011</v>
      </c>
      <c r="F772" s="642" t="s">
        <v>3870</v>
      </c>
      <c r="G772" s="642" t="s">
        <v>2995</v>
      </c>
      <c r="H772" s="642" t="s">
        <v>402</v>
      </c>
      <c r="I772" s="642" t="s">
        <v>1011</v>
      </c>
      <c r="J772" s="616">
        <v>30438574</v>
      </c>
      <c r="K772" s="640" t="str">
        <f t="shared" si="12"/>
        <v/>
      </c>
    </row>
    <row r="773" spans="1:11">
      <c r="A773" s="642" t="s">
        <v>739</v>
      </c>
      <c r="B773" s="642">
        <v>4616</v>
      </c>
      <c r="C773" s="642" t="s">
        <v>52</v>
      </c>
      <c r="D773" s="642" t="s">
        <v>2991</v>
      </c>
      <c r="E773" s="642" t="s">
        <v>1011</v>
      </c>
      <c r="F773" s="642" t="s">
        <v>3871</v>
      </c>
      <c r="G773" s="642" t="s">
        <v>2990</v>
      </c>
      <c r="H773" s="642" t="s">
        <v>227</v>
      </c>
      <c r="I773" s="642" t="s">
        <v>1011</v>
      </c>
      <c r="J773" s="616">
        <v>40007414</v>
      </c>
      <c r="K773" s="640" t="str">
        <f t="shared" si="12"/>
        <v/>
      </c>
    </row>
    <row r="774" spans="1:11">
      <c r="A774" s="642" t="s">
        <v>420</v>
      </c>
      <c r="B774" s="642">
        <v>40000</v>
      </c>
      <c r="C774" s="642" t="s">
        <v>52</v>
      </c>
      <c r="D774" s="642" t="s">
        <v>2978</v>
      </c>
      <c r="E774" s="642" t="s">
        <v>1011</v>
      </c>
      <c r="F774" s="642" t="s">
        <v>3872</v>
      </c>
      <c r="G774" s="642" t="s">
        <v>2990</v>
      </c>
      <c r="H774" s="642" t="s">
        <v>402</v>
      </c>
      <c r="I774" s="642" t="s">
        <v>1011</v>
      </c>
      <c r="J774" s="616">
        <v>30482551</v>
      </c>
      <c r="K774" s="640" t="str">
        <f t="shared" si="12"/>
        <v/>
      </c>
    </row>
    <row r="775" spans="1:11">
      <c r="A775" s="642" t="s">
        <v>1011</v>
      </c>
      <c r="B775" s="642">
        <v>39671</v>
      </c>
      <c r="C775" s="642" t="s">
        <v>52</v>
      </c>
      <c r="D775" s="642" t="s">
        <v>2978</v>
      </c>
      <c r="E775" s="642" t="s">
        <v>1011</v>
      </c>
      <c r="F775" s="642" t="s">
        <v>4713</v>
      </c>
      <c r="G775" s="642" t="s">
        <v>2995</v>
      </c>
      <c r="H775" s="642" t="s">
        <v>50</v>
      </c>
      <c r="I775" s="642" t="s">
        <v>1011</v>
      </c>
      <c r="J775" s="616">
        <v>40008379</v>
      </c>
      <c r="K775" s="640" t="str">
        <f t="shared" si="12"/>
        <v/>
      </c>
    </row>
    <row r="776" spans="1:11">
      <c r="A776" s="642" t="s">
        <v>1011</v>
      </c>
      <c r="B776" s="642">
        <v>4500042</v>
      </c>
      <c r="C776" s="642" t="s">
        <v>52</v>
      </c>
      <c r="D776" s="642" t="s">
        <v>3013</v>
      </c>
      <c r="E776" s="642" t="s">
        <v>1011</v>
      </c>
      <c r="F776" s="642" t="s">
        <v>3053</v>
      </c>
      <c r="G776" s="642" t="s">
        <v>2990</v>
      </c>
      <c r="H776" s="642" t="s">
        <v>1011</v>
      </c>
      <c r="I776" s="642" t="s">
        <v>263</v>
      </c>
      <c r="J776" s="616">
        <v>30124981</v>
      </c>
      <c r="K776" s="640" t="str">
        <f t="shared" si="12"/>
        <v>OT</v>
      </c>
    </row>
    <row r="777" spans="1:11">
      <c r="A777" s="642" t="s">
        <v>561</v>
      </c>
      <c r="B777" s="642">
        <v>63647</v>
      </c>
      <c r="C777" s="642" t="s">
        <v>98</v>
      </c>
      <c r="D777" s="642" t="s">
        <v>2978</v>
      </c>
      <c r="E777" s="642" t="s">
        <v>1011</v>
      </c>
      <c r="F777" s="642" t="s">
        <v>3873</v>
      </c>
      <c r="G777" s="642" t="s">
        <v>2988</v>
      </c>
      <c r="H777" s="642" t="s">
        <v>560</v>
      </c>
      <c r="I777" s="642" t="s">
        <v>1011</v>
      </c>
      <c r="J777" s="616">
        <v>30072812</v>
      </c>
      <c r="K777" s="640" t="str">
        <f t="shared" si="12"/>
        <v/>
      </c>
    </row>
    <row r="778" spans="1:11">
      <c r="A778" s="642" t="s">
        <v>1011</v>
      </c>
      <c r="B778" s="642">
        <v>21901702</v>
      </c>
      <c r="C778" s="642" t="s">
        <v>52</v>
      </c>
      <c r="D778" s="642" t="s">
        <v>3013</v>
      </c>
      <c r="E778" s="642" t="s">
        <v>1011</v>
      </c>
      <c r="F778" s="642" t="s">
        <v>4121</v>
      </c>
      <c r="G778" s="642" t="s">
        <v>2980</v>
      </c>
      <c r="H778" s="642" t="s">
        <v>1011</v>
      </c>
      <c r="I778" s="642" t="s">
        <v>1011</v>
      </c>
      <c r="J778" s="616">
        <v>30224327</v>
      </c>
      <c r="K778" s="640" t="str">
        <f t="shared" si="12"/>
        <v/>
      </c>
    </row>
    <row r="779" spans="1:11">
      <c r="A779" s="642" t="s">
        <v>739</v>
      </c>
      <c r="B779" s="642">
        <v>17140</v>
      </c>
      <c r="C779" s="642" t="s">
        <v>52</v>
      </c>
      <c r="D779" s="642" t="s">
        <v>2978</v>
      </c>
      <c r="E779" s="642" t="s">
        <v>1011</v>
      </c>
      <c r="F779" s="642" t="s">
        <v>4714</v>
      </c>
      <c r="G779" s="642" t="s">
        <v>2995</v>
      </c>
      <c r="H779" s="642" t="s">
        <v>227</v>
      </c>
      <c r="I779" s="642" t="s">
        <v>1011</v>
      </c>
      <c r="J779" s="616">
        <v>40008954</v>
      </c>
      <c r="K779" s="640" t="str">
        <f t="shared" si="12"/>
        <v/>
      </c>
    </row>
    <row r="780" spans="1:11">
      <c r="A780" s="642" t="s">
        <v>318</v>
      </c>
      <c r="B780" s="642">
        <v>718671</v>
      </c>
      <c r="C780" s="642" t="s">
        <v>52</v>
      </c>
      <c r="D780" s="642" t="s">
        <v>2978</v>
      </c>
      <c r="E780" s="642" t="s">
        <v>1011</v>
      </c>
      <c r="F780" s="642" t="s">
        <v>3667</v>
      </c>
      <c r="G780" s="642" t="s">
        <v>2995</v>
      </c>
      <c r="H780" s="642" t="s">
        <v>227</v>
      </c>
      <c r="I780" s="642" t="s">
        <v>55</v>
      </c>
      <c r="J780" s="616">
        <v>30073164</v>
      </c>
      <c r="K780" s="640" t="str">
        <f t="shared" si="12"/>
        <v>RS</v>
      </c>
    </row>
    <row r="781" spans="1:11">
      <c r="A781" s="642" t="s">
        <v>576</v>
      </c>
      <c r="B781" s="642">
        <v>557476</v>
      </c>
      <c r="C781" s="642" t="s">
        <v>52</v>
      </c>
      <c r="D781" s="642" t="s">
        <v>2978</v>
      </c>
      <c r="E781" s="642" t="s">
        <v>1011</v>
      </c>
      <c r="F781" s="642" t="s">
        <v>3668</v>
      </c>
      <c r="G781" s="642" t="s">
        <v>2990</v>
      </c>
      <c r="H781" s="642" t="s">
        <v>560</v>
      </c>
      <c r="I781" s="642" t="s">
        <v>55</v>
      </c>
      <c r="J781" s="616">
        <v>30289730</v>
      </c>
      <c r="K781" s="640" t="str">
        <f t="shared" si="12"/>
        <v>RS</v>
      </c>
    </row>
    <row r="782" spans="1:11">
      <c r="A782" s="642" t="s">
        <v>739</v>
      </c>
      <c r="B782" s="642">
        <v>1438056</v>
      </c>
      <c r="C782" s="642" t="s">
        <v>98</v>
      </c>
      <c r="D782" s="642" t="s">
        <v>2978</v>
      </c>
      <c r="E782" s="642" t="s">
        <v>1011</v>
      </c>
      <c r="F782" s="642" t="s">
        <v>3669</v>
      </c>
      <c r="G782" s="642" t="s">
        <v>2995</v>
      </c>
      <c r="H782" s="642" t="s">
        <v>227</v>
      </c>
      <c r="I782" s="642" t="s">
        <v>160</v>
      </c>
      <c r="J782" s="616">
        <v>30080729</v>
      </c>
      <c r="K782" s="640" t="str">
        <f t="shared" si="12"/>
        <v>RE</v>
      </c>
    </row>
    <row r="783" spans="1:11">
      <c r="A783" s="642" t="s">
        <v>1011</v>
      </c>
      <c r="B783" s="642">
        <v>1197131</v>
      </c>
      <c r="C783" s="642" t="s">
        <v>52</v>
      </c>
      <c r="D783" s="642" t="s">
        <v>2978</v>
      </c>
      <c r="E783" s="642" t="s">
        <v>1011</v>
      </c>
      <c r="F783" s="642" t="s">
        <v>3670</v>
      </c>
      <c r="G783" s="642" t="s">
        <v>2988</v>
      </c>
      <c r="H783" s="642" t="s">
        <v>227</v>
      </c>
      <c r="I783" s="642" t="s">
        <v>55</v>
      </c>
      <c r="J783" s="616">
        <v>30154323</v>
      </c>
      <c r="K783" s="640" t="str">
        <f t="shared" si="12"/>
        <v>RS</v>
      </c>
    </row>
    <row r="784" spans="1:11">
      <c r="A784" s="642" t="s">
        <v>560</v>
      </c>
      <c r="B784" s="642">
        <v>579481</v>
      </c>
      <c r="C784" s="642" t="s">
        <v>102</v>
      </c>
      <c r="D784" s="642" t="s">
        <v>2978</v>
      </c>
      <c r="E784" s="642" t="s">
        <v>1011</v>
      </c>
      <c r="F784" s="642" t="s">
        <v>3684</v>
      </c>
      <c r="G784" s="642" t="s">
        <v>2988</v>
      </c>
      <c r="H784" s="642" t="s">
        <v>560</v>
      </c>
      <c r="I784" s="642" t="s">
        <v>55</v>
      </c>
      <c r="J784" s="616">
        <v>30384235</v>
      </c>
      <c r="K784" s="640" t="str">
        <f t="shared" si="12"/>
        <v>RS</v>
      </c>
    </row>
    <row r="785" spans="1:11">
      <c r="A785" s="642" t="s">
        <v>480</v>
      </c>
      <c r="B785" s="642">
        <v>600000</v>
      </c>
      <c r="C785" s="642" t="s">
        <v>52</v>
      </c>
      <c r="D785" s="642" t="s">
        <v>2978</v>
      </c>
      <c r="E785" s="642" t="s">
        <v>1011</v>
      </c>
      <c r="F785" s="642" t="s">
        <v>3685</v>
      </c>
      <c r="G785" s="642" t="s">
        <v>2980</v>
      </c>
      <c r="H785" s="642" t="s">
        <v>402</v>
      </c>
      <c r="I785" s="642" t="s">
        <v>1011</v>
      </c>
      <c r="J785" s="616">
        <v>40006078</v>
      </c>
      <c r="K785" s="640" t="str">
        <f t="shared" si="12"/>
        <v/>
      </c>
    </row>
    <row r="786" spans="1:11">
      <c r="A786" s="642" t="s">
        <v>318</v>
      </c>
      <c r="B786" s="642">
        <v>64710</v>
      </c>
      <c r="C786" s="642" t="s">
        <v>52</v>
      </c>
      <c r="D786" s="642" t="s">
        <v>2978</v>
      </c>
      <c r="E786" s="642" t="s">
        <v>1011</v>
      </c>
      <c r="F786" s="642" t="s">
        <v>3637</v>
      </c>
      <c r="G786" s="642" t="s">
        <v>2995</v>
      </c>
      <c r="H786" s="642" t="s">
        <v>227</v>
      </c>
      <c r="I786" s="642" t="s">
        <v>1011</v>
      </c>
      <c r="J786" s="616">
        <v>40005888</v>
      </c>
      <c r="K786" s="640" t="str">
        <f t="shared" si="12"/>
        <v/>
      </c>
    </row>
    <row r="787" spans="1:11">
      <c r="A787" s="642" t="s">
        <v>588</v>
      </c>
      <c r="B787" s="642">
        <v>25770</v>
      </c>
      <c r="C787" s="642" t="s">
        <v>52</v>
      </c>
      <c r="D787" s="642" t="s">
        <v>2978</v>
      </c>
      <c r="E787" s="642" t="s">
        <v>1011</v>
      </c>
      <c r="F787" s="642" t="s">
        <v>967</v>
      </c>
      <c r="G787" s="642" t="s">
        <v>2982</v>
      </c>
      <c r="H787" s="642" t="s">
        <v>560</v>
      </c>
      <c r="I787" s="642" t="s">
        <v>1011</v>
      </c>
      <c r="J787" s="616">
        <v>30488910</v>
      </c>
      <c r="K787" s="640" t="str">
        <f t="shared" si="12"/>
        <v/>
      </c>
    </row>
    <row r="788" spans="1:11">
      <c r="A788" s="642" t="s">
        <v>148</v>
      </c>
      <c r="B788" s="642">
        <v>80000</v>
      </c>
      <c r="C788" s="642" t="s">
        <v>52</v>
      </c>
      <c r="D788" s="642" t="s">
        <v>2978</v>
      </c>
      <c r="E788" s="642" t="s">
        <v>1011</v>
      </c>
      <c r="F788" s="642" t="s">
        <v>814</v>
      </c>
      <c r="G788" s="642" t="s">
        <v>2995</v>
      </c>
      <c r="H788" s="642" t="s">
        <v>50</v>
      </c>
      <c r="I788" s="642" t="s">
        <v>1011</v>
      </c>
      <c r="J788" s="616">
        <v>30482899</v>
      </c>
      <c r="K788" s="640" t="str">
        <f t="shared" si="12"/>
        <v/>
      </c>
    </row>
    <row r="789" spans="1:11">
      <c r="A789" s="642" t="s">
        <v>561</v>
      </c>
      <c r="B789" s="642">
        <v>54117</v>
      </c>
      <c r="C789" s="642" t="s">
        <v>98</v>
      </c>
      <c r="D789" s="642" t="s">
        <v>2978</v>
      </c>
      <c r="E789" s="642" t="s">
        <v>1011</v>
      </c>
      <c r="F789" s="642" t="s">
        <v>3646</v>
      </c>
      <c r="G789" s="642" t="s">
        <v>2995</v>
      </c>
      <c r="H789" s="642" t="s">
        <v>560</v>
      </c>
      <c r="I789" s="642" t="s">
        <v>263</v>
      </c>
      <c r="J789" s="616">
        <v>30326923</v>
      </c>
      <c r="K789" s="640" t="str">
        <f t="shared" si="12"/>
        <v>OT</v>
      </c>
    </row>
    <row r="790" spans="1:11">
      <c r="A790" s="642" t="s">
        <v>468</v>
      </c>
      <c r="B790" s="642">
        <v>41040</v>
      </c>
      <c r="C790" s="642" t="s">
        <v>52</v>
      </c>
      <c r="D790" s="642" t="s">
        <v>2978</v>
      </c>
      <c r="E790" s="642" t="s">
        <v>1011</v>
      </c>
      <c r="F790" s="642" t="s">
        <v>915</v>
      </c>
      <c r="G790" s="642" t="s">
        <v>2988</v>
      </c>
      <c r="H790" s="642" t="s">
        <v>402</v>
      </c>
      <c r="I790" s="642" t="s">
        <v>1011</v>
      </c>
      <c r="J790" s="616">
        <v>30482586</v>
      </c>
      <c r="K790" s="640" t="str">
        <f t="shared" si="12"/>
        <v/>
      </c>
    </row>
    <row r="791" spans="1:11">
      <c r="A791" s="642" t="s">
        <v>528</v>
      </c>
      <c r="B791" s="642">
        <v>150000</v>
      </c>
      <c r="C791" s="642" t="s">
        <v>52</v>
      </c>
      <c r="D791" s="642" t="s">
        <v>2978</v>
      </c>
      <c r="E791" s="642" t="s">
        <v>1011</v>
      </c>
      <c r="F791" s="642" t="s">
        <v>3647</v>
      </c>
      <c r="G791" s="642" t="s">
        <v>2988</v>
      </c>
      <c r="H791" s="642" t="s">
        <v>402</v>
      </c>
      <c r="I791" s="642" t="s">
        <v>1011</v>
      </c>
      <c r="J791" s="616">
        <v>40005644</v>
      </c>
      <c r="K791" s="640" t="str">
        <f t="shared" si="12"/>
        <v/>
      </c>
    </row>
    <row r="792" spans="1:11">
      <c r="A792" s="642" t="s">
        <v>876</v>
      </c>
      <c r="B792" s="642">
        <v>30000</v>
      </c>
      <c r="C792" s="642" t="s">
        <v>98</v>
      </c>
      <c r="D792" s="642" t="s">
        <v>2978</v>
      </c>
      <c r="E792" s="642" t="s">
        <v>1011</v>
      </c>
      <c r="F792" s="642" t="s">
        <v>3686</v>
      </c>
      <c r="G792" s="642" t="s">
        <v>2990</v>
      </c>
      <c r="H792" s="642" t="s">
        <v>227</v>
      </c>
      <c r="I792" s="642" t="s">
        <v>1011</v>
      </c>
      <c r="J792" s="616">
        <v>40007622</v>
      </c>
      <c r="K792" s="640" t="str">
        <f t="shared" si="12"/>
        <v/>
      </c>
    </row>
    <row r="793" spans="1:11">
      <c r="A793" s="642" t="s">
        <v>794</v>
      </c>
      <c r="B793" s="642">
        <v>1229236</v>
      </c>
      <c r="C793" s="642" t="s">
        <v>52</v>
      </c>
      <c r="D793" s="642" t="s">
        <v>2978</v>
      </c>
      <c r="E793" s="642" t="s">
        <v>1011</v>
      </c>
      <c r="F793" s="642" t="s">
        <v>3400</v>
      </c>
      <c r="G793" s="642" t="s">
        <v>2995</v>
      </c>
      <c r="H793" s="642" t="s">
        <v>50</v>
      </c>
      <c r="I793" s="642" t="s">
        <v>1011</v>
      </c>
      <c r="J793" s="616">
        <v>30478036</v>
      </c>
      <c r="K793" s="640" t="str">
        <f t="shared" si="12"/>
        <v/>
      </c>
    </row>
    <row r="794" spans="1:11">
      <c r="A794" s="642" t="s">
        <v>420</v>
      </c>
      <c r="B794" s="642">
        <v>697235</v>
      </c>
      <c r="C794" s="642" t="s">
        <v>52</v>
      </c>
      <c r="D794" s="642" t="s">
        <v>2978</v>
      </c>
      <c r="E794" s="642" t="s">
        <v>1011</v>
      </c>
      <c r="F794" s="642" t="s">
        <v>432</v>
      </c>
      <c r="G794" s="642" t="s">
        <v>2988</v>
      </c>
      <c r="H794" s="642" t="s">
        <v>402</v>
      </c>
      <c r="I794" s="642" t="s">
        <v>142</v>
      </c>
      <c r="J794" s="616">
        <v>30471852</v>
      </c>
      <c r="K794" s="640" t="str">
        <f t="shared" si="12"/>
        <v>FI</v>
      </c>
    </row>
    <row r="795" spans="1:11">
      <c r="A795" s="642" t="s">
        <v>183</v>
      </c>
      <c r="B795" s="642">
        <v>119986</v>
      </c>
      <c r="C795" s="642" t="s">
        <v>52</v>
      </c>
      <c r="D795" s="642" t="s">
        <v>2978</v>
      </c>
      <c r="E795" s="642" t="s">
        <v>1011</v>
      </c>
      <c r="F795" s="642" t="s">
        <v>3688</v>
      </c>
      <c r="G795" s="642" t="s">
        <v>3002</v>
      </c>
      <c r="H795" s="642" t="s">
        <v>50</v>
      </c>
      <c r="I795" s="642" t="s">
        <v>1011</v>
      </c>
      <c r="J795" s="616">
        <v>30487187</v>
      </c>
      <c r="K795" s="640" t="str">
        <f t="shared" si="12"/>
        <v/>
      </c>
    </row>
    <row r="796" spans="1:11">
      <c r="A796" s="642" t="s">
        <v>355</v>
      </c>
      <c r="B796" s="642">
        <v>48056</v>
      </c>
      <c r="C796" s="642" t="s">
        <v>52</v>
      </c>
      <c r="D796" s="642" t="s">
        <v>2978</v>
      </c>
      <c r="E796" s="642" t="s">
        <v>1011</v>
      </c>
      <c r="F796" s="642" t="s">
        <v>3689</v>
      </c>
      <c r="G796" s="642" t="s">
        <v>2988</v>
      </c>
      <c r="H796" s="642" t="s">
        <v>227</v>
      </c>
      <c r="I796" s="642" t="s">
        <v>1011</v>
      </c>
      <c r="J796" s="616">
        <v>30488542</v>
      </c>
      <c r="K796" s="640" t="str">
        <f t="shared" si="12"/>
        <v/>
      </c>
    </row>
    <row r="797" spans="1:11">
      <c r="A797" s="642" t="s">
        <v>355</v>
      </c>
      <c r="B797" s="642">
        <v>67012</v>
      </c>
      <c r="C797" s="642" t="s">
        <v>52</v>
      </c>
      <c r="D797" s="642" t="s">
        <v>2978</v>
      </c>
      <c r="E797" s="642" t="s">
        <v>1011</v>
      </c>
      <c r="F797" s="642" t="s">
        <v>3690</v>
      </c>
      <c r="G797" s="642" t="s">
        <v>2988</v>
      </c>
      <c r="H797" s="642" t="s">
        <v>227</v>
      </c>
      <c r="I797" s="642" t="s">
        <v>1011</v>
      </c>
      <c r="J797" s="616">
        <v>30488660</v>
      </c>
      <c r="K797" s="640" t="str">
        <f t="shared" si="12"/>
        <v/>
      </c>
    </row>
    <row r="798" spans="1:11">
      <c r="A798" s="642" t="s">
        <v>420</v>
      </c>
      <c r="B798" s="642">
        <v>76526</v>
      </c>
      <c r="C798" s="642" t="s">
        <v>52</v>
      </c>
      <c r="D798" s="642" t="s">
        <v>2978</v>
      </c>
      <c r="E798" s="642" t="s">
        <v>1011</v>
      </c>
      <c r="F798" s="642" t="s">
        <v>436</v>
      </c>
      <c r="G798" s="642" t="s">
        <v>3012</v>
      </c>
      <c r="H798" s="642" t="s">
        <v>402</v>
      </c>
      <c r="I798" s="642" t="s">
        <v>1011</v>
      </c>
      <c r="J798" s="616">
        <v>40001654</v>
      </c>
      <c r="K798" s="640" t="str">
        <f t="shared" si="12"/>
        <v/>
      </c>
    </row>
    <row r="799" spans="1:11">
      <c r="A799" s="642" t="s">
        <v>119</v>
      </c>
      <c r="B799" s="642">
        <v>76510</v>
      </c>
      <c r="C799" s="642" t="s">
        <v>52</v>
      </c>
      <c r="D799" s="642" t="s">
        <v>3691</v>
      </c>
      <c r="E799" s="642" t="s">
        <v>1011</v>
      </c>
      <c r="F799" s="642" t="s">
        <v>3692</v>
      </c>
      <c r="G799" s="642" t="s">
        <v>2980</v>
      </c>
      <c r="H799" s="642" t="s">
        <v>50</v>
      </c>
      <c r="I799" s="642" t="s">
        <v>1011</v>
      </c>
      <c r="J799" s="616">
        <v>40001779</v>
      </c>
      <c r="K799" s="640" t="str">
        <f t="shared" si="12"/>
        <v/>
      </c>
    </row>
    <row r="800" spans="1:11">
      <c r="A800" s="642" t="s">
        <v>1011</v>
      </c>
      <c r="B800" s="642">
        <v>1728760</v>
      </c>
      <c r="C800" s="642" t="s">
        <v>52</v>
      </c>
      <c r="D800" s="642" t="s">
        <v>3076</v>
      </c>
      <c r="E800" s="642" t="s">
        <v>1011</v>
      </c>
      <c r="F800" s="642" t="s">
        <v>3701</v>
      </c>
      <c r="G800" s="642" t="s">
        <v>2988</v>
      </c>
      <c r="H800" s="642" t="s">
        <v>1011</v>
      </c>
      <c r="I800" s="642" t="s">
        <v>55</v>
      </c>
      <c r="J800" s="616">
        <v>30092736</v>
      </c>
      <c r="K800" s="640" t="str">
        <f t="shared" si="12"/>
        <v>RS</v>
      </c>
    </row>
    <row r="801" spans="1:11">
      <c r="A801" s="642" t="s">
        <v>576</v>
      </c>
      <c r="B801" s="642">
        <v>92340</v>
      </c>
      <c r="C801" s="642" t="s">
        <v>52</v>
      </c>
      <c r="D801" s="642" t="s">
        <v>2978</v>
      </c>
      <c r="E801" s="642" t="s">
        <v>1011</v>
      </c>
      <c r="F801" s="642" t="s">
        <v>3702</v>
      </c>
      <c r="G801" s="642" t="s">
        <v>2995</v>
      </c>
      <c r="H801" s="642" t="s">
        <v>560</v>
      </c>
      <c r="I801" s="642" t="s">
        <v>1011</v>
      </c>
      <c r="J801" s="616">
        <v>40000639</v>
      </c>
      <c r="K801" s="640" t="str">
        <f t="shared" si="12"/>
        <v/>
      </c>
    </row>
    <row r="802" spans="1:11">
      <c r="A802" s="642" t="s">
        <v>50</v>
      </c>
      <c r="B802" s="642">
        <v>409000</v>
      </c>
      <c r="C802" s="642" t="s">
        <v>52</v>
      </c>
      <c r="D802" s="642" t="s">
        <v>2978</v>
      </c>
      <c r="E802" s="642" t="s">
        <v>1011</v>
      </c>
      <c r="F802" s="642" t="s">
        <v>3649</v>
      </c>
      <c r="G802" s="642" t="s">
        <v>2980</v>
      </c>
      <c r="H802" s="642" t="s">
        <v>50</v>
      </c>
      <c r="I802" s="642" t="s">
        <v>1011</v>
      </c>
      <c r="J802" s="616">
        <v>30464699</v>
      </c>
      <c r="K802" s="640" t="str">
        <f t="shared" si="12"/>
        <v/>
      </c>
    </row>
    <row r="803" spans="1:11">
      <c r="A803" s="642" t="s">
        <v>403</v>
      </c>
      <c r="B803" s="642">
        <v>3000</v>
      </c>
      <c r="C803" s="642" t="s">
        <v>52</v>
      </c>
      <c r="D803" s="642" t="s">
        <v>2991</v>
      </c>
      <c r="E803" s="642" t="s">
        <v>1011</v>
      </c>
      <c r="F803" s="642" t="s">
        <v>3661</v>
      </c>
      <c r="G803" s="642" t="s">
        <v>3113</v>
      </c>
      <c r="H803" s="642" t="s">
        <v>402</v>
      </c>
      <c r="I803" s="642" t="s">
        <v>1011</v>
      </c>
      <c r="J803" s="616">
        <v>40006360</v>
      </c>
      <c r="K803" s="640" t="str">
        <f t="shared" si="12"/>
        <v/>
      </c>
    </row>
    <row r="804" spans="1:11">
      <c r="A804" s="642" t="s">
        <v>420</v>
      </c>
      <c r="B804" s="642">
        <v>51300</v>
      </c>
      <c r="C804" s="642" t="s">
        <v>98</v>
      </c>
      <c r="D804" s="642" t="s">
        <v>2978</v>
      </c>
      <c r="E804" s="642" t="s">
        <v>1011</v>
      </c>
      <c r="F804" s="642" t="s">
        <v>3662</v>
      </c>
      <c r="G804" s="642" t="s">
        <v>2988</v>
      </c>
      <c r="H804" s="642" t="s">
        <v>402</v>
      </c>
      <c r="I804" s="642" t="s">
        <v>1011</v>
      </c>
      <c r="J804" s="616">
        <v>40000063</v>
      </c>
      <c r="K804" s="640" t="str">
        <f t="shared" si="12"/>
        <v/>
      </c>
    </row>
    <row r="805" spans="1:11">
      <c r="A805" s="642" t="s">
        <v>339</v>
      </c>
      <c r="B805" s="642">
        <v>749263</v>
      </c>
      <c r="C805" s="642" t="s">
        <v>52</v>
      </c>
      <c r="D805" s="642" t="s">
        <v>2984</v>
      </c>
      <c r="E805" s="642" t="s">
        <v>1011</v>
      </c>
      <c r="F805" s="642" t="s">
        <v>3663</v>
      </c>
      <c r="G805" s="642" t="s">
        <v>2988</v>
      </c>
      <c r="H805" s="642" t="s">
        <v>227</v>
      </c>
      <c r="I805" s="642" t="s">
        <v>55</v>
      </c>
      <c r="J805" s="616">
        <v>30289473</v>
      </c>
      <c r="K805" s="640" t="str">
        <f t="shared" si="12"/>
        <v>RS</v>
      </c>
    </row>
    <row r="806" spans="1:11">
      <c r="A806" s="642" t="s">
        <v>50</v>
      </c>
      <c r="B806" s="642">
        <v>600157</v>
      </c>
      <c r="C806" s="642" t="s">
        <v>52</v>
      </c>
      <c r="D806" s="642" t="s">
        <v>3056</v>
      </c>
      <c r="E806" s="642" t="s">
        <v>1011</v>
      </c>
      <c r="F806" s="642" t="s">
        <v>3644</v>
      </c>
      <c r="G806" s="642" t="s">
        <v>2980</v>
      </c>
      <c r="H806" s="642" t="s">
        <v>50</v>
      </c>
      <c r="I806" s="642" t="s">
        <v>1011</v>
      </c>
      <c r="J806" s="616">
        <v>30462952</v>
      </c>
      <c r="K806" s="640" t="str">
        <f t="shared" si="12"/>
        <v/>
      </c>
    </row>
    <row r="807" spans="1:11">
      <c r="A807" s="642" t="s">
        <v>119</v>
      </c>
      <c r="B807" s="642">
        <v>219714</v>
      </c>
      <c r="C807" s="642" t="s">
        <v>52</v>
      </c>
      <c r="D807" s="642" t="s">
        <v>2978</v>
      </c>
      <c r="E807" s="642" t="s">
        <v>1011</v>
      </c>
      <c r="F807" s="642" t="s">
        <v>3645</v>
      </c>
      <c r="G807" s="642" t="s">
        <v>2982</v>
      </c>
      <c r="H807" s="642" t="s">
        <v>50</v>
      </c>
      <c r="I807" s="642" t="s">
        <v>1011</v>
      </c>
      <c r="J807" s="616">
        <v>40000904</v>
      </c>
      <c r="K807" s="640" t="str">
        <f t="shared" si="12"/>
        <v/>
      </c>
    </row>
    <row r="808" spans="1:11">
      <c r="A808" s="642" t="s">
        <v>794</v>
      </c>
      <c r="B808" s="642">
        <v>102600</v>
      </c>
      <c r="C808" s="642" t="s">
        <v>98</v>
      </c>
      <c r="D808" s="642" t="s">
        <v>2978</v>
      </c>
      <c r="E808" s="642" t="s">
        <v>1011</v>
      </c>
      <c r="F808" s="642" t="s">
        <v>3653</v>
      </c>
      <c r="G808" s="642" t="s">
        <v>2988</v>
      </c>
      <c r="H808" s="642" t="s">
        <v>50</v>
      </c>
      <c r="I808" s="642" t="s">
        <v>1011</v>
      </c>
      <c r="J808" s="616">
        <v>40001260</v>
      </c>
      <c r="K808" s="640" t="str">
        <f t="shared" si="12"/>
        <v/>
      </c>
    </row>
    <row r="809" spans="1:11">
      <c r="A809" s="642" t="s">
        <v>739</v>
      </c>
      <c r="B809" s="642">
        <v>862228</v>
      </c>
      <c r="C809" s="642" t="s">
        <v>52</v>
      </c>
      <c r="D809" s="642" t="s">
        <v>3056</v>
      </c>
      <c r="E809" s="642" t="s">
        <v>1011</v>
      </c>
      <c r="F809" s="642" t="s">
        <v>3654</v>
      </c>
      <c r="G809" s="642" t="s">
        <v>2990</v>
      </c>
      <c r="H809" s="642" t="s">
        <v>227</v>
      </c>
      <c r="I809" s="642" t="s">
        <v>1011</v>
      </c>
      <c r="J809" s="616">
        <v>30463129</v>
      </c>
      <c r="K809" s="640" t="str">
        <f t="shared" si="12"/>
        <v/>
      </c>
    </row>
    <row r="810" spans="1:11">
      <c r="A810" s="642" t="s">
        <v>1011</v>
      </c>
      <c r="B810" s="642">
        <v>900000</v>
      </c>
      <c r="C810" s="642" t="s">
        <v>52</v>
      </c>
      <c r="D810" s="642" t="s">
        <v>2978</v>
      </c>
      <c r="E810" s="642" t="s">
        <v>1011</v>
      </c>
      <c r="F810" s="642" t="s">
        <v>3655</v>
      </c>
      <c r="G810" s="642" t="s">
        <v>3075</v>
      </c>
      <c r="H810" s="642" t="s">
        <v>1011</v>
      </c>
      <c r="I810" s="642" t="s">
        <v>1011</v>
      </c>
      <c r="J810" s="616">
        <v>40005390</v>
      </c>
      <c r="K810" s="640" t="str">
        <f t="shared" si="12"/>
        <v/>
      </c>
    </row>
    <row r="811" spans="1:11">
      <c r="A811" s="642" t="s">
        <v>318</v>
      </c>
      <c r="B811" s="642">
        <v>71820</v>
      </c>
      <c r="C811" s="642" t="s">
        <v>52</v>
      </c>
      <c r="D811" s="642" t="s">
        <v>2978</v>
      </c>
      <c r="E811" s="642" t="s">
        <v>1011</v>
      </c>
      <c r="F811" s="642" t="s">
        <v>3656</v>
      </c>
      <c r="G811" s="642" t="s">
        <v>2988</v>
      </c>
      <c r="H811" s="642" t="s">
        <v>227</v>
      </c>
      <c r="I811" s="642" t="s">
        <v>1011</v>
      </c>
      <c r="J811" s="616">
        <v>40000003</v>
      </c>
      <c r="K811" s="640" t="str">
        <f t="shared" si="12"/>
        <v/>
      </c>
    </row>
    <row r="812" spans="1:11">
      <c r="A812" s="642" t="s">
        <v>420</v>
      </c>
      <c r="B812" s="642">
        <v>776654</v>
      </c>
      <c r="C812" s="642" t="s">
        <v>52</v>
      </c>
      <c r="D812" s="642" t="s">
        <v>2978</v>
      </c>
      <c r="E812" s="642" t="s">
        <v>1011</v>
      </c>
      <c r="F812" s="642" t="s">
        <v>3657</v>
      </c>
      <c r="G812" s="642" t="s">
        <v>2988</v>
      </c>
      <c r="H812" s="642" t="s">
        <v>402</v>
      </c>
      <c r="I812" s="642" t="s">
        <v>1011</v>
      </c>
      <c r="J812" s="616">
        <v>40004723</v>
      </c>
      <c r="K812" s="640" t="str">
        <f t="shared" si="12"/>
        <v/>
      </c>
    </row>
    <row r="813" spans="1:11">
      <c r="A813" s="642" t="s">
        <v>227</v>
      </c>
      <c r="B813" s="642">
        <v>87210</v>
      </c>
      <c r="C813" s="642" t="s">
        <v>52</v>
      </c>
      <c r="D813" s="642" t="s">
        <v>3010</v>
      </c>
      <c r="E813" s="642" t="s">
        <v>1011</v>
      </c>
      <c r="F813" s="642" t="s">
        <v>3228</v>
      </c>
      <c r="G813" s="642" t="s">
        <v>3012</v>
      </c>
      <c r="H813" s="642" t="s">
        <v>227</v>
      </c>
      <c r="I813" s="642" t="s">
        <v>1011</v>
      </c>
      <c r="J813" s="616">
        <v>30483775</v>
      </c>
      <c r="K813" s="640" t="str">
        <f t="shared" si="12"/>
        <v/>
      </c>
    </row>
    <row r="814" spans="1:11">
      <c r="A814" s="642" t="s">
        <v>502</v>
      </c>
      <c r="B814" s="642">
        <v>46095</v>
      </c>
      <c r="C814" s="642" t="s">
        <v>52</v>
      </c>
      <c r="D814" s="642" t="s">
        <v>2978</v>
      </c>
      <c r="E814" s="642" t="s">
        <v>1011</v>
      </c>
      <c r="F814" s="642" t="s">
        <v>3229</v>
      </c>
      <c r="G814" s="642" t="s">
        <v>3002</v>
      </c>
      <c r="H814" s="642" t="s">
        <v>402</v>
      </c>
      <c r="I814" s="642" t="s">
        <v>1011</v>
      </c>
      <c r="J814" s="616">
        <v>30485471</v>
      </c>
      <c r="K814" s="640" t="str">
        <f t="shared" si="12"/>
        <v/>
      </c>
    </row>
    <row r="815" spans="1:11">
      <c r="A815" s="642" t="s">
        <v>270</v>
      </c>
      <c r="B815" s="642">
        <v>643189</v>
      </c>
      <c r="C815" s="642" t="s">
        <v>52</v>
      </c>
      <c r="D815" s="642" t="s">
        <v>2984</v>
      </c>
      <c r="E815" s="642" t="s">
        <v>1011</v>
      </c>
      <c r="F815" s="642" t="s">
        <v>3664</v>
      </c>
      <c r="G815" s="642" t="s">
        <v>2988</v>
      </c>
      <c r="H815" s="642" t="s">
        <v>227</v>
      </c>
      <c r="I815" s="642" t="s">
        <v>55</v>
      </c>
      <c r="J815" s="616">
        <v>30465159</v>
      </c>
      <c r="K815" s="640" t="str">
        <f t="shared" si="12"/>
        <v>RS</v>
      </c>
    </row>
    <row r="816" spans="1:11">
      <c r="A816" s="642" t="s">
        <v>167</v>
      </c>
      <c r="B816" s="642">
        <v>199741</v>
      </c>
      <c r="C816" s="642" t="s">
        <v>52</v>
      </c>
      <c r="D816" s="642" t="s">
        <v>2978</v>
      </c>
      <c r="E816" s="642" t="s">
        <v>1011</v>
      </c>
      <c r="F816" s="642" t="s">
        <v>3677</v>
      </c>
      <c r="G816" s="642" t="s">
        <v>2988</v>
      </c>
      <c r="H816" s="642" t="s">
        <v>50</v>
      </c>
      <c r="I816" s="642" t="s">
        <v>142</v>
      </c>
      <c r="J816" s="616">
        <v>40007018</v>
      </c>
      <c r="K816" s="640" t="str">
        <f t="shared" si="12"/>
        <v>FI</v>
      </c>
    </row>
    <row r="817" spans="1:11">
      <c r="A817" s="642" t="s">
        <v>270</v>
      </c>
      <c r="B817" s="642">
        <v>67000</v>
      </c>
      <c r="C817" s="642" t="s">
        <v>52</v>
      </c>
      <c r="D817" s="642" t="s">
        <v>2978</v>
      </c>
      <c r="E817" s="642" t="s">
        <v>1011</v>
      </c>
      <c r="F817" s="642" t="s">
        <v>3678</v>
      </c>
      <c r="G817" s="642" t="s">
        <v>2988</v>
      </c>
      <c r="H817" s="642" t="s">
        <v>227</v>
      </c>
      <c r="I817" s="642" t="s">
        <v>1011</v>
      </c>
      <c r="J817" s="616">
        <v>30473784</v>
      </c>
      <c r="K817" s="640" t="str">
        <f t="shared" si="12"/>
        <v/>
      </c>
    </row>
    <row r="818" spans="1:11">
      <c r="A818" s="642" t="s">
        <v>339</v>
      </c>
      <c r="B818" s="642">
        <v>123418</v>
      </c>
      <c r="C818" s="642" t="s">
        <v>52</v>
      </c>
      <c r="D818" s="642" t="s">
        <v>2978</v>
      </c>
      <c r="E818" s="642" t="s">
        <v>1011</v>
      </c>
      <c r="F818" s="642" t="s">
        <v>2429</v>
      </c>
      <c r="G818" s="642" t="s">
        <v>3002</v>
      </c>
      <c r="H818" s="642" t="s">
        <v>227</v>
      </c>
      <c r="I818" s="642" t="s">
        <v>1011</v>
      </c>
      <c r="J818" s="616">
        <v>30427472</v>
      </c>
      <c r="K818" s="640" t="str">
        <f t="shared" si="12"/>
        <v/>
      </c>
    </row>
    <row r="819" spans="1:11">
      <c r="A819" s="642" t="s">
        <v>794</v>
      </c>
      <c r="B819" s="642">
        <v>500000</v>
      </c>
      <c r="C819" s="642" t="s">
        <v>52</v>
      </c>
      <c r="D819" s="642" t="s">
        <v>3076</v>
      </c>
      <c r="E819" s="642" t="s">
        <v>1011</v>
      </c>
      <c r="F819" s="642" t="s">
        <v>3679</v>
      </c>
      <c r="G819" s="642" t="s">
        <v>2988</v>
      </c>
      <c r="H819" s="642" t="s">
        <v>50</v>
      </c>
      <c r="I819" s="642" t="s">
        <v>1011</v>
      </c>
      <c r="J819" s="616">
        <v>40005843</v>
      </c>
      <c r="K819" s="640" t="str">
        <f t="shared" si="12"/>
        <v/>
      </c>
    </row>
    <row r="820" spans="1:11">
      <c r="A820" s="642" t="s">
        <v>318</v>
      </c>
      <c r="B820" s="642">
        <v>67000</v>
      </c>
      <c r="C820" s="642" t="s">
        <v>98</v>
      </c>
      <c r="D820" s="642" t="s">
        <v>3056</v>
      </c>
      <c r="E820" s="642" t="s">
        <v>1011</v>
      </c>
      <c r="F820" s="642" t="s">
        <v>3680</v>
      </c>
      <c r="G820" s="642" t="s">
        <v>2990</v>
      </c>
      <c r="H820" s="642" t="s">
        <v>227</v>
      </c>
      <c r="I820" s="642" t="s">
        <v>142</v>
      </c>
      <c r="J820" s="616">
        <v>40005288</v>
      </c>
      <c r="K820" s="640" t="str">
        <f t="shared" si="12"/>
        <v>FI</v>
      </c>
    </row>
    <row r="821" spans="1:11">
      <c r="A821" s="642" t="s">
        <v>300</v>
      </c>
      <c r="B821" s="642">
        <v>67000</v>
      </c>
      <c r="C821" s="642" t="s">
        <v>98</v>
      </c>
      <c r="D821" s="642" t="s">
        <v>3056</v>
      </c>
      <c r="E821" s="642" t="s">
        <v>1011</v>
      </c>
      <c r="F821" s="642" t="s">
        <v>3681</v>
      </c>
      <c r="G821" s="642" t="s">
        <v>2990</v>
      </c>
      <c r="H821" s="642" t="s">
        <v>227</v>
      </c>
      <c r="I821" s="642" t="s">
        <v>142</v>
      </c>
      <c r="J821" s="616">
        <v>40005284</v>
      </c>
      <c r="K821" s="640" t="str">
        <f t="shared" si="12"/>
        <v>FI</v>
      </c>
    </row>
    <row r="822" spans="1:11">
      <c r="A822" s="642" t="s">
        <v>227</v>
      </c>
      <c r="B822" s="642">
        <v>1000</v>
      </c>
      <c r="C822" s="642" t="s">
        <v>98</v>
      </c>
      <c r="D822" s="642" t="s">
        <v>2991</v>
      </c>
      <c r="E822" s="642" t="s">
        <v>1011</v>
      </c>
      <c r="F822" s="642" t="s">
        <v>3682</v>
      </c>
      <c r="G822" s="642" t="s">
        <v>2988</v>
      </c>
      <c r="H822" s="642" t="s">
        <v>227</v>
      </c>
      <c r="I822" s="642" t="s">
        <v>1011</v>
      </c>
      <c r="J822" s="616">
        <v>40006989</v>
      </c>
      <c r="K822" s="640" t="str">
        <f t="shared" si="12"/>
        <v/>
      </c>
    </row>
    <row r="823" spans="1:11">
      <c r="A823" s="642" t="s">
        <v>300</v>
      </c>
      <c r="B823" s="642">
        <v>3562</v>
      </c>
      <c r="C823" s="642" t="s">
        <v>52</v>
      </c>
      <c r="D823" s="642" t="s">
        <v>2991</v>
      </c>
      <c r="E823" s="642" t="s">
        <v>1011</v>
      </c>
      <c r="F823" s="642" t="s">
        <v>3658</v>
      </c>
      <c r="G823" s="642" t="s">
        <v>3069</v>
      </c>
      <c r="H823" s="642" t="s">
        <v>227</v>
      </c>
      <c r="I823" s="642" t="s">
        <v>1011</v>
      </c>
      <c r="J823" s="616">
        <v>40008066</v>
      </c>
      <c r="K823" s="640" t="str">
        <f t="shared" si="12"/>
        <v/>
      </c>
    </row>
    <row r="824" spans="1:11">
      <c r="A824" s="642" t="s">
        <v>490</v>
      </c>
      <c r="B824" s="642">
        <v>190748075</v>
      </c>
      <c r="C824" s="642" t="s">
        <v>52</v>
      </c>
      <c r="D824" s="642" t="s">
        <v>2978</v>
      </c>
      <c r="E824" s="642" t="s">
        <v>1011</v>
      </c>
      <c r="F824" s="642" t="s">
        <v>3659</v>
      </c>
      <c r="G824" s="642" t="s">
        <v>3002</v>
      </c>
      <c r="H824" s="642" t="s">
        <v>402</v>
      </c>
      <c r="I824" s="642" t="s">
        <v>1011</v>
      </c>
      <c r="J824" s="616">
        <v>40008188</v>
      </c>
      <c r="K824" s="640" t="str">
        <f t="shared" si="12"/>
        <v/>
      </c>
    </row>
    <row r="825" spans="1:11">
      <c r="A825" s="642" t="s">
        <v>739</v>
      </c>
      <c r="B825" s="642">
        <v>69186</v>
      </c>
      <c r="C825" s="642" t="s">
        <v>52</v>
      </c>
      <c r="D825" s="642" t="s">
        <v>2978</v>
      </c>
      <c r="E825" s="642" t="s">
        <v>1011</v>
      </c>
      <c r="F825" s="642" t="s">
        <v>3660</v>
      </c>
      <c r="G825" s="642" t="s">
        <v>3002</v>
      </c>
      <c r="H825" s="642" t="s">
        <v>227</v>
      </c>
      <c r="I825" s="642" t="s">
        <v>1011</v>
      </c>
      <c r="J825" s="616">
        <v>40008247</v>
      </c>
      <c r="K825" s="640" t="str">
        <f t="shared" si="12"/>
        <v/>
      </c>
    </row>
    <row r="826" spans="1:11">
      <c r="A826" s="642" t="s">
        <v>468</v>
      </c>
      <c r="B826" s="642">
        <v>94000</v>
      </c>
      <c r="C826" s="642" t="s">
        <v>52</v>
      </c>
      <c r="D826" s="642" t="s">
        <v>2978</v>
      </c>
      <c r="E826" s="642" t="s">
        <v>1011</v>
      </c>
      <c r="F826" s="642" t="s">
        <v>3671</v>
      </c>
      <c r="G826" s="642" t="s">
        <v>2988</v>
      </c>
      <c r="H826" s="642" t="s">
        <v>402</v>
      </c>
      <c r="I826" s="642" t="s">
        <v>1011</v>
      </c>
      <c r="J826" s="616">
        <v>40007163</v>
      </c>
      <c r="K826" s="640" t="str">
        <f t="shared" si="12"/>
        <v/>
      </c>
    </row>
    <row r="827" spans="1:11">
      <c r="A827" s="642" t="s">
        <v>739</v>
      </c>
      <c r="B827" s="642">
        <v>20000</v>
      </c>
      <c r="C827" s="642" t="s">
        <v>98</v>
      </c>
      <c r="D827" s="642" t="s">
        <v>3056</v>
      </c>
      <c r="E827" s="642" t="s">
        <v>1011</v>
      </c>
      <c r="F827" s="642" t="s">
        <v>3672</v>
      </c>
      <c r="G827" s="642" t="s">
        <v>2988</v>
      </c>
      <c r="H827" s="642" t="s">
        <v>227</v>
      </c>
      <c r="I827" s="642" t="s">
        <v>1011</v>
      </c>
      <c r="J827" s="616">
        <v>40005891</v>
      </c>
      <c r="K827" s="640" t="str">
        <f t="shared" si="12"/>
        <v/>
      </c>
    </row>
    <row r="828" spans="1:11">
      <c r="A828" s="642" t="s">
        <v>284</v>
      </c>
      <c r="B828" s="642">
        <v>30000</v>
      </c>
      <c r="C828" s="642" t="s">
        <v>52</v>
      </c>
      <c r="D828" s="642" t="s">
        <v>2991</v>
      </c>
      <c r="E828" s="642" t="s">
        <v>1011</v>
      </c>
      <c r="F828" s="642" t="s">
        <v>3673</v>
      </c>
      <c r="G828" s="642" t="s">
        <v>2990</v>
      </c>
      <c r="H828" s="642" t="s">
        <v>227</v>
      </c>
      <c r="I828" s="642" t="s">
        <v>1011</v>
      </c>
      <c r="J828" s="616">
        <v>40006093</v>
      </c>
      <c r="K828" s="640" t="str">
        <f t="shared" si="12"/>
        <v/>
      </c>
    </row>
    <row r="829" spans="1:11">
      <c r="A829" s="642" t="s">
        <v>420</v>
      </c>
      <c r="B829" s="642">
        <v>15000</v>
      </c>
      <c r="C829" s="642" t="s">
        <v>52</v>
      </c>
      <c r="D829" s="642" t="s">
        <v>2991</v>
      </c>
      <c r="E829" s="642" t="s">
        <v>1011</v>
      </c>
      <c r="F829" s="642" t="s">
        <v>3674</v>
      </c>
      <c r="G829" s="642" t="s">
        <v>2990</v>
      </c>
      <c r="H829" s="642" t="s">
        <v>402</v>
      </c>
      <c r="I829" s="642" t="s">
        <v>1011</v>
      </c>
      <c r="J829" s="616">
        <v>40006366</v>
      </c>
      <c r="K829" s="640" t="str">
        <f t="shared" si="12"/>
        <v/>
      </c>
    </row>
    <row r="830" spans="1:11">
      <c r="A830" s="642" t="s">
        <v>739</v>
      </c>
      <c r="B830" s="642">
        <v>301474</v>
      </c>
      <c r="C830" s="642" t="s">
        <v>52</v>
      </c>
      <c r="D830" s="642" t="s">
        <v>3490</v>
      </c>
      <c r="E830" s="642" t="s">
        <v>1011</v>
      </c>
      <c r="F830" s="642" t="s">
        <v>3854</v>
      </c>
      <c r="G830" s="642" t="s">
        <v>2980</v>
      </c>
      <c r="H830" s="642" t="s">
        <v>227</v>
      </c>
      <c r="I830" s="642" t="s">
        <v>1011</v>
      </c>
      <c r="J830" s="616">
        <v>30351011</v>
      </c>
      <c r="K830" s="640" t="str">
        <f t="shared" si="12"/>
        <v/>
      </c>
    </row>
    <row r="831" spans="1:11">
      <c r="A831" s="642" t="s">
        <v>490</v>
      </c>
      <c r="B831" s="642">
        <v>250600</v>
      </c>
      <c r="C831" s="642" t="s">
        <v>52</v>
      </c>
      <c r="D831" s="642" t="s">
        <v>3123</v>
      </c>
      <c r="E831" s="642" t="s">
        <v>1011</v>
      </c>
      <c r="F831" s="642" t="s">
        <v>3855</v>
      </c>
      <c r="G831" s="642" t="s">
        <v>3106</v>
      </c>
      <c r="H831" s="642" t="s">
        <v>402</v>
      </c>
      <c r="I831" s="642" t="s">
        <v>1011</v>
      </c>
      <c r="J831" s="616">
        <v>30122047</v>
      </c>
      <c r="K831" s="640" t="str">
        <f t="shared" si="12"/>
        <v/>
      </c>
    </row>
    <row r="832" spans="1:11">
      <c r="A832" s="642" t="s">
        <v>50</v>
      </c>
      <c r="B832" s="642">
        <v>8006479</v>
      </c>
      <c r="C832" s="642" t="s">
        <v>52</v>
      </c>
      <c r="D832" s="642" t="s">
        <v>2978</v>
      </c>
      <c r="E832" s="642" t="s">
        <v>1011</v>
      </c>
      <c r="F832" s="642" t="s">
        <v>3856</v>
      </c>
      <c r="G832" s="642" t="s">
        <v>2990</v>
      </c>
      <c r="H832" s="642" t="s">
        <v>50</v>
      </c>
      <c r="I832" s="642" t="s">
        <v>55</v>
      </c>
      <c r="J832" s="616">
        <v>30043744</v>
      </c>
      <c r="K832" s="640" t="str">
        <f t="shared" si="12"/>
        <v>RS</v>
      </c>
    </row>
    <row r="833" spans="1:11">
      <c r="A833" s="642" t="s">
        <v>427</v>
      </c>
      <c r="B833" s="642">
        <v>35687</v>
      </c>
      <c r="C833" s="642" t="s">
        <v>52</v>
      </c>
      <c r="D833" s="642" t="s">
        <v>2978</v>
      </c>
      <c r="E833" s="642" t="s">
        <v>1011</v>
      </c>
      <c r="F833" s="642" t="s">
        <v>4712</v>
      </c>
      <c r="G833" s="642" t="s">
        <v>2990</v>
      </c>
      <c r="H833" s="642" t="s">
        <v>402</v>
      </c>
      <c r="I833" s="642" t="s">
        <v>1011</v>
      </c>
      <c r="J833" s="616">
        <v>40008354</v>
      </c>
      <c r="K833" s="640" t="str">
        <f t="shared" si="12"/>
        <v/>
      </c>
    </row>
    <row r="834" spans="1:11">
      <c r="A834" s="642" t="s">
        <v>403</v>
      </c>
      <c r="B834" s="642">
        <v>1703199</v>
      </c>
      <c r="C834" s="642" t="s">
        <v>52</v>
      </c>
      <c r="D834" s="642" t="s">
        <v>3004</v>
      </c>
      <c r="E834" s="642" t="s">
        <v>1011</v>
      </c>
      <c r="F834" s="642" t="s">
        <v>3699</v>
      </c>
      <c r="G834" s="642" t="s">
        <v>2988</v>
      </c>
      <c r="H834" s="642" t="s">
        <v>402</v>
      </c>
      <c r="I834" s="642" t="s">
        <v>55</v>
      </c>
      <c r="J834" s="616">
        <v>30481300</v>
      </c>
      <c r="K834" s="640" t="str">
        <f t="shared" si="12"/>
        <v>RS</v>
      </c>
    </row>
    <row r="835" spans="1:11">
      <c r="A835" s="642" t="s">
        <v>50</v>
      </c>
      <c r="B835" s="642">
        <v>5695479</v>
      </c>
      <c r="C835" s="642" t="s">
        <v>52</v>
      </c>
      <c r="D835" s="642" t="s">
        <v>2978</v>
      </c>
      <c r="E835" s="642" t="s">
        <v>1011</v>
      </c>
      <c r="F835" s="642" t="s">
        <v>3693</v>
      </c>
      <c r="G835" s="642" t="s">
        <v>2995</v>
      </c>
      <c r="H835" s="642" t="s">
        <v>50</v>
      </c>
      <c r="I835" s="642" t="s">
        <v>55</v>
      </c>
      <c r="J835" s="616">
        <v>30070862</v>
      </c>
      <c r="K835" s="640" t="str">
        <f t="shared" ref="K835:K898" si="13">I835</f>
        <v>RS</v>
      </c>
    </row>
    <row r="836" spans="1:11">
      <c r="A836" s="642" t="s">
        <v>167</v>
      </c>
      <c r="B836" s="642">
        <v>1185165</v>
      </c>
      <c r="C836" s="642" t="s">
        <v>52</v>
      </c>
      <c r="D836" s="642" t="s">
        <v>2978</v>
      </c>
      <c r="E836" s="642" t="s">
        <v>1011</v>
      </c>
      <c r="F836" s="642" t="s">
        <v>3675</v>
      </c>
      <c r="G836" s="642" t="s">
        <v>2988</v>
      </c>
      <c r="H836" s="642" t="s">
        <v>50</v>
      </c>
      <c r="I836" s="642" t="s">
        <v>55</v>
      </c>
      <c r="J836" s="616">
        <v>30269724</v>
      </c>
      <c r="K836" s="640" t="str">
        <f t="shared" si="13"/>
        <v>RS</v>
      </c>
    </row>
    <row r="837" spans="1:11">
      <c r="A837" s="642" t="s">
        <v>156</v>
      </c>
      <c r="B837" s="642">
        <v>6880595</v>
      </c>
      <c r="C837" s="642" t="s">
        <v>52</v>
      </c>
      <c r="D837" s="642" t="s">
        <v>2978</v>
      </c>
      <c r="E837" s="642" t="s">
        <v>1011</v>
      </c>
      <c r="F837" s="642" t="s">
        <v>3676</v>
      </c>
      <c r="G837" s="642" t="s">
        <v>2995</v>
      </c>
      <c r="H837" s="642" t="s">
        <v>50</v>
      </c>
      <c r="I837" s="642" t="s">
        <v>1011</v>
      </c>
      <c r="J837" s="616">
        <v>30088194</v>
      </c>
      <c r="K837" s="640" t="str">
        <f t="shared" si="13"/>
        <v/>
      </c>
    </row>
    <row r="838" spans="1:11">
      <c r="A838" s="642" t="s">
        <v>490</v>
      </c>
      <c r="B838" s="642">
        <v>359065</v>
      </c>
      <c r="C838" s="642" t="s">
        <v>52</v>
      </c>
      <c r="D838" s="642" t="s">
        <v>2978</v>
      </c>
      <c r="E838" s="642" t="s">
        <v>1011</v>
      </c>
      <c r="F838" s="642" t="s">
        <v>3696</v>
      </c>
      <c r="G838" s="642" t="s">
        <v>3002</v>
      </c>
      <c r="H838" s="642" t="s">
        <v>402</v>
      </c>
      <c r="I838" s="642" t="s">
        <v>1011</v>
      </c>
      <c r="J838" s="616">
        <v>30375772</v>
      </c>
      <c r="K838" s="640" t="str">
        <f t="shared" si="13"/>
        <v/>
      </c>
    </row>
    <row r="839" spans="1:11">
      <c r="A839" s="642" t="s">
        <v>427</v>
      </c>
      <c r="B839" s="642">
        <v>511435</v>
      </c>
      <c r="C839" s="642" t="s">
        <v>52</v>
      </c>
      <c r="D839" s="642" t="s">
        <v>2978</v>
      </c>
      <c r="E839" s="642" t="s">
        <v>1011</v>
      </c>
      <c r="F839" s="642" t="s">
        <v>3908</v>
      </c>
      <c r="G839" s="642" t="s">
        <v>2995</v>
      </c>
      <c r="H839" s="642" t="s">
        <v>402</v>
      </c>
      <c r="I839" s="642" t="s">
        <v>55</v>
      </c>
      <c r="J839" s="616">
        <v>30071585</v>
      </c>
      <c r="K839" s="640" t="str">
        <f t="shared" si="13"/>
        <v>RS</v>
      </c>
    </row>
    <row r="840" spans="1:11">
      <c r="A840" s="642" t="s">
        <v>490</v>
      </c>
      <c r="B840" s="642">
        <v>2016129</v>
      </c>
      <c r="C840" s="642" t="s">
        <v>52</v>
      </c>
      <c r="D840" s="642" t="s">
        <v>2978</v>
      </c>
      <c r="E840" s="642" t="s">
        <v>1011</v>
      </c>
      <c r="F840" s="642" t="s">
        <v>555</v>
      </c>
      <c r="G840" s="642" t="s">
        <v>3102</v>
      </c>
      <c r="H840" s="642" t="s">
        <v>402</v>
      </c>
      <c r="I840" s="642" t="s">
        <v>55</v>
      </c>
      <c r="J840" s="616">
        <v>30083335</v>
      </c>
      <c r="K840" s="640" t="str">
        <f t="shared" si="13"/>
        <v>RS</v>
      </c>
    </row>
    <row r="841" spans="1:11">
      <c r="A841" s="642" t="s">
        <v>1011</v>
      </c>
      <c r="B841" s="642">
        <v>734868</v>
      </c>
      <c r="C841" s="642" t="s">
        <v>52</v>
      </c>
      <c r="D841" s="642" t="s">
        <v>2978</v>
      </c>
      <c r="E841" s="642" t="s">
        <v>1011</v>
      </c>
      <c r="F841" s="642" t="s">
        <v>3909</v>
      </c>
      <c r="G841" s="642" t="s">
        <v>2741</v>
      </c>
      <c r="H841" s="642" t="s">
        <v>560</v>
      </c>
      <c r="I841" s="642" t="s">
        <v>1011</v>
      </c>
      <c r="J841" s="616">
        <v>30342073</v>
      </c>
      <c r="K841" s="640" t="str">
        <f t="shared" si="13"/>
        <v/>
      </c>
    </row>
    <row r="842" spans="1:11">
      <c r="A842" s="642" t="s">
        <v>50</v>
      </c>
      <c r="B842" s="642">
        <v>304016</v>
      </c>
      <c r="C842" s="642" t="s">
        <v>98</v>
      </c>
      <c r="D842" s="642" t="s">
        <v>3162</v>
      </c>
      <c r="E842" s="642" t="s">
        <v>1011</v>
      </c>
      <c r="F842" s="642" t="s">
        <v>3342</v>
      </c>
      <c r="G842" s="642" t="s">
        <v>2995</v>
      </c>
      <c r="H842" s="642" t="s">
        <v>50</v>
      </c>
      <c r="I842" s="642" t="s">
        <v>55</v>
      </c>
      <c r="J842" s="616">
        <v>30308732</v>
      </c>
      <c r="K842" s="640" t="str">
        <f t="shared" si="13"/>
        <v>RS</v>
      </c>
    </row>
    <row r="843" spans="1:11">
      <c r="A843" s="642" t="s">
        <v>739</v>
      </c>
      <c r="B843" s="642">
        <v>48023</v>
      </c>
      <c r="C843" s="642" t="s">
        <v>98</v>
      </c>
      <c r="D843" s="642" t="s">
        <v>2978</v>
      </c>
      <c r="E843" s="642" t="s">
        <v>1011</v>
      </c>
      <c r="F843" s="642" t="s">
        <v>3092</v>
      </c>
      <c r="G843" s="642" t="s">
        <v>2995</v>
      </c>
      <c r="H843" s="642" t="s">
        <v>227</v>
      </c>
      <c r="I843" s="642" t="s">
        <v>142</v>
      </c>
      <c r="J843" s="616">
        <v>40005337</v>
      </c>
      <c r="K843" s="640" t="str">
        <f t="shared" si="13"/>
        <v>FI</v>
      </c>
    </row>
    <row r="844" spans="1:11">
      <c r="A844" s="642" t="s">
        <v>561</v>
      </c>
      <c r="B844" s="642">
        <v>40196</v>
      </c>
      <c r="C844" s="642" t="s">
        <v>98</v>
      </c>
      <c r="D844" s="642" t="s">
        <v>2978</v>
      </c>
      <c r="E844" s="642" t="s">
        <v>1011</v>
      </c>
      <c r="F844" s="642" t="s">
        <v>3910</v>
      </c>
      <c r="G844" s="642" t="s">
        <v>2988</v>
      </c>
      <c r="H844" s="642" t="s">
        <v>560</v>
      </c>
      <c r="I844" s="642" t="s">
        <v>1011</v>
      </c>
      <c r="J844" s="616">
        <v>30313322</v>
      </c>
      <c r="K844" s="640" t="str">
        <f t="shared" si="13"/>
        <v/>
      </c>
    </row>
    <row r="845" spans="1:11">
      <c r="A845" s="642" t="s">
        <v>1011</v>
      </c>
      <c r="B845" s="642">
        <v>7923237</v>
      </c>
      <c r="C845" s="642" t="s">
        <v>52</v>
      </c>
      <c r="D845" s="642" t="s">
        <v>3013</v>
      </c>
      <c r="E845" s="642" t="s">
        <v>1011</v>
      </c>
      <c r="F845" s="642" t="s">
        <v>3911</v>
      </c>
      <c r="G845" s="642" t="s">
        <v>2990</v>
      </c>
      <c r="H845" s="642" t="s">
        <v>1011</v>
      </c>
      <c r="I845" s="642" t="s">
        <v>142</v>
      </c>
      <c r="J845" s="616">
        <v>40003396</v>
      </c>
      <c r="K845" s="640" t="str">
        <f t="shared" si="13"/>
        <v>FI</v>
      </c>
    </row>
    <row r="846" spans="1:11">
      <c r="A846" s="642" t="s">
        <v>420</v>
      </c>
      <c r="B846" s="642">
        <v>128384</v>
      </c>
      <c r="C846" s="642" t="s">
        <v>52</v>
      </c>
      <c r="D846" s="642" t="s">
        <v>2978</v>
      </c>
      <c r="E846" s="642" t="s">
        <v>1011</v>
      </c>
      <c r="F846" s="642" t="s">
        <v>3700</v>
      </c>
      <c r="G846" s="642" t="s">
        <v>2982</v>
      </c>
      <c r="H846" s="642" t="s">
        <v>402</v>
      </c>
      <c r="I846" s="642" t="s">
        <v>55</v>
      </c>
      <c r="J846" s="616">
        <v>30467589</v>
      </c>
      <c r="K846" s="640" t="str">
        <f t="shared" si="13"/>
        <v>RS</v>
      </c>
    </row>
    <row r="847" spans="1:11">
      <c r="A847" s="642" t="s">
        <v>739</v>
      </c>
      <c r="B847" s="642">
        <v>445639</v>
      </c>
      <c r="C847" s="642" t="s">
        <v>52</v>
      </c>
      <c r="D847" s="642" t="s">
        <v>2978</v>
      </c>
      <c r="E847" s="642" t="s">
        <v>1011</v>
      </c>
      <c r="F847" s="642" t="s">
        <v>3709</v>
      </c>
      <c r="G847" s="642" t="s">
        <v>2988</v>
      </c>
      <c r="H847" s="642" t="s">
        <v>227</v>
      </c>
      <c r="I847" s="642" t="s">
        <v>55</v>
      </c>
      <c r="J847" s="616">
        <v>30429872</v>
      </c>
      <c r="K847" s="640" t="str">
        <f t="shared" si="13"/>
        <v>RS</v>
      </c>
    </row>
    <row r="848" spans="1:11">
      <c r="A848" s="642" t="s">
        <v>403</v>
      </c>
      <c r="B848" s="642">
        <v>3779356</v>
      </c>
      <c r="C848" s="642" t="s">
        <v>52</v>
      </c>
      <c r="D848" s="642" t="s">
        <v>2978</v>
      </c>
      <c r="E848" s="642" t="s">
        <v>1011</v>
      </c>
      <c r="F848" s="642" t="s">
        <v>3467</v>
      </c>
      <c r="G848" s="642" t="s">
        <v>2990</v>
      </c>
      <c r="H848" s="642" t="s">
        <v>402</v>
      </c>
      <c r="I848" s="642" t="s">
        <v>142</v>
      </c>
      <c r="J848" s="616">
        <v>40002877</v>
      </c>
      <c r="K848" s="640" t="str">
        <f t="shared" si="13"/>
        <v>FI</v>
      </c>
    </row>
    <row r="849" spans="1:11">
      <c r="A849" s="642" t="s">
        <v>1011</v>
      </c>
      <c r="B849" s="642">
        <v>600000</v>
      </c>
      <c r="C849" s="642" t="s">
        <v>52</v>
      </c>
      <c r="D849" s="642" t="s">
        <v>2978</v>
      </c>
      <c r="E849" s="642" t="s">
        <v>1011</v>
      </c>
      <c r="F849" s="642" t="s">
        <v>3710</v>
      </c>
      <c r="G849" s="642" t="s">
        <v>3075</v>
      </c>
      <c r="H849" s="642" t="s">
        <v>1011</v>
      </c>
      <c r="I849" s="642" t="s">
        <v>1011</v>
      </c>
      <c r="J849" s="616">
        <v>40005433</v>
      </c>
      <c r="K849" s="640" t="str">
        <f t="shared" si="13"/>
        <v/>
      </c>
    </row>
    <row r="850" spans="1:11">
      <c r="A850" s="642" t="s">
        <v>1011</v>
      </c>
      <c r="B850" s="642">
        <v>511728</v>
      </c>
      <c r="C850" s="642" t="s">
        <v>52</v>
      </c>
      <c r="D850" s="642" t="s">
        <v>2978</v>
      </c>
      <c r="E850" s="642" t="s">
        <v>1011</v>
      </c>
      <c r="F850" s="642" t="s">
        <v>3694</v>
      </c>
      <c r="G850" s="642" t="s">
        <v>3695</v>
      </c>
      <c r="H850" s="642" t="s">
        <v>1011</v>
      </c>
      <c r="I850" s="642" t="s">
        <v>1011</v>
      </c>
      <c r="J850" s="616">
        <v>30426980</v>
      </c>
      <c r="K850" s="640" t="str">
        <f t="shared" si="13"/>
        <v/>
      </c>
    </row>
    <row r="851" spans="1:11">
      <c r="A851" s="642" t="s">
        <v>490</v>
      </c>
      <c r="B851" s="642">
        <v>950805</v>
      </c>
      <c r="C851" s="642" t="s">
        <v>52</v>
      </c>
      <c r="D851" s="642" t="s">
        <v>3056</v>
      </c>
      <c r="E851" s="642" t="s">
        <v>1011</v>
      </c>
      <c r="F851" s="642" t="s">
        <v>555</v>
      </c>
      <c r="G851" s="642" t="s">
        <v>3102</v>
      </c>
      <c r="H851" s="642" t="s">
        <v>402</v>
      </c>
      <c r="I851" s="642" t="s">
        <v>55</v>
      </c>
      <c r="J851" s="616">
        <v>30083335</v>
      </c>
      <c r="K851" s="640" t="str">
        <f t="shared" si="13"/>
        <v>RS</v>
      </c>
    </row>
    <row r="852" spans="1:11">
      <c r="A852" s="642" t="s">
        <v>439</v>
      </c>
      <c r="B852" s="642">
        <v>119016</v>
      </c>
      <c r="C852" s="642" t="s">
        <v>52</v>
      </c>
      <c r="D852" s="642" t="s">
        <v>2978</v>
      </c>
      <c r="E852" s="642" t="s">
        <v>1011</v>
      </c>
      <c r="F852" s="642" t="s">
        <v>3697</v>
      </c>
      <c r="G852" s="642" t="s">
        <v>2990</v>
      </c>
      <c r="H852" s="642" t="s">
        <v>402</v>
      </c>
      <c r="I852" s="642" t="s">
        <v>1011</v>
      </c>
      <c r="J852" s="616">
        <v>30484456</v>
      </c>
      <c r="K852" s="640" t="str">
        <f t="shared" si="13"/>
        <v/>
      </c>
    </row>
    <row r="853" spans="1:11">
      <c r="A853" s="642" t="s">
        <v>318</v>
      </c>
      <c r="B853" s="642">
        <v>44734</v>
      </c>
      <c r="C853" s="642" t="s">
        <v>52</v>
      </c>
      <c r="D853" s="642" t="s">
        <v>2978</v>
      </c>
      <c r="E853" s="642" t="s">
        <v>1011</v>
      </c>
      <c r="F853" s="642" t="s">
        <v>3698</v>
      </c>
      <c r="G853" s="642" t="s">
        <v>2988</v>
      </c>
      <c r="H853" s="642" t="s">
        <v>227</v>
      </c>
      <c r="I853" s="642" t="s">
        <v>1011</v>
      </c>
      <c r="J853" s="616">
        <v>30485155</v>
      </c>
      <c r="K853" s="640" t="str">
        <f t="shared" si="13"/>
        <v/>
      </c>
    </row>
    <row r="854" spans="1:11">
      <c r="A854" s="642" t="s">
        <v>739</v>
      </c>
      <c r="B854" s="642">
        <v>52254</v>
      </c>
      <c r="C854" s="642" t="s">
        <v>98</v>
      </c>
      <c r="D854" s="642" t="s">
        <v>3056</v>
      </c>
      <c r="E854" s="642" t="s">
        <v>1011</v>
      </c>
      <c r="F854" s="642" t="s">
        <v>3706</v>
      </c>
      <c r="G854" s="642" t="s">
        <v>2988</v>
      </c>
      <c r="H854" s="642" t="s">
        <v>227</v>
      </c>
      <c r="I854" s="642" t="s">
        <v>1011</v>
      </c>
      <c r="J854" s="616">
        <v>30283073</v>
      </c>
      <c r="K854" s="640" t="str">
        <f t="shared" si="13"/>
        <v/>
      </c>
    </row>
    <row r="855" spans="1:11">
      <c r="A855" s="642" t="s">
        <v>576</v>
      </c>
      <c r="B855" s="642">
        <v>67742</v>
      </c>
      <c r="C855" s="642" t="s">
        <v>98</v>
      </c>
      <c r="D855" s="642" t="s">
        <v>2978</v>
      </c>
      <c r="E855" s="642" t="s">
        <v>1011</v>
      </c>
      <c r="F855" s="642" t="s">
        <v>3707</v>
      </c>
      <c r="G855" s="642" t="s">
        <v>2995</v>
      </c>
      <c r="H855" s="642" t="s">
        <v>560</v>
      </c>
      <c r="I855" s="642" t="s">
        <v>142</v>
      </c>
      <c r="J855" s="616">
        <v>30341774</v>
      </c>
      <c r="K855" s="640" t="str">
        <f t="shared" si="13"/>
        <v>FI</v>
      </c>
    </row>
    <row r="856" spans="1:11">
      <c r="A856" s="642" t="s">
        <v>439</v>
      </c>
      <c r="B856" s="642">
        <v>75000</v>
      </c>
      <c r="C856" s="642" t="s">
        <v>98</v>
      </c>
      <c r="D856" s="642" t="s">
        <v>2978</v>
      </c>
      <c r="E856" s="642" t="s">
        <v>1011</v>
      </c>
      <c r="F856" s="642" t="s">
        <v>3708</v>
      </c>
      <c r="G856" s="642" t="s">
        <v>2988</v>
      </c>
      <c r="H856" s="642" t="s">
        <v>402</v>
      </c>
      <c r="I856" s="642" t="s">
        <v>1011</v>
      </c>
      <c r="J856" s="616">
        <v>30484959</v>
      </c>
      <c r="K856" s="640" t="str">
        <f t="shared" si="13"/>
        <v/>
      </c>
    </row>
    <row r="857" spans="1:11">
      <c r="A857" s="642" t="s">
        <v>739</v>
      </c>
      <c r="B857" s="642">
        <v>56570</v>
      </c>
      <c r="C857" s="642" t="s">
        <v>98</v>
      </c>
      <c r="D857" s="642" t="s">
        <v>2978</v>
      </c>
      <c r="E857" s="642" t="s">
        <v>1011</v>
      </c>
      <c r="F857" s="642" t="s">
        <v>3912</v>
      </c>
      <c r="G857" s="642" t="s">
        <v>2995</v>
      </c>
      <c r="H857" s="642" t="s">
        <v>227</v>
      </c>
      <c r="I857" s="642" t="s">
        <v>1011</v>
      </c>
      <c r="J857" s="616">
        <v>40006147</v>
      </c>
      <c r="K857" s="640" t="str">
        <f t="shared" si="13"/>
        <v/>
      </c>
    </row>
    <row r="858" spans="1:11">
      <c r="A858" s="642" t="s">
        <v>119</v>
      </c>
      <c r="B858" s="642">
        <v>75000</v>
      </c>
      <c r="C858" s="642" t="s">
        <v>52</v>
      </c>
      <c r="D858" s="642" t="s">
        <v>2978</v>
      </c>
      <c r="E858" s="642" t="s">
        <v>1011</v>
      </c>
      <c r="F858" s="642" t="s">
        <v>3798</v>
      </c>
      <c r="G858" s="642" t="s">
        <v>2988</v>
      </c>
      <c r="H858" s="642" t="s">
        <v>50</v>
      </c>
      <c r="I858" s="642" t="s">
        <v>1011</v>
      </c>
      <c r="J858" s="616">
        <v>40007185</v>
      </c>
      <c r="K858" s="640" t="str">
        <f t="shared" si="13"/>
        <v/>
      </c>
    </row>
    <row r="859" spans="1:11">
      <c r="A859" s="642" t="s">
        <v>528</v>
      </c>
      <c r="B859" s="642">
        <v>85000</v>
      </c>
      <c r="C859" s="642" t="s">
        <v>52</v>
      </c>
      <c r="D859" s="642" t="s">
        <v>2978</v>
      </c>
      <c r="E859" s="642" t="s">
        <v>1011</v>
      </c>
      <c r="F859" s="642" t="s">
        <v>3799</v>
      </c>
      <c r="G859" s="642" t="s">
        <v>2988</v>
      </c>
      <c r="H859" s="642" t="s">
        <v>402</v>
      </c>
      <c r="I859" s="642" t="s">
        <v>1011</v>
      </c>
      <c r="J859" s="616">
        <v>30487282</v>
      </c>
      <c r="K859" s="640" t="str">
        <f t="shared" si="13"/>
        <v/>
      </c>
    </row>
    <row r="860" spans="1:11">
      <c r="A860" s="642" t="s">
        <v>148</v>
      </c>
      <c r="B860" s="642">
        <v>89999</v>
      </c>
      <c r="C860" s="642" t="s">
        <v>52</v>
      </c>
      <c r="D860" s="642" t="s">
        <v>2978</v>
      </c>
      <c r="E860" s="642" t="s">
        <v>1011</v>
      </c>
      <c r="F860" s="642" t="s">
        <v>3711</v>
      </c>
      <c r="G860" s="642" t="s">
        <v>2990</v>
      </c>
      <c r="H860" s="642" t="s">
        <v>50</v>
      </c>
      <c r="I860" s="642" t="s">
        <v>1011</v>
      </c>
      <c r="J860" s="616">
        <v>30483800</v>
      </c>
      <c r="K860" s="640" t="str">
        <f t="shared" si="13"/>
        <v/>
      </c>
    </row>
    <row r="861" spans="1:11">
      <c r="A861" s="642" t="s">
        <v>183</v>
      </c>
      <c r="B861" s="642">
        <v>50000</v>
      </c>
      <c r="C861" s="642" t="s">
        <v>52</v>
      </c>
      <c r="D861" s="642" t="s">
        <v>2978</v>
      </c>
      <c r="E861" s="642" t="s">
        <v>1011</v>
      </c>
      <c r="F861" s="642" t="s">
        <v>831</v>
      </c>
      <c r="G861" s="642" t="s">
        <v>2988</v>
      </c>
      <c r="H861" s="642" t="s">
        <v>50</v>
      </c>
      <c r="I861" s="642" t="s">
        <v>1011</v>
      </c>
      <c r="J861" s="616">
        <v>30487372</v>
      </c>
      <c r="K861" s="640" t="str">
        <f t="shared" si="13"/>
        <v/>
      </c>
    </row>
    <row r="862" spans="1:11">
      <c r="A862" s="642" t="s">
        <v>794</v>
      </c>
      <c r="B862" s="642">
        <v>58162</v>
      </c>
      <c r="C862" s="642" t="s">
        <v>52</v>
      </c>
      <c r="D862" s="642" t="s">
        <v>2978</v>
      </c>
      <c r="E862" s="642" t="s">
        <v>1011</v>
      </c>
      <c r="F862" s="642" t="s">
        <v>3717</v>
      </c>
      <c r="G862" s="642" t="s">
        <v>2990</v>
      </c>
      <c r="H862" s="642" t="s">
        <v>50</v>
      </c>
      <c r="I862" s="642" t="s">
        <v>1011</v>
      </c>
      <c r="J862" s="616">
        <v>30488408</v>
      </c>
      <c r="K862" s="640" t="str">
        <f t="shared" si="13"/>
        <v/>
      </c>
    </row>
    <row r="863" spans="1:11">
      <c r="A863" s="642" t="s">
        <v>403</v>
      </c>
      <c r="B863" s="642">
        <v>2000</v>
      </c>
      <c r="C863" s="642" t="s">
        <v>52</v>
      </c>
      <c r="D863" s="642" t="s">
        <v>2991</v>
      </c>
      <c r="E863" s="642" t="s">
        <v>1011</v>
      </c>
      <c r="F863" s="642" t="s">
        <v>3718</v>
      </c>
      <c r="G863" s="642" t="s">
        <v>2995</v>
      </c>
      <c r="H863" s="642" t="s">
        <v>402</v>
      </c>
      <c r="I863" s="642" t="s">
        <v>1011</v>
      </c>
      <c r="J863" s="616">
        <v>40006651</v>
      </c>
      <c r="K863" s="640" t="str">
        <f t="shared" si="13"/>
        <v/>
      </c>
    </row>
    <row r="864" spans="1:11">
      <c r="A864" s="642" t="s">
        <v>1011</v>
      </c>
      <c r="B864" s="642">
        <v>172853</v>
      </c>
      <c r="C864" s="642" t="s">
        <v>52</v>
      </c>
      <c r="D864" s="642" t="s">
        <v>2978</v>
      </c>
      <c r="E864" s="642" t="s">
        <v>1011</v>
      </c>
      <c r="F864" s="642" t="s">
        <v>3705</v>
      </c>
      <c r="G864" s="642" t="s">
        <v>2806</v>
      </c>
      <c r="H864" s="642" t="s">
        <v>1011</v>
      </c>
      <c r="I864" s="642" t="s">
        <v>1011</v>
      </c>
      <c r="J864" s="616">
        <v>40000921</v>
      </c>
      <c r="K864" s="640" t="str">
        <f t="shared" si="13"/>
        <v/>
      </c>
    </row>
    <row r="865" spans="1:11">
      <c r="A865" s="642" t="s">
        <v>561</v>
      </c>
      <c r="B865" s="642">
        <v>82080</v>
      </c>
      <c r="C865" s="642" t="s">
        <v>98</v>
      </c>
      <c r="D865" s="642" t="s">
        <v>2978</v>
      </c>
      <c r="E865" s="642" t="s">
        <v>1011</v>
      </c>
      <c r="F865" s="642" t="s">
        <v>3715</v>
      </c>
      <c r="G865" s="642" t="s">
        <v>2988</v>
      </c>
      <c r="H865" s="642" t="s">
        <v>560</v>
      </c>
      <c r="I865" s="642" t="s">
        <v>1011</v>
      </c>
      <c r="J865" s="616">
        <v>30486512</v>
      </c>
      <c r="K865" s="640" t="str">
        <f t="shared" si="13"/>
        <v/>
      </c>
    </row>
    <row r="866" spans="1:11">
      <c r="A866" s="642" t="s">
        <v>119</v>
      </c>
      <c r="B866" s="642">
        <v>30780</v>
      </c>
      <c r="C866" s="642" t="s">
        <v>98</v>
      </c>
      <c r="D866" s="642" t="s">
        <v>2978</v>
      </c>
      <c r="E866" s="642" t="s">
        <v>1011</v>
      </c>
      <c r="F866" s="642" t="s">
        <v>3716</v>
      </c>
      <c r="G866" s="642" t="s">
        <v>2988</v>
      </c>
      <c r="H866" s="642" t="s">
        <v>50</v>
      </c>
      <c r="I866" s="642" t="s">
        <v>1011</v>
      </c>
      <c r="J866" s="616">
        <v>30486138</v>
      </c>
      <c r="K866" s="640" t="str">
        <f t="shared" si="13"/>
        <v/>
      </c>
    </row>
    <row r="867" spans="1:11">
      <c r="A867" s="642" t="s">
        <v>439</v>
      </c>
      <c r="B867" s="642">
        <v>644396</v>
      </c>
      <c r="C867" s="642" t="s">
        <v>52</v>
      </c>
      <c r="D867" s="642" t="s">
        <v>2978</v>
      </c>
      <c r="E867" s="642" t="s">
        <v>1011</v>
      </c>
      <c r="F867" s="642" t="s">
        <v>450</v>
      </c>
      <c r="G867" s="642" t="s">
        <v>2988</v>
      </c>
      <c r="H867" s="642" t="s">
        <v>402</v>
      </c>
      <c r="I867" s="642" t="s">
        <v>55</v>
      </c>
      <c r="J867" s="616">
        <v>30126506</v>
      </c>
      <c r="K867" s="640" t="str">
        <f t="shared" si="13"/>
        <v>RS</v>
      </c>
    </row>
    <row r="868" spans="1:11">
      <c r="A868" s="642" t="s">
        <v>490</v>
      </c>
      <c r="B868" s="642">
        <v>61560</v>
      </c>
      <c r="C868" s="642" t="s">
        <v>52</v>
      </c>
      <c r="D868" s="642" t="s">
        <v>2978</v>
      </c>
      <c r="E868" s="642" t="s">
        <v>1011</v>
      </c>
      <c r="F868" s="642" t="s">
        <v>937</v>
      </c>
      <c r="G868" s="642" t="s">
        <v>2988</v>
      </c>
      <c r="H868" s="642" t="s">
        <v>402</v>
      </c>
      <c r="I868" s="642" t="s">
        <v>1011</v>
      </c>
      <c r="J868" s="616">
        <v>30487914</v>
      </c>
      <c r="K868" s="640" t="str">
        <f t="shared" si="13"/>
        <v/>
      </c>
    </row>
    <row r="869" spans="1:11">
      <c r="A869" s="642" t="s">
        <v>119</v>
      </c>
      <c r="B869" s="642">
        <v>89685</v>
      </c>
      <c r="C869" s="642" t="s">
        <v>52</v>
      </c>
      <c r="D869" s="642" t="s">
        <v>2978</v>
      </c>
      <c r="E869" s="642" t="s">
        <v>1011</v>
      </c>
      <c r="F869" s="642" t="s">
        <v>806</v>
      </c>
      <c r="G869" s="642" t="s">
        <v>2988</v>
      </c>
      <c r="H869" s="642" t="s">
        <v>50</v>
      </c>
      <c r="I869" s="642" t="s">
        <v>1011</v>
      </c>
      <c r="J869" s="616">
        <v>30482960</v>
      </c>
      <c r="K869" s="640" t="str">
        <f t="shared" si="13"/>
        <v/>
      </c>
    </row>
    <row r="870" spans="1:11">
      <c r="A870" s="642" t="s">
        <v>50</v>
      </c>
      <c r="B870" s="642">
        <v>30000</v>
      </c>
      <c r="C870" s="642" t="s">
        <v>52</v>
      </c>
      <c r="D870" s="642" t="s">
        <v>2991</v>
      </c>
      <c r="E870" s="642" t="s">
        <v>1011</v>
      </c>
      <c r="F870" s="642" t="s">
        <v>3824</v>
      </c>
      <c r="G870" s="642" t="s">
        <v>2990</v>
      </c>
      <c r="H870" s="642" t="s">
        <v>50</v>
      </c>
      <c r="I870" s="642" t="s">
        <v>1011</v>
      </c>
      <c r="J870" s="616">
        <v>40007678</v>
      </c>
      <c r="K870" s="640" t="str">
        <f t="shared" si="13"/>
        <v/>
      </c>
    </row>
    <row r="871" spans="1:11">
      <c r="A871" s="642" t="s">
        <v>50</v>
      </c>
      <c r="B871" s="642">
        <v>45000000</v>
      </c>
      <c r="C871" s="642" t="s">
        <v>52</v>
      </c>
      <c r="D871" s="642" t="s">
        <v>2991</v>
      </c>
      <c r="E871" s="642" t="s">
        <v>1011</v>
      </c>
      <c r="F871" s="642" t="s">
        <v>3825</v>
      </c>
      <c r="G871" s="642" t="s">
        <v>2990</v>
      </c>
      <c r="H871" s="642" t="s">
        <v>50</v>
      </c>
      <c r="I871" s="642" t="s">
        <v>1011</v>
      </c>
      <c r="J871" s="616">
        <v>40007677</v>
      </c>
      <c r="K871" s="640" t="str">
        <f t="shared" si="13"/>
        <v/>
      </c>
    </row>
    <row r="872" spans="1:11">
      <c r="A872" s="642" t="s">
        <v>318</v>
      </c>
      <c r="B872" s="642">
        <v>1604399</v>
      </c>
      <c r="C872" s="642" t="s">
        <v>52</v>
      </c>
      <c r="D872" s="642" t="s">
        <v>2978</v>
      </c>
      <c r="E872" s="642" t="s">
        <v>1011</v>
      </c>
      <c r="F872" s="642" t="s">
        <v>324</v>
      </c>
      <c r="G872" s="642" t="s">
        <v>2995</v>
      </c>
      <c r="H872" s="642" t="s">
        <v>227</v>
      </c>
      <c r="I872" s="642" t="s">
        <v>55</v>
      </c>
      <c r="J872" s="616">
        <v>30085373</v>
      </c>
      <c r="K872" s="640" t="str">
        <f t="shared" si="13"/>
        <v>RS</v>
      </c>
    </row>
    <row r="873" spans="1:11">
      <c r="A873" s="642" t="s">
        <v>270</v>
      </c>
      <c r="B873" s="642">
        <v>7873599</v>
      </c>
      <c r="C873" s="642" t="s">
        <v>52</v>
      </c>
      <c r="D873" s="642" t="s">
        <v>2991</v>
      </c>
      <c r="E873" s="642" t="s">
        <v>1011</v>
      </c>
      <c r="F873" s="642" t="s">
        <v>3719</v>
      </c>
      <c r="G873" s="642" t="s">
        <v>2995</v>
      </c>
      <c r="H873" s="642" t="s">
        <v>227</v>
      </c>
      <c r="I873" s="642" t="s">
        <v>1011</v>
      </c>
      <c r="J873" s="616">
        <v>40006710</v>
      </c>
      <c r="K873" s="640" t="str">
        <f t="shared" si="13"/>
        <v/>
      </c>
    </row>
    <row r="874" spans="1:11">
      <c r="A874" s="642" t="s">
        <v>427</v>
      </c>
      <c r="B874" s="642">
        <v>64000</v>
      </c>
      <c r="C874" s="642" t="s">
        <v>52</v>
      </c>
      <c r="D874" s="642" t="s">
        <v>2978</v>
      </c>
      <c r="E874" s="642" t="s">
        <v>1011</v>
      </c>
      <c r="F874" s="642" t="s">
        <v>3720</v>
      </c>
      <c r="G874" s="642" t="s">
        <v>2995</v>
      </c>
      <c r="H874" s="642" t="s">
        <v>402</v>
      </c>
      <c r="I874" s="642" t="s">
        <v>1011</v>
      </c>
      <c r="J874" s="616">
        <v>40007216</v>
      </c>
      <c r="K874" s="640" t="str">
        <f t="shared" si="13"/>
        <v/>
      </c>
    </row>
    <row r="875" spans="1:11">
      <c r="A875" s="642" t="s">
        <v>119</v>
      </c>
      <c r="B875" s="642">
        <v>1636364</v>
      </c>
      <c r="C875" s="642" t="s">
        <v>52</v>
      </c>
      <c r="D875" s="642" t="s">
        <v>2991</v>
      </c>
      <c r="E875" s="642" t="s">
        <v>1011</v>
      </c>
      <c r="F875" s="642" t="s">
        <v>3721</v>
      </c>
      <c r="G875" s="642" t="s">
        <v>3113</v>
      </c>
      <c r="H875" s="642" t="s">
        <v>50</v>
      </c>
      <c r="I875" s="642" t="s">
        <v>1011</v>
      </c>
      <c r="J875" s="616">
        <v>40007566</v>
      </c>
      <c r="K875" s="640" t="str">
        <f t="shared" si="13"/>
        <v/>
      </c>
    </row>
    <row r="876" spans="1:11">
      <c r="A876" s="642" t="s">
        <v>1011</v>
      </c>
      <c r="B876" s="642">
        <v>7904309</v>
      </c>
      <c r="C876" s="642" t="s">
        <v>52</v>
      </c>
      <c r="D876" s="642" t="s">
        <v>2978</v>
      </c>
      <c r="E876" s="642" t="s">
        <v>1011</v>
      </c>
      <c r="F876" s="642" t="s">
        <v>3485</v>
      </c>
      <c r="G876" s="642" t="s">
        <v>2990</v>
      </c>
      <c r="H876" s="642" t="s">
        <v>1011</v>
      </c>
      <c r="I876" s="642" t="s">
        <v>55</v>
      </c>
      <c r="J876" s="616">
        <v>30384027</v>
      </c>
      <c r="K876" s="640" t="str">
        <f t="shared" si="13"/>
        <v>RS</v>
      </c>
    </row>
    <row r="877" spans="1:11">
      <c r="A877" s="642" t="s">
        <v>1011</v>
      </c>
      <c r="B877" s="642">
        <v>184470</v>
      </c>
      <c r="C877" s="642" t="s">
        <v>52</v>
      </c>
      <c r="D877" s="642" t="s">
        <v>2978</v>
      </c>
      <c r="E877" s="642" t="s">
        <v>1011</v>
      </c>
      <c r="F877" s="642" t="s">
        <v>3486</v>
      </c>
      <c r="G877" s="642" t="s">
        <v>2741</v>
      </c>
      <c r="H877" s="642" t="s">
        <v>1011</v>
      </c>
      <c r="I877" s="642" t="s">
        <v>1011</v>
      </c>
      <c r="J877" s="616">
        <v>30440729</v>
      </c>
      <c r="K877" s="640" t="str">
        <f t="shared" si="13"/>
        <v/>
      </c>
    </row>
    <row r="878" spans="1:11">
      <c r="A878" s="642" t="s">
        <v>1011</v>
      </c>
      <c r="B878" s="642">
        <v>225000</v>
      </c>
      <c r="C878" s="642" t="s">
        <v>52</v>
      </c>
      <c r="D878" s="642" t="s">
        <v>2978</v>
      </c>
      <c r="E878" s="642" t="s">
        <v>1011</v>
      </c>
      <c r="F878" s="642" t="s">
        <v>3487</v>
      </c>
      <c r="G878" s="642" t="s">
        <v>2741</v>
      </c>
      <c r="H878" s="642" t="s">
        <v>1011</v>
      </c>
      <c r="I878" s="642" t="s">
        <v>1011</v>
      </c>
      <c r="J878" s="616">
        <v>40008463</v>
      </c>
      <c r="K878" s="640" t="str">
        <f t="shared" si="13"/>
        <v/>
      </c>
    </row>
    <row r="879" spans="1:11">
      <c r="A879" s="642" t="s">
        <v>1011</v>
      </c>
      <c r="B879" s="642">
        <v>7082026</v>
      </c>
      <c r="C879" s="642" t="s">
        <v>52</v>
      </c>
      <c r="D879" s="642" t="s">
        <v>3013</v>
      </c>
      <c r="E879" s="642" t="s">
        <v>1011</v>
      </c>
      <c r="F879" s="642" t="s">
        <v>3714</v>
      </c>
      <c r="G879" s="642" t="s">
        <v>2980</v>
      </c>
      <c r="H879" s="642" t="s">
        <v>1011</v>
      </c>
      <c r="I879" s="642" t="s">
        <v>1011</v>
      </c>
      <c r="J879" s="616">
        <v>30481255</v>
      </c>
      <c r="K879" s="640" t="str">
        <f t="shared" si="13"/>
        <v/>
      </c>
    </row>
    <row r="880" spans="1:11">
      <c r="A880" s="642" t="s">
        <v>1011</v>
      </c>
      <c r="B880" s="642">
        <v>29505673</v>
      </c>
      <c r="C880" s="642" t="s">
        <v>52</v>
      </c>
      <c r="D880" s="642" t="s">
        <v>3013</v>
      </c>
      <c r="E880" s="642" t="s">
        <v>1011</v>
      </c>
      <c r="F880" s="642" t="s">
        <v>3218</v>
      </c>
      <c r="G880" s="642" t="s">
        <v>2995</v>
      </c>
      <c r="H880" s="642" t="s">
        <v>1011</v>
      </c>
      <c r="I880" s="642" t="s">
        <v>55</v>
      </c>
      <c r="J880" s="616">
        <v>30099803</v>
      </c>
      <c r="K880" s="640" t="str">
        <f t="shared" si="13"/>
        <v>RS</v>
      </c>
    </row>
    <row r="881" spans="1:11">
      <c r="A881" s="642" t="s">
        <v>167</v>
      </c>
      <c r="B881" s="642">
        <v>127406</v>
      </c>
      <c r="C881" s="642" t="s">
        <v>52</v>
      </c>
      <c r="D881" s="642" t="s">
        <v>2978</v>
      </c>
      <c r="E881" s="642" t="s">
        <v>1011</v>
      </c>
      <c r="F881" s="642" t="s">
        <v>3723</v>
      </c>
      <c r="G881" s="642" t="s">
        <v>2982</v>
      </c>
      <c r="H881" s="642" t="s">
        <v>50</v>
      </c>
      <c r="I881" s="642" t="s">
        <v>1011</v>
      </c>
      <c r="J881" s="616">
        <v>30124378</v>
      </c>
      <c r="K881" s="640" t="str">
        <f t="shared" si="13"/>
        <v/>
      </c>
    </row>
    <row r="882" spans="1:11">
      <c r="A882" s="642" t="s">
        <v>502</v>
      </c>
      <c r="B882" s="642">
        <v>1024257</v>
      </c>
      <c r="C882" s="642" t="s">
        <v>52</v>
      </c>
      <c r="D882" s="642" t="s">
        <v>2978</v>
      </c>
      <c r="E882" s="642" t="s">
        <v>1011</v>
      </c>
      <c r="F882" s="642" t="s">
        <v>3724</v>
      </c>
      <c r="G882" s="642" t="s">
        <v>2995</v>
      </c>
      <c r="H882" s="642" t="s">
        <v>402</v>
      </c>
      <c r="I882" s="642" t="s">
        <v>55</v>
      </c>
      <c r="J882" s="616">
        <v>30343540</v>
      </c>
      <c r="K882" s="640" t="str">
        <f t="shared" si="13"/>
        <v>RS</v>
      </c>
    </row>
    <row r="883" spans="1:11">
      <c r="A883" s="642" t="s">
        <v>1011</v>
      </c>
      <c r="B883" s="642">
        <v>542159</v>
      </c>
      <c r="C883" s="642" t="s">
        <v>52</v>
      </c>
      <c r="D883" s="642" t="s">
        <v>2978</v>
      </c>
      <c r="E883" s="642" t="s">
        <v>1011</v>
      </c>
      <c r="F883" s="642" t="s">
        <v>2693</v>
      </c>
      <c r="G883" s="642" t="s">
        <v>2741</v>
      </c>
      <c r="H883" s="642" t="s">
        <v>1011</v>
      </c>
      <c r="I883" s="642" t="s">
        <v>1011</v>
      </c>
      <c r="J883" s="616">
        <v>30345125</v>
      </c>
      <c r="K883" s="640" t="str">
        <f t="shared" si="13"/>
        <v/>
      </c>
    </row>
    <row r="884" spans="1:11">
      <c r="A884" s="642" t="s">
        <v>739</v>
      </c>
      <c r="B884" s="642">
        <v>8721005</v>
      </c>
      <c r="C884" s="642" t="s">
        <v>52</v>
      </c>
      <c r="D884" s="642" t="s">
        <v>3056</v>
      </c>
      <c r="E884" s="642" t="s">
        <v>1011</v>
      </c>
      <c r="F884" s="642" t="s">
        <v>3512</v>
      </c>
      <c r="G884" s="642" t="s">
        <v>2990</v>
      </c>
      <c r="H884" s="642" t="s">
        <v>227</v>
      </c>
      <c r="I884" s="642" t="s">
        <v>1011</v>
      </c>
      <c r="J884" s="616">
        <v>30484599</v>
      </c>
      <c r="K884" s="640" t="str">
        <f t="shared" si="13"/>
        <v/>
      </c>
    </row>
    <row r="885" spans="1:11">
      <c r="A885" s="642" t="s">
        <v>739</v>
      </c>
      <c r="B885" s="642">
        <v>5130003</v>
      </c>
      <c r="C885" s="642" t="s">
        <v>52</v>
      </c>
      <c r="D885" s="642" t="s">
        <v>3513</v>
      </c>
      <c r="E885" s="642" t="s">
        <v>1011</v>
      </c>
      <c r="F885" s="642" t="s">
        <v>3514</v>
      </c>
      <c r="G885" s="642" t="s">
        <v>2988</v>
      </c>
      <c r="H885" s="642" t="s">
        <v>227</v>
      </c>
      <c r="I885" s="642" t="s">
        <v>1011</v>
      </c>
      <c r="J885" s="616">
        <v>30481110</v>
      </c>
      <c r="K885" s="640" t="str">
        <f t="shared" si="13"/>
        <v/>
      </c>
    </row>
    <row r="886" spans="1:11">
      <c r="A886" s="642" t="s">
        <v>739</v>
      </c>
      <c r="B886" s="642">
        <v>30000</v>
      </c>
      <c r="C886" s="642" t="s">
        <v>52</v>
      </c>
      <c r="D886" s="642" t="s">
        <v>2991</v>
      </c>
      <c r="E886" s="642" t="s">
        <v>1011</v>
      </c>
      <c r="F886" s="642" t="s">
        <v>3494</v>
      </c>
      <c r="G886" s="642" t="s">
        <v>2988</v>
      </c>
      <c r="H886" s="642" t="s">
        <v>227</v>
      </c>
      <c r="I886" s="642" t="s">
        <v>1011</v>
      </c>
      <c r="J886" s="616">
        <v>40006152</v>
      </c>
      <c r="K886" s="640" t="str">
        <f t="shared" si="13"/>
        <v/>
      </c>
    </row>
    <row r="887" spans="1:11">
      <c r="A887" s="642" t="s">
        <v>148</v>
      </c>
      <c r="B887" s="642">
        <v>658480</v>
      </c>
      <c r="C887" s="642" t="s">
        <v>98</v>
      </c>
      <c r="D887" s="642" t="s">
        <v>3013</v>
      </c>
      <c r="E887" s="642" t="s">
        <v>1011</v>
      </c>
      <c r="F887" s="642" t="s">
        <v>3232</v>
      </c>
      <c r="G887" s="642" t="s">
        <v>2995</v>
      </c>
      <c r="H887" s="642" t="s">
        <v>50</v>
      </c>
      <c r="I887" s="642" t="s">
        <v>55</v>
      </c>
      <c r="J887" s="616">
        <v>30080507</v>
      </c>
      <c r="K887" s="640" t="str">
        <f t="shared" si="13"/>
        <v>RS</v>
      </c>
    </row>
    <row r="888" spans="1:11">
      <c r="A888" s="642" t="s">
        <v>528</v>
      </c>
      <c r="B888" s="642">
        <v>28055</v>
      </c>
      <c r="C888" s="642" t="s">
        <v>52</v>
      </c>
      <c r="D888" s="642" t="s">
        <v>2991</v>
      </c>
      <c r="E888" s="642" t="s">
        <v>1011</v>
      </c>
      <c r="F888" s="642" t="s">
        <v>3495</v>
      </c>
      <c r="G888" s="642" t="s">
        <v>2995</v>
      </c>
      <c r="H888" s="642" t="s">
        <v>402</v>
      </c>
      <c r="I888" s="642" t="s">
        <v>1011</v>
      </c>
      <c r="J888" s="616">
        <v>40006820</v>
      </c>
      <c r="K888" s="640" t="str">
        <f t="shared" si="13"/>
        <v/>
      </c>
    </row>
    <row r="889" spans="1:11">
      <c r="A889" s="642" t="s">
        <v>403</v>
      </c>
      <c r="B889" s="642">
        <v>313155</v>
      </c>
      <c r="C889" s="642" t="s">
        <v>98</v>
      </c>
      <c r="D889" s="642" t="s">
        <v>3056</v>
      </c>
      <c r="E889" s="642" t="s">
        <v>1011</v>
      </c>
      <c r="F889" s="642" t="s">
        <v>3496</v>
      </c>
      <c r="G889" s="642" t="s">
        <v>2988</v>
      </c>
      <c r="H889" s="642" t="s">
        <v>402</v>
      </c>
      <c r="I889" s="642" t="s">
        <v>55</v>
      </c>
      <c r="J889" s="616">
        <v>30460685</v>
      </c>
      <c r="K889" s="640" t="str">
        <f t="shared" si="13"/>
        <v>RS</v>
      </c>
    </row>
    <row r="890" spans="1:11">
      <c r="A890" s="642" t="s">
        <v>148</v>
      </c>
      <c r="B890" s="642">
        <v>63516</v>
      </c>
      <c r="C890" s="642" t="s">
        <v>98</v>
      </c>
      <c r="D890" s="642" t="s">
        <v>2978</v>
      </c>
      <c r="E890" s="642" t="s">
        <v>1011</v>
      </c>
      <c r="F890" s="642" t="s">
        <v>3497</v>
      </c>
      <c r="G890" s="642" t="s">
        <v>3319</v>
      </c>
      <c r="H890" s="642" t="s">
        <v>50</v>
      </c>
      <c r="I890" s="642" t="s">
        <v>1011</v>
      </c>
      <c r="J890" s="616">
        <v>30070312</v>
      </c>
      <c r="K890" s="640" t="str">
        <f t="shared" si="13"/>
        <v/>
      </c>
    </row>
    <row r="891" spans="1:11">
      <c r="A891" s="642" t="s">
        <v>148</v>
      </c>
      <c r="B891" s="642">
        <v>250000</v>
      </c>
      <c r="C891" s="642" t="s">
        <v>52</v>
      </c>
      <c r="D891" s="642" t="s">
        <v>2978</v>
      </c>
      <c r="E891" s="642" t="s">
        <v>1011</v>
      </c>
      <c r="F891" s="642" t="s">
        <v>3488</v>
      </c>
      <c r="G891" s="642" t="s">
        <v>3002</v>
      </c>
      <c r="H891" s="642" t="s">
        <v>50</v>
      </c>
      <c r="I891" s="642" t="s">
        <v>1011</v>
      </c>
      <c r="J891" s="616">
        <v>40002956</v>
      </c>
      <c r="K891" s="640" t="str">
        <f t="shared" si="13"/>
        <v/>
      </c>
    </row>
    <row r="892" spans="1:11">
      <c r="A892" s="642" t="s">
        <v>355</v>
      </c>
      <c r="B892" s="642">
        <v>161670</v>
      </c>
      <c r="C892" s="642" t="s">
        <v>52</v>
      </c>
      <c r="D892" s="642" t="s">
        <v>2978</v>
      </c>
      <c r="E892" s="642" t="s">
        <v>1011</v>
      </c>
      <c r="F892" s="642" t="s">
        <v>3499</v>
      </c>
      <c r="G892" s="642" t="s">
        <v>3002</v>
      </c>
      <c r="H892" s="642" t="s">
        <v>227</v>
      </c>
      <c r="I892" s="642" t="s">
        <v>1011</v>
      </c>
      <c r="J892" s="616">
        <v>30395773</v>
      </c>
      <c r="K892" s="640" t="str">
        <f t="shared" si="13"/>
        <v/>
      </c>
    </row>
    <row r="893" spans="1:11">
      <c r="A893" s="642" t="s">
        <v>502</v>
      </c>
      <c r="B893" s="642">
        <v>8885720</v>
      </c>
      <c r="C893" s="642" t="s">
        <v>52</v>
      </c>
      <c r="D893" s="642" t="s">
        <v>3038</v>
      </c>
      <c r="E893" s="642" t="s">
        <v>1011</v>
      </c>
      <c r="F893" s="642" t="s">
        <v>3500</v>
      </c>
      <c r="G893" s="642" t="s">
        <v>2990</v>
      </c>
      <c r="H893" s="642" t="s">
        <v>402</v>
      </c>
      <c r="I893" s="642" t="s">
        <v>55</v>
      </c>
      <c r="J893" s="616">
        <v>30352373</v>
      </c>
      <c r="K893" s="640" t="str">
        <f t="shared" si="13"/>
        <v>RS</v>
      </c>
    </row>
    <row r="894" spans="1:11">
      <c r="A894" s="642" t="s">
        <v>318</v>
      </c>
      <c r="B894" s="642">
        <v>75000</v>
      </c>
      <c r="C894" s="642" t="s">
        <v>52</v>
      </c>
      <c r="D894" s="642" t="s">
        <v>4700</v>
      </c>
      <c r="E894" s="642" t="s">
        <v>1011</v>
      </c>
      <c r="F894" s="642" t="s">
        <v>4505</v>
      </c>
      <c r="G894" s="642" t="s">
        <v>2980</v>
      </c>
      <c r="H894" s="642" t="s">
        <v>227</v>
      </c>
      <c r="I894" s="642" t="s">
        <v>1011</v>
      </c>
      <c r="J894" s="616">
        <v>40002381</v>
      </c>
      <c r="K894" s="640" t="str">
        <f t="shared" si="13"/>
        <v/>
      </c>
    </row>
    <row r="895" spans="1:11">
      <c r="A895" s="642" t="s">
        <v>420</v>
      </c>
      <c r="B895" s="642">
        <v>5144009</v>
      </c>
      <c r="C895" s="642" t="s">
        <v>52</v>
      </c>
      <c r="D895" s="642" t="s">
        <v>3162</v>
      </c>
      <c r="E895" s="642" t="s">
        <v>1011</v>
      </c>
      <c r="F895" s="642" t="s">
        <v>3404</v>
      </c>
      <c r="G895" s="642" t="s">
        <v>2988</v>
      </c>
      <c r="H895" s="642" t="s">
        <v>402</v>
      </c>
      <c r="I895" s="642" t="s">
        <v>55</v>
      </c>
      <c r="J895" s="616">
        <v>30116113</v>
      </c>
      <c r="K895" s="640" t="str">
        <f t="shared" si="13"/>
        <v>RS</v>
      </c>
    </row>
    <row r="896" spans="1:11">
      <c r="A896" s="642" t="s">
        <v>156</v>
      </c>
      <c r="B896" s="642">
        <v>787654</v>
      </c>
      <c r="C896" s="642" t="s">
        <v>52</v>
      </c>
      <c r="D896" s="642" t="s">
        <v>3013</v>
      </c>
      <c r="E896" s="642" t="s">
        <v>1011</v>
      </c>
      <c r="F896" s="642" t="s">
        <v>3304</v>
      </c>
      <c r="G896" s="642" t="s">
        <v>2995</v>
      </c>
      <c r="H896" s="642" t="s">
        <v>50</v>
      </c>
      <c r="I896" s="642" t="s">
        <v>55</v>
      </c>
      <c r="J896" s="616">
        <v>30122050</v>
      </c>
      <c r="K896" s="640" t="str">
        <f t="shared" si="13"/>
        <v>RS</v>
      </c>
    </row>
    <row r="897" spans="1:11">
      <c r="A897" s="642" t="s">
        <v>1011</v>
      </c>
      <c r="B897" s="642">
        <v>1298249</v>
      </c>
      <c r="C897" s="642" t="s">
        <v>52</v>
      </c>
      <c r="D897" s="642" t="s">
        <v>2978</v>
      </c>
      <c r="E897" s="642" t="s">
        <v>1011</v>
      </c>
      <c r="F897" s="642" t="s">
        <v>3725</v>
      </c>
      <c r="G897" s="642" t="s">
        <v>2980</v>
      </c>
      <c r="H897" s="642" t="s">
        <v>1011</v>
      </c>
      <c r="I897" s="642" t="s">
        <v>1011</v>
      </c>
      <c r="J897" s="616">
        <v>30453827</v>
      </c>
      <c r="K897" s="640" t="str">
        <f t="shared" si="13"/>
        <v/>
      </c>
    </row>
    <row r="898" spans="1:11">
      <c r="A898" s="642" t="s">
        <v>1011</v>
      </c>
      <c r="B898" s="642">
        <v>790504</v>
      </c>
      <c r="C898" s="642" t="s">
        <v>52</v>
      </c>
      <c r="D898" s="642" t="s">
        <v>3490</v>
      </c>
      <c r="E898" s="642" t="s">
        <v>1011</v>
      </c>
      <c r="F898" s="642" t="s">
        <v>3491</v>
      </c>
      <c r="G898" s="642" t="s">
        <v>2980</v>
      </c>
      <c r="H898" s="642" t="s">
        <v>1011</v>
      </c>
      <c r="I898" s="642" t="s">
        <v>1011</v>
      </c>
      <c r="J898" s="616">
        <v>30482517</v>
      </c>
      <c r="K898" s="640" t="str">
        <f t="shared" si="13"/>
        <v/>
      </c>
    </row>
    <row r="899" spans="1:11">
      <c r="A899" s="642" t="s">
        <v>1011</v>
      </c>
      <c r="B899" s="642">
        <v>3120702</v>
      </c>
      <c r="C899" s="642" t="s">
        <v>52</v>
      </c>
      <c r="D899" s="642" t="s">
        <v>2978</v>
      </c>
      <c r="E899" s="642" t="s">
        <v>1011</v>
      </c>
      <c r="F899" s="642" t="s">
        <v>3492</v>
      </c>
      <c r="G899" s="642" t="s">
        <v>2980</v>
      </c>
      <c r="H899" s="642" t="s">
        <v>1011</v>
      </c>
      <c r="I899" s="642" t="s">
        <v>1011</v>
      </c>
      <c r="J899" s="616">
        <v>30460140</v>
      </c>
      <c r="K899" s="640" t="str">
        <f t="shared" ref="K899:K962" si="14">I899</f>
        <v/>
      </c>
    </row>
    <row r="900" spans="1:11">
      <c r="A900" s="642" t="s">
        <v>284</v>
      </c>
      <c r="B900" s="642">
        <v>48552</v>
      </c>
      <c r="C900" s="642" t="s">
        <v>98</v>
      </c>
      <c r="D900" s="642" t="s">
        <v>3056</v>
      </c>
      <c r="E900" s="642" t="s">
        <v>1011</v>
      </c>
      <c r="F900" s="642" t="s">
        <v>3493</v>
      </c>
      <c r="G900" s="642" t="s">
        <v>2988</v>
      </c>
      <c r="H900" s="642" t="s">
        <v>227</v>
      </c>
      <c r="I900" s="642" t="s">
        <v>55</v>
      </c>
      <c r="J900" s="616">
        <v>30484438</v>
      </c>
      <c r="K900" s="640" t="str">
        <f t="shared" si="14"/>
        <v>RS</v>
      </c>
    </row>
    <row r="901" spans="1:11">
      <c r="A901" s="642" t="s">
        <v>561</v>
      </c>
      <c r="B901" s="642">
        <v>890906</v>
      </c>
      <c r="C901" s="642" t="s">
        <v>52</v>
      </c>
      <c r="D901" s="642" t="s">
        <v>3027</v>
      </c>
      <c r="E901" s="642" t="s">
        <v>1011</v>
      </c>
      <c r="F901" s="642" t="s">
        <v>3529</v>
      </c>
      <c r="G901" s="642" t="s">
        <v>3024</v>
      </c>
      <c r="H901" s="642" t="s">
        <v>560</v>
      </c>
      <c r="I901" s="642" t="s">
        <v>1011</v>
      </c>
      <c r="J901" s="616">
        <v>40003675</v>
      </c>
      <c r="K901" s="640" t="str">
        <f t="shared" si="14"/>
        <v/>
      </c>
    </row>
    <row r="902" spans="1:11">
      <c r="A902" s="642" t="s">
        <v>1011</v>
      </c>
      <c r="B902" s="642">
        <v>841148</v>
      </c>
      <c r="C902" s="642" t="s">
        <v>52</v>
      </c>
      <c r="D902" s="642" t="s">
        <v>2978</v>
      </c>
      <c r="E902" s="642" t="s">
        <v>1011</v>
      </c>
      <c r="F902" s="642" t="s">
        <v>3530</v>
      </c>
      <c r="G902" s="642" t="s">
        <v>3002</v>
      </c>
      <c r="H902" s="642" t="s">
        <v>1011</v>
      </c>
      <c r="I902" s="642" t="s">
        <v>1011</v>
      </c>
      <c r="J902" s="616">
        <v>30485172</v>
      </c>
      <c r="K902" s="640" t="str">
        <f t="shared" si="14"/>
        <v/>
      </c>
    </row>
    <row r="903" spans="1:11">
      <c r="A903" s="642" t="s">
        <v>1011</v>
      </c>
      <c r="B903" s="642">
        <v>1200200</v>
      </c>
      <c r="C903" s="642" t="s">
        <v>52</v>
      </c>
      <c r="D903" s="642" t="s">
        <v>3027</v>
      </c>
      <c r="E903" s="642" t="s">
        <v>1011</v>
      </c>
      <c r="F903" s="642" t="s">
        <v>3531</v>
      </c>
      <c r="G903" s="642" t="s">
        <v>2980</v>
      </c>
      <c r="H903" s="642" t="s">
        <v>1011</v>
      </c>
      <c r="I903" s="642" t="s">
        <v>1011</v>
      </c>
      <c r="J903" s="616">
        <v>30483183</v>
      </c>
      <c r="K903" s="640" t="str">
        <f t="shared" si="14"/>
        <v/>
      </c>
    </row>
    <row r="904" spans="1:11">
      <c r="A904" s="642" t="s">
        <v>318</v>
      </c>
      <c r="B904" s="642">
        <v>174010</v>
      </c>
      <c r="C904" s="642" t="s">
        <v>52</v>
      </c>
      <c r="D904" s="642" t="s">
        <v>2978</v>
      </c>
      <c r="E904" s="642" t="s">
        <v>1011</v>
      </c>
      <c r="F904" s="642" t="s">
        <v>3532</v>
      </c>
      <c r="G904" s="642" t="s">
        <v>2988</v>
      </c>
      <c r="H904" s="642" t="s">
        <v>227</v>
      </c>
      <c r="I904" s="642" t="s">
        <v>1011</v>
      </c>
      <c r="J904" s="616">
        <v>30485157</v>
      </c>
      <c r="K904" s="640" t="str">
        <f t="shared" si="14"/>
        <v/>
      </c>
    </row>
    <row r="905" spans="1:11">
      <c r="A905" s="642" t="s">
        <v>167</v>
      </c>
      <c r="B905" s="642">
        <v>415530</v>
      </c>
      <c r="C905" s="642" t="s">
        <v>52</v>
      </c>
      <c r="D905" s="642" t="s">
        <v>2978</v>
      </c>
      <c r="E905" s="642" t="s">
        <v>1011</v>
      </c>
      <c r="F905" s="642" t="s">
        <v>3509</v>
      </c>
      <c r="G905" s="642" t="s">
        <v>2982</v>
      </c>
      <c r="H905" s="642" t="s">
        <v>50</v>
      </c>
      <c r="I905" s="642" t="s">
        <v>55</v>
      </c>
      <c r="J905" s="616">
        <v>30118485</v>
      </c>
      <c r="K905" s="640" t="str">
        <f t="shared" si="14"/>
        <v>RS</v>
      </c>
    </row>
    <row r="906" spans="1:11">
      <c r="A906" s="642" t="s">
        <v>167</v>
      </c>
      <c r="B906" s="642">
        <v>257108</v>
      </c>
      <c r="C906" s="642" t="s">
        <v>52</v>
      </c>
      <c r="D906" s="642" t="s">
        <v>2978</v>
      </c>
      <c r="E906" s="642" t="s">
        <v>1011</v>
      </c>
      <c r="F906" s="642" t="s">
        <v>3510</v>
      </c>
      <c r="G906" s="642" t="s">
        <v>2982</v>
      </c>
      <c r="H906" s="642" t="s">
        <v>50</v>
      </c>
      <c r="I906" s="642" t="s">
        <v>55</v>
      </c>
      <c r="J906" s="616">
        <v>30463407</v>
      </c>
      <c r="K906" s="640" t="str">
        <f t="shared" si="14"/>
        <v>RS</v>
      </c>
    </row>
    <row r="907" spans="1:11">
      <c r="A907" s="642" t="s">
        <v>403</v>
      </c>
      <c r="B907" s="642">
        <v>2557378</v>
      </c>
      <c r="C907" s="642" t="s">
        <v>52</v>
      </c>
      <c r="D907" s="642" t="s">
        <v>2978</v>
      </c>
      <c r="E907" s="642" t="s">
        <v>1011</v>
      </c>
      <c r="F907" s="642" t="s">
        <v>3501</v>
      </c>
      <c r="G907" s="642" t="s">
        <v>2990</v>
      </c>
      <c r="H907" s="642" t="s">
        <v>402</v>
      </c>
      <c r="I907" s="642" t="s">
        <v>55</v>
      </c>
      <c r="J907" s="616">
        <v>30076119</v>
      </c>
      <c r="K907" s="640" t="str">
        <f t="shared" si="14"/>
        <v>RS</v>
      </c>
    </row>
    <row r="908" spans="1:11">
      <c r="A908" s="642" t="s">
        <v>427</v>
      </c>
      <c r="B908" s="642">
        <v>618641</v>
      </c>
      <c r="C908" s="642" t="s">
        <v>52</v>
      </c>
      <c r="D908" s="642" t="s">
        <v>2984</v>
      </c>
      <c r="E908" s="642" t="s">
        <v>1011</v>
      </c>
      <c r="F908" s="642" t="s">
        <v>3502</v>
      </c>
      <c r="G908" s="642" t="s">
        <v>2988</v>
      </c>
      <c r="H908" s="642" t="s">
        <v>402</v>
      </c>
      <c r="I908" s="642" t="s">
        <v>1011</v>
      </c>
      <c r="J908" s="616">
        <v>40004846</v>
      </c>
      <c r="K908" s="640" t="str">
        <f t="shared" si="14"/>
        <v/>
      </c>
    </row>
    <row r="909" spans="1:11">
      <c r="A909" s="642" t="s">
        <v>502</v>
      </c>
      <c r="B909" s="642">
        <v>361002</v>
      </c>
      <c r="C909" s="642" t="s">
        <v>52</v>
      </c>
      <c r="D909" s="642" t="s">
        <v>2978</v>
      </c>
      <c r="E909" s="642" t="s">
        <v>1011</v>
      </c>
      <c r="F909" s="642" t="s">
        <v>3503</v>
      </c>
      <c r="G909" s="642" t="s">
        <v>2980</v>
      </c>
      <c r="H909" s="642" t="s">
        <v>402</v>
      </c>
      <c r="I909" s="642" t="s">
        <v>1011</v>
      </c>
      <c r="J909" s="616">
        <v>30480757</v>
      </c>
      <c r="K909" s="640" t="str">
        <f t="shared" si="14"/>
        <v/>
      </c>
    </row>
    <row r="910" spans="1:11">
      <c r="A910" s="642" t="s">
        <v>227</v>
      </c>
      <c r="B910" s="642">
        <v>100000</v>
      </c>
      <c r="C910" s="642" t="s">
        <v>98</v>
      </c>
      <c r="D910" s="642" t="s">
        <v>3056</v>
      </c>
      <c r="E910" s="642" t="s">
        <v>1011</v>
      </c>
      <c r="F910" s="642" t="s">
        <v>3504</v>
      </c>
      <c r="G910" s="642" t="s">
        <v>2988</v>
      </c>
      <c r="H910" s="642" t="s">
        <v>227</v>
      </c>
      <c r="I910" s="642" t="s">
        <v>1011</v>
      </c>
      <c r="J910" s="616">
        <v>40004218</v>
      </c>
      <c r="K910" s="640" t="str">
        <f t="shared" si="14"/>
        <v/>
      </c>
    </row>
    <row r="911" spans="1:11">
      <c r="A911" s="642" t="s">
        <v>355</v>
      </c>
      <c r="B911" s="642">
        <v>34878</v>
      </c>
      <c r="C911" s="642" t="s">
        <v>52</v>
      </c>
      <c r="D911" s="642" t="s">
        <v>2978</v>
      </c>
      <c r="E911" s="642" t="s">
        <v>1011</v>
      </c>
      <c r="F911" s="642" t="s">
        <v>3505</v>
      </c>
      <c r="G911" s="642" t="s">
        <v>2990</v>
      </c>
      <c r="H911" s="642" t="s">
        <v>227</v>
      </c>
      <c r="I911" s="642" t="s">
        <v>1011</v>
      </c>
      <c r="J911" s="616">
        <v>40007206</v>
      </c>
      <c r="K911" s="640" t="str">
        <f t="shared" si="14"/>
        <v/>
      </c>
    </row>
    <row r="912" spans="1:11">
      <c r="A912" s="642" t="s">
        <v>739</v>
      </c>
      <c r="B912" s="642">
        <v>140000</v>
      </c>
      <c r="C912" s="642" t="s">
        <v>52</v>
      </c>
      <c r="D912" s="642" t="s">
        <v>2978</v>
      </c>
      <c r="E912" s="642" t="s">
        <v>1011</v>
      </c>
      <c r="F912" s="642" t="s">
        <v>3506</v>
      </c>
      <c r="G912" s="642" t="s">
        <v>2980</v>
      </c>
      <c r="H912" s="642" t="s">
        <v>227</v>
      </c>
      <c r="I912" s="642" t="s">
        <v>1011</v>
      </c>
      <c r="J912" s="616">
        <v>40003897</v>
      </c>
      <c r="K912" s="640" t="str">
        <f t="shared" si="14"/>
        <v/>
      </c>
    </row>
    <row r="913" spans="1:11">
      <c r="A913" s="642" t="s">
        <v>502</v>
      </c>
      <c r="B913" s="642">
        <v>171516</v>
      </c>
      <c r="C913" s="642" t="s">
        <v>52</v>
      </c>
      <c r="D913" s="642" t="s">
        <v>2978</v>
      </c>
      <c r="E913" s="642" t="s">
        <v>1011</v>
      </c>
      <c r="F913" s="642" t="s">
        <v>3507</v>
      </c>
      <c r="G913" s="642" t="s">
        <v>2982</v>
      </c>
      <c r="H913" s="642" t="s">
        <v>402</v>
      </c>
      <c r="I913" s="642" t="s">
        <v>55</v>
      </c>
      <c r="J913" s="616">
        <v>40002388</v>
      </c>
      <c r="K913" s="640" t="str">
        <f t="shared" si="14"/>
        <v>RS</v>
      </c>
    </row>
    <row r="914" spans="1:11">
      <c r="A914" s="642" t="s">
        <v>1011</v>
      </c>
      <c r="B914" s="642">
        <v>420660</v>
      </c>
      <c r="C914" s="642" t="s">
        <v>52</v>
      </c>
      <c r="D914" s="642" t="s">
        <v>2978</v>
      </c>
      <c r="E914" s="642" t="s">
        <v>1011</v>
      </c>
      <c r="F914" s="642" t="s">
        <v>3549</v>
      </c>
      <c r="G914" s="642" t="s">
        <v>3075</v>
      </c>
      <c r="H914" s="642" t="s">
        <v>1011</v>
      </c>
      <c r="I914" s="642" t="s">
        <v>1011</v>
      </c>
      <c r="J914" s="616">
        <v>30485123</v>
      </c>
      <c r="K914" s="640" t="str">
        <f t="shared" si="14"/>
        <v/>
      </c>
    </row>
    <row r="915" spans="1:11">
      <c r="A915" s="642" t="s">
        <v>876</v>
      </c>
      <c r="B915" s="642">
        <v>514026</v>
      </c>
      <c r="C915" s="642" t="s">
        <v>52</v>
      </c>
      <c r="D915" s="642" t="s">
        <v>2978</v>
      </c>
      <c r="E915" s="642" t="s">
        <v>1011</v>
      </c>
      <c r="F915" s="642" t="s">
        <v>3550</v>
      </c>
      <c r="G915" s="642" t="s">
        <v>2988</v>
      </c>
      <c r="H915" s="642" t="s">
        <v>227</v>
      </c>
      <c r="I915" s="642" t="s">
        <v>1011</v>
      </c>
      <c r="J915" s="616">
        <v>30485618</v>
      </c>
      <c r="K915" s="640" t="str">
        <f t="shared" si="14"/>
        <v/>
      </c>
    </row>
    <row r="916" spans="1:11">
      <c r="A916" s="642" t="s">
        <v>528</v>
      </c>
      <c r="B916" s="642">
        <v>12000</v>
      </c>
      <c r="C916" s="642" t="s">
        <v>98</v>
      </c>
      <c r="D916" s="642" t="s">
        <v>2978</v>
      </c>
      <c r="E916" s="642" t="s">
        <v>1011</v>
      </c>
      <c r="F916" s="642" t="s">
        <v>3523</v>
      </c>
      <c r="G916" s="642" t="s">
        <v>3102</v>
      </c>
      <c r="H916" s="642" t="s">
        <v>402</v>
      </c>
      <c r="I916" s="642" t="s">
        <v>1011</v>
      </c>
      <c r="J916" s="616">
        <v>40006683</v>
      </c>
      <c r="K916" s="640" t="str">
        <f t="shared" si="14"/>
        <v/>
      </c>
    </row>
    <row r="917" spans="1:11">
      <c r="A917" s="642" t="s">
        <v>528</v>
      </c>
      <c r="B917" s="642">
        <v>181000</v>
      </c>
      <c r="C917" s="642" t="s">
        <v>52</v>
      </c>
      <c r="D917" s="642" t="s">
        <v>2978</v>
      </c>
      <c r="E917" s="642" t="s">
        <v>1011</v>
      </c>
      <c r="F917" s="642" t="s">
        <v>3524</v>
      </c>
      <c r="G917" s="642" t="s">
        <v>2988</v>
      </c>
      <c r="H917" s="642" t="s">
        <v>402</v>
      </c>
      <c r="I917" s="642" t="s">
        <v>1011</v>
      </c>
      <c r="J917" s="616">
        <v>40006691</v>
      </c>
      <c r="K917" s="640" t="str">
        <f t="shared" si="14"/>
        <v/>
      </c>
    </row>
    <row r="918" spans="1:11">
      <c r="A918" s="642" t="s">
        <v>403</v>
      </c>
      <c r="B918" s="642">
        <v>850</v>
      </c>
      <c r="C918" s="642" t="s">
        <v>52</v>
      </c>
      <c r="D918" s="642" t="s">
        <v>2991</v>
      </c>
      <c r="E918" s="642" t="s">
        <v>1011</v>
      </c>
      <c r="F918" s="642" t="s">
        <v>3525</v>
      </c>
      <c r="G918" s="642" t="s">
        <v>2995</v>
      </c>
      <c r="H918" s="642" t="s">
        <v>402</v>
      </c>
      <c r="I918" s="642" t="s">
        <v>1011</v>
      </c>
      <c r="J918" s="616">
        <v>40006449</v>
      </c>
      <c r="K918" s="640" t="str">
        <f t="shared" si="14"/>
        <v/>
      </c>
    </row>
    <row r="919" spans="1:11">
      <c r="A919" s="642" t="s">
        <v>490</v>
      </c>
      <c r="B919" s="642">
        <v>87000</v>
      </c>
      <c r="C919" s="642" t="s">
        <v>52</v>
      </c>
      <c r="D919" s="642" t="s">
        <v>2991</v>
      </c>
      <c r="E919" s="642" t="s">
        <v>1011</v>
      </c>
      <c r="F919" s="642" t="s">
        <v>4715</v>
      </c>
      <c r="G919" s="642" t="s">
        <v>2980</v>
      </c>
      <c r="H919" s="642" t="s">
        <v>402</v>
      </c>
      <c r="I919" s="642" t="s">
        <v>1011</v>
      </c>
      <c r="J919" s="616">
        <v>40009016</v>
      </c>
      <c r="K919" s="640" t="str">
        <f t="shared" si="14"/>
        <v/>
      </c>
    </row>
    <row r="920" spans="1:11">
      <c r="A920" s="642" t="s">
        <v>502</v>
      </c>
      <c r="B920" s="642">
        <v>164639</v>
      </c>
      <c r="C920" s="642" t="s">
        <v>52</v>
      </c>
      <c r="D920" s="642" t="s">
        <v>2978</v>
      </c>
      <c r="E920" s="642" t="s">
        <v>1011</v>
      </c>
      <c r="F920" s="642" t="s">
        <v>3526</v>
      </c>
      <c r="G920" s="642" t="s">
        <v>2982</v>
      </c>
      <c r="H920" s="642" t="s">
        <v>402</v>
      </c>
      <c r="I920" s="642" t="s">
        <v>55</v>
      </c>
      <c r="J920" s="616">
        <v>40001184</v>
      </c>
      <c r="K920" s="640" t="str">
        <f t="shared" si="14"/>
        <v>RS</v>
      </c>
    </row>
    <row r="921" spans="1:11">
      <c r="A921" s="642" t="s">
        <v>876</v>
      </c>
      <c r="B921" s="642">
        <v>49332</v>
      </c>
      <c r="C921" s="642" t="s">
        <v>52</v>
      </c>
      <c r="D921" s="642" t="s">
        <v>2991</v>
      </c>
      <c r="E921" s="642" t="s">
        <v>1011</v>
      </c>
      <c r="F921" s="642" t="s">
        <v>3527</v>
      </c>
      <c r="G921" s="642" t="s">
        <v>2990</v>
      </c>
      <c r="H921" s="642" t="s">
        <v>227</v>
      </c>
      <c r="I921" s="642" t="s">
        <v>1011</v>
      </c>
      <c r="J921" s="616">
        <v>40008324</v>
      </c>
      <c r="K921" s="640" t="str">
        <f t="shared" si="14"/>
        <v/>
      </c>
    </row>
    <row r="922" spans="1:11">
      <c r="A922" s="642" t="s">
        <v>1011</v>
      </c>
      <c r="B922" s="642">
        <v>999999999</v>
      </c>
      <c r="C922" s="642" t="s">
        <v>52</v>
      </c>
      <c r="D922" s="642" t="s">
        <v>2978</v>
      </c>
      <c r="E922" s="642" t="s">
        <v>1011</v>
      </c>
      <c r="F922" s="642" t="s">
        <v>3515</v>
      </c>
      <c r="G922" s="642" t="s">
        <v>2741</v>
      </c>
      <c r="H922" s="642" t="s">
        <v>1011</v>
      </c>
      <c r="I922" s="642" t="s">
        <v>1011</v>
      </c>
      <c r="J922" s="616">
        <v>40005706</v>
      </c>
      <c r="K922" s="640" t="str">
        <f t="shared" si="14"/>
        <v/>
      </c>
    </row>
    <row r="923" spans="1:11">
      <c r="A923" s="642" t="s">
        <v>427</v>
      </c>
      <c r="B923" s="642">
        <v>7409</v>
      </c>
      <c r="C923" s="642" t="s">
        <v>52</v>
      </c>
      <c r="D923" s="642" t="s">
        <v>2991</v>
      </c>
      <c r="E923" s="642" t="s">
        <v>1011</v>
      </c>
      <c r="F923" s="642" t="s">
        <v>3516</v>
      </c>
      <c r="G923" s="642" t="s">
        <v>2980</v>
      </c>
      <c r="H923" s="642" t="s">
        <v>402</v>
      </c>
      <c r="I923" s="642" t="s">
        <v>1011</v>
      </c>
      <c r="J923" s="616">
        <v>40007923</v>
      </c>
      <c r="K923" s="640" t="str">
        <f t="shared" si="14"/>
        <v/>
      </c>
    </row>
    <row r="924" spans="1:11">
      <c r="A924" s="642" t="s">
        <v>300</v>
      </c>
      <c r="B924" s="642">
        <v>1134291</v>
      </c>
      <c r="C924" s="642" t="s">
        <v>52</v>
      </c>
      <c r="D924" s="642" t="s">
        <v>2978</v>
      </c>
      <c r="E924" s="642" t="s">
        <v>1011</v>
      </c>
      <c r="F924" s="642" t="s">
        <v>313</v>
      </c>
      <c r="G924" s="642" t="s">
        <v>2988</v>
      </c>
      <c r="H924" s="642" t="s">
        <v>227</v>
      </c>
      <c r="I924" s="642" t="s">
        <v>55</v>
      </c>
      <c r="J924" s="616">
        <v>30397144</v>
      </c>
      <c r="K924" s="640" t="str">
        <f t="shared" si="14"/>
        <v>RS</v>
      </c>
    </row>
    <row r="925" spans="1:11">
      <c r="A925" s="642" t="s">
        <v>468</v>
      </c>
      <c r="B925" s="642">
        <v>2550</v>
      </c>
      <c r="C925" s="642" t="s">
        <v>52</v>
      </c>
      <c r="D925" s="642" t="s">
        <v>3033</v>
      </c>
      <c r="E925" s="642" t="s">
        <v>1011</v>
      </c>
      <c r="F925" s="642" t="s">
        <v>3508</v>
      </c>
      <c r="G925" s="642" t="s">
        <v>2982</v>
      </c>
      <c r="H925" s="642" t="s">
        <v>402</v>
      </c>
      <c r="I925" s="642" t="s">
        <v>1011</v>
      </c>
      <c r="J925" s="616">
        <v>30485153</v>
      </c>
      <c r="K925" s="640" t="str">
        <f t="shared" si="14"/>
        <v/>
      </c>
    </row>
    <row r="926" spans="1:11">
      <c r="A926" s="642" t="s">
        <v>876</v>
      </c>
      <c r="B926" s="642">
        <v>837451</v>
      </c>
      <c r="C926" s="642" t="s">
        <v>52</v>
      </c>
      <c r="D926" s="642" t="s">
        <v>2978</v>
      </c>
      <c r="E926" s="642" t="s">
        <v>1011</v>
      </c>
      <c r="F926" s="642" t="s">
        <v>3518</v>
      </c>
      <c r="G926" s="642" t="s">
        <v>2980</v>
      </c>
      <c r="H926" s="642" t="s">
        <v>227</v>
      </c>
      <c r="I926" s="642" t="s">
        <v>1011</v>
      </c>
      <c r="J926" s="616">
        <v>30485342</v>
      </c>
      <c r="K926" s="640" t="str">
        <f t="shared" si="14"/>
        <v/>
      </c>
    </row>
    <row r="927" spans="1:11">
      <c r="A927" s="642" t="s">
        <v>1011</v>
      </c>
      <c r="B927" s="642">
        <v>10556049</v>
      </c>
      <c r="C927" s="642" t="s">
        <v>52</v>
      </c>
      <c r="D927" s="642" t="s">
        <v>3013</v>
      </c>
      <c r="E927" s="642" t="s">
        <v>1011</v>
      </c>
      <c r="F927" s="642" t="s">
        <v>3519</v>
      </c>
      <c r="G927" s="642" t="s">
        <v>2980</v>
      </c>
      <c r="H927" s="642" t="s">
        <v>1011</v>
      </c>
      <c r="I927" s="642" t="s">
        <v>1011</v>
      </c>
      <c r="J927" s="616">
        <v>30481289</v>
      </c>
      <c r="K927" s="640" t="str">
        <f t="shared" si="14"/>
        <v/>
      </c>
    </row>
    <row r="928" spans="1:11">
      <c r="A928" s="642" t="s">
        <v>739</v>
      </c>
      <c r="B928" s="642">
        <v>591953</v>
      </c>
      <c r="C928" s="642" t="s">
        <v>52</v>
      </c>
      <c r="D928" s="642" t="s">
        <v>3056</v>
      </c>
      <c r="E928" s="642" t="s">
        <v>1011</v>
      </c>
      <c r="F928" s="642" t="s">
        <v>3551</v>
      </c>
      <c r="G928" s="642" t="s">
        <v>2990</v>
      </c>
      <c r="H928" s="642" t="s">
        <v>227</v>
      </c>
      <c r="I928" s="642" t="s">
        <v>1011</v>
      </c>
      <c r="J928" s="616">
        <v>30134462</v>
      </c>
      <c r="K928" s="640" t="str">
        <f t="shared" si="14"/>
        <v/>
      </c>
    </row>
    <row r="929" spans="1:11">
      <c r="A929" s="642" t="s">
        <v>739</v>
      </c>
      <c r="B929" s="642">
        <v>1399956</v>
      </c>
      <c r="C929" s="642" t="s">
        <v>52</v>
      </c>
      <c r="D929" s="642" t="s">
        <v>3056</v>
      </c>
      <c r="E929" s="642" t="s">
        <v>1011</v>
      </c>
      <c r="F929" s="642" t="s">
        <v>3565</v>
      </c>
      <c r="G929" s="642" t="s">
        <v>2990</v>
      </c>
      <c r="H929" s="642" t="s">
        <v>227</v>
      </c>
      <c r="I929" s="642" t="s">
        <v>1011</v>
      </c>
      <c r="J929" s="616">
        <v>30124951</v>
      </c>
      <c r="K929" s="640" t="str">
        <f t="shared" si="14"/>
        <v/>
      </c>
    </row>
    <row r="930" spans="1:11">
      <c r="A930" s="642" t="s">
        <v>403</v>
      </c>
      <c r="B930" s="642">
        <v>161117</v>
      </c>
      <c r="C930" s="642" t="s">
        <v>98</v>
      </c>
      <c r="D930" s="642" t="s">
        <v>3038</v>
      </c>
      <c r="E930" s="642" t="s">
        <v>1011</v>
      </c>
      <c r="F930" s="642" t="s">
        <v>3541</v>
      </c>
      <c r="G930" s="642" t="s">
        <v>2990</v>
      </c>
      <c r="H930" s="642" t="s">
        <v>402</v>
      </c>
      <c r="I930" s="642" t="s">
        <v>55</v>
      </c>
      <c r="J930" s="616">
        <v>30339423</v>
      </c>
      <c r="K930" s="640" t="str">
        <f t="shared" si="14"/>
        <v>RS</v>
      </c>
    </row>
    <row r="931" spans="1:11">
      <c r="A931" s="642" t="s">
        <v>403</v>
      </c>
      <c r="B931" s="642">
        <v>196936</v>
      </c>
      <c r="C931" s="642" t="s">
        <v>102</v>
      </c>
      <c r="D931" s="642" t="s">
        <v>2978</v>
      </c>
      <c r="E931" s="642" t="s">
        <v>1011</v>
      </c>
      <c r="F931" s="642" t="s">
        <v>3542</v>
      </c>
      <c r="G931" s="642" t="s">
        <v>2990</v>
      </c>
      <c r="H931" s="642" t="s">
        <v>402</v>
      </c>
      <c r="I931" s="642" t="s">
        <v>55</v>
      </c>
      <c r="J931" s="616">
        <v>30098600</v>
      </c>
      <c r="K931" s="640" t="str">
        <f t="shared" si="14"/>
        <v>RS</v>
      </c>
    </row>
    <row r="932" spans="1:11">
      <c r="A932" s="642" t="s">
        <v>183</v>
      </c>
      <c r="B932" s="642">
        <v>301857</v>
      </c>
      <c r="C932" s="642" t="s">
        <v>52</v>
      </c>
      <c r="D932" s="642" t="s">
        <v>2978</v>
      </c>
      <c r="E932" s="642" t="s">
        <v>1011</v>
      </c>
      <c r="F932" s="642" t="s">
        <v>3543</v>
      </c>
      <c r="G932" s="642" t="s">
        <v>3002</v>
      </c>
      <c r="H932" s="642" t="s">
        <v>50</v>
      </c>
      <c r="I932" s="642" t="s">
        <v>1011</v>
      </c>
      <c r="J932" s="616">
        <v>40000290</v>
      </c>
      <c r="K932" s="640" t="str">
        <f t="shared" si="14"/>
        <v/>
      </c>
    </row>
    <row r="933" spans="1:11">
      <c r="A933" s="642" t="s">
        <v>1011</v>
      </c>
      <c r="B933" s="642">
        <v>99778</v>
      </c>
      <c r="C933" s="642" t="s">
        <v>52</v>
      </c>
      <c r="D933" s="642" t="s">
        <v>2978</v>
      </c>
      <c r="E933" s="642" t="s">
        <v>1011</v>
      </c>
      <c r="F933" s="642" t="s">
        <v>3544</v>
      </c>
      <c r="G933" s="642" t="s">
        <v>2741</v>
      </c>
      <c r="H933" s="642" t="s">
        <v>1011</v>
      </c>
      <c r="I933" s="642" t="s">
        <v>1011</v>
      </c>
      <c r="J933" s="616">
        <v>40000923</v>
      </c>
      <c r="K933" s="640" t="str">
        <f t="shared" si="14"/>
        <v/>
      </c>
    </row>
    <row r="934" spans="1:11">
      <c r="A934" s="642" t="s">
        <v>1011</v>
      </c>
      <c r="B934" s="642">
        <v>28810706</v>
      </c>
      <c r="C934" s="642" t="s">
        <v>52</v>
      </c>
      <c r="D934" s="642" t="s">
        <v>3013</v>
      </c>
      <c r="E934" s="642" t="s">
        <v>1011</v>
      </c>
      <c r="F934" s="642" t="s">
        <v>3546</v>
      </c>
      <c r="G934" s="642" t="s">
        <v>2995</v>
      </c>
      <c r="H934" s="642" t="s">
        <v>1011</v>
      </c>
      <c r="I934" s="642" t="s">
        <v>3476</v>
      </c>
      <c r="J934" s="616" t="s">
        <v>3547</v>
      </c>
      <c r="K934" s="640" t="str">
        <f t="shared" si="14"/>
        <v>IN</v>
      </c>
    </row>
    <row r="935" spans="1:11">
      <c r="A935" s="642" t="s">
        <v>403</v>
      </c>
      <c r="B935" s="642">
        <v>18000</v>
      </c>
      <c r="C935" s="642" t="s">
        <v>52</v>
      </c>
      <c r="D935" s="642" t="s">
        <v>2991</v>
      </c>
      <c r="E935" s="642" t="s">
        <v>1011</v>
      </c>
      <c r="F935" s="642" t="s">
        <v>3548</v>
      </c>
      <c r="G935" s="642" t="s">
        <v>2990</v>
      </c>
      <c r="H935" s="642" t="s">
        <v>402</v>
      </c>
      <c r="I935" s="642" t="s">
        <v>1011</v>
      </c>
      <c r="J935" s="616">
        <v>40006544</v>
      </c>
      <c r="K935" s="640" t="str">
        <f t="shared" si="14"/>
        <v/>
      </c>
    </row>
    <row r="936" spans="1:11">
      <c r="A936" s="642" t="s">
        <v>300</v>
      </c>
      <c r="B936" s="642">
        <v>34000</v>
      </c>
      <c r="C936" s="642" t="s">
        <v>52</v>
      </c>
      <c r="D936" s="642" t="s">
        <v>2978</v>
      </c>
      <c r="E936" s="642" t="s">
        <v>1011</v>
      </c>
      <c r="F936" s="642" t="s">
        <v>3517</v>
      </c>
      <c r="G936" s="642" t="s">
        <v>2988</v>
      </c>
      <c r="H936" s="642" t="s">
        <v>227</v>
      </c>
      <c r="I936" s="642" t="s">
        <v>1011</v>
      </c>
      <c r="J936" s="616">
        <v>40007246</v>
      </c>
      <c r="K936" s="640" t="str">
        <f t="shared" si="14"/>
        <v/>
      </c>
    </row>
    <row r="937" spans="1:11">
      <c r="A937" s="642" t="s">
        <v>318</v>
      </c>
      <c r="B937" s="642">
        <v>94861</v>
      </c>
      <c r="C937" s="642" t="s">
        <v>52</v>
      </c>
      <c r="D937" s="642" t="s">
        <v>2978</v>
      </c>
      <c r="E937" s="642" t="s">
        <v>1011</v>
      </c>
      <c r="F937" s="642" t="s">
        <v>3533</v>
      </c>
      <c r="G937" s="642" t="s">
        <v>2995</v>
      </c>
      <c r="H937" s="642" t="s">
        <v>227</v>
      </c>
      <c r="I937" s="642" t="s">
        <v>1011</v>
      </c>
      <c r="J937" s="616">
        <v>30488064</v>
      </c>
      <c r="K937" s="640" t="str">
        <f t="shared" si="14"/>
        <v/>
      </c>
    </row>
    <row r="938" spans="1:11">
      <c r="A938" s="642" t="s">
        <v>300</v>
      </c>
      <c r="B938" s="642">
        <v>68303</v>
      </c>
      <c r="C938" s="642" t="s">
        <v>52</v>
      </c>
      <c r="D938" s="642" t="s">
        <v>2978</v>
      </c>
      <c r="E938" s="642" t="s">
        <v>1011</v>
      </c>
      <c r="F938" s="642" t="s">
        <v>3534</v>
      </c>
      <c r="G938" s="642" t="s">
        <v>2980</v>
      </c>
      <c r="H938" s="642" t="s">
        <v>227</v>
      </c>
      <c r="I938" s="642" t="s">
        <v>1011</v>
      </c>
      <c r="J938" s="616">
        <v>30396276</v>
      </c>
      <c r="K938" s="640" t="str">
        <f t="shared" si="14"/>
        <v/>
      </c>
    </row>
    <row r="939" spans="1:11">
      <c r="A939" s="642" t="s">
        <v>1011</v>
      </c>
      <c r="B939" s="642">
        <v>428500</v>
      </c>
      <c r="C939" s="642" t="s">
        <v>52</v>
      </c>
      <c r="D939" s="642" t="s">
        <v>2993</v>
      </c>
      <c r="E939" s="642" t="s">
        <v>1011</v>
      </c>
      <c r="F939" s="642" t="s">
        <v>3535</v>
      </c>
      <c r="G939" s="642" t="s">
        <v>2995</v>
      </c>
      <c r="H939" s="642" t="s">
        <v>1011</v>
      </c>
      <c r="I939" s="642" t="s">
        <v>1011</v>
      </c>
      <c r="J939" s="616">
        <v>30421729</v>
      </c>
      <c r="K939" s="640" t="str">
        <f t="shared" si="14"/>
        <v/>
      </c>
    </row>
    <row r="940" spans="1:11">
      <c r="A940" s="642" t="s">
        <v>50</v>
      </c>
      <c r="B940" s="642">
        <v>308798</v>
      </c>
      <c r="C940" s="642" t="s">
        <v>52</v>
      </c>
      <c r="D940" s="642" t="s">
        <v>3123</v>
      </c>
      <c r="E940" s="642" t="s">
        <v>1011</v>
      </c>
      <c r="F940" s="642" t="s">
        <v>3334</v>
      </c>
      <c r="G940" s="642" t="s">
        <v>3012</v>
      </c>
      <c r="H940" s="642" t="s">
        <v>50</v>
      </c>
      <c r="I940" s="642" t="s">
        <v>1011</v>
      </c>
      <c r="J940" s="616">
        <v>30376573</v>
      </c>
      <c r="K940" s="640" t="str">
        <f t="shared" si="14"/>
        <v/>
      </c>
    </row>
    <row r="941" spans="1:11">
      <c r="A941" s="642" t="s">
        <v>183</v>
      </c>
      <c r="B941" s="642">
        <v>77044</v>
      </c>
      <c r="C941" s="642" t="s">
        <v>52</v>
      </c>
      <c r="D941" s="642" t="s">
        <v>2978</v>
      </c>
      <c r="E941" s="642" t="s">
        <v>1011</v>
      </c>
      <c r="F941" s="642" t="s">
        <v>3520</v>
      </c>
      <c r="G941" s="642" t="s">
        <v>2982</v>
      </c>
      <c r="H941" s="642" t="s">
        <v>50</v>
      </c>
      <c r="I941" s="642" t="s">
        <v>55</v>
      </c>
      <c r="J941" s="616">
        <v>40004262</v>
      </c>
      <c r="K941" s="640" t="str">
        <f t="shared" si="14"/>
        <v>RS</v>
      </c>
    </row>
    <row r="942" spans="1:11">
      <c r="A942" s="642" t="s">
        <v>1011</v>
      </c>
      <c r="B942" s="642">
        <v>30992</v>
      </c>
      <c r="C942" s="642" t="s">
        <v>98</v>
      </c>
      <c r="D942" s="642" t="s">
        <v>3521</v>
      </c>
      <c r="E942" s="642" t="s">
        <v>1011</v>
      </c>
      <c r="F942" s="642" t="s">
        <v>3522</v>
      </c>
      <c r="G942" s="642" t="s">
        <v>2995</v>
      </c>
      <c r="H942" s="642" t="s">
        <v>1011</v>
      </c>
      <c r="I942" s="642" t="s">
        <v>55</v>
      </c>
      <c r="J942" s="616">
        <v>30484100</v>
      </c>
      <c r="K942" s="640" t="str">
        <f t="shared" si="14"/>
        <v>RS</v>
      </c>
    </row>
    <row r="943" spans="1:11">
      <c r="A943" s="642" t="s">
        <v>427</v>
      </c>
      <c r="B943" s="642">
        <v>532121</v>
      </c>
      <c r="C943" s="642" t="s">
        <v>52</v>
      </c>
      <c r="D943" s="642" t="s">
        <v>2978</v>
      </c>
      <c r="E943" s="642" t="s">
        <v>1011</v>
      </c>
      <c r="F943" s="642" t="s">
        <v>3538</v>
      </c>
      <c r="G943" s="642" t="s">
        <v>2980</v>
      </c>
      <c r="H943" s="642" t="s">
        <v>402</v>
      </c>
      <c r="I943" s="642" t="s">
        <v>1011</v>
      </c>
      <c r="J943" s="616">
        <v>30396026</v>
      </c>
      <c r="K943" s="640" t="str">
        <f t="shared" si="14"/>
        <v/>
      </c>
    </row>
    <row r="944" spans="1:11">
      <c r="A944" s="642" t="s">
        <v>355</v>
      </c>
      <c r="B944" s="642">
        <v>459643</v>
      </c>
      <c r="C944" s="642" t="s">
        <v>52</v>
      </c>
      <c r="D944" s="642" t="s">
        <v>2978</v>
      </c>
      <c r="E944" s="642" t="s">
        <v>1011</v>
      </c>
      <c r="F944" s="642" t="s">
        <v>3539</v>
      </c>
      <c r="G944" s="642" t="s">
        <v>2995</v>
      </c>
      <c r="H944" s="642" t="s">
        <v>227</v>
      </c>
      <c r="I944" s="642" t="s">
        <v>1011</v>
      </c>
      <c r="J944" s="616">
        <v>40005800</v>
      </c>
      <c r="K944" s="640" t="str">
        <f t="shared" si="14"/>
        <v/>
      </c>
    </row>
    <row r="945" spans="1:11">
      <c r="A945" s="642" t="s">
        <v>794</v>
      </c>
      <c r="B945" s="642">
        <v>123120</v>
      </c>
      <c r="C945" s="642" t="s">
        <v>52</v>
      </c>
      <c r="D945" s="642" t="s">
        <v>2978</v>
      </c>
      <c r="E945" s="642" t="s">
        <v>1011</v>
      </c>
      <c r="F945" s="642" t="s">
        <v>3567</v>
      </c>
      <c r="G945" s="642" t="s">
        <v>3106</v>
      </c>
      <c r="H945" s="642" t="s">
        <v>50</v>
      </c>
      <c r="I945" s="642" t="s">
        <v>1011</v>
      </c>
      <c r="J945" s="616">
        <v>30488831</v>
      </c>
      <c r="K945" s="640" t="str">
        <f t="shared" si="14"/>
        <v/>
      </c>
    </row>
    <row r="946" spans="1:11">
      <c r="A946" s="642" t="s">
        <v>876</v>
      </c>
      <c r="B946" s="642">
        <v>1237007</v>
      </c>
      <c r="C946" s="642" t="s">
        <v>52</v>
      </c>
      <c r="D946" s="642" t="s">
        <v>2978</v>
      </c>
      <c r="E946" s="642" t="s">
        <v>1011</v>
      </c>
      <c r="F946" s="642" t="s">
        <v>3585</v>
      </c>
      <c r="G946" s="642" t="s">
        <v>2995</v>
      </c>
      <c r="H946" s="642" t="s">
        <v>227</v>
      </c>
      <c r="I946" s="642" t="s">
        <v>142</v>
      </c>
      <c r="J946" s="616">
        <v>30204522</v>
      </c>
      <c r="K946" s="640" t="str">
        <f t="shared" si="14"/>
        <v>FI</v>
      </c>
    </row>
    <row r="947" spans="1:11">
      <c r="A947" s="642" t="s">
        <v>318</v>
      </c>
      <c r="B947" s="642">
        <v>5947208</v>
      </c>
      <c r="C947" s="642" t="s">
        <v>52</v>
      </c>
      <c r="D947" s="642" t="s">
        <v>3076</v>
      </c>
      <c r="E947" s="642" t="s">
        <v>1011</v>
      </c>
      <c r="F947" s="642" t="s">
        <v>327</v>
      </c>
      <c r="G947" s="642" t="s">
        <v>2995</v>
      </c>
      <c r="H947" s="642" t="s">
        <v>227</v>
      </c>
      <c r="I947" s="642" t="s">
        <v>1011</v>
      </c>
      <c r="J947" s="616">
        <v>30219228</v>
      </c>
      <c r="K947" s="640" t="str">
        <f t="shared" si="14"/>
        <v/>
      </c>
    </row>
    <row r="948" spans="1:11">
      <c r="A948" s="642" t="s">
        <v>739</v>
      </c>
      <c r="B948" s="642">
        <v>1854863</v>
      </c>
      <c r="C948" s="642" t="s">
        <v>52</v>
      </c>
      <c r="D948" s="642" t="s">
        <v>2978</v>
      </c>
      <c r="E948" s="642" t="s">
        <v>1011</v>
      </c>
      <c r="F948" s="642" t="s">
        <v>3586</v>
      </c>
      <c r="G948" s="642" t="s">
        <v>2995</v>
      </c>
      <c r="H948" s="642" t="s">
        <v>227</v>
      </c>
      <c r="I948" s="642" t="s">
        <v>55</v>
      </c>
      <c r="J948" s="616">
        <v>30199074</v>
      </c>
      <c r="K948" s="640" t="str">
        <f t="shared" si="14"/>
        <v>RS</v>
      </c>
    </row>
    <row r="949" spans="1:11">
      <c r="A949" s="642" t="s">
        <v>156</v>
      </c>
      <c r="B949" s="642">
        <v>870277</v>
      </c>
      <c r="C949" s="642" t="s">
        <v>52</v>
      </c>
      <c r="D949" s="642" t="s">
        <v>3013</v>
      </c>
      <c r="E949" s="642" t="s">
        <v>1011</v>
      </c>
      <c r="F949" s="642" t="s">
        <v>4360</v>
      </c>
      <c r="G949" s="642" t="s">
        <v>2995</v>
      </c>
      <c r="H949" s="642" t="s">
        <v>50</v>
      </c>
      <c r="I949" s="642" t="s">
        <v>55</v>
      </c>
      <c r="J949" s="616">
        <v>30104572</v>
      </c>
      <c r="K949" s="640" t="str">
        <f t="shared" si="14"/>
        <v>RS</v>
      </c>
    </row>
    <row r="950" spans="1:11">
      <c r="A950" s="642" t="s">
        <v>468</v>
      </c>
      <c r="B950" s="642">
        <v>250600</v>
      </c>
      <c r="C950" s="642" t="s">
        <v>52</v>
      </c>
      <c r="D950" s="642" t="s">
        <v>3123</v>
      </c>
      <c r="E950" s="642" t="s">
        <v>1011</v>
      </c>
      <c r="F950" s="642" t="s">
        <v>3560</v>
      </c>
      <c r="G950" s="642" t="s">
        <v>3106</v>
      </c>
      <c r="H950" s="642" t="s">
        <v>402</v>
      </c>
      <c r="I950" s="642" t="s">
        <v>1011</v>
      </c>
      <c r="J950" s="616">
        <v>30376729</v>
      </c>
      <c r="K950" s="640" t="str">
        <f t="shared" si="14"/>
        <v/>
      </c>
    </row>
    <row r="951" spans="1:11">
      <c r="A951" s="642" t="s">
        <v>876</v>
      </c>
      <c r="B951" s="642">
        <v>223936</v>
      </c>
      <c r="C951" s="642" t="s">
        <v>52</v>
      </c>
      <c r="D951" s="642" t="s">
        <v>2978</v>
      </c>
      <c r="E951" s="642" t="s">
        <v>1011</v>
      </c>
      <c r="F951" s="642" t="s">
        <v>3561</v>
      </c>
      <c r="G951" s="642" t="s">
        <v>2990</v>
      </c>
      <c r="H951" s="642" t="s">
        <v>227</v>
      </c>
      <c r="I951" s="642" t="s">
        <v>142</v>
      </c>
      <c r="J951" s="616">
        <v>40001254</v>
      </c>
      <c r="K951" s="640" t="str">
        <f t="shared" si="14"/>
        <v>FI</v>
      </c>
    </row>
    <row r="952" spans="1:11">
      <c r="A952" s="642" t="s">
        <v>1011</v>
      </c>
      <c r="B952" s="642">
        <v>100000</v>
      </c>
      <c r="C952" s="642" t="s">
        <v>52</v>
      </c>
      <c r="D952" s="642" t="s">
        <v>2978</v>
      </c>
      <c r="E952" s="642" t="s">
        <v>1011</v>
      </c>
      <c r="F952" s="642" t="s">
        <v>3562</v>
      </c>
      <c r="G952" s="642" t="s">
        <v>3358</v>
      </c>
      <c r="H952" s="642" t="s">
        <v>1011</v>
      </c>
      <c r="I952" s="642" t="s">
        <v>1011</v>
      </c>
      <c r="J952" s="616">
        <v>40006102</v>
      </c>
      <c r="K952" s="640" t="str">
        <f t="shared" si="14"/>
        <v/>
      </c>
    </row>
    <row r="953" spans="1:11">
      <c r="A953" s="642" t="s">
        <v>420</v>
      </c>
      <c r="B953" s="642">
        <v>216000</v>
      </c>
      <c r="C953" s="642" t="s">
        <v>52</v>
      </c>
      <c r="D953" s="642" t="s">
        <v>2978</v>
      </c>
      <c r="E953" s="642" t="s">
        <v>1011</v>
      </c>
      <c r="F953" s="642" t="s">
        <v>3536</v>
      </c>
      <c r="G953" s="642" t="s">
        <v>2995</v>
      </c>
      <c r="H953" s="642" t="s">
        <v>402</v>
      </c>
      <c r="I953" s="642" t="s">
        <v>1011</v>
      </c>
      <c r="J953" s="616">
        <v>40004297</v>
      </c>
      <c r="K953" s="640" t="str">
        <f t="shared" si="14"/>
        <v/>
      </c>
    </row>
    <row r="954" spans="1:11">
      <c r="A954" s="642" t="s">
        <v>502</v>
      </c>
      <c r="B954" s="642">
        <v>71000</v>
      </c>
      <c r="C954" s="642" t="s">
        <v>52</v>
      </c>
      <c r="D954" s="642" t="s">
        <v>2978</v>
      </c>
      <c r="E954" s="642" t="s">
        <v>1011</v>
      </c>
      <c r="F954" s="642" t="s">
        <v>3537</v>
      </c>
      <c r="G954" s="642" t="s">
        <v>3002</v>
      </c>
      <c r="H954" s="642" t="s">
        <v>402</v>
      </c>
      <c r="I954" s="642" t="s">
        <v>1011</v>
      </c>
      <c r="J954" s="616">
        <v>40004579</v>
      </c>
      <c r="K954" s="640" t="str">
        <f t="shared" si="14"/>
        <v/>
      </c>
    </row>
    <row r="955" spans="1:11">
      <c r="A955" s="642" t="s">
        <v>1011</v>
      </c>
      <c r="B955" s="642">
        <v>500500</v>
      </c>
      <c r="C955" s="642" t="s">
        <v>98</v>
      </c>
      <c r="D955" s="642" t="s">
        <v>3013</v>
      </c>
      <c r="E955" s="642" t="s">
        <v>1011</v>
      </c>
      <c r="F955" s="642" t="s">
        <v>3552</v>
      </c>
      <c r="G955" s="642" t="s">
        <v>2988</v>
      </c>
      <c r="H955" s="642" t="s">
        <v>1011</v>
      </c>
      <c r="I955" s="642" t="s">
        <v>1011</v>
      </c>
      <c r="J955" s="616">
        <v>40006951</v>
      </c>
      <c r="K955" s="640" t="str">
        <f t="shared" si="14"/>
        <v/>
      </c>
    </row>
    <row r="956" spans="1:11">
      <c r="A956" s="642" t="s">
        <v>490</v>
      </c>
      <c r="B956" s="642">
        <v>10000</v>
      </c>
      <c r="C956" s="642" t="s">
        <v>52</v>
      </c>
      <c r="D956" s="642" t="s">
        <v>2991</v>
      </c>
      <c r="E956" s="642" t="s">
        <v>1011</v>
      </c>
      <c r="F956" s="642" t="s">
        <v>3553</v>
      </c>
      <c r="G956" s="642" t="s">
        <v>2980</v>
      </c>
      <c r="H956" s="642" t="s">
        <v>402</v>
      </c>
      <c r="I956" s="642" t="s">
        <v>1011</v>
      </c>
      <c r="J956" s="616">
        <v>40006183</v>
      </c>
      <c r="K956" s="640" t="str">
        <f t="shared" si="14"/>
        <v/>
      </c>
    </row>
    <row r="957" spans="1:11">
      <c r="A957" s="642" t="s">
        <v>420</v>
      </c>
      <c r="B957" s="642">
        <v>5000</v>
      </c>
      <c r="C957" s="642" t="s">
        <v>98</v>
      </c>
      <c r="D957" s="642" t="s">
        <v>2991</v>
      </c>
      <c r="E957" s="642" t="s">
        <v>1011</v>
      </c>
      <c r="F957" s="642" t="s">
        <v>3554</v>
      </c>
      <c r="G957" s="642" t="s">
        <v>3113</v>
      </c>
      <c r="H957" s="642" t="s">
        <v>402</v>
      </c>
      <c r="I957" s="642" t="s">
        <v>1011</v>
      </c>
      <c r="J957" s="616">
        <v>40006634</v>
      </c>
      <c r="K957" s="640" t="str">
        <f t="shared" si="14"/>
        <v/>
      </c>
    </row>
    <row r="958" spans="1:11">
      <c r="A958" s="642" t="s">
        <v>420</v>
      </c>
      <c r="B958" s="642">
        <v>375</v>
      </c>
      <c r="C958" s="642" t="s">
        <v>52</v>
      </c>
      <c r="D958" s="642" t="s">
        <v>2991</v>
      </c>
      <c r="E958" s="642" t="s">
        <v>1011</v>
      </c>
      <c r="F958" s="642" t="s">
        <v>3555</v>
      </c>
      <c r="G958" s="642" t="s">
        <v>3102</v>
      </c>
      <c r="H958" s="642" t="s">
        <v>402</v>
      </c>
      <c r="I958" s="642" t="s">
        <v>1011</v>
      </c>
      <c r="J958" s="616">
        <v>40006689</v>
      </c>
      <c r="K958" s="640" t="str">
        <f t="shared" si="14"/>
        <v/>
      </c>
    </row>
    <row r="959" spans="1:11">
      <c r="A959" s="642" t="s">
        <v>576</v>
      </c>
      <c r="B959" s="642">
        <v>40000</v>
      </c>
      <c r="C959" s="642" t="s">
        <v>52</v>
      </c>
      <c r="D959" s="642" t="s">
        <v>3080</v>
      </c>
      <c r="E959" s="642" t="s">
        <v>1011</v>
      </c>
      <c r="F959" s="642" t="s">
        <v>4716</v>
      </c>
      <c r="G959" s="642" t="s">
        <v>2980</v>
      </c>
      <c r="H959" s="642" t="s">
        <v>560</v>
      </c>
      <c r="I959" s="642" t="s">
        <v>1011</v>
      </c>
      <c r="J959" s="616">
        <v>40008938</v>
      </c>
      <c r="K959" s="640" t="str">
        <f t="shared" si="14"/>
        <v/>
      </c>
    </row>
    <row r="960" spans="1:11">
      <c r="A960" s="642" t="s">
        <v>876</v>
      </c>
      <c r="B960" s="642">
        <v>99000</v>
      </c>
      <c r="C960" s="642" t="s">
        <v>52</v>
      </c>
      <c r="D960" s="642" t="s">
        <v>2978</v>
      </c>
      <c r="E960" s="642" t="s">
        <v>1011</v>
      </c>
      <c r="F960" s="642" t="s">
        <v>3556</v>
      </c>
      <c r="G960" s="642" t="s">
        <v>2990</v>
      </c>
      <c r="H960" s="642" t="s">
        <v>227</v>
      </c>
      <c r="I960" s="642" t="s">
        <v>1011</v>
      </c>
      <c r="J960" s="616">
        <v>40007705</v>
      </c>
      <c r="K960" s="640" t="str">
        <f t="shared" si="14"/>
        <v/>
      </c>
    </row>
    <row r="961" spans="1:11">
      <c r="A961" s="642" t="s">
        <v>156</v>
      </c>
      <c r="B961" s="642">
        <v>383244</v>
      </c>
      <c r="C961" s="642" t="s">
        <v>52</v>
      </c>
      <c r="D961" s="642" t="s">
        <v>2978</v>
      </c>
      <c r="E961" s="642" t="s">
        <v>1011</v>
      </c>
      <c r="F961" s="642" t="s">
        <v>3540</v>
      </c>
      <c r="G961" s="642" t="s">
        <v>2980</v>
      </c>
      <c r="H961" s="642" t="s">
        <v>50</v>
      </c>
      <c r="I961" s="642" t="s">
        <v>1011</v>
      </c>
      <c r="J961" s="616">
        <v>30102235</v>
      </c>
      <c r="K961" s="640" t="str">
        <f t="shared" si="14"/>
        <v/>
      </c>
    </row>
    <row r="962" spans="1:11">
      <c r="A962" s="642" t="s">
        <v>420</v>
      </c>
      <c r="B962" s="642">
        <v>25649</v>
      </c>
      <c r="C962" s="642" t="s">
        <v>52</v>
      </c>
      <c r="D962" s="642" t="s">
        <v>2978</v>
      </c>
      <c r="E962" s="642" t="s">
        <v>1011</v>
      </c>
      <c r="F962" s="642" t="s">
        <v>3557</v>
      </c>
      <c r="G962" s="642" t="s">
        <v>2988</v>
      </c>
      <c r="H962" s="642" t="s">
        <v>402</v>
      </c>
      <c r="I962" s="642" t="s">
        <v>1011</v>
      </c>
      <c r="J962" s="616">
        <v>30488067</v>
      </c>
      <c r="K962" s="640" t="str">
        <f t="shared" si="14"/>
        <v/>
      </c>
    </row>
    <row r="963" spans="1:11">
      <c r="A963" s="642" t="s">
        <v>528</v>
      </c>
      <c r="B963" s="642">
        <v>1301</v>
      </c>
      <c r="C963" s="642" t="s">
        <v>98</v>
      </c>
      <c r="D963" s="642" t="s">
        <v>2991</v>
      </c>
      <c r="E963" s="642" t="s">
        <v>1011</v>
      </c>
      <c r="F963" s="642" t="s">
        <v>3149</v>
      </c>
      <c r="G963" s="642" t="s">
        <v>3102</v>
      </c>
      <c r="H963" s="642" t="s">
        <v>402</v>
      </c>
      <c r="I963" s="642" t="s">
        <v>1011</v>
      </c>
      <c r="J963" s="616">
        <v>40006790</v>
      </c>
      <c r="K963" s="640" t="str">
        <f t="shared" ref="K963:K1026" si="15">I963</f>
        <v/>
      </c>
    </row>
    <row r="964" spans="1:11">
      <c r="A964" s="642" t="s">
        <v>490</v>
      </c>
      <c r="B964" s="642">
        <v>96067</v>
      </c>
      <c r="C964" s="642" t="s">
        <v>52</v>
      </c>
      <c r="D964" s="642" t="s">
        <v>2978</v>
      </c>
      <c r="E964" s="642" t="s">
        <v>1011</v>
      </c>
      <c r="F964" s="642" t="s">
        <v>3558</v>
      </c>
      <c r="G964" s="642" t="s">
        <v>2982</v>
      </c>
      <c r="H964" s="642" t="s">
        <v>402</v>
      </c>
      <c r="I964" s="642" t="s">
        <v>1011</v>
      </c>
      <c r="J964" s="616">
        <v>30375322</v>
      </c>
      <c r="K964" s="640" t="str">
        <f t="shared" si="15"/>
        <v/>
      </c>
    </row>
    <row r="965" spans="1:11">
      <c r="A965" s="642" t="s">
        <v>3019</v>
      </c>
      <c r="B965" s="642">
        <v>16416</v>
      </c>
      <c r="C965" s="642" t="s">
        <v>52</v>
      </c>
      <c r="D965" s="642" t="s">
        <v>3027</v>
      </c>
      <c r="E965" s="642" t="s">
        <v>1011</v>
      </c>
      <c r="F965" s="642" t="s">
        <v>3587</v>
      </c>
      <c r="G965" s="642" t="s">
        <v>3102</v>
      </c>
      <c r="H965" s="642" t="s">
        <v>402</v>
      </c>
      <c r="I965" s="642" t="s">
        <v>1011</v>
      </c>
      <c r="J965" s="616">
        <v>40003647</v>
      </c>
      <c r="K965" s="640" t="str">
        <f t="shared" si="15"/>
        <v/>
      </c>
    </row>
    <row r="966" spans="1:11">
      <c r="A966" s="642" t="s">
        <v>420</v>
      </c>
      <c r="B966" s="642">
        <v>18000</v>
      </c>
      <c r="C966" s="642" t="s">
        <v>52</v>
      </c>
      <c r="D966" s="642" t="s">
        <v>2991</v>
      </c>
      <c r="E966" s="642" t="s">
        <v>1011</v>
      </c>
      <c r="F966" s="642" t="s">
        <v>3588</v>
      </c>
      <c r="G966" s="642" t="s">
        <v>2990</v>
      </c>
      <c r="H966" s="642" t="s">
        <v>402</v>
      </c>
      <c r="I966" s="642" t="s">
        <v>1011</v>
      </c>
      <c r="J966" s="616">
        <v>40006370</v>
      </c>
      <c r="K966" s="640" t="str">
        <f t="shared" si="15"/>
        <v/>
      </c>
    </row>
    <row r="967" spans="1:11">
      <c r="A967" s="642" t="s">
        <v>420</v>
      </c>
      <c r="B967" s="642">
        <v>375</v>
      </c>
      <c r="C967" s="642" t="s">
        <v>52</v>
      </c>
      <c r="D967" s="642" t="s">
        <v>2991</v>
      </c>
      <c r="E967" s="642" t="s">
        <v>1011</v>
      </c>
      <c r="F967" s="642" t="s">
        <v>3589</v>
      </c>
      <c r="G967" s="642" t="s">
        <v>3102</v>
      </c>
      <c r="H967" s="642" t="s">
        <v>402</v>
      </c>
      <c r="I967" s="642" t="s">
        <v>1011</v>
      </c>
      <c r="J967" s="616">
        <v>40006678</v>
      </c>
      <c r="K967" s="640" t="str">
        <f t="shared" si="15"/>
        <v/>
      </c>
    </row>
    <row r="968" spans="1:11">
      <c r="A968" s="642" t="s">
        <v>270</v>
      </c>
      <c r="B968" s="642">
        <v>51725026</v>
      </c>
      <c r="C968" s="642" t="s">
        <v>52</v>
      </c>
      <c r="D968" s="642" t="s">
        <v>2991</v>
      </c>
      <c r="E968" s="642" t="s">
        <v>1011</v>
      </c>
      <c r="F968" s="642" t="s">
        <v>3590</v>
      </c>
      <c r="G968" s="642" t="s">
        <v>2990</v>
      </c>
      <c r="H968" s="642" t="s">
        <v>227</v>
      </c>
      <c r="I968" s="642" t="s">
        <v>1011</v>
      </c>
      <c r="J968" s="616">
        <v>40006716</v>
      </c>
      <c r="K968" s="640" t="str">
        <f t="shared" si="15"/>
        <v/>
      </c>
    </row>
    <row r="969" spans="1:11">
      <c r="A969" s="642" t="s">
        <v>1011</v>
      </c>
      <c r="B969" s="642">
        <v>5413389</v>
      </c>
      <c r="C969" s="642" t="s">
        <v>52</v>
      </c>
      <c r="D969" s="642" t="s">
        <v>3013</v>
      </c>
      <c r="E969" s="642" t="s">
        <v>1011</v>
      </c>
      <c r="F969" s="642" t="s">
        <v>3030</v>
      </c>
      <c r="G969" s="642" t="s">
        <v>2990</v>
      </c>
      <c r="H969" s="642" t="s">
        <v>1011</v>
      </c>
      <c r="I969" s="642" t="s">
        <v>55</v>
      </c>
      <c r="J969" s="616">
        <v>30069055</v>
      </c>
      <c r="K969" s="640" t="str">
        <f t="shared" si="15"/>
        <v>RS</v>
      </c>
    </row>
    <row r="970" spans="1:11">
      <c r="A970" s="642" t="s">
        <v>1011</v>
      </c>
      <c r="B970" s="642">
        <v>1089478</v>
      </c>
      <c r="C970" s="642" t="s">
        <v>52</v>
      </c>
      <c r="D970" s="642" t="s">
        <v>3013</v>
      </c>
      <c r="E970" s="642" t="s">
        <v>1011</v>
      </c>
      <c r="F970" s="642" t="s">
        <v>3049</v>
      </c>
      <c r="G970" s="642" t="s">
        <v>2995</v>
      </c>
      <c r="H970" s="642" t="s">
        <v>50</v>
      </c>
      <c r="I970" s="642" t="s">
        <v>55</v>
      </c>
      <c r="J970" s="616">
        <v>30458870</v>
      </c>
      <c r="K970" s="640" t="str">
        <f t="shared" si="15"/>
        <v>RS</v>
      </c>
    </row>
    <row r="971" spans="1:11">
      <c r="A971" s="642" t="s">
        <v>427</v>
      </c>
      <c r="B971" s="642">
        <v>3559</v>
      </c>
      <c r="C971" s="642" t="s">
        <v>52</v>
      </c>
      <c r="D971" s="642" t="s">
        <v>2991</v>
      </c>
      <c r="E971" s="642" t="s">
        <v>1011</v>
      </c>
      <c r="F971" s="642" t="s">
        <v>3605</v>
      </c>
      <c r="G971" s="642" t="s">
        <v>2980</v>
      </c>
      <c r="H971" s="642" t="s">
        <v>402</v>
      </c>
      <c r="I971" s="642" t="s">
        <v>1011</v>
      </c>
      <c r="J971" s="616">
        <v>40007883</v>
      </c>
      <c r="K971" s="640" t="str">
        <f t="shared" si="15"/>
        <v/>
      </c>
    </row>
    <row r="972" spans="1:11">
      <c r="A972" s="642" t="s">
        <v>528</v>
      </c>
      <c r="B972" s="642">
        <v>2437</v>
      </c>
      <c r="C972" s="642" t="s">
        <v>52</v>
      </c>
      <c r="D972" s="642" t="s">
        <v>2991</v>
      </c>
      <c r="E972" s="642" t="s">
        <v>1011</v>
      </c>
      <c r="F972" s="642" t="s">
        <v>3563</v>
      </c>
      <c r="G972" s="642" t="s">
        <v>2980</v>
      </c>
      <c r="H972" s="642" t="s">
        <v>402</v>
      </c>
      <c r="I972" s="642" t="s">
        <v>1011</v>
      </c>
      <c r="J972" s="616">
        <v>40006810</v>
      </c>
      <c r="K972" s="640" t="str">
        <f t="shared" si="15"/>
        <v/>
      </c>
    </row>
    <row r="973" spans="1:11">
      <c r="A973" s="642" t="s">
        <v>1011</v>
      </c>
      <c r="B973" s="642">
        <v>300000</v>
      </c>
      <c r="C973" s="642" t="s">
        <v>52</v>
      </c>
      <c r="D973" s="642" t="s">
        <v>2978</v>
      </c>
      <c r="E973" s="642" t="s">
        <v>1011</v>
      </c>
      <c r="F973" s="642" t="s">
        <v>3564</v>
      </c>
      <c r="G973" s="642" t="s">
        <v>2741</v>
      </c>
      <c r="H973" s="642" t="s">
        <v>1011</v>
      </c>
      <c r="I973" s="642" t="s">
        <v>1011</v>
      </c>
      <c r="J973" s="616">
        <v>30483910</v>
      </c>
      <c r="K973" s="640" t="str">
        <f t="shared" si="15"/>
        <v/>
      </c>
    </row>
    <row r="974" spans="1:11">
      <c r="A974" s="642" t="s">
        <v>1011</v>
      </c>
      <c r="B974" s="642">
        <v>647213</v>
      </c>
      <c r="C974" s="642" t="s">
        <v>102</v>
      </c>
      <c r="D974" s="642" t="s">
        <v>3013</v>
      </c>
      <c r="E974" s="642" t="s">
        <v>1011</v>
      </c>
      <c r="F974" s="642" t="s">
        <v>3576</v>
      </c>
      <c r="G974" s="642" t="s">
        <v>2988</v>
      </c>
      <c r="H974" s="642" t="s">
        <v>1011</v>
      </c>
      <c r="I974" s="642" t="s">
        <v>55</v>
      </c>
      <c r="J974" s="616">
        <v>30458841</v>
      </c>
      <c r="K974" s="640" t="str">
        <f t="shared" si="15"/>
        <v>RS</v>
      </c>
    </row>
    <row r="975" spans="1:11">
      <c r="A975" s="642" t="s">
        <v>1011</v>
      </c>
      <c r="B975" s="642">
        <v>15996</v>
      </c>
      <c r="C975" s="642" t="s">
        <v>98</v>
      </c>
      <c r="D975" s="642" t="s">
        <v>3286</v>
      </c>
      <c r="E975" s="642" t="s">
        <v>1011</v>
      </c>
      <c r="F975" s="642" t="s">
        <v>3577</v>
      </c>
      <c r="G975" s="642" t="s">
        <v>2995</v>
      </c>
      <c r="H975" s="642" t="s">
        <v>1011</v>
      </c>
      <c r="I975" s="642" t="s">
        <v>1011</v>
      </c>
      <c r="J975" s="616">
        <v>40008451</v>
      </c>
      <c r="K975" s="640" t="str">
        <f t="shared" si="15"/>
        <v/>
      </c>
    </row>
    <row r="976" spans="1:11">
      <c r="A976" s="642" t="s">
        <v>502</v>
      </c>
      <c r="B976" s="642">
        <v>15627</v>
      </c>
      <c r="C976" s="642" t="s">
        <v>52</v>
      </c>
      <c r="D976" s="642" t="s">
        <v>2991</v>
      </c>
      <c r="E976" s="642" t="s">
        <v>1011</v>
      </c>
      <c r="F976" s="642" t="s">
        <v>3578</v>
      </c>
      <c r="G976" s="642" t="s">
        <v>2995</v>
      </c>
      <c r="H976" s="642" t="s">
        <v>402</v>
      </c>
      <c r="I976" s="642" t="s">
        <v>1011</v>
      </c>
      <c r="J976" s="616">
        <v>40007309</v>
      </c>
      <c r="K976" s="640" t="str">
        <f t="shared" si="15"/>
        <v/>
      </c>
    </row>
    <row r="977" spans="1:11">
      <c r="A977" s="642" t="s">
        <v>119</v>
      </c>
      <c r="B977" s="642">
        <v>4636364</v>
      </c>
      <c r="C977" s="642" t="s">
        <v>52</v>
      </c>
      <c r="D977" s="642" t="s">
        <v>2991</v>
      </c>
      <c r="E977" s="642" t="s">
        <v>1011</v>
      </c>
      <c r="F977" s="642" t="s">
        <v>3579</v>
      </c>
      <c r="G977" s="642" t="s">
        <v>2988</v>
      </c>
      <c r="H977" s="642" t="s">
        <v>50</v>
      </c>
      <c r="I977" s="642" t="s">
        <v>1011</v>
      </c>
      <c r="J977" s="616">
        <v>40007558</v>
      </c>
      <c r="K977" s="640" t="str">
        <f t="shared" si="15"/>
        <v/>
      </c>
    </row>
    <row r="978" spans="1:11">
      <c r="A978" s="642" t="s">
        <v>318</v>
      </c>
      <c r="B978" s="642">
        <v>1461360</v>
      </c>
      <c r="C978" s="642" t="s">
        <v>52</v>
      </c>
      <c r="D978" s="642" t="s">
        <v>2978</v>
      </c>
      <c r="E978" s="642" t="s">
        <v>1011</v>
      </c>
      <c r="F978" s="642" t="s">
        <v>328</v>
      </c>
      <c r="G978" s="642" t="s">
        <v>2988</v>
      </c>
      <c r="H978" s="642" t="s">
        <v>227</v>
      </c>
      <c r="I978" s="642" t="s">
        <v>55</v>
      </c>
      <c r="J978" s="616">
        <v>30077934</v>
      </c>
      <c r="K978" s="640" t="str">
        <f t="shared" si="15"/>
        <v>RS</v>
      </c>
    </row>
    <row r="979" spans="1:11">
      <c r="A979" s="642" t="s">
        <v>50</v>
      </c>
      <c r="B979" s="642">
        <v>1398000</v>
      </c>
      <c r="C979" s="642" t="s">
        <v>52</v>
      </c>
      <c r="D979" s="642" t="s">
        <v>2978</v>
      </c>
      <c r="E979" s="642" t="s">
        <v>1011</v>
      </c>
      <c r="F979" s="642" t="s">
        <v>3581</v>
      </c>
      <c r="G979" s="642" t="s">
        <v>2988</v>
      </c>
      <c r="H979" s="642" t="s">
        <v>50</v>
      </c>
      <c r="I979" s="642" t="s">
        <v>1011</v>
      </c>
      <c r="J979" s="616">
        <v>40007341</v>
      </c>
      <c r="K979" s="640" t="str">
        <f t="shared" si="15"/>
        <v/>
      </c>
    </row>
    <row r="980" spans="1:11">
      <c r="A980" s="642" t="s">
        <v>270</v>
      </c>
      <c r="B980" s="642">
        <v>70000</v>
      </c>
      <c r="C980" s="642" t="s">
        <v>52</v>
      </c>
      <c r="D980" s="642" t="s">
        <v>2978</v>
      </c>
      <c r="E980" s="642" t="s">
        <v>1011</v>
      </c>
      <c r="F980" s="642" t="s">
        <v>3582</v>
      </c>
      <c r="G980" s="642" t="s">
        <v>2990</v>
      </c>
      <c r="H980" s="642" t="s">
        <v>227</v>
      </c>
      <c r="I980" s="642" t="s">
        <v>1011</v>
      </c>
      <c r="J980" s="616">
        <v>40000993</v>
      </c>
      <c r="K980" s="640" t="str">
        <f t="shared" si="15"/>
        <v/>
      </c>
    </row>
    <row r="981" spans="1:11">
      <c r="A981" s="642" t="s">
        <v>876</v>
      </c>
      <c r="B981" s="642">
        <v>94000</v>
      </c>
      <c r="C981" s="642" t="s">
        <v>52</v>
      </c>
      <c r="D981" s="642" t="s">
        <v>2978</v>
      </c>
      <c r="E981" s="642" t="s">
        <v>1011</v>
      </c>
      <c r="F981" s="642" t="s">
        <v>4717</v>
      </c>
      <c r="G981" s="642" t="s">
        <v>2988</v>
      </c>
      <c r="H981" s="642" t="s">
        <v>227</v>
      </c>
      <c r="I981" s="642" t="s">
        <v>1011</v>
      </c>
      <c r="J981" s="616">
        <v>40007217</v>
      </c>
      <c r="K981" s="640" t="str">
        <f t="shared" si="15"/>
        <v/>
      </c>
    </row>
    <row r="982" spans="1:11">
      <c r="A982" s="642" t="s">
        <v>739</v>
      </c>
      <c r="B982" s="642">
        <v>3620</v>
      </c>
      <c r="C982" s="642" t="s">
        <v>52</v>
      </c>
      <c r="D982" s="642" t="s">
        <v>2978</v>
      </c>
      <c r="E982" s="642" t="s">
        <v>1011</v>
      </c>
      <c r="F982" s="642" t="s">
        <v>4718</v>
      </c>
      <c r="G982" s="642" t="s">
        <v>2995</v>
      </c>
      <c r="H982" s="642" t="s">
        <v>227</v>
      </c>
      <c r="I982" s="642" t="s">
        <v>1011</v>
      </c>
      <c r="J982" s="616">
        <v>40008953</v>
      </c>
      <c r="K982" s="640" t="str">
        <f t="shared" si="15"/>
        <v/>
      </c>
    </row>
    <row r="983" spans="1:11">
      <c r="A983" s="642" t="s">
        <v>739</v>
      </c>
      <c r="B983" s="642">
        <v>426153</v>
      </c>
      <c r="C983" s="642" t="s">
        <v>52</v>
      </c>
      <c r="D983" s="642" t="s">
        <v>2978</v>
      </c>
      <c r="E983" s="642" t="s">
        <v>1011</v>
      </c>
      <c r="F983" s="642" t="s">
        <v>3568</v>
      </c>
      <c r="G983" s="642" t="s">
        <v>3002</v>
      </c>
      <c r="H983" s="642" t="s">
        <v>227</v>
      </c>
      <c r="I983" s="642" t="s">
        <v>1011</v>
      </c>
      <c r="J983" s="616">
        <v>40005825</v>
      </c>
      <c r="K983" s="640" t="str">
        <f t="shared" si="15"/>
        <v/>
      </c>
    </row>
    <row r="984" spans="1:11">
      <c r="A984" s="642" t="s">
        <v>227</v>
      </c>
      <c r="B984" s="642">
        <v>258798</v>
      </c>
      <c r="C984" s="642" t="s">
        <v>98</v>
      </c>
      <c r="D984" s="642" t="s">
        <v>2978</v>
      </c>
      <c r="E984" s="642" t="s">
        <v>1011</v>
      </c>
      <c r="F984" s="642" t="s">
        <v>3559</v>
      </c>
      <c r="G984" s="642" t="s">
        <v>2995</v>
      </c>
      <c r="H984" s="642" t="s">
        <v>227</v>
      </c>
      <c r="I984" s="642" t="s">
        <v>142</v>
      </c>
      <c r="J984" s="616">
        <v>30427426</v>
      </c>
      <c r="K984" s="640" t="str">
        <f t="shared" si="15"/>
        <v>FI</v>
      </c>
    </row>
    <row r="985" spans="1:11">
      <c r="A985" s="642" t="s">
        <v>119</v>
      </c>
      <c r="B985" s="642">
        <v>521481</v>
      </c>
      <c r="C985" s="642" t="s">
        <v>52</v>
      </c>
      <c r="D985" s="642" t="s">
        <v>2978</v>
      </c>
      <c r="E985" s="642" t="s">
        <v>1011</v>
      </c>
      <c r="F985" s="642" t="s">
        <v>4719</v>
      </c>
      <c r="G985" s="642" t="s">
        <v>2980</v>
      </c>
      <c r="H985" s="642" t="s">
        <v>50</v>
      </c>
      <c r="I985" s="642" t="s">
        <v>1011</v>
      </c>
      <c r="J985" s="616">
        <v>40005410</v>
      </c>
      <c r="K985" s="640" t="str">
        <f t="shared" si="15"/>
        <v/>
      </c>
    </row>
    <row r="986" spans="1:11">
      <c r="A986" s="642" t="s">
        <v>119</v>
      </c>
      <c r="B986" s="642">
        <v>782217</v>
      </c>
      <c r="C986" s="642" t="s">
        <v>52</v>
      </c>
      <c r="D986" s="642" t="s">
        <v>2978</v>
      </c>
      <c r="E986" s="642" t="s">
        <v>1011</v>
      </c>
      <c r="F986" s="642" t="s">
        <v>3572</v>
      </c>
      <c r="G986" s="642" t="s">
        <v>2995</v>
      </c>
      <c r="H986" s="642" t="s">
        <v>50</v>
      </c>
      <c r="I986" s="642" t="s">
        <v>1011</v>
      </c>
      <c r="J986" s="616">
        <v>40005408</v>
      </c>
      <c r="K986" s="640" t="str">
        <f t="shared" si="15"/>
        <v/>
      </c>
    </row>
    <row r="987" spans="1:11">
      <c r="A987" s="642" t="s">
        <v>1011</v>
      </c>
      <c r="B987" s="642">
        <v>529314</v>
      </c>
      <c r="C987" s="642" t="s">
        <v>102</v>
      </c>
      <c r="D987" s="642" t="s">
        <v>3013</v>
      </c>
      <c r="E987" s="642" t="s">
        <v>1011</v>
      </c>
      <c r="F987" s="642" t="s">
        <v>3573</v>
      </c>
      <c r="G987" s="642" t="s">
        <v>2988</v>
      </c>
      <c r="H987" s="642" t="s">
        <v>1011</v>
      </c>
      <c r="I987" s="642" t="s">
        <v>55</v>
      </c>
      <c r="J987" s="616">
        <v>30257522</v>
      </c>
      <c r="K987" s="640" t="str">
        <f t="shared" si="15"/>
        <v>RS</v>
      </c>
    </row>
    <row r="988" spans="1:11">
      <c r="A988" s="642" t="s">
        <v>1011</v>
      </c>
      <c r="B988" s="642">
        <v>385544</v>
      </c>
      <c r="C988" s="642" t="s">
        <v>52</v>
      </c>
      <c r="D988" s="642" t="s">
        <v>2978</v>
      </c>
      <c r="E988" s="642" t="s">
        <v>1011</v>
      </c>
      <c r="F988" s="642" t="s">
        <v>3574</v>
      </c>
      <c r="G988" s="642" t="s">
        <v>2995</v>
      </c>
      <c r="H988" s="642" t="s">
        <v>1011</v>
      </c>
      <c r="I988" s="642" t="s">
        <v>1011</v>
      </c>
      <c r="J988" s="616">
        <v>30458546</v>
      </c>
      <c r="K988" s="640" t="str">
        <f t="shared" si="15"/>
        <v/>
      </c>
    </row>
    <row r="989" spans="1:11">
      <c r="A989" s="642" t="s">
        <v>119</v>
      </c>
      <c r="B989" s="642">
        <v>21900</v>
      </c>
      <c r="C989" s="642" t="s">
        <v>98</v>
      </c>
      <c r="D989" s="642" t="s">
        <v>2978</v>
      </c>
      <c r="E989" s="642" t="s">
        <v>1011</v>
      </c>
      <c r="F989" s="642" t="s">
        <v>127</v>
      </c>
      <c r="G989" s="642" t="s">
        <v>2995</v>
      </c>
      <c r="H989" s="642" t="s">
        <v>50</v>
      </c>
      <c r="I989" s="642" t="s">
        <v>55</v>
      </c>
      <c r="J989" s="616">
        <v>30171923</v>
      </c>
      <c r="K989" s="640" t="str">
        <f t="shared" si="15"/>
        <v>RS</v>
      </c>
    </row>
    <row r="990" spans="1:11">
      <c r="A990" s="642" t="s">
        <v>1011</v>
      </c>
      <c r="B990" s="642">
        <v>520298</v>
      </c>
      <c r="C990" s="642" t="s">
        <v>52</v>
      </c>
      <c r="D990" s="642" t="s">
        <v>3013</v>
      </c>
      <c r="E990" s="642" t="s">
        <v>1011</v>
      </c>
      <c r="F990" s="642" t="s">
        <v>3621</v>
      </c>
      <c r="G990" s="642" t="s">
        <v>2980</v>
      </c>
      <c r="H990" s="642" t="s">
        <v>1011</v>
      </c>
      <c r="I990" s="642" t="s">
        <v>1011</v>
      </c>
      <c r="J990" s="616">
        <v>30466145</v>
      </c>
      <c r="K990" s="640" t="str">
        <f t="shared" si="15"/>
        <v/>
      </c>
    </row>
    <row r="991" spans="1:11">
      <c r="A991" s="642" t="s">
        <v>156</v>
      </c>
      <c r="B991" s="642">
        <v>464196</v>
      </c>
      <c r="C991" s="642" t="s">
        <v>52</v>
      </c>
      <c r="D991" s="642" t="s">
        <v>2984</v>
      </c>
      <c r="E991" s="642" t="s">
        <v>1011</v>
      </c>
      <c r="F991" s="642" t="s">
        <v>3622</v>
      </c>
      <c r="G991" s="642" t="s">
        <v>2988</v>
      </c>
      <c r="H991" s="642" t="s">
        <v>50</v>
      </c>
      <c r="I991" s="642" t="s">
        <v>1011</v>
      </c>
      <c r="J991" s="616">
        <v>40003404</v>
      </c>
      <c r="K991" s="640" t="str">
        <f t="shared" si="15"/>
        <v/>
      </c>
    </row>
    <row r="992" spans="1:11">
      <c r="A992" s="642" t="s">
        <v>420</v>
      </c>
      <c r="B992" s="642">
        <v>102600</v>
      </c>
      <c r="C992" s="642" t="s">
        <v>52</v>
      </c>
      <c r="D992" s="642" t="s">
        <v>2978</v>
      </c>
      <c r="E992" s="642" t="s">
        <v>1011</v>
      </c>
      <c r="F992" s="642" t="s">
        <v>3623</v>
      </c>
      <c r="G992" s="642" t="s">
        <v>2988</v>
      </c>
      <c r="H992" s="642" t="s">
        <v>402</v>
      </c>
      <c r="I992" s="642" t="s">
        <v>1011</v>
      </c>
      <c r="J992" s="616">
        <v>40000143</v>
      </c>
      <c r="K992" s="640" t="str">
        <f t="shared" si="15"/>
        <v/>
      </c>
    </row>
    <row r="993" spans="1:11">
      <c r="A993" s="642" t="s">
        <v>1011</v>
      </c>
      <c r="B993" s="642">
        <v>1700100</v>
      </c>
      <c r="C993" s="642" t="s">
        <v>52</v>
      </c>
      <c r="D993" s="642" t="s">
        <v>2978</v>
      </c>
      <c r="E993" s="642" t="s">
        <v>1011</v>
      </c>
      <c r="F993" s="642" t="s">
        <v>3604</v>
      </c>
      <c r="G993" s="642" t="s">
        <v>2741</v>
      </c>
      <c r="H993" s="642" t="s">
        <v>1011</v>
      </c>
      <c r="I993" s="642" t="s">
        <v>1011</v>
      </c>
      <c r="J993" s="616">
        <v>40005307</v>
      </c>
      <c r="K993" s="640" t="str">
        <f t="shared" si="15"/>
        <v/>
      </c>
    </row>
    <row r="994" spans="1:11">
      <c r="A994" s="642" t="s">
        <v>355</v>
      </c>
      <c r="B994" s="642">
        <v>82080</v>
      </c>
      <c r="C994" s="642" t="s">
        <v>52</v>
      </c>
      <c r="D994" s="642" t="s">
        <v>2978</v>
      </c>
      <c r="E994" s="642" t="s">
        <v>1011</v>
      </c>
      <c r="F994" s="642" t="s">
        <v>3569</v>
      </c>
      <c r="G994" s="642" t="s">
        <v>2988</v>
      </c>
      <c r="H994" s="642" t="s">
        <v>227</v>
      </c>
      <c r="I994" s="642" t="s">
        <v>1011</v>
      </c>
      <c r="J994" s="616">
        <v>30484528</v>
      </c>
      <c r="K994" s="640" t="str">
        <f t="shared" si="15"/>
        <v/>
      </c>
    </row>
    <row r="995" spans="1:11">
      <c r="A995" s="642" t="s">
        <v>439</v>
      </c>
      <c r="B995" s="642">
        <v>35000</v>
      </c>
      <c r="C995" s="642" t="s">
        <v>52</v>
      </c>
      <c r="D995" s="642" t="s">
        <v>2978</v>
      </c>
      <c r="E995" s="642" t="s">
        <v>1011</v>
      </c>
      <c r="F995" s="642" t="s">
        <v>901</v>
      </c>
      <c r="G995" s="642" t="s">
        <v>3113</v>
      </c>
      <c r="H995" s="642" t="s">
        <v>402</v>
      </c>
      <c r="I995" s="642" t="s">
        <v>1011</v>
      </c>
      <c r="J995" s="616">
        <v>40000987</v>
      </c>
      <c r="K995" s="640" t="str">
        <f t="shared" si="15"/>
        <v/>
      </c>
    </row>
    <row r="996" spans="1:11">
      <c r="A996" s="642" t="s">
        <v>119</v>
      </c>
      <c r="B996" s="642">
        <v>300000</v>
      </c>
      <c r="C996" s="642" t="s">
        <v>52</v>
      </c>
      <c r="D996" s="642" t="s">
        <v>2978</v>
      </c>
      <c r="E996" s="642" t="s">
        <v>1011</v>
      </c>
      <c r="F996" s="642" t="s">
        <v>3570</v>
      </c>
      <c r="G996" s="642" t="s">
        <v>3002</v>
      </c>
      <c r="H996" s="642" t="s">
        <v>50</v>
      </c>
      <c r="I996" s="642" t="s">
        <v>1011</v>
      </c>
      <c r="J996" s="616">
        <v>40002978</v>
      </c>
      <c r="K996" s="640" t="str">
        <f t="shared" si="15"/>
        <v/>
      </c>
    </row>
    <row r="997" spans="1:11">
      <c r="A997" s="642" t="s">
        <v>1011</v>
      </c>
      <c r="B997" s="642">
        <v>820800</v>
      </c>
      <c r="C997" s="642" t="s">
        <v>52</v>
      </c>
      <c r="D997" s="642" t="s">
        <v>2978</v>
      </c>
      <c r="E997" s="642" t="s">
        <v>1011</v>
      </c>
      <c r="F997" s="642" t="s">
        <v>3591</v>
      </c>
      <c r="G997" s="642" t="s">
        <v>2980</v>
      </c>
      <c r="H997" s="642" t="s">
        <v>560</v>
      </c>
      <c r="I997" s="642" t="s">
        <v>1011</v>
      </c>
      <c r="J997" s="616">
        <v>40001043</v>
      </c>
      <c r="K997" s="640" t="str">
        <f t="shared" si="15"/>
        <v/>
      </c>
    </row>
    <row r="998" spans="1:11">
      <c r="A998" s="642" t="s">
        <v>1011</v>
      </c>
      <c r="B998" s="642">
        <v>3826810</v>
      </c>
      <c r="C998" s="642" t="s">
        <v>52</v>
      </c>
      <c r="D998" s="642" t="s">
        <v>2978</v>
      </c>
      <c r="E998" s="642" t="s">
        <v>1011</v>
      </c>
      <c r="F998" s="642" t="s">
        <v>3592</v>
      </c>
      <c r="G998" s="642" t="s">
        <v>2995</v>
      </c>
      <c r="H998" s="642" t="s">
        <v>50</v>
      </c>
      <c r="I998" s="642" t="s">
        <v>160</v>
      </c>
      <c r="J998" s="616">
        <v>30087497</v>
      </c>
      <c r="K998" s="640" t="str">
        <f t="shared" si="15"/>
        <v>RE</v>
      </c>
    </row>
    <row r="999" spans="1:11">
      <c r="A999" s="642" t="s">
        <v>403</v>
      </c>
      <c r="B999" s="642">
        <v>1211110</v>
      </c>
      <c r="C999" s="642" t="s">
        <v>52</v>
      </c>
      <c r="D999" s="642" t="s">
        <v>2978</v>
      </c>
      <c r="E999" s="642" t="s">
        <v>1011</v>
      </c>
      <c r="F999" s="642" t="s">
        <v>3593</v>
      </c>
      <c r="G999" s="642" t="s">
        <v>2995</v>
      </c>
      <c r="H999" s="642" t="s">
        <v>402</v>
      </c>
      <c r="I999" s="642" t="s">
        <v>1011</v>
      </c>
      <c r="J999" s="616">
        <v>30402076</v>
      </c>
      <c r="K999" s="640" t="str">
        <f t="shared" si="15"/>
        <v/>
      </c>
    </row>
    <row r="1000" spans="1:11">
      <c r="A1000" s="642" t="s">
        <v>300</v>
      </c>
      <c r="B1000" s="642">
        <v>312771</v>
      </c>
      <c r="C1000" s="642" t="s">
        <v>52</v>
      </c>
      <c r="D1000" s="642" t="s">
        <v>2978</v>
      </c>
      <c r="E1000" s="642" t="s">
        <v>1011</v>
      </c>
      <c r="F1000" s="642" t="s">
        <v>3575</v>
      </c>
      <c r="G1000" s="642" t="s">
        <v>3002</v>
      </c>
      <c r="H1000" s="642" t="s">
        <v>227</v>
      </c>
      <c r="I1000" s="642" t="s">
        <v>1011</v>
      </c>
      <c r="J1000" s="616">
        <v>30377674</v>
      </c>
      <c r="K1000" s="640" t="str">
        <f t="shared" si="15"/>
        <v/>
      </c>
    </row>
    <row r="1001" spans="1:11">
      <c r="A1001" s="642" t="s">
        <v>427</v>
      </c>
      <c r="B1001" s="642">
        <v>73639</v>
      </c>
      <c r="C1001" s="642" t="s">
        <v>52</v>
      </c>
      <c r="D1001" s="642" t="s">
        <v>2978</v>
      </c>
      <c r="E1001" s="642" t="s">
        <v>1011</v>
      </c>
      <c r="F1001" s="642" t="s">
        <v>3597</v>
      </c>
      <c r="G1001" s="642" t="s">
        <v>2988</v>
      </c>
      <c r="H1001" s="642" t="s">
        <v>402</v>
      </c>
      <c r="I1001" s="642" t="s">
        <v>1011</v>
      </c>
      <c r="J1001" s="616">
        <v>30488215</v>
      </c>
      <c r="K1001" s="640" t="str">
        <f t="shared" si="15"/>
        <v/>
      </c>
    </row>
    <row r="1002" spans="1:11">
      <c r="A1002" s="642" t="s">
        <v>576</v>
      </c>
      <c r="B1002" s="642">
        <v>94000</v>
      </c>
      <c r="C1002" s="642" t="s">
        <v>52</v>
      </c>
      <c r="D1002" s="642" t="s">
        <v>2978</v>
      </c>
      <c r="E1002" s="642" t="s">
        <v>1011</v>
      </c>
      <c r="F1002" s="642" t="s">
        <v>4720</v>
      </c>
      <c r="G1002" s="642" t="s">
        <v>2995</v>
      </c>
      <c r="H1002" s="642" t="s">
        <v>560</v>
      </c>
      <c r="I1002" s="642" t="s">
        <v>1011</v>
      </c>
      <c r="J1002" s="616">
        <v>40007200</v>
      </c>
      <c r="K1002" s="640" t="str">
        <f t="shared" si="15"/>
        <v/>
      </c>
    </row>
    <row r="1003" spans="1:11">
      <c r="A1003" s="642" t="s">
        <v>490</v>
      </c>
      <c r="B1003" s="642">
        <v>60000</v>
      </c>
      <c r="C1003" s="642" t="s">
        <v>52</v>
      </c>
      <c r="D1003" s="642" t="s">
        <v>2978</v>
      </c>
      <c r="E1003" s="642" t="s">
        <v>1011</v>
      </c>
      <c r="F1003" s="642" t="s">
        <v>3599</v>
      </c>
      <c r="G1003" s="642" t="s">
        <v>2988</v>
      </c>
      <c r="H1003" s="642" t="s">
        <v>402</v>
      </c>
      <c r="I1003" s="642" t="s">
        <v>1011</v>
      </c>
      <c r="J1003" s="616">
        <v>40007324</v>
      </c>
      <c r="K1003" s="640" t="str">
        <f t="shared" si="15"/>
        <v/>
      </c>
    </row>
    <row r="1004" spans="1:11">
      <c r="A1004" s="642" t="s">
        <v>1011</v>
      </c>
      <c r="B1004" s="642">
        <v>1488213</v>
      </c>
      <c r="C1004" s="642" t="s">
        <v>98</v>
      </c>
      <c r="D1004" s="642" t="s">
        <v>3013</v>
      </c>
      <c r="E1004" s="642" t="s">
        <v>1011</v>
      </c>
      <c r="F1004" s="642" t="s">
        <v>3600</v>
      </c>
      <c r="G1004" s="642" t="s">
        <v>2990</v>
      </c>
      <c r="H1004" s="642" t="s">
        <v>560</v>
      </c>
      <c r="I1004" s="642" t="s">
        <v>55</v>
      </c>
      <c r="J1004" s="616">
        <v>30402825</v>
      </c>
      <c r="K1004" s="640" t="str">
        <f t="shared" si="15"/>
        <v>RS</v>
      </c>
    </row>
    <row r="1005" spans="1:11">
      <c r="A1005" s="642" t="s">
        <v>183</v>
      </c>
      <c r="B1005" s="642">
        <v>304618</v>
      </c>
      <c r="C1005" s="642" t="s">
        <v>52</v>
      </c>
      <c r="D1005" s="642" t="s">
        <v>2991</v>
      </c>
      <c r="E1005" s="642" t="s">
        <v>1011</v>
      </c>
      <c r="F1005" s="642" t="s">
        <v>3638</v>
      </c>
      <c r="G1005" s="642" t="s">
        <v>3002</v>
      </c>
      <c r="H1005" s="642" t="s">
        <v>50</v>
      </c>
      <c r="I1005" s="642" t="s">
        <v>1011</v>
      </c>
      <c r="J1005" s="616">
        <v>40000985</v>
      </c>
      <c r="K1005" s="640" t="str">
        <f t="shared" si="15"/>
        <v/>
      </c>
    </row>
    <row r="1006" spans="1:11">
      <c r="A1006" s="642" t="s">
        <v>1011</v>
      </c>
      <c r="B1006" s="642">
        <v>3533780</v>
      </c>
      <c r="C1006" s="642" t="s">
        <v>52</v>
      </c>
      <c r="D1006" s="642" t="s">
        <v>2978</v>
      </c>
      <c r="E1006" s="642" t="s">
        <v>1011</v>
      </c>
      <c r="F1006" s="642" t="s">
        <v>3639</v>
      </c>
      <c r="G1006" s="642" t="s">
        <v>2741</v>
      </c>
      <c r="H1006" s="642" t="s">
        <v>1011</v>
      </c>
      <c r="I1006" s="642" t="s">
        <v>1011</v>
      </c>
      <c r="J1006" s="616">
        <v>30429222</v>
      </c>
      <c r="K1006" s="640" t="str">
        <f t="shared" si="15"/>
        <v/>
      </c>
    </row>
    <row r="1007" spans="1:11">
      <c r="A1007" s="642" t="s">
        <v>1011</v>
      </c>
      <c r="B1007" s="642">
        <v>25503</v>
      </c>
      <c r="C1007" s="642" t="s">
        <v>52</v>
      </c>
      <c r="D1007" s="642" t="s">
        <v>2978</v>
      </c>
      <c r="E1007" s="642" t="s">
        <v>1011</v>
      </c>
      <c r="F1007" s="642" t="s">
        <v>3640</v>
      </c>
      <c r="G1007" s="642" t="s">
        <v>3002</v>
      </c>
      <c r="H1007" s="642" t="s">
        <v>50</v>
      </c>
      <c r="I1007" s="642" t="s">
        <v>1011</v>
      </c>
      <c r="J1007" s="616">
        <v>30486204</v>
      </c>
      <c r="K1007" s="640" t="str">
        <f t="shared" si="15"/>
        <v/>
      </c>
    </row>
    <row r="1008" spans="1:11">
      <c r="A1008" s="642" t="s">
        <v>561</v>
      </c>
      <c r="B1008" s="642">
        <v>354324</v>
      </c>
      <c r="C1008" s="642" t="s">
        <v>52</v>
      </c>
      <c r="D1008" s="642" t="s">
        <v>2978</v>
      </c>
      <c r="E1008" s="642" t="s">
        <v>1011</v>
      </c>
      <c r="F1008" s="642" t="s">
        <v>3641</v>
      </c>
      <c r="G1008" s="642" t="s">
        <v>2995</v>
      </c>
      <c r="H1008" s="642" t="s">
        <v>560</v>
      </c>
      <c r="I1008" s="642" t="s">
        <v>1011</v>
      </c>
      <c r="J1008" s="616">
        <v>30342976</v>
      </c>
      <c r="K1008" s="640" t="str">
        <f t="shared" si="15"/>
        <v/>
      </c>
    </row>
    <row r="1009" spans="1:11">
      <c r="A1009" s="642" t="s">
        <v>403</v>
      </c>
      <c r="B1009" s="642">
        <v>25000</v>
      </c>
      <c r="C1009" s="642" t="s">
        <v>52</v>
      </c>
      <c r="D1009" s="642" t="s">
        <v>2991</v>
      </c>
      <c r="E1009" s="642" t="s">
        <v>1011</v>
      </c>
      <c r="F1009" s="642" t="s">
        <v>3616</v>
      </c>
      <c r="G1009" s="642" t="s">
        <v>3069</v>
      </c>
      <c r="H1009" s="642" t="s">
        <v>402</v>
      </c>
      <c r="I1009" s="642" t="s">
        <v>1011</v>
      </c>
      <c r="J1009" s="616">
        <v>40006296</v>
      </c>
      <c r="K1009" s="640" t="str">
        <f t="shared" si="15"/>
        <v/>
      </c>
    </row>
    <row r="1010" spans="1:11">
      <c r="A1010" s="642" t="s">
        <v>420</v>
      </c>
      <c r="B1010" s="642">
        <v>60000</v>
      </c>
      <c r="C1010" s="642" t="s">
        <v>52</v>
      </c>
      <c r="D1010" s="642" t="s">
        <v>2978</v>
      </c>
      <c r="E1010" s="642" t="s">
        <v>1011</v>
      </c>
      <c r="F1010" s="642" t="s">
        <v>3617</v>
      </c>
      <c r="G1010" s="642" t="s">
        <v>2988</v>
      </c>
      <c r="H1010" s="642" t="s">
        <v>402</v>
      </c>
      <c r="I1010" s="642" t="s">
        <v>1011</v>
      </c>
      <c r="J1010" s="616">
        <v>40007227</v>
      </c>
      <c r="K1010" s="640" t="str">
        <f t="shared" si="15"/>
        <v/>
      </c>
    </row>
    <row r="1011" spans="1:11">
      <c r="A1011" s="642" t="s">
        <v>739</v>
      </c>
      <c r="B1011" s="642">
        <v>80000</v>
      </c>
      <c r="C1011" s="642" t="s">
        <v>52</v>
      </c>
      <c r="D1011" s="642" t="s">
        <v>2991</v>
      </c>
      <c r="E1011" s="642" t="s">
        <v>1011</v>
      </c>
      <c r="F1011" s="642" t="s">
        <v>3618</v>
      </c>
      <c r="G1011" s="642" t="s">
        <v>2990</v>
      </c>
      <c r="H1011" s="642" t="s">
        <v>227</v>
      </c>
      <c r="I1011" s="642" t="s">
        <v>1011</v>
      </c>
      <c r="J1011" s="616">
        <v>40007404</v>
      </c>
      <c r="K1011" s="640" t="str">
        <f t="shared" si="15"/>
        <v/>
      </c>
    </row>
    <row r="1012" spans="1:11">
      <c r="A1012" s="642" t="s">
        <v>50</v>
      </c>
      <c r="B1012" s="642">
        <v>44000000</v>
      </c>
      <c r="C1012" s="642" t="s">
        <v>52</v>
      </c>
      <c r="D1012" s="642" t="s">
        <v>2991</v>
      </c>
      <c r="E1012" s="642" t="s">
        <v>1011</v>
      </c>
      <c r="F1012" s="642" t="s">
        <v>3619</v>
      </c>
      <c r="G1012" s="642" t="s">
        <v>3102</v>
      </c>
      <c r="H1012" s="642" t="s">
        <v>50</v>
      </c>
      <c r="I1012" s="642" t="s">
        <v>1011</v>
      </c>
      <c r="J1012" s="616">
        <v>40007692</v>
      </c>
      <c r="K1012" s="640" t="str">
        <f t="shared" si="15"/>
        <v/>
      </c>
    </row>
    <row r="1013" spans="1:11">
      <c r="A1013" s="642" t="s">
        <v>50</v>
      </c>
      <c r="B1013" s="642">
        <v>10993340</v>
      </c>
      <c r="C1013" s="642" t="s">
        <v>52</v>
      </c>
      <c r="D1013" s="642" t="s">
        <v>3162</v>
      </c>
      <c r="E1013" s="642" t="s">
        <v>1011</v>
      </c>
      <c r="F1013" s="642" t="s">
        <v>3342</v>
      </c>
      <c r="G1013" s="642" t="s">
        <v>2995</v>
      </c>
      <c r="H1013" s="642" t="s">
        <v>50</v>
      </c>
      <c r="I1013" s="642" t="s">
        <v>55</v>
      </c>
      <c r="J1013" s="616">
        <v>30308732</v>
      </c>
      <c r="K1013" s="640" t="str">
        <f t="shared" si="15"/>
        <v>RS</v>
      </c>
    </row>
    <row r="1014" spans="1:11">
      <c r="A1014" s="642" t="s">
        <v>300</v>
      </c>
      <c r="B1014" s="642">
        <v>38475</v>
      </c>
      <c r="C1014" s="642" t="s">
        <v>52</v>
      </c>
      <c r="D1014" s="642" t="s">
        <v>2978</v>
      </c>
      <c r="E1014" s="642" t="s">
        <v>1011</v>
      </c>
      <c r="F1014" s="642" t="s">
        <v>3594</v>
      </c>
      <c r="G1014" s="642" t="s">
        <v>2990</v>
      </c>
      <c r="H1014" s="642" t="s">
        <v>227</v>
      </c>
      <c r="I1014" s="642" t="s">
        <v>1011</v>
      </c>
      <c r="J1014" s="616">
        <v>30488543</v>
      </c>
      <c r="K1014" s="640" t="str">
        <f t="shared" si="15"/>
        <v/>
      </c>
    </row>
    <row r="1015" spans="1:11">
      <c r="A1015" s="642" t="s">
        <v>300</v>
      </c>
      <c r="B1015" s="642">
        <v>50000</v>
      </c>
      <c r="C1015" s="642" t="s">
        <v>52</v>
      </c>
      <c r="D1015" s="642" t="s">
        <v>2978</v>
      </c>
      <c r="E1015" s="642" t="s">
        <v>1011</v>
      </c>
      <c r="F1015" s="642" t="s">
        <v>3596</v>
      </c>
      <c r="G1015" s="642" t="s">
        <v>2988</v>
      </c>
      <c r="H1015" s="642" t="s">
        <v>227</v>
      </c>
      <c r="I1015" s="642" t="s">
        <v>1011</v>
      </c>
      <c r="J1015" s="616">
        <v>40007225</v>
      </c>
      <c r="K1015" s="640" t="str">
        <f t="shared" si="15"/>
        <v/>
      </c>
    </row>
    <row r="1016" spans="1:11">
      <c r="A1016" s="642" t="s">
        <v>588</v>
      </c>
      <c r="B1016" s="642">
        <v>70000</v>
      </c>
      <c r="C1016" s="642" t="s">
        <v>52</v>
      </c>
      <c r="D1016" s="642" t="s">
        <v>2978</v>
      </c>
      <c r="E1016" s="642" t="s">
        <v>1011</v>
      </c>
      <c r="F1016" s="642" t="s">
        <v>3607</v>
      </c>
      <c r="G1016" s="642" t="s">
        <v>2995</v>
      </c>
      <c r="H1016" s="642" t="s">
        <v>560</v>
      </c>
      <c r="I1016" s="642" t="s">
        <v>1011</v>
      </c>
      <c r="J1016" s="616">
        <v>40007240</v>
      </c>
      <c r="K1016" s="640" t="str">
        <f t="shared" si="15"/>
        <v/>
      </c>
    </row>
    <row r="1017" spans="1:11">
      <c r="A1017" s="642" t="s">
        <v>427</v>
      </c>
      <c r="B1017" s="642">
        <v>5145</v>
      </c>
      <c r="C1017" s="642" t="s">
        <v>52</v>
      </c>
      <c r="D1017" s="642" t="s">
        <v>2991</v>
      </c>
      <c r="E1017" s="642" t="s">
        <v>1011</v>
      </c>
      <c r="F1017" s="642" t="s">
        <v>3608</v>
      </c>
      <c r="G1017" s="642" t="s">
        <v>2980</v>
      </c>
      <c r="H1017" s="642" t="s">
        <v>402</v>
      </c>
      <c r="I1017" s="642" t="s">
        <v>1011</v>
      </c>
      <c r="J1017" s="616">
        <v>40007918</v>
      </c>
      <c r="K1017" s="640" t="str">
        <f t="shared" si="15"/>
        <v/>
      </c>
    </row>
    <row r="1018" spans="1:11">
      <c r="A1018" s="642" t="s">
        <v>119</v>
      </c>
      <c r="B1018" s="642">
        <v>94000</v>
      </c>
      <c r="C1018" s="642" t="s">
        <v>52</v>
      </c>
      <c r="D1018" s="642" t="s">
        <v>2978</v>
      </c>
      <c r="E1018" s="642" t="s">
        <v>1011</v>
      </c>
      <c r="F1018" s="642" t="s">
        <v>3345</v>
      </c>
      <c r="G1018" s="642" t="s">
        <v>2990</v>
      </c>
      <c r="H1018" s="642" t="s">
        <v>50</v>
      </c>
      <c r="I1018" s="642" t="s">
        <v>1011</v>
      </c>
      <c r="J1018" s="616">
        <v>40008520</v>
      </c>
      <c r="K1018" s="640" t="str">
        <f t="shared" si="15"/>
        <v/>
      </c>
    </row>
    <row r="1019" spans="1:11">
      <c r="A1019" s="642" t="s">
        <v>1011</v>
      </c>
      <c r="B1019" s="642">
        <v>500000</v>
      </c>
      <c r="C1019" s="642" t="s">
        <v>52</v>
      </c>
      <c r="D1019" s="642" t="s">
        <v>2978</v>
      </c>
      <c r="E1019" s="642" t="s">
        <v>1011</v>
      </c>
      <c r="F1019" s="642" t="s">
        <v>3601</v>
      </c>
      <c r="G1019" s="642" t="s">
        <v>3075</v>
      </c>
      <c r="H1019" s="642" t="s">
        <v>1011</v>
      </c>
      <c r="I1019" s="642" t="s">
        <v>1011</v>
      </c>
      <c r="J1019" s="616">
        <v>40005455</v>
      </c>
      <c r="K1019" s="640" t="str">
        <f t="shared" si="15"/>
        <v/>
      </c>
    </row>
    <row r="1020" spans="1:11">
      <c r="A1020" s="642" t="s">
        <v>1011</v>
      </c>
      <c r="B1020" s="642">
        <v>300000</v>
      </c>
      <c r="C1020" s="642" t="s">
        <v>52</v>
      </c>
      <c r="D1020" s="642" t="s">
        <v>2978</v>
      </c>
      <c r="E1020" s="642" t="s">
        <v>1011</v>
      </c>
      <c r="F1020" s="642" t="s">
        <v>3602</v>
      </c>
      <c r="G1020" s="642" t="s">
        <v>3603</v>
      </c>
      <c r="H1020" s="642" t="s">
        <v>1011</v>
      </c>
      <c r="I1020" s="642" t="s">
        <v>1011</v>
      </c>
      <c r="J1020" s="616">
        <v>40005536</v>
      </c>
      <c r="K1020" s="640" t="str">
        <f t="shared" si="15"/>
        <v/>
      </c>
    </row>
    <row r="1021" spans="1:11">
      <c r="A1021" s="642" t="s">
        <v>420</v>
      </c>
      <c r="B1021" s="642">
        <v>51300</v>
      </c>
      <c r="C1021" s="642" t="s">
        <v>52</v>
      </c>
      <c r="D1021" s="642" t="s">
        <v>2978</v>
      </c>
      <c r="E1021" s="642" t="s">
        <v>1011</v>
      </c>
      <c r="F1021" s="642" t="s">
        <v>3610</v>
      </c>
      <c r="G1021" s="642" t="s">
        <v>2995</v>
      </c>
      <c r="H1021" s="642" t="s">
        <v>402</v>
      </c>
      <c r="I1021" s="642" t="s">
        <v>1011</v>
      </c>
      <c r="J1021" s="616">
        <v>30488068</v>
      </c>
      <c r="K1021" s="640" t="str">
        <f t="shared" si="15"/>
        <v/>
      </c>
    </row>
    <row r="1022" spans="1:11">
      <c r="A1022" s="642" t="s">
        <v>119</v>
      </c>
      <c r="B1022" s="642">
        <v>2436364</v>
      </c>
      <c r="C1022" s="642" t="s">
        <v>52</v>
      </c>
      <c r="D1022" s="642" t="s">
        <v>2991</v>
      </c>
      <c r="E1022" s="642" t="s">
        <v>1011</v>
      </c>
      <c r="F1022" s="642" t="s">
        <v>3611</v>
      </c>
      <c r="G1022" s="642" t="s">
        <v>2982</v>
      </c>
      <c r="H1022" s="642" t="s">
        <v>50</v>
      </c>
      <c r="I1022" s="642" t="s">
        <v>1011</v>
      </c>
      <c r="J1022" s="616">
        <v>40007553</v>
      </c>
      <c r="K1022" s="640" t="str">
        <f t="shared" si="15"/>
        <v/>
      </c>
    </row>
    <row r="1023" spans="1:11">
      <c r="A1023" s="642" t="s">
        <v>50</v>
      </c>
      <c r="B1023" s="642">
        <v>357500</v>
      </c>
      <c r="C1023" s="642" t="s">
        <v>102</v>
      </c>
      <c r="D1023" s="642" t="s">
        <v>3056</v>
      </c>
      <c r="E1023" s="642" t="s">
        <v>1011</v>
      </c>
      <c r="F1023" s="642" t="s">
        <v>3612</v>
      </c>
      <c r="G1023" s="642" t="s">
        <v>2988</v>
      </c>
      <c r="H1023" s="642" t="s">
        <v>50</v>
      </c>
      <c r="I1023" s="642" t="s">
        <v>142</v>
      </c>
      <c r="J1023" s="616">
        <v>40006448</v>
      </c>
      <c r="K1023" s="640" t="str">
        <f t="shared" si="15"/>
        <v>FI</v>
      </c>
    </row>
    <row r="1024" spans="1:11">
      <c r="A1024" s="642" t="s">
        <v>270</v>
      </c>
      <c r="B1024" s="642">
        <v>1802407</v>
      </c>
      <c r="C1024" s="642" t="s">
        <v>52</v>
      </c>
      <c r="D1024" s="642" t="s">
        <v>2978</v>
      </c>
      <c r="E1024" s="642" t="s">
        <v>1011</v>
      </c>
      <c r="F1024" s="642" t="s">
        <v>3613</v>
      </c>
      <c r="G1024" s="642" t="s">
        <v>2988</v>
      </c>
      <c r="H1024" s="642" t="s">
        <v>227</v>
      </c>
      <c r="I1024" s="642" t="s">
        <v>160</v>
      </c>
      <c r="J1024" s="616">
        <v>30380331</v>
      </c>
      <c r="K1024" s="640" t="str">
        <f t="shared" si="15"/>
        <v>RE</v>
      </c>
    </row>
    <row r="1025" spans="1:11">
      <c r="A1025" s="642" t="s">
        <v>420</v>
      </c>
      <c r="B1025" s="642">
        <v>462554</v>
      </c>
      <c r="C1025" s="642" t="s">
        <v>52</v>
      </c>
      <c r="D1025" s="642" t="s">
        <v>2978</v>
      </c>
      <c r="E1025" s="642" t="s">
        <v>1011</v>
      </c>
      <c r="F1025" s="642" t="s">
        <v>3642</v>
      </c>
      <c r="G1025" s="642" t="s">
        <v>2988</v>
      </c>
      <c r="H1025" s="642" t="s">
        <v>402</v>
      </c>
      <c r="I1025" s="642" t="s">
        <v>55</v>
      </c>
      <c r="J1025" s="616">
        <v>30115252</v>
      </c>
      <c r="K1025" s="640" t="str">
        <f t="shared" si="15"/>
        <v>RS</v>
      </c>
    </row>
    <row r="1026" spans="1:11">
      <c r="A1026" s="642" t="s">
        <v>1011</v>
      </c>
      <c r="B1026" s="642">
        <v>10</v>
      </c>
      <c r="C1026" s="642" t="s">
        <v>52</v>
      </c>
      <c r="D1026" s="642" t="s">
        <v>2978</v>
      </c>
      <c r="E1026" s="642" t="s">
        <v>1011</v>
      </c>
      <c r="F1026" s="642" t="s">
        <v>3643</v>
      </c>
      <c r="G1026" s="642" t="s">
        <v>3002</v>
      </c>
      <c r="H1026" s="642" t="s">
        <v>1011</v>
      </c>
      <c r="I1026" s="642" t="s">
        <v>1011</v>
      </c>
      <c r="J1026" s="616">
        <v>40006007</v>
      </c>
      <c r="K1026" s="640" t="str">
        <f t="shared" si="15"/>
        <v/>
      </c>
    </row>
    <row r="1027" spans="1:11">
      <c r="A1027" s="642" t="s">
        <v>739</v>
      </c>
      <c r="B1027" s="642">
        <v>200000</v>
      </c>
      <c r="C1027" s="642" t="s">
        <v>102</v>
      </c>
      <c r="D1027" s="642" t="s">
        <v>3056</v>
      </c>
      <c r="E1027" s="642" t="s">
        <v>1011</v>
      </c>
      <c r="F1027" s="642" t="s">
        <v>3650</v>
      </c>
      <c r="G1027" s="642" t="s">
        <v>2990</v>
      </c>
      <c r="H1027" s="642" t="s">
        <v>227</v>
      </c>
      <c r="I1027" s="642" t="s">
        <v>1011</v>
      </c>
      <c r="J1027" s="616">
        <v>40005125</v>
      </c>
      <c r="K1027" s="640" t="str">
        <f t="shared" ref="K1027:K1090" si="16">I1027</f>
        <v/>
      </c>
    </row>
    <row r="1028" spans="1:11">
      <c r="A1028" s="642" t="s">
        <v>318</v>
      </c>
      <c r="B1028" s="642">
        <v>122440</v>
      </c>
      <c r="C1028" s="642" t="s">
        <v>98</v>
      </c>
      <c r="D1028" s="642" t="s">
        <v>2978</v>
      </c>
      <c r="E1028" s="642" t="s">
        <v>1011</v>
      </c>
      <c r="F1028" s="642" t="s">
        <v>3620</v>
      </c>
      <c r="G1028" s="642" t="s">
        <v>2995</v>
      </c>
      <c r="H1028" s="642" t="s">
        <v>227</v>
      </c>
      <c r="I1028" s="642" t="s">
        <v>1011</v>
      </c>
      <c r="J1028" s="616">
        <v>40008106</v>
      </c>
      <c r="K1028" s="640" t="str">
        <f t="shared" si="16"/>
        <v/>
      </c>
    </row>
    <row r="1029" spans="1:11">
      <c r="A1029" s="642" t="s">
        <v>318</v>
      </c>
      <c r="B1029" s="642">
        <v>46170</v>
      </c>
      <c r="C1029" s="642" t="s">
        <v>52</v>
      </c>
      <c r="D1029" s="642" t="s">
        <v>2978</v>
      </c>
      <c r="E1029" s="642" t="s">
        <v>1011</v>
      </c>
      <c r="F1029" s="642" t="s">
        <v>3635</v>
      </c>
      <c r="G1029" s="642" t="s">
        <v>3002</v>
      </c>
      <c r="H1029" s="642" t="s">
        <v>227</v>
      </c>
      <c r="I1029" s="642" t="s">
        <v>1011</v>
      </c>
      <c r="J1029" s="616">
        <v>40001347</v>
      </c>
      <c r="K1029" s="640" t="str">
        <f t="shared" si="16"/>
        <v/>
      </c>
    </row>
    <row r="1030" spans="1:11">
      <c r="A1030" s="642" t="s">
        <v>1011</v>
      </c>
      <c r="B1030" s="642">
        <v>707940</v>
      </c>
      <c r="C1030" s="642" t="s">
        <v>52</v>
      </c>
      <c r="D1030" s="642" t="s">
        <v>2978</v>
      </c>
      <c r="E1030" s="642" t="s">
        <v>1011</v>
      </c>
      <c r="F1030" s="642" t="s">
        <v>3636</v>
      </c>
      <c r="G1030" s="642" t="s">
        <v>2982</v>
      </c>
      <c r="H1030" s="642" t="s">
        <v>1011</v>
      </c>
      <c r="I1030" s="642" t="s">
        <v>1011</v>
      </c>
      <c r="J1030" s="616">
        <v>40001507</v>
      </c>
      <c r="K1030" s="640" t="str">
        <f t="shared" si="16"/>
        <v/>
      </c>
    </row>
    <row r="1031" spans="1:11">
      <c r="A1031" s="642" t="s">
        <v>339</v>
      </c>
      <c r="B1031" s="642">
        <v>73830</v>
      </c>
      <c r="C1031" s="642" t="s">
        <v>52</v>
      </c>
      <c r="D1031" s="642" t="s">
        <v>2978</v>
      </c>
      <c r="E1031" s="642" t="s">
        <v>1011</v>
      </c>
      <c r="F1031" s="642" t="s">
        <v>3609</v>
      </c>
      <c r="G1031" s="642" t="s">
        <v>2982</v>
      </c>
      <c r="H1031" s="642" t="s">
        <v>227</v>
      </c>
      <c r="I1031" s="642" t="s">
        <v>55</v>
      </c>
      <c r="J1031" s="616">
        <v>40001034</v>
      </c>
      <c r="K1031" s="640" t="str">
        <f t="shared" si="16"/>
        <v>RS</v>
      </c>
    </row>
    <row r="1032" spans="1:11">
      <c r="A1032" s="642" t="s">
        <v>1011</v>
      </c>
      <c r="B1032" s="642">
        <v>48817466</v>
      </c>
      <c r="C1032" s="642" t="s">
        <v>52</v>
      </c>
      <c r="D1032" s="642" t="s">
        <v>3013</v>
      </c>
      <c r="E1032" s="642" t="s">
        <v>1011</v>
      </c>
      <c r="F1032" s="642" t="s">
        <v>3624</v>
      </c>
      <c r="G1032" s="642" t="s">
        <v>2988</v>
      </c>
      <c r="H1032" s="642" t="s">
        <v>1011</v>
      </c>
      <c r="I1032" s="642" t="s">
        <v>55</v>
      </c>
      <c r="J1032" s="616">
        <v>20181365</v>
      </c>
      <c r="K1032" s="640" t="str">
        <f t="shared" si="16"/>
        <v>RS</v>
      </c>
    </row>
    <row r="1033" spans="1:11">
      <c r="A1033" s="642" t="s">
        <v>420</v>
      </c>
      <c r="B1033" s="642">
        <v>375</v>
      </c>
      <c r="C1033" s="642" t="s">
        <v>52</v>
      </c>
      <c r="D1033" s="642" t="s">
        <v>2991</v>
      </c>
      <c r="E1033" s="642" t="s">
        <v>1011</v>
      </c>
      <c r="F1033" s="642" t="s">
        <v>3625</v>
      </c>
      <c r="G1033" s="642" t="s">
        <v>3102</v>
      </c>
      <c r="H1033" s="642" t="s">
        <v>402</v>
      </c>
      <c r="I1033" s="642" t="s">
        <v>1011</v>
      </c>
      <c r="J1033" s="616">
        <v>40006675</v>
      </c>
      <c r="K1033" s="640" t="str">
        <f t="shared" si="16"/>
        <v/>
      </c>
    </row>
    <row r="1034" spans="1:11">
      <c r="A1034" s="642" t="s">
        <v>420</v>
      </c>
      <c r="B1034" s="642">
        <v>77000</v>
      </c>
      <c r="C1034" s="642" t="s">
        <v>98</v>
      </c>
      <c r="D1034" s="642" t="s">
        <v>3056</v>
      </c>
      <c r="E1034" s="642" t="s">
        <v>1011</v>
      </c>
      <c r="F1034" s="642" t="s">
        <v>3626</v>
      </c>
      <c r="G1034" s="642" t="s">
        <v>2990</v>
      </c>
      <c r="H1034" s="642" t="s">
        <v>402</v>
      </c>
      <c r="I1034" s="642" t="s">
        <v>263</v>
      </c>
      <c r="J1034" s="616">
        <v>40005287</v>
      </c>
      <c r="K1034" s="640" t="str">
        <f t="shared" si="16"/>
        <v>OT</v>
      </c>
    </row>
    <row r="1035" spans="1:11">
      <c r="A1035" s="642" t="s">
        <v>420</v>
      </c>
      <c r="B1035" s="642">
        <v>375</v>
      </c>
      <c r="C1035" s="642" t="s">
        <v>52</v>
      </c>
      <c r="D1035" s="642" t="s">
        <v>2991</v>
      </c>
      <c r="E1035" s="642" t="s">
        <v>1011</v>
      </c>
      <c r="F1035" s="642" t="s">
        <v>3627</v>
      </c>
      <c r="G1035" s="642" t="s">
        <v>3102</v>
      </c>
      <c r="H1035" s="642" t="s">
        <v>402</v>
      </c>
      <c r="I1035" s="642" t="s">
        <v>1011</v>
      </c>
      <c r="J1035" s="616">
        <v>40006681</v>
      </c>
      <c r="K1035" s="640" t="str">
        <f t="shared" si="16"/>
        <v/>
      </c>
    </row>
    <row r="1036" spans="1:11">
      <c r="A1036" s="642" t="s">
        <v>420</v>
      </c>
      <c r="B1036" s="642">
        <v>375</v>
      </c>
      <c r="C1036" s="642" t="s">
        <v>52</v>
      </c>
      <c r="D1036" s="642" t="s">
        <v>2991</v>
      </c>
      <c r="E1036" s="642" t="s">
        <v>1011</v>
      </c>
      <c r="F1036" s="642" t="s">
        <v>3628</v>
      </c>
      <c r="G1036" s="642" t="s">
        <v>3102</v>
      </c>
      <c r="H1036" s="642" t="s">
        <v>402</v>
      </c>
      <c r="I1036" s="642" t="s">
        <v>1011</v>
      </c>
      <c r="J1036" s="616">
        <v>40006695</v>
      </c>
      <c r="K1036" s="640" t="str">
        <f t="shared" si="16"/>
        <v/>
      </c>
    </row>
    <row r="1037" spans="1:11">
      <c r="A1037" s="642" t="s">
        <v>1011</v>
      </c>
      <c r="B1037" s="642">
        <v>923400</v>
      </c>
      <c r="C1037" s="642" t="s">
        <v>52</v>
      </c>
      <c r="D1037" s="642" t="s">
        <v>2978</v>
      </c>
      <c r="E1037" s="642" t="s">
        <v>1011</v>
      </c>
      <c r="F1037" s="642" t="s">
        <v>3629</v>
      </c>
      <c r="G1037" s="642" t="s">
        <v>2980</v>
      </c>
      <c r="H1037" s="642" t="s">
        <v>227</v>
      </c>
      <c r="I1037" s="642" t="s">
        <v>1011</v>
      </c>
      <c r="J1037" s="616">
        <v>40001042</v>
      </c>
      <c r="K1037" s="640" t="str">
        <f t="shared" si="16"/>
        <v/>
      </c>
    </row>
    <row r="1038" spans="1:11">
      <c r="A1038" s="642" t="s">
        <v>439</v>
      </c>
      <c r="B1038" s="642">
        <v>3198142</v>
      </c>
      <c r="C1038" s="642" t="s">
        <v>52</v>
      </c>
      <c r="D1038" s="642" t="s">
        <v>3013</v>
      </c>
      <c r="E1038" s="642" t="s">
        <v>1011</v>
      </c>
      <c r="F1038" s="642" t="s">
        <v>3354</v>
      </c>
      <c r="G1038" s="642" t="s">
        <v>2990</v>
      </c>
      <c r="H1038" s="642" t="s">
        <v>402</v>
      </c>
      <c r="I1038" s="642" t="s">
        <v>55</v>
      </c>
      <c r="J1038" s="616">
        <v>30123462</v>
      </c>
      <c r="K1038" s="640" t="str">
        <f t="shared" si="16"/>
        <v>RS</v>
      </c>
    </row>
    <row r="1039" spans="1:11">
      <c r="A1039" s="642" t="s">
        <v>1011</v>
      </c>
      <c r="B1039" s="642">
        <v>1120482</v>
      </c>
      <c r="C1039" s="642" t="s">
        <v>52</v>
      </c>
      <c r="D1039" s="642" t="s">
        <v>2978</v>
      </c>
      <c r="E1039" s="642" t="s">
        <v>1011</v>
      </c>
      <c r="F1039" s="642" t="s">
        <v>3614</v>
      </c>
      <c r="G1039" s="642" t="s">
        <v>2980</v>
      </c>
      <c r="H1039" s="642" t="s">
        <v>50</v>
      </c>
      <c r="I1039" s="642" t="s">
        <v>1011</v>
      </c>
      <c r="J1039" s="616">
        <v>30186422</v>
      </c>
      <c r="K1039" s="640" t="str">
        <f t="shared" si="16"/>
        <v/>
      </c>
    </row>
    <row r="1040" spans="1:11">
      <c r="A1040" s="642" t="s">
        <v>1011</v>
      </c>
      <c r="B1040" s="642">
        <v>147991</v>
      </c>
      <c r="C1040" s="642" t="s">
        <v>52</v>
      </c>
      <c r="D1040" s="642" t="s">
        <v>2978</v>
      </c>
      <c r="E1040" s="642" t="s">
        <v>1011</v>
      </c>
      <c r="F1040" s="642" t="s">
        <v>3615</v>
      </c>
      <c r="G1040" s="642" t="s">
        <v>2741</v>
      </c>
      <c r="H1040" s="642" t="s">
        <v>1011</v>
      </c>
      <c r="I1040" s="642" t="s">
        <v>1011</v>
      </c>
      <c r="J1040" s="616">
        <v>40005282</v>
      </c>
      <c r="K1040" s="640" t="str">
        <f t="shared" si="16"/>
        <v/>
      </c>
    </row>
    <row r="1041" spans="1:11">
      <c r="A1041" s="642" t="s">
        <v>588</v>
      </c>
      <c r="B1041" s="642">
        <v>605551</v>
      </c>
      <c r="C1041" s="642" t="s">
        <v>52</v>
      </c>
      <c r="D1041" s="642" t="s">
        <v>2978</v>
      </c>
      <c r="E1041" s="642" t="s">
        <v>1011</v>
      </c>
      <c r="F1041" s="642" t="s">
        <v>3631</v>
      </c>
      <c r="G1041" s="642" t="s">
        <v>2988</v>
      </c>
      <c r="H1041" s="642" t="s">
        <v>560</v>
      </c>
      <c r="I1041" s="642" t="s">
        <v>263</v>
      </c>
      <c r="J1041" s="616">
        <v>30395923</v>
      </c>
      <c r="K1041" s="640" t="str">
        <f t="shared" si="16"/>
        <v>OT</v>
      </c>
    </row>
    <row r="1042" spans="1:11">
      <c r="A1042" s="642" t="s">
        <v>148</v>
      </c>
      <c r="B1042" s="642">
        <v>301500</v>
      </c>
      <c r="C1042" s="642" t="s">
        <v>98</v>
      </c>
      <c r="D1042" s="642" t="s">
        <v>2978</v>
      </c>
      <c r="E1042" s="642" t="s">
        <v>1011</v>
      </c>
      <c r="F1042" s="642" t="s">
        <v>151</v>
      </c>
      <c r="G1042" s="642" t="s">
        <v>2988</v>
      </c>
      <c r="H1042" s="642" t="s">
        <v>50</v>
      </c>
      <c r="I1042" s="642" t="s">
        <v>1011</v>
      </c>
      <c r="J1042" s="616">
        <v>40004336</v>
      </c>
      <c r="K1042" s="640" t="str">
        <f t="shared" si="16"/>
        <v/>
      </c>
    </row>
    <row r="1043" spans="1:11">
      <c r="A1043" s="642" t="s">
        <v>156</v>
      </c>
      <c r="B1043" s="642">
        <v>94000</v>
      </c>
      <c r="C1043" s="642" t="s">
        <v>52</v>
      </c>
      <c r="D1043" s="642" t="s">
        <v>2978</v>
      </c>
      <c r="E1043" s="642" t="s">
        <v>1011</v>
      </c>
      <c r="F1043" s="642" t="s">
        <v>3633</v>
      </c>
      <c r="G1043" s="642" t="s">
        <v>2988</v>
      </c>
      <c r="H1043" s="642" t="s">
        <v>50</v>
      </c>
      <c r="I1043" s="642" t="s">
        <v>1011</v>
      </c>
      <c r="J1043" s="616">
        <v>40008537</v>
      </c>
      <c r="K1043" s="640" t="str">
        <f t="shared" si="16"/>
        <v/>
      </c>
    </row>
    <row r="1044" spans="1:11">
      <c r="A1044" s="642" t="s">
        <v>588</v>
      </c>
      <c r="B1044" s="642">
        <v>63165</v>
      </c>
      <c r="C1044" s="642" t="s">
        <v>52</v>
      </c>
      <c r="D1044" s="642" t="s">
        <v>2991</v>
      </c>
      <c r="E1044" s="642" t="s">
        <v>1011</v>
      </c>
      <c r="F1044" s="642" t="s">
        <v>4721</v>
      </c>
      <c r="G1044" s="642" t="s">
        <v>2980</v>
      </c>
      <c r="H1044" s="642" t="s">
        <v>560</v>
      </c>
      <c r="I1044" s="642" t="s">
        <v>1011</v>
      </c>
      <c r="J1044" s="616">
        <v>30486538</v>
      </c>
      <c r="K1044" s="640" t="str">
        <f t="shared" si="16"/>
        <v/>
      </c>
    </row>
    <row r="1045" spans="1:11">
      <c r="A1045" s="642" t="s">
        <v>1011</v>
      </c>
      <c r="B1045" s="642">
        <v>790000</v>
      </c>
      <c r="C1045" s="642" t="s">
        <v>52</v>
      </c>
      <c r="D1045" s="642" t="s">
        <v>2978</v>
      </c>
      <c r="E1045" s="642" t="s">
        <v>1011</v>
      </c>
      <c r="F1045" s="642" t="s">
        <v>3634</v>
      </c>
      <c r="G1045" s="642" t="s">
        <v>2741</v>
      </c>
      <c r="H1045" s="642" t="s">
        <v>1011</v>
      </c>
      <c r="I1045" s="642" t="s">
        <v>1011</v>
      </c>
      <c r="J1045" s="616">
        <v>30363825</v>
      </c>
      <c r="K1045" s="640" t="str">
        <f t="shared" si="16"/>
        <v/>
      </c>
    </row>
    <row r="1046" spans="1:11">
      <c r="A1046" s="642" t="s">
        <v>270</v>
      </c>
      <c r="B1046" s="642">
        <v>49000</v>
      </c>
      <c r="C1046" s="642" t="s">
        <v>52</v>
      </c>
      <c r="D1046" s="642" t="s">
        <v>2978</v>
      </c>
      <c r="E1046" s="642" t="s">
        <v>1011</v>
      </c>
      <c r="F1046" s="642" t="s">
        <v>846</v>
      </c>
      <c r="G1046" s="642" t="s">
        <v>2990</v>
      </c>
      <c r="H1046" s="642" t="s">
        <v>227</v>
      </c>
      <c r="I1046" s="642" t="s">
        <v>1011</v>
      </c>
      <c r="J1046" s="616">
        <v>30488083</v>
      </c>
      <c r="K1046" s="640" t="str">
        <f t="shared" si="16"/>
        <v/>
      </c>
    </row>
    <row r="1047" spans="1:11">
      <c r="A1047" s="642" t="s">
        <v>403</v>
      </c>
      <c r="B1047" s="642">
        <v>596898</v>
      </c>
      <c r="C1047" s="642" t="s">
        <v>52</v>
      </c>
      <c r="D1047" s="642" t="s">
        <v>2978</v>
      </c>
      <c r="E1047" s="642" t="s">
        <v>1011</v>
      </c>
      <c r="F1047" s="642" t="s">
        <v>3651</v>
      </c>
      <c r="G1047" s="642" t="s">
        <v>2995</v>
      </c>
      <c r="H1047" s="642" t="s">
        <v>402</v>
      </c>
      <c r="I1047" s="642" t="s">
        <v>55</v>
      </c>
      <c r="J1047" s="616">
        <v>30128503</v>
      </c>
      <c r="K1047" s="640" t="str">
        <f t="shared" si="16"/>
        <v>RS</v>
      </c>
    </row>
    <row r="1048" spans="1:11">
      <c r="A1048" s="642" t="s">
        <v>739</v>
      </c>
      <c r="B1048" s="642">
        <v>366557</v>
      </c>
      <c r="C1048" s="642" t="s">
        <v>52</v>
      </c>
      <c r="D1048" s="642" t="s">
        <v>2978</v>
      </c>
      <c r="E1048" s="642" t="s">
        <v>1011</v>
      </c>
      <c r="F1048" s="642" t="s">
        <v>3652</v>
      </c>
      <c r="G1048" s="642" t="s">
        <v>2988</v>
      </c>
      <c r="H1048" s="642" t="s">
        <v>227</v>
      </c>
      <c r="I1048" s="642" t="s">
        <v>55</v>
      </c>
      <c r="J1048" s="616">
        <v>30073367</v>
      </c>
      <c r="K1048" s="640" t="str">
        <f t="shared" si="16"/>
        <v>RS</v>
      </c>
    </row>
    <row r="1049" spans="1:11">
      <c r="A1049" s="642" t="s">
        <v>739</v>
      </c>
      <c r="B1049" s="642">
        <v>591946</v>
      </c>
      <c r="C1049" s="642" t="s">
        <v>52</v>
      </c>
      <c r="D1049" s="642" t="s">
        <v>3056</v>
      </c>
      <c r="E1049" s="642" t="s">
        <v>1011</v>
      </c>
      <c r="F1049" s="642" t="s">
        <v>3551</v>
      </c>
      <c r="G1049" s="642" t="s">
        <v>2990</v>
      </c>
      <c r="H1049" s="642" t="s">
        <v>227</v>
      </c>
      <c r="I1049" s="642" t="s">
        <v>1011</v>
      </c>
      <c r="J1049" s="616">
        <v>30134462</v>
      </c>
      <c r="K1049" s="640" t="str">
        <f t="shared" si="16"/>
        <v/>
      </c>
    </row>
    <row r="1050" spans="1:11">
      <c r="A1050" s="642" t="s">
        <v>318</v>
      </c>
      <c r="B1050" s="642">
        <v>372319</v>
      </c>
      <c r="C1050" s="642" t="s">
        <v>52</v>
      </c>
      <c r="D1050" s="642" t="s">
        <v>2978</v>
      </c>
      <c r="E1050" s="642" t="s">
        <v>1011</v>
      </c>
      <c r="F1050" s="642" t="s">
        <v>3665</v>
      </c>
      <c r="G1050" s="642" t="s">
        <v>2988</v>
      </c>
      <c r="H1050" s="642" t="s">
        <v>227</v>
      </c>
      <c r="I1050" s="642" t="s">
        <v>160</v>
      </c>
      <c r="J1050" s="616">
        <v>30465244</v>
      </c>
      <c r="K1050" s="640" t="str">
        <f t="shared" si="16"/>
        <v>RE</v>
      </c>
    </row>
    <row r="1051" spans="1:11">
      <c r="A1051" s="642" t="s">
        <v>576</v>
      </c>
      <c r="B1051" s="642">
        <v>295439</v>
      </c>
      <c r="C1051" s="642" t="s">
        <v>52</v>
      </c>
      <c r="D1051" s="642" t="s">
        <v>2978</v>
      </c>
      <c r="E1051" s="642" t="s">
        <v>1011</v>
      </c>
      <c r="F1051" s="642" t="s">
        <v>3666</v>
      </c>
      <c r="G1051" s="642" t="s">
        <v>2982</v>
      </c>
      <c r="H1051" s="642" t="s">
        <v>560</v>
      </c>
      <c r="I1051" s="642" t="s">
        <v>55</v>
      </c>
      <c r="J1051" s="616">
        <v>30341784</v>
      </c>
      <c r="K1051" s="640" t="str">
        <f t="shared" si="16"/>
        <v>RS</v>
      </c>
    </row>
    <row r="1052" spans="1:11">
      <c r="A1052" s="642" t="s">
        <v>1011</v>
      </c>
      <c r="B1052" s="642">
        <v>543926</v>
      </c>
      <c r="C1052" s="642" t="s">
        <v>52</v>
      </c>
      <c r="D1052" s="642" t="s">
        <v>2978</v>
      </c>
      <c r="E1052" s="642" t="s">
        <v>1011</v>
      </c>
      <c r="F1052" s="642" t="s">
        <v>4314</v>
      </c>
      <c r="G1052" s="642" t="s">
        <v>2995</v>
      </c>
      <c r="H1052" s="642" t="s">
        <v>402</v>
      </c>
      <c r="I1052" s="642" t="s">
        <v>1011</v>
      </c>
      <c r="J1052" s="616">
        <v>40003856</v>
      </c>
      <c r="K1052" s="640" t="str">
        <f t="shared" si="16"/>
        <v/>
      </c>
    </row>
    <row r="1053" spans="1:11">
      <c r="A1053" s="642" t="s">
        <v>318</v>
      </c>
      <c r="B1053" s="642">
        <v>1992341</v>
      </c>
      <c r="C1053" s="642" t="s">
        <v>52</v>
      </c>
      <c r="D1053" s="642" t="s">
        <v>2978</v>
      </c>
      <c r="E1053" s="642" t="s">
        <v>1011</v>
      </c>
      <c r="F1053" s="642" t="s">
        <v>3742</v>
      </c>
      <c r="G1053" s="642" t="s">
        <v>2990</v>
      </c>
      <c r="H1053" s="642" t="s">
        <v>227</v>
      </c>
      <c r="I1053" s="642" t="s">
        <v>1011</v>
      </c>
      <c r="J1053" s="616">
        <v>40005689</v>
      </c>
      <c r="K1053" s="640" t="str">
        <f t="shared" si="16"/>
        <v/>
      </c>
    </row>
    <row r="1054" spans="1:11">
      <c r="A1054" s="642" t="s">
        <v>1011</v>
      </c>
      <c r="B1054" s="642">
        <v>1488213</v>
      </c>
      <c r="C1054" s="642" t="s">
        <v>98</v>
      </c>
      <c r="D1054" s="642" t="s">
        <v>3013</v>
      </c>
      <c r="E1054" s="642" t="s">
        <v>1011</v>
      </c>
      <c r="F1054" s="642" t="s">
        <v>3600</v>
      </c>
      <c r="G1054" s="642" t="s">
        <v>2990</v>
      </c>
      <c r="H1054" s="642" t="s">
        <v>560</v>
      </c>
      <c r="I1054" s="642" t="s">
        <v>55</v>
      </c>
      <c r="J1054" s="616">
        <v>30402825</v>
      </c>
      <c r="K1054" s="640" t="str">
        <f t="shared" si="16"/>
        <v>RS</v>
      </c>
    </row>
    <row r="1055" spans="1:11">
      <c r="A1055" s="642" t="s">
        <v>1011</v>
      </c>
      <c r="B1055" s="642">
        <v>513001</v>
      </c>
      <c r="C1055" s="642" t="s">
        <v>52</v>
      </c>
      <c r="D1055" s="642" t="s">
        <v>2978</v>
      </c>
      <c r="E1055" s="642" t="s">
        <v>1011</v>
      </c>
      <c r="F1055" s="642" t="s">
        <v>4303</v>
      </c>
      <c r="G1055" s="642" t="s">
        <v>3075</v>
      </c>
      <c r="H1055" s="642" t="s">
        <v>1011</v>
      </c>
      <c r="I1055" s="642" t="s">
        <v>1011</v>
      </c>
      <c r="J1055" s="616">
        <v>30485137</v>
      </c>
      <c r="K1055" s="640" t="str">
        <f t="shared" si="16"/>
        <v/>
      </c>
    </row>
    <row r="1056" spans="1:11">
      <c r="A1056" s="642" t="s">
        <v>468</v>
      </c>
      <c r="B1056" s="642">
        <v>235498</v>
      </c>
      <c r="C1056" s="642" t="s">
        <v>52</v>
      </c>
      <c r="D1056" s="642" t="s">
        <v>2978</v>
      </c>
      <c r="E1056" s="642" t="s">
        <v>1011</v>
      </c>
      <c r="F1056" s="642" t="s">
        <v>3508</v>
      </c>
      <c r="G1056" s="642" t="s">
        <v>2982</v>
      </c>
      <c r="H1056" s="642" t="s">
        <v>402</v>
      </c>
      <c r="I1056" s="642" t="s">
        <v>1011</v>
      </c>
      <c r="J1056" s="616">
        <v>30485153</v>
      </c>
      <c r="K1056" s="640" t="str">
        <f t="shared" si="16"/>
        <v/>
      </c>
    </row>
    <row r="1057" spans="1:11">
      <c r="A1057" s="642" t="s">
        <v>1011</v>
      </c>
      <c r="B1057" s="642">
        <v>307800</v>
      </c>
      <c r="C1057" s="642" t="s">
        <v>52</v>
      </c>
      <c r="D1057" s="642" t="s">
        <v>2978</v>
      </c>
      <c r="E1057" s="642" t="s">
        <v>1011</v>
      </c>
      <c r="F1057" s="642" t="s">
        <v>4304</v>
      </c>
      <c r="G1057" s="642" t="s">
        <v>2741</v>
      </c>
      <c r="H1057" s="642" t="s">
        <v>1011</v>
      </c>
      <c r="I1057" s="642" t="s">
        <v>1011</v>
      </c>
      <c r="J1057" s="616">
        <v>30468193</v>
      </c>
      <c r="K1057" s="640" t="str">
        <f t="shared" si="16"/>
        <v/>
      </c>
    </row>
    <row r="1058" spans="1:11">
      <c r="A1058" s="642" t="s">
        <v>1011</v>
      </c>
      <c r="B1058" s="642">
        <v>1710319</v>
      </c>
      <c r="C1058" s="642" t="s">
        <v>52</v>
      </c>
      <c r="D1058" s="642" t="s">
        <v>3013</v>
      </c>
      <c r="E1058" s="642" t="s">
        <v>1011</v>
      </c>
      <c r="F1058" s="642" t="s">
        <v>3035</v>
      </c>
      <c r="G1058" s="642" t="s">
        <v>2988</v>
      </c>
      <c r="H1058" s="642" t="s">
        <v>1011</v>
      </c>
      <c r="I1058" s="642" t="s">
        <v>55</v>
      </c>
      <c r="J1058" s="616">
        <v>30407375</v>
      </c>
      <c r="K1058" s="640" t="str">
        <f t="shared" si="16"/>
        <v>RS</v>
      </c>
    </row>
    <row r="1059" spans="1:11">
      <c r="A1059" s="642" t="s">
        <v>427</v>
      </c>
      <c r="B1059" s="642">
        <v>16416</v>
      </c>
      <c r="C1059" s="642" t="s">
        <v>52</v>
      </c>
      <c r="D1059" s="642" t="s">
        <v>3027</v>
      </c>
      <c r="E1059" s="642" t="s">
        <v>1011</v>
      </c>
      <c r="F1059" s="642" t="s">
        <v>4325</v>
      </c>
      <c r="G1059" s="642" t="s">
        <v>3102</v>
      </c>
      <c r="H1059" s="642" t="s">
        <v>402</v>
      </c>
      <c r="I1059" s="642" t="s">
        <v>1011</v>
      </c>
      <c r="J1059" s="616">
        <v>40003638</v>
      </c>
      <c r="K1059" s="640" t="str">
        <f t="shared" si="16"/>
        <v/>
      </c>
    </row>
    <row r="1060" spans="1:11">
      <c r="A1060" s="642" t="s">
        <v>167</v>
      </c>
      <c r="B1060" s="642">
        <v>73800</v>
      </c>
      <c r="C1060" s="642" t="s">
        <v>98</v>
      </c>
      <c r="D1060" s="642" t="s">
        <v>3056</v>
      </c>
      <c r="E1060" s="642" t="s">
        <v>1011</v>
      </c>
      <c r="F1060" s="642" t="s">
        <v>4326</v>
      </c>
      <c r="G1060" s="642" t="s">
        <v>2990</v>
      </c>
      <c r="H1060" s="642" t="s">
        <v>50</v>
      </c>
      <c r="I1060" s="642" t="s">
        <v>142</v>
      </c>
      <c r="J1060" s="616">
        <v>40004086</v>
      </c>
      <c r="K1060" s="640" t="str">
        <f t="shared" si="16"/>
        <v>FI</v>
      </c>
    </row>
    <row r="1061" spans="1:11">
      <c r="A1061" s="642" t="s">
        <v>183</v>
      </c>
      <c r="B1061" s="642">
        <v>37000</v>
      </c>
      <c r="C1061" s="642" t="s">
        <v>98</v>
      </c>
      <c r="D1061" s="642" t="s">
        <v>2978</v>
      </c>
      <c r="E1061" s="642" t="s">
        <v>1011</v>
      </c>
      <c r="F1061" s="642" t="s">
        <v>4327</v>
      </c>
      <c r="G1061" s="642" t="s">
        <v>2988</v>
      </c>
      <c r="H1061" s="642" t="s">
        <v>50</v>
      </c>
      <c r="I1061" s="642" t="s">
        <v>1011</v>
      </c>
      <c r="J1061" s="616">
        <v>40008225</v>
      </c>
      <c r="K1061" s="640" t="str">
        <f t="shared" si="16"/>
        <v/>
      </c>
    </row>
    <row r="1062" spans="1:11">
      <c r="A1062" s="642" t="s">
        <v>420</v>
      </c>
      <c r="B1062" s="642">
        <v>809114</v>
      </c>
      <c r="C1062" s="642" t="s">
        <v>52</v>
      </c>
      <c r="D1062" s="642" t="s">
        <v>2978</v>
      </c>
      <c r="E1062" s="642" t="s">
        <v>1011</v>
      </c>
      <c r="F1062" s="642" t="s">
        <v>3528</v>
      </c>
      <c r="G1062" s="642" t="s">
        <v>2988</v>
      </c>
      <c r="H1062" s="642" t="s">
        <v>402</v>
      </c>
      <c r="I1062" s="642" t="s">
        <v>1011</v>
      </c>
      <c r="J1062" s="616">
        <v>40008322</v>
      </c>
      <c r="K1062" s="640" t="str">
        <f t="shared" si="16"/>
        <v/>
      </c>
    </row>
    <row r="1063" spans="1:11">
      <c r="A1063" s="642" t="s">
        <v>1011</v>
      </c>
      <c r="B1063" s="642">
        <v>769500</v>
      </c>
      <c r="C1063" s="642" t="s">
        <v>52</v>
      </c>
      <c r="D1063" s="642" t="s">
        <v>2978</v>
      </c>
      <c r="E1063" s="642" t="s">
        <v>1011</v>
      </c>
      <c r="F1063" s="642" t="s">
        <v>4328</v>
      </c>
      <c r="G1063" s="642" t="s">
        <v>2980</v>
      </c>
      <c r="H1063" s="642" t="s">
        <v>402</v>
      </c>
      <c r="I1063" s="642" t="s">
        <v>1011</v>
      </c>
      <c r="J1063" s="616">
        <v>40001044</v>
      </c>
      <c r="K1063" s="640" t="str">
        <f t="shared" si="16"/>
        <v/>
      </c>
    </row>
    <row r="1064" spans="1:11">
      <c r="A1064" s="642" t="s">
        <v>284</v>
      </c>
      <c r="B1064" s="642">
        <v>2152748</v>
      </c>
      <c r="C1064" s="642" t="s">
        <v>52</v>
      </c>
      <c r="D1064" s="642" t="s">
        <v>2978</v>
      </c>
      <c r="E1064" s="642" t="s">
        <v>1011</v>
      </c>
      <c r="F1064" s="642" t="s">
        <v>4329</v>
      </c>
      <c r="G1064" s="642" t="s">
        <v>2988</v>
      </c>
      <c r="H1064" s="642" t="s">
        <v>227</v>
      </c>
      <c r="I1064" s="642" t="s">
        <v>55</v>
      </c>
      <c r="J1064" s="616">
        <v>30047349</v>
      </c>
      <c r="K1064" s="640" t="str">
        <f t="shared" si="16"/>
        <v>RS</v>
      </c>
    </row>
    <row r="1065" spans="1:11">
      <c r="A1065" s="642" t="s">
        <v>1011</v>
      </c>
      <c r="B1065" s="642">
        <v>100000</v>
      </c>
      <c r="C1065" s="642" t="s">
        <v>52</v>
      </c>
      <c r="D1065" s="642" t="s">
        <v>2978</v>
      </c>
      <c r="E1065" s="642" t="s">
        <v>1011</v>
      </c>
      <c r="F1065" s="642" t="s">
        <v>4330</v>
      </c>
      <c r="G1065" s="642" t="s">
        <v>2741</v>
      </c>
      <c r="H1065" s="642" t="s">
        <v>1011</v>
      </c>
      <c r="I1065" s="642" t="s">
        <v>1011</v>
      </c>
      <c r="J1065" s="616">
        <v>40000924</v>
      </c>
      <c r="K1065" s="640" t="str">
        <f t="shared" si="16"/>
        <v/>
      </c>
    </row>
    <row r="1066" spans="1:11">
      <c r="A1066" s="642" t="s">
        <v>50</v>
      </c>
      <c r="B1066" s="642">
        <v>44000000</v>
      </c>
      <c r="C1066" s="642" t="s">
        <v>52</v>
      </c>
      <c r="D1066" s="642" t="s">
        <v>2991</v>
      </c>
      <c r="E1066" s="642" t="s">
        <v>1011</v>
      </c>
      <c r="F1066" s="642" t="s">
        <v>4319</v>
      </c>
      <c r="G1066" s="642" t="s">
        <v>3102</v>
      </c>
      <c r="H1066" s="642" t="s">
        <v>50</v>
      </c>
      <c r="I1066" s="642" t="s">
        <v>1011</v>
      </c>
      <c r="J1066" s="616">
        <v>40007693</v>
      </c>
      <c r="K1066" s="640" t="str">
        <f t="shared" si="16"/>
        <v/>
      </c>
    </row>
    <row r="1067" spans="1:11">
      <c r="A1067" s="642" t="s">
        <v>1011</v>
      </c>
      <c r="B1067" s="642">
        <v>22007180</v>
      </c>
      <c r="C1067" s="642" t="s">
        <v>52</v>
      </c>
      <c r="D1067" s="642" t="s">
        <v>3013</v>
      </c>
      <c r="E1067" s="642" t="s">
        <v>1011</v>
      </c>
      <c r="F1067" s="642" t="s">
        <v>3961</v>
      </c>
      <c r="G1067" s="642" t="s">
        <v>2995</v>
      </c>
      <c r="H1067" s="642" t="s">
        <v>1011</v>
      </c>
      <c r="I1067" s="642" t="s">
        <v>55</v>
      </c>
      <c r="J1067" s="616">
        <v>30101509</v>
      </c>
      <c r="K1067" s="640" t="str">
        <f t="shared" si="16"/>
        <v>RS</v>
      </c>
    </row>
    <row r="1068" spans="1:11">
      <c r="A1068" s="642" t="s">
        <v>420</v>
      </c>
      <c r="B1068" s="642">
        <v>251365</v>
      </c>
      <c r="C1068" s="642" t="s">
        <v>52</v>
      </c>
      <c r="D1068" s="642" t="s">
        <v>2978</v>
      </c>
      <c r="E1068" s="642" t="s">
        <v>1011</v>
      </c>
      <c r="F1068" s="642" t="s">
        <v>4315</v>
      </c>
      <c r="G1068" s="642" t="s">
        <v>2982</v>
      </c>
      <c r="H1068" s="642" t="s">
        <v>402</v>
      </c>
      <c r="I1068" s="642" t="s">
        <v>1011</v>
      </c>
      <c r="J1068" s="616">
        <v>30488875</v>
      </c>
      <c r="K1068" s="640" t="str">
        <f t="shared" si="16"/>
        <v/>
      </c>
    </row>
    <row r="1069" spans="1:11">
      <c r="A1069" s="642" t="s">
        <v>1011</v>
      </c>
      <c r="B1069" s="642">
        <v>21928</v>
      </c>
      <c r="C1069" s="642" t="s">
        <v>52</v>
      </c>
      <c r="D1069" s="642" t="s">
        <v>3439</v>
      </c>
      <c r="E1069" s="642" t="s">
        <v>1011</v>
      </c>
      <c r="F1069" s="642" t="s">
        <v>4316</v>
      </c>
      <c r="G1069" s="642" t="s">
        <v>2980</v>
      </c>
      <c r="H1069" s="642" t="s">
        <v>1011</v>
      </c>
      <c r="I1069" s="642" t="s">
        <v>1011</v>
      </c>
      <c r="J1069" s="616">
        <v>30483763</v>
      </c>
      <c r="K1069" s="640" t="str">
        <f t="shared" si="16"/>
        <v/>
      </c>
    </row>
    <row r="1070" spans="1:11">
      <c r="A1070" s="642" t="s">
        <v>50</v>
      </c>
      <c r="B1070" s="642">
        <v>232000</v>
      </c>
      <c r="C1070" s="642" t="s">
        <v>98</v>
      </c>
      <c r="D1070" s="642" t="s">
        <v>3056</v>
      </c>
      <c r="E1070" s="642" t="s">
        <v>1011</v>
      </c>
      <c r="F1070" s="642" t="s">
        <v>4323</v>
      </c>
      <c r="G1070" s="642" t="s">
        <v>2988</v>
      </c>
      <c r="H1070" s="642" t="s">
        <v>50</v>
      </c>
      <c r="I1070" s="642" t="s">
        <v>55</v>
      </c>
      <c r="J1070" s="616">
        <v>30386724</v>
      </c>
      <c r="K1070" s="640" t="str">
        <f t="shared" si="16"/>
        <v>RS</v>
      </c>
    </row>
    <row r="1071" spans="1:11">
      <c r="A1071" s="642" t="s">
        <v>439</v>
      </c>
      <c r="B1071" s="642">
        <v>560000</v>
      </c>
      <c r="C1071" s="642" t="s">
        <v>52</v>
      </c>
      <c r="D1071" s="642" t="s">
        <v>2978</v>
      </c>
      <c r="E1071" s="642" t="s">
        <v>1011</v>
      </c>
      <c r="F1071" s="642" t="s">
        <v>3472</v>
      </c>
      <c r="G1071" s="642" t="s">
        <v>2995</v>
      </c>
      <c r="H1071" s="642" t="s">
        <v>402</v>
      </c>
      <c r="I1071" s="642" t="s">
        <v>1011</v>
      </c>
      <c r="J1071" s="616">
        <v>30476688</v>
      </c>
      <c r="K1071" s="640" t="str">
        <f t="shared" si="16"/>
        <v/>
      </c>
    </row>
    <row r="1072" spans="1:11">
      <c r="A1072" s="642" t="s">
        <v>50</v>
      </c>
      <c r="B1072" s="642">
        <v>5207342</v>
      </c>
      <c r="C1072" s="642" t="s">
        <v>52</v>
      </c>
      <c r="D1072" s="642" t="s">
        <v>3056</v>
      </c>
      <c r="E1072" s="642" t="s">
        <v>1011</v>
      </c>
      <c r="F1072" s="642" t="s">
        <v>3253</v>
      </c>
      <c r="G1072" s="642" t="s">
        <v>2988</v>
      </c>
      <c r="H1072" s="642" t="s">
        <v>50</v>
      </c>
      <c r="I1072" s="642" t="s">
        <v>1011</v>
      </c>
      <c r="J1072" s="616">
        <v>30123182</v>
      </c>
      <c r="K1072" s="640" t="str">
        <f t="shared" si="16"/>
        <v/>
      </c>
    </row>
    <row r="1073" spans="1:11">
      <c r="A1073" s="642" t="s">
        <v>739</v>
      </c>
      <c r="B1073" s="642">
        <v>1140660</v>
      </c>
      <c r="C1073" s="642" t="s">
        <v>52</v>
      </c>
      <c r="D1073" s="642" t="s">
        <v>3013</v>
      </c>
      <c r="E1073" s="642" t="s">
        <v>1011</v>
      </c>
      <c r="F1073" s="642" t="s">
        <v>3219</v>
      </c>
      <c r="G1073" s="642" t="s">
        <v>2995</v>
      </c>
      <c r="H1073" s="642" t="s">
        <v>227</v>
      </c>
      <c r="I1073" s="642" t="s">
        <v>55</v>
      </c>
      <c r="J1073" s="616">
        <v>30122072</v>
      </c>
      <c r="K1073" s="640" t="str">
        <f t="shared" si="16"/>
        <v>RS</v>
      </c>
    </row>
    <row r="1074" spans="1:11">
      <c r="A1074" s="642" t="s">
        <v>561</v>
      </c>
      <c r="B1074" s="642">
        <v>116159</v>
      </c>
      <c r="C1074" s="642" t="s">
        <v>52</v>
      </c>
      <c r="D1074" s="642" t="s">
        <v>3056</v>
      </c>
      <c r="E1074" s="642" t="s">
        <v>1011</v>
      </c>
      <c r="F1074" s="642" t="s">
        <v>4311</v>
      </c>
      <c r="G1074" s="642" t="s">
        <v>2988</v>
      </c>
      <c r="H1074" s="642" t="s">
        <v>560</v>
      </c>
      <c r="I1074" s="642" t="s">
        <v>55</v>
      </c>
      <c r="J1074" s="616">
        <v>30484070</v>
      </c>
      <c r="K1074" s="640" t="str">
        <f t="shared" si="16"/>
        <v>RS</v>
      </c>
    </row>
    <row r="1075" spans="1:11">
      <c r="A1075" s="642" t="s">
        <v>420</v>
      </c>
      <c r="B1075" s="642">
        <v>9956890</v>
      </c>
      <c r="C1075" s="642" t="s">
        <v>52</v>
      </c>
      <c r="D1075" s="642" t="s">
        <v>3013</v>
      </c>
      <c r="E1075" s="642" t="s">
        <v>1011</v>
      </c>
      <c r="F1075" s="642" t="s">
        <v>3353</v>
      </c>
      <c r="G1075" s="642" t="s">
        <v>2995</v>
      </c>
      <c r="H1075" s="642" t="s">
        <v>402</v>
      </c>
      <c r="I1075" s="642" t="s">
        <v>55</v>
      </c>
      <c r="J1075" s="616">
        <v>30121997</v>
      </c>
      <c r="K1075" s="640" t="str">
        <f t="shared" si="16"/>
        <v>RS</v>
      </c>
    </row>
    <row r="1076" spans="1:11">
      <c r="A1076" s="642" t="s">
        <v>794</v>
      </c>
      <c r="B1076" s="642">
        <v>89490</v>
      </c>
      <c r="C1076" s="642" t="s">
        <v>52</v>
      </c>
      <c r="D1076" s="642" t="s">
        <v>2978</v>
      </c>
      <c r="E1076" s="642" t="s">
        <v>1011</v>
      </c>
      <c r="F1076" s="642" t="s">
        <v>795</v>
      </c>
      <c r="G1076" s="642" t="s">
        <v>2988</v>
      </c>
      <c r="H1076" s="642" t="s">
        <v>50</v>
      </c>
      <c r="I1076" s="642" t="s">
        <v>1011</v>
      </c>
      <c r="J1076" s="616">
        <v>30488224</v>
      </c>
      <c r="K1076" s="640" t="str">
        <f t="shared" si="16"/>
        <v/>
      </c>
    </row>
    <row r="1077" spans="1:11">
      <c r="A1077" s="642" t="s">
        <v>420</v>
      </c>
      <c r="B1077" s="642">
        <v>423310</v>
      </c>
      <c r="C1077" s="642" t="s">
        <v>52</v>
      </c>
      <c r="D1077" s="642" t="s">
        <v>3076</v>
      </c>
      <c r="E1077" s="642" t="s">
        <v>1011</v>
      </c>
      <c r="F1077" s="642" t="s">
        <v>4352</v>
      </c>
      <c r="G1077" s="642" t="s">
        <v>2988</v>
      </c>
      <c r="H1077" s="642" t="s">
        <v>402</v>
      </c>
      <c r="I1077" s="642" t="s">
        <v>55</v>
      </c>
      <c r="J1077" s="616">
        <v>30429524</v>
      </c>
      <c r="K1077" s="640" t="str">
        <f t="shared" si="16"/>
        <v>RS</v>
      </c>
    </row>
    <row r="1078" spans="1:11">
      <c r="A1078" s="642" t="s">
        <v>588</v>
      </c>
      <c r="B1078" s="642">
        <v>476340</v>
      </c>
      <c r="C1078" s="642" t="s">
        <v>52</v>
      </c>
      <c r="D1078" s="642" t="s">
        <v>2978</v>
      </c>
      <c r="E1078" s="642" t="s">
        <v>1011</v>
      </c>
      <c r="F1078" s="642" t="s">
        <v>4353</v>
      </c>
      <c r="G1078" s="642" t="s">
        <v>2988</v>
      </c>
      <c r="H1078" s="642" t="s">
        <v>560</v>
      </c>
      <c r="I1078" s="642" t="s">
        <v>1011</v>
      </c>
      <c r="J1078" s="616">
        <v>40003992</v>
      </c>
      <c r="K1078" s="640" t="str">
        <f t="shared" si="16"/>
        <v/>
      </c>
    </row>
    <row r="1079" spans="1:11">
      <c r="A1079" s="642" t="s">
        <v>739</v>
      </c>
      <c r="B1079" s="642">
        <v>35000</v>
      </c>
      <c r="C1079" s="642" t="s">
        <v>52</v>
      </c>
      <c r="D1079" s="642" t="s">
        <v>2991</v>
      </c>
      <c r="E1079" s="642" t="s">
        <v>1011</v>
      </c>
      <c r="F1079" s="642" t="s">
        <v>4354</v>
      </c>
      <c r="G1079" s="642" t="s">
        <v>2990</v>
      </c>
      <c r="H1079" s="642" t="s">
        <v>227</v>
      </c>
      <c r="I1079" s="642" t="s">
        <v>1011</v>
      </c>
      <c r="J1079" s="616">
        <v>40007391</v>
      </c>
      <c r="K1079" s="640" t="str">
        <f t="shared" si="16"/>
        <v/>
      </c>
    </row>
    <row r="1080" spans="1:11">
      <c r="A1080" s="642" t="s">
        <v>270</v>
      </c>
      <c r="B1080" s="642">
        <v>80000</v>
      </c>
      <c r="C1080" s="642" t="s">
        <v>52</v>
      </c>
      <c r="D1080" s="642" t="s">
        <v>2978</v>
      </c>
      <c r="E1080" s="642" t="s">
        <v>1011</v>
      </c>
      <c r="F1080" s="642" t="s">
        <v>4355</v>
      </c>
      <c r="G1080" s="642" t="s">
        <v>2982</v>
      </c>
      <c r="H1080" s="642" t="s">
        <v>227</v>
      </c>
      <c r="I1080" s="642" t="s">
        <v>1011</v>
      </c>
      <c r="J1080" s="616">
        <v>40007274</v>
      </c>
      <c r="K1080" s="640" t="str">
        <f t="shared" si="16"/>
        <v/>
      </c>
    </row>
    <row r="1081" spans="1:11">
      <c r="A1081" s="642" t="s">
        <v>270</v>
      </c>
      <c r="B1081" s="642">
        <v>72150941</v>
      </c>
      <c r="C1081" s="642" t="s">
        <v>52</v>
      </c>
      <c r="D1081" s="642" t="s">
        <v>2991</v>
      </c>
      <c r="E1081" s="642" t="s">
        <v>1011</v>
      </c>
      <c r="F1081" s="642" t="s">
        <v>4331</v>
      </c>
      <c r="G1081" s="642" t="s">
        <v>2990</v>
      </c>
      <c r="H1081" s="642" t="s">
        <v>227</v>
      </c>
      <c r="I1081" s="642" t="s">
        <v>1011</v>
      </c>
      <c r="J1081" s="616">
        <v>40006715</v>
      </c>
      <c r="K1081" s="640" t="str">
        <f t="shared" si="16"/>
        <v/>
      </c>
    </row>
    <row r="1082" spans="1:11">
      <c r="A1082" s="642" t="s">
        <v>50</v>
      </c>
      <c r="B1082" s="642">
        <v>55865</v>
      </c>
      <c r="C1082" s="642" t="s">
        <v>52</v>
      </c>
      <c r="D1082" s="642" t="s">
        <v>2978</v>
      </c>
      <c r="E1082" s="642" t="s">
        <v>1011</v>
      </c>
      <c r="F1082" s="642" t="s">
        <v>4332</v>
      </c>
      <c r="G1082" s="642" t="s">
        <v>2988</v>
      </c>
      <c r="H1082" s="642" t="s">
        <v>50</v>
      </c>
      <c r="I1082" s="642" t="s">
        <v>1011</v>
      </c>
      <c r="J1082" s="616">
        <v>40008492</v>
      </c>
      <c r="K1082" s="640" t="str">
        <f t="shared" si="16"/>
        <v/>
      </c>
    </row>
    <row r="1083" spans="1:11">
      <c r="A1083" s="642" t="s">
        <v>1011</v>
      </c>
      <c r="B1083" s="642">
        <v>359101</v>
      </c>
      <c r="C1083" s="642" t="s">
        <v>52</v>
      </c>
      <c r="D1083" s="642" t="s">
        <v>2978</v>
      </c>
      <c r="E1083" s="642" t="s">
        <v>1011</v>
      </c>
      <c r="F1083" s="642" t="s">
        <v>714</v>
      </c>
      <c r="G1083" s="642" t="s">
        <v>3075</v>
      </c>
      <c r="H1083" s="642" t="s">
        <v>50</v>
      </c>
      <c r="I1083" s="642" t="s">
        <v>1011</v>
      </c>
      <c r="J1083" s="616">
        <v>30485196</v>
      </c>
      <c r="K1083" s="640" t="str">
        <f t="shared" si="16"/>
        <v/>
      </c>
    </row>
    <row r="1084" spans="1:11">
      <c r="A1084" s="642" t="s">
        <v>794</v>
      </c>
      <c r="B1084" s="642">
        <v>87210</v>
      </c>
      <c r="C1084" s="642" t="s">
        <v>52</v>
      </c>
      <c r="D1084" s="642" t="s">
        <v>3010</v>
      </c>
      <c r="E1084" s="642" t="s">
        <v>1011</v>
      </c>
      <c r="F1084" s="642" t="s">
        <v>4324</v>
      </c>
      <c r="G1084" s="642" t="s">
        <v>3012</v>
      </c>
      <c r="H1084" s="642" t="s">
        <v>50</v>
      </c>
      <c r="I1084" s="642" t="s">
        <v>1011</v>
      </c>
      <c r="J1084" s="616">
        <v>30483851</v>
      </c>
      <c r="K1084" s="640" t="str">
        <f t="shared" si="16"/>
        <v/>
      </c>
    </row>
    <row r="1085" spans="1:11">
      <c r="A1085" s="642" t="s">
        <v>1011</v>
      </c>
      <c r="B1085" s="642">
        <v>492480</v>
      </c>
      <c r="C1085" s="642" t="s">
        <v>52</v>
      </c>
      <c r="D1085" s="642" t="s">
        <v>2978</v>
      </c>
      <c r="E1085" s="642" t="s">
        <v>1011</v>
      </c>
      <c r="F1085" s="642" t="s">
        <v>4334</v>
      </c>
      <c r="G1085" s="642" t="s">
        <v>3072</v>
      </c>
      <c r="H1085" s="642" t="s">
        <v>1011</v>
      </c>
      <c r="I1085" s="642" t="s">
        <v>1011</v>
      </c>
      <c r="J1085" s="616">
        <v>30485125</v>
      </c>
      <c r="K1085" s="640" t="str">
        <f t="shared" si="16"/>
        <v/>
      </c>
    </row>
    <row r="1086" spans="1:11">
      <c r="A1086" s="642" t="s">
        <v>420</v>
      </c>
      <c r="B1086" s="642">
        <v>279072</v>
      </c>
      <c r="C1086" s="642" t="s">
        <v>52</v>
      </c>
      <c r="D1086" s="642" t="s">
        <v>2978</v>
      </c>
      <c r="E1086" s="642" t="s">
        <v>1011</v>
      </c>
      <c r="F1086" s="642" t="s">
        <v>4335</v>
      </c>
      <c r="G1086" s="642" t="s">
        <v>2988</v>
      </c>
      <c r="H1086" s="642" t="s">
        <v>402</v>
      </c>
      <c r="I1086" s="642" t="s">
        <v>1011</v>
      </c>
      <c r="J1086" s="616">
        <v>30485370</v>
      </c>
      <c r="K1086" s="640" t="str">
        <f t="shared" si="16"/>
        <v/>
      </c>
    </row>
    <row r="1087" spans="1:11">
      <c r="A1087" s="642" t="s">
        <v>50</v>
      </c>
      <c r="B1087" s="642">
        <v>2300000</v>
      </c>
      <c r="C1087" s="642" t="s">
        <v>52</v>
      </c>
      <c r="D1087" s="642" t="s">
        <v>2991</v>
      </c>
      <c r="E1087" s="642" t="s">
        <v>1011</v>
      </c>
      <c r="F1087" s="642" t="s">
        <v>3713</v>
      </c>
      <c r="G1087" s="642" t="s">
        <v>3106</v>
      </c>
      <c r="H1087" s="642" t="s">
        <v>50</v>
      </c>
      <c r="I1087" s="642" t="s">
        <v>1011</v>
      </c>
      <c r="J1087" s="616">
        <v>40007683</v>
      </c>
      <c r="K1087" s="640" t="str">
        <f t="shared" si="16"/>
        <v/>
      </c>
    </row>
    <row r="1088" spans="1:11">
      <c r="A1088" s="642" t="s">
        <v>876</v>
      </c>
      <c r="B1088" s="642">
        <v>2414267</v>
      </c>
      <c r="C1088" s="642" t="s">
        <v>52</v>
      </c>
      <c r="D1088" s="642" t="s">
        <v>2978</v>
      </c>
      <c r="E1088" s="642" t="s">
        <v>1011</v>
      </c>
      <c r="F1088" s="642" t="s">
        <v>3031</v>
      </c>
      <c r="G1088" s="642" t="s">
        <v>2995</v>
      </c>
      <c r="H1088" s="642" t="s">
        <v>227</v>
      </c>
      <c r="I1088" s="642" t="s">
        <v>1011</v>
      </c>
      <c r="J1088" s="616">
        <v>30396974</v>
      </c>
      <c r="K1088" s="640" t="str">
        <f t="shared" si="16"/>
        <v/>
      </c>
    </row>
    <row r="1089" spans="1:11">
      <c r="A1089" s="642" t="s">
        <v>739</v>
      </c>
      <c r="B1089" s="642">
        <v>40000</v>
      </c>
      <c r="C1089" s="642" t="s">
        <v>52</v>
      </c>
      <c r="D1089" s="642" t="s">
        <v>2978</v>
      </c>
      <c r="E1089" s="642" t="s">
        <v>1011</v>
      </c>
      <c r="F1089" s="642" t="s">
        <v>4341</v>
      </c>
      <c r="G1089" s="642" t="s">
        <v>2990</v>
      </c>
      <c r="H1089" s="642" t="s">
        <v>227</v>
      </c>
      <c r="I1089" s="642" t="s">
        <v>1011</v>
      </c>
      <c r="J1089" s="616">
        <v>40005969</v>
      </c>
      <c r="K1089" s="640" t="str">
        <f t="shared" si="16"/>
        <v/>
      </c>
    </row>
    <row r="1090" spans="1:11">
      <c r="A1090" s="642" t="s">
        <v>300</v>
      </c>
      <c r="B1090" s="642">
        <v>646979</v>
      </c>
      <c r="C1090" s="642" t="s">
        <v>52</v>
      </c>
      <c r="D1090" s="642" t="s">
        <v>2978</v>
      </c>
      <c r="E1090" s="642" t="s">
        <v>1011</v>
      </c>
      <c r="F1090" s="642" t="s">
        <v>4342</v>
      </c>
      <c r="G1090" s="642" t="s">
        <v>2988</v>
      </c>
      <c r="H1090" s="642" t="s">
        <v>227</v>
      </c>
      <c r="I1090" s="642" t="s">
        <v>55</v>
      </c>
      <c r="J1090" s="616">
        <v>30088011</v>
      </c>
      <c r="K1090" s="640" t="str">
        <f t="shared" si="16"/>
        <v>RS</v>
      </c>
    </row>
    <row r="1091" spans="1:11">
      <c r="A1091" s="642" t="s">
        <v>794</v>
      </c>
      <c r="B1091" s="642">
        <v>152618</v>
      </c>
      <c r="C1091" s="642" t="s">
        <v>52</v>
      </c>
      <c r="D1091" s="642" t="s">
        <v>2978</v>
      </c>
      <c r="E1091" s="642" t="s">
        <v>1011</v>
      </c>
      <c r="F1091" s="642" t="s">
        <v>4320</v>
      </c>
      <c r="G1091" s="642" t="s">
        <v>3002</v>
      </c>
      <c r="H1091" s="642" t="s">
        <v>50</v>
      </c>
      <c r="I1091" s="642" t="s">
        <v>1011</v>
      </c>
      <c r="J1091" s="616">
        <v>40001341</v>
      </c>
      <c r="K1091" s="640" t="str">
        <f t="shared" ref="K1091:K1154" si="17">I1091</f>
        <v/>
      </c>
    </row>
    <row r="1092" spans="1:11">
      <c r="A1092" s="642" t="s">
        <v>318</v>
      </c>
      <c r="B1092" s="642">
        <v>291574</v>
      </c>
      <c r="C1092" s="642" t="s">
        <v>52</v>
      </c>
      <c r="D1092" s="642" t="s">
        <v>2978</v>
      </c>
      <c r="E1092" s="642" t="s">
        <v>1011</v>
      </c>
      <c r="F1092" s="642" t="s">
        <v>4321</v>
      </c>
      <c r="G1092" s="642" t="s">
        <v>2988</v>
      </c>
      <c r="H1092" s="642" t="s">
        <v>227</v>
      </c>
      <c r="I1092" s="642" t="s">
        <v>55</v>
      </c>
      <c r="J1092" s="616">
        <v>30128506</v>
      </c>
      <c r="K1092" s="640" t="str">
        <f t="shared" si="17"/>
        <v>RS</v>
      </c>
    </row>
    <row r="1093" spans="1:11">
      <c r="A1093" s="642" t="s">
        <v>50</v>
      </c>
      <c r="B1093" s="642">
        <v>77510</v>
      </c>
      <c r="C1093" s="642" t="s">
        <v>52</v>
      </c>
      <c r="D1093" s="642" t="s">
        <v>2978</v>
      </c>
      <c r="E1093" s="642" t="s">
        <v>1011</v>
      </c>
      <c r="F1093" s="642" t="s">
        <v>4322</v>
      </c>
      <c r="G1093" s="642" t="s">
        <v>2980</v>
      </c>
      <c r="H1093" s="642" t="s">
        <v>50</v>
      </c>
      <c r="I1093" s="642" t="s">
        <v>1011</v>
      </c>
      <c r="J1093" s="616">
        <v>40003069</v>
      </c>
      <c r="K1093" s="640" t="str">
        <f t="shared" si="17"/>
        <v/>
      </c>
    </row>
    <row r="1094" spans="1:11">
      <c r="A1094" s="642" t="s">
        <v>167</v>
      </c>
      <c r="B1094" s="642">
        <v>23367</v>
      </c>
      <c r="C1094" s="642" t="s">
        <v>98</v>
      </c>
      <c r="D1094" s="642" t="s">
        <v>3056</v>
      </c>
      <c r="E1094" s="642" t="s">
        <v>1011</v>
      </c>
      <c r="F1094" s="642" t="s">
        <v>3158</v>
      </c>
      <c r="G1094" s="642" t="s">
        <v>2988</v>
      </c>
      <c r="H1094" s="642" t="s">
        <v>50</v>
      </c>
      <c r="I1094" s="642" t="s">
        <v>55</v>
      </c>
      <c r="J1094" s="616">
        <v>30134389</v>
      </c>
      <c r="K1094" s="640" t="str">
        <f t="shared" si="17"/>
        <v>RS</v>
      </c>
    </row>
    <row r="1095" spans="1:11">
      <c r="A1095" s="642" t="s">
        <v>1011</v>
      </c>
      <c r="B1095" s="642">
        <v>435400</v>
      </c>
      <c r="C1095" s="642" t="s">
        <v>98</v>
      </c>
      <c r="D1095" s="642" t="s">
        <v>3013</v>
      </c>
      <c r="E1095" s="642" t="s">
        <v>1011</v>
      </c>
      <c r="F1095" s="642" t="s">
        <v>3722</v>
      </c>
      <c r="G1095" s="642" t="s">
        <v>2990</v>
      </c>
      <c r="H1095" s="642" t="s">
        <v>1011</v>
      </c>
      <c r="I1095" s="642" t="s">
        <v>55</v>
      </c>
      <c r="J1095" s="616">
        <v>30131861</v>
      </c>
      <c r="K1095" s="640" t="str">
        <f t="shared" si="17"/>
        <v>RS</v>
      </c>
    </row>
    <row r="1096" spans="1:11">
      <c r="A1096" s="642" t="s">
        <v>427</v>
      </c>
      <c r="B1096" s="642">
        <v>892204</v>
      </c>
      <c r="C1096" s="642" t="s">
        <v>52</v>
      </c>
      <c r="D1096" s="642" t="s">
        <v>3038</v>
      </c>
      <c r="E1096" s="642" t="s">
        <v>1011</v>
      </c>
      <c r="F1096" s="642" t="s">
        <v>4344</v>
      </c>
      <c r="G1096" s="642" t="s">
        <v>2988</v>
      </c>
      <c r="H1096" s="642" t="s">
        <v>402</v>
      </c>
      <c r="I1096" s="642" t="s">
        <v>55</v>
      </c>
      <c r="J1096" s="616">
        <v>30083651</v>
      </c>
      <c r="K1096" s="640" t="str">
        <f t="shared" si="17"/>
        <v>RS</v>
      </c>
    </row>
    <row r="1097" spans="1:11">
      <c r="A1097" s="642" t="s">
        <v>876</v>
      </c>
      <c r="B1097" s="642">
        <v>970243</v>
      </c>
      <c r="C1097" s="642" t="s">
        <v>98</v>
      </c>
      <c r="D1097" s="642" t="s">
        <v>3038</v>
      </c>
      <c r="E1097" s="642" t="s">
        <v>1011</v>
      </c>
      <c r="F1097" s="642" t="s">
        <v>4345</v>
      </c>
      <c r="G1097" s="642" t="s">
        <v>2990</v>
      </c>
      <c r="H1097" s="642" t="s">
        <v>227</v>
      </c>
      <c r="I1097" s="642" t="s">
        <v>55</v>
      </c>
      <c r="J1097" s="616">
        <v>30371695</v>
      </c>
      <c r="K1097" s="640" t="str">
        <f t="shared" si="17"/>
        <v>RS</v>
      </c>
    </row>
    <row r="1098" spans="1:11">
      <c r="A1098" s="642" t="s">
        <v>167</v>
      </c>
      <c r="B1098" s="642">
        <v>320540</v>
      </c>
      <c r="C1098" s="642" t="s">
        <v>52</v>
      </c>
      <c r="D1098" s="642" t="s">
        <v>2978</v>
      </c>
      <c r="E1098" s="642" t="s">
        <v>1011</v>
      </c>
      <c r="F1098" s="642" t="s">
        <v>4346</v>
      </c>
      <c r="G1098" s="642" t="s">
        <v>2982</v>
      </c>
      <c r="H1098" s="642" t="s">
        <v>50</v>
      </c>
      <c r="I1098" s="642" t="s">
        <v>142</v>
      </c>
      <c r="J1098" s="616">
        <v>30124368</v>
      </c>
      <c r="K1098" s="640" t="str">
        <f t="shared" si="17"/>
        <v>FI</v>
      </c>
    </row>
    <row r="1099" spans="1:11">
      <c r="A1099" s="642" t="s">
        <v>1011</v>
      </c>
      <c r="B1099" s="642">
        <v>210000</v>
      </c>
      <c r="C1099" s="642" t="s">
        <v>52</v>
      </c>
      <c r="D1099" s="642" t="s">
        <v>2978</v>
      </c>
      <c r="E1099" s="642" t="s">
        <v>1011</v>
      </c>
      <c r="F1099" s="642" t="s">
        <v>4347</v>
      </c>
      <c r="G1099" s="642" t="s">
        <v>3072</v>
      </c>
      <c r="H1099" s="642" t="s">
        <v>560</v>
      </c>
      <c r="I1099" s="642" t="s">
        <v>1011</v>
      </c>
      <c r="J1099" s="616">
        <v>30341439</v>
      </c>
      <c r="K1099" s="640" t="str">
        <f t="shared" si="17"/>
        <v/>
      </c>
    </row>
    <row r="1100" spans="1:11">
      <c r="A1100" s="642" t="s">
        <v>561</v>
      </c>
      <c r="B1100" s="642">
        <v>3733879</v>
      </c>
      <c r="C1100" s="642" t="s">
        <v>52</v>
      </c>
      <c r="D1100" s="642" t="s">
        <v>3056</v>
      </c>
      <c r="E1100" s="642" t="s">
        <v>1011</v>
      </c>
      <c r="F1100" s="642" t="s">
        <v>4348</v>
      </c>
      <c r="G1100" s="642" t="s">
        <v>2990</v>
      </c>
      <c r="H1100" s="642" t="s">
        <v>560</v>
      </c>
      <c r="I1100" s="642" t="s">
        <v>55</v>
      </c>
      <c r="J1100" s="616">
        <v>30286822</v>
      </c>
      <c r="K1100" s="640" t="str">
        <f t="shared" si="17"/>
        <v>RS</v>
      </c>
    </row>
    <row r="1101" spans="1:11">
      <c r="A1101" s="642" t="s">
        <v>1011</v>
      </c>
      <c r="B1101" s="642">
        <v>22470953</v>
      </c>
      <c r="C1101" s="642" t="s">
        <v>52</v>
      </c>
      <c r="D1101" s="642" t="s">
        <v>3013</v>
      </c>
      <c r="E1101" s="642" t="s">
        <v>1011</v>
      </c>
      <c r="F1101" s="642" t="s">
        <v>4333</v>
      </c>
      <c r="G1101" s="642" t="s">
        <v>2995</v>
      </c>
      <c r="H1101" s="642" t="s">
        <v>1011</v>
      </c>
      <c r="I1101" s="642" t="s">
        <v>55</v>
      </c>
      <c r="J1101" s="616">
        <v>30066206</v>
      </c>
      <c r="K1101" s="640" t="str">
        <f t="shared" si="17"/>
        <v>RS</v>
      </c>
    </row>
    <row r="1102" spans="1:11">
      <c r="A1102" s="642" t="s">
        <v>403</v>
      </c>
      <c r="B1102" s="642">
        <v>5120000</v>
      </c>
      <c r="C1102" s="642" t="s">
        <v>52</v>
      </c>
      <c r="D1102" s="642" t="s">
        <v>2978</v>
      </c>
      <c r="E1102" s="642" t="s">
        <v>1011</v>
      </c>
      <c r="F1102" s="642" t="s">
        <v>4350</v>
      </c>
      <c r="G1102" s="642" t="s">
        <v>2995</v>
      </c>
      <c r="H1102" s="642" t="s">
        <v>402</v>
      </c>
      <c r="I1102" s="642" t="s">
        <v>1011</v>
      </c>
      <c r="J1102" s="616">
        <v>30486003</v>
      </c>
      <c r="K1102" s="640" t="str">
        <f t="shared" si="17"/>
        <v/>
      </c>
    </row>
    <row r="1103" spans="1:11">
      <c r="A1103" s="642" t="s">
        <v>1011</v>
      </c>
      <c r="B1103" s="642">
        <v>469046</v>
      </c>
      <c r="C1103" s="642" t="s">
        <v>639</v>
      </c>
      <c r="D1103" s="642" t="s">
        <v>2978</v>
      </c>
      <c r="E1103" s="642" t="s">
        <v>1011</v>
      </c>
      <c r="F1103" s="642" t="s">
        <v>4351</v>
      </c>
      <c r="G1103" s="642" t="s">
        <v>2995</v>
      </c>
      <c r="H1103" s="642" t="s">
        <v>50</v>
      </c>
      <c r="I1103" s="642" t="s">
        <v>55</v>
      </c>
      <c r="J1103" s="616">
        <v>30409780</v>
      </c>
      <c r="K1103" s="640" t="str">
        <f t="shared" si="17"/>
        <v>RS</v>
      </c>
    </row>
    <row r="1104" spans="1:11">
      <c r="A1104" s="642" t="s">
        <v>1011</v>
      </c>
      <c r="B1104" s="642">
        <v>18249984</v>
      </c>
      <c r="C1104" s="642" t="s">
        <v>52</v>
      </c>
      <c r="D1104" s="642" t="s">
        <v>3013</v>
      </c>
      <c r="E1104" s="642" t="s">
        <v>1011</v>
      </c>
      <c r="F1104" s="642" t="s">
        <v>3454</v>
      </c>
      <c r="G1104" s="642" t="s">
        <v>2995</v>
      </c>
      <c r="H1104" s="642" t="s">
        <v>1011</v>
      </c>
      <c r="I1104" s="642" t="s">
        <v>55</v>
      </c>
      <c r="J1104" s="616">
        <v>30070762</v>
      </c>
      <c r="K1104" s="640" t="str">
        <f t="shared" si="17"/>
        <v>RS</v>
      </c>
    </row>
    <row r="1105" spans="1:11">
      <c r="A1105" s="642" t="s">
        <v>156</v>
      </c>
      <c r="B1105" s="642">
        <v>1250</v>
      </c>
      <c r="C1105" s="642" t="s">
        <v>52</v>
      </c>
      <c r="D1105" s="642" t="s">
        <v>4361</v>
      </c>
      <c r="E1105" s="642" t="s">
        <v>1011</v>
      </c>
      <c r="F1105" s="642" t="s">
        <v>819</v>
      </c>
      <c r="G1105" s="642" t="s">
        <v>2990</v>
      </c>
      <c r="H1105" s="642" t="s">
        <v>50</v>
      </c>
      <c r="I1105" s="642" t="s">
        <v>1011</v>
      </c>
      <c r="J1105" s="616">
        <v>30355425</v>
      </c>
      <c r="K1105" s="640" t="str">
        <f t="shared" si="17"/>
        <v/>
      </c>
    </row>
    <row r="1106" spans="1:11">
      <c r="A1106" s="642" t="s">
        <v>420</v>
      </c>
      <c r="B1106" s="642">
        <v>3817481</v>
      </c>
      <c r="C1106" s="642" t="s">
        <v>52</v>
      </c>
      <c r="D1106" s="642" t="s">
        <v>3013</v>
      </c>
      <c r="E1106" s="642" t="s">
        <v>1011</v>
      </c>
      <c r="F1106" s="642" t="s">
        <v>3343</v>
      </c>
      <c r="G1106" s="642" t="s">
        <v>2995</v>
      </c>
      <c r="H1106" s="642" t="s">
        <v>402</v>
      </c>
      <c r="I1106" s="642" t="s">
        <v>55</v>
      </c>
      <c r="J1106" s="616">
        <v>30122114</v>
      </c>
      <c r="K1106" s="640" t="str">
        <f t="shared" si="17"/>
        <v>RS</v>
      </c>
    </row>
    <row r="1107" spans="1:11">
      <c r="A1107" s="642" t="s">
        <v>339</v>
      </c>
      <c r="B1107" s="642">
        <v>93000</v>
      </c>
      <c r="C1107" s="642" t="s">
        <v>52</v>
      </c>
      <c r="D1107" s="642" t="s">
        <v>2978</v>
      </c>
      <c r="E1107" s="642" t="s">
        <v>1011</v>
      </c>
      <c r="F1107" s="642" t="s">
        <v>3489</v>
      </c>
      <c r="G1107" s="642" t="s">
        <v>2995</v>
      </c>
      <c r="H1107" s="642" t="s">
        <v>227</v>
      </c>
      <c r="I1107" s="642" t="s">
        <v>1011</v>
      </c>
      <c r="J1107" s="616">
        <v>40007366</v>
      </c>
      <c r="K1107" s="640" t="str">
        <f t="shared" si="17"/>
        <v/>
      </c>
    </row>
    <row r="1108" spans="1:11">
      <c r="A1108" s="642" t="s">
        <v>1011</v>
      </c>
      <c r="B1108" s="642">
        <v>350000000</v>
      </c>
      <c r="C1108" s="642" t="s">
        <v>52</v>
      </c>
      <c r="D1108" s="642" t="s">
        <v>2978</v>
      </c>
      <c r="E1108" s="642" t="s">
        <v>1011</v>
      </c>
      <c r="F1108" s="642" t="s">
        <v>4191</v>
      </c>
      <c r="G1108" s="642" t="s">
        <v>2741</v>
      </c>
      <c r="H1108" s="642" t="s">
        <v>1011</v>
      </c>
      <c r="I1108" s="642" t="s">
        <v>1011</v>
      </c>
      <c r="J1108" s="616">
        <v>40005521</v>
      </c>
      <c r="K1108" s="640" t="str">
        <f t="shared" si="17"/>
        <v/>
      </c>
    </row>
    <row r="1109" spans="1:11">
      <c r="A1109" s="642" t="s">
        <v>300</v>
      </c>
      <c r="B1109" s="642">
        <v>534843</v>
      </c>
      <c r="C1109" s="642" t="s">
        <v>52</v>
      </c>
      <c r="D1109" s="642" t="s">
        <v>2978</v>
      </c>
      <c r="E1109" s="642" t="s">
        <v>1011</v>
      </c>
      <c r="F1109" s="642" t="s">
        <v>4192</v>
      </c>
      <c r="G1109" s="642" t="s">
        <v>2995</v>
      </c>
      <c r="H1109" s="642" t="s">
        <v>227</v>
      </c>
      <c r="I1109" s="642" t="s">
        <v>1011</v>
      </c>
      <c r="J1109" s="616">
        <v>30340925</v>
      </c>
      <c r="K1109" s="640" t="str">
        <f t="shared" si="17"/>
        <v/>
      </c>
    </row>
    <row r="1110" spans="1:11">
      <c r="A1110" s="642" t="s">
        <v>1011</v>
      </c>
      <c r="B1110" s="642">
        <v>19310646</v>
      </c>
      <c r="C1110" s="642" t="s">
        <v>52</v>
      </c>
      <c r="D1110" s="642" t="s">
        <v>3013</v>
      </c>
      <c r="E1110" s="642" t="s">
        <v>1011</v>
      </c>
      <c r="F1110" s="642" t="s">
        <v>3174</v>
      </c>
      <c r="G1110" s="642" t="s">
        <v>2990</v>
      </c>
      <c r="H1110" s="642" t="s">
        <v>1011</v>
      </c>
      <c r="I1110" s="642" t="s">
        <v>55</v>
      </c>
      <c r="J1110" s="616">
        <v>30115547</v>
      </c>
      <c r="K1110" s="640" t="str">
        <f t="shared" si="17"/>
        <v>RS</v>
      </c>
    </row>
    <row r="1111" spans="1:11">
      <c r="A1111" s="642" t="s">
        <v>490</v>
      </c>
      <c r="B1111" s="642">
        <v>43000</v>
      </c>
      <c r="C1111" s="642" t="s">
        <v>98</v>
      </c>
      <c r="D1111" s="642" t="s">
        <v>2978</v>
      </c>
      <c r="E1111" s="642" t="s">
        <v>1011</v>
      </c>
      <c r="F1111" s="642" t="s">
        <v>4193</v>
      </c>
      <c r="G1111" s="642" t="s">
        <v>2988</v>
      </c>
      <c r="H1111" s="642" t="s">
        <v>402</v>
      </c>
      <c r="I1111" s="642" t="s">
        <v>1011</v>
      </c>
      <c r="J1111" s="616">
        <v>30069919</v>
      </c>
      <c r="K1111" s="640" t="str">
        <f t="shared" si="17"/>
        <v/>
      </c>
    </row>
    <row r="1112" spans="1:11">
      <c r="A1112" s="642" t="s">
        <v>576</v>
      </c>
      <c r="B1112" s="642">
        <v>92341</v>
      </c>
      <c r="C1112" s="642" t="s">
        <v>52</v>
      </c>
      <c r="D1112" s="642" t="s">
        <v>2978</v>
      </c>
      <c r="E1112" s="642" t="s">
        <v>1011</v>
      </c>
      <c r="F1112" s="642" t="s">
        <v>4194</v>
      </c>
      <c r="G1112" s="642" t="s">
        <v>2990</v>
      </c>
      <c r="H1112" s="642" t="s">
        <v>560</v>
      </c>
      <c r="I1112" s="642" t="s">
        <v>1011</v>
      </c>
      <c r="J1112" s="616">
        <v>30488718</v>
      </c>
      <c r="K1112" s="640" t="str">
        <f t="shared" si="17"/>
        <v/>
      </c>
    </row>
    <row r="1113" spans="1:11">
      <c r="A1113" s="642" t="s">
        <v>528</v>
      </c>
      <c r="B1113" s="642">
        <v>367393</v>
      </c>
      <c r="C1113" s="642" t="s">
        <v>52</v>
      </c>
      <c r="D1113" s="642" t="s">
        <v>2978</v>
      </c>
      <c r="E1113" s="642" t="s">
        <v>1011</v>
      </c>
      <c r="F1113" s="642" t="s">
        <v>4195</v>
      </c>
      <c r="G1113" s="642" t="s">
        <v>2980</v>
      </c>
      <c r="H1113" s="642" t="s">
        <v>402</v>
      </c>
      <c r="I1113" s="642" t="s">
        <v>1011</v>
      </c>
      <c r="J1113" s="616">
        <v>40008054</v>
      </c>
      <c r="K1113" s="640" t="str">
        <f t="shared" si="17"/>
        <v/>
      </c>
    </row>
    <row r="1114" spans="1:11">
      <c r="A1114" s="642" t="s">
        <v>468</v>
      </c>
      <c r="B1114" s="642">
        <v>2000</v>
      </c>
      <c r="C1114" s="642" t="s">
        <v>52</v>
      </c>
      <c r="D1114" s="642" t="s">
        <v>2991</v>
      </c>
      <c r="E1114" s="642" t="s">
        <v>1011</v>
      </c>
      <c r="F1114" s="642" t="s">
        <v>4356</v>
      </c>
      <c r="G1114" s="642" t="s">
        <v>3102</v>
      </c>
      <c r="H1114" s="642" t="s">
        <v>402</v>
      </c>
      <c r="I1114" s="642" t="s">
        <v>1011</v>
      </c>
      <c r="J1114" s="616">
        <v>40007044</v>
      </c>
      <c r="K1114" s="640" t="str">
        <f t="shared" si="17"/>
        <v/>
      </c>
    </row>
    <row r="1115" spans="1:11">
      <c r="A1115" s="642" t="s">
        <v>1011</v>
      </c>
      <c r="B1115" s="642">
        <v>103500</v>
      </c>
      <c r="C1115" s="642" t="s">
        <v>52</v>
      </c>
      <c r="D1115" s="642" t="s">
        <v>3056</v>
      </c>
      <c r="E1115" s="642" t="s">
        <v>1011</v>
      </c>
      <c r="F1115" s="642" t="s">
        <v>4357</v>
      </c>
      <c r="G1115" s="642" t="s">
        <v>2980</v>
      </c>
      <c r="H1115" s="642" t="s">
        <v>1011</v>
      </c>
      <c r="I1115" s="642" t="s">
        <v>1011</v>
      </c>
      <c r="J1115" s="616">
        <v>40005050</v>
      </c>
      <c r="K1115" s="640" t="str">
        <f t="shared" si="17"/>
        <v/>
      </c>
    </row>
    <row r="1116" spans="1:11">
      <c r="A1116" s="642" t="s">
        <v>300</v>
      </c>
      <c r="B1116" s="642">
        <v>2224796</v>
      </c>
      <c r="C1116" s="642" t="s">
        <v>52</v>
      </c>
      <c r="D1116" s="642" t="s">
        <v>3076</v>
      </c>
      <c r="E1116" s="642" t="s">
        <v>1011</v>
      </c>
      <c r="F1116" s="642" t="s">
        <v>4358</v>
      </c>
      <c r="G1116" s="642" t="s">
        <v>2988</v>
      </c>
      <c r="H1116" s="642" t="s">
        <v>227</v>
      </c>
      <c r="I1116" s="642" t="s">
        <v>55</v>
      </c>
      <c r="J1116" s="616">
        <v>30116068</v>
      </c>
      <c r="K1116" s="640" t="str">
        <f t="shared" si="17"/>
        <v>RS</v>
      </c>
    </row>
    <row r="1117" spans="1:11">
      <c r="A1117" s="642" t="s">
        <v>339</v>
      </c>
      <c r="B1117" s="642">
        <v>356990</v>
      </c>
      <c r="C1117" s="642" t="s">
        <v>52</v>
      </c>
      <c r="D1117" s="642" t="s">
        <v>2978</v>
      </c>
      <c r="E1117" s="642" t="s">
        <v>1011</v>
      </c>
      <c r="F1117" s="642" t="s">
        <v>4359</v>
      </c>
      <c r="G1117" s="642" t="s">
        <v>3002</v>
      </c>
      <c r="H1117" s="642" t="s">
        <v>227</v>
      </c>
      <c r="I1117" s="642" t="s">
        <v>1011</v>
      </c>
      <c r="J1117" s="616">
        <v>40004594</v>
      </c>
      <c r="K1117" s="640" t="str">
        <f t="shared" si="17"/>
        <v/>
      </c>
    </row>
    <row r="1118" spans="1:11">
      <c r="A1118" s="642" t="s">
        <v>403</v>
      </c>
      <c r="B1118" s="642">
        <v>602190</v>
      </c>
      <c r="C1118" s="642" t="s">
        <v>52</v>
      </c>
      <c r="D1118" s="642" t="s">
        <v>3056</v>
      </c>
      <c r="E1118" s="642" t="s">
        <v>1011</v>
      </c>
      <c r="F1118" s="642" t="s">
        <v>4370</v>
      </c>
      <c r="G1118" s="642" t="s">
        <v>2988</v>
      </c>
      <c r="H1118" s="642" t="s">
        <v>402</v>
      </c>
      <c r="I1118" s="642" t="s">
        <v>55</v>
      </c>
      <c r="J1118" s="616">
        <v>30128832</v>
      </c>
      <c r="K1118" s="640" t="str">
        <f t="shared" si="17"/>
        <v>RS</v>
      </c>
    </row>
    <row r="1119" spans="1:11">
      <c r="A1119" s="642" t="s">
        <v>1011</v>
      </c>
      <c r="B1119" s="642">
        <v>1693617</v>
      </c>
      <c r="C1119" s="642" t="s">
        <v>52</v>
      </c>
      <c r="D1119" s="642" t="s">
        <v>4095</v>
      </c>
      <c r="E1119" s="642" t="s">
        <v>1011</v>
      </c>
      <c r="F1119" s="642" t="s">
        <v>4096</v>
      </c>
      <c r="G1119" s="642" t="s">
        <v>2995</v>
      </c>
      <c r="H1119" s="642" t="s">
        <v>1011</v>
      </c>
      <c r="I1119" s="642" t="s">
        <v>55</v>
      </c>
      <c r="J1119" s="616">
        <v>30130158</v>
      </c>
      <c r="K1119" s="640" t="str">
        <f t="shared" si="17"/>
        <v>RS</v>
      </c>
    </row>
    <row r="1120" spans="1:11">
      <c r="A1120" s="642" t="s">
        <v>403</v>
      </c>
      <c r="B1120" s="642">
        <v>600</v>
      </c>
      <c r="C1120" s="642" t="s">
        <v>52</v>
      </c>
      <c r="D1120" s="642" t="s">
        <v>2991</v>
      </c>
      <c r="E1120" s="642" t="s">
        <v>1011</v>
      </c>
      <c r="F1120" s="642" t="s">
        <v>4362</v>
      </c>
      <c r="G1120" s="642" t="s">
        <v>3102</v>
      </c>
      <c r="H1120" s="642" t="s">
        <v>402</v>
      </c>
      <c r="I1120" s="642" t="s">
        <v>1011</v>
      </c>
      <c r="J1120" s="616">
        <v>40006664</v>
      </c>
      <c r="K1120" s="640" t="str">
        <f t="shared" si="17"/>
        <v/>
      </c>
    </row>
    <row r="1121" spans="1:11">
      <c r="A1121" s="642" t="s">
        <v>739</v>
      </c>
      <c r="B1121" s="642">
        <v>40000</v>
      </c>
      <c r="C1121" s="642" t="s">
        <v>52</v>
      </c>
      <c r="D1121" s="642" t="s">
        <v>2991</v>
      </c>
      <c r="E1121" s="642" t="s">
        <v>1011</v>
      </c>
      <c r="F1121" s="642" t="s">
        <v>4363</v>
      </c>
      <c r="G1121" s="642" t="s">
        <v>2990</v>
      </c>
      <c r="H1121" s="642" t="s">
        <v>227</v>
      </c>
      <c r="I1121" s="642" t="s">
        <v>1011</v>
      </c>
      <c r="J1121" s="616">
        <v>40007395</v>
      </c>
      <c r="K1121" s="640" t="str">
        <f t="shared" si="17"/>
        <v/>
      </c>
    </row>
    <row r="1122" spans="1:11">
      <c r="A1122" s="642" t="s">
        <v>1011</v>
      </c>
      <c r="B1122" s="642">
        <v>1072491</v>
      </c>
      <c r="C1122" s="642" t="s">
        <v>52</v>
      </c>
      <c r="D1122" s="642" t="s">
        <v>3027</v>
      </c>
      <c r="E1122" s="642" t="s">
        <v>1011</v>
      </c>
      <c r="F1122" s="642" t="s">
        <v>4364</v>
      </c>
      <c r="G1122" s="642" t="s">
        <v>2980</v>
      </c>
      <c r="H1122" s="642" t="s">
        <v>1011</v>
      </c>
      <c r="I1122" s="642" t="s">
        <v>1011</v>
      </c>
      <c r="J1122" s="616">
        <v>30290177</v>
      </c>
      <c r="K1122" s="640" t="str">
        <f t="shared" si="17"/>
        <v/>
      </c>
    </row>
    <row r="1123" spans="1:11">
      <c r="A1123" s="642" t="s">
        <v>739</v>
      </c>
      <c r="B1123" s="642">
        <v>2062100</v>
      </c>
      <c r="C1123" s="642" t="s">
        <v>52</v>
      </c>
      <c r="D1123" s="642" t="s">
        <v>2978</v>
      </c>
      <c r="E1123" s="642" t="s">
        <v>1011</v>
      </c>
      <c r="F1123" s="642" t="s">
        <v>4365</v>
      </c>
      <c r="G1123" s="642" t="s">
        <v>2995</v>
      </c>
      <c r="H1123" s="642" t="s">
        <v>227</v>
      </c>
      <c r="I1123" s="642" t="s">
        <v>55</v>
      </c>
      <c r="J1123" s="616">
        <v>30129273</v>
      </c>
      <c r="K1123" s="640" t="str">
        <f t="shared" si="17"/>
        <v>RS</v>
      </c>
    </row>
    <row r="1124" spans="1:11">
      <c r="A1124" s="642" t="s">
        <v>1011</v>
      </c>
      <c r="B1124" s="642">
        <v>90000</v>
      </c>
      <c r="C1124" s="642" t="s">
        <v>52</v>
      </c>
      <c r="D1124" s="642" t="s">
        <v>2978</v>
      </c>
      <c r="E1124" s="642" t="s">
        <v>1011</v>
      </c>
      <c r="F1124" s="642" t="s">
        <v>4366</v>
      </c>
      <c r="G1124" s="642" t="s">
        <v>2741</v>
      </c>
      <c r="H1124" s="642" t="s">
        <v>1011</v>
      </c>
      <c r="I1124" s="642" t="s">
        <v>1011</v>
      </c>
      <c r="J1124" s="616">
        <v>40000919</v>
      </c>
      <c r="K1124" s="640" t="str">
        <f t="shared" si="17"/>
        <v/>
      </c>
    </row>
    <row r="1125" spans="1:11">
      <c r="A1125" s="642" t="s">
        <v>1011</v>
      </c>
      <c r="B1125" s="642">
        <v>20793005</v>
      </c>
      <c r="C1125" s="642" t="s">
        <v>52</v>
      </c>
      <c r="D1125" s="642" t="s">
        <v>3013</v>
      </c>
      <c r="E1125" s="642" t="s">
        <v>1011</v>
      </c>
      <c r="F1125" s="642" t="s">
        <v>3387</v>
      </c>
      <c r="G1125" s="642" t="s">
        <v>2990</v>
      </c>
      <c r="H1125" s="642" t="s">
        <v>1011</v>
      </c>
      <c r="I1125" s="642" t="s">
        <v>55</v>
      </c>
      <c r="J1125" s="616">
        <v>30101329</v>
      </c>
      <c r="K1125" s="640" t="str">
        <f t="shared" si="17"/>
        <v>RS</v>
      </c>
    </row>
    <row r="1126" spans="1:11">
      <c r="A1126" s="642" t="s">
        <v>439</v>
      </c>
      <c r="B1126" s="642">
        <v>80000</v>
      </c>
      <c r="C1126" s="642" t="s">
        <v>52</v>
      </c>
      <c r="D1126" s="642" t="s">
        <v>2978</v>
      </c>
      <c r="E1126" s="642" t="s">
        <v>1011</v>
      </c>
      <c r="F1126" s="642" t="s">
        <v>898</v>
      </c>
      <c r="G1126" s="642" t="s">
        <v>2990</v>
      </c>
      <c r="H1126" s="642" t="s">
        <v>402</v>
      </c>
      <c r="I1126" s="642" t="s">
        <v>1011</v>
      </c>
      <c r="J1126" s="616">
        <v>30484893</v>
      </c>
      <c r="K1126" s="640" t="str">
        <f t="shared" si="17"/>
        <v/>
      </c>
    </row>
    <row r="1127" spans="1:11">
      <c r="A1127" s="642" t="s">
        <v>1011</v>
      </c>
      <c r="B1127" s="642">
        <v>66224</v>
      </c>
      <c r="C1127" s="642" t="s">
        <v>52</v>
      </c>
      <c r="D1127" s="642" t="s">
        <v>2978</v>
      </c>
      <c r="E1127" s="642" t="s">
        <v>1011</v>
      </c>
      <c r="F1127" s="642" t="s">
        <v>4210</v>
      </c>
      <c r="G1127" s="642" t="s">
        <v>2741</v>
      </c>
      <c r="H1127" s="642" t="s">
        <v>1011</v>
      </c>
      <c r="I1127" s="642" t="s">
        <v>1011</v>
      </c>
      <c r="J1127" s="616">
        <v>40000844</v>
      </c>
      <c r="K1127" s="640" t="str">
        <f t="shared" si="17"/>
        <v/>
      </c>
    </row>
    <row r="1128" spans="1:11">
      <c r="A1128" s="642" t="s">
        <v>156</v>
      </c>
      <c r="B1128" s="642">
        <v>900437</v>
      </c>
      <c r="C1128" s="642" t="s">
        <v>52</v>
      </c>
      <c r="D1128" s="642" t="s">
        <v>3013</v>
      </c>
      <c r="E1128" s="642" t="s">
        <v>1011</v>
      </c>
      <c r="F1128" s="642" t="s">
        <v>3304</v>
      </c>
      <c r="G1128" s="642" t="s">
        <v>2995</v>
      </c>
      <c r="H1128" s="642" t="s">
        <v>50</v>
      </c>
      <c r="I1128" s="642" t="s">
        <v>55</v>
      </c>
      <c r="J1128" s="616">
        <v>30122050</v>
      </c>
      <c r="K1128" s="640" t="str">
        <f t="shared" si="17"/>
        <v>RS</v>
      </c>
    </row>
    <row r="1129" spans="1:11">
      <c r="A1129" s="642" t="s">
        <v>1011</v>
      </c>
      <c r="B1129" s="642">
        <v>304218</v>
      </c>
      <c r="C1129" s="642" t="s">
        <v>52</v>
      </c>
      <c r="D1129" s="642" t="s">
        <v>3013</v>
      </c>
      <c r="E1129" s="642" t="s">
        <v>1011</v>
      </c>
      <c r="F1129" s="642" t="s">
        <v>3545</v>
      </c>
      <c r="G1129" s="642" t="s">
        <v>2988</v>
      </c>
      <c r="H1129" s="642" t="s">
        <v>1011</v>
      </c>
      <c r="I1129" s="642" t="s">
        <v>55</v>
      </c>
      <c r="J1129" s="616">
        <v>30287426</v>
      </c>
      <c r="K1129" s="640" t="str">
        <f t="shared" si="17"/>
        <v>RS</v>
      </c>
    </row>
    <row r="1130" spans="1:11">
      <c r="A1130" s="642" t="s">
        <v>876</v>
      </c>
      <c r="B1130" s="642">
        <v>88481</v>
      </c>
      <c r="C1130" s="642" t="s">
        <v>52</v>
      </c>
      <c r="D1130" s="642" t="s">
        <v>2978</v>
      </c>
      <c r="E1130" s="642" t="s">
        <v>1011</v>
      </c>
      <c r="F1130" s="642" t="s">
        <v>877</v>
      </c>
      <c r="G1130" s="642" t="s">
        <v>2990</v>
      </c>
      <c r="H1130" s="642" t="s">
        <v>227</v>
      </c>
      <c r="I1130" s="642" t="s">
        <v>1011</v>
      </c>
      <c r="J1130" s="616">
        <v>30486913</v>
      </c>
      <c r="K1130" s="640" t="str">
        <f t="shared" si="17"/>
        <v/>
      </c>
    </row>
    <row r="1131" spans="1:11">
      <c r="A1131" s="642" t="s">
        <v>528</v>
      </c>
      <c r="B1131" s="642">
        <v>90000</v>
      </c>
      <c r="C1131" s="642" t="s">
        <v>52</v>
      </c>
      <c r="D1131" s="642" t="s">
        <v>2991</v>
      </c>
      <c r="E1131" s="642" t="s">
        <v>1011</v>
      </c>
      <c r="F1131" s="642" t="s">
        <v>4371</v>
      </c>
      <c r="G1131" s="642" t="s">
        <v>2980</v>
      </c>
      <c r="H1131" s="642" t="s">
        <v>402</v>
      </c>
      <c r="I1131" s="642" t="s">
        <v>1011</v>
      </c>
      <c r="J1131" s="616">
        <v>40007639</v>
      </c>
      <c r="K1131" s="640" t="str">
        <f t="shared" si="17"/>
        <v/>
      </c>
    </row>
    <row r="1132" spans="1:11">
      <c r="A1132" s="642" t="s">
        <v>1011</v>
      </c>
      <c r="B1132" s="642">
        <v>2952452</v>
      </c>
      <c r="C1132" s="642" t="s">
        <v>52</v>
      </c>
      <c r="D1132" s="642" t="s">
        <v>3013</v>
      </c>
      <c r="E1132" s="642" t="s">
        <v>1011</v>
      </c>
      <c r="F1132" s="642" t="s">
        <v>4372</v>
      </c>
      <c r="G1132" s="642" t="s">
        <v>2980</v>
      </c>
      <c r="H1132" s="642" t="s">
        <v>1011</v>
      </c>
      <c r="I1132" s="642" t="s">
        <v>1011</v>
      </c>
      <c r="J1132" s="616">
        <v>30481310</v>
      </c>
      <c r="K1132" s="640" t="str">
        <f t="shared" si="17"/>
        <v/>
      </c>
    </row>
    <row r="1133" spans="1:11">
      <c r="A1133" s="642" t="s">
        <v>794</v>
      </c>
      <c r="B1133" s="642">
        <v>3000</v>
      </c>
      <c r="C1133" s="642" t="s">
        <v>52</v>
      </c>
      <c r="D1133" s="642" t="s">
        <v>2991</v>
      </c>
      <c r="E1133" s="642" t="s">
        <v>1011</v>
      </c>
      <c r="F1133" s="642" t="s">
        <v>4373</v>
      </c>
      <c r="G1133" s="642" t="s">
        <v>2990</v>
      </c>
      <c r="H1133" s="642" t="s">
        <v>50</v>
      </c>
      <c r="I1133" s="642" t="s">
        <v>1011</v>
      </c>
      <c r="J1133" s="616">
        <v>40007747</v>
      </c>
      <c r="K1133" s="640" t="str">
        <f t="shared" si="17"/>
        <v/>
      </c>
    </row>
    <row r="1134" spans="1:11">
      <c r="A1134" s="642" t="s">
        <v>528</v>
      </c>
      <c r="B1134" s="642">
        <v>28055</v>
      </c>
      <c r="C1134" s="642" t="s">
        <v>52</v>
      </c>
      <c r="D1134" s="642" t="s">
        <v>2991</v>
      </c>
      <c r="E1134" s="642" t="s">
        <v>1011</v>
      </c>
      <c r="F1134" s="642" t="s">
        <v>4045</v>
      </c>
      <c r="G1134" s="642" t="s">
        <v>3102</v>
      </c>
      <c r="H1134" s="642" t="s">
        <v>402</v>
      </c>
      <c r="I1134" s="642" t="s">
        <v>1011</v>
      </c>
      <c r="J1134" s="616">
        <v>40006816</v>
      </c>
      <c r="K1134" s="640" t="str">
        <f t="shared" si="17"/>
        <v/>
      </c>
    </row>
    <row r="1135" spans="1:11">
      <c r="A1135" s="642" t="s">
        <v>1011</v>
      </c>
      <c r="B1135" s="642">
        <v>2703435</v>
      </c>
      <c r="C1135" s="642" t="s">
        <v>52</v>
      </c>
      <c r="D1135" s="642" t="s">
        <v>2978</v>
      </c>
      <c r="E1135" s="642" t="s">
        <v>1011</v>
      </c>
      <c r="F1135" s="642" t="s">
        <v>4349</v>
      </c>
      <c r="G1135" s="642" t="s">
        <v>2990</v>
      </c>
      <c r="H1135" s="642" t="s">
        <v>560</v>
      </c>
      <c r="I1135" s="642" t="s">
        <v>55</v>
      </c>
      <c r="J1135" s="616">
        <v>30350774</v>
      </c>
      <c r="K1135" s="640" t="str">
        <f t="shared" si="17"/>
        <v>RS</v>
      </c>
    </row>
    <row r="1136" spans="1:11">
      <c r="A1136" s="642" t="s">
        <v>1011</v>
      </c>
      <c r="B1136" s="642">
        <v>575000</v>
      </c>
      <c r="C1136" s="642" t="s">
        <v>52</v>
      </c>
      <c r="D1136" s="642" t="s">
        <v>2978</v>
      </c>
      <c r="E1136" s="642" t="s">
        <v>1011</v>
      </c>
      <c r="F1136" s="642" t="s">
        <v>4376</v>
      </c>
      <c r="G1136" s="642" t="s">
        <v>2741</v>
      </c>
      <c r="H1136" s="642" t="s">
        <v>1011</v>
      </c>
      <c r="I1136" s="642" t="s">
        <v>1011</v>
      </c>
      <c r="J1136" s="616">
        <v>40005296</v>
      </c>
      <c r="K1136" s="640" t="str">
        <f t="shared" si="17"/>
        <v/>
      </c>
    </row>
    <row r="1137" spans="1:11">
      <c r="A1137" s="642" t="s">
        <v>50</v>
      </c>
      <c r="B1137" s="642">
        <v>783658</v>
      </c>
      <c r="C1137" s="642" t="s">
        <v>52</v>
      </c>
      <c r="D1137" s="642" t="s">
        <v>2978</v>
      </c>
      <c r="E1137" s="642" t="s">
        <v>1011</v>
      </c>
      <c r="F1137" s="642" t="s">
        <v>4377</v>
      </c>
      <c r="G1137" s="642" t="s">
        <v>2995</v>
      </c>
      <c r="H1137" s="642" t="s">
        <v>50</v>
      </c>
      <c r="I1137" s="642" t="s">
        <v>142</v>
      </c>
      <c r="J1137" s="616">
        <v>40004690</v>
      </c>
      <c r="K1137" s="640" t="str">
        <f t="shared" si="17"/>
        <v>FI</v>
      </c>
    </row>
    <row r="1138" spans="1:11">
      <c r="A1138" s="642" t="s">
        <v>284</v>
      </c>
      <c r="B1138" s="642">
        <v>7073521</v>
      </c>
      <c r="C1138" s="642" t="s">
        <v>52</v>
      </c>
      <c r="D1138" s="642" t="s">
        <v>2978</v>
      </c>
      <c r="E1138" s="642" t="s">
        <v>1011</v>
      </c>
      <c r="F1138" s="642" t="s">
        <v>4379</v>
      </c>
      <c r="G1138" s="642" t="s">
        <v>2990</v>
      </c>
      <c r="H1138" s="642" t="s">
        <v>227</v>
      </c>
      <c r="I1138" s="642" t="s">
        <v>55</v>
      </c>
      <c r="J1138" s="616">
        <v>30342773</v>
      </c>
      <c r="K1138" s="640" t="str">
        <f t="shared" si="17"/>
        <v>RS</v>
      </c>
    </row>
    <row r="1139" spans="1:11">
      <c r="A1139" s="642" t="s">
        <v>50</v>
      </c>
      <c r="B1139" s="642">
        <v>10570855</v>
      </c>
      <c r="C1139" s="642" t="s">
        <v>52</v>
      </c>
      <c r="D1139" s="642" t="s">
        <v>2978</v>
      </c>
      <c r="E1139" s="642" t="s">
        <v>1011</v>
      </c>
      <c r="F1139" s="642" t="s">
        <v>2745</v>
      </c>
      <c r="G1139" s="642" t="s">
        <v>2988</v>
      </c>
      <c r="H1139" s="642" t="s">
        <v>50</v>
      </c>
      <c r="I1139" s="642" t="s">
        <v>55</v>
      </c>
      <c r="J1139" s="616">
        <v>30086815</v>
      </c>
      <c r="K1139" s="640" t="str">
        <f t="shared" si="17"/>
        <v>RS</v>
      </c>
    </row>
    <row r="1140" spans="1:11">
      <c r="A1140" s="642" t="s">
        <v>1011</v>
      </c>
      <c r="B1140" s="642">
        <v>434756996</v>
      </c>
      <c r="C1140" s="642" t="s">
        <v>52</v>
      </c>
      <c r="D1140" s="642" t="s">
        <v>3013</v>
      </c>
      <c r="E1140" s="642" t="s">
        <v>1011</v>
      </c>
      <c r="F1140" s="642" t="s">
        <v>4380</v>
      </c>
      <c r="G1140" s="642" t="s">
        <v>2988</v>
      </c>
      <c r="H1140" s="642" t="s">
        <v>1011</v>
      </c>
      <c r="I1140" s="642" t="s">
        <v>55</v>
      </c>
      <c r="J1140" s="616">
        <v>30125021</v>
      </c>
      <c r="K1140" s="640" t="str">
        <f t="shared" si="17"/>
        <v>RS</v>
      </c>
    </row>
    <row r="1141" spans="1:11">
      <c r="A1141" s="642" t="s">
        <v>50</v>
      </c>
      <c r="B1141" s="642">
        <v>7000</v>
      </c>
      <c r="C1141" s="642" t="s">
        <v>52</v>
      </c>
      <c r="D1141" s="642" t="s">
        <v>2991</v>
      </c>
      <c r="E1141" s="642" t="s">
        <v>1011</v>
      </c>
      <c r="F1141" s="642" t="s">
        <v>4381</v>
      </c>
      <c r="G1141" s="642" t="s">
        <v>2990</v>
      </c>
      <c r="H1141" s="642" t="s">
        <v>50</v>
      </c>
      <c r="I1141" s="642" t="s">
        <v>1011</v>
      </c>
      <c r="J1141" s="616">
        <v>40007682</v>
      </c>
      <c r="K1141" s="640" t="str">
        <f t="shared" si="17"/>
        <v/>
      </c>
    </row>
    <row r="1142" spans="1:11">
      <c r="A1142" s="642" t="s">
        <v>270</v>
      </c>
      <c r="B1142" s="642">
        <v>18949084</v>
      </c>
      <c r="C1142" s="642" t="s">
        <v>52</v>
      </c>
      <c r="D1142" s="642" t="s">
        <v>2991</v>
      </c>
      <c r="E1142" s="642" t="s">
        <v>1011</v>
      </c>
      <c r="F1142" s="642" t="s">
        <v>4220</v>
      </c>
      <c r="G1142" s="642" t="s">
        <v>2990</v>
      </c>
      <c r="H1142" s="642" t="s">
        <v>227</v>
      </c>
      <c r="I1142" s="642" t="s">
        <v>1011</v>
      </c>
      <c r="J1142" s="616">
        <v>40006722</v>
      </c>
      <c r="K1142" s="640" t="str">
        <f t="shared" si="17"/>
        <v/>
      </c>
    </row>
    <row r="1143" spans="1:11">
      <c r="A1143" s="642" t="s">
        <v>490</v>
      </c>
      <c r="B1143" s="642">
        <v>76534</v>
      </c>
      <c r="C1143" s="642" t="s">
        <v>52</v>
      </c>
      <c r="D1143" s="642" t="s">
        <v>3010</v>
      </c>
      <c r="E1143" s="642" t="s">
        <v>1011</v>
      </c>
      <c r="F1143" s="642" t="s">
        <v>4196</v>
      </c>
      <c r="G1143" s="642" t="s">
        <v>3106</v>
      </c>
      <c r="H1143" s="642" t="s">
        <v>402</v>
      </c>
      <c r="I1143" s="642" t="s">
        <v>55</v>
      </c>
      <c r="J1143" s="616">
        <v>40006584</v>
      </c>
      <c r="K1143" s="640" t="str">
        <f t="shared" si="17"/>
        <v>RS</v>
      </c>
    </row>
    <row r="1144" spans="1:11">
      <c r="A1144" s="642" t="s">
        <v>468</v>
      </c>
      <c r="B1144" s="642">
        <v>90000</v>
      </c>
      <c r="C1144" s="642" t="s">
        <v>52</v>
      </c>
      <c r="D1144" s="642" t="s">
        <v>2978</v>
      </c>
      <c r="E1144" s="642" t="s">
        <v>1011</v>
      </c>
      <c r="F1144" s="642" t="s">
        <v>4197</v>
      </c>
      <c r="G1144" s="642" t="s">
        <v>2988</v>
      </c>
      <c r="H1144" s="642" t="s">
        <v>402</v>
      </c>
      <c r="I1144" s="642" t="s">
        <v>1011</v>
      </c>
      <c r="J1144" s="616">
        <v>30326522</v>
      </c>
      <c r="K1144" s="640" t="str">
        <f t="shared" si="17"/>
        <v/>
      </c>
    </row>
    <row r="1145" spans="1:11">
      <c r="A1145" s="642" t="s">
        <v>561</v>
      </c>
      <c r="B1145" s="642">
        <v>1460529</v>
      </c>
      <c r="C1145" s="642" t="s">
        <v>52</v>
      </c>
      <c r="D1145" s="642" t="s">
        <v>3013</v>
      </c>
      <c r="E1145" s="642" t="s">
        <v>1011</v>
      </c>
      <c r="F1145" s="642" t="s">
        <v>3221</v>
      </c>
      <c r="G1145" s="642" t="s">
        <v>2988</v>
      </c>
      <c r="H1145" s="642" t="s">
        <v>560</v>
      </c>
      <c r="I1145" s="642" t="s">
        <v>55</v>
      </c>
      <c r="J1145" s="616">
        <v>30057787</v>
      </c>
      <c r="K1145" s="640" t="str">
        <f t="shared" si="17"/>
        <v>RS</v>
      </c>
    </row>
    <row r="1146" spans="1:11">
      <c r="A1146" s="642" t="s">
        <v>468</v>
      </c>
      <c r="B1146" s="642">
        <v>90000</v>
      </c>
      <c r="C1146" s="642" t="s">
        <v>52</v>
      </c>
      <c r="D1146" s="642" t="s">
        <v>2978</v>
      </c>
      <c r="E1146" s="642" t="s">
        <v>1011</v>
      </c>
      <c r="F1146" s="642" t="s">
        <v>4198</v>
      </c>
      <c r="G1146" s="642" t="s">
        <v>2988</v>
      </c>
      <c r="H1146" s="642" t="s">
        <v>402</v>
      </c>
      <c r="I1146" s="642" t="s">
        <v>1011</v>
      </c>
      <c r="J1146" s="616">
        <v>40007369</v>
      </c>
      <c r="K1146" s="640" t="str">
        <f t="shared" si="17"/>
        <v/>
      </c>
    </row>
    <row r="1147" spans="1:11">
      <c r="A1147" s="642" t="s">
        <v>468</v>
      </c>
      <c r="B1147" s="642">
        <v>90000</v>
      </c>
      <c r="C1147" s="642" t="s">
        <v>52</v>
      </c>
      <c r="D1147" s="642" t="s">
        <v>2978</v>
      </c>
      <c r="E1147" s="642" t="s">
        <v>1011</v>
      </c>
      <c r="F1147" s="642" t="s">
        <v>4199</v>
      </c>
      <c r="G1147" s="642" t="s">
        <v>2988</v>
      </c>
      <c r="H1147" s="642" t="s">
        <v>402</v>
      </c>
      <c r="I1147" s="642" t="s">
        <v>1011</v>
      </c>
      <c r="J1147" s="616">
        <v>40007364</v>
      </c>
      <c r="K1147" s="640" t="str">
        <f t="shared" si="17"/>
        <v/>
      </c>
    </row>
    <row r="1148" spans="1:11">
      <c r="A1148" s="642" t="s">
        <v>528</v>
      </c>
      <c r="B1148" s="642">
        <v>50000</v>
      </c>
      <c r="C1148" s="642" t="s">
        <v>52</v>
      </c>
      <c r="D1148" s="642" t="s">
        <v>2978</v>
      </c>
      <c r="E1148" s="642" t="s">
        <v>1011</v>
      </c>
      <c r="F1148" s="642" t="s">
        <v>4395</v>
      </c>
      <c r="G1148" s="642" t="s">
        <v>2988</v>
      </c>
      <c r="H1148" s="642" t="s">
        <v>402</v>
      </c>
      <c r="I1148" s="642" t="s">
        <v>1011</v>
      </c>
      <c r="J1148" s="616">
        <v>40007204</v>
      </c>
      <c r="K1148" s="640" t="str">
        <f t="shared" si="17"/>
        <v/>
      </c>
    </row>
    <row r="1149" spans="1:11">
      <c r="A1149" s="642" t="s">
        <v>318</v>
      </c>
      <c r="B1149" s="642">
        <v>7604151</v>
      </c>
      <c r="C1149" s="642" t="s">
        <v>52</v>
      </c>
      <c r="D1149" s="642" t="s">
        <v>3013</v>
      </c>
      <c r="E1149" s="642" t="s">
        <v>1011</v>
      </c>
      <c r="F1149" s="642" t="s">
        <v>4187</v>
      </c>
      <c r="G1149" s="642" t="s">
        <v>2990</v>
      </c>
      <c r="H1149" s="642" t="s">
        <v>227</v>
      </c>
      <c r="I1149" s="642" t="s">
        <v>55</v>
      </c>
      <c r="J1149" s="616">
        <v>30416124</v>
      </c>
      <c r="K1149" s="640" t="str">
        <f t="shared" si="17"/>
        <v>RS</v>
      </c>
    </row>
    <row r="1150" spans="1:11">
      <c r="A1150" s="642" t="s">
        <v>355</v>
      </c>
      <c r="B1150" s="642">
        <v>1906618</v>
      </c>
      <c r="C1150" s="642" t="s">
        <v>52</v>
      </c>
      <c r="D1150" s="642" t="s">
        <v>2978</v>
      </c>
      <c r="E1150" s="642" t="s">
        <v>1011</v>
      </c>
      <c r="F1150" s="642" t="s">
        <v>4189</v>
      </c>
      <c r="G1150" s="642" t="s">
        <v>3319</v>
      </c>
      <c r="H1150" s="642" t="s">
        <v>227</v>
      </c>
      <c r="I1150" s="642" t="s">
        <v>55</v>
      </c>
      <c r="J1150" s="616">
        <v>30077481</v>
      </c>
      <c r="K1150" s="640" t="str">
        <f t="shared" si="17"/>
        <v>RS</v>
      </c>
    </row>
    <row r="1151" spans="1:11">
      <c r="A1151" s="642" t="s">
        <v>420</v>
      </c>
      <c r="B1151" s="642">
        <v>92000</v>
      </c>
      <c r="C1151" s="642" t="s">
        <v>52</v>
      </c>
      <c r="D1151" s="642" t="s">
        <v>2978</v>
      </c>
      <c r="E1151" s="642" t="s">
        <v>1011</v>
      </c>
      <c r="F1151" s="642" t="s">
        <v>4190</v>
      </c>
      <c r="G1151" s="642" t="s">
        <v>2990</v>
      </c>
      <c r="H1151" s="642" t="s">
        <v>402</v>
      </c>
      <c r="I1151" s="642" t="s">
        <v>1011</v>
      </c>
      <c r="J1151" s="616">
        <v>30485092</v>
      </c>
      <c r="K1151" s="640" t="str">
        <f t="shared" si="17"/>
        <v/>
      </c>
    </row>
    <row r="1152" spans="1:11">
      <c r="A1152" s="642" t="s">
        <v>876</v>
      </c>
      <c r="B1152" s="642">
        <v>673752</v>
      </c>
      <c r="C1152" s="642" t="s">
        <v>52</v>
      </c>
      <c r="D1152" s="642" t="s">
        <v>2978</v>
      </c>
      <c r="E1152" s="642" t="s">
        <v>1011</v>
      </c>
      <c r="F1152" s="642" t="s">
        <v>4221</v>
      </c>
      <c r="G1152" s="642" t="s">
        <v>2980</v>
      </c>
      <c r="H1152" s="642" t="s">
        <v>227</v>
      </c>
      <c r="I1152" s="642" t="s">
        <v>1011</v>
      </c>
      <c r="J1152" s="616">
        <v>40005696</v>
      </c>
      <c r="K1152" s="640" t="str">
        <f t="shared" si="17"/>
        <v/>
      </c>
    </row>
    <row r="1153" spans="1:11">
      <c r="A1153" s="642" t="s">
        <v>355</v>
      </c>
      <c r="B1153" s="642">
        <v>754999</v>
      </c>
      <c r="C1153" s="642" t="s">
        <v>98</v>
      </c>
      <c r="D1153" s="642" t="s">
        <v>3013</v>
      </c>
      <c r="E1153" s="642" t="s">
        <v>1011</v>
      </c>
      <c r="F1153" s="642" t="s">
        <v>4222</v>
      </c>
      <c r="G1153" s="642" t="s">
        <v>2990</v>
      </c>
      <c r="H1153" s="642" t="s">
        <v>227</v>
      </c>
      <c r="I1153" s="642" t="s">
        <v>55</v>
      </c>
      <c r="J1153" s="616">
        <v>30459747</v>
      </c>
      <c r="K1153" s="640" t="str">
        <f t="shared" si="17"/>
        <v>RS</v>
      </c>
    </row>
    <row r="1154" spans="1:11">
      <c r="A1154" s="642" t="s">
        <v>1011</v>
      </c>
      <c r="B1154" s="642">
        <v>25923736</v>
      </c>
      <c r="C1154" s="642" t="s">
        <v>52</v>
      </c>
      <c r="D1154" s="642" t="s">
        <v>2978</v>
      </c>
      <c r="E1154" s="642" t="s">
        <v>1011</v>
      </c>
      <c r="F1154" s="642" t="s">
        <v>631</v>
      </c>
      <c r="G1154" s="642" t="s">
        <v>2990</v>
      </c>
      <c r="H1154" s="642" t="s">
        <v>560</v>
      </c>
      <c r="I1154" s="642" t="s">
        <v>55</v>
      </c>
      <c r="J1154" s="616">
        <v>30384677</v>
      </c>
      <c r="K1154" s="640" t="str">
        <f t="shared" si="17"/>
        <v>RS</v>
      </c>
    </row>
    <row r="1155" spans="1:11">
      <c r="A1155" s="642" t="s">
        <v>1011</v>
      </c>
      <c r="B1155" s="642">
        <v>7772320</v>
      </c>
      <c r="C1155" s="642" t="s">
        <v>52</v>
      </c>
      <c r="D1155" s="642" t="s">
        <v>3013</v>
      </c>
      <c r="E1155" s="642" t="s">
        <v>1011</v>
      </c>
      <c r="F1155" s="642" t="s">
        <v>4234</v>
      </c>
      <c r="G1155" s="642" t="s">
        <v>2990</v>
      </c>
      <c r="H1155" s="642" t="s">
        <v>1011</v>
      </c>
      <c r="I1155" s="642" t="s">
        <v>55</v>
      </c>
      <c r="J1155" s="616">
        <v>30458869</v>
      </c>
      <c r="K1155" s="640" t="str">
        <f t="shared" ref="K1155:K1218" si="18">I1155</f>
        <v>RS</v>
      </c>
    </row>
    <row r="1156" spans="1:11">
      <c r="A1156" s="642" t="s">
        <v>1011</v>
      </c>
      <c r="B1156" s="642">
        <v>1414705</v>
      </c>
      <c r="C1156" s="642" t="s">
        <v>52</v>
      </c>
      <c r="D1156" s="642" t="s">
        <v>3076</v>
      </c>
      <c r="E1156" s="642" t="s">
        <v>1011</v>
      </c>
      <c r="F1156" s="642" t="s">
        <v>4235</v>
      </c>
      <c r="G1156" s="642" t="s">
        <v>2988</v>
      </c>
      <c r="H1156" s="642" t="s">
        <v>50</v>
      </c>
      <c r="I1156" s="642" t="s">
        <v>55</v>
      </c>
      <c r="J1156" s="616">
        <v>30125776</v>
      </c>
      <c r="K1156" s="640" t="str">
        <f t="shared" si="18"/>
        <v>RS</v>
      </c>
    </row>
    <row r="1157" spans="1:11">
      <c r="A1157" s="642" t="s">
        <v>403</v>
      </c>
      <c r="B1157" s="642">
        <v>16000</v>
      </c>
      <c r="C1157" s="642" t="s">
        <v>52</v>
      </c>
      <c r="D1157" s="642" t="s">
        <v>2991</v>
      </c>
      <c r="E1157" s="642" t="s">
        <v>1011</v>
      </c>
      <c r="F1157" s="642" t="s">
        <v>4211</v>
      </c>
      <c r="G1157" s="642" t="s">
        <v>2995</v>
      </c>
      <c r="H1157" s="642" t="s">
        <v>402</v>
      </c>
      <c r="I1157" s="642" t="s">
        <v>1011</v>
      </c>
      <c r="J1157" s="616">
        <v>40006653</v>
      </c>
      <c r="K1157" s="640" t="str">
        <f t="shared" si="18"/>
        <v/>
      </c>
    </row>
    <row r="1158" spans="1:11">
      <c r="A1158" s="642" t="s">
        <v>427</v>
      </c>
      <c r="B1158" s="642">
        <v>2584</v>
      </c>
      <c r="C1158" s="642" t="s">
        <v>52</v>
      </c>
      <c r="D1158" s="642" t="s">
        <v>2991</v>
      </c>
      <c r="E1158" s="642" t="s">
        <v>1011</v>
      </c>
      <c r="F1158" s="642" t="s">
        <v>4212</v>
      </c>
      <c r="G1158" s="642" t="s">
        <v>2980</v>
      </c>
      <c r="H1158" s="642" t="s">
        <v>402</v>
      </c>
      <c r="I1158" s="642" t="s">
        <v>1011</v>
      </c>
      <c r="J1158" s="616">
        <v>40007907</v>
      </c>
      <c r="K1158" s="640" t="str">
        <f t="shared" si="18"/>
        <v/>
      </c>
    </row>
    <row r="1159" spans="1:11">
      <c r="A1159" s="642" t="s">
        <v>560</v>
      </c>
      <c r="B1159" s="642">
        <v>227324</v>
      </c>
      <c r="C1159" s="642" t="s">
        <v>52</v>
      </c>
      <c r="D1159" s="642" t="s">
        <v>3076</v>
      </c>
      <c r="E1159" s="642" t="s">
        <v>1011</v>
      </c>
      <c r="F1159" s="642" t="s">
        <v>4213</v>
      </c>
      <c r="G1159" s="642" t="s">
        <v>2980</v>
      </c>
      <c r="H1159" s="642" t="s">
        <v>560</v>
      </c>
      <c r="I1159" s="642" t="s">
        <v>1011</v>
      </c>
      <c r="J1159" s="616">
        <v>40004741</v>
      </c>
      <c r="K1159" s="640" t="str">
        <f t="shared" si="18"/>
        <v/>
      </c>
    </row>
    <row r="1160" spans="1:11">
      <c r="A1160" s="642" t="s">
        <v>119</v>
      </c>
      <c r="B1160" s="642">
        <v>7272728</v>
      </c>
      <c r="C1160" s="642" t="s">
        <v>52</v>
      </c>
      <c r="D1160" s="642" t="s">
        <v>2991</v>
      </c>
      <c r="E1160" s="642" t="s">
        <v>1011</v>
      </c>
      <c r="F1160" s="642" t="s">
        <v>4214</v>
      </c>
      <c r="G1160" s="642" t="s">
        <v>3069</v>
      </c>
      <c r="H1160" s="642" t="s">
        <v>50</v>
      </c>
      <c r="I1160" s="642" t="s">
        <v>1011</v>
      </c>
      <c r="J1160" s="616">
        <v>40007567</v>
      </c>
      <c r="K1160" s="640" t="str">
        <f t="shared" si="18"/>
        <v/>
      </c>
    </row>
    <row r="1161" spans="1:11">
      <c r="A1161" s="642" t="s">
        <v>794</v>
      </c>
      <c r="B1161" s="642">
        <v>6000</v>
      </c>
      <c r="C1161" s="642" t="s">
        <v>52</v>
      </c>
      <c r="D1161" s="642" t="s">
        <v>2991</v>
      </c>
      <c r="E1161" s="642" t="s">
        <v>1011</v>
      </c>
      <c r="F1161" s="642" t="s">
        <v>4215</v>
      </c>
      <c r="G1161" s="642" t="s">
        <v>2980</v>
      </c>
      <c r="H1161" s="642" t="s">
        <v>50</v>
      </c>
      <c r="I1161" s="642" t="s">
        <v>1011</v>
      </c>
      <c r="J1161" s="616">
        <v>40007601</v>
      </c>
      <c r="K1161" s="640" t="str">
        <f t="shared" si="18"/>
        <v/>
      </c>
    </row>
    <row r="1162" spans="1:11">
      <c r="A1162" s="642" t="s">
        <v>794</v>
      </c>
      <c r="B1162" s="642">
        <v>2800</v>
      </c>
      <c r="C1162" s="642" t="s">
        <v>52</v>
      </c>
      <c r="D1162" s="642" t="s">
        <v>2991</v>
      </c>
      <c r="E1162" s="642" t="s">
        <v>1011</v>
      </c>
      <c r="F1162" s="642" t="s">
        <v>4216</v>
      </c>
      <c r="G1162" s="642" t="s">
        <v>2982</v>
      </c>
      <c r="H1162" s="642" t="s">
        <v>50</v>
      </c>
      <c r="I1162" s="642" t="s">
        <v>1011</v>
      </c>
      <c r="J1162" s="616">
        <v>40007625</v>
      </c>
      <c r="K1162" s="640" t="str">
        <f t="shared" si="18"/>
        <v/>
      </c>
    </row>
    <row r="1163" spans="1:11">
      <c r="A1163" s="642" t="s">
        <v>227</v>
      </c>
      <c r="B1163" s="642">
        <v>372217</v>
      </c>
      <c r="C1163" s="642" t="s">
        <v>52</v>
      </c>
      <c r="D1163" s="642" t="s">
        <v>2978</v>
      </c>
      <c r="E1163" s="642" t="s">
        <v>1011</v>
      </c>
      <c r="F1163" s="642" t="s">
        <v>4374</v>
      </c>
      <c r="G1163" s="642" t="s">
        <v>2988</v>
      </c>
      <c r="H1163" s="642" t="s">
        <v>227</v>
      </c>
      <c r="I1163" s="642" t="s">
        <v>1011</v>
      </c>
      <c r="J1163" s="616">
        <v>40005719</v>
      </c>
      <c r="K1163" s="640" t="str">
        <f t="shared" si="18"/>
        <v/>
      </c>
    </row>
    <row r="1164" spans="1:11">
      <c r="A1164" s="642" t="s">
        <v>490</v>
      </c>
      <c r="B1164" s="642">
        <v>440627</v>
      </c>
      <c r="C1164" s="642" t="s">
        <v>52</v>
      </c>
      <c r="D1164" s="642" t="s">
        <v>3038</v>
      </c>
      <c r="E1164" s="642" t="s">
        <v>1011</v>
      </c>
      <c r="F1164" s="642" t="s">
        <v>4375</v>
      </c>
      <c r="G1164" s="642" t="s">
        <v>2988</v>
      </c>
      <c r="H1164" s="642" t="s">
        <v>402</v>
      </c>
      <c r="I1164" s="642" t="s">
        <v>55</v>
      </c>
      <c r="J1164" s="616">
        <v>30082794</v>
      </c>
      <c r="K1164" s="640" t="str">
        <f t="shared" si="18"/>
        <v>RS</v>
      </c>
    </row>
    <row r="1165" spans="1:11">
      <c r="A1165" s="642" t="s">
        <v>794</v>
      </c>
      <c r="B1165" s="642">
        <v>82000</v>
      </c>
      <c r="C1165" s="642" t="s">
        <v>52</v>
      </c>
      <c r="D1165" s="642" t="s">
        <v>2978</v>
      </c>
      <c r="E1165" s="642" t="s">
        <v>1011</v>
      </c>
      <c r="F1165" s="642" t="s">
        <v>4203</v>
      </c>
      <c r="G1165" s="642" t="s">
        <v>2995</v>
      </c>
      <c r="H1165" s="642" t="s">
        <v>50</v>
      </c>
      <c r="I1165" s="642" t="s">
        <v>1011</v>
      </c>
      <c r="J1165" s="616">
        <v>30487758</v>
      </c>
      <c r="K1165" s="640" t="str">
        <f t="shared" si="18"/>
        <v/>
      </c>
    </row>
    <row r="1166" spans="1:11">
      <c r="A1166" s="642" t="s">
        <v>50</v>
      </c>
      <c r="B1166" s="642">
        <v>190</v>
      </c>
      <c r="C1166" s="642" t="s">
        <v>52</v>
      </c>
      <c r="D1166" s="642" t="s">
        <v>2991</v>
      </c>
      <c r="E1166" s="642" t="s">
        <v>1011</v>
      </c>
      <c r="F1166" s="642" t="s">
        <v>4204</v>
      </c>
      <c r="G1166" s="642" t="s">
        <v>2741</v>
      </c>
      <c r="H1166" s="642" t="s">
        <v>50</v>
      </c>
      <c r="I1166" s="642" t="s">
        <v>1011</v>
      </c>
      <c r="J1166" s="616">
        <v>40008116</v>
      </c>
      <c r="K1166" s="640" t="str">
        <f t="shared" si="18"/>
        <v/>
      </c>
    </row>
    <row r="1167" spans="1:11">
      <c r="A1167" s="642" t="s">
        <v>284</v>
      </c>
      <c r="B1167" s="642">
        <v>5401</v>
      </c>
      <c r="C1167" s="642" t="s">
        <v>98</v>
      </c>
      <c r="D1167" s="642" t="s">
        <v>2978</v>
      </c>
      <c r="E1167" s="642" t="s">
        <v>1011</v>
      </c>
      <c r="F1167" s="642" t="s">
        <v>4205</v>
      </c>
      <c r="G1167" s="642" t="s">
        <v>2988</v>
      </c>
      <c r="H1167" s="642" t="s">
        <v>227</v>
      </c>
      <c r="I1167" s="642" t="s">
        <v>55</v>
      </c>
      <c r="J1167" s="616">
        <v>30131517</v>
      </c>
      <c r="K1167" s="640" t="str">
        <f t="shared" si="18"/>
        <v>RS</v>
      </c>
    </row>
    <row r="1168" spans="1:11">
      <c r="A1168" s="642" t="s">
        <v>502</v>
      </c>
      <c r="B1168" s="642">
        <v>106442</v>
      </c>
      <c r="C1168" s="642" t="s">
        <v>52</v>
      </c>
      <c r="D1168" s="642" t="s">
        <v>2978</v>
      </c>
      <c r="E1168" s="642" t="s">
        <v>1011</v>
      </c>
      <c r="F1168" s="642" t="s">
        <v>4206</v>
      </c>
      <c r="G1168" s="642" t="s">
        <v>2982</v>
      </c>
      <c r="H1168" s="642" t="s">
        <v>402</v>
      </c>
      <c r="I1168" s="642" t="s">
        <v>55</v>
      </c>
      <c r="J1168" s="616">
        <v>30388222</v>
      </c>
      <c r="K1168" s="640" t="str">
        <f t="shared" si="18"/>
        <v>RS</v>
      </c>
    </row>
    <row r="1169" spans="1:11">
      <c r="A1169" s="642" t="s">
        <v>227</v>
      </c>
      <c r="B1169" s="642">
        <v>9290752</v>
      </c>
      <c r="C1169" s="642" t="s">
        <v>52</v>
      </c>
      <c r="D1169" s="642" t="s">
        <v>3038</v>
      </c>
      <c r="E1169" s="642" t="s">
        <v>1011</v>
      </c>
      <c r="F1169" s="642" t="s">
        <v>4207</v>
      </c>
      <c r="G1169" s="642" t="s">
        <v>2990</v>
      </c>
      <c r="H1169" s="642" t="s">
        <v>227</v>
      </c>
      <c r="I1169" s="642" t="s">
        <v>55</v>
      </c>
      <c r="J1169" s="616">
        <v>30371693</v>
      </c>
      <c r="K1169" s="640" t="str">
        <f t="shared" si="18"/>
        <v>RS</v>
      </c>
    </row>
    <row r="1170" spans="1:11">
      <c r="A1170" s="642" t="s">
        <v>420</v>
      </c>
      <c r="B1170" s="642">
        <v>375</v>
      </c>
      <c r="C1170" s="642" t="s">
        <v>52</v>
      </c>
      <c r="D1170" s="642" t="s">
        <v>2991</v>
      </c>
      <c r="E1170" s="642" t="s">
        <v>1011</v>
      </c>
      <c r="F1170" s="642" t="s">
        <v>4208</v>
      </c>
      <c r="G1170" s="642" t="s">
        <v>3102</v>
      </c>
      <c r="H1170" s="642" t="s">
        <v>402</v>
      </c>
      <c r="I1170" s="642" t="s">
        <v>1011</v>
      </c>
      <c r="J1170" s="616">
        <v>40006697</v>
      </c>
      <c r="K1170" s="640" t="str">
        <f t="shared" si="18"/>
        <v/>
      </c>
    </row>
    <row r="1171" spans="1:11">
      <c r="A1171" s="642" t="s">
        <v>1011</v>
      </c>
      <c r="B1171" s="642">
        <v>440898</v>
      </c>
      <c r="C1171" s="642" t="s">
        <v>52</v>
      </c>
      <c r="D1171" s="642" t="s">
        <v>2978</v>
      </c>
      <c r="E1171" s="642" t="s">
        <v>1011</v>
      </c>
      <c r="F1171" s="642" t="s">
        <v>4209</v>
      </c>
      <c r="G1171" s="642" t="s">
        <v>3075</v>
      </c>
      <c r="H1171" s="642" t="s">
        <v>1011</v>
      </c>
      <c r="I1171" s="642" t="s">
        <v>1011</v>
      </c>
      <c r="J1171" s="616">
        <v>30481688</v>
      </c>
      <c r="K1171" s="640" t="str">
        <f t="shared" si="18"/>
        <v/>
      </c>
    </row>
    <row r="1172" spans="1:11">
      <c r="A1172" s="642" t="s">
        <v>1011</v>
      </c>
      <c r="B1172" s="642">
        <v>68757000</v>
      </c>
      <c r="C1172" s="642" t="s">
        <v>52</v>
      </c>
      <c r="D1172" s="642" t="s">
        <v>3013</v>
      </c>
      <c r="E1172" s="642" t="s">
        <v>1011</v>
      </c>
      <c r="F1172" s="642" t="s">
        <v>4317</v>
      </c>
      <c r="G1172" s="642" t="s">
        <v>2980</v>
      </c>
      <c r="H1172" s="642" t="s">
        <v>1011</v>
      </c>
      <c r="I1172" s="642" t="s">
        <v>1011</v>
      </c>
      <c r="J1172" s="616">
        <v>30371175</v>
      </c>
      <c r="K1172" s="640" t="str">
        <f t="shared" si="18"/>
        <v/>
      </c>
    </row>
    <row r="1173" spans="1:11">
      <c r="A1173" s="642" t="s">
        <v>1011</v>
      </c>
      <c r="B1173" s="642">
        <v>590248</v>
      </c>
      <c r="C1173" s="642" t="s">
        <v>98</v>
      </c>
      <c r="D1173" s="642" t="s">
        <v>3013</v>
      </c>
      <c r="E1173" s="642" t="s">
        <v>1011</v>
      </c>
      <c r="F1173" s="642" t="s">
        <v>4236</v>
      </c>
      <c r="G1173" s="642" t="s">
        <v>2990</v>
      </c>
      <c r="H1173" s="642" t="s">
        <v>50</v>
      </c>
      <c r="I1173" s="642" t="s">
        <v>55</v>
      </c>
      <c r="J1173" s="616">
        <v>30398175</v>
      </c>
      <c r="K1173" s="640" t="str">
        <f t="shared" si="18"/>
        <v>RS</v>
      </c>
    </row>
    <row r="1174" spans="1:11">
      <c r="A1174" s="642" t="s">
        <v>1011</v>
      </c>
      <c r="B1174" s="642">
        <v>881133</v>
      </c>
      <c r="C1174" s="642" t="s">
        <v>52</v>
      </c>
      <c r="D1174" s="642" t="s">
        <v>3027</v>
      </c>
      <c r="E1174" s="642" t="s">
        <v>1011</v>
      </c>
      <c r="F1174" s="642" t="s">
        <v>4237</v>
      </c>
      <c r="G1174" s="642" t="s">
        <v>2995</v>
      </c>
      <c r="H1174" s="642" t="s">
        <v>1011</v>
      </c>
      <c r="I1174" s="642" t="s">
        <v>1011</v>
      </c>
      <c r="J1174" s="616">
        <v>30459317</v>
      </c>
      <c r="K1174" s="640" t="str">
        <f t="shared" si="18"/>
        <v/>
      </c>
    </row>
    <row r="1175" spans="1:11">
      <c r="A1175" s="642" t="s">
        <v>420</v>
      </c>
      <c r="B1175" s="642">
        <v>483631</v>
      </c>
      <c r="C1175" s="642" t="s">
        <v>52</v>
      </c>
      <c r="D1175" s="642" t="s">
        <v>2978</v>
      </c>
      <c r="E1175" s="642" t="s">
        <v>1011</v>
      </c>
      <c r="F1175" s="642" t="s">
        <v>4251</v>
      </c>
      <c r="G1175" s="642" t="s">
        <v>2995</v>
      </c>
      <c r="H1175" s="642" t="s">
        <v>402</v>
      </c>
      <c r="I1175" s="642" t="s">
        <v>1011</v>
      </c>
      <c r="J1175" s="616">
        <v>30093349</v>
      </c>
      <c r="K1175" s="640" t="str">
        <f t="shared" si="18"/>
        <v/>
      </c>
    </row>
    <row r="1176" spans="1:11">
      <c r="A1176" s="642" t="s">
        <v>1011</v>
      </c>
      <c r="B1176" s="642">
        <v>681913</v>
      </c>
      <c r="C1176" s="642" t="s">
        <v>98</v>
      </c>
      <c r="D1176" s="642" t="s">
        <v>3013</v>
      </c>
      <c r="E1176" s="642" t="s">
        <v>1011</v>
      </c>
      <c r="F1176" s="642" t="s">
        <v>4236</v>
      </c>
      <c r="G1176" s="642" t="s">
        <v>2990</v>
      </c>
      <c r="H1176" s="642" t="s">
        <v>50</v>
      </c>
      <c r="I1176" s="642" t="s">
        <v>55</v>
      </c>
      <c r="J1176" s="616">
        <v>30398175</v>
      </c>
      <c r="K1176" s="640" t="str">
        <f t="shared" si="18"/>
        <v>RS</v>
      </c>
    </row>
    <row r="1177" spans="1:11">
      <c r="A1177" s="642" t="s">
        <v>300</v>
      </c>
      <c r="B1177" s="642">
        <v>466208</v>
      </c>
      <c r="C1177" s="642" t="s">
        <v>52</v>
      </c>
      <c r="D1177" s="642" t="s">
        <v>3076</v>
      </c>
      <c r="E1177" s="642" t="s">
        <v>1011</v>
      </c>
      <c r="F1177" s="642" t="s">
        <v>4223</v>
      </c>
      <c r="G1177" s="642" t="s">
        <v>2995</v>
      </c>
      <c r="H1177" s="642" t="s">
        <v>227</v>
      </c>
      <c r="I1177" s="642" t="s">
        <v>1011</v>
      </c>
      <c r="J1177" s="616">
        <v>40007453</v>
      </c>
      <c r="K1177" s="640" t="str">
        <f t="shared" si="18"/>
        <v/>
      </c>
    </row>
    <row r="1178" spans="1:11">
      <c r="A1178" s="642" t="s">
        <v>119</v>
      </c>
      <c r="B1178" s="642">
        <v>14145456</v>
      </c>
      <c r="C1178" s="642" t="s">
        <v>52</v>
      </c>
      <c r="D1178" s="642" t="s">
        <v>2991</v>
      </c>
      <c r="E1178" s="642" t="s">
        <v>1011</v>
      </c>
      <c r="F1178" s="642" t="s">
        <v>4224</v>
      </c>
      <c r="G1178" s="642" t="s">
        <v>2990</v>
      </c>
      <c r="H1178" s="642" t="s">
        <v>50</v>
      </c>
      <c r="I1178" s="642" t="s">
        <v>1011</v>
      </c>
      <c r="J1178" s="616">
        <v>40007499</v>
      </c>
      <c r="K1178" s="640" t="str">
        <f t="shared" si="18"/>
        <v/>
      </c>
    </row>
    <row r="1179" spans="1:11">
      <c r="A1179" s="642" t="s">
        <v>1011</v>
      </c>
      <c r="B1179" s="642">
        <v>1403439</v>
      </c>
      <c r="C1179" s="642" t="s">
        <v>52</v>
      </c>
      <c r="D1179" s="642" t="s">
        <v>2978</v>
      </c>
      <c r="E1179" s="642" t="s">
        <v>1011</v>
      </c>
      <c r="F1179" s="642" t="s">
        <v>4722</v>
      </c>
      <c r="G1179" s="642" t="s">
        <v>2995</v>
      </c>
      <c r="H1179" s="642" t="s">
        <v>1011</v>
      </c>
      <c r="I1179" s="642" t="s">
        <v>1011</v>
      </c>
      <c r="J1179" s="616">
        <v>40009147</v>
      </c>
      <c r="K1179" s="640" t="str">
        <f t="shared" si="18"/>
        <v/>
      </c>
    </row>
    <row r="1180" spans="1:11">
      <c r="A1180" s="642" t="s">
        <v>355</v>
      </c>
      <c r="B1180" s="642">
        <v>28570</v>
      </c>
      <c r="C1180" s="642" t="s">
        <v>52</v>
      </c>
      <c r="D1180" s="642" t="s">
        <v>2978</v>
      </c>
      <c r="E1180" s="642" t="s">
        <v>1011</v>
      </c>
      <c r="F1180" s="642" t="s">
        <v>4225</v>
      </c>
      <c r="G1180" s="642" t="s">
        <v>2988</v>
      </c>
      <c r="H1180" s="642" t="s">
        <v>227</v>
      </c>
      <c r="I1180" s="642" t="s">
        <v>1011</v>
      </c>
      <c r="J1180" s="616">
        <v>30488659</v>
      </c>
      <c r="K1180" s="640" t="str">
        <f t="shared" si="18"/>
        <v/>
      </c>
    </row>
    <row r="1181" spans="1:11">
      <c r="A1181" s="642" t="s">
        <v>588</v>
      </c>
      <c r="B1181" s="642">
        <v>3111365</v>
      </c>
      <c r="C1181" s="642" t="s">
        <v>52</v>
      </c>
      <c r="D1181" s="642" t="s">
        <v>3038</v>
      </c>
      <c r="E1181" s="642" t="s">
        <v>1011</v>
      </c>
      <c r="F1181" s="642" t="s">
        <v>4142</v>
      </c>
      <c r="G1181" s="642" t="s">
        <v>2988</v>
      </c>
      <c r="H1181" s="642" t="s">
        <v>560</v>
      </c>
      <c r="I1181" s="642" t="s">
        <v>142</v>
      </c>
      <c r="J1181" s="616">
        <v>30305923</v>
      </c>
      <c r="K1181" s="640" t="str">
        <f t="shared" si="18"/>
        <v>FI</v>
      </c>
    </row>
    <row r="1182" spans="1:11">
      <c r="A1182" s="642" t="s">
        <v>1011</v>
      </c>
      <c r="B1182" s="642">
        <v>1350228</v>
      </c>
      <c r="C1182" s="642" t="s">
        <v>52</v>
      </c>
      <c r="D1182" s="642" t="s">
        <v>2978</v>
      </c>
      <c r="E1182" s="642" t="s">
        <v>1011</v>
      </c>
      <c r="F1182" s="642" t="s">
        <v>4226</v>
      </c>
      <c r="G1182" s="642" t="s">
        <v>3102</v>
      </c>
      <c r="H1182" s="642" t="s">
        <v>227</v>
      </c>
      <c r="I1182" s="642" t="s">
        <v>1011</v>
      </c>
      <c r="J1182" s="616">
        <v>30436172</v>
      </c>
      <c r="K1182" s="640" t="str">
        <f t="shared" si="18"/>
        <v/>
      </c>
    </row>
    <row r="1183" spans="1:11">
      <c r="A1183" s="642" t="s">
        <v>876</v>
      </c>
      <c r="B1183" s="642">
        <v>760406</v>
      </c>
      <c r="C1183" s="642" t="s">
        <v>98</v>
      </c>
      <c r="D1183" s="642" t="s">
        <v>3038</v>
      </c>
      <c r="E1183" s="642" t="s">
        <v>1011</v>
      </c>
      <c r="F1183" s="642" t="s">
        <v>4200</v>
      </c>
      <c r="G1183" s="642" t="s">
        <v>2990</v>
      </c>
      <c r="H1183" s="642" t="s">
        <v>227</v>
      </c>
      <c r="I1183" s="642" t="s">
        <v>55</v>
      </c>
      <c r="J1183" s="616">
        <v>30377072</v>
      </c>
      <c r="K1183" s="640" t="str">
        <f t="shared" si="18"/>
        <v>RS</v>
      </c>
    </row>
    <row r="1184" spans="1:11">
      <c r="A1184" s="642" t="s">
        <v>183</v>
      </c>
      <c r="B1184" s="642">
        <v>65000</v>
      </c>
      <c r="C1184" s="642" t="s">
        <v>52</v>
      </c>
      <c r="D1184" s="642" t="s">
        <v>2978</v>
      </c>
      <c r="E1184" s="642" t="s">
        <v>1011</v>
      </c>
      <c r="F1184" s="642" t="s">
        <v>4201</v>
      </c>
      <c r="G1184" s="642" t="s">
        <v>2988</v>
      </c>
      <c r="H1184" s="642" t="s">
        <v>50</v>
      </c>
      <c r="I1184" s="642" t="s">
        <v>1011</v>
      </c>
      <c r="J1184" s="616">
        <v>40000188</v>
      </c>
      <c r="K1184" s="640" t="str">
        <f t="shared" si="18"/>
        <v/>
      </c>
    </row>
    <row r="1185" spans="1:11">
      <c r="A1185" s="642" t="s">
        <v>270</v>
      </c>
      <c r="B1185" s="642">
        <v>92000</v>
      </c>
      <c r="C1185" s="642" t="s">
        <v>52</v>
      </c>
      <c r="D1185" s="642" t="s">
        <v>2978</v>
      </c>
      <c r="E1185" s="642" t="s">
        <v>1011</v>
      </c>
      <c r="F1185" s="642" t="s">
        <v>4202</v>
      </c>
      <c r="G1185" s="642" t="s">
        <v>2988</v>
      </c>
      <c r="H1185" s="642" t="s">
        <v>227</v>
      </c>
      <c r="I1185" s="642" t="s">
        <v>1011</v>
      </c>
      <c r="J1185" s="616">
        <v>30354931</v>
      </c>
      <c r="K1185" s="640" t="str">
        <f t="shared" si="18"/>
        <v/>
      </c>
    </row>
    <row r="1186" spans="1:11">
      <c r="A1186" s="642" t="s">
        <v>439</v>
      </c>
      <c r="B1186" s="642">
        <v>60000</v>
      </c>
      <c r="C1186" s="642" t="s">
        <v>52</v>
      </c>
      <c r="D1186" s="642" t="s">
        <v>2978</v>
      </c>
      <c r="E1186" s="642" t="s">
        <v>1011</v>
      </c>
      <c r="F1186" s="642" t="s">
        <v>4219</v>
      </c>
      <c r="G1186" s="642" t="s">
        <v>2988</v>
      </c>
      <c r="H1186" s="642" t="s">
        <v>402</v>
      </c>
      <c r="I1186" s="642" t="s">
        <v>1011</v>
      </c>
      <c r="J1186" s="616">
        <v>40008285</v>
      </c>
      <c r="K1186" s="640" t="str">
        <f t="shared" si="18"/>
        <v/>
      </c>
    </row>
    <row r="1187" spans="1:11">
      <c r="A1187" s="642" t="s">
        <v>1011</v>
      </c>
      <c r="B1187" s="642">
        <v>20722229</v>
      </c>
      <c r="C1187" s="642" t="s">
        <v>52</v>
      </c>
      <c r="D1187" s="642" t="s">
        <v>3038</v>
      </c>
      <c r="E1187" s="642" t="s">
        <v>1011</v>
      </c>
      <c r="F1187" s="642" t="s">
        <v>3115</v>
      </c>
      <c r="G1187" s="642" t="s">
        <v>2980</v>
      </c>
      <c r="H1187" s="642" t="s">
        <v>1011</v>
      </c>
      <c r="I1187" s="642" t="s">
        <v>1011</v>
      </c>
      <c r="J1187" s="616">
        <v>30371672</v>
      </c>
      <c r="K1187" s="640" t="str">
        <f t="shared" si="18"/>
        <v/>
      </c>
    </row>
    <row r="1188" spans="1:11">
      <c r="A1188" s="642" t="s">
        <v>876</v>
      </c>
      <c r="B1188" s="642">
        <v>343774</v>
      </c>
      <c r="C1188" s="642" t="s">
        <v>52</v>
      </c>
      <c r="D1188" s="642" t="s">
        <v>3950</v>
      </c>
      <c r="E1188" s="642" t="s">
        <v>1011</v>
      </c>
      <c r="F1188" s="642" t="s">
        <v>377</v>
      </c>
      <c r="G1188" s="642" t="s">
        <v>2995</v>
      </c>
      <c r="H1188" s="642" t="s">
        <v>227</v>
      </c>
      <c r="I1188" s="642" t="s">
        <v>160</v>
      </c>
      <c r="J1188" s="616">
        <v>30077182</v>
      </c>
      <c r="K1188" s="640" t="str">
        <f t="shared" si="18"/>
        <v>RE</v>
      </c>
    </row>
    <row r="1189" spans="1:11">
      <c r="A1189" s="642" t="s">
        <v>876</v>
      </c>
      <c r="B1189" s="642">
        <v>2309420</v>
      </c>
      <c r="C1189" s="642" t="s">
        <v>52</v>
      </c>
      <c r="D1189" s="642" t="s">
        <v>2978</v>
      </c>
      <c r="E1189" s="642" t="s">
        <v>1011</v>
      </c>
      <c r="F1189" s="642" t="s">
        <v>377</v>
      </c>
      <c r="G1189" s="642" t="s">
        <v>2995</v>
      </c>
      <c r="H1189" s="642" t="s">
        <v>227</v>
      </c>
      <c r="I1189" s="642" t="s">
        <v>160</v>
      </c>
      <c r="J1189" s="616">
        <v>30077182</v>
      </c>
      <c r="K1189" s="640" t="str">
        <f t="shared" si="18"/>
        <v>RE</v>
      </c>
    </row>
    <row r="1190" spans="1:11">
      <c r="A1190" s="642" t="s">
        <v>1011</v>
      </c>
      <c r="B1190" s="642">
        <v>4306824</v>
      </c>
      <c r="C1190" s="642" t="s">
        <v>52</v>
      </c>
      <c r="D1190" s="642" t="s">
        <v>3950</v>
      </c>
      <c r="E1190" s="642" t="s">
        <v>1011</v>
      </c>
      <c r="F1190" s="642" t="s">
        <v>3592</v>
      </c>
      <c r="G1190" s="642" t="s">
        <v>2995</v>
      </c>
      <c r="H1190" s="642" t="s">
        <v>50</v>
      </c>
      <c r="I1190" s="642" t="s">
        <v>160</v>
      </c>
      <c r="J1190" s="616">
        <v>30087497</v>
      </c>
      <c r="K1190" s="640" t="str">
        <f t="shared" si="18"/>
        <v>RE</v>
      </c>
    </row>
    <row r="1191" spans="1:11">
      <c r="A1191" s="642" t="s">
        <v>528</v>
      </c>
      <c r="B1191" s="642">
        <v>4288</v>
      </c>
      <c r="C1191" s="642" t="s">
        <v>52</v>
      </c>
      <c r="D1191" s="642" t="s">
        <v>2991</v>
      </c>
      <c r="E1191" s="642" t="s">
        <v>1011</v>
      </c>
      <c r="F1191" s="642" t="s">
        <v>4238</v>
      </c>
      <c r="G1191" s="642" t="s">
        <v>3102</v>
      </c>
      <c r="H1191" s="642" t="s">
        <v>402</v>
      </c>
      <c r="I1191" s="642" t="s">
        <v>1011</v>
      </c>
      <c r="J1191" s="616">
        <v>40006789</v>
      </c>
      <c r="K1191" s="640" t="str">
        <f t="shared" si="18"/>
        <v/>
      </c>
    </row>
    <row r="1192" spans="1:11">
      <c r="A1192" s="642" t="s">
        <v>420</v>
      </c>
      <c r="B1192" s="642">
        <v>375</v>
      </c>
      <c r="C1192" s="642" t="s">
        <v>52</v>
      </c>
      <c r="D1192" s="642" t="s">
        <v>2991</v>
      </c>
      <c r="E1192" s="642" t="s">
        <v>1011</v>
      </c>
      <c r="F1192" s="642" t="s">
        <v>4239</v>
      </c>
      <c r="G1192" s="642" t="s">
        <v>3102</v>
      </c>
      <c r="H1192" s="642" t="s">
        <v>402</v>
      </c>
      <c r="I1192" s="642" t="s">
        <v>1011</v>
      </c>
      <c r="J1192" s="616">
        <v>40006665</v>
      </c>
      <c r="K1192" s="640" t="str">
        <f t="shared" si="18"/>
        <v/>
      </c>
    </row>
    <row r="1193" spans="1:11">
      <c r="A1193" s="642" t="s">
        <v>427</v>
      </c>
      <c r="B1193" s="642">
        <v>4693</v>
      </c>
      <c r="C1193" s="642" t="s">
        <v>52</v>
      </c>
      <c r="D1193" s="642" t="s">
        <v>2991</v>
      </c>
      <c r="E1193" s="642" t="s">
        <v>1011</v>
      </c>
      <c r="F1193" s="642" t="s">
        <v>4240</v>
      </c>
      <c r="G1193" s="642" t="s">
        <v>2980</v>
      </c>
      <c r="H1193" s="642" t="s">
        <v>402</v>
      </c>
      <c r="I1193" s="642" t="s">
        <v>1011</v>
      </c>
      <c r="J1193" s="616">
        <v>40007910</v>
      </c>
      <c r="K1193" s="640" t="str">
        <f t="shared" si="18"/>
        <v/>
      </c>
    </row>
    <row r="1194" spans="1:11">
      <c r="A1194" s="642" t="s">
        <v>427</v>
      </c>
      <c r="B1194" s="642">
        <v>2199</v>
      </c>
      <c r="C1194" s="642" t="s">
        <v>52</v>
      </c>
      <c r="D1194" s="642" t="s">
        <v>2991</v>
      </c>
      <c r="E1194" s="642" t="s">
        <v>1011</v>
      </c>
      <c r="F1194" s="642" t="s">
        <v>4241</v>
      </c>
      <c r="G1194" s="642" t="s">
        <v>2980</v>
      </c>
      <c r="H1194" s="642" t="s">
        <v>402</v>
      </c>
      <c r="I1194" s="642" t="s">
        <v>1011</v>
      </c>
      <c r="J1194" s="616">
        <v>40007917</v>
      </c>
      <c r="K1194" s="640" t="str">
        <f t="shared" si="18"/>
        <v/>
      </c>
    </row>
    <row r="1195" spans="1:11">
      <c r="A1195" s="642" t="s">
        <v>739</v>
      </c>
      <c r="B1195" s="642">
        <v>323049</v>
      </c>
      <c r="C1195" s="642" t="s">
        <v>102</v>
      </c>
      <c r="D1195" s="642" t="s">
        <v>3013</v>
      </c>
      <c r="E1195" s="642" t="s">
        <v>1011</v>
      </c>
      <c r="F1195" s="642" t="s">
        <v>3900</v>
      </c>
      <c r="G1195" s="642" t="s">
        <v>2990</v>
      </c>
      <c r="H1195" s="642" t="s">
        <v>227</v>
      </c>
      <c r="I1195" s="642" t="s">
        <v>55</v>
      </c>
      <c r="J1195" s="616">
        <v>30458053</v>
      </c>
      <c r="K1195" s="640" t="str">
        <f t="shared" si="18"/>
        <v>RS</v>
      </c>
    </row>
    <row r="1196" spans="1:11">
      <c r="A1196" s="642" t="s">
        <v>739</v>
      </c>
      <c r="B1196" s="642">
        <v>140000</v>
      </c>
      <c r="C1196" s="642" t="s">
        <v>52</v>
      </c>
      <c r="D1196" s="642" t="s">
        <v>2991</v>
      </c>
      <c r="E1196" s="642" t="s">
        <v>1011</v>
      </c>
      <c r="F1196" s="642" t="s">
        <v>4217</v>
      </c>
      <c r="G1196" s="642" t="s">
        <v>2980</v>
      </c>
      <c r="H1196" s="642" t="s">
        <v>227</v>
      </c>
      <c r="I1196" s="642" t="s">
        <v>1011</v>
      </c>
      <c r="J1196" s="616">
        <v>40002501</v>
      </c>
      <c r="K1196" s="640" t="str">
        <f t="shared" si="18"/>
        <v/>
      </c>
    </row>
    <row r="1197" spans="1:11">
      <c r="A1197" s="642" t="s">
        <v>50</v>
      </c>
      <c r="B1197" s="642">
        <v>276675</v>
      </c>
      <c r="C1197" s="642" t="s">
        <v>52</v>
      </c>
      <c r="D1197" s="642" t="s">
        <v>2978</v>
      </c>
      <c r="E1197" s="642" t="s">
        <v>1011</v>
      </c>
      <c r="F1197" s="642" t="s">
        <v>4218</v>
      </c>
      <c r="G1197" s="642" t="s">
        <v>2995</v>
      </c>
      <c r="H1197" s="642" t="s">
        <v>50</v>
      </c>
      <c r="I1197" s="642" t="s">
        <v>1011</v>
      </c>
      <c r="J1197" s="616">
        <v>40005437</v>
      </c>
      <c r="K1197" s="640" t="str">
        <f t="shared" si="18"/>
        <v/>
      </c>
    </row>
    <row r="1198" spans="1:11">
      <c r="A1198" s="642" t="s">
        <v>876</v>
      </c>
      <c r="B1198" s="642">
        <v>4340854</v>
      </c>
      <c r="C1198" s="642" t="s">
        <v>52</v>
      </c>
      <c r="D1198" s="642" t="s">
        <v>2978</v>
      </c>
      <c r="E1198" s="642" t="s">
        <v>1011</v>
      </c>
      <c r="F1198" s="642" t="s">
        <v>4229</v>
      </c>
      <c r="G1198" s="642" t="s">
        <v>3102</v>
      </c>
      <c r="H1198" s="642" t="s">
        <v>227</v>
      </c>
      <c r="I1198" s="642" t="s">
        <v>55</v>
      </c>
      <c r="J1198" s="616">
        <v>30063734</v>
      </c>
      <c r="K1198" s="640" t="str">
        <f t="shared" si="18"/>
        <v>RS</v>
      </c>
    </row>
    <row r="1199" spans="1:11">
      <c r="A1199" s="642" t="s">
        <v>1011</v>
      </c>
      <c r="B1199" s="642">
        <v>514408</v>
      </c>
      <c r="C1199" s="642" t="s">
        <v>98</v>
      </c>
      <c r="D1199" s="642" t="s">
        <v>3027</v>
      </c>
      <c r="E1199" s="642" t="s">
        <v>1011</v>
      </c>
      <c r="F1199" s="642" t="s">
        <v>4230</v>
      </c>
      <c r="G1199" s="642" t="s">
        <v>2995</v>
      </c>
      <c r="H1199" s="642" t="s">
        <v>1011</v>
      </c>
      <c r="I1199" s="642" t="s">
        <v>55</v>
      </c>
      <c r="J1199" s="616">
        <v>30471983</v>
      </c>
      <c r="K1199" s="640" t="str">
        <f t="shared" si="18"/>
        <v>RS</v>
      </c>
    </row>
    <row r="1200" spans="1:11">
      <c r="A1200" s="642" t="s">
        <v>1011</v>
      </c>
      <c r="B1200" s="642">
        <v>916801</v>
      </c>
      <c r="C1200" s="642" t="s">
        <v>52</v>
      </c>
      <c r="D1200" s="642" t="s">
        <v>2978</v>
      </c>
      <c r="E1200" s="642" t="s">
        <v>1011</v>
      </c>
      <c r="F1200" s="642" t="s">
        <v>4231</v>
      </c>
      <c r="G1200" s="642" t="s">
        <v>3282</v>
      </c>
      <c r="H1200" s="642" t="s">
        <v>1011</v>
      </c>
      <c r="I1200" s="642" t="s">
        <v>1011</v>
      </c>
      <c r="J1200" s="616">
        <v>30483178</v>
      </c>
      <c r="K1200" s="640" t="str">
        <f t="shared" si="18"/>
        <v/>
      </c>
    </row>
    <row r="1201" spans="1:11">
      <c r="A1201" s="642" t="s">
        <v>1011</v>
      </c>
      <c r="B1201" s="642">
        <v>48962</v>
      </c>
      <c r="C1201" s="642" t="s">
        <v>52</v>
      </c>
      <c r="D1201" s="642" t="s">
        <v>2978</v>
      </c>
      <c r="E1201" s="642" t="s">
        <v>1011</v>
      </c>
      <c r="F1201" s="642" t="s">
        <v>4232</v>
      </c>
      <c r="G1201" s="642" t="s">
        <v>3075</v>
      </c>
      <c r="H1201" s="642" t="s">
        <v>50</v>
      </c>
      <c r="I1201" s="642" t="s">
        <v>1011</v>
      </c>
      <c r="J1201" s="616">
        <v>30135830</v>
      </c>
      <c r="K1201" s="640" t="str">
        <f t="shared" si="18"/>
        <v/>
      </c>
    </row>
    <row r="1202" spans="1:11">
      <c r="A1202" s="642" t="s">
        <v>794</v>
      </c>
      <c r="B1202" s="642">
        <v>499206</v>
      </c>
      <c r="C1202" s="642" t="s">
        <v>52</v>
      </c>
      <c r="D1202" s="642" t="s">
        <v>2978</v>
      </c>
      <c r="E1202" s="642" t="s">
        <v>1011</v>
      </c>
      <c r="F1202" s="642" t="s">
        <v>4233</v>
      </c>
      <c r="G1202" s="642" t="s">
        <v>2980</v>
      </c>
      <c r="H1202" s="642" t="s">
        <v>50</v>
      </c>
      <c r="I1202" s="642" t="s">
        <v>1011</v>
      </c>
      <c r="J1202" s="616">
        <v>40001267</v>
      </c>
      <c r="K1202" s="640" t="str">
        <f t="shared" si="18"/>
        <v/>
      </c>
    </row>
    <row r="1203" spans="1:11">
      <c r="A1203" s="642" t="s">
        <v>183</v>
      </c>
      <c r="B1203" s="642">
        <v>299605</v>
      </c>
      <c r="C1203" s="642" t="s">
        <v>52</v>
      </c>
      <c r="D1203" s="642" t="s">
        <v>2978</v>
      </c>
      <c r="E1203" s="642" t="s">
        <v>1011</v>
      </c>
      <c r="F1203" s="642" t="s">
        <v>4723</v>
      </c>
      <c r="G1203" s="642" t="s">
        <v>3002</v>
      </c>
      <c r="H1203" s="642" t="s">
        <v>50</v>
      </c>
      <c r="I1203" s="642" t="s">
        <v>1011</v>
      </c>
      <c r="J1203" s="616">
        <v>40000986</v>
      </c>
      <c r="K1203" s="640" t="str">
        <f t="shared" si="18"/>
        <v/>
      </c>
    </row>
    <row r="1204" spans="1:11">
      <c r="A1204" s="642" t="s">
        <v>1011</v>
      </c>
      <c r="B1204" s="642">
        <v>30991</v>
      </c>
      <c r="C1204" s="642" t="s">
        <v>98</v>
      </c>
      <c r="D1204" s="642" t="s">
        <v>3521</v>
      </c>
      <c r="E1204" s="642" t="s">
        <v>1011</v>
      </c>
      <c r="F1204" s="642" t="s">
        <v>3522</v>
      </c>
      <c r="G1204" s="642" t="s">
        <v>2995</v>
      </c>
      <c r="H1204" s="642" t="s">
        <v>1011</v>
      </c>
      <c r="I1204" s="642" t="s">
        <v>55</v>
      </c>
      <c r="J1204" s="616">
        <v>30484100</v>
      </c>
      <c r="K1204" s="640" t="str">
        <f t="shared" si="18"/>
        <v>RS</v>
      </c>
    </row>
    <row r="1205" spans="1:11">
      <c r="A1205" s="642" t="s">
        <v>427</v>
      </c>
      <c r="B1205" s="642">
        <v>1010000</v>
      </c>
      <c r="C1205" s="642" t="s">
        <v>52</v>
      </c>
      <c r="D1205" s="642" t="s">
        <v>2978</v>
      </c>
      <c r="E1205" s="642" t="s">
        <v>1011</v>
      </c>
      <c r="F1205" s="642" t="s">
        <v>4280</v>
      </c>
      <c r="G1205" s="642" t="s">
        <v>2982</v>
      </c>
      <c r="H1205" s="642" t="s">
        <v>402</v>
      </c>
      <c r="I1205" s="642" t="s">
        <v>1011</v>
      </c>
      <c r="J1205" s="616">
        <v>40005531</v>
      </c>
      <c r="K1205" s="640" t="str">
        <f t="shared" si="18"/>
        <v/>
      </c>
    </row>
    <row r="1206" spans="1:11">
      <c r="A1206" s="642" t="s">
        <v>739</v>
      </c>
      <c r="B1206" s="642">
        <v>4616</v>
      </c>
      <c r="C1206" s="642" t="s">
        <v>52</v>
      </c>
      <c r="D1206" s="642" t="s">
        <v>2991</v>
      </c>
      <c r="E1206" s="642" t="s">
        <v>1011</v>
      </c>
      <c r="F1206" s="642" t="s">
        <v>4281</v>
      </c>
      <c r="G1206" s="642" t="s">
        <v>2990</v>
      </c>
      <c r="H1206" s="642" t="s">
        <v>227</v>
      </c>
      <c r="I1206" s="642" t="s">
        <v>1011</v>
      </c>
      <c r="J1206" s="616">
        <v>40007423</v>
      </c>
      <c r="K1206" s="640" t="str">
        <f t="shared" si="18"/>
        <v/>
      </c>
    </row>
    <row r="1207" spans="1:11">
      <c r="A1207" s="642" t="s">
        <v>528</v>
      </c>
      <c r="B1207" s="642">
        <v>167148</v>
      </c>
      <c r="C1207" s="642" t="s">
        <v>52</v>
      </c>
      <c r="D1207" s="642" t="s">
        <v>3027</v>
      </c>
      <c r="E1207" s="642" t="s">
        <v>1011</v>
      </c>
      <c r="F1207" s="642" t="s">
        <v>4282</v>
      </c>
      <c r="G1207" s="642" t="s">
        <v>3102</v>
      </c>
      <c r="H1207" s="642" t="s">
        <v>402</v>
      </c>
      <c r="I1207" s="642" t="s">
        <v>1011</v>
      </c>
      <c r="J1207" s="616">
        <v>40003658</v>
      </c>
      <c r="K1207" s="640" t="str">
        <f t="shared" si="18"/>
        <v/>
      </c>
    </row>
    <row r="1208" spans="1:11">
      <c r="A1208" s="642" t="s">
        <v>420</v>
      </c>
      <c r="B1208" s="642">
        <v>375</v>
      </c>
      <c r="C1208" s="642" t="s">
        <v>52</v>
      </c>
      <c r="D1208" s="642" t="s">
        <v>2991</v>
      </c>
      <c r="E1208" s="642" t="s">
        <v>1011</v>
      </c>
      <c r="F1208" s="642" t="s">
        <v>4252</v>
      </c>
      <c r="G1208" s="642" t="s">
        <v>3102</v>
      </c>
      <c r="H1208" s="642" t="s">
        <v>402</v>
      </c>
      <c r="I1208" s="642" t="s">
        <v>1011</v>
      </c>
      <c r="J1208" s="616">
        <v>40006677</v>
      </c>
      <c r="K1208" s="640" t="str">
        <f t="shared" si="18"/>
        <v/>
      </c>
    </row>
    <row r="1209" spans="1:11">
      <c r="A1209" s="642" t="s">
        <v>528</v>
      </c>
      <c r="B1209" s="642">
        <v>300</v>
      </c>
      <c r="C1209" s="642" t="s">
        <v>98</v>
      </c>
      <c r="D1209" s="642" t="s">
        <v>2991</v>
      </c>
      <c r="E1209" s="642" t="s">
        <v>1011</v>
      </c>
      <c r="F1209" s="642" t="s">
        <v>4176</v>
      </c>
      <c r="G1209" s="642" t="s">
        <v>2980</v>
      </c>
      <c r="H1209" s="642" t="s">
        <v>402</v>
      </c>
      <c r="I1209" s="642" t="s">
        <v>1011</v>
      </c>
      <c r="J1209" s="616">
        <v>40006831</v>
      </c>
      <c r="K1209" s="640" t="str">
        <f t="shared" si="18"/>
        <v/>
      </c>
    </row>
    <row r="1210" spans="1:11">
      <c r="A1210" s="642" t="s">
        <v>528</v>
      </c>
      <c r="B1210" s="642">
        <v>1162</v>
      </c>
      <c r="C1210" s="642" t="s">
        <v>98</v>
      </c>
      <c r="D1210" s="642" t="s">
        <v>2991</v>
      </c>
      <c r="E1210" s="642" t="s">
        <v>1011</v>
      </c>
      <c r="F1210" s="642" t="s">
        <v>4253</v>
      </c>
      <c r="G1210" s="642" t="s">
        <v>3695</v>
      </c>
      <c r="H1210" s="642" t="s">
        <v>402</v>
      </c>
      <c r="I1210" s="642" t="s">
        <v>1011</v>
      </c>
      <c r="J1210" s="616">
        <v>40006835</v>
      </c>
      <c r="K1210" s="640" t="str">
        <f t="shared" si="18"/>
        <v/>
      </c>
    </row>
    <row r="1211" spans="1:11">
      <c r="A1211" s="642" t="s">
        <v>50</v>
      </c>
      <c r="B1211" s="642">
        <v>190400</v>
      </c>
      <c r="C1211" s="642" t="s">
        <v>52</v>
      </c>
      <c r="D1211" s="642" t="s">
        <v>2978</v>
      </c>
      <c r="E1211" s="642" t="s">
        <v>1011</v>
      </c>
      <c r="F1211" s="642" t="s">
        <v>4227</v>
      </c>
      <c r="G1211" s="642" t="s">
        <v>2995</v>
      </c>
      <c r="H1211" s="642" t="s">
        <v>50</v>
      </c>
      <c r="I1211" s="642" t="s">
        <v>1011</v>
      </c>
      <c r="J1211" s="616">
        <v>30085619</v>
      </c>
      <c r="K1211" s="640" t="str">
        <f t="shared" si="18"/>
        <v/>
      </c>
    </row>
    <row r="1212" spans="1:11">
      <c r="A1212" s="642" t="s">
        <v>739</v>
      </c>
      <c r="B1212" s="642">
        <v>140000</v>
      </c>
      <c r="C1212" s="642" t="s">
        <v>52</v>
      </c>
      <c r="D1212" s="642" t="s">
        <v>2991</v>
      </c>
      <c r="E1212" s="642" t="s">
        <v>1011</v>
      </c>
      <c r="F1212" s="642" t="s">
        <v>4228</v>
      </c>
      <c r="G1212" s="642" t="s">
        <v>2990</v>
      </c>
      <c r="H1212" s="642" t="s">
        <v>227</v>
      </c>
      <c r="I1212" s="642" t="s">
        <v>1011</v>
      </c>
      <c r="J1212" s="616">
        <v>40007403</v>
      </c>
      <c r="K1212" s="640" t="str">
        <f t="shared" si="18"/>
        <v/>
      </c>
    </row>
    <row r="1213" spans="1:11">
      <c r="A1213" s="642" t="s">
        <v>739</v>
      </c>
      <c r="B1213" s="642">
        <v>4616</v>
      </c>
      <c r="C1213" s="642" t="s">
        <v>52</v>
      </c>
      <c r="D1213" s="642" t="s">
        <v>2991</v>
      </c>
      <c r="E1213" s="642" t="s">
        <v>1011</v>
      </c>
      <c r="F1213" s="642" t="s">
        <v>4247</v>
      </c>
      <c r="G1213" s="642" t="s">
        <v>2990</v>
      </c>
      <c r="H1213" s="642" t="s">
        <v>227</v>
      </c>
      <c r="I1213" s="642" t="s">
        <v>1011</v>
      </c>
      <c r="J1213" s="616">
        <v>40007419</v>
      </c>
      <c r="K1213" s="640" t="str">
        <f t="shared" si="18"/>
        <v/>
      </c>
    </row>
    <row r="1214" spans="1:11">
      <c r="A1214" s="642" t="s">
        <v>403</v>
      </c>
      <c r="B1214" s="642">
        <v>189283</v>
      </c>
      <c r="C1214" s="642" t="s">
        <v>52</v>
      </c>
      <c r="D1214" s="642" t="s">
        <v>2978</v>
      </c>
      <c r="E1214" s="642" t="s">
        <v>1011</v>
      </c>
      <c r="F1214" s="642" t="s">
        <v>4249</v>
      </c>
      <c r="G1214" s="642" t="s">
        <v>2995</v>
      </c>
      <c r="H1214" s="642" t="s">
        <v>402</v>
      </c>
      <c r="I1214" s="642" t="s">
        <v>1011</v>
      </c>
      <c r="J1214" s="616">
        <v>30484307</v>
      </c>
      <c r="K1214" s="640" t="str">
        <f t="shared" si="18"/>
        <v/>
      </c>
    </row>
    <row r="1215" spans="1:11">
      <c r="A1215" s="642" t="s">
        <v>355</v>
      </c>
      <c r="B1215" s="642">
        <v>61552</v>
      </c>
      <c r="C1215" s="642" t="s">
        <v>52</v>
      </c>
      <c r="D1215" s="642" t="s">
        <v>2978</v>
      </c>
      <c r="E1215" s="642" t="s">
        <v>1011</v>
      </c>
      <c r="F1215" s="642" t="s">
        <v>4250</v>
      </c>
      <c r="G1215" s="642" t="s">
        <v>2988</v>
      </c>
      <c r="H1215" s="642" t="s">
        <v>227</v>
      </c>
      <c r="I1215" s="642" t="s">
        <v>1011</v>
      </c>
      <c r="J1215" s="616">
        <v>30488918</v>
      </c>
      <c r="K1215" s="640" t="str">
        <f t="shared" si="18"/>
        <v/>
      </c>
    </row>
    <row r="1216" spans="1:11">
      <c r="A1216" s="642" t="s">
        <v>560</v>
      </c>
      <c r="B1216" s="642">
        <v>788374</v>
      </c>
      <c r="C1216" s="642" t="s">
        <v>52</v>
      </c>
      <c r="D1216" s="642" t="s">
        <v>2978</v>
      </c>
      <c r="E1216" s="642" t="s">
        <v>1011</v>
      </c>
      <c r="F1216" s="642" t="s">
        <v>608</v>
      </c>
      <c r="G1216" s="642" t="s">
        <v>2995</v>
      </c>
      <c r="H1216" s="642" t="s">
        <v>560</v>
      </c>
      <c r="I1216" s="642" t="s">
        <v>55</v>
      </c>
      <c r="J1216" s="616">
        <v>30115295</v>
      </c>
      <c r="K1216" s="640" t="str">
        <f t="shared" si="18"/>
        <v>RS</v>
      </c>
    </row>
    <row r="1217" spans="1:11">
      <c r="A1217" s="642" t="s">
        <v>227</v>
      </c>
      <c r="B1217" s="642">
        <v>25000</v>
      </c>
      <c r="C1217" s="642" t="s">
        <v>52</v>
      </c>
      <c r="D1217" s="642" t="s">
        <v>2978</v>
      </c>
      <c r="E1217" s="642" t="s">
        <v>1011</v>
      </c>
      <c r="F1217" s="642" t="s">
        <v>4283</v>
      </c>
      <c r="G1217" s="642" t="s">
        <v>2988</v>
      </c>
      <c r="H1217" s="642" t="s">
        <v>227</v>
      </c>
      <c r="I1217" s="642" t="s">
        <v>1011</v>
      </c>
      <c r="J1217" s="616">
        <v>40008382</v>
      </c>
      <c r="K1217" s="640" t="str">
        <f t="shared" si="18"/>
        <v/>
      </c>
    </row>
    <row r="1218" spans="1:11">
      <c r="A1218" s="642" t="s">
        <v>739</v>
      </c>
      <c r="B1218" s="642">
        <v>653626</v>
      </c>
      <c r="C1218" s="642" t="s">
        <v>52</v>
      </c>
      <c r="D1218" s="642" t="s">
        <v>3004</v>
      </c>
      <c r="E1218" s="642" t="s">
        <v>1011</v>
      </c>
      <c r="F1218" s="642" t="s">
        <v>4284</v>
      </c>
      <c r="G1218" s="642" t="s">
        <v>2988</v>
      </c>
      <c r="H1218" s="642" t="s">
        <v>227</v>
      </c>
      <c r="I1218" s="642" t="s">
        <v>55</v>
      </c>
      <c r="J1218" s="616">
        <v>30410822</v>
      </c>
      <c r="K1218" s="640" t="str">
        <f t="shared" si="18"/>
        <v>RS</v>
      </c>
    </row>
    <row r="1219" spans="1:11">
      <c r="A1219" s="642" t="s">
        <v>1011</v>
      </c>
      <c r="B1219" s="642">
        <v>1525335</v>
      </c>
      <c r="C1219" s="642" t="s">
        <v>52</v>
      </c>
      <c r="D1219" s="642" t="s">
        <v>2978</v>
      </c>
      <c r="E1219" s="642" t="s">
        <v>1011</v>
      </c>
      <c r="F1219" s="642" t="s">
        <v>4285</v>
      </c>
      <c r="G1219" s="642" t="s">
        <v>2980</v>
      </c>
      <c r="H1219" s="642" t="s">
        <v>560</v>
      </c>
      <c r="I1219" s="642" t="s">
        <v>1011</v>
      </c>
      <c r="J1219" s="616">
        <v>30342727</v>
      </c>
      <c r="K1219" s="640" t="str">
        <f t="shared" ref="K1219:K1282" si="19">I1219</f>
        <v/>
      </c>
    </row>
    <row r="1220" spans="1:11">
      <c r="A1220" s="642" t="s">
        <v>1011</v>
      </c>
      <c r="B1220" s="642">
        <v>1400497</v>
      </c>
      <c r="C1220" s="642" t="s">
        <v>98</v>
      </c>
      <c r="D1220" s="642" t="s">
        <v>3013</v>
      </c>
      <c r="E1220" s="642" t="s">
        <v>1011</v>
      </c>
      <c r="F1220" s="642" t="s">
        <v>3839</v>
      </c>
      <c r="G1220" s="642" t="s">
        <v>2990</v>
      </c>
      <c r="H1220" s="642" t="s">
        <v>1011</v>
      </c>
      <c r="I1220" s="642" t="s">
        <v>55</v>
      </c>
      <c r="J1220" s="616">
        <v>30384429</v>
      </c>
      <c r="K1220" s="640" t="str">
        <f t="shared" si="19"/>
        <v>RS</v>
      </c>
    </row>
    <row r="1221" spans="1:11">
      <c r="A1221" s="642" t="s">
        <v>739</v>
      </c>
      <c r="B1221" s="642">
        <v>48542</v>
      </c>
      <c r="C1221" s="642" t="s">
        <v>52</v>
      </c>
      <c r="D1221" s="642" t="s">
        <v>2978</v>
      </c>
      <c r="E1221" s="642" t="s">
        <v>1011</v>
      </c>
      <c r="F1221" s="642" t="s">
        <v>4286</v>
      </c>
      <c r="G1221" s="642" t="s">
        <v>2990</v>
      </c>
      <c r="H1221" s="642" t="s">
        <v>227</v>
      </c>
      <c r="I1221" s="642" t="s">
        <v>1011</v>
      </c>
      <c r="J1221" s="616">
        <v>40001265</v>
      </c>
      <c r="K1221" s="640" t="str">
        <f t="shared" si="19"/>
        <v/>
      </c>
    </row>
    <row r="1222" spans="1:11">
      <c r="A1222" s="642" t="s">
        <v>739</v>
      </c>
      <c r="B1222" s="642">
        <v>84500</v>
      </c>
      <c r="C1222" s="642" t="s">
        <v>98</v>
      </c>
      <c r="D1222" s="642" t="s">
        <v>3056</v>
      </c>
      <c r="E1222" s="642" t="s">
        <v>1011</v>
      </c>
      <c r="F1222" s="642" t="s">
        <v>4296</v>
      </c>
      <c r="G1222" s="642" t="s">
        <v>2990</v>
      </c>
      <c r="H1222" s="642" t="s">
        <v>227</v>
      </c>
      <c r="I1222" s="642" t="s">
        <v>55</v>
      </c>
      <c r="J1222" s="616">
        <v>30463648</v>
      </c>
      <c r="K1222" s="640" t="str">
        <f t="shared" si="19"/>
        <v>RS</v>
      </c>
    </row>
    <row r="1223" spans="1:11">
      <c r="A1223" s="642" t="s">
        <v>1011</v>
      </c>
      <c r="B1223" s="642">
        <v>444981</v>
      </c>
      <c r="C1223" s="642" t="s">
        <v>52</v>
      </c>
      <c r="D1223" s="642" t="s">
        <v>757</v>
      </c>
      <c r="E1223" s="642" t="s">
        <v>1011</v>
      </c>
      <c r="F1223" s="642" t="s">
        <v>4297</v>
      </c>
      <c r="G1223" s="642" t="s">
        <v>3106</v>
      </c>
      <c r="H1223" s="642" t="s">
        <v>1011</v>
      </c>
      <c r="I1223" s="642" t="s">
        <v>55</v>
      </c>
      <c r="J1223" s="616">
        <v>30407973</v>
      </c>
      <c r="K1223" s="640" t="str">
        <f t="shared" si="19"/>
        <v>RS</v>
      </c>
    </row>
    <row r="1224" spans="1:11">
      <c r="A1224" s="642" t="s">
        <v>794</v>
      </c>
      <c r="B1224" s="642">
        <v>520618</v>
      </c>
      <c r="C1224" s="642" t="s">
        <v>52</v>
      </c>
      <c r="D1224" s="642" t="s">
        <v>2978</v>
      </c>
      <c r="E1224" s="642" t="s">
        <v>1011</v>
      </c>
      <c r="F1224" s="642" t="s">
        <v>4724</v>
      </c>
      <c r="G1224" s="642" t="s">
        <v>2980</v>
      </c>
      <c r="H1224" s="642" t="s">
        <v>50</v>
      </c>
      <c r="I1224" s="642" t="s">
        <v>1011</v>
      </c>
      <c r="J1224" s="616">
        <v>40008506</v>
      </c>
      <c r="K1224" s="640" t="str">
        <f t="shared" si="19"/>
        <v/>
      </c>
    </row>
    <row r="1225" spans="1:11">
      <c r="A1225" s="642" t="s">
        <v>119</v>
      </c>
      <c r="B1225" s="642">
        <v>139062</v>
      </c>
      <c r="C1225" s="642" t="s">
        <v>52</v>
      </c>
      <c r="D1225" s="642" t="s">
        <v>2978</v>
      </c>
      <c r="E1225" s="642" t="s">
        <v>1011</v>
      </c>
      <c r="F1225" s="642" t="s">
        <v>4263</v>
      </c>
      <c r="G1225" s="642" t="s">
        <v>2980</v>
      </c>
      <c r="H1225" s="642" t="s">
        <v>50</v>
      </c>
      <c r="I1225" s="642" t="s">
        <v>1011</v>
      </c>
      <c r="J1225" s="616">
        <v>40000636</v>
      </c>
      <c r="K1225" s="640" t="str">
        <f t="shared" si="19"/>
        <v/>
      </c>
    </row>
    <row r="1226" spans="1:11">
      <c r="A1226" s="642" t="s">
        <v>270</v>
      </c>
      <c r="B1226" s="642">
        <v>33097</v>
      </c>
      <c r="C1226" s="642" t="s">
        <v>98</v>
      </c>
      <c r="D1226" s="642" t="s">
        <v>3056</v>
      </c>
      <c r="E1226" s="642" t="s">
        <v>1011</v>
      </c>
      <c r="F1226" s="642" t="s">
        <v>4265</v>
      </c>
      <c r="G1226" s="642" t="s">
        <v>2990</v>
      </c>
      <c r="H1226" s="642" t="s">
        <v>227</v>
      </c>
      <c r="I1226" s="642" t="s">
        <v>55</v>
      </c>
      <c r="J1226" s="616">
        <v>30390822</v>
      </c>
      <c r="K1226" s="640" t="str">
        <f t="shared" si="19"/>
        <v>RS</v>
      </c>
    </row>
    <row r="1227" spans="1:11">
      <c r="A1227" s="642" t="s">
        <v>420</v>
      </c>
      <c r="B1227" s="642">
        <v>201110</v>
      </c>
      <c r="C1227" s="642" t="s">
        <v>52</v>
      </c>
      <c r="D1227" s="642" t="s">
        <v>2978</v>
      </c>
      <c r="E1227" s="642" t="s">
        <v>1011</v>
      </c>
      <c r="F1227" s="642" t="s">
        <v>4266</v>
      </c>
      <c r="G1227" s="642" t="s">
        <v>2995</v>
      </c>
      <c r="H1227" s="642" t="s">
        <v>402</v>
      </c>
      <c r="I1227" s="642" t="s">
        <v>1011</v>
      </c>
      <c r="J1227" s="616">
        <v>40000453</v>
      </c>
      <c r="K1227" s="640" t="str">
        <f t="shared" si="19"/>
        <v/>
      </c>
    </row>
    <row r="1228" spans="1:11">
      <c r="A1228" s="642" t="s">
        <v>528</v>
      </c>
      <c r="B1228" s="642">
        <v>65239</v>
      </c>
      <c r="C1228" s="642" t="s">
        <v>52</v>
      </c>
      <c r="D1228" s="642" t="s">
        <v>2978</v>
      </c>
      <c r="E1228" s="642" t="s">
        <v>1011</v>
      </c>
      <c r="F1228" s="642" t="s">
        <v>4243</v>
      </c>
      <c r="G1228" s="642" t="s">
        <v>2741</v>
      </c>
      <c r="H1228" s="642" t="s">
        <v>402</v>
      </c>
      <c r="I1228" s="642" t="s">
        <v>1011</v>
      </c>
      <c r="J1228" s="616">
        <v>30130822</v>
      </c>
      <c r="K1228" s="640" t="str">
        <f t="shared" si="19"/>
        <v/>
      </c>
    </row>
    <row r="1229" spans="1:11">
      <c r="A1229" s="642" t="s">
        <v>739</v>
      </c>
      <c r="B1229" s="642">
        <v>155000</v>
      </c>
      <c r="C1229" s="642" t="s">
        <v>98</v>
      </c>
      <c r="D1229" s="642" t="s">
        <v>3056</v>
      </c>
      <c r="E1229" s="642" t="s">
        <v>1011</v>
      </c>
      <c r="F1229" s="642" t="s">
        <v>4031</v>
      </c>
      <c r="G1229" s="642" t="s">
        <v>2988</v>
      </c>
      <c r="H1229" s="642" t="s">
        <v>227</v>
      </c>
      <c r="I1229" s="642" t="s">
        <v>55</v>
      </c>
      <c r="J1229" s="616">
        <v>40004334</v>
      </c>
      <c r="K1229" s="640" t="str">
        <f t="shared" si="19"/>
        <v>RS</v>
      </c>
    </row>
    <row r="1230" spans="1:11">
      <c r="A1230" s="642" t="s">
        <v>427</v>
      </c>
      <c r="B1230" s="642">
        <v>68277</v>
      </c>
      <c r="C1230" s="642" t="s">
        <v>52</v>
      </c>
      <c r="D1230" s="642" t="s">
        <v>2978</v>
      </c>
      <c r="E1230" s="642" t="s">
        <v>1011</v>
      </c>
      <c r="F1230" s="642" t="s">
        <v>4244</v>
      </c>
      <c r="G1230" s="642" t="s">
        <v>2988</v>
      </c>
      <c r="H1230" s="642" t="s">
        <v>402</v>
      </c>
      <c r="I1230" s="642" t="s">
        <v>1011</v>
      </c>
      <c r="J1230" s="616">
        <v>40006669</v>
      </c>
      <c r="K1230" s="640" t="str">
        <f t="shared" si="19"/>
        <v/>
      </c>
    </row>
    <row r="1231" spans="1:11">
      <c r="A1231" s="642" t="s">
        <v>50</v>
      </c>
      <c r="B1231" s="642">
        <v>61000000</v>
      </c>
      <c r="C1231" s="642" t="s">
        <v>52</v>
      </c>
      <c r="D1231" s="642" t="s">
        <v>2991</v>
      </c>
      <c r="E1231" s="642" t="s">
        <v>1011</v>
      </c>
      <c r="F1231" s="642" t="s">
        <v>4245</v>
      </c>
      <c r="G1231" s="642" t="s">
        <v>2990</v>
      </c>
      <c r="H1231" s="642" t="s">
        <v>50</v>
      </c>
      <c r="I1231" s="642" t="s">
        <v>1011</v>
      </c>
      <c r="J1231" s="616">
        <v>40007657</v>
      </c>
      <c r="K1231" s="640" t="str">
        <f t="shared" si="19"/>
        <v/>
      </c>
    </row>
    <row r="1232" spans="1:11">
      <c r="A1232" s="642" t="s">
        <v>439</v>
      </c>
      <c r="B1232" s="642">
        <v>215556</v>
      </c>
      <c r="C1232" s="642" t="s">
        <v>52</v>
      </c>
      <c r="D1232" s="642" t="s">
        <v>4700</v>
      </c>
      <c r="E1232" s="642" t="s">
        <v>1011</v>
      </c>
      <c r="F1232" s="642" t="s">
        <v>3632</v>
      </c>
      <c r="G1232" s="642" t="s">
        <v>2980</v>
      </c>
      <c r="H1232" s="642" t="s">
        <v>402</v>
      </c>
      <c r="I1232" s="642" t="s">
        <v>1011</v>
      </c>
      <c r="J1232" s="616">
        <v>30460175</v>
      </c>
      <c r="K1232" s="640" t="str">
        <f t="shared" si="19"/>
        <v/>
      </c>
    </row>
    <row r="1233" spans="1:11">
      <c r="A1233" s="642" t="s">
        <v>148</v>
      </c>
      <c r="B1233" s="642">
        <v>151000</v>
      </c>
      <c r="C1233" s="642" t="s">
        <v>98</v>
      </c>
      <c r="D1233" s="642" t="s">
        <v>2978</v>
      </c>
      <c r="E1233" s="642" t="s">
        <v>1011</v>
      </c>
      <c r="F1233" s="642" t="s">
        <v>4246</v>
      </c>
      <c r="G1233" s="642" t="s">
        <v>2988</v>
      </c>
      <c r="H1233" s="642" t="s">
        <v>50</v>
      </c>
      <c r="I1233" s="642" t="s">
        <v>1011</v>
      </c>
      <c r="J1233" s="616">
        <v>40004341</v>
      </c>
      <c r="K1233" s="640" t="str">
        <f t="shared" si="19"/>
        <v/>
      </c>
    </row>
    <row r="1234" spans="1:11">
      <c r="A1234" s="642" t="s">
        <v>468</v>
      </c>
      <c r="B1234" s="642">
        <v>527607</v>
      </c>
      <c r="C1234" s="642" t="s">
        <v>52</v>
      </c>
      <c r="D1234" s="642" t="s">
        <v>2978</v>
      </c>
      <c r="E1234" s="642" t="s">
        <v>1011</v>
      </c>
      <c r="F1234" s="642" t="s">
        <v>4312</v>
      </c>
      <c r="G1234" s="642" t="s">
        <v>3002</v>
      </c>
      <c r="H1234" s="642" t="s">
        <v>402</v>
      </c>
      <c r="I1234" s="642" t="s">
        <v>1011</v>
      </c>
      <c r="J1234" s="616">
        <v>30133287</v>
      </c>
      <c r="K1234" s="640" t="str">
        <f t="shared" si="19"/>
        <v/>
      </c>
    </row>
    <row r="1235" spans="1:11">
      <c r="A1235" s="642" t="s">
        <v>876</v>
      </c>
      <c r="B1235" s="642">
        <v>15000</v>
      </c>
      <c r="C1235" s="642" t="s">
        <v>52</v>
      </c>
      <c r="D1235" s="642" t="s">
        <v>2991</v>
      </c>
      <c r="E1235" s="642" t="s">
        <v>1011</v>
      </c>
      <c r="F1235" s="642" t="s">
        <v>4313</v>
      </c>
      <c r="G1235" s="642" t="s">
        <v>2988</v>
      </c>
      <c r="H1235" s="642" t="s">
        <v>227</v>
      </c>
      <c r="I1235" s="642" t="s">
        <v>1011</v>
      </c>
      <c r="J1235" s="616">
        <v>40006941</v>
      </c>
      <c r="K1235" s="640" t="str">
        <f t="shared" si="19"/>
        <v/>
      </c>
    </row>
    <row r="1236" spans="1:11">
      <c r="A1236" s="642" t="s">
        <v>1011</v>
      </c>
      <c r="B1236" s="642">
        <v>2500000</v>
      </c>
      <c r="C1236" s="642" t="s">
        <v>52</v>
      </c>
      <c r="D1236" s="642" t="s">
        <v>2978</v>
      </c>
      <c r="E1236" s="642" t="s">
        <v>1011</v>
      </c>
      <c r="F1236" s="642" t="s">
        <v>4298</v>
      </c>
      <c r="G1236" s="642" t="s">
        <v>4299</v>
      </c>
      <c r="H1236" s="642" t="s">
        <v>227</v>
      </c>
      <c r="I1236" s="642" t="s">
        <v>1011</v>
      </c>
      <c r="J1236" s="616">
        <v>40004444</v>
      </c>
      <c r="K1236" s="640" t="str">
        <f t="shared" si="19"/>
        <v/>
      </c>
    </row>
    <row r="1237" spans="1:11">
      <c r="A1237" s="642" t="s">
        <v>420</v>
      </c>
      <c r="B1237" s="642">
        <v>4812794</v>
      </c>
      <c r="C1237" s="642" t="s">
        <v>52</v>
      </c>
      <c r="D1237" s="642" t="s">
        <v>3038</v>
      </c>
      <c r="E1237" s="642" t="s">
        <v>1011</v>
      </c>
      <c r="F1237" s="642" t="s">
        <v>4300</v>
      </c>
      <c r="G1237" s="642" t="s">
        <v>2990</v>
      </c>
      <c r="H1237" s="642" t="s">
        <v>402</v>
      </c>
      <c r="I1237" s="642" t="s">
        <v>55</v>
      </c>
      <c r="J1237" s="616">
        <v>30352422</v>
      </c>
      <c r="K1237" s="640" t="str">
        <f t="shared" si="19"/>
        <v>RS</v>
      </c>
    </row>
    <row r="1238" spans="1:11">
      <c r="A1238" s="642" t="s">
        <v>739</v>
      </c>
      <c r="B1238" s="642">
        <v>43604</v>
      </c>
      <c r="C1238" s="642" t="s">
        <v>52</v>
      </c>
      <c r="D1238" s="642" t="s">
        <v>2978</v>
      </c>
      <c r="E1238" s="642" t="s">
        <v>1011</v>
      </c>
      <c r="F1238" s="642" t="s">
        <v>4301</v>
      </c>
      <c r="G1238" s="642" t="s">
        <v>2988</v>
      </c>
      <c r="H1238" s="642" t="s">
        <v>227</v>
      </c>
      <c r="I1238" s="642" t="s">
        <v>1011</v>
      </c>
      <c r="J1238" s="616">
        <v>30487092</v>
      </c>
      <c r="K1238" s="640" t="str">
        <f t="shared" si="19"/>
        <v/>
      </c>
    </row>
    <row r="1239" spans="1:11">
      <c r="A1239" s="642" t="s">
        <v>420</v>
      </c>
      <c r="B1239" s="642">
        <v>92340</v>
      </c>
      <c r="C1239" s="642" t="s">
        <v>52</v>
      </c>
      <c r="D1239" s="642" t="s">
        <v>2978</v>
      </c>
      <c r="E1239" s="642" t="s">
        <v>1011</v>
      </c>
      <c r="F1239" s="642" t="s">
        <v>4287</v>
      </c>
      <c r="G1239" s="642" t="s">
        <v>2988</v>
      </c>
      <c r="H1239" s="642" t="s">
        <v>402</v>
      </c>
      <c r="I1239" s="642" t="s">
        <v>1011</v>
      </c>
      <c r="J1239" s="616">
        <v>40000066</v>
      </c>
      <c r="K1239" s="640" t="str">
        <f t="shared" si="19"/>
        <v/>
      </c>
    </row>
    <row r="1240" spans="1:11">
      <c r="A1240" s="642" t="s">
        <v>1011</v>
      </c>
      <c r="B1240" s="642">
        <v>495249</v>
      </c>
      <c r="C1240" s="642" t="s">
        <v>52</v>
      </c>
      <c r="D1240" s="642" t="s">
        <v>3260</v>
      </c>
      <c r="E1240" s="642" t="s">
        <v>1011</v>
      </c>
      <c r="F1240" s="642" t="s">
        <v>4288</v>
      </c>
      <c r="G1240" s="642" t="s">
        <v>2988</v>
      </c>
      <c r="H1240" s="642" t="s">
        <v>402</v>
      </c>
      <c r="I1240" s="642" t="s">
        <v>1011</v>
      </c>
      <c r="J1240" s="616">
        <v>30121316</v>
      </c>
      <c r="K1240" s="640" t="str">
        <f t="shared" si="19"/>
        <v/>
      </c>
    </row>
    <row r="1241" spans="1:11">
      <c r="A1241" s="642" t="s">
        <v>739</v>
      </c>
      <c r="B1241" s="642">
        <v>22000</v>
      </c>
      <c r="C1241" s="642" t="s">
        <v>98</v>
      </c>
      <c r="D1241" s="642" t="s">
        <v>2978</v>
      </c>
      <c r="E1241" s="642" t="s">
        <v>1011</v>
      </c>
      <c r="F1241" s="642" t="s">
        <v>4289</v>
      </c>
      <c r="G1241" s="642" t="s">
        <v>2995</v>
      </c>
      <c r="H1241" s="642" t="s">
        <v>227</v>
      </c>
      <c r="I1241" s="642" t="s">
        <v>55</v>
      </c>
      <c r="J1241" s="616">
        <v>30270222</v>
      </c>
      <c r="K1241" s="640" t="str">
        <f t="shared" si="19"/>
        <v>RS</v>
      </c>
    </row>
    <row r="1242" spans="1:11">
      <c r="A1242" s="642" t="s">
        <v>167</v>
      </c>
      <c r="B1242" s="642">
        <v>453570</v>
      </c>
      <c r="C1242" s="642" t="s">
        <v>52</v>
      </c>
      <c r="D1242" s="642" t="s">
        <v>2978</v>
      </c>
      <c r="E1242" s="642" t="s">
        <v>1011</v>
      </c>
      <c r="F1242" s="642" t="s">
        <v>177</v>
      </c>
      <c r="G1242" s="642" t="s">
        <v>2988</v>
      </c>
      <c r="H1242" s="642" t="s">
        <v>50</v>
      </c>
      <c r="I1242" s="642" t="s">
        <v>1011</v>
      </c>
      <c r="J1242" s="616">
        <v>30291073</v>
      </c>
      <c r="K1242" s="640" t="str">
        <f t="shared" si="19"/>
        <v/>
      </c>
    </row>
    <row r="1243" spans="1:11">
      <c r="A1243" s="642" t="s">
        <v>355</v>
      </c>
      <c r="B1243" s="642">
        <v>355803</v>
      </c>
      <c r="C1243" s="642" t="s">
        <v>52</v>
      </c>
      <c r="D1243" s="642" t="s">
        <v>2978</v>
      </c>
      <c r="E1243" s="642" t="s">
        <v>1011</v>
      </c>
      <c r="F1243" s="642" t="s">
        <v>4254</v>
      </c>
      <c r="G1243" s="642" t="s">
        <v>2982</v>
      </c>
      <c r="H1243" s="642" t="s">
        <v>227</v>
      </c>
      <c r="I1243" s="642" t="s">
        <v>55</v>
      </c>
      <c r="J1243" s="616">
        <v>30476690</v>
      </c>
      <c r="K1243" s="640" t="str">
        <f t="shared" si="19"/>
        <v>RS</v>
      </c>
    </row>
    <row r="1244" spans="1:11">
      <c r="A1244" s="642" t="s">
        <v>1011</v>
      </c>
      <c r="B1244" s="642">
        <v>600000</v>
      </c>
      <c r="C1244" s="642" t="s">
        <v>52</v>
      </c>
      <c r="D1244" s="642" t="s">
        <v>2978</v>
      </c>
      <c r="E1244" s="642" t="s">
        <v>1011</v>
      </c>
      <c r="F1244" s="642" t="s">
        <v>4255</v>
      </c>
      <c r="G1244" s="642" t="s">
        <v>3075</v>
      </c>
      <c r="H1244" s="642" t="s">
        <v>50</v>
      </c>
      <c r="I1244" s="642" t="s">
        <v>1011</v>
      </c>
      <c r="J1244" s="616">
        <v>40001626</v>
      </c>
      <c r="K1244" s="640" t="str">
        <f t="shared" si="19"/>
        <v/>
      </c>
    </row>
    <row r="1245" spans="1:11">
      <c r="A1245" s="642" t="s">
        <v>270</v>
      </c>
      <c r="B1245" s="642">
        <v>48000</v>
      </c>
      <c r="C1245" s="642" t="s">
        <v>52</v>
      </c>
      <c r="D1245" s="642" t="s">
        <v>2978</v>
      </c>
      <c r="E1245" s="642" t="s">
        <v>1011</v>
      </c>
      <c r="F1245" s="642" t="s">
        <v>849</v>
      </c>
      <c r="G1245" s="642" t="s">
        <v>2988</v>
      </c>
      <c r="H1245" s="642" t="s">
        <v>227</v>
      </c>
      <c r="I1245" s="642" t="s">
        <v>1011</v>
      </c>
      <c r="J1245" s="616">
        <v>30483059</v>
      </c>
      <c r="K1245" s="640" t="str">
        <f t="shared" si="19"/>
        <v/>
      </c>
    </row>
    <row r="1246" spans="1:11">
      <c r="A1246" s="642" t="s">
        <v>439</v>
      </c>
      <c r="B1246" s="642">
        <v>1085544</v>
      </c>
      <c r="C1246" s="642" t="s">
        <v>98</v>
      </c>
      <c r="D1246" s="642" t="s">
        <v>3013</v>
      </c>
      <c r="E1246" s="642" t="s">
        <v>1011</v>
      </c>
      <c r="F1246" s="642" t="s">
        <v>4256</v>
      </c>
      <c r="G1246" s="642" t="s">
        <v>2990</v>
      </c>
      <c r="H1246" s="642" t="s">
        <v>402</v>
      </c>
      <c r="I1246" s="642" t="s">
        <v>55</v>
      </c>
      <c r="J1246" s="616">
        <v>40003435</v>
      </c>
      <c r="K1246" s="640" t="str">
        <f t="shared" si="19"/>
        <v>RS</v>
      </c>
    </row>
    <row r="1247" spans="1:11">
      <c r="A1247" s="642" t="s">
        <v>1011</v>
      </c>
      <c r="B1247" s="642">
        <v>686457</v>
      </c>
      <c r="C1247" s="642" t="s">
        <v>52</v>
      </c>
      <c r="D1247" s="642" t="s">
        <v>2978</v>
      </c>
      <c r="E1247" s="642" t="s">
        <v>1011</v>
      </c>
      <c r="F1247" s="642" t="s">
        <v>4257</v>
      </c>
      <c r="G1247" s="642" t="s">
        <v>2806</v>
      </c>
      <c r="H1247" s="642" t="s">
        <v>1011</v>
      </c>
      <c r="I1247" s="642" t="s">
        <v>1011</v>
      </c>
      <c r="J1247" s="616">
        <v>30415731</v>
      </c>
      <c r="K1247" s="640" t="str">
        <f t="shared" si="19"/>
        <v/>
      </c>
    </row>
    <row r="1248" spans="1:11">
      <c r="A1248" s="642" t="s">
        <v>300</v>
      </c>
      <c r="B1248" s="642">
        <v>109511</v>
      </c>
      <c r="C1248" s="642" t="s">
        <v>52</v>
      </c>
      <c r="D1248" s="642" t="s">
        <v>2978</v>
      </c>
      <c r="E1248" s="642" t="s">
        <v>1011</v>
      </c>
      <c r="F1248" s="642" t="s">
        <v>4258</v>
      </c>
      <c r="G1248" s="642" t="s">
        <v>3002</v>
      </c>
      <c r="H1248" s="642" t="s">
        <v>227</v>
      </c>
      <c r="I1248" s="642" t="s">
        <v>1011</v>
      </c>
      <c r="J1248" s="616">
        <v>40007898</v>
      </c>
      <c r="K1248" s="640" t="str">
        <f t="shared" si="19"/>
        <v/>
      </c>
    </row>
    <row r="1249" spans="1:11">
      <c r="A1249" s="642" t="s">
        <v>148</v>
      </c>
      <c r="B1249" s="642">
        <v>90000</v>
      </c>
      <c r="C1249" s="642" t="s">
        <v>52</v>
      </c>
      <c r="D1249" s="642" t="s">
        <v>2978</v>
      </c>
      <c r="E1249" s="642" t="s">
        <v>1011</v>
      </c>
      <c r="F1249" s="642" t="s">
        <v>811</v>
      </c>
      <c r="G1249" s="642" t="s">
        <v>2990</v>
      </c>
      <c r="H1249" s="642" t="s">
        <v>50</v>
      </c>
      <c r="I1249" s="642" t="s">
        <v>1011</v>
      </c>
      <c r="J1249" s="616">
        <v>30486825</v>
      </c>
      <c r="K1249" s="640" t="str">
        <f t="shared" si="19"/>
        <v/>
      </c>
    </row>
    <row r="1250" spans="1:11">
      <c r="A1250" s="642" t="s">
        <v>50</v>
      </c>
      <c r="B1250" s="642">
        <v>6531655</v>
      </c>
      <c r="C1250" s="642" t="s">
        <v>52</v>
      </c>
      <c r="D1250" s="642" t="s">
        <v>3076</v>
      </c>
      <c r="E1250" s="642" t="s">
        <v>1011</v>
      </c>
      <c r="F1250" s="642" t="s">
        <v>3314</v>
      </c>
      <c r="G1250" s="642" t="s">
        <v>2988</v>
      </c>
      <c r="H1250" s="642" t="s">
        <v>50</v>
      </c>
      <c r="I1250" s="642" t="s">
        <v>55</v>
      </c>
      <c r="J1250" s="616">
        <v>30430122</v>
      </c>
      <c r="K1250" s="640" t="str">
        <f t="shared" si="19"/>
        <v>RS</v>
      </c>
    </row>
    <row r="1251" spans="1:11">
      <c r="A1251" s="642" t="s">
        <v>119</v>
      </c>
      <c r="B1251" s="642">
        <v>4036364</v>
      </c>
      <c r="C1251" s="642" t="s">
        <v>52</v>
      </c>
      <c r="D1251" s="642" t="s">
        <v>2991</v>
      </c>
      <c r="E1251" s="642" t="s">
        <v>1011</v>
      </c>
      <c r="F1251" s="642" t="s">
        <v>4336</v>
      </c>
      <c r="G1251" s="642" t="s">
        <v>2988</v>
      </c>
      <c r="H1251" s="642" t="s">
        <v>50</v>
      </c>
      <c r="I1251" s="642" t="s">
        <v>1011</v>
      </c>
      <c r="J1251" s="616">
        <v>40007559</v>
      </c>
      <c r="K1251" s="640" t="str">
        <f t="shared" si="19"/>
        <v/>
      </c>
    </row>
    <row r="1252" spans="1:11">
      <c r="A1252" s="642" t="s">
        <v>119</v>
      </c>
      <c r="B1252" s="642">
        <v>7636364</v>
      </c>
      <c r="C1252" s="642" t="s">
        <v>52</v>
      </c>
      <c r="D1252" s="642" t="s">
        <v>2991</v>
      </c>
      <c r="E1252" s="642" t="s">
        <v>1011</v>
      </c>
      <c r="F1252" s="642" t="s">
        <v>4337</v>
      </c>
      <c r="G1252" s="642" t="s">
        <v>2988</v>
      </c>
      <c r="H1252" s="642" t="s">
        <v>50</v>
      </c>
      <c r="I1252" s="642" t="s">
        <v>1011</v>
      </c>
      <c r="J1252" s="616">
        <v>40007560</v>
      </c>
      <c r="K1252" s="640" t="str">
        <f t="shared" si="19"/>
        <v/>
      </c>
    </row>
    <row r="1253" spans="1:11">
      <c r="A1253" s="642" t="s">
        <v>739</v>
      </c>
      <c r="B1253" s="642">
        <v>10342000</v>
      </c>
      <c r="C1253" s="642" t="s">
        <v>52</v>
      </c>
      <c r="D1253" s="642" t="s">
        <v>2978</v>
      </c>
      <c r="E1253" s="642" t="s">
        <v>1011</v>
      </c>
      <c r="F1253" s="642" t="s">
        <v>4338</v>
      </c>
      <c r="G1253" s="642" t="s">
        <v>2988</v>
      </c>
      <c r="H1253" s="642" t="s">
        <v>227</v>
      </c>
      <c r="I1253" s="642" t="s">
        <v>1011</v>
      </c>
      <c r="J1253" s="616">
        <v>30459726</v>
      </c>
      <c r="K1253" s="640" t="str">
        <f t="shared" si="19"/>
        <v/>
      </c>
    </row>
    <row r="1254" spans="1:11">
      <c r="A1254" s="642" t="s">
        <v>300</v>
      </c>
      <c r="B1254" s="642">
        <v>667879</v>
      </c>
      <c r="C1254" s="642" t="s">
        <v>52</v>
      </c>
      <c r="D1254" s="642" t="s">
        <v>2978</v>
      </c>
      <c r="E1254" s="642" t="s">
        <v>1011</v>
      </c>
      <c r="F1254" s="642" t="s">
        <v>4339</v>
      </c>
      <c r="G1254" s="642" t="s">
        <v>2980</v>
      </c>
      <c r="H1254" s="642" t="s">
        <v>227</v>
      </c>
      <c r="I1254" s="642" t="s">
        <v>1011</v>
      </c>
      <c r="J1254" s="616">
        <v>30396424</v>
      </c>
      <c r="K1254" s="640" t="str">
        <f t="shared" si="19"/>
        <v/>
      </c>
    </row>
    <row r="1255" spans="1:11">
      <c r="A1255" s="642" t="s">
        <v>420</v>
      </c>
      <c r="B1255" s="642">
        <v>89523</v>
      </c>
      <c r="C1255" s="642" t="s">
        <v>52</v>
      </c>
      <c r="D1255" s="642" t="s">
        <v>2991</v>
      </c>
      <c r="E1255" s="642" t="s">
        <v>1011</v>
      </c>
      <c r="F1255" s="642" t="s">
        <v>4725</v>
      </c>
      <c r="G1255" s="642" t="s">
        <v>2980</v>
      </c>
      <c r="H1255" s="642" t="s">
        <v>402</v>
      </c>
      <c r="I1255" s="642" t="s">
        <v>1011</v>
      </c>
      <c r="J1255" s="616">
        <v>40006298</v>
      </c>
      <c r="K1255" s="640" t="str">
        <f t="shared" si="19"/>
        <v/>
      </c>
    </row>
    <row r="1256" spans="1:11">
      <c r="A1256" s="642" t="s">
        <v>561</v>
      </c>
      <c r="B1256" s="642">
        <v>538365</v>
      </c>
      <c r="C1256" s="642" t="s">
        <v>52</v>
      </c>
      <c r="D1256" s="642" t="s">
        <v>2978</v>
      </c>
      <c r="E1256" s="642" t="s">
        <v>1011</v>
      </c>
      <c r="F1256" s="642" t="s">
        <v>4340</v>
      </c>
      <c r="G1256" s="642" t="s">
        <v>2990</v>
      </c>
      <c r="H1256" s="642" t="s">
        <v>560</v>
      </c>
      <c r="I1256" s="642" t="s">
        <v>55</v>
      </c>
      <c r="J1256" s="616">
        <v>30082185</v>
      </c>
      <c r="K1256" s="640" t="str">
        <f t="shared" si="19"/>
        <v>RS</v>
      </c>
    </row>
    <row r="1257" spans="1:11">
      <c r="A1257" s="642" t="s">
        <v>403</v>
      </c>
      <c r="B1257" s="642">
        <v>250000</v>
      </c>
      <c r="C1257" s="642" t="s">
        <v>52</v>
      </c>
      <c r="D1257" s="642" t="s">
        <v>2978</v>
      </c>
      <c r="E1257" s="642" t="s">
        <v>1011</v>
      </c>
      <c r="F1257" s="642" t="s">
        <v>4308</v>
      </c>
      <c r="G1257" s="642" t="s">
        <v>2741</v>
      </c>
      <c r="H1257" s="642" t="s">
        <v>402</v>
      </c>
      <c r="I1257" s="642" t="s">
        <v>1011</v>
      </c>
      <c r="J1257" s="616">
        <v>30382027</v>
      </c>
      <c r="K1257" s="640" t="str">
        <f t="shared" si="19"/>
        <v/>
      </c>
    </row>
    <row r="1258" spans="1:11">
      <c r="A1258" s="642" t="s">
        <v>1011</v>
      </c>
      <c r="B1258" s="642">
        <v>300000</v>
      </c>
      <c r="C1258" s="642" t="s">
        <v>52</v>
      </c>
      <c r="D1258" s="642" t="s">
        <v>2978</v>
      </c>
      <c r="E1258" s="642" t="s">
        <v>1011</v>
      </c>
      <c r="F1258" s="642" t="s">
        <v>4309</v>
      </c>
      <c r="G1258" s="642" t="s">
        <v>2741</v>
      </c>
      <c r="H1258" s="642" t="s">
        <v>1011</v>
      </c>
      <c r="I1258" s="642" t="s">
        <v>1011</v>
      </c>
      <c r="J1258" s="616">
        <v>30483911</v>
      </c>
      <c r="K1258" s="640" t="str">
        <f t="shared" si="19"/>
        <v/>
      </c>
    </row>
    <row r="1259" spans="1:11">
      <c r="A1259" s="642" t="s">
        <v>490</v>
      </c>
      <c r="B1259" s="642">
        <v>68000</v>
      </c>
      <c r="C1259" s="642" t="s">
        <v>52</v>
      </c>
      <c r="D1259" s="642" t="s">
        <v>2978</v>
      </c>
      <c r="E1259" s="642" t="s">
        <v>1011</v>
      </c>
      <c r="F1259" s="642" t="s">
        <v>4310</v>
      </c>
      <c r="G1259" s="642" t="s">
        <v>2995</v>
      </c>
      <c r="H1259" s="642" t="s">
        <v>402</v>
      </c>
      <c r="I1259" s="642" t="s">
        <v>1011</v>
      </c>
      <c r="J1259" s="616">
        <v>40007328</v>
      </c>
      <c r="K1259" s="640" t="str">
        <f t="shared" si="19"/>
        <v/>
      </c>
    </row>
    <row r="1260" spans="1:11">
      <c r="A1260" s="642" t="s">
        <v>794</v>
      </c>
      <c r="B1260" s="642">
        <v>120479</v>
      </c>
      <c r="C1260" s="642" t="s">
        <v>98</v>
      </c>
      <c r="D1260" s="642" t="s">
        <v>3013</v>
      </c>
      <c r="E1260" s="642" t="s">
        <v>1011</v>
      </c>
      <c r="F1260" s="642" t="s">
        <v>3220</v>
      </c>
      <c r="G1260" s="642" t="s">
        <v>2988</v>
      </c>
      <c r="H1260" s="642" t="s">
        <v>50</v>
      </c>
      <c r="I1260" s="642" t="s">
        <v>55</v>
      </c>
      <c r="J1260" s="616">
        <v>30124002</v>
      </c>
      <c r="K1260" s="640" t="str">
        <f t="shared" si="19"/>
        <v>RS</v>
      </c>
    </row>
    <row r="1261" spans="1:11">
      <c r="A1261" s="642" t="s">
        <v>739</v>
      </c>
      <c r="B1261" s="642">
        <v>338563</v>
      </c>
      <c r="C1261" s="642" t="s">
        <v>52</v>
      </c>
      <c r="D1261" s="642" t="s">
        <v>3123</v>
      </c>
      <c r="E1261" s="642" t="s">
        <v>1011</v>
      </c>
      <c r="F1261" s="642" t="s">
        <v>4050</v>
      </c>
      <c r="G1261" s="642" t="s">
        <v>3012</v>
      </c>
      <c r="H1261" s="642" t="s">
        <v>227</v>
      </c>
      <c r="I1261" s="642" t="s">
        <v>1011</v>
      </c>
      <c r="J1261" s="616">
        <v>30376572</v>
      </c>
      <c r="K1261" s="640" t="str">
        <f t="shared" si="19"/>
        <v/>
      </c>
    </row>
    <row r="1262" spans="1:11">
      <c r="A1262" s="642" t="s">
        <v>490</v>
      </c>
      <c r="B1262" s="642">
        <v>30780</v>
      </c>
      <c r="C1262" s="642" t="s">
        <v>52</v>
      </c>
      <c r="D1262" s="642" t="s">
        <v>2991</v>
      </c>
      <c r="E1262" s="642" t="s">
        <v>1011</v>
      </c>
      <c r="F1262" s="642" t="s">
        <v>4302</v>
      </c>
      <c r="G1262" s="642" t="s">
        <v>2980</v>
      </c>
      <c r="H1262" s="642" t="s">
        <v>402</v>
      </c>
      <c r="I1262" s="642" t="s">
        <v>1011</v>
      </c>
      <c r="J1262" s="616">
        <v>40001950</v>
      </c>
      <c r="K1262" s="640" t="str">
        <f t="shared" si="19"/>
        <v/>
      </c>
    </row>
    <row r="1263" spans="1:11">
      <c r="A1263" s="642" t="s">
        <v>1011</v>
      </c>
      <c r="B1263" s="642">
        <v>50000</v>
      </c>
      <c r="C1263" s="642" t="s">
        <v>52</v>
      </c>
      <c r="D1263" s="642" t="s">
        <v>2978</v>
      </c>
      <c r="E1263" s="642" t="s">
        <v>1011</v>
      </c>
      <c r="F1263" s="642" t="s">
        <v>4267</v>
      </c>
      <c r="G1263" s="642" t="s">
        <v>3002</v>
      </c>
      <c r="H1263" s="642" t="s">
        <v>1011</v>
      </c>
      <c r="I1263" s="642" t="s">
        <v>1011</v>
      </c>
      <c r="J1263" s="616">
        <v>40005491</v>
      </c>
      <c r="K1263" s="640" t="str">
        <f t="shared" si="19"/>
        <v/>
      </c>
    </row>
    <row r="1264" spans="1:11">
      <c r="A1264" s="642" t="s">
        <v>588</v>
      </c>
      <c r="B1264" s="642">
        <v>5000000</v>
      </c>
      <c r="C1264" s="642" t="s">
        <v>52</v>
      </c>
      <c r="D1264" s="642" t="s">
        <v>2991</v>
      </c>
      <c r="E1264" s="642" t="s">
        <v>1011</v>
      </c>
      <c r="F1264" s="642" t="s">
        <v>4268</v>
      </c>
      <c r="G1264" s="642" t="s">
        <v>3113</v>
      </c>
      <c r="H1264" s="642" t="s">
        <v>560</v>
      </c>
      <c r="I1264" s="642" t="s">
        <v>1011</v>
      </c>
      <c r="J1264" s="616">
        <v>40005795</v>
      </c>
      <c r="K1264" s="640" t="str">
        <f t="shared" si="19"/>
        <v/>
      </c>
    </row>
    <row r="1265" spans="1:11">
      <c r="A1265" s="642" t="s">
        <v>284</v>
      </c>
      <c r="B1265" s="642">
        <v>15000</v>
      </c>
      <c r="C1265" s="642" t="s">
        <v>52</v>
      </c>
      <c r="D1265" s="642" t="s">
        <v>2991</v>
      </c>
      <c r="E1265" s="642" t="s">
        <v>1011</v>
      </c>
      <c r="F1265" s="642" t="s">
        <v>4269</v>
      </c>
      <c r="G1265" s="642" t="s">
        <v>2990</v>
      </c>
      <c r="H1265" s="642" t="s">
        <v>227</v>
      </c>
      <c r="I1265" s="642" t="s">
        <v>1011</v>
      </c>
      <c r="J1265" s="616">
        <v>40006096</v>
      </c>
      <c r="K1265" s="640" t="str">
        <f t="shared" si="19"/>
        <v/>
      </c>
    </row>
    <row r="1266" spans="1:11">
      <c r="A1266" s="642" t="s">
        <v>167</v>
      </c>
      <c r="B1266" s="642">
        <v>105929</v>
      </c>
      <c r="C1266" s="642" t="s">
        <v>52</v>
      </c>
      <c r="D1266" s="642" t="s">
        <v>3010</v>
      </c>
      <c r="E1266" s="642" t="s">
        <v>1011</v>
      </c>
      <c r="F1266" s="642" t="s">
        <v>4272</v>
      </c>
      <c r="G1266" s="642" t="s">
        <v>3012</v>
      </c>
      <c r="H1266" s="642" t="s">
        <v>50</v>
      </c>
      <c r="I1266" s="642" t="s">
        <v>1011</v>
      </c>
      <c r="J1266" s="616">
        <v>30110401</v>
      </c>
      <c r="K1266" s="640" t="str">
        <f t="shared" si="19"/>
        <v/>
      </c>
    </row>
    <row r="1267" spans="1:11">
      <c r="A1267" s="642" t="s">
        <v>739</v>
      </c>
      <c r="B1267" s="642">
        <v>81000</v>
      </c>
      <c r="C1267" s="642" t="s">
        <v>52</v>
      </c>
      <c r="D1267" s="642" t="s">
        <v>3010</v>
      </c>
      <c r="E1267" s="642" t="s">
        <v>1011</v>
      </c>
      <c r="F1267" s="642" t="s">
        <v>4273</v>
      </c>
      <c r="G1267" s="642" t="s">
        <v>2980</v>
      </c>
      <c r="H1267" s="642" t="s">
        <v>227</v>
      </c>
      <c r="I1267" s="642" t="s">
        <v>1011</v>
      </c>
      <c r="J1267" s="616">
        <v>40006031</v>
      </c>
      <c r="K1267" s="640" t="str">
        <f t="shared" si="19"/>
        <v/>
      </c>
    </row>
    <row r="1268" spans="1:11">
      <c r="A1268" s="642" t="s">
        <v>427</v>
      </c>
      <c r="B1268" s="642">
        <v>150000</v>
      </c>
      <c r="C1268" s="642" t="s">
        <v>52</v>
      </c>
      <c r="D1268" s="642" t="s">
        <v>2978</v>
      </c>
      <c r="E1268" s="642" t="s">
        <v>1011</v>
      </c>
      <c r="F1268" s="642" t="s">
        <v>4274</v>
      </c>
      <c r="G1268" s="642" t="s">
        <v>2982</v>
      </c>
      <c r="H1268" s="642" t="s">
        <v>402</v>
      </c>
      <c r="I1268" s="642" t="s">
        <v>1011</v>
      </c>
      <c r="J1268" s="616">
        <v>40005534</v>
      </c>
      <c r="K1268" s="640" t="str">
        <f t="shared" si="19"/>
        <v/>
      </c>
    </row>
    <row r="1269" spans="1:11">
      <c r="A1269" s="642" t="s">
        <v>427</v>
      </c>
      <c r="B1269" s="642">
        <v>499000</v>
      </c>
      <c r="C1269" s="642" t="s">
        <v>52</v>
      </c>
      <c r="D1269" s="642" t="s">
        <v>2978</v>
      </c>
      <c r="E1269" s="642" t="s">
        <v>1011</v>
      </c>
      <c r="F1269" s="642" t="s">
        <v>4275</v>
      </c>
      <c r="G1269" s="642" t="s">
        <v>2980</v>
      </c>
      <c r="H1269" s="642" t="s">
        <v>402</v>
      </c>
      <c r="I1269" s="642" t="s">
        <v>1011</v>
      </c>
      <c r="J1269" s="616">
        <v>40005537</v>
      </c>
      <c r="K1269" s="640" t="str">
        <f t="shared" si="19"/>
        <v/>
      </c>
    </row>
    <row r="1270" spans="1:11">
      <c r="A1270" s="642" t="s">
        <v>739</v>
      </c>
      <c r="B1270" s="642">
        <v>2270500</v>
      </c>
      <c r="C1270" s="642" t="s">
        <v>52</v>
      </c>
      <c r="D1270" s="642" t="s">
        <v>2978</v>
      </c>
      <c r="E1270" s="642" t="s">
        <v>1011</v>
      </c>
      <c r="F1270" s="642" t="s">
        <v>4276</v>
      </c>
      <c r="G1270" s="642" t="s">
        <v>2990</v>
      </c>
      <c r="H1270" s="642" t="s">
        <v>227</v>
      </c>
      <c r="I1270" s="642" t="s">
        <v>1011</v>
      </c>
      <c r="J1270" s="616">
        <v>40005805</v>
      </c>
      <c r="K1270" s="640" t="str">
        <f t="shared" si="19"/>
        <v/>
      </c>
    </row>
    <row r="1271" spans="1:11">
      <c r="A1271" s="642" t="s">
        <v>339</v>
      </c>
      <c r="B1271" s="642">
        <v>2676584</v>
      </c>
      <c r="C1271" s="642" t="s">
        <v>52</v>
      </c>
      <c r="D1271" s="642" t="s">
        <v>2978</v>
      </c>
      <c r="E1271" s="642" t="s">
        <v>1011</v>
      </c>
      <c r="F1271" s="642" t="s">
        <v>4367</v>
      </c>
      <c r="G1271" s="642" t="s">
        <v>2990</v>
      </c>
      <c r="H1271" s="642" t="s">
        <v>227</v>
      </c>
      <c r="I1271" s="642" t="s">
        <v>1011</v>
      </c>
      <c r="J1271" s="616">
        <v>30182972</v>
      </c>
      <c r="K1271" s="640" t="str">
        <f t="shared" si="19"/>
        <v/>
      </c>
    </row>
    <row r="1272" spans="1:11">
      <c r="A1272" s="642" t="s">
        <v>528</v>
      </c>
      <c r="B1272" s="642">
        <v>1500</v>
      </c>
      <c r="C1272" s="642" t="s">
        <v>98</v>
      </c>
      <c r="D1272" s="642" t="s">
        <v>2991</v>
      </c>
      <c r="E1272" s="642" t="s">
        <v>1011</v>
      </c>
      <c r="F1272" s="642" t="s">
        <v>3495</v>
      </c>
      <c r="G1272" s="642" t="s">
        <v>2995</v>
      </c>
      <c r="H1272" s="642" t="s">
        <v>402</v>
      </c>
      <c r="I1272" s="642" t="s">
        <v>1011</v>
      </c>
      <c r="J1272" s="616">
        <v>40006820</v>
      </c>
      <c r="K1272" s="640" t="str">
        <f t="shared" si="19"/>
        <v/>
      </c>
    </row>
    <row r="1273" spans="1:11">
      <c r="A1273" s="642" t="s">
        <v>227</v>
      </c>
      <c r="B1273" s="642">
        <v>150000</v>
      </c>
      <c r="C1273" s="642" t="s">
        <v>52</v>
      </c>
      <c r="D1273" s="642" t="s">
        <v>2978</v>
      </c>
      <c r="E1273" s="642" t="s">
        <v>1011</v>
      </c>
      <c r="F1273" s="642" t="s">
        <v>4368</v>
      </c>
      <c r="G1273" s="642" t="s">
        <v>3002</v>
      </c>
      <c r="H1273" s="642" t="s">
        <v>227</v>
      </c>
      <c r="I1273" s="642" t="s">
        <v>1011</v>
      </c>
      <c r="J1273" s="616">
        <v>40005739</v>
      </c>
      <c r="K1273" s="640" t="str">
        <f t="shared" si="19"/>
        <v/>
      </c>
    </row>
    <row r="1274" spans="1:11">
      <c r="A1274" s="642" t="s">
        <v>284</v>
      </c>
      <c r="B1274" s="642">
        <v>300000</v>
      </c>
      <c r="C1274" s="642" t="s">
        <v>52</v>
      </c>
      <c r="D1274" s="642" t="s">
        <v>2978</v>
      </c>
      <c r="E1274" s="642" t="s">
        <v>1011</v>
      </c>
      <c r="F1274" s="642" t="s">
        <v>4369</v>
      </c>
      <c r="G1274" s="642" t="s">
        <v>2995</v>
      </c>
      <c r="H1274" s="642" t="s">
        <v>227</v>
      </c>
      <c r="I1274" s="642" t="s">
        <v>1011</v>
      </c>
      <c r="J1274" s="616">
        <v>40005745</v>
      </c>
      <c r="K1274" s="640" t="str">
        <f t="shared" si="19"/>
        <v/>
      </c>
    </row>
    <row r="1275" spans="1:11">
      <c r="A1275" s="642" t="s">
        <v>403</v>
      </c>
      <c r="B1275" s="642">
        <v>3500</v>
      </c>
      <c r="C1275" s="642" t="s">
        <v>52</v>
      </c>
      <c r="D1275" s="642" t="s">
        <v>2991</v>
      </c>
      <c r="E1275" s="642" t="s">
        <v>1011</v>
      </c>
      <c r="F1275" s="642" t="s">
        <v>4318</v>
      </c>
      <c r="G1275" s="642" t="s">
        <v>3069</v>
      </c>
      <c r="H1275" s="642" t="s">
        <v>402</v>
      </c>
      <c r="I1275" s="642" t="s">
        <v>1011</v>
      </c>
      <c r="J1275" s="616">
        <v>40006346</v>
      </c>
      <c r="K1275" s="640" t="str">
        <f t="shared" si="19"/>
        <v/>
      </c>
    </row>
    <row r="1276" spans="1:11">
      <c r="A1276" s="642" t="s">
        <v>420</v>
      </c>
      <c r="B1276" s="642">
        <v>3000</v>
      </c>
      <c r="C1276" s="642" t="s">
        <v>98</v>
      </c>
      <c r="D1276" s="642" t="s">
        <v>2991</v>
      </c>
      <c r="E1276" s="642" t="s">
        <v>1011</v>
      </c>
      <c r="F1276" s="642" t="s">
        <v>4290</v>
      </c>
      <c r="G1276" s="642" t="s">
        <v>2990</v>
      </c>
      <c r="H1276" s="642" t="s">
        <v>402</v>
      </c>
      <c r="I1276" s="642" t="s">
        <v>1011</v>
      </c>
      <c r="J1276" s="616">
        <v>40006650</v>
      </c>
      <c r="K1276" s="640" t="str">
        <f t="shared" si="19"/>
        <v/>
      </c>
    </row>
    <row r="1277" spans="1:11">
      <c r="A1277" s="642" t="s">
        <v>420</v>
      </c>
      <c r="B1277" s="642">
        <v>1500</v>
      </c>
      <c r="C1277" s="642" t="s">
        <v>98</v>
      </c>
      <c r="D1277" s="642" t="s">
        <v>2991</v>
      </c>
      <c r="E1277" s="642" t="s">
        <v>1011</v>
      </c>
      <c r="F1277" s="642" t="s">
        <v>4291</v>
      </c>
      <c r="G1277" s="642" t="s">
        <v>2990</v>
      </c>
      <c r="H1277" s="642" t="s">
        <v>402</v>
      </c>
      <c r="I1277" s="642" t="s">
        <v>1011</v>
      </c>
      <c r="J1277" s="616">
        <v>40006527</v>
      </c>
      <c r="K1277" s="640" t="str">
        <f t="shared" si="19"/>
        <v/>
      </c>
    </row>
    <row r="1278" spans="1:11">
      <c r="A1278" s="642" t="s">
        <v>318</v>
      </c>
      <c r="B1278" s="642">
        <v>372300</v>
      </c>
      <c r="C1278" s="642" t="s">
        <v>52</v>
      </c>
      <c r="D1278" s="642" t="s">
        <v>2978</v>
      </c>
      <c r="E1278" s="642" t="s">
        <v>1011</v>
      </c>
      <c r="F1278" s="642" t="s">
        <v>4292</v>
      </c>
      <c r="G1278" s="642" t="s">
        <v>2988</v>
      </c>
      <c r="H1278" s="642" t="s">
        <v>227</v>
      </c>
      <c r="I1278" s="642" t="s">
        <v>1011</v>
      </c>
      <c r="J1278" s="616">
        <v>30485115</v>
      </c>
      <c r="K1278" s="640" t="str">
        <f t="shared" si="19"/>
        <v/>
      </c>
    </row>
    <row r="1279" spans="1:11">
      <c r="A1279" s="642" t="s">
        <v>1011</v>
      </c>
      <c r="B1279" s="642">
        <v>225000</v>
      </c>
      <c r="C1279" s="642" t="s">
        <v>52</v>
      </c>
      <c r="D1279" s="642" t="s">
        <v>2978</v>
      </c>
      <c r="E1279" s="642" t="s">
        <v>1011</v>
      </c>
      <c r="F1279" s="642" t="s">
        <v>4293</v>
      </c>
      <c r="G1279" s="642" t="s">
        <v>2741</v>
      </c>
      <c r="H1279" s="642" t="s">
        <v>1011</v>
      </c>
      <c r="I1279" s="642" t="s">
        <v>1011</v>
      </c>
      <c r="J1279" s="616">
        <v>40005376</v>
      </c>
      <c r="K1279" s="640" t="str">
        <f t="shared" si="19"/>
        <v/>
      </c>
    </row>
    <row r="1280" spans="1:11">
      <c r="A1280" s="642" t="s">
        <v>739</v>
      </c>
      <c r="B1280" s="642">
        <v>19420</v>
      </c>
      <c r="C1280" s="642" t="s">
        <v>98</v>
      </c>
      <c r="D1280" s="642" t="s">
        <v>2978</v>
      </c>
      <c r="E1280" s="642" t="s">
        <v>1011</v>
      </c>
      <c r="F1280" s="642" t="s">
        <v>3648</v>
      </c>
      <c r="G1280" s="642" t="s">
        <v>2995</v>
      </c>
      <c r="H1280" s="642" t="s">
        <v>227</v>
      </c>
      <c r="I1280" s="642" t="s">
        <v>1011</v>
      </c>
      <c r="J1280" s="616">
        <v>30080921</v>
      </c>
      <c r="K1280" s="640" t="str">
        <f t="shared" si="19"/>
        <v/>
      </c>
    </row>
    <row r="1281" spans="1:11">
      <c r="A1281" s="642" t="s">
        <v>318</v>
      </c>
      <c r="B1281" s="642">
        <v>161850</v>
      </c>
      <c r="C1281" s="642" t="s">
        <v>52</v>
      </c>
      <c r="D1281" s="642" t="s">
        <v>2978</v>
      </c>
      <c r="E1281" s="642" t="s">
        <v>1011</v>
      </c>
      <c r="F1281" s="642" t="s">
        <v>3391</v>
      </c>
      <c r="G1281" s="642" t="s">
        <v>3002</v>
      </c>
      <c r="H1281" s="642" t="s">
        <v>227</v>
      </c>
      <c r="I1281" s="642" t="s">
        <v>1011</v>
      </c>
      <c r="J1281" s="616">
        <v>30488412</v>
      </c>
      <c r="K1281" s="640" t="str">
        <f t="shared" si="19"/>
        <v/>
      </c>
    </row>
    <row r="1282" spans="1:11">
      <c r="A1282" s="642" t="s">
        <v>427</v>
      </c>
      <c r="B1282" s="642">
        <v>1724</v>
      </c>
      <c r="C1282" s="642" t="s">
        <v>52</v>
      </c>
      <c r="D1282" s="642" t="s">
        <v>2991</v>
      </c>
      <c r="E1282" s="642" t="s">
        <v>1011</v>
      </c>
      <c r="F1282" s="642" t="s">
        <v>4294</v>
      </c>
      <c r="G1282" s="642" t="s">
        <v>2980</v>
      </c>
      <c r="H1282" s="642" t="s">
        <v>402</v>
      </c>
      <c r="I1282" s="642" t="s">
        <v>1011</v>
      </c>
      <c r="J1282" s="616">
        <v>40007926</v>
      </c>
      <c r="K1282" s="640" t="str">
        <f t="shared" si="19"/>
        <v/>
      </c>
    </row>
    <row r="1283" spans="1:11">
      <c r="A1283" s="642" t="s">
        <v>403</v>
      </c>
      <c r="B1283" s="642">
        <v>2500</v>
      </c>
      <c r="C1283" s="642" t="s">
        <v>52</v>
      </c>
      <c r="D1283" s="642" t="s">
        <v>2991</v>
      </c>
      <c r="E1283" s="642" t="s">
        <v>1011</v>
      </c>
      <c r="F1283" s="642" t="s">
        <v>4295</v>
      </c>
      <c r="G1283" s="642" t="s">
        <v>3069</v>
      </c>
      <c r="H1283" s="642" t="s">
        <v>402</v>
      </c>
      <c r="I1283" s="642" t="s">
        <v>1011</v>
      </c>
      <c r="J1283" s="616">
        <v>40006480</v>
      </c>
      <c r="K1283" s="640" t="str">
        <f t="shared" ref="K1283:K1346" si="20">I1283</f>
        <v/>
      </c>
    </row>
    <row r="1284" spans="1:11">
      <c r="A1284" s="642" t="s">
        <v>1011</v>
      </c>
      <c r="B1284" s="642">
        <v>183991</v>
      </c>
      <c r="C1284" s="642" t="s">
        <v>52</v>
      </c>
      <c r="D1284" s="642" t="s">
        <v>3013</v>
      </c>
      <c r="E1284" s="642" t="s">
        <v>1011</v>
      </c>
      <c r="F1284" s="642" t="s">
        <v>4270</v>
      </c>
      <c r="G1284" s="642" t="s">
        <v>2990</v>
      </c>
      <c r="H1284" s="642" t="s">
        <v>1011</v>
      </c>
      <c r="I1284" s="642" t="s">
        <v>55</v>
      </c>
      <c r="J1284" s="616">
        <v>30069070</v>
      </c>
      <c r="K1284" s="640" t="str">
        <f t="shared" si="20"/>
        <v>RS</v>
      </c>
    </row>
    <row r="1285" spans="1:11">
      <c r="A1285" s="642" t="s">
        <v>1011</v>
      </c>
      <c r="B1285" s="642">
        <v>900000</v>
      </c>
      <c r="C1285" s="642" t="s">
        <v>52</v>
      </c>
      <c r="D1285" s="642" t="s">
        <v>2978</v>
      </c>
      <c r="E1285" s="642" t="s">
        <v>1011</v>
      </c>
      <c r="F1285" s="642" t="s">
        <v>4107</v>
      </c>
      <c r="G1285" s="642" t="s">
        <v>3072</v>
      </c>
      <c r="H1285" s="642" t="s">
        <v>1011</v>
      </c>
      <c r="I1285" s="642" t="s">
        <v>1011</v>
      </c>
      <c r="J1285" s="616">
        <v>30398233</v>
      </c>
      <c r="K1285" s="640" t="str">
        <f t="shared" si="20"/>
        <v/>
      </c>
    </row>
    <row r="1286" spans="1:11">
      <c r="A1286" s="642" t="s">
        <v>227</v>
      </c>
      <c r="B1286" s="642">
        <v>130000</v>
      </c>
      <c r="C1286" s="642" t="s">
        <v>52</v>
      </c>
      <c r="D1286" s="642" t="s">
        <v>2978</v>
      </c>
      <c r="E1286" s="642" t="s">
        <v>1011</v>
      </c>
      <c r="F1286" s="642" t="s">
        <v>4108</v>
      </c>
      <c r="G1286" s="642" t="s">
        <v>2980</v>
      </c>
      <c r="H1286" s="642" t="s">
        <v>227</v>
      </c>
      <c r="I1286" s="642" t="s">
        <v>1011</v>
      </c>
      <c r="J1286" s="616">
        <v>40005778</v>
      </c>
      <c r="K1286" s="640" t="str">
        <f t="shared" si="20"/>
        <v/>
      </c>
    </row>
    <row r="1287" spans="1:11">
      <c r="A1287" s="642" t="s">
        <v>148</v>
      </c>
      <c r="B1287" s="642">
        <v>145486</v>
      </c>
      <c r="C1287" s="642" t="s">
        <v>98</v>
      </c>
      <c r="D1287" s="642" t="s">
        <v>2978</v>
      </c>
      <c r="E1287" s="642" t="s">
        <v>1011</v>
      </c>
      <c r="F1287" s="642" t="s">
        <v>4070</v>
      </c>
      <c r="G1287" s="642" t="s">
        <v>2995</v>
      </c>
      <c r="H1287" s="642" t="s">
        <v>50</v>
      </c>
      <c r="I1287" s="642" t="s">
        <v>1011</v>
      </c>
      <c r="J1287" s="616">
        <v>30070314</v>
      </c>
      <c r="K1287" s="640" t="str">
        <f t="shared" si="20"/>
        <v/>
      </c>
    </row>
    <row r="1288" spans="1:11">
      <c r="A1288" s="642" t="s">
        <v>490</v>
      </c>
      <c r="B1288" s="642">
        <v>449721</v>
      </c>
      <c r="C1288" s="642" t="s">
        <v>52</v>
      </c>
      <c r="D1288" s="642" t="s">
        <v>2978</v>
      </c>
      <c r="E1288" s="642" t="s">
        <v>1011</v>
      </c>
      <c r="F1288" s="642" t="s">
        <v>3100</v>
      </c>
      <c r="G1288" s="642" t="s">
        <v>3002</v>
      </c>
      <c r="H1288" s="642" t="s">
        <v>402</v>
      </c>
      <c r="I1288" s="642" t="s">
        <v>1011</v>
      </c>
      <c r="J1288" s="616">
        <v>30470389</v>
      </c>
      <c r="K1288" s="640" t="str">
        <f t="shared" si="20"/>
        <v/>
      </c>
    </row>
    <row r="1289" spans="1:11">
      <c r="A1289" s="642" t="s">
        <v>1011</v>
      </c>
      <c r="B1289" s="642">
        <v>50000</v>
      </c>
      <c r="C1289" s="642" t="s">
        <v>52</v>
      </c>
      <c r="D1289" s="642" t="s">
        <v>2978</v>
      </c>
      <c r="E1289" s="642" t="s">
        <v>1011</v>
      </c>
      <c r="F1289" s="642" t="s">
        <v>4071</v>
      </c>
      <c r="G1289" s="642" t="s">
        <v>2741</v>
      </c>
      <c r="H1289" s="642" t="s">
        <v>1011</v>
      </c>
      <c r="I1289" s="642" t="s">
        <v>1011</v>
      </c>
      <c r="J1289" s="616">
        <v>40005755</v>
      </c>
      <c r="K1289" s="640" t="str">
        <f t="shared" si="20"/>
        <v/>
      </c>
    </row>
    <row r="1290" spans="1:11">
      <c r="A1290" s="642" t="s">
        <v>1011</v>
      </c>
      <c r="B1290" s="642">
        <v>216400</v>
      </c>
      <c r="C1290" s="642" t="s">
        <v>52</v>
      </c>
      <c r="D1290" s="642" t="s">
        <v>3056</v>
      </c>
      <c r="E1290" s="642" t="s">
        <v>1011</v>
      </c>
      <c r="F1290" s="642" t="s">
        <v>4072</v>
      </c>
      <c r="G1290" s="642" t="s">
        <v>2980</v>
      </c>
      <c r="H1290" s="642" t="s">
        <v>1011</v>
      </c>
      <c r="I1290" s="642" t="s">
        <v>1011</v>
      </c>
      <c r="J1290" s="616">
        <v>40005054</v>
      </c>
      <c r="K1290" s="640" t="str">
        <f t="shared" si="20"/>
        <v/>
      </c>
    </row>
    <row r="1291" spans="1:11">
      <c r="A1291" s="642" t="s">
        <v>502</v>
      </c>
      <c r="B1291" s="642">
        <v>3424139</v>
      </c>
      <c r="C1291" s="642" t="s">
        <v>52</v>
      </c>
      <c r="D1291" s="642" t="s">
        <v>3013</v>
      </c>
      <c r="E1291" s="642" t="s">
        <v>1011</v>
      </c>
      <c r="F1291" s="642" t="s">
        <v>3687</v>
      </c>
      <c r="G1291" s="642" t="s">
        <v>2990</v>
      </c>
      <c r="H1291" s="642" t="s">
        <v>402</v>
      </c>
      <c r="I1291" s="642" t="s">
        <v>55</v>
      </c>
      <c r="J1291" s="616">
        <v>30459352</v>
      </c>
      <c r="K1291" s="640" t="str">
        <f t="shared" si="20"/>
        <v>RS</v>
      </c>
    </row>
    <row r="1292" spans="1:11">
      <c r="A1292" s="642" t="s">
        <v>561</v>
      </c>
      <c r="B1292" s="642">
        <v>40554</v>
      </c>
      <c r="C1292" s="642" t="s">
        <v>52</v>
      </c>
      <c r="D1292" s="642" t="s">
        <v>2978</v>
      </c>
      <c r="E1292" s="642" t="s">
        <v>1011</v>
      </c>
      <c r="F1292" s="642" t="s">
        <v>950</v>
      </c>
      <c r="G1292" s="642" t="s">
        <v>2988</v>
      </c>
      <c r="H1292" s="642" t="s">
        <v>560</v>
      </c>
      <c r="I1292" s="642" t="s">
        <v>1011</v>
      </c>
      <c r="J1292" s="616">
        <v>30483771</v>
      </c>
      <c r="K1292" s="640" t="str">
        <f t="shared" si="20"/>
        <v/>
      </c>
    </row>
    <row r="1293" spans="1:11">
      <c r="A1293" s="642" t="s">
        <v>339</v>
      </c>
      <c r="B1293" s="642">
        <v>137650</v>
      </c>
      <c r="C1293" s="642" t="s">
        <v>98</v>
      </c>
      <c r="D1293" s="642" t="s">
        <v>2978</v>
      </c>
      <c r="E1293" s="642" t="s">
        <v>1011</v>
      </c>
      <c r="F1293" s="642" t="s">
        <v>3960</v>
      </c>
      <c r="G1293" s="642" t="s">
        <v>3024</v>
      </c>
      <c r="H1293" s="642" t="s">
        <v>227</v>
      </c>
      <c r="I1293" s="642" t="s">
        <v>263</v>
      </c>
      <c r="J1293" s="616">
        <v>30125824</v>
      </c>
      <c r="K1293" s="640" t="str">
        <f t="shared" si="20"/>
        <v>OT</v>
      </c>
    </row>
    <row r="1294" spans="1:11">
      <c r="A1294" s="642" t="s">
        <v>739</v>
      </c>
      <c r="B1294" s="642">
        <v>22764</v>
      </c>
      <c r="C1294" s="642" t="s">
        <v>98</v>
      </c>
      <c r="D1294" s="642" t="s">
        <v>2978</v>
      </c>
      <c r="E1294" s="642" t="s">
        <v>1011</v>
      </c>
      <c r="F1294" s="642" t="s">
        <v>4073</v>
      </c>
      <c r="G1294" s="642" t="s">
        <v>2995</v>
      </c>
      <c r="H1294" s="642" t="s">
        <v>227</v>
      </c>
      <c r="I1294" s="642" t="s">
        <v>1011</v>
      </c>
      <c r="J1294" s="616">
        <v>30267226</v>
      </c>
      <c r="K1294" s="640" t="str">
        <f t="shared" si="20"/>
        <v/>
      </c>
    </row>
    <row r="1295" spans="1:11">
      <c r="A1295" s="642" t="s">
        <v>420</v>
      </c>
      <c r="B1295" s="642">
        <v>130015</v>
      </c>
      <c r="C1295" s="642" t="s">
        <v>52</v>
      </c>
      <c r="D1295" s="642" t="s">
        <v>2978</v>
      </c>
      <c r="E1295" s="642" t="s">
        <v>1011</v>
      </c>
      <c r="F1295" s="642" t="s">
        <v>4060</v>
      </c>
      <c r="G1295" s="642" t="s">
        <v>3106</v>
      </c>
      <c r="H1295" s="642" t="s">
        <v>402</v>
      </c>
      <c r="I1295" s="642" t="s">
        <v>1011</v>
      </c>
      <c r="J1295" s="616">
        <v>30083781</v>
      </c>
      <c r="K1295" s="640" t="str">
        <f t="shared" si="20"/>
        <v/>
      </c>
    </row>
    <row r="1296" spans="1:11">
      <c r="A1296" s="642" t="s">
        <v>318</v>
      </c>
      <c r="B1296" s="642">
        <v>133588</v>
      </c>
      <c r="C1296" s="642" t="s">
        <v>52</v>
      </c>
      <c r="D1296" s="642" t="s">
        <v>2978</v>
      </c>
      <c r="E1296" s="642" t="s">
        <v>1011</v>
      </c>
      <c r="F1296" s="642" t="s">
        <v>4065</v>
      </c>
      <c r="G1296" s="642" t="s">
        <v>2982</v>
      </c>
      <c r="H1296" s="642" t="s">
        <v>227</v>
      </c>
      <c r="I1296" s="642" t="s">
        <v>55</v>
      </c>
      <c r="J1296" s="616">
        <v>30485158</v>
      </c>
      <c r="K1296" s="640" t="str">
        <f t="shared" si="20"/>
        <v>RS</v>
      </c>
    </row>
    <row r="1297" spans="1:11">
      <c r="A1297" s="642" t="s">
        <v>148</v>
      </c>
      <c r="B1297" s="642">
        <v>933780</v>
      </c>
      <c r="C1297" s="642" t="s">
        <v>52</v>
      </c>
      <c r="D1297" s="642" t="s">
        <v>2984</v>
      </c>
      <c r="E1297" s="642" t="s">
        <v>1011</v>
      </c>
      <c r="F1297" s="642" t="s">
        <v>4066</v>
      </c>
      <c r="G1297" s="642" t="s">
        <v>2988</v>
      </c>
      <c r="H1297" s="642" t="s">
        <v>50</v>
      </c>
      <c r="I1297" s="642" t="s">
        <v>55</v>
      </c>
      <c r="J1297" s="616">
        <v>30131913</v>
      </c>
      <c r="K1297" s="640" t="str">
        <f t="shared" si="20"/>
        <v>RS</v>
      </c>
    </row>
    <row r="1298" spans="1:11">
      <c r="A1298" s="642" t="s">
        <v>1011</v>
      </c>
      <c r="B1298" s="642">
        <v>3884384</v>
      </c>
      <c r="C1298" s="642" t="s">
        <v>52</v>
      </c>
      <c r="D1298" s="642" t="s">
        <v>3013</v>
      </c>
      <c r="E1298" s="642" t="s">
        <v>1011</v>
      </c>
      <c r="F1298" s="642" t="s">
        <v>4061</v>
      </c>
      <c r="G1298" s="642" t="s">
        <v>2990</v>
      </c>
      <c r="H1298" s="642" t="s">
        <v>1011</v>
      </c>
      <c r="I1298" s="642" t="s">
        <v>55</v>
      </c>
      <c r="J1298" s="616">
        <v>30061828</v>
      </c>
      <c r="K1298" s="640" t="str">
        <f t="shared" si="20"/>
        <v>RS</v>
      </c>
    </row>
    <row r="1299" spans="1:11">
      <c r="A1299" s="642" t="s">
        <v>284</v>
      </c>
      <c r="B1299" s="642">
        <v>100000</v>
      </c>
      <c r="C1299" s="642" t="s">
        <v>98</v>
      </c>
      <c r="D1299" s="642" t="s">
        <v>2978</v>
      </c>
      <c r="E1299" s="642" t="s">
        <v>1011</v>
      </c>
      <c r="F1299" s="642" t="s">
        <v>4109</v>
      </c>
      <c r="G1299" s="642" t="s">
        <v>2741</v>
      </c>
      <c r="H1299" s="642" t="s">
        <v>227</v>
      </c>
      <c r="I1299" s="642" t="s">
        <v>1011</v>
      </c>
      <c r="J1299" s="616">
        <v>40004453</v>
      </c>
      <c r="K1299" s="640" t="str">
        <f t="shared" si="20"/>
        <v/>
      </c>
    </row>
    <row r="1300" spans="1:11">
      <c r="A1300" s="642" t="s">
        <v>468</v>
      </c>
      <c r="B1300" s="642">
        <v>760245</v>
      </c>
      <c r="C1300" s="642" t="s">
        <v>52</v>
      </c>
      <c r="D1300" s="642" t="s">
        <v>2978</v>
      </c>
      <c r="E1300" s="642" t="s">
        <v>1011</v>
      </c>
      <c r="F1300" s="642" t="s">
        <v>4110</v>
      </c>
      <c r="G1300" s="642" t="s">
        <v>2990</v>
      </c>
      <c r="H1300" s="642" t="s">
        <v>402</v>
      </c>
      <c r="I1300" s="642" t="s">
        <v>55</v>
      </c>
      <c r="J1300" s="616">
        <v>30094005</v>
      </c>
      <c r="K1300" s="640" t="str">
        <f t="shared" si="20"/>
        <v>RS</v>
      </c>
    </row>
    <row r="1301" spans="1:11">
      <c r="A1301" s="642" t="s">
        <v>318</v>
      </c>
      <c r="B1301" s="642">
        <v>60000</v>
      </c>
      <c r="C1301" s="642" t="s">
        <v>52</v>
      </c>
      <c r="D1301" s="642" t="s">
        <v>2978</v>
      </c>
      <c r="E1301" s="642" t="s">
        <v>1011</v>
      </c>
      <c r="F1301" s="642" t="s">
        <v>4111</v>
      </c>
      <c r="G1301" s="642" t="s">
        <v>2990</v>
      </c>
      <c r="H1301" s="642" t="s">
        <v>227</v>
      </c>
      <c r="I1301" s="642" t="s">
        <v>1011</v>
      </c>
      <c r="J1301" s="616">
        <v>40007313</v>
      </c>
      <c r="K1301" s="640" t="str">
        <f t="shared" si="20"/>
        <v/>
      </c>
    </row>
    <row r="1302" spans="1:11">
      <c r="A1302" s="642" t="s">
        <v>1011</v>
      </c>
      <c r="B1302" s="642">
        <v>567117</v>
      </c>
      <c r="C1302" s="642" t="s">
        <v>52</v>
      </c>
      <c r="D1302" s="642" t="s">
        <v>2978</v>
      </c>
      <c r="E1302" s="642" t="s">
        <v>1011</v>
      </c>
      <c r="F1302" s="642" t="s">
        <v>4127</v>
      </c>
      <c r="G1302" s="642" t="s">
        <v>4128</v>
      </c>
      <c r="H1302" s="642" t="s">
        <v>402</v>
      </c>
      <c r="I1302" s="642" t="s">
        <v>1011</v>
      </c>
      <c r="J1302" s="616">
        <v>30136320</v>
      </c>
      <c r="K1302" s="640" t="str">
        <f t="shared" si="20"/>
        <v/>
      </c>
    </row>
    <row r="1303" spans="1:11">
      <c r="A1303" s="642" t="s">
        <v>355</v>
      </c>
      <c r="B1303" s="642">
        <v>85691</v>
      </c>
      <c r="C1303" s="642" t="s">
        <v>52</v>
      </c>
      <c r="D1303" s="642" t="s">
        <v>2978</v>
      </c>
      <c r="E1303" s="642" t="s">
        <v>1011</v>
      </c>
      <c r="F1303" s="642" t="s">
        <v>4074</v>
      </c>
      <c r="G1303" s="642" t="s">
        <v>3234</v>
      </c>
      <c r="H1303" s="642" t="s">
        <v>227</v>
      </c>
      <c r="I1303" s="642" t="s">
        <v>263</v>
      </c>
      <c r="J1303" s="616">
        <v>30437683</v>
      </c>
      <c r="K1303" s="640" t="str">
        <f t="shared" si="20"/>
        <v>OT</v>
      </c>
    </row>
    <row r="1304" spans="1:11">
      <c r="A1304" s="642" t="s">
        <v>50</v>
      </c>
      <c r="B1304" s="642">
        <v>5000</v>
      </c>
      <c r="C1304" s="642" t="s">
        <v>52</v>
      </c>
      <c r="D1304" s="642" t="s">
        <v>2991</v>
      </c>
      <c r="E1304" s="642" t="s">
        <v>1011</v>
      </c>
      <c r="F1304" s="642" t="s">
        <v>4081</v>
      </c>
      <c r="G1304" s="642" t="s">
        <v>2990</v>
      </c>
      <c r="H1304" s="642" t="s">
        <v>50</v>
      </c>
      <c r="I1304" s="642" t="s">
        <v>1011</v>
      </c>
      <c r="J1304" s="616">
        <v>40007668</v>
      </c>
      <c r="K1304" s="640" t="str">
        <f t="shared" si="20"/>
        <v/>
      </c>
    </row>
    <row r="1305" spans="1:11">
      <c r="A1305" s="642" t="s">
        <v>50</v>
      </c>
      <c r="B1305" s="642">
        <v>4000</v>
      </c>
      <c r="C1305" s="642" t="s">
        <v>52</v>
      </c>
      <c r="D1305" s="642" t="s">
        <v>2991</v>
      </c>
      <c r="E1305" s="642" t="s">
        <v>1011</v>
      </c>
      <c r="F1305" s="642" t="s">
        <v>4082</v>
      </c>
      <c r="G1305" s="642" t="s">
        <v>2990</v>
      </c>
      <c r="H1305" s="642" t="s">
        <v>50</v>
      </c>
      <c r="I1305" s="642" t="s">
        <v>1011</v>
      </c>
      <c r="J1305" s="616">
        <v>40007669</v>
      </c>
      <c r="K1305" s="640" t="str">
        <f t="shared" si="20"/>
        <v/>
      </c>
    </row>
    <row r="1306" spans="1:11">
      <c r="A1306" s="642" t="s">
        <v>318</v>
      </c>
      <c r="B1306" s="642">
        <v>45561</v>
      </c>
      <c r="C1306" s="642" t="s">
        <v>52</v>
      </c>
      <c r="D1306" s="642" t="s">
        <v>2978</v>
      </c>
      <c r="E1306" s="642" t="s">
        <v>1011</v>
      </c>
      <c r="F1306" s="642" t="s">
        <v>4083</v>
      </c>
      <c r="G1306" s="642" t="s">
        <v>2990</v>
      </c>
      <c r="H1306" s="642" t="s">
        <v>227</v>
      </c>
      <c r="I1306" s="642" t="s">
        <v>1011</v>
      </c>
      <c r="J1306" s="616">
        <v>40007835</v>
      </c>
      <c r="K1306" s="640" t="str">
        <f t="shared" si="20"/>
        <v/>
      </c>
    </row>
    <row r="1307" spans="1:11">
      <c r="A1307" s="642" t="s">
        <v>1011</v>
      </c>
      <c r="B1307" s="642">
        <v>460501</v>
      </c>
      <c r="C1307" s="642" t="s">
        <v>98</v>
      </c>
      <c r="D1307" s="642" t="s">
        <v>3013</v>
      </c>
      <c r="E1307" s="642" t="s">
        <v>1011</v>
      </c>
      <c r="F1307" s="642" t="s">
        <v>4084</v>
      </c>
      <c r="G1307" s="642" t="s">
        <v>2995</v>
      </c>
      <c r="H1307" s="642" t="s">
        <v>50</v>
      </c>
      <c r="I1307" s="642" t="s">
        <v>55</v>
      </c>
      <c r="J1307" s="616">
        <v>40007464</v>
      </c>
      <c r="K1307" s="640" t="str">
        <f t="shared" si="20"/>
        <v>RS</v>
      </c>
    </row>
    <row r="1308" spans="1:11">
      <c r="A1308" s="642" t="s">
        <v>355</v>
      </c>
      <c r="B1308" s="642">
        <v>25001</v>
      </c>
      <c r="C1308" s="642" t="s">
        <v>52</v>
      </c>
      <c r="D1308" s="642" t="s">
        <v>2978</v>
      </c>
      <c r="E1308" s="642" t="s">
        <v>1011</v>
      </c>
      <c r="F1308" s="642" t="s">
        <v>4085</v>
      </c>
      <c r="G1308" s="642" t="s">
        <v>2990</v>
      </c>
      <c r="H1308" s="642" t="s">
        <v>227</v>
      </c>
      <c r="I1308" s="642" t="s">
        <v>1011</v>
      </c>
      <c r="J1308" s="616">
        <v>40008310</v>
      </c>
      <c r="K1308" s="640" t="str">
        <f t="shared" si="20"/>
        <v/>
      </c>
    </row>
    <row r="1309" spans="1:11">
      <c r="A1309" s="642" t="s">
        <v>167</v>
      </c>
      <c r="B1309" s="642">
        <v>126715</v>
      </c>
      <c r="C1309" s="642" t="s">
        <v>52</v>
      </c>
      <c r="D1309" s="642" t="s">
        <v>2978</v>
      </c>
      <c r="E1309" s="642" t="s">
        <v>1011</v>
      </c>
      <c r="F1309" s="642" t="s">
        <v>4086</v>
      </c>
      <c r="G1309" s="642" t="s">
        <v>2995</v>
      </c>
      <c r="H1309" s="642" t="s">
        <v>50</v>
      </c>
      <c r="I1309" s="642" t="s">
        <v>1011</v>
      </c>
      <c r="J1309" s="616">
        <v>40008836</v>
      </c>
      <c r="K1309" s="640" t="str">
        <f t="shared" si="20"/>
        <v/>
      </c>
    </row>
    <row r="1310" spans="1:11">
      <c r="A1310" s="642" t="s">
        <v>1011</v>
      </c>
      <c r="B1310" s="642">
        <v>4554317</v>
      </c>
      <c r="C1310" s="642" t="s">
        <v>52</v>
      </c>
      <c r="D1310" s="642" t="s">
        <v>2978</v>
      </c>
      <c r="E1310" s="642" t="s">
        <v>1011</v>
      </c>
      <c r="F1310" s="642" t="s">
        <v>4067</v>
      </c>
      <c r="G1310" s="642" t="s">
        <v>2980</v>
      </c>
      <c r="H1310" s="642" t="s">
        <v>560</v>
      </c>
      <c r="I1310" s="642" t="s">
        <v>1011</v>
      </c>
      <c r="J1310" s="616">
        <v>30342679</v>
      </c>
      <c r="K1310" s="640" t="str">
        <f t="shared" si="20"/>
        <v/>
      </c>
    </row>
    <row r="1311" spans="1:11">
      <c r="A1311" s="642" t="s">
        <v>561</v>
      </c>
      <c r="B1311" s="642">
        <v>238539</v>
      </c>
      <c r="C1311" s="642" t="s">
        <v>52</v>
      </c>
      <c r="D1311" s="642" t="s">
        <v>2978</v>
      </c>
      <c r="E1311" s="642" t="s">
        <v>1011</v>
      </c>
      <c r="F1311" s="642" t="s">
        <v>4068</v>
      </c>
      <c r="G1311" s="642" t="s">
        <v>2980</v>
      </c>
      <c r="H1311" s="642" t="s">
        <v>560</v>
      </c>
      <c r="I1311" s="642" t="s">
        <v>1011</v>
      </c>
      <c r="J1311" s="616">
        <v>30484941</v>
      </c>
      <c r="K1311" s="640" t="str">
        <f t="shared" si="20"/>
        <v/>
      </c>
    </row>
    <row r="1312" spans="1:11">
      <c r="A1312" s="642" t="s">
        <v>739</v>
      </c>
      <c r="B1312" s="642">
        <v>5111397</v>
      </c>
      <c r="C1312" s="642" t="s">
        <v>52</v>
      </c>
      <c r="D1312" s="642" t="s">
        <v>2978</v>
      </c>
      <c r="E1312" s="642" t="s">
        <v>1011</v>
      </c>
      <c r="F1312" s="642" t="s">
        <v>236</v>
      </c>
      <c r="G1312" s="642" t="s">
        <v>2988</v>
      </c>
      <c r="H1312" s="642" t="s">
        <v>227</v>
      </c>
      <c r="I1312" s="642" t="s">
        <v>55</v>
      </c>
      <c r="J1312" s="616">
        <v>30103446</v>
      </c>
      <c r="K1312" s="640" t="str">
        <f t="shared" si="20"/>
        <v>RS</v>
      </c>
    </row>
    <row r="1313" spans="1:11">
      <c r="A1313" s="642" t="s">
        <v>739</v>
      </c>
      <c r="B1313" s="642">
        <v>150399</v>
      </c>
      <c r="C1313" s="642" t="s">
        <v>98</v>
      </c>
      <c r="D1313" s="642" t="s">
        <v>3123</v>
      </c>
      <c r="E1313" s="642" t="s">
        <v>1011</v>
      </c>
      <c r="F1313" s="642" t="s">
        <v>3980</v>
      </c>
      <c r="G1313" s="642" t="s">
        <v>2988</v>
      </c>
      <c r="H1313" s="642" t="s">
        <v>227</v>
      </c>
      <c r="I1313" s="642" t="s">
        <v>55</v>
      </c>
      <c r="J1313" s="616">
        <v>30376623</v>
      </c>
      <c r="K1313" s="640" t="str">
        <f t="shared" si="20"/>
        <v>RS</v>
      </c>
    </row>
    <row r="1314" spans="1:11">
      <c r="A1314" s="642" t="s">
        <v>480</v>
      </c>
      <c r="B1314" s="642">
        <v>76950</v>
      </c>
      <c r="C1314" s="642" t="s">
        <v>98</v>
      </c>
      <c r="D1314" s="642" t="s">
        <v>2978</v>
      </c>
      <c r="E1314" s="642" t="s">
        <v>1011</v>
      </c>
      <c r="F1314" s="642" t="s">
        <v>486</v>
      </c>
      <c r="G1314" s="642" t="s">
        <v>2988</v>
      </c>
      <c r="H1314" s="642" t="s">
        <v>402</v>
      </c>
      <c r="I1314" s="642" t="s">
        <v>1011</v>
      </c>
      <c r="J1314" s="616">
        <v>30395772</v>
      </c>
      <c r="K1314" s="640" t="str">
        <f t="shared" si="20"/>
        <v/>
      </c>
    </row>
    <row r="1315" spans="1:11">
      <c r="A1315" s="642" t="s">
        <v>502</v>
      </c>
      <c r="B1315" s="642">
        <v>82080</v>
      </c>
      <c r="C1315" s="642" t="s">
        <v>52</v>
      </c>
      <c r="D1315" s="642" t="s">
        <v>2978</v>
      </c>
      <c r="E1315" s="642" t="s">
        <v>1011</v>
      </c>
      <c r="F1315" s="642" t="s">
        <v>4069</v>
      </c>
      <c r="G1315" s="642" t="s">
        <v>2995</v>
      </c>
      <c r="H1315" s="642" t="s">
        <v>402</v>
      </c>
      <c r="I1315" s="642" t="s">
        <v>1011</v>
      </c>
      <c r="J1315" s="616">
        <v>30485470</v>
      </c>
      <c r="K1315" s="640" t="str">
        <f t="shared" si="20"/>
        <v/>
      </c>
    </row>
    <row r="1316" spans="1:11">
      <c r="A1316" s="642" t="s">
        <v>739</v>
      </c>
      <c r="B1316" s="642">
        <v>5925803</v>
      </c>
      <c r="C1316" s="642" t="s">
        <v>52</v>
      </c>
      <c r="D1316" s="642" t="s">
        <v>3123</v>
      </c>
      <c r="E1316" s="642" t="s">
        <v>1011</v>
      </c>
      <c r="F1316" s="642" t="s">
        <v>3727</v>
      </c>
      <c r="G1316" s="642" t="s">
        <v>2988</v>
      </c>
      <c r="H1316" s="642" t="s">
        <v>227</v>
      </c>
      <c r="I1316" s="642" t="s">
        <v>55</v>
      </c>
      <c r="J1316" s="616">
        <v>30082004</v>
      </c>
      <c r="K1316" s="640" t="str">
        <f t="shared" si="20"/>
        <v>RS</v>
      </c>
    </row>
    <row r="1317" spans="1:11">
      <c r="A1317" s="642" t="s">
        <v>227</v>
      </c>
      <c r="B1317" s="642">
        <v>99000</v>
      </c>
      <c r="C1317" s="642" t="s">
        <v>52</v>
      </c>
      <c r="D1317" s="642" t="s">
        <v>2978</v>
      </c>
      <c r="E1317" s="642" t="s">
        <v>1011</v>
      </c>
      <c r="F1317" s="642" t="s">
        <v>3703</v>
      </c>
      <c r="G1317" s="642" t="s">
        <v>2995</v>
      </c>
      <c r="H1317" s="642" t="s">
        <v>227</v>
      </c>
      <c r="I1317" s="642" t="s">
        <v>1011</v>
      </c>
      <c r="J1317" s="616">
        <v>40004221</v>
      </c>
      <c r="K1317" s="640" t="str">
        <f t="shared" si="20"/>
        <v/>
      </c>
    </row>
    <row r="1318" spans="1:11">
      <c r="A1318" s="642" t="s">
        <v>490</v>
      </c>
      <c r="B1318" s="642">
        <v>50000</v>
      </c>
      <c r="C1318" s="642" t="s">
        <v>52</v>
      </c>
      <c r="D1318" s="642" t="s">
        <v>2991</v>
      </c>
      <c r="E1318" s="642" t="s">
        <v>1011</v>
      </c>
      <c r="F1318" s="642" t="s">
        <v>3704</v>
      </c>
      <c r="G1318" s="642" t="s">
        <v>2980</v>
      </c>
      <c r="H1318" s="642" t="s">
        <v>402</v>
      </c>
      <c r="I1318" s="642" t="s">
        <v>1011</v>
      </c>
      <c r="J1318" s="616">
        <v>40006175</v>
      </c>
      <c r="K1318" s="640" t="str">
        <f t="shared" si="20"/>
        <v/>
      </c>
    </row>
    <row r="1319" spans="1:11">
      <c r="A1319" s="642" t="s">
        <v>588</v>
      </c>
      <c r="B1319" s="642">
        <v>4000000</v>
      </c>
      <c r="C1319" s="642" t="s">
        <v>52</v>
      </c>
      <c r="D1319" s="642" t="s">
        <v>2991</v>
      </c>
      <c r="E1319" s="642" t="s">
        <v>1011</v>
      </c>
      <c r="F1319" s="642" t="s">
        <v>3712</v>
      </c>
      <c r="G1319" s="642" t="s">
        <v>2988</v>
      </c>
      <c r="H1319" s="642" t="s">
        <v>560</v>
      </c>
      <c r="I1319" s="642" t="s">
        <v>1011</v>
      </c>
      <c r="J1319" s="616">
        <v>40006928</v>
      </c>
      <c r="K1319" s="640" t="str">
        <f t="shared" si="20"/>
        <v/>
      </c>
    </row>
    <row r="1320" spans="1:11">
      <c r="A1320" s="642" t="s">
        <v>284</v>
      </c>
      <c r="B1320" s="642">
        <v>16301305</v>
      </c>
      <c r="C1320" s="642" t="s">
        <v>52</v>
      </c>
      <c r="D1320" s="642" t="s">
        <v>3013</v>
      </c>
      <c r="E1320" s="642" t="s">
        <v>1011</v>
      </c>
      <c r="F1320" s="642" t="s">
        <v>4087</v>
      </c>
      <c r="G1320" s="642" t="s">
        <v>2988</v>
      </c>
      <c r="H1320" s="642" t="s">
        <v>227</v>
      </c>
      <c r="I1320" s="642" t="s">
        <v>1011</v>
      </c>
      <c r="J1320" s="616">
        <v>30101663</v>
      </c>
      <c r="K1320" s="640" t="str">
        <f t="shared" si="20"/>
        <v/>
      </c>
    </row>
    <row r="1321" spans="1:11">
      <c r="A1321" s="642" t="s">
        <v>739</v>
      </c>
      <c r="B1321" s="642">
        <v>483298</v>
      </c>
      <c r="C1321" s="642" t="s">
        <v>52</v>
      </c>
      <c r="D1321" s="642" t="s">
        <v>3013</v>
      </c>
      <c r="E1321" s="642" t="s">
        <v>1011</v>
      </c>
      <c r="F1321" s="642" t="s">
        <v>3219</v>
      </c>
      <c r="G1321" s="642" t="s">
        <v>2995</v>
      </c>
      <c r="H1321" s="642" t="s">
        <v>227</v>
      </c>
      <c r="I1321" s="642" t="s">
        <v>55</v>
      </c>
      <c r="J1321" s="616">
        <v>30122072</v>
      </c>
      <c r="K1321" s="640" t="str">
        <f t="shared" si="20"/>
        <v>RS</v>
      </c>
    </row>
    <row r="1322" spans="1:11">
      <c r="A1322" s="642" t="s">
        <v>439</v>
      </c>
      <c r="B1322" s="642">
        <v>600000</v>
      </c>
      <c r="C1322" s="642" t="s">
        <v>52</v>
      </c>
      <c r="D1322" s="642" t="s">
        <v>2978</v>
      </c>
      <c r="E1322" s="642" t="s">
        <v>1011</v>
      </c>
      <c r="F1322" s="642" t="s">
        <v>3921</v>
      </c>
      <c r="G1322" s="642" t="s">
        <v>2980</v>
      </c>
      <c r="H1322" s="642" t="s">
        <v>402</v>
      </c>
      <c r="I1322" s="642" t="s">
        <v>1011</v>
      </c>
      <c r="J1322" s="616">
        <v>40006762</v>
      </c>
      <c r="K1322" s="640" t="str">
        <f t="shared" si="20"/>
        <v/>
      </c>
    </row>
    <row r="1323" spans="1:11">
      <c r="A1323" s="642" t="s">
        <v>528</v>
      </c>
      <c r="B1323" s="642">
        <v>668</v>
      </c>
      <c r="C1323" s="642" t="s">
        <v>52</v>
      </c>
      <c r="D1323" s="642" t="s">
        <v>2991</v>
      </c>
      <c r="E1323" s="642" t="s">
        <v>1011</v>
      </c>
      <c r="F1323" s="642" t="s">
        <v>4088</v>
      </c>
      <c r="G1323" s="642" t="s">
        <v>2980</v>
      </c>
      <c r="H1323" s="642" t="s">
        <v>402</v>
      </c>
      <c r="I1323" s="642" t="s">
        <v>1011</v>
      </c>
      <c r="J1323" s="616">
        <v>40006806</v>
      </c>
      <c r="K1323" s="640" t="str">
        <f t="shared" si="20"/>
        <v/>
      </c>
    </row>
    <row r="1324" spans="1:11">
      <c r="A1324" s="642" t="s">
        <v>876</v>
      </c>
      <c r="B1324" s="642">
        <v>54681</v>
      </c>
      <c r="C1324" s="642" t="s">
        <v>52</v>
      </c>
      <c r="D1324" s="642" t="s">
        <v>2978</v>
      </c>
      <c r="E1324" s="642" t="s">
        <v>1011</v>
      </c>
      <c r="F1324" s="642" t="s">
        <v>4101</v>
      </c>
      <c r="G1324" s="642" t="s">
        <v>3002</v>
      </c>
      <c r="H1324" s="642" t="s">
        <v>227</v>
      </c>
      <c r="I1324" s="642" t="s">
        <v>1011</v>
      </c>
      <c r="J1324" s="616">
        <v>40006771</v>
      </c>
      <c r="K1324" s="640" t="str">
        <f t="shared" si="20"/>
        <v/>
      </c>
    </row>
    <row r="1325" spans="1:11">
      <c r="A1325" s="642" t="s">
        <v>739</v>
      </c>
      <c r="B1325" s="642">
        <v>72846</v>
      </c>
      <c r="C1325" s="642" t="s">
        <v>98</v>
      </c>
      <c r="D1325" s="642" t="s">
        <v>2978</v>
      </c>
      <c r="E1325" s="642" t="s">
        <v>1011</v>
      </c>
      <c r="F1325" s="642" t="s">
        <v>4102</v>
      </c>
      <c r="G1325" s="642" t="s">
        <v>2995</v>
      </c>
      <c r="H1325" s="642" t="s">
        <v>227</v>
      </c>
      <c r="I1325" s="642" t="s">
        <v>1011</v>
      </c>
      <c r="J1325" s="616">
        <v>30484441</v>
      </c>
      <c r="K1325" s="640" t="str">
        <f t="shared" si="20"/>
        <v/>
      </c>
    </row>
    <row r="1326" spans="1:11">
      <c r="A1326" s="642" t="s">
        <v>739</v>
      </c>
      <c r="B1326" s="642">
        <v>4616</v>
      </c>
      <c r="C1326" s="642" t="s">
        <v>52</v>
      </c>
      <c r="D1326" s="642" t="s">
        <v>2991</v>
      </c>
      <c r="E1326" s="642" t="s">
        <v>1011</v>
      </c>
      <c r="F1326" s="642" t="s">
        <v>4103</v>
      </c>
      <c r="G1326" s="642" t="s">
        <v>2990</v>
      </c>
      <c r="H1326" s="642" t="s">
        <v>227</v>
      </c>
      <c r="I1326" s="642" t="s">
        <v>1011</v>
      </c>
      <c r="J1326" s="616">
        <v>40007405</v>
      </c>
      <c r="K1326" s="640" t="str">
        <f t="shared" si="20"/>
        <v/>
      </c>
    </row>
    <row r="1327" spans="1:11">
      <c r="A1327" s="642" t="s">
        <v>739</v>
      </c>
      <c r="B1327" s="642">
        <v>138791</v>
      </c>
      <c r="C1327" s="642" t="s">
        <v>52</v>
      </c>
      <c r="D1327" s="642" t="s">
        <v>2978</v>
      </c>
      <c r="E1327" s="642" t="s">
        <v>1011</v>
      </c>
      <c r="F1327" s="642" t="s">
        <v>4104</v>
      </c>
      <c r="G1327" s="642" t="s">
        <v>3002</v>
      </c>
      <c r="H1327" s="642" t="s">
        <v>227</v>
      </c>
      <c r="I1327" s="642" t="s">
        <v>1011</v>
      </c>
      <c r="J1327" s="616">
        <v>30228773</v>
      </c>
      <c r="K1327" s="640" t="str">
        <f t="shared" si="20"/>
        <v/>
      </c>
    </row>
    <row r="1328" spans="1:11">
      <c r="A1328" s="642" t="s">
        <v>148</v>
      </c>
      <c r="B1328" s="642">
        <v>101000</v>
      </c>
      <c r="C1328" s="642" t="s">
        <v>98</v>
      </c>
      <c r="D1328" s="642" t="s">
        <v>2978</v>
      </c>
      <c r="E1328" s="642" t="s">
        <v>1011</v>
      </c>
      <c r="F1328" s="642" t="s">
        <v>4105</v>
      </c>
      <c r="G1328" s="642" t="s">
        <v>2995</v>
      </c>
      <c r="H1328" s="642" t="s">
        <v>50</v>
      </c>
      <c r="I1328" s="642" t="s">
        <v>1011</v>
      </c>
      <c r="J1328" s="616">
        <v>40004345</v>
      </c>
      <c r="K1328" s="640" t="str">
        <f t="shared" si="20"/>
        <v/>
      </c>
    </row>
    <row r="1329" spans="1:11">
      <c r="A1329" s="642" t="s">
        <v>588</v>
      </c>
      <c r="B1329" s="642">
        <v>606739</v>
      </c>
      <c r="C1329" s="642" t="s">
        <v>52</v>
      </c>
      <c r="D1329" s="642" t="s">
        <v>2978</v>
      </c>
      <c r="E1329" s="642" t="s">
        <v>1011</v>
      </c>
      <c r="F1329" s="642" t="s">
        <v>4078</v>
      </c>
      <c r="G1329" s="642" t="s">
        <v>2995</v>
      </c>
      <c r="H1329" s="642" t="s">
        <v>560</v>
      </c>
      <c r="I1329" s="642" t="s">
        <v>55</v>
      </c>
      <c r="J1329" s="616">
        <v>30311722</v>
      </c>
      <c r="K1329" s="640" t="str">
        <f t="shared" si="20"/>
        <v>RS</v>
      </c>
    </row>
    <row r="1330" spans="1:11">
      <c r="A1330" s="642" t="s">
        <v>3019</v>
      </c>
      <c r="B1330" s="642">
        <v>94392</v>
      </c>
      <c r="C1330" s="642" t="s">
        <v>52</v>
      </c>
      <c r="D1330" s="642" t="s">
        <v>2978</v>
      </c>
      <c r="E1330" s="642" t="s">
        <v>1011</v>
      </c>
      <c r="F1330" s="642" t="s">
        <v>4079</v>
      </c>
      <c r="G1330" s="642" t="s">
        <v>2982</v>
      </c>
      <c r="H1330" s="642" t="s">
        <v>402</v>
      </c>
      <c r="I1330" s="642" t="s">
        <v>1011</v>
      </c>
      <c r="J1330" s="616">
        <v>30488318</v>
      </c>
      <c r="K1330" s="640" t="str">
        <f t="shared" si="20"/>
        <v/>
      </c>
    </row>
    <row r="1331" spans="1:11">
      <c r="A1331" s="642" t="s">
        <v>588</v>
      </c>
      <c r="B1331" s="642">
        <v>33986</v>
      </c>
      <c r="C1331" s="642" t="s">
        <v>98</v>
      </c>
      <c r="D1331" s="642" t="s">
        <v>2978</v>
      </c>
      <c r="E1331" s="642" t="s">
        <v>1011</v>
      </c>
      <c r="F1331" s="642" t="s">
        <v>4090</v>
      </c>
      <c r="G1331" s="642" t="s">
        <v>2988</v>
      </c>
      <c r="H1331" s="642" t="s">
        <v>560</v>
      </c>
      <c r="I1331" s="642" t="s">
        <v>55</v>
      </c>
      <c r="J1331" s="616">
        <v>30338024</v>
      </c>
      <c r="K1331" s="640" t="str">
        <f t="shared" si="20"/>
        <v>RS</v>
      </c>
    </row>
    <row r="1332" spans="1:11">
      <c r="A1332" s="642" t="s">
        <v>588</v>
      </c>
      <c r="B1332" s="642">
        <v>145947</v>
      </c>
      <c r="C1332" s="642" t="s">
        <v>98</v>
      </c>
      <c r="D1332" s="642" t="s">
        <v>2978</v>
      </c>
      <c r="E1332" s="642" t="s">
        <v>1011</v>
      </c>
      <c r="F1332" s="642" t="s">
        <v>4080</v>
      </c>
      <c r="G1332" s="642" t="s">
        <v>2988</v>
      </c>
      <c r="H1332" s="642" t="s">
        <v>560</v>
      </c>
      <c r="I1332" s="642" t="s">
        <v>1011</v>
      </c>
      <c r="J1332" s="616">
        <v>30130214</v>
      </c>
      <c r="K1332" s="640" t="str">
        <f t="shared" si="20"/>
        <v/>
      </c>
    </row>
    <row r="1333" spans="1:11">
      <c r="A1333" s="642" t="s">
        <v>50</v>
      </c>
      <c r="B1333" s="642">
        <v>44000000</v>
      </c>
      <c r="C1333" s="642" t="s">
        <v>52</v>
      </c>
      <c r="D1333" s="642" t="s">
        <v>2991</v>
      </c>
      <c r="E1333" s="642" t="s">
        <v>1011</v>
      </c>
      <c r="F1333" s="642" t="s">
        <v>4277</v>
      </c>
      <c r="G1333" s="642" t="s">
        <v>3102</v>
      </c>
      <c r="H1333" s="642" t="s">
        <v>50</v>
      </c>
      <c r="I1333" s="642" t="s">
        <v>1011</v>
      </c>
      <c r="J1333" s="616">
        <v>40007689</v>
      </c>
      <c r="K1333" s="640" t="str">
        <f t="shared" si="20"/>
        <v/>
      </c>
    </row>
    <row r="1334" spans="1:11">
      <c r="A1334" s="642" t="s">
        <v>1011</v>
      </c>
      <c r="B1334" s="642">
        <v>250000</v>
      </c>
      <c r="C1334" s="642" t="s">
        <v>52</v>
      </c>
      <c r="D1334" s="642" t="s">
        <v>2978</v>
      </c>
      <c r="E1334" s="642" t="s">
        <v>1011</v>
      </c>
      <c r="F1334" s="642" t="s">
        <v>4278</v>
      </c>
      <c r="G1334" s="642" t="s">
        <v>2741</v>
      </c>
      <c r="H1334" s="642" t="s">
        <v>1011</v>
      </c>
      <c r="I1334" s="642" t="s">
        <v>1011</v>
      </c>
      <c r="J1334" s="616">
        <v>30478655</v>
      </c>
      <c r="K1334" s="640" t="str">
        <f t="shared" si="20"/>
        <v/>
      </c>
    </row>
    <row r="1335" spans="1:11">
      <c r="A1335" s="642" t="s">
        <v>588</v>
      </c>
      <c r="B1335" s="642">
        <v>30000</v>
      </c>
      <c r="C1335" s="642" t="s">
        <v>52</v>
      </c>
      <c r="D1335" s="642" t="s">
        <v>2978</v>
      </c>
      <c r="E1335" s="642" t="s">
        <v>1011</v>
      </c>
      <c r="F1335" s="642" t="s">
        <v>4279</v>
      </c>
      <c r="G1335" s="642" t="s">
        <v>2988</v>
      </c>
      <c r="H1335" s="642" t="s">
        <v>560</v>
      </c>
      <c r="I1335" s="642" t="s">
        <v>1011</v>
      </c>
      <c r="J1335" s="616">
        <v>40007242</v>
      </c>
      <c r="K1335" s="640" t="str">
        <f t="shared" si="20"/>
        <v/>
      </c>
    </row>
    <row r="1336" spans="1:11">
      <c r="A1336" s="642" t="s">
        <v>1011</v>
      </c>
      <c r="B1336" s="642">
        <v>280000</v>
      </c>
      <c r="C1336" s="642" t="s">
        <v>102</v>
      </c>
      <c r="D1336" s="642" t="s">
        <v>3459</v>
      </c>
      <c r="E1336" s="642" t="s">
        <v>1011</v>
      </c>
      <c r="F1336" s="642" t="s">
        <v>4726</v>
      </c>
      <c r="G1336" s="642" t="s">
        <v>2988</v>
      </c>
      <c r="H1336" s="642" t="s">
        <v>1011</v>
      </c>
      <c r="I1336" s="642" t="s">
        <v>1011</v>
      </c>
      <c r="J1336" s="616">
        <v>40006411</v>
      </c>
      <c r="K1336" s="640" t="str">
        <f t="shared" si="20"/>
        <v/>
      </c>
    </row>
    <row r="1337" spans="1:11">
      <c r="A1337" s="642" t="s">
        <v>588</v>
      </c>
      <c r="B1337" s="642">
        <v>100000</v>
      </c>
      <c r="C1337" s="642" t="s">
        <v>98</v>
      </c>
      <c r="D1337" s="642" t="s">
        <v>2978</v>
      </c>
      <c r="E1337" s="642" t="s">
        <v>1011</v>
      </c>
      <c r="F1337" s="642" t="s">
        <v>4106</v>
      </c>
      <c r="G1337" s="642" t="s">
        <v>3319</v>
      </c>
      <c r="H1337" s="642" t="s">
        <v>560</v>
      </c>
      <c r="I1337" s="642" t="s">
        <v>1011</v>
      </c>
      <c r="J1337" s="616">
        <v>40006801</v>
      </c>
      <c r="K1337" s="640" t="str">
        <f t="shared" si="20"/>
        <v/>
      </c>
    </row>
    <row r="1338" spans="1:11">
      <c r="A1338" s="642" t="s">
        <v>227</v>
      </c>
      <c r="B1338" s="642">
        <v>15000</v>
      </c>
      <c r="C1338" s="642" t="s">
        <v>52</v>
      </c>
      <c r="D1338" s="642" t="s">
        <v>2991</v>
      </c>
      <c r="E1338" s="642" t="s">
        <v>1011</v>
      </c>
      <c r="F1338" s="642" t="s">
        <v>4124</v>
      </c>
      <c r="G1338" s="642" t="s">
        <v>2995</v>
      </c>
      <c r="H1338" s="642" t="s">
        <v>227</v>
      </c>
      <c r="I1338" s="642" t="s">
        <v>1011</v>
      </c>
      <c r="J1338" s="616">
        <v>40006981</v>
      </c>
      <c r="K1338" s="640" t="str">
        <f t="shared" si="20"/>
        <v/>
      </c>
    </row>
    <row r="1339" spans="1:11">
      <c r="A1339" s="642" t="s">
        <v>355</v>
      </c>
      <c r="B1339" s="642">
        <v>902723</v>
      </c>
      <c r="C1339" s="642" t="s">
        <v>52</v>
      </c>
      <c r="D1339" s="642" t="s">
        <v>2978</v>
      </c>
      <c r="E1339" s="642" t="s">
        <v>1011</v>
      </c>
      <c r="F1339" s="642" t="s">
        <v>4125</v>
      </c>
      <c r="G1339" s="642" t="s">
        <v>2995</v>
      </c>
      <c r="H1339" s="642" t="s">
        <v>227</v>
      </c>
      <c r="I1339" s="642" t="s">
        <v>1011</v>
      </c>
      <c r="J1339" s="616">
        <v>40007939</v>
      </c>
      <c r="K1339" s="640" t="str">
        <f t="shared" si="20"/>
        <v/>
      </c>
    </row>
    <row r="1340" spans="1:11">
      <c r="A1340" s="642" t="s">
        <v>167</v>
      </c>
      <c r="B1340" s="642">
        <v>96723</v>
      </c>
      <c r="C1340" s="642" t="s">
        <v>52</v>
      </c>
      <c r="D1340" s="642" t="s">
        <v>2978</v>
      </c>
      <c r="E1340" s="642" t="s">
        <v>1011</v>
      </c>
      <c r="F1340" s="642" t="s">
        <v>4091</v>
      </c>
      <c r="G1340" s="642" t="s">
        <v>2982</v>
      </c>
      <c r="H1340" s="642" t="s">
        <v>50</v>
      </c>
      <c r="I1340" s="642" t="s">
        <v>1011</v>
      </c>
      <c r="J1340" s="616">
        <v>30134570</v>
      </c>
      <c r="K1340" s="640" t="str">
        <f t="shared" si="20"/>
        <v/>
      </c>
    </row>
    <row r="1341" spans="1:11">
      <c r="A1341" s="642" t="s">
        <v>420</v>
      </c>
      <c r="B1341" s="642">
        <v>557554</v>
      </c>
      <c r="C1341" s="642" t="s">
        <v>52</v>
      </c>
      <c r="D1341" s="642" t="s">
        <v>2984</v>
      </c>
      <c r="E1341" s="642" t="s">
        <v>1011</v>
      </c>
      <c r="F1341" s="642" t="s">
        <v>4092</v>
      </c>
      <c r="G1341" s="642" t="s">
        <v>2988</v>
      </c>
      <c r="H1341" s="642" t="s">
        <v>402</v>
      </c>
      <c r="I1341" s="642" t="s">
        <v>55</v>
      </c>
      <c r="J1341" s="616">
        <v>40000927</v>
      </c>
      <c r="K1341" s="640" t="str">
        <f t="shared" si="20"/>
        <v>RS</v>
      </c>
    </row>
    <row r="1342" spans="1:11">
      <c r="A1342" s="642" t="s">
        <v>420</v>
      </c>
      <c r="B1342" s="642">
        <v>88655</v>
      </c>
      <c r="C1342" s="642" t="s">
        <v>52</v>
      </c>
      <c r="D1342" s="642" t="s">
        <v>2978</v>
      </c>
      <c r="E1342" s="642" t="s">
        <v>1011</v>
      </c>
      <c r="F1342" s="642" t="s">
        <v>4093</v>
      </c>
      <c r="G1342" s="642" t="s">
        <v>3069</v>
      </c>
      <c r="H1342" s="642" t="s">
        <v>402</v>
      </c>
      <c r="I1342" s="642" t="s">
        <v>1011</v>
      </c>
      <c r="J1342" s="616">
        <v>40003754</v>
      </c>
      <c r="K1342" s="640" t="str">
        <f t="shared" si="20"/>
        <v/>
      </c>
    </row>
    <row r="1343" spans="1:11">
      <c r="A1343" s="642" t="s">
        <v>528</v>
      </c>
      <c r="B1343" s="642">
        <v>92000</v>
      </c>
      <c r="C1343" s="642" t="s">
        <v>52</v>
      </c>
      <c r="D1343" s="642" t="s">
        <v>2978</v>
      </c>
      <c r="E1343" s="642" t="s">
        <v>1011</v>
      </c>
      <c r="F1343" s="642" t="s">
        <v>4112</v>
      </c>
      <c r="G1343" s="642" t="s">
        <v>2988</v>
      </c>
      <c r="H1343" s="642" t="s">
        <v>402</v>
      </c>
      <c r="I1343" s="642" t="s">
        <v>1011</v>
      </c>
      <c r="J1343" s="616">
        <v>40003296</v>
      </c>
      <c r="K1343" s="640" t="str">
        <f t="shared" si="20"/>
        <v/>
      </c>
    </row>
    <row r="1344" spans="1:11">
      <c r="A1344" s="642" t="s">
        <v>1011</v>
      </c>
      <c r="B1344" s="642">
        <v>3028000</v>
      </c>
      <c r="C1344" s="642" t="s">
        <v>52</v>
      </c>
      <c r="D1344" s="642" t="s">
        <v>2978</v>
      </c>
      <c r="E1344" s="642" t="s">
        <v>1011</v>
      </c>
      <c r="F1344" s="642" t="s">
        <v>4113</v>
      </c>
      <c r="G1344" s="642" t="s">
        <v>2741</v>
      </c>
      <c r="H1344" s="642" t="s">
        <v>1011</v>
      </c>
      <c r="I1344" s="642" t="s">
        <v>1011</v>
      </c>
      <c r="J1344" s="616">
        <v>40005399</v>
      </c>
      <c r="K1344" s="640" t="str">
        <f t="shared" si="20"/>
        <v/>
      </c>
    </row>
    <row r="1345" spans="1:11">
      <c r="A1345" s="642" t="s">
        <v>439</v>
      </c>
      <c r="B1345" s="642">
        <v>496278</v>
      </c>
      <c r="C1345" s="642" t="s">
        <v>52</v>
      </c>
      <c r="D1345" s="642" t="s">
        <v>2978</v>
      </c>
      <c r="E1345" s="642" t="s">
        <v>1011</v>
      </c>
      <c r="F1345" s="642" t="s">
        <v>3281</v>
      </c>
      <c r="G1345" s="642" t="s">
        <v>2988</v>
      </c>
      <c r="H1345" s="642" t="s">
        <v>402</v>
      </c>
      <c r="I1345" s="642" t="s">
        <v>55</v>
      </c>
      <c r="J1345" s="616">
        <v>30466394</v>
      </c>
      <c r="K1345" s="640" t="str">
        <f t="shared" si="20"/>
        <v>RS</v>
      </c>
    </row>
    <row r="1346" spans="1:11">
      <c r="A1346" s="642" t="s">
        <v>739</v>
      </c>
      <c r="B1346" s="642">
        <v>16084251</v>
      </c>
      <c r="C1346" s="642" t="s">
        <v>52</v>
      </c>
      <c r="D1346" s="642" t="s">
        <v>3013</v>
      </c>
      <c r="E1346" s="642" t="s">
        <v>1011</v>
      </c>
      <c r="F1346" s="642" t="s">
        <v>4094</v>
      </c>
      <c r="G1346" s="642" t="s">
        <v>3024</v>
      </c>
      <c r="H1346" s="642" t="s">
        <v>227</v>
      </c>
      <c r="I1346" s="642" t="s">
        <v>55</v>
      </c>
      <c r="J1346" s="616">
        <v>30070432</v>
      </c>
      <c r="K1346" s="640" t="str">
        <f t="shared" si="20"/>
        <v>RS</v>
      </c>
    </row>
    <row r="1347" spans="1:11">
      <c r="A1347" s="642" t="s">
        <v>339</v>
      </c>
      <c r="B1347" s="642">
        <v>93000</v>
      </c>
      <c r="C1347" s="642" t="s">
        <v>52</v>
      </c>
      <c r="D1347" s="642" t="s">
        <v>2978</v>
      </c>
      <c r="E1347" s="642" t="s">
        <v>1011</v>
      </c>
      <c r="F1347" s="642" t="s">
        <v>4098</v>
      </c>
      <c r="G1347" s="642" t="s">
        <v>2990</v>
      </c>
      <c r="H1347" s="642" t="s">
        <v>227</v>
      </c>
      <c r="I1347" s="642" t="s">
        <v>1011</v>
      </c>
      <c r="J1347" s="616">
        <v>40007355</v>
      </c>
      <c r="K1347" s="640" t="str">
        <f t="shared" ref="K1347:K1410" si="21">I1347</f>
        <v/>
      </c>
    </row>
    <row r="1348" spans="1:11">
      <c r="A1348" s="642" t="s">
        <v>1011</v>
      </c>
      <c r="B1348" s="642">
        <v>2308456</v>
      </c>
      <c r="C1348" s="642" t="s">
        <v>52</v>
      </c>
      <c r="D1348" s="642" t="s">
        <v>3027</v>
      </c>
      <c r="E1348" s="642" t="s">
        <v>1011</v>
      </c>
      <c r="F1348" s="642" t="s">
        <v>4099</v>
      </c>
      <c r="G1348" s="642" t="s">
        <v>2980</v>
      </c>
      <c r="H1348" s="642" t="s">
        <v>1011</v>
      </c>
      <c r="I1348" s="642" t="s">
        <v>1011</v>
      </c>
      <c r="J1348" s="616">
        <v>30290622</v>
      </c>
      <c r="K1348" s="640" t="str">
        <f t="shared" si="21"/>
        <v/>
      </c>
    </row>
    <row r="1349" spans="1:11">
      <c r="A1349" s="642" t="s">
        <v>739</v>
      </c>
      <c r="B1349" s="642">
        <v>676833</v>
      </c>
      <c r="C1349" s="642" t="s">
        <v>52</v>
      </c>
      <c r="D1349" s="642" t="s">
        <v>3004</v>
      </c>
      <c r="E1349" s="642" t="s">
        <v>1011</v>
      </c>
      <c r="F1349" s="642" t="s">
        <v>4100</v>
      </c>
      <c r="G1349" s="642" t="s">
        <v>2988</v>
      </c>
      <c r="H1349" s="642" t="s">
        <v>227</v>
      </c>
      <c r="I1349" s="642" t="s">
        <v>55</v>
      </c>
      <c r="J1349" s="616">
        <v>30483419</v>
      </c>
      <c r="K1349" s="640" t="str">
        <f t="shared" si="21"/>
        <v>RS</v>
      </c>
    </row>
    <row r="1350" spans="1:11">
      <c r="A1350" s="642" t="s">
        <v>876</v>
      </c>
      <c r="B1350" s="642">
        <v>980817</v>
      </c>
      <c r="C1350" s="642" t="s">
        <v>52</v>
      </c>
      <c r="D1350" s="642" t="s">
        <v>2978</v>
      </c>
      <c r="E1350" s="642" t="s">
        <v>1011</v>
      </c>
      <c r="F1350" s="642" t="s">
        <v>4126</v>
      </c>
      <c r="G1350" s="642" t="s">
        <v>2980</v>
      </c>
      <c r="H1350" s="642" t="s">
        <v>227</v>
      </c>
      <c r="I1350" s="642" t="s">
        <v>1011</v>
      </c>
      <c r="J1350" s="616">
        <v>40005278</v>
      </c>
      <c r="K1350" s="640" t="str">
        <f t="shared" si="21"/>
        <v/>
      </c>
    </row>
    <row r="1351" spans="1:11">
      <c r="A1351" s="642" t="s">
        <v>284</v>
      </c>
      <c r="B1351" s="642">
        <v>188808</v>
      </c>
      <c r="C1351" s="642" t="s">
        <v>52</v>
      </c>
      <c r="D1351" s="642" t="s">
        <v>2978</v>
      </c>
      <c r="E1351" s="642" t="s">
        <v>1011</v>
      </c>
      <c r="F1351" s="642" t="s">
        <v>4727</v>
      </c>
      <c r="G1351" s="642" t="s">
        <v>2995</v>
      </c>
      <c r="H1351" s="642" t="s">
        <v>227</v>
      </c>
      <c r="I1351" s="642" t="s">
        <v>1011</v>
      </c>
      <c r="J1351" s="616">
        <v>30328279</v>
      </c>
      <c r="K1351" s="640" t="str">
        <f t="shared" si="21"/>
        <v/>
      </c>
    </row>
    <row r="1352" spans="1:11">
      <c r="A1352" s="642" t="s">
        <v>739</v>
      </c>
      <c r="B1352" s="642">
        <v>3570987</v>
      </c>
      <c r="C1352" s="642" t="s">
        <v>52</v>
      </c>
      <c r="D1352" s="642" t="s">
        <v>3056</v>
      </c>
      <c r="E1352" s="642" t="s">
        <v>1011</v>
      </c>
      <c r="F1352" s="642" t="s">
        <v>3452</v>
      </c>
      <c r="G1352" s="642" t="s">
        <v>2990</v>
      </c>
      <c r="H1352" s="642" t="s">
        <v>227</v>
      </c>
      <c r="I1352" s="642" t="s">
        <v>1011</v>
      </c>
      <c r="J1352" s="616">
        <v>30127010</v>
      </c>
      <c r="K1352" s="640" t="str">
        <f t="shared" si="21"/>
        <v/>
      </c>
    </row>
    <row r="1353" spans="1:11">
      <c r="A1353" s="642" t="s">
        <v>183</v>
      </c>
      <c r="B1353" s="642">
        <v>41635</v>
      </c>
      <c r="C1353" s="642" t="s">
        <v>98</v>
      </c>
      <c r="D1353" s="642" t="s">
        <v>2978</v>
      </c>
      <c r="E1353" s="642" t="s">
        <v>1011</v>
      </c>
      <c r="F1353" s="642" t="s">
        <v>4728</v>
      </c>
      <c r="G1353" s="642" t="s">
        <v>2990</v>
      </c>
      <c r="H1353" s="642" t="s">
        <v>50</v>
      </c>
      <c r="I1353" s="642" t="s">
        <v>1011</v>
      </c>
      <c r="J1353" s="616">
        <v>40002474</v>
      </c>
      <c r="K1353" s="640" t="str">
        <f t="shared" si="21"/>
        <v/>
      </c>
    </row>
    <row r="1354" spans="1:11">
      <c r="A1354" s="642" t="s">
        <v>1011</v>
      </c>
      <c r="B1354" s="642">
        <v>1500000</v>
      </c>
      <c r="C1354" s="642" t="s">
        <v>52</v>
      </c>
      <c r="D1354" s="642" t="s">
        <v>2978</v>
      </c>
      <c r="E1354" s="642" t="s">
        <v>1011</v>
      </c>
      <c r="F1354" s="642" t="s">
        <v>4141</v>
      </c>
      <c r="G1354" s="642" t="s">
        <v>2741</v>
      </c>
      <c r="H1354" s="642" t="s">
        <v>1011</v>
      </c>
      <c r="I1354" s="642" t="s">
        <v>1011</v>
      </c>
      <c r="J1354" s="616">
        <v>40005675</v>
      </c>
      <c r="K1354" s="640" t="str">
        <f t="shared" si="21"/>
        <v/>
      </c>
    </row>
    <row r="1355" spans="1:11">
      <c r="A1355" s="642" t="s">
        <v>50</v>
      </c>
      <c r="B1355" s="642">
        <v>1292950</v>
      </c>
      <c r="C1355" s="642" t="s">
        <v>52</v>
      </c>
      <c r="D1355" s="642" t="s">
        <v>2978</v>
      </c>
      <c r="E1355" s="642" t="s">
        <v>1011</v>
      </c>
      <c r="F1355" s="642" t="s">
        <v>4114</v>
      </c>
      <c r="G1355" s="642" t="s">
        <v>2741</v>
      </c>
      <c r="H1355" s="642" t="s">
        <v>50</v>
      </c>
      <c r="I1355" s="642" t="s">
        <v>1011</v>
      </c>
      <c r="J1355" s="616">
        <v>30136269</v>
      </c>
      <c r="K1355" s="640" t="str">
        <f t="shared" si="21"/>
        <v/>
      </c>
    </row>
    <row r="1356" spans="1:11">
      <c r="A1356" s="642" t="s">
        <v>50</v>
      </c>
      <c r="B1356" s="642">
        <v>166149</v>
      </c>
      <c r="C1356" s="642" t="s">
        <v>98</v>
      </c>
      <c r="D1356" s="642" t="s">
        <v>3076</v>
      </c>
      <c r="E1356" s="642" t="s">
        <v>1011</v>
      </c>
      <c r="F1356" s="642" t="s">
        <v>4115</v>
      </c>
      <c r="G1356" s="642" t="s">
        <v>2995</v>
      </c>
      <c r="H1356" s="642" t="s">
        <v>50</v>
      </c>
      <c r="I1356" s="642" t="s">
        <v>55</v>
      </c>
      <c r="J1356" s="616">
        <v>30481028</v>
      </c>
      <c r="K1356" s="640" t="str">
        <f t="shared" si="21"/>
        <v>RS</v>
      </c>
    </row>
    <row r="1357" spans="1:11">
      <c r="A1357" s="642" t="s">
        <v>1011</v>
      </c>
      <c r="B1357" s="642">
        <v>168162</v>
      </c>
      <c r="C1357" s="642" t="s">
        <v>98</v>
      </c>
      <c r="D1357" s="642" t="s">
        <v>2978</v>
      </c>
      <c r="E1357" s="642" t="s">
        <v>1011</v>
      </c>
      <c r="F1357" s="642" t="s">
        <v>4116</v>
      </c>
      <c r="G1357" s="642" t="s">
        <v>2988</v>
      </c>
      <c r="H1357" s="642" t="s">
        <v>1011</v>
      </c>
      <c r="I1357" s="642" t="s">
        <v>1011</v>
      </c>
      <c r="J1357" s="616">
        <v>30475883</v>
      </c>
      <c r="K1357" s="640" t="str">
        <f t="shared" si="21"/>
        <v/>
      </c>
    </row>
    <row r="1358" spans="1:11">
      <c r="A1358" s="642" t="s">
        <v>270</v>
      </c>
      <c r="B1358" s="642">
        <v>25000</v>
      </c>
      <c r="C1358" s="642" t="s">
        <v>52</v>
      </c>
      <c r="D1358" s="642" t="s">
        <v>2978</v>
      </c>
      <c r="E1358" s="642" t="s">
        <v>1011</v>
      </c>
      <c r="F1358" s="642" t="s">
        <v>4117</v>
      </c>
      <c r="G1358" s="642" t="s">
        <v>2988</v>
      </c>
      <c r="H1358" s="642" t="s">
        <v>227</v>
      </c>
      <c r="I1358" s="642" t="s">
        <v>1011</v>
      </c>
      <c r="J1358" s="616">
        <v>30483065</v>
      </c>
      <c r="K1358" s="640" t="str">
        <f t="shared" si="21"/>
        <v/>
      </c>
    </row>
    <row r="1359" spans="1:11">
      <c r="A1359" s="642" t="s">
        <v>1011</v>
      </c>
      <c r="B1359" s="642">
        <v>521589</v>
      </c>
      <c r="C1359" s="642" t="s">
        <v>52</v>
      </c>
      <c r="D1359" s="642" t="s">
        <v>2978</v>
      </c>
      <c r="E1359" s="642" t="s">
        <v>1011</v>
      </c>
      <c r="F1359" s="642" t="s">
        <v>4118</v>
      </c>
      <c r="G1359" s="642" t="s">
        <v>2741</v>
      </c>
      <c r="H1359" s="642" t="s">
        <v>1011</v>
      </c>
      <c r="I1359" s="642" t="s">
        <v>1011</v>
      </c>
      <c r="J1359" s="616">
        <v>30342025</v>
      </c>
      <c r="K1359" s="640" t="str">
        <f t="shared" si="21"/>
        <v/>
      </c>
    </row>
    <row r="1360" spans="1:11">
      <c r="A1360" s="642" t="s">
        <v>528</v>
      </c>
      <c r="B1360" s="642">
        <v>1301</v>
      </c>
      <c r="C1360" s="642" t="s">
        <v>98</v>
      </c>
      <c r="D1360" s="642" t="s">
        <v>2991</v>
      </c>
      <c r="E1360" s="642" t="s">
        <v>1011</v>
      </c>
      <c r="F1360" s="642" t="s">
        <v>4005</v>
      </c>
      <c r="G1360" s="642" t="s">
        <v>3102</v>
      </c>
      <c r="H1360" s="642" t="s">
        <v>402</v>
      </c>
      <c r="I1360" s="642" t="s">
        <v>1011</v>
      </c>
      <c r="J1360" s="616">
        <v>40006791</v>
      </c>
      <c r="K1360" s="640" t="str">
        <f t="shared" si="21"/>
        <v/>
      </c>
    </row>
    <row r="1361" spans="1:11">
      <c r="A1361" s="642" t="s">
        <v>739</v>
      </c>
      <c r="B1361" s="642">
        <v>95636</v>
      </c>
      <c r="C1361" s="642" t="s">
        <v>52</v>
      </c>
      <c r="D1361" s="642" t="s">
        <v>2978</v>
      </c>
      <c r="E1361" s="642" t="s">
        <v>1011</v>
      </c>
      <c r="F1361" s="642" t="s">
        <v>4119</v>
      </c>
      <c r="G1361" s="642" t="s">
        <v>3603</v>
      </c>
      <c r="H1361" s="642" t="s">
        <v>227</v>
      </c>
      <c r="I1361" s="642" t="s">
        <v>263</v>
      </c>
      <c r="J1361" s="616">
        <v>30478643</v>
      </c>
      <c r="K1361" s="640" t="str">
        <f t="shared" si="21"/>
        <v>OT</v>
      </c>
    </row>
    <row r="1362" spans="1:11">
      <c r="A1362" s="642" t="s">
        <v>490</v>
      </c>
      <c r="B1362" s="642">
        <v>2500</v>
      </c>
      <c r="C1362" s="642" t="s">
        <v>52</v>
      </c>
      <c r="D1362" s="642" t="s">
        <v>2991</v>
      </c>
      <c r="E1362" s="642" t="s">
        <v>1011</v>
      </c>
      <c r="F1362" s="642" t="s">
        <v>4120</v>
      </c>
      <c r="G1362" s="642" t="s">
        <v>2980</v>
      </c>
      <c r="H1362" s="642" t="s">
        <v>402</v>
      </c>
      <c r="I1362" s="642" t="s">
        <v>1011</v>
      </c>
      <c r="J1362" s="616">
        <v>40006198</v>
      </c>
      <c r="K1362" s="640" t="str">
        <f t="shared" si="21"/>
        <v/>
      </c>
    </row>
    <row r="1363" spans="1:11">
      <c r="A1363" s="642" t="s">
        <v>403</v>
      </c>
      <c r="B1363" s="642">
        <v>15000</v>
      </c>
      <c r="C1363" s="642" t="s">
        <v>52</v>
      </c>
      <c r="D1363" s="642" t="s">
        <v>2991</v>
      </c>
      <c r="E1363" s="642" t="s">
        <v>1011</v>
      </c>
      <c r="F1363" s="642" t="s">
        <v>4131</v>
      </c>
      <c r="G1363" s="642" t="s">
        <v>2995</v>
      </c>
      <c r="H1363" s="642" t="s">
        <v>402</v>
      </c>
      <c r="I1363" s="642" t="s">
        <v>1011</v>
      </c>
      <c r="J1363" s="616">
        <v>40006602</v>
      </c>
      <c r="K1363" s="640" t="str">
        <f t="shared" si="21"/>
        <v/>
      </c>
    </row>
    <row r="1364" spans="1:11">
      <c r="A1364" s="642" t="s">
        <v>490</v>
      </c>
      <c r="B1364" s="642">
        <v>294215</v>
      </c>
      <c r="C1364" s="642" t="s">
        <v>52</v>
      </c>
      <c r="D1364" s="642" t="s">
        <v>2978</v>
      </c>
      <c r="E1364" s="642" t="s">
        <v>1011</v>
      </c>
      <c r="F1364" s="642" t="s">
        <v>499</v>
      </c>
      <c r="G1364" s="642" t="s">
        <v>2988</v>
      </c>
      <c r="H1364" s="642" t="s">
        <v>402</v>
      </c>
      <c r="I1364" s="642" t="s">
        <v>55</v>
      </c>
      <c r="J1364" s="616">
        <v>30125850</v>
      </c>
      <c r="K1364" s="640" t="str">
        <f t="shared" si="21"/>
        <v>RS</v>
      </c>
    </row>
    <row r="1365" spans="1:11">
      <c r="A1365" s="642" t="s">
        <v>50</v>
      </c>
      <c r="B1365" s="642">
        <v>219763</v>
      </c>
      <c r="C1365" s="642" t="s">
        <v>52</v>
      </c>
      <c r="D1365" s="642" t="s">
        <v>2978</v>
      </c>
      <c r="E1365" s="642" t="s">
        <v>1011</v>
      </c>
      <c r="F1365" s="642" t="s">
        <v>4132</v>
      </c>
      <c r="G1365" s="642" t="s">
        <v>2995</v>
      </c>
      <c r="H1365" s="642" t="s">
        <v>50</v>
      </c>
      <c r="I1365" s="642" t="s">
        <v>55</v>
      </c>
      <c r="J1365" s="616">
        <v>40002497</v>
      </c>
      <c r="K1365" s="640" t="str">
        <f t="shared" si="21"/>
        <v>RS</v>
      </c>
    </row>
    <row r="1366" spans="1:11">
      <c r="A1366" s="642" t="s">
        <v>1011</v>
      </c>
      <c r="B1366" s="642">
        <v>47805426</v>
      </c>
      <c r="C1366" s="642" t="s">
        <v>52</v>
      </c>
      <c r="D1366" s="642" t="s">
        <v>3013</v>
      </c>
      <c r="E1366" s="642" t="s">
        <v>1011</v>
      </c>
      <c r="F1366" s="642" t="s">
        <v>4378</v>
      </c>
      <c r="G1366" s="642" t="s">
        <v>2980</v>
      </c>
      <c r="H1366" s="642" t="s">
        <v>1011</v>
      </c>
      <c r="I1366" s="642" t="s">
        <v>1011</v>
      </c>
      <c r="J1366" s="616">
        <v>30102086</v>
      </c>
      <c r="K1366" s="640" t="str">
        <f t="shared" si="21"/>
        <v/>
      </c>
    </row>
    <row r="1367" spans="1:11">
      <c r="A1367" s="642" t="s">
        <v>1011</v>
      </c>
      <c r="B1367" s="642">
        <v>17740346</v>
      </c>
      <c r="C1367" s="642" t="s">
        <v>52</v>
      </c>
      <c r="D1367" s="642" t="s">
        <v>3013</v>
      </c>
      <c r="E1367" s="642" t="s">
        <v>1011</v>
      </c>
      <c r="F1367" s="642" t="s">
        <v>3874</v>
      </c>
      <c r="G1367" s="642" t="s">
        <v>2980</v>
      </c>
      <c r="H1367" s="642" t="s">
        <v>1011</v>
      </c>
      <c r="I1367" s="642" t="s">
        <v>1011</v>
      </c>
      <c r="J1367" s="616">
        <v>30176622</v>
      </c>
      <c r="K1367" s="640" t="str">
        <f t="shared" si="21"/>
        <v/>
      </c>
    </row>
    <row r="1368" spans="1:11">
      <c r="A1368" s="642" t="s">
        <v>119</v>
      </c>
      <c r="B1368" s="642">
        <v>74000</v>
      </c>
      <c r="C1368" s="642" t="s">
        <v>52</v>
      </c>
      <c r="D1368" s="642" t="s">
        <v>2978</v>
      </c>
      <c r="E1368" s="642" t="s">
        <v>1011</v>
      </c>
      <c r="F1368" s="642" t="s">
        <v>4123</v>
      </c>
      <c r="G1368" s="642" t="s">
        <v>2990</v>
      </c>
      <c r="H1368" s="642" t="s">
        <v>50</v>
      </c>
      <c r="I1368" s="642" t="s">
        <v>1011</v>
      </c>
      <c r="J1368" s="616">
        <v>40007176</v>
      </c>
      <c r="K1368" s="640" t="str">
        <f t="shared" si="21"/>
        <v/>
      </c>
    </row>
    <row r="1369" spans="1:11">
      <c r="A1369" s="642" t="s">
        <v>1011</v>
      </c>
      <c r="B1369" s="642">
        <v>6009216</v>
      </c>
      <c r="C1369" s="642" t="s">
        <v>52</v>
      </c>
      <c r="D1369" s="642" t="s">
        <v>3013</v>
      </c>
      <c r="E1369" s="642" t="s">
        <v>1011</v>
      </c>
      <c r="F1369" s="642" t="s">
        <v>3888</v>
      </c>
      <c r="G1369" s="642" t="s">
        <v>2988</v>
      </c>
      <c r="H1369" s="642" t="s">
        <v>1011</v>
      </c>
      <c r="I1369" s="642" t="s">
        <v>55</v>
      </c>
      <c r="J1369" s="616">
        <v>30137590</v>
      </c>
      <c r="K1369" s="640" t="str">
        <f t="shared" si="21"/>
        <v>RS</v>
      </c>
    </row>
    <row r="1370" spans="1:11">
      <c r="A1370" s="642" t="s">
        <v>1011</v>
      </c>
      <c r="B1370" s="642">
        <v>21995632</v>
      </c>
      <c r="C1370" s="642" t="s">
        <v>52</v>
      </c>
      <c r="D1370" s="642" t="s">
        <v>3013</v>
      </c>
      <c r="E1370" s="642" t="s">
        <v>1011</v>
      </c>
      <c r="F1370" s="642" t="s">
        <v>3545</v>
      </c>
      <c r="G1370" s="642" t="s">
        <v>2988</v>
      </c>
      <c r="H1370" s="642" t="s">
        <v>1011</v>
      </c>
      <c r="I1370" s="642" t="s">
        <v>55</v>
      </c>
      <c r="J1370" s="616">
        <v>30287426</v>
      </c>
      <c r="K1370" s="640" t="str">
        <f t="shared" si="21"/>
        <v>RS</v>
      </c>
    </row>
    <row r="1371" spans="1:11">
      <c r="A1371" s="642" t="s">
        <v>1011</v>
      </c>
      <c r="B1371" s="642">
        <v>462811</v>
      </c>
      <c r="C1371" s="642" t="s">
        <v>98</v>
      </c>
      <c r="D1371" s="642" t="s">
        <v>3013</v>
      </c>
      <c r="E1371" s="642" t="s">
        <v>1011</v>
      </c>
      <c r="F1371" s="642" t="s">
        <v>4136</v>
      </c>
      <c r="G1371" s="642" t="s">
        <v>2990</v>
      </c>
      <c r="H1371" s="642" t="s">
        <v>402</v>
      </c>
      <c r="I1371" s="642" t="s">
        <v>55</v>
      </c>
      <c r="J1371" s="616">
        <v>30319122</v>
      </c>
      <c r="K1371" s="640" t="str">
        <f t="shared" si="21"/>
        <v>RS</v>
      </c>
    </row>
    <row r="1372" spans="1:11">
      <c r="A1372" s="642" t="s">
        <v>1011</v>
      </c>
      <c r="B1372" s="642">
        <v>22828691</v>
      </c>
      <c r="C1372" s="642" t="s">
        <v>52</v>
      </c>
      <c r="D1372" s="642" t="s">
        <v>3013</v>
      </c>
      <c r="E1372" s="642" t="s">
        <v>1011</v>
      </c>
      <c r="F1372" s="642" t="s">
        <v>4137</v>
      </c>
      <c r="G1372" s="642" t="s">
        <v>2980</v>
      </c>
      <c r="H1372" s="642" t="s">
        <v>1011</v>
      </c>
      <c r="I1372" s="642" t="s">
        <v>1011</v>
      </c>
      <c r="J1372" s="616">
        <v>30371077</v>
      </c>
      <c r="K1372" s="640" t="str">
        <f t="shared" si="21"/>
        <v/>
      </c>
    </row>
    <row r="1373" spans="1:11">
      <c r="A1373" s="642" t="s">
        <v>1011</v>
      </c>
      <c r="B1373" s="642">
        <v>647213</v>
      </c>
      <c r="C1373" s="642" t="s">
        <v>102</v>
      </c>
      <c r="D1373" s="642" t="s">
        <v>3013</v>
      </c>
      <c r="E1373" s="642" t="s">
        <v>1011</v>
      </c>
      <c r="F1373" s="642" t="s">
        <v>3576</v>
      </c>
      <c r="G1373" s="642" t="s">
        <v>2988</v>
      </c>
      <c r="H1373" s="642" t="s">
        <v>1011</v>
      </c>
      <c r="I1373" s="642" t="s">
        <v>55</v>
      </c>
      <c r="J1373" s="616">
        <v>30458841</v>
      </c>
      <c r="K1373" s="640" t="str">
        <f t="shared" si="21"/>
        <v>RS</v>
      </c>
    </row>
    <row r="1374" spans="1:11">
      <c r="A1374" s="642" t="s">
        <v>739</v>
      </c>
      <c r="B1374" s="642">
        <v>471072</v>
      </c>
      <c r="C1374" s="642" t="s">
        <v>52</v>
      </c>
      <c r="D1374" s="642" t="s">
        <v>2978</v>
      </c>
      <c r="E1374" s="642" t="s">
        <v>1011</v>
      </c>
      <c r="F1374" s="642" t="s">
        <v>4138</v>
      </c>
      <c r="G1374" s="642" t="s">
        <v>3002</v>
      </c>
      <c r="H1374" s="642" t="s">
        <v>227</v>
      </c>
      <c r="I1374" s="642" t="s">
        <v>1011</v>
      </c>
      <c r="J1374" s="616">
        <v>30481457</v>
      </c>
      <c r="K1374" s="640" t="str">
        <f t="shared" si="21"/>
        <v/>
      </c>
    </row>
    <row r="1375" spans="1:11">
      <c r="A1375" s="642" t="s">
        <v>1011</v>
      </c>
      <c r="B1375" s="642">
        <v>329904</v>
      </c>
      <c r="C1375" s="642" t="s">
        <v>52</v>
      </c>
      <c r="D1375" s="642" t="s">
        <v>2978</v>
      </c>
      <c r="E1375" s="642" t="s">
        <v>1011</v>
      </c>
      <c r="F1375" s="642" t="s">
        <v>4343</v>
      </c>
      <c r="G1375" s="642" t="s">
        <v>2741</v>
      </c>
      <c r="H1375" s="642" t="s">
        <v>1011</v>
      </c>
      <c r="I1375" s="642" t="s">
        <v>1011</v>
      </c>
      <c r="J1375" s="616">
        <v>30349427</v>
      </c>
      <c r="K1375" s="640" t="str">
        <f t="shared" si="21"/>
        <v/>
      </c>
    </row>
    <row r="1376" spans="1:11">
      <c r="A1376" s="642" t="s">
        <v>355</v>
      </c>
      <c r="B1376" s="642">
        <v>52000</v>
      </c>
      <c r="C1376" s="642" t="s">
        <v>98</v>
      </c>
      <c r="D1376" s="642" t="s">
        <v>2978</v>
      </c>
      <c r="E1376" s="642" t="s">
        <v>1011</v>
      </c>
      <c r="F1376" s="642" t="s">
        <v>366</v>
      </c>
      <c r="G1376" s="642" t="s">
        <v>2988</v>
      </c>
      <c r="H1376" s="642" t="s">
        <v>227</v>
      </c>
      <c r="I1376" s="642" t="s">
        <v>1011</v>
      </c>
      <c r="J1376" s="616">
        <v>30399945</v>
      </c>
      <c r="K1376" s="640" t="str">
        <f t="shared" si="21"/>
        <v/>
      </c>
    </row>
    <row r="1377" spans="1:11">
      <c r="A1377" s="642" t="s">
        <v>227</v>
      </c>
      <c r="B1377" s="642">
        <v>831086</v>
      </c>
      <c r="C1377" s="642" t="s">
        <v>52</v>
      </c>
      <c r="D1377" s="642" t="s">
        <v>3056</v>
      </c>
      <c r="E1377" s="642" t="s">
        <v>1011</v>
      </c>
      <c r="F1377" s="642" t="s">
        <v>3973</v>
      </c>
      <c r="G1377" s="642" t="s">
        <v>2995</v>
      </c>
      <c r="H1377" s="642" t="s">
        <v>227</v>
      </c>
      <c r="I1377" s="642" t="s">
        <v>55</v>
      </c>
      <c r="J1377" s="616">
        <v>30389035</v>
      </c>
      <c r="K1377" s="640" t="str">
        <f t="shared" si="21"/>
        <v>RS</v>
      </c>
    </row>
    <row r="1378" spans="1:11">
      <c r="A1378" s="642" t="s">
        <v>300</v>
      </c>
      <c r="B1378" s="642">
        <v>40000</v>
      </c>
      <c r="C1378" s="642" t="s">
        <v>52</v>
      </c>
      <c r="D1378" s="642" t="s">
        <v>2991</v>
      </c>
      <c r="E1378" s="642" t="s">
        <v>1011</v>
      </c>
      <c r="F1378" s="642" t="s">
        <v>4143</v>
      </c>
      <c r="G1378" s="642" t="s">
        <v>2990</v>
      </c>
      <c r="H1378" s="642" t="s">
        <v>227</v>
      </c>
      <c r="I1378" s="642" t="s">
        <v>1011</v>
      </c>
      <c r="J1378" s="616">
        <v>40008007</v>
      </c>
      <c r="K1378" s="640" t="str">
        <f t="shared" si="21"/>
        <v/>
      </c>
    </row>
    <row r="1379" spans="1:11">
      <c r="A1379" s="642" t="s">
        <v>119</v>
      </c>
      <c r="B1379" s="642">
        <v>5636364</v>
      </c>
      <c r="C1379" s="642" t="s">
        <v>52</v>
      </c>
      <c r="D1379" s="642" t="s">
        <v>2991</v>
      </c>
      <c r="E1379" s="642" t="s">
        <v>1011</v>
      </c>
      <c r="F1379" s="642" t="s">
        <v>4159</v>
      </c>
      <c r="G1379" s="642" t="s">
        <v>3069</v>
      </c>
      <c r="H1379" s="642" t="s">
        <v>50</v>
      </c>
      <c r="I1379" s="642" t="s">
        <v>1011</v>
      </c>
      <c r="J1379" s="616">
        <v>40007568</v>
      </c>
      <c r="K1379" s="640" t="str">
        <f t="shared" si="21"/>
        <v/>
      </c>
    </row>
    <row r="1380" spans="1:11">
      <c r="A1380" s="642" t="s">
        <v>576</v>
      </c>
      <c r="B1380" s="642">
        <v>24000</v>
      </c>
      <c r="C1380" s="642" t="s">
        <v>52</v>
      </c>
      <c r="D1380" s="642" t="s">
        <v>3080</v>
      </c>
      <c r="E1380" s="642" t="s">
        <v>1011</v>
      </c>
      <c r="F1380" s="642" t="s">
        <v>4160</v>
      </c>
      <c r="G1380" s="642" t="s">
        <v>2980</v>
      </c>
      <c r="H1380" s="642" t="s">
        <v>560</v>
      </c>
      <c r="I1380" s="642" t="s">
        <v>1011</v>
      </c>
      <c r="J1380" s="616">
        <v>40008015</v>
      </c>
      <c r="K1380" s="640" t="str">
        <f t="shared" si="21"/>
        <v/>
      </c>
    </row>
    <row r="1381" spans="1:11">
      <c r="A1381" s="642" t="s">
        <v>1011</v>
      </c>
      <c r="B1381" s="642">
        <v>400500</v>
      </c>
      <c r="C1381" s="642" t="s">
        <v>102</v>
      </c>
      <c r="D1381" s="642" t="s">
        <v>3013</v>
      </c>
      <c r="E1381" s="642" t="s">
        <v>1011</v>
      </c>
      <c r="F1381" s="642" t="s">
        <v>4133</v>
      </c>
      <c r="G1381" s="642" t="s">
        <v>2988</v>
      </c>
      <c r="H1381" s="642" t="s">
        <v>1011</v>
      </c>
      <c r="I1381" s="642" t="s">
        <v>55</v>
      </c>
      <c r="J1381" s="616">
        <v>40004310</v>
      </c>
      <c r="K1381" s="640" t="str">
        <f t="shared" si="21"/>
        <v>RS</v>
      </c>
    </row>
    <row r="1382" spans="1:11">
      <c r="A1382" s="642" t="s">
        <v>50</v>
      </c>
      <c r="B1382" s="642">
        <v>55000</v>
      </c>
      <c r="C1382" s="642" t="s">
        <v>52</v>
      </c>
      <c r="D1382" s="642" t="s">
        <v>2991</v>
      </c>
      <c r="E1382" s="642" t="s">
        <v>1011</v>
      </c>
      <c r="F1382" s="642" t="s">
        <v>4134</v>
      </c>
      <c r="G1382" s="642" t="s">
        <v>2990</v>
      </c>
      <c r="H1382" s="642" t="s">
        <v>50</v>
      </c>
      <c r="I1382" s="642" t="s">
        <v>1011</v>
      </c>
      <c r="J1382" s="616">
        <v>40007673</v>
      </c>
      <c r="K1382" s="640" t="str">
        <f t="shared" si="21"/>
        <v/>
      </c>
    </row>
    <row r="1383" spans="1:11">
      <c r="A1383" s="642" t="s">
        <v>148</v>
      </c>
      <c r="B1383" s="642">
        <v>491222</v>
      </c>
      <c r="C1383" s="642" t="s">
        <v>98</v>
      </c>
      <c r="D1383" s="642" t="s">
        <v>3013</v>
      </c>
      <c r="E1383" s="642" t="s">
        <v>1011</v>
      </c>
      <c r="F1383" s="642" t="s">
        <v>3630</v>
      </c>
      <c r="G1383" s="642" t="s">
        <v>2995</v>
      </c>
      <c r="H1383" s="642" t="s">
        <v>50</v>
      </c>
      <c r="I1383" s="642" t="s">
        <v>55</v>
      </c>
      <c r="J1383" s="616">
        <v>30122170</v>
      </c>
      <c r="K1383" s="640" t="str">
        <f t="shared" si="21"/>
        <v>RS</v>
      </c>
    </row>
    <row r="1384" spans="1:11">
      <c r="A1384" s="642" t="s">
        <v>1011</v>
      </c>
      <c r="B1384" s="642">
        <v>595595</v>
      </c>
      <c r="C1384" s="642" t="s">
        <v>98</v>
      </c>
      <c r="D1384" s="642" t="s">
        <v>3013</v>
      </c>
      <c r="E1384" s="642" t="s">
        <v>1011</v>
      </c>
      <c r="F1384" s="642" t="s">
        <v>3743</v>
      </c>
      <c r="G1384" s="642" t="s">
        <v>2990</v>
      </c>
      <c r="H1384" s="642" t="s">
        <v>402</v>
      </c>
      <c r="I1384" s="642" t="s">
        <v>55</v>
      </c>
      <c r="J1384" s="616">
        <v>30399374</v>
      </c>
      <c r="K1384" s="640" t="str">
        <f t="shared" si="21"/>
        <v>RS</v>
      </c>
    </row>
    <row r="1385" spans="1:11">
      <c r="A1385" s="642" t="s">
        <v>1011</v>
      </c>
      <c r="B1385" s="642">
        <v>1285178</v>
      </c>
      <c r="C1385" s="642" t="s">
        <v>52</v>
      </c>
      <c r="D1385" s="642" t="s">
        <v>2978</v>
      </c>
      <c r="E1385" s="642" t="s">
        <v>1011</v>
      </c>
      <c r="F1385" s="642" t="s">
        <v>4135</v>
      </c>
      <c r="G1385" s="642" t="s">
        <v>2741</v>
      </c>
      <c r="H1385" s="642" t="s">
        <v>1011</v>
      </c>
      <c r="I1385" s="642" t="s">
        <v>1011</v>
      </c>
      <c r="J1385" s="616">
        <v>30137060</v>
      </c>
      <c r="K1385" s="640" t="str">
        <f t="shared" si="21"/>
        <v/>
      </c>
    </row>
    <row r="1386" spans="1:11">
      <c r="A1386" s="642" t="s">
        <v>528</v>
      </c>
      <c r="B1386" s="642">
        <v>25000</v>
      </c>
      <c r="C1386" s="642" t="s">
        <v>52</v>
      </c>
      <c r="D1386" s="642" t="s">
        <v>2978</v>
      </c>
      <c r="E1386" s="642" t="s">
        <v>1011</v>
      </c>
      <c r="F1386" s="642" t="s">
        <v>4148</v>
      </c>
      <c r="G1386" s="642" t="s">
        <v>2988</v>
      </c>
      <c r="H1386" s="642" t="s">
        <v>402</v>
      </c>
      <c r="I1386" s="642" t="s">
        <v>1011</v>
      </c>
      <c r="J1386" s="616">
        <v>30487284</v>
      </c>
      <c r="K1386" s="640" t="str">
        <f t="shared" si="21"/>
        <v/>
      </c>
    </row>
    <row r="1387" spans="1:11">
      <c r="A1387" s="642" t="s">
        <v>561</v>
      </c>
      <c r="B1387" s="642">
        <v>2400000</v>
      </c>
      <c r="C1387" s="642" t="s">
        <v>52</v>
      </c>
      <c r="D1387" s="642" t="s">
        <v>2978</v>
      </c>
      <c r="E1387" s="642" t="s">
        <v>1011</v>
      </c>
      <c r="F1387" s="642" t="s">
        <v>567</v>
      </c>
      <c r="G1387" s="642" t="s">
        <v>2995</v>
      </c>
      <c r="H1387" s="642" t="s">
        <v>560</v>
      </c>
      <c r="I1387" s="642" t="s">
        <v>55</v>
      </c>
      <c r="J1387" s="616">
        <v>30371674</v>
      </c>
      <c r="K1387" s="640" t="str">
        <f t="shared" si="21"/>
        <v>RS</v>
      </c>
    </row>
    <row r="1388" spans="1:11">
      <c r="A1388" s="642" t="s">
        <v>1011</v>
      </c>
      <c r="B1388" s="642">
        <v>328333</v>
      </c>
      <c r="C1388" s="642" t="s">
        <v>52</v>
      </c>
      <c r="D1388" s="642" t="s">
        <v>2978</v>
      </c>
      <c r="E1388" s="642" t="s">
        <v>1011</v>
      </c>
      <c r="F1388" s="642" t="s">
        <v>4149</v>
      </c>
      <c r="G1388" s="642" t="s">
        <v>2980</v>
      </c>
      <c r="H1388" s="642" t="s">
        <v>50</v>
      </c>
      <c r="I1388" s="642" t="s">
        <v>1011</v>
      </c>
      <c r="J1388" s="616">
        <v>30448275</v>
      </c>
      <c r="K1388" s="640" t="str">
        <f t="shared" si="21"/>
        <v/>
      </c>
    </row>
    <row r="1389" spans="1:11">
      <c r="A1389" s="642" t="s">
        <v>588</v>
      </c>
      <c r="B1389" s="642">
        <v>397041</v>
      </c>
      <c r="C1389" s="642" t="s">
        <v>52</v>
      </c>
      <c r="D1389" s="642" t="s">
        <v>2978</v>
      </c>
      <c r="E1389" s="642" t="s">
        <v>1011</v>
      </c>
      <c r="F1389" s="642" t="s">
        <v>4139</v>
      </c>
      <c r="G1389" s="642" t="s">
        <v>3002</v>
      </c>
      <c r="H1389" s="642" t="s">
        <v>560</v>
      </c>
      <c r="I1389" s="642" t="s">
        <v>1011</v>
      </c>
      <c r="J1389" s="616">
        <v>30361477</v>
      </c>
      <c r="K1389" s="640" t="str">
        <f t="shared" si="21"/>
        <v/>
      </c>
    </row>
    <row r="1390" spans="1:11">
      <c r="A1390" s="642" t="s">
        <v>794</v>
      </c>
      <c r="B1390" s="642">
        <v>3162718</v>
      </c>
      <c r="C1390" s="642" t="s">
        <v>52</v>
      </c>
      <c r="D1390" s="642" t="s">
        <v>2978</v>
      </c>
      <c r="E1390" s="642" t="s">
        <v>1011</v>
      </c>
      <c r="F1390" s="642" t="s">
        <v>4140</v>
      </c>
      <c r="G1390" s="642" t="s">
        <v>2990</v>
      </c>
      <c r="H1390" s="642" t="s">
        <v>50</v>
      </c>
      <c r="I1390" s="642" t="s">
        <v>55</v>
      </c>
      <c r="J1390" s="616">
        <v>30158072</v>
      </c>
      <c r="K1390" s="640" t="str">
        <f t="shared" si="21"/>
        <v>RS</v>
      </c>
    </row>
    <row r="1391" spans="1:11">
      <c r="A1391" s="642" t="s">
        <v>490</v>
      </c>
      <c r="B1391" s="642">
        <v>2000</v>
      </c>
      <c r="C1391" s="642" t="s">
        <v>52</v>
      </c>
      <c r="D1391" s="642" t="s">
        <v>2991</v>
      </c>
      <c r="E1391" s="642" t="s">
        <v>1011</v>
      </c>
      <c r="F1391" s="642" t="s">
        <v>4259</v>
      </c>
      <c r="G1391" s="642" t="s">
        <v>2980</v>
      </c>
      <c r="H1391" s="642" t="s">
        <v>402</v>
      </c>
      <c r="I1391" s="642" t="s">
        <v>1011</v>
      </c>
      <c r="J1391" s="616">
        <v>40006207</v>
      </c>
      <c r="K1391" s="640" t="str">
        <f t="shared" si="21"/>
        <v/>
      </c>
    </row>
    <row r="1392" spans="1:11">
      <c r="A1392" s="642" t="s">
        <v>156</v>
      </c>
      <c r="B1392" s="642">
        <v>250000</v>
      </c>
      <c r="C1392" s="642" t="s">
        <v>52</v>
      </c>
      <c r="D1392" s="642" t="s">
        <v>4700</v>
      </c>
      <c r="E1392" s="642" t="s">
        <v>1011</v>
      </c>
      <c r="F1392" s="642" t="s">
        <v>3945</v>
      </c>
      <c r="G1392" s="642" t="s">
        <v>2980</v>
      </c>
      <c r="H1392" s="642" t="s">
        <v>50</v>
      </c>
      <c r="I1392" s="642" t="s">
        <v>1011</v>
      </c>
      <c r="J1392" s="616">
        <v>40005003</v>
      </c>
      <c r="K1392" s="640" t="str">
        <f t="shared" si="21"/>
        <v/>
      </c>
    </row>
    <row r="1393" spans="1:11">
      <c r="A1393" s="642" t="s">
        <v>156</v>
      </c>
      <c r="B1393" s="642">
        <v>56000</v>
      </c>
      <c r="C1393" s="642" t="s">
        <v>52</v>
      </c>
      <c r="D1393" s="642" t="s">
        <v>2978</v>
      </c>
      <c r="E1393" s="642" t="s">
        <v>1011</v>
      </c>
      <c r="F1393" s="642" t="s">
        <v>4161</v>
      </c>
      <c r="G1393" s="642" t="s">
        <v>2988</v>
      </c>
      <c r="H1393" s="642" t="s">
        <v>50</v>
      </c>
      <c r="I1393" s="642" t="s">
        <v>1011</v>
      </c>
      <c r="J1393" s="616">
        <v>40007239</v>
      </c>
      <c r="K1393" s="640" t="str">
        <f t="shared" si="21"/>
        <v/>
      </c>
    </row>
    <row r="1394" spans="1:11">
      <c r="A1394" s="642" t="s">
        <v>270</v>
      </c>
      <c r="B1394" s="642">
        <v>55000</v>
      </c>
      <c r="C1394" s="642" t="s">
        <v>52</v>
      </c>
      <c r="D1394" s="642" t="s">
        <v>2978</v>
      </c>
      <c r="E1394" s="642" t="s">
        <v>1011</v>
      </c>
      <c r="F1394" s="642" t="s">
        <v>4162</v>
      </c>
      <c r="G1394" s="642" t="s">
        <v>2988</v>
      </c>
      <c r="H1394" s="642" t="s">
        <v>227</v>
      </c>
      <c r="I1394" s="642" t="s">
        <v>1011</v>
      </c>
      <c r="J1394" s="616">
        <v>40007382</v>
      </c>
      <c r="K1394" s="640" t="str">
        <f t="shared" si="21"/>
        <v/>
      </c>
    </row>
    <row r="1395" spans="1:11">
      <c r="A1395" s="642" t="s">
        <v>339</v>
      </c>
      <c r="B1395" s="642">
        <v>93000</v>
      </c>
      <c r="C1395" s="642" t="s">
        <v>52</v>
      </c>
      <c r="D1395" s="642" t="s">
        <v>2978</v>
      </c>
      <c r="E1395" s="642" t="s">
        <v>1011</v>
      </c>
      <c r="F1395" s="642" t="s">
        <v>4163</v>
      </c>
      <c r="G1395" s="642" t="s">
        <v>2990</v>
      </c>
      <c r="H1395" s="642" t="s">
        <v>227</v>
      </c>
      <c r="I1395" s="642" t="s">
        <v>1011</v>
      </c>
      <c r="J1395" s="616">
        <v>40007351</v>
      </c>
      <c r="K1395" s="640" t="str">
        <f t="shared" si="21"/>
        <v/>
      </c>
    </row>
    <row r="1396" spans="1:11">
      <c r="A1396" s="642" t="s">
        <v>480</v>
      </c>
      <c r="B1396" s="642">
        <v>2699437</v>
      </c>
      <c r="C1396" s="642" t="s">
        <v>52</v>
      </c>
      <c r="D1396" s="642" t="s">
        <v>3038</v>
      </c>
      <c r="E1396" s="642" t="s">
        <v>1011</v>
      </c>
      <c r="F1396" s="642" t="s">
        <v>3175</v>
      </c>
      <c r="G1396" s="642" t="s">
        <v>2990</v>
      </c>
      <c r="H1396" s="642" t="s">
        <v>402</v>
      </c>
      <c r="I1396" s="642" t="s">
        <v>1011</v>
      </c>
      <c r="J1396" s="616">
        <v>30352380</v>
      </c>
      <c r="K1396" s="640" t="str">
        <f t="shared" si="21"/>
        <v/>
      </c>
    </row>
    <row r="1397" spans="1:11">
      <c r="A1397" s="642" t="s">
        <v>403</v>
      </c>
      <c r="B1397" s="642">
        <v>20000</v>
      </c>
      <c r="C1397" s="642" t="s">
        <v>52</v>
      </c>
      <c r="D1397" s="642" t="s">
        <v>2991</v>
      </c>
      <c r="E1397" s="642" t="s">
        <v>1011</v>
      </c>
      <c r="F1397" s="642" t="s">
        <v>4164</v>
      </c>
      <c r="G1397" s="642" t="s">
        <v>3113</v>
      </c>
      <c r="H1397" s="642" t="s">
        <v>402</v>
      </c>
      <c r="I1397" s="642" t="s">
        <v>1011</v>
      </c>
      <c r="J1397" s="616">
        <v>40006645</v>
      </c>
      <c r="K1397" s="640" t="str">
        <f t="shared" si="21"/>
        <v/>
      </c>
    </row>
    <row r="1398" spans="1:11">
      <c r="A1398" s="642" t="s">
        <v>427</v>
      </c>
      <c r="B1398" s="642">
        <v>45345</v>
      </c>
      <c r="C1398" s="642" t="s">
        <v>52</v>
      </c>
      <c r="D1398" s="642" t="s">
        <v>2991</v>
      </c>
      <c r="E1398" s="642" t="s">
        <v>1011</v>
      </c>
      <c r="F1398" s="642" t="s">
        <v>4165</v>
      </c>
      <c r="G1398" s="642" t="s">
        <v>2980</v>
      </c>
      <c r="H1398" s="642" t="s">
        <v>402</v>
      </c>
      <c r="I1398" s="642" t="s">
        <v>1011</v>
      </c>
      <c r="J1398" s="616">
        <v>40007916</v>
      </c>
      <c r="K1398" s="640" t="str">
        <f t="shared" si="21"/>
        <v/>
      </c>
    </row>
    <row r="1399" spans="1:11">
      <c r="A1399" s="642" t="s">
        <v>50</v>
      </c>
      <c r="B1399" s="642">
        <v>386885</v>
      </c>
      <c r="C1399" s="642" t="s">
        <v>102</v>
      </c>
      <c r="D1399" s="642" t="s">
        <v>3013</v>
      </c>
      <c r="E1399" s="642" t="s">
        <v>1011</v>
      </c>
      <c r="F1399" s="642" t="s">
        <v>4166</v>
      </c>
      <c r="G1399" s="642" t="s">
        <v>2990</v>
      </c>
      <c r="H1399" s="642" t="s">
        <v>50</v>
      </c>
      <c r="I1399" s="642" t="s">
        <v>55</v>
      </c>
      <c r="J1399" s="616">
        <v>30382574</v>
      </c>
      <c r="K1399" s="640" t="str">
        <f t="shared" si="21"/>
        <v>RS</v>
      </c>
    </row>
    <row r="1400" spans="1:11">
      <c r="A1400" s="642" t="s">
        <v>339</v>
      </c>
      <c r="B1400" s="642">
        <v>46982</v>
      </c>
      <c r="C1400" s="642" t="s">
        <v>52</v>
      </c>
      <c r="D1400" s="642" t="s">
        <v>2978</v>
      </c>
      <c r="E1400" s="642" t="s">
        <v>1011</v>
      </c>
      <c r="F1400" s="642" t="s">
        <v>4167</v>
      </c>
      <c r="G1400" s="642" t="s">
        <v>2982</v>
      </c>
      <c r="H1400" s="642" t="s">
        <v>227</v>
      </c>
      <c r="I1400" s="642" t="s">
        <v>55</v>
      </c>
      <c r="J1400" s="616">
        <v>40001307</v>
      </c>
      <c r="K1400" s="640" t="str">
        <f t="shared" si="21"/>
        <v>RS</v>
      </c>
    </row>
    <row r="1401" spans="1:11">
      <c r="A1401" s="642" t="s">
        <v>528</v>
      </c>
      <c r="B1401" s="642">
        <v>458303</v>
      </c>
      <c r="C1401" s="642" t="s">
        <v>52</v>
      </c>
      <c r="D1401" s="642" t="s">
        <v>2978</v>
      </c>
      <c r="E1401" s="642" t="s">
        <v>1011</v>
      </c>
      <c r="F1401" s="642" t="s">
        <v>4168</v>
      </c>
      <c r="G1401" s="642" t="s">
        <v>3002</v>
      </c>
      <c r="H1401" s="642" t="s">
        <v>402</v>
      </c>
      <c r="I1401" s="642" t="s">
        <v>1011</v>
      </c>
      <c r="J1401" s="616">
        <v>40001362</v>
      </c>
      <c r="K1401" s="640" t="str">
        <f t="shared" si="21"/>
        <v/>
      </c>
    </row>
    <row r="1402" spans="1:11">
      <c r="A1402" s="642" t="s">
        <v>480</v>
      </c>
      <c r="B1402" s="642">
        <v>94038</v>
      </c>
      <c r="C1402" s="642" t="s">
        <v>52</v>
      </c>
      <c r="D1402" s="642" t="s">
        <v>2978</v>
      </c>
      <c r="E1402" s="642" t="s">
        <v>1011</v>
      </c>
      <c r="F1402" s="642" t="s">
        <v>4169</v>
      </c>
      <c r="G1402" s="642" t="s">
        <v>2988</v>
      </c>
      <c r="H1402" s="642" t="s">
        <v>402</v>
      </c>
      <c r="I1402" s="642" t="s">
        <v>1011</v>
      </c>
      <c r="J1402" s="616">
        <v>40008512</v>
      </c>
      <c r="K1402" s="640" t="str">
        <f t="shared" si="21"/>
        <v/>
      </c>
    </row>
    <row r="1403" spans="1:11">
      <c r="A1403" s="642" t="s">
        <v>739</v>
      </c>
      <c r="B1403" s="642">
        <v>47000</v>
      </c>
      <c r="C1403" s="642" t="s">
        <v>52</v>
      </c>
      <c r="D1403" s="642" t="s">
        <v>2991</v>
      </c>
      <c r="E1403" s="642" t="s">
        <v>1011</v>
      </c>
      <c r="F1403" s="642" t="s">
        <v>4174</v>
      </c>
      <c r="G1403" s="642" t="s">
        <v>2990</v>
      </c>
      <c r="H1403" s="642" t="s">
        <v>227</v>
      </c>
      <c r="I1403" s="642" t="s">
        <v>1011</v>
      </c>
      <c r="J1403" s="616">
        <v>40007393</v>
      </c>
      <c r="K1403" s="640" t="str">
        <f t="shared" si="21"/>
        <v/>
      </c>
    </row>
    <row r="1404" spans="1:11">
      <c r="A1404" s="642" t="s">
        <v>420</v>
      </c>
      <c r="B1404" s="642">
        <v>233590</v>
      </c>
      <c r="C1404" s="642" t="s">
        <v>52</v>
      </c>
      <c r="D1404" s="642" t="s">
        <v>2991</v>
      </c>
      <c r="E1404" s="642" t="s">
        <v>1011</v>
      </c>
      <c r="F1404" s="642" t="s">
        <v>4729</v>
      </c>
      <c r="G1404" s="642" t="s">
        <v>2980</v>
      </c>
      <c r="H1404" s="642" t="s">
        <v>402</v>
      </c>
      <c r="I1404" s="642" t="s">
        <v>1011</v>
      </c>
      <c r="J1404" s="616">
        <v>40006347</v>
      </c>
      <c r="K1404" s="640" t="str">
        <f t="shared" si="21"/>
        <v/>
      </c>
    </row>
    <row r="1405" spans="1:11">
      <c r="A1405" s="642" t="s">
        <v>739</v>
      </c>
      <c r="B1405" s="642">
        <v>48197</v>
      </c>
      <c r="C1405" s="642" t="s">
        <v>52</v>
      </c>
      <c r="D1405" s="642" t="s">
        <v>2978</v>
      </c>
      <c r="E1405" s="642" t="s">
        <v>1011</v>
      </c>
      <c r="F1405" s="642" t="s">
        <v>4150</v>
      </c>
      <c r="G1405" s="642" t="s">
        <v>2988</v>
      </c>
      <c r="H1405" s="642" t="s">
        <v>227</v>
      </c>
      <c r="I1405" s="642" t="s">
        <v>1011</v>
      </c>
      <c r="J1405" s="616">
        <v>30488445</v>
      </c>
      <c r="K1405" s="640" t="str">
        <f t="shared" si="21"/>
        <v/>
      </c>
    </row>
    <row r="1406" spans="1:11">
      <c r="A1406" s="642" t="s">
        <v>227</v>
      </c>
      <c r="B1406" s="642">
        <v>67716</v>
      </c>
      <c r="C1406" s="642" t="s">
        <v>52</v>
      </c>
      <c r="D1406" s="642" t="s">
        <v>2978</v>
      </c>
      <c r="E1406" s="642" t="s">
        <v>1011</v>
      </c>
      <c r="F1406" s="642" t="s">
        <v>4151</v>
      </c>
      <c r="G1406" s="642" t="s">
        <v>2995</v>
      </c>
      <c r="H1406" s="642" t="s">
        <v>227</v>
      </c>
      <c r="I1406" s="642" t="s">
        <v>1011</v>
      </c>
      <c r="J1406" s="616">
        <v>30488074</v>
      </c>
      <c r="K1406" s="640" t="str">
        <f t="shared" si="21"/>
        <v/>
      </c>
    </row>
    <row r="1407" spans="1:11">
      <c r="A1407" s="642" t="s">
        <v>3019</v>
      </c>
      <c r="B1407" s="642">
        <v>67000</v>
      </c>
      <c r="C1407" s="642" t="s">
        <v>52</v>
      </c>
      <c r="D1407" s="642" t="s">
        <v>4700</v>
      </c>
      <c r="E1407" s="642" t="s">
        <v>1011</v>
      </c>
      <c r="F1407" s="642" t="s">
        <v>3598</v>
      </c>
      <c r="G1407" s="642" t="s">
        <v>2980</v>
      </c>
      <c r="H1407" s="642" t="s">
        <v>402</v>
      </c>
      <c r="I1407" s="642" t="s">
        <v>1011</v>
      </c>
      <c r="J1407" s="616">
        <v>40003084</v>
      </c>
      <c r="K1407" s="640" t="str">
        <f t="shared" si="21"/>
        <v/>
      </c>
    </row>
    <row r="1408" spans="1:11">
      <c r="A1408" s="642" t="s">
        <v>502</v>
      </c>
      <c r="B1408" s="642">
        <v>459806</v>
      </c>
      <c r="C1408" s="642" t="s">
        <v>52</v>
      </c>
      <c r="D1408" s="642" t="s">
        <v>2984</v>
      </c>
      <c r="E1408" s="642" t="s">
        <v>1011</v>
      </c>
      <c r="F1408" s="642" t="s">
        <v>4152</v>
      </c>
      <c r="G1408" s="642" t="s">
        <v>2988</v>
      </c>
      <c r="H1408" s="642" t="s">
        <v>402</v>
      </c>
      <c r="I1408" s="642" t="s">
        <v>142</v>
      </c>
      <c r="J1408" s="616">
        <v>40007764</v>
      </c>
      <c r="K1408" s="640" t="str">
        <f t="shared" si="21"/>
        <v>FI</v>
      </c>
    </row>
    <row r="1409" spans="1:11">
      <c r="A1409" s="642" t="s">
        <v>876</v>
      </c>
      <c r="B1409" s="642">
        <v>73206</v>
      </c>
      <c r="C1409" s="642" t="s">
        <v>52</v>
      </c>
      <c r="D1409" s="642" t="s">
        <v>2978</v>
      </c>
      <c r="E1409" s="642" t="s">
        <v>1011</v>
      </c>
      <c r="F1409" s="642" t="s">
        <v>4153</v>
      </c>
      <c r="G1409" s="642" t="s">
        <v>3002</v>
      </c>
      <c r="H1409" s="642" t="s">
        <v>227</v>
      </c>
      <c r="I1409" s="642" t="s">
        <v>1011</v>
      </c>
      <c r="J1409" s="616">
        <v>30361582</v>
      </c>
      <c r="K1409" s="640" t="str">
        <f t="shared" si="21"/>
        <v/>
      </c>
    </row>
    <row r="1410" spans="1:11">
      <c r="A1410" s="642" t="s">
        <v>420</v>
      </c>
      <c r="B1410" s="642">
        <v>366394</v>
      </c>
      <c r="C1410" s="642" t="s">
        <v>52</v>
      </c>
      <c r="D1410" s="642" t="s">
        <v>2978</v>
      </c>
      <c r="E1410" s="642" t="s">
        <v>1011</v>
      </c>
      <c r="F1410" s="642" t="s">
        <v>4154</v>
      </c>
      <c r="G1410" s="642" t="s">
        <v>2995</v>
      </c>
      <c r="H1410" s="642" t="s">
        <v>402</v>
      </c>
      <c r="I1410" s="642" t="s">
        <v>55</v>
      </c>
      <c r="J1410" s="616">
        <v>30103434</v>
      </c>
      <c r="K1410" s="640" t="str">
        <f t="shared" si="21"/>
        <v>RS</v>
      </c>
    </row>
    <row r="1411" spans="1:11">
      <c r="A1411" s="642" t="s">
        <v>1011</v>
      </c>
      <c r="B1411" s="642">
        <v>870000</v>
      </c>
      <c r="C1411" s="642" t="s">
        <v>52</v>
      </c>
      <c r="D1411" s="642" t="s">
        <v>3027</v>
      </c>
      <c r="E1411" s="642" t="s">
        <v>1011</v>
      </c>
      <c r="F1411" s="642" t="s">
        <v>4155</v>
      </c>
      <c r="G1411" s="642" t="s">
        <v>2980</v>
      </c>
      <c r="H1411" s="642" t="s">
        <v>1011</v>
      </c>
      <c r="I1411" s="642" t="s">
        <v>1011</v>
      </c>
      <c r="J1411" s="616">
        <v>30467388</v>
      </c>
      <c r="K1411" s="640" t="str">
        <f t="shared" ref="K1411:K1474" si="22">I1411</f>
        <v/>
      </c>
    </row>
    <row r="1412" spans="1:11">
      <c r="A1412" s="642" t="s">
        <v>318</v>
      </c>
      <c r="B1412" s="642">
        <v>1365730</v>
      </c>
      <c r="C1412" s="642" t="s">
        <v>52</v>
      </c>
      <c r="D1412" s="642" t="s">
        <v>2978</v>
      </c>
      <c r="E1412" s="642" t="s">
        <v>1011</v>
      </c>
      <c r="F1412" s="642" t="s">
        <v>4156</v>
      </c>
      <c r="G1412" s="642" t="s">
        <v>2995</v>
      </c>
      <c r="H1412" s="642" t="s">
        <v>227</v>
      </c>
      <c r="I1412" s="642" t="s">
        <v>160</v>
      </c>
      <c r="J1412" s="616">
        <v>30291172</v>
      </c>
      <c r="K1412" s="640" t="str">
        <f t="shared" si="22"/>
        <v>RE</v>
      </c>
    </row>
    <row r="1413" spans="1:11">
      <c r="A1413" s="642" t="s">
        <v>528</v>
      </c>
      <c r="B1413" s="642">
        <v>100000</v>
      </c>
      <c r="C1413" s="642" t="s">
        <v>98</v>
      </c>
      <c r="D1413" s="642" t="s">
        <v>2978</v>
      </c>
      <c r="E1413" s="642" t="s">
        <v>1011</v>
      </c>
      <c r="F1413" s="642" t="s">
        <v>4157</v>
      </c>
      <c r="G1413" s="642" t="s">
        <v>2995</v>
      </c>
      <c r="H1413" s="642" t="s">
        <v>402</v>
      </c>
      <c r="I1413" s="642" t="s">
        <v>1011</v>
      </c>
      <c r="J1413" s="616">
        <v>40005638</v>
      </c>
      <c r="K1413" s="640" t="str">
        <f t="shared" si="22"/>
        <v/>
      </c>
    </row>
    <row r="1414" spans="1:11">
      <c r="A1414" s="642" t="s">
        <v>528</v>
      </c>
      <c r="B1414" s="642">
        <v>100000</v>
      </c>
      <c r="C1414" s="642" t="s">
        <v>52</v>
      </c>
      <c r="D1414" s="642" t="s">
        <v>2978</v>
      </c>
      <c r="E1414" s="642" t="s">
        <v>1011</v>
      </c>
      <c r="F1414" s="642" t="s">
        <v>4158</v>
      </c>
      <c r="G1414" s="642" t="s">
        <v>3106</v>
      </c>
      <c r="H1414" s="642" t="s">
        <v>402</v>
      </c>
      <c r="I1414" s="642" t="s">
        <v>1011</v>
      </c>
      <c r="J1414" s="616">
        <v>40005643</v>
      </c>
      <c r="K1414" s="640" t="str">
        <f t="shared" si="22"/>
        <v/>
      </c>
    </row>
    <row r="1415" spans="1:11">
      <c r="A1415" s="642" t="s">
        <v>588</v>
      </c>
      <c r="B1415" s="642">
        <v>95000</v>
      </c>
      <c r="C1415" s="642" t="s">
        <v>52</v>
      </c>
      <c r="D1415" s="642" t="s">
        <v>3010</v>
      </c>
      <c r="E1415" s="642" t="s">
        <v>1011</v>
      </c>
      <c r="F1415" s="642" t="s">
        <v>4173</v>
      </c>
      <c r="G1415" s="642" t="s">
        <v>3012</v>
      </c>
      <c r="H1415" s="642" t="s">
        <v>560</v>
      </c>
      <c r="I1415" s="642" t="s">
        <v>1011</v>
      </c>
      <c r="J1415" s="616">
        <v>40005121</v>
      </c>
      <c r="K1415" s="640" t="str">
        <f t="shared" si="22"/>
        <v/>
      </c>
    </row>
    <row r="1416" spans="1:11">
      <c r="A1416" s="642" t="s">
        <v>1011</v>
      </c>
      <c r="B1416" s="642">
        <v>159056</v>
      </c>
      <c r="C1416" s="642" t="s">
        <v>52</v>
      </c>
      <c r="D1416" s="642" t="s">
        <v>2978</v>
      </c>
      <c r="E1416" s="642" t="s">
        <v>1011</v>
      </c>
      <c r="F1416" s="642" t="s">
        <v>4260</v>
      </c>
      <c r="G1416" s="642" t="s">
        <v>3075</v>
      </c>
      <c r="H1416" s="642" t="s">
        <v>1011</v>
      </c>
      <c r="I1416" s="642" t="s">
        <v>1011</v>
      </c>
      <c r="J1416" s="616">
        <v>30136317</v>
      </c>
      <c r="K1416" s="640" t="str">
        <f t="shared" si="22"/>
        <v/>
      </c>
    </row>
    <row r="1417" spans="1:11">
      <c r="A1417" s="642" t="s">
        <v>528</v>
      </c>
      <c r="B1417" s="642">
        <v>60000</v>
      </c>
      <c r="C1417" s="642" t="s">
        <v>52</v>
      </c>
      <c r="D1417" s="642" t="s">
        <v>2978</v>
      </c>
      <c r="E1417" s="642" t="s">
        <v>1011</v>
      </c>
      <c r="F1417" s="642" t="s">
        <v>4261</v>
      </c>
      <c r="G1417" s="642" t="s">
        <v>2990</v>
      </c>
      <c r="H1417" s="642" t="s">
        <v>402</v>
      </c>
      <c r="I1417" s="642" t="s">
        <v>1011</v>
      </c>
      <c r="J1417" s="616">
        <v>40007175</v>
      </c>
      <c r="K1417" s="640" t="str">
        <f t="shared" si="22"/>
        <v/>
      </c>
    </row>
    <row r="1418" spans="1:11">
      <c r="A1418" s="642" t="s">
        <v>561</v>
      </c>
      <c r="B1418" s="642">
        <v>680309</v>
      </c>
      <c r="C1418" s="642" t="s">
        <v>52</v>
      </c>
      <c r="D1418" s="642" t="s">
        <v>2978</v>
      </c>
      <c r="E1418" s="642" t="s">
        <v>1011</v>
      </c>
      <c r="F1418" s="642" t="s">
        <v>3096</v>
      </c>
      <c r="G1418" s="642" t="s">
        <v>2982</v>
      </c>
      <c r="H1418" s="642" t="s">
        <v>560</v>
      </c>
      <c r="I1418" s="642" t="s">
        <v>55</v>
      </c>
      <c r="J1418" s="616">
        <v>30339822</v>
      </c>
      <c r="K1418" s="640" t="str">
        <f t="shared" si="22"/>
        <v>RS</v>
      </c>
    </row>
    <row r="1419" spans="1:11">
      <c r="A1419" s="642" t="s">
        <v>1011</v>
      </c>
      <c r="B1419" s="642">
        <v>241881</v>
      </c>
      <c r="C1419" s="642" t="s">
        <v>52</v>
      </c>
      <c r="D1419" s="642" t="s">
        <v>3056</v>
      </c>
      <c r="E1419" s="642" t="s">
        <v>1011</v>
      </c>
      <c r="F1419" s="642" t="s">
        <v>4305</v>
      </c>
      <c r="G1419" s="642" t="s">
        <v>2980</v>
      </c>
      <c r="H1419" s="642" t="s">
        <v>1011</v>
      </c>
      <c r="I1419" s="642" t="s">
        <v>1011</v>
      </c>
      <c r="J1419" s="616">
        <v>40005116</v>
      </c>
      <c r="K1419" s="640" t="str">
        <f t="shared" si="22"/>
        <v/>
      </c>
    </row>
    <row r="1420" spans="1:11">
      <c r="A1420" s="642" t="s">
        <v>403</v>
      </c>
      <c r="B1420" s="642">
        <v>97750</v>
      </c>
      <c r="C1420" s="642" t="s">
        <v>52</v>
      </c>
      <c r="D1420" s="642" t="s">
        <v>2978</v>
      </c>
      <c r="E1420" s="642" t="s">
        <v>1011</v>
      </c>
      <c r="F1420" s="642" t="s">
        <v>4306</v>
      </c>
      <c r="G1420" s="642" t="s">
        <v>2741</v>
      </c>
      <c r="H1420" s="642" t="s">
        <v>402</v>
      </c>
      <c r="I1420" s="642" t="s">
        <v>1011</v>
      </c>
      <c r="J1420" s="616">
        <v>30130843</v>
      </c>
      <c r="K1420" s="640" t="str">
        <f t="shared" si="22"/>
        <v/>
      </c>
    </row>
    <row r="1421" spans="1:11">
      <c r="A1421" s="642" t="s">
        <v>403</v>
      </c>
      <c r="B1421" s="642">
        <v>2000</v>
      </c>
      <c r="C1421" s="642" t="s">
        <v>52</v>
      </c>
      <c r="D1421" s="642" t="s">
        <v>2991</v>
      </c>
      <c r="E1421" s="642" t="s">
        <v>1011</v>
      </c>
      <c r="F1421" s="642" t="s">
        <v>4175</v>
      </c>
      <c r="G1421" s="642" t="s">
        <v>3234</v>
      </c>
      <c r="H1421" s="642" t="s">
        <v>402</v>
      </c>
      <c r="I1421" s="642" t="s">
        <v>1011</v>
      </c>
      <c r="J1421" s="616">
        <v>40006663</v>
      </c>
      <c r="K1421" s="640" t="str">
        <f t="shared" si="22"/>
        <v/>
      </c>
    </row>
    <row r="1422" spans="1:11">
      <c r="A1422" s="642" t="s">
        <v>528</v>
      </c>
      <c r="B1422" s="642">
        <v>10860</v>
      </c>
      <c r="C1422" s="642" t="s">
        <v>52</v>
      </c>
      <c r="D1422" s="642" t="s">
        <v>2991</v>
      </c>
      <c r="E1422" s="642" t="s">
        <v>1011</v>
      </c>
      <c r="F1422" s="642" t="s">
        <v>4176</v>
      </c>
      <c r="G1422" s="642" t="s">
        <v>2980</v>
      </c>
      <c r="H1422" s="642" t="s">
        <v>402</v>
      </c>
      <c r="I1422" s="642" t="s">
        <v>1011</v>
      </c>
      <c r="J1422" s="616">
        <v>40006831</v>
      </c>
      <c r="K1422" s="640" t="str">
        <f t="shared" si="22"/>
        <v/>
      </c>
    </row>
    <row r="1423" spans="1:11">
      <c r="A1423" s="642" t="s">
        <v>270</v>
      </c>
      <c r="B1423" s="642">
        <v>334636</v>
      </c>
      <c r="C1423" s="642" t="s">
        <v>52</v>
      </c>
      <c r="D1423" s="642" t="s">
        <v>2978</v>
      </c>
      <c r="E1423" s="642" t="s">
        <v>1011</v>
      </c>
      <c r="F1423" s="642" t="s">
        <v>3955</v>
      </c>
      <c r="G1423" s="642" t="s">
        <v>2990</v>
      </c>
      <c r="H1423" s="642" t="s">
        <v>227</v>
      </c>
      <c r="I1423" s="642" t="s">
        <v>55</v>
      </c>
      <c r="J1423" s="616">
        <v>30480531</v>
      </c>
      <c r="K1423" s="640" t="str">
        <f t="shared" si="22"/>
        <v>RS</v>
      </c>
    </row>
    <row r="1424" spans="1:11">
      <c r="A1424" s="642" t="s">
        <v>119</v>
      </c>
      <c r="B1424" s="642">
        <v>92340</v>
      </c>
      <c r="C1424" s="642" t="s">
        <v>52</v>
      </c>
      <c r="D1424" s="642" t="s">
        <v>2978</v>
      </c>
      <c r="E1424" s="642" t="s">
        <v>1011</v>
      </c>
      <c r="F1424" s="642" t="s">
        <v>4171</v>
      </c>
      <c r="G1424" s="642" t="s">
        <v>2995</v>
      </c>
      <c r="H1424" s="642" t="s">
        <v>50</v>
      </c>
      <c r="I1424" s="642" t="s">
        <v>1011</v>
      </c>
      <c r="J1424" s="616">
        <v>30488420</v>
      </c>
      <c r="K1424" s="640" t="str">
        <f t="shared" si="22"/>
        <v/>
      </c>
    </row>
    <row r="1425" spans="1:11">
      <c r="A1425" s="642" t="s">
        <v>156</v>
      </c>
      <c r="B1425" s="642">
        <v>457500</v>
      </c>
      <c r="C1425" s="642" t="s">
        <v>52</v>
      </c>
      <c r="D1425" s="642" t="s">
        <v>2978</v>
      </c>
      <c r="E1425" s="642" t="s">
        <v>1011</v>
      </c>
      <c r="F1425" s="642" t="s">
        <v>4172</v>
      </c>
      <c r="G1425" s="642" t="s">
        <v>2995</v>
      </c>
      <c r="H1425" s="642" t="s">
        <v>50</v>
      </c>
      <c r="I1425" s="642" t="s">
        <v>1011</v>
      </c>
      <c r="J1425" s="616">
        <v>40008792</v>
      </c>
      <c r="K1425" s="640" t="str">
        <f t="shared" si="22"/>
        <v/>
      </c>
    </row>
    <row r="1426" spans="1:11">
      <c r="A1426" s="642" t="s">
        <v>1011</v>
      </c>
      <c r="B1426" s="642">
        <v>100000</v>
      </c>
      <c r="C1426" s="642" t="s">
        <v>52</v>
      </c>
      <c r="D1426" s="642" t="s">
        <v>2978</v>
      </c>
      <c r="E1426" s="642" t="s">
        <v>1011</v>
      </c>
      <c r="F1426" s="642" t="s">
        <v>293</v>
      </c>
      <c r="G1426" s="642" t="s">
        <v>2741</v>
      </c>
      <c r="H1426" s="642" t="s">
        <v>1011</v>
      </c>
      <c r="I1426" s="642" t="s">
        <v>1011</v>
      </c>
      <c r="J1426" s="616">
        <v>40005022</v>
      </c>
      <c r="K1426" s="640" t="str">
        <f t="shared" si="22"/>
        <v/>
      </c>
    </row>
    <row r="1427" spans="1:11">
      <c r="A1427" s="642" t="s">
        <v>270</v>
      </c>
      <c r="B1427" s="642">
        <v>35000</v>
      </c>
      <c r="C1427" s="642" t="s">
        <v>52</v>
      </c>
      <c r="D1427" s="642" t="s">
        <v>2978</v>
      </c>
      <c r="E1427" s="642" t="s">
        <v>1011</v>
      </c>
      <c r="F1427" s="642" t="s">
        <v>4184</v>
      </c>
      <c r="G1427" s="642" t="s">
        <v>2988</v>
      </c>
      <c r="H1427" s="642" t="s">
        <v>227</v>
      </c>
      <c r="I1427" s="642" t="s">
        <v>1011</v>
      </c>
      <c r="J1427" s="616">
        <v>40007386</v>
      </c>
      <c r="K1427" s="640" t="str">
        <f t="shared" si="22"/>
        <v/>
      </c>
    </row>
    <row r="1428" spans="1:11">
      <c r="A1428" s="642" t="s">
        <v>318</v>
      </c>
      <c r="B1428" s="642">
        <v>38789</v>
      </c>
      <c r="C1428" s="642" t="s">
        <v>102</v>
      </c>
      <c r="D1428" s="642" t="s">
        <v>2978</v>
      </c>
      <c r="E1428" s="642" t="s">
        <v>1011</v>
      </c>
      <c r="F1428" s="642" t="s">
        <v>325</v>
      </c>
      <c r="G1428" s="642" t="s">
        <v>2988</v>
      </c>
      <c r="H1428" s="642" t="s">
        <v>227</v>
      </c>
      <c r="I1428" s="642" t="s">
        <v>55</v>
      </c>
      <c r="J1428" s="616">
        <v>30071843</v>
      </c>
      <c r="K1428" s="640" t="str">
        <f t="shared" si="22"/>
        <v>RS</v>
      </c>
    </row>
    <row r="1429" spans="1:11">
      <c r="A1429" s="642" t="s">
        <v>318</v>
      </c>
      <c r="B1429" s="642">
        <v>97871</v>
      </c>
      <c r="C1429" s="642" t="s">
        <v>98</v>
      </c>
      <c r="D1429" s="642" t="s">
        <v>2978</v>
      </c>
      <c r="E1429" s="642" t="s">
        <v>1011</v>
      </c>
      <c r="F1429" s="642" t="s">
        <v>327</v>
      </c>
      <c r="G1429" s="642" t="s">
        <v>2995</v>
      </c>
      <c r="H1429" s="642" t="s">
        <v>227</v>
      </c>
      <c r="I1429" s="642" t="s">
        <v>55</v>
      </c>
      <c r="J1429" s="616">
        <v>30219228</v>
      </c>
      <c r="K1429" s="640" t="str">
        <f t="shared" si="22"/>
        <v>RS</v>
      </c>
    </row>
    <row r="1430" spans="1:11">
      <c r="A1430" s="642" t="s">
        <v>3019</v>
      </c>
      <c r="B1430" s="642">
        <v>60000</v>
      </c>
      <c r="C1430" s="642" t="s">
        <v>52</v>
      </c>
      <c r="D1430" s="642" t="s">
        <v>2978</v>
      </c>
      <c r="E1430" s="642" t="s">
        <v>1011</v>
      </c>
      <c r="F1430" s="642" t="s">
        <v>3971</v>
      </c>
      <c r="G1430" s="642" t="s">
        <v>2990</v>
      </c>
      <c r="H1430" s="642" t="s">
        <v>402</v>
      </c>
      <c r="I1430" s="642" t="s">
        <v>1011</v>
      </c>
      <c r="J1430" s="616">
        <v>40007265</v>
      </c>
      <c r="K1430" s="640" t="str">
        <f t="shared" si="22"/>
        <v/>
      </c>
    </row>
    <row r="1431" spans="1:11">
      <c r="A1431" s="642" t="s">
        <v>270</v>
      </c>
      <c r="B1431" s="642">
        <v>244738</v>
      </c>
      <c r="C1431" s="642" t="s">
        <v>52</v>
      </c>
      <c r="D1431" s="642" t="s">
        <v>2978</v>
      </c>
      <c r="E1431" s="642" t="s">
        <v>1011</v>
      </c>
      <c r="F1431" s="642" t="s">
        <v>3972</v>
      </c>
      <c r="G1431" s="642" t="s">
        <v>2995</v>
      </c>
      <c r="H1431" s="642" t="s">
        <v>227</v>
      </c>
      <c r="I1431" s="642" t="s">
        <v>1011</v>
      </c>
      <c r="J1431" s="616">
        <v>40007662</v>
      </c>
      <c r="K1431" s="640" t="str">
        <f t="shared" si="22"/>
        <v/>
      </c>
    </row>
    <row r="1432" spans="1:11">
      <c r="A1432" s="642" t="s">
        <v>403</v>
      </c>
      <c r="B1432" s="642">
        <v>600518</v>
      </c>
      <c r="C1432" s="642" t="s">
        <v>52</v>
      </c>
      <c r="D1432" s="642" t="s">
        <v>2978</v>
      </c>
      <c r="E1432" s="642" t="s">
        <v>1011</v>
      </c>
      <c r="F1432" s="642" t="s">
        <v>416</v>
      </c>
      <c r="G1432" s="642" t="s">
        <v>2995</v>
      </c>
      <c r="H1432" s="642" t="s">
        <v>402</v>
      </c>
      <c r="I1432" s="642" t="s">
        <v>142</v>
      </c>
      <c r="J1432" s="616">
        <v>20140221</v>
      </c>
      <c r="K1432" s="640" t="str">
        <f t="shared" si="22"/>
        <v>FI</v>
      </c>
    </row>
    <row r="1433" spans="1:11">
      <c r="A1433" s="642" t="s">
        <v>227</v>
      </c>
      <c r="B1433" s="642">
        <v>481258</v>
      </c>
      <c r="C1433" s="642" t="s">
        <v>52</v>
      </c>
      <c r="D1433" s="642" t="s">
        <v>2978</v>
      </c>
      <c r="E1433" s="642" t="s">
        <v>1011</v>
      </c>
      <c r="F1433" s="642" t="s">
        <v>3973</v>
      </c>
      <c r="G1433" s="642" t="s">
        <v>2995</v>
      </c>
      <c r="H1433" s="642" t="s">
        <v>227</v>
      </c>
      <c r="I1433" s="642" t="s">
        <v>55</v>
      </c>
      <c r="J1433" s="616">
        <v>30389035</v>
      </c>
      <c r="K1433" s="640" t="str">
        <f t="shared" si="22"/>
        <v>RS</v>
      </c>
    </row>
    <row r="1434" spans="1:11">
      <c r="A1434" s="642" t="s">
        <v>156</v>
      </c>
      <c r="B1434" s="642">
        <v>161494</v>
      </c>
      <c r="C1434" s="642" t="s">
        <v>98</v>
      </c>
      <c r="D1434" s="642" t="s">
        <v>2978</v>
      </c>
      <c r="E1434" s="642" t="s">
        <v>1011</v>
      </c>
      <c r="F1434" s="642" t="s">
        <v>3974</v>
      </c>
      <c r="G1434" s="642" t="s">
        <v>2995</v>
      </c>
      <c r="H1434" s="642" t="s">
        <v>50</v>
      </c>
      <c r="I1434" s="642" t="s">
        <v>1011</v>
      </c>
      <c r="J1434" s="616">
        <v>30102226</v>
      </c>
      <c r="K1434" s="640" t="str">
        <f t="shared" si="22"/>
        <v/>
      </c>
    </row>
    <row r="1435" spans="1:11">
      <c r="A1435" s="642" t="s">
        <v>427</v>
      </c>
      <c r="B1435" s="642">
        <v>2061</v>
      </c>
      <c r="C1435" s="642" t="s">
        <v>52</v>
      </c>
      <c r="D1435" s="642" t="s">
        <v>2991</v>
      </c>
      <c r="E1435" s="642" t="s">
        <v>1011</v>
      </c>
      <c r="F1435" s="642" t="s">
        <v>3975</v>
      </c>
      <c r="G1435" s="642" t="s">
        <v>2980</v>
      </c>
      <c r="H1435" s="642" t="s">
        <v>402</v>
      </c>
      <c r="I1435" s="642" t="s">
        <v>1011</v>
      </c>
      <c r="J1435" s="616">
        <v>40007874</v>
      </c>
      <c r="K1435" s="640" t="str">
        <f t="shared" si="22"/>
        <v/>
      </c>
    </row>
    <row r="1436" spans="1:11">
      <c r="A1436" s="642" t="s">
        <v>1011</v>
      </c>
      <c r="B1436" s="642">
        <v>205200</v>
      </c>
      <c r="C1436" s="642" t="s">
        <v>52</v>
      </c>
      <c r="D1436" s="642" t="s">
        <v>2978</v>
      </c>
      <c r="E1436" s="642" t="s">
        <v>1011</v>
      </c>
      <c r="F1436" s="642" t="s">
        <v>3976</v>
      </c>
      <c r="G1436" s="642" t="s">
        <v>2741</v>
      </c>
      <c r="H1436" s="642" t="s">
        <v>1011</v>
      </c>
      <c r="I1436" s="642" t="s">
        <v>1011</v>
      </c>
      <c r="J1436" s="616">
        <v>40000631</v>
      </c>
      <c r="K1436" s="640" t="str">
        <f t="shared" si="22"/>
        <v/>
      </c>
    </row>
    <row r="1437" spans="1:11">
      <c r="A1437" s="642" t="s">
        <v>1011</v>
      </c>
      <c r="B1437" s="642">
        <v>1055427</v>
      </c>
      <c r="C1437" s="642" t="s">
        <v>52</v>
      </c>
      <c r="D1437" s="642" t="s">
        <v>2978</v>
      </c>
      <c r="E1437" s="642" t="s">
        <v>1011</v>
      </c>
      <c r="F1437" s="642" t="s">
        <v>3977</v>
      </c>
      <c r="G1437" s="642" t="s">
        <v>3002</v>
      </c>
      <c r="H1437" s="642" t="s">
        <v>1011</v>
      </c>
      <c r="I1437" s="642" t="s">
        <v>1011</v>
      </c>
      <c r="J1437" s="616">
        <v>30488894</v>
      </c>
      <c r="K1437" s="640" t="str">
        <f t="shared" si="22"/>
        <v/>
      </c>
    </row>
    <row r="1438" spans="1:11">
      <c r="A1438" s="642" t="s">
        <v>502</v>
      </c>
      <c r="B1438" s="642">
        <v>75000</v>
      </c>
      <c r="C1438" s="642" t="s">
        <v>52</v>
      </c>
      <c r="D1438" s="642" t="s">
        <v>2978</v>
      </c>
      <c r="E1438" s="642" t="s">
        <v>1011</v>
      </c>
      <c r="F1438" s="642" t="s">
        <v>926</v>
      </c>
      <c r="G1438" s="642" t="s">
        <v>2990</v>
      </c>
      <c r="H1438" s="642" t="s">
        <v>402</v>
      </c>
      <c r="I1438" s="642" t="s">
        <v>1011</v>
      </c>
      <c r="J1438" s="616">
        <v>30487536</v>
      </c>
      <c r="K1438" s="640" t="str">
        <f t="shared" si="22"/>
        <v/>
      </c>
    </row>
    <row r="1439" spans="1:11">
      <c r="A1439" s="642" t="s">
        <v>183</v>
      </c>
      <c r="B1439" s="642">
        <v>500000</v>
      </c>
      <c r="C1439" s="642" t="s">
        <v>52</v>
      </c>
      <c r="D1439" s="642" t="s">
        <v>2978</v>
      </c>
      <c r="E1439" s="642" t="s">
        <v>1011</v>
      </c>
      <c r="F1439" s="642" t="s">
        <v>4185</v>
      </c>
      <c r="G1439" s="642" t="s">
        <v>2988</v>
      </c>
      <c r="H1439" s="642" t="s">
        <v>50</v>
      </c>
      <c r="I1439" s="642" t="s">
        <v>1011</v>
      </c>
      <c r="J1439" s="616">
        <v>40008212</v>
      </c>
      <c r="K1439" s="640" t="str">
        <f t="shared" si="22"/>
        <v/>
      </c>
    </row>
    <row r="1440" spans="1:11">
      <c r="A1440" s="642" t="s">
        <v>528</v>
      </c>
      <c r="B1440" s="642">
        <v>1149136</v>
      </c>
      <c r="C1440" s="642" t="s">
        <v>52</v>
      </c>
      <c r="D1440" s="642" t="s">
        <v>2984</v>
      </c>
      <c r="E1440" s="642" t="s">
        <v>1011</v>
      </c>
      <c r="F1440" s="642" t="s">
        <v>4186</v>
      </c>
      <c r="G1440" s="642" t="s">
        <v>2988</v>
      </c>
      <c r="H1440" s="642" t="s">
        <v>402</v>
      </c>
      <c r="I1440" s="642" t="s">
        <v>55</v>
      </c>
      <c r="J1440" s="616">
        <v>40003349</v>
      </c>
      <c r="K1440" s="640" t="str">
        <f t="shared" si="22"/>
        <v>RS</v>
      </c>
    </row>
    <row r="1441" spans="1:11">
      <c r="A1441" s="642" t="s">
        <v>739</v>
      </c>
      <c r="B1441" s="642">
        <v>150325</v>
      </c>
      <c r="C1441" s="642" t="s">
        <v>98</v>
      </c>
      <c r="D1441" s="642" t="s">
        <v>3123</v>
      </c>
      <c r="E1441" s="642" t="s">
        <v>1011</v>
      </c>
      <c r="F1441" s="642" t="s">
        <v>3283</v>
      </c>
      <c r="G1441" s="642" t="s">
        <v>2988</v>
      </c>
      <c r="H1441" s="642" t="s">
        <v>227</v>
      </c>
      <c r="I1441" s="642" t="s">
        <v>55</v>
      </c>
      <c r="J1441" s="616">
        <v>30376622</v>
      </c>
      <c r="K1441" s="640" t="str">
        <f t="shared" si="22"/>
        <v>RS</v>
      </c>
    </row>
    <row r="1442" spans="1:11">
      <c r="A1442" s="642" t="s">
        <v>739</v>
      </c>
      <c r="B1442" s="642">
        <v>67000</v>
      </c>
      <c r="C1442" s="642" t="s">
        <v>98</v>
      </c>
      <c r="D1442" s="642" t="s">
        <v>3056</v>
      </c>
      <c r="E1442" s="642" t="s">
        <v>1011</v>
      </c>
      <c r="F1442" s="642" t="s">
        <v>3963</v>
      </c>
      <c r="G1442" s="642" t="s">
        <v>2988</v>
      </c>
      <c r="H1442" s="642" t="s">
        <v>227</v>
      </c>
      <c r="I1442" s="642" t="s">
        <v>142</v>
      </c>
      <c r="J1442" s="616">
        <v>40005285</v>
      </c>
      <c r="K1442" s="640" t="str">
        <f t="shared" si="22"/>
        <v>FI</v>
      </c>
    </row>
    <row r="1443" spans="1:11">
      <c r="A1443" s="642" t="s">
        <v>1011</v>
      </c>
      <c r="B1443" s="642">
        <v>2016973</v>
      </c>
      <c r="C1443" s="642" t="s">
        <v>52</v>
      </c>
      <c r="D1443" s="642" t="s">
        <v>2978</v>
      </c>
      <c r="E1443" s="642" t="s">
        <v>1011</v>
      </c>
      <c r="F1443" s="642" t="s">
        <v>3992</v>
      </c>
      <c r="G1443" s="642" t="s">
        <v>2980</v>
      </c>
      <c r="H1443" s="642" t="s">
        <v>1011</v>
      </c>
      <c r="I1443" s="642" t="s">
        <v>1011</v>
      </c>
      <c r="J1443" s="616">
        <v>30396578</v>
      </c>
      <c r="K1443" s="640" t="str">
        <f t="shared" si="22"/>
        <v/>
      </c>
    </row>
    <row r="1444" spans="1:11">
      <c r="A1444" s="642" t="s">
        <v>318</v>
      </c>
      <c r="B1444" s="642">
        <v>321162</v>
      </c>
      <c r="C1444" s="642" t="s">
        <v>52</v>
      </c>
      <c r="D1444" s="642" t="s">
        <v>2978</v>
      </c>
      <c r="E1444" s="642" t="s">
        <v>1011</v>
      </c>
      <c r="F1444" s="642" t="s">
        <v>3986</v>
      </c>
      <c r="G1444" s="642" t="s">
        <v>2988</v>
      </c>
      <c r="H1444" s="642" t="s">
        <v>227</v>
      </c>
      <c r="I1444" s="642" t="s">
        <v>55</v>
      </c>
      <c r="J1444" s="616">
        <v>30465242</v>
      </c>
      <c r="K1444" s="640" t="str">
        <f t="shared" si="22"/>
        <v>RS</v>
      </c>
    </row>
    <row r="1445" spans="1:11">
      <c r="A1445" s="642" t="s">
        <v>876</v>
      </c>
      <c r="B1445" s="642">
        <v>468032</v>
      </c>
      <c r="C1445" s="642" t="s">
        <v>52</v>
      </c>
      <c r="D1445" s="642" t="s">
        <v>2978</v>
      </c>
      <c r="E1445" s="642" t="s">
        <v>1011</v>
      </c>
      <c r="F1445" s="642" t="s">
        <v>3987</v>
      </c>
      <c r="G1445" s="642" t="s">
        <v>2980</v>
      </c>
      <c r="H1445" s="642" t="s">
        <v>227</v>
      </c>
      <c r="I1445" s="642" t="s">
        <v>1011</v>
      </c>
      <c r="J1445" s="616">
        <v>30485313</v>
      </c>
      <c r="K1445" s="640" t="str">
        <f t="shared" si="22"/>
        <v/>
      </c>
    </row>
    <row r="1446" spans="1:11">
      <c r="A1446" s="642" t="s">
        <v>1011</v>
      </c>
      <c r="B1446" s="642">
        <v>2500000</v>
      </c>
      <c r="C1446" s="642" t="s">
        <v>52</v>
      </c>
      <c r="D1446" s="642" t="s">
        <v>2978</v>
      </c>
      <c r="E1446" s="642" t="s">
        <v>1011</v>
      </c>
      <c r="F1446" s="642" t="s">
        <v>647</v>
      </c>
      <c r="G1446" s="642" t="s">
        <v>2741</v>
      </c>
      <c r="H1446" s="642" t="s">
        <v>227</v>
      </c>
      <c r="I1446" s="642" t="s">
        <v>1011</v>
      </c>
      <c r="J1446" s="616">
        <v>40005575</v>
      </c>
      <c r="K1446" s="640" t="str">
        <f t="shared" si="22"/>
        <v/>
      </c>
    </row>
    <row r="1447" spans="1:11">
      <c r="A1447" s="642" t="s">
        <v>528</v>
      </c>
      <c r="B1447" s="642">
        <v>1438855</v>
      </c>
      <c r="C1447" s="642" t="s">
        <v>52</v>
      </c>
      <c r="D1447" s="642" t="s">
        <v>2984</v>
      </c>
      <c r="E1447" s="642" t="s">
        <v>1011</v>
      </c>
      <c r="F1447" s="642" t="s">
        <v>3988</v>
      </c>
      <c r="G1447" s="642" t="s">
        <v>2988</v>
      </c>
      <c r="H1447" s="642" t="s">
        <v>402</v>
      </c>
      <c r="I1447" s="642" t="s">
        <v>1011</v>
      </c>
      <c r="J1447" s="616">
        <v>40006668</v>
      </c>
      <c r="K1447" s="640" t="str">
        <f t="shared" si="22"/>
        <v/>
      </c>
    </row>
    <row r="1448" spans="1:11">
      <c r="A1448" s="642" t="s">
        <v>420</v>
      </c>
      <c r="B1448" s="642">
        <v>80715</v>
      </c>
      <c r="C1448" s="642" t="s">
        <v>52</v>
      </c>
      <c r="D1448" s="642" t="s">
        <v>2978</v>
      </c>
      <c r="E1448" s="642" t="s">
        <v>1011</v>
      </c>
      <c r="F1448" s="642" t="s">
        <v>3989</v>
      </c>
      <c r="G1448" s="642" t="s">
        <v>2982</v>
      </c>
      <c r="H1448" s="642" t="s">
        <v>402</v>
      </c>
      <c r="I1448" s="642" t="s">
        <v>55</v>
      </c>
      <c r="J1448" s="616">
        <v>40003299</v>
      </c>
      <c r="K1448" s="640" t="str">
        <f t="shared" si="22"/>
        <v>RS</v>
      </c>
    </row>
    <row r="1449" spans="1:11">
      <c r="A1449" s="642" t="s">
        <v>1011</v>
      </c>
      <c r="B1449" s="642">
        <v>200538</v>
      </c>
      <c r="C1449" s="642" t="s">
        <v>52</v>
      </c>
      <c r="D1449" s="642" t="s">
        <v>3123</v>
      </c>
      <c r="E1449" s="642" t="s">
        <v>1011</v>
      </c>
      <c r="F1449" s="642" t="s">
        <v>3990</v>
      </c>
      <c r="G1449" s="642" t="s">
        <v>3106</v>
      </c>
      <c r="H1449" s="642" t="s">
        <v>560</v>
      </c>
      <c r="I1449" s="642" t="s">
        <v>1011</v>
      </c>
      <c r="J1449" s="616">
        <v>30449075</v>
      </c>
      <c r="K1449" s="640" t="str">
        <f t="shared" si="22"/>
        <v/>
      </c>
    </row>
    <row r="1450" spans="1:11">
      <c r="A1450" s="642" t="s">
        <v>561</v>
      </c>
      <c r="B1450" s="642">
        <v>532782</v>
      </c>
      <c r="C1450" s="642" t="s">
        <v>52</v>
      </c>
      <c r="D1450" s="642" t="s">
        <v>2984</v>
      </c>
      <c r="E1450" s="642" t="s">
        <v>1011</v>
      </c>
      <c r="F1450" s="642" t="s">
        <v>3978</v>
      </c>
      <c r="G1450" s="642" t="s">
        <v>2988</v>
      </c>
      <c r="H1450" s="642" t="s">
        <v>560</v>
      </c>
      <c r="I1450" s="642" t="s">
        <v>55</v>
      </c>
      <c r="J1450" s="616">
        <v>40002082</v>
      </c>
      <c r="K1450" s="640" t="str">
        <f t="shared" si="22"/>
        <v>RS</v>
      </c>
    </row>
    <row r="1451" spans="1:11">
      <c r="A1451" s="642" t="s">
        <v>148</v>
      </c>
      <c r="B1451" s="642">
        <v>90000</v>
      </c>
      <c r="C1451" s="642" t="s">
        <v>52</v>
      </c>
      <c r="D1451" s="642" t="s">
        <v>2978</v>
      </c>
      <c r="E1451" s="642" t="s">
        <v>1011</v>
      </c>
      <c r="F1451" s="642" t="s">
        <v>810</v>
      </c>
      <c r="G1451" s="642" t="s">
        <v>2995</v>
      </c>
      <c r="H1451" s="642" t="s">
        <v>50</v>
      </c>
      <c r="I1451" s="642" t="s">
        <v>1011</v>
      </c>
      <c r="J1451" s="616">
        <v>30486824</v>
      </c>
      <c r="K1451" s="640" t="str">
        <f t="shared" si="22"/>
        <v/>
      </c>
    </row>
    <row r="1452" spans="1:11">
      <c r="A1452" s="642" t="s">
        <v>119</v>
      </c>
      <c r="B1452" s="642">
        <v>101117</v>
      </c>
      <c r="C1452" s="642" t="s">
        <v>52</v>
      </c>
      <c r="D1452" s="642" t="s">
        <v>2978</v>
      </c>
      <c r="E1452" s="642" t="s">
        <v>1011</v>
      </c>
      <c r="F1452" s="642" t="s">
        <v>3964</v>
      </c>
      <c r="G1452" s="642" t="s">
        <v>2988</v>
      </c>
      <c r="H1452" s="642" t="s">
        <v>50</v>
      </c>
      <c r="I1452" s="642" t="s">
        <v>1011</v>
      </c>
      <c r="J1452" s="616">
        <v>30458561</v>
      </c>
      <c r="K1452" s="640" t="str">
        <f t="shared" si="22"/>
        <v/>
      </c>
    </row>
    <row r="1453" spans="1:11">
      <c r="A1453" s="642" t="s">
        <v>468</v>
      </c>
      <c r="B1453" s="642">
        <v>58482</v>
      </c>
      <c r="C1453" s="642" t="s">
        <v>52</v>
      </c>
      <c r="D1453" s="642" t="s">
        <v>2978</v>
      </c>
      <c r="E1453" s="642" t="s">
        <v>1011</v>
      </c>
      <c r="F1453" s="642" t="s">
        <v>911</v>
      </c>
      <c r="G1453" s="642" t="s">
        <v>2995</v>
      </c>
      <c r="H1453" s="642" t="s">
        <v>402</v>
      </c>
      <c r="I1453" s="642" t="s">
        <v>1011</v>
      </c>
      <c r="J1453" s="616">
        <v>40000089</v>
      </c>
      <c r="K1453" s="640" t="str">
        <f t="shared" si="22"/>
        <v/>
      </c>
    </row>
    <row r="1454" spans="1:11">
      <c r="A1454" s="642" t="s">
        <v>468</v>
      </c>
      <c r="B1454" s="642">
        <v>74898</v>
      </c>
      <c r="C1454" s="642" t="s">
        <v>52</v>
      </c>
      <c r="D1454" s="642" t="s">
        <v>2978</v>
      </c>
      <c r="E1454" s="642" t="s">
        <v>1011</v>
      </c>
      <c r="F1454" s="642" t="s">
        <v>3965</v>
      </c>
      <c r="G1454" s="642" t="s">
        <v>2988</v>
      </c>
      <c r="H1454" s="642" t="s">
        <v>402</v>
      </c>
      <c r="I1454" s="642" t="s">
        <v>1011</v>
      </c>
      <c r="J1454" s="616">
        <v>30487508</v>
      </c>
      <c r="K1454" s="640" t="str">
        <f t="shared" si="22"/>
        <v/>
      </c>
    </row>
    <row r="1455" spans="1:11">
      <c r="A1455" s="642" t="s">
        <v>588</v>
      </c>
      <c r="B1455" s="642">
        <v>350000</v>
      </c>
      <c r="C1455" s="642" t="s">
        <v>52</v>
      </c>
      <c r="D1455" s="642" t="s">
        <v>2978</v>
      </c>
      <c r="E1455" s="642" t="s">
        <v>1011</v>
      </c>
      <c r="F1455" s="642" t="s">
        <v>3966</v>
      </c>
      <c r="G1455" s="642" t="s">
        <v>2988</v>
      </c>
      <c r="H1455" s="642" t="s">
        <v>560</v>
      </c>
      <c r="I1455" s="642" t="s">
        <v>1011</v>
      </c>
      <c r="J1455" s="616">
        <v>40005496</v>
      </c>
      <c r="K1455" s="640" t="str">
        <f t="shared" si="22"/>
        <v/>
      </c>
    </row>
    <row r="1456" spans="1:11">
      <c r="A1456" s="642" t="s">
        <v>588</v>
      </c>
      <c r="B1456" s="642">
        <v>24000000</v>
      </c>
      <c r="C1456" s="642" t="s">
        <v>52</v>
      </c>
      <c r="D1456" s="642" t="s">
        <v>2991</v>
      </c>
      <c r="E1456" s="642" t="s">
        <v>1011</v>
      </c>
      <c r="F1456" s="642" t="s">
        <v>3967</v>
      </c>
      <c r="G1456" s="642" t="s">
        <v>2980</v>
      </c>
      <c r="H1456" s="642" t="s">
        <v>560</v>
      </c>
      <c r="I1456" s="642" t="s">
        <v>1011</v>
      </c>
      <c r="J1456" s="616">
        <v>40005764</v>
      </c>
      <c r="K1456" s="640" t="str">
        <f t="shared" si="22"/>
        <v/>
      </c>
    </row>
    <row r="1457" spans="1:11">
      <c r="A1457" s="642" t="s">
        <v>588</v>
      </c>
      <c r="B1457" s="642">
        <v>5000000</v>
      </c>
      <c r="C1457" s="642" t="s">
        <v>52</v>
      </c>
      <c r="D1457" s="642" t="s">
        <v>2991</v>
      </c>
      <c r="E1457" s="642" t="s">
        <v>1011</v>
      </c>
      <c r="F1457" s="642" t="s">
        <v>3968</v>
      </c>
      <c r="G1457" s="642" t="s">
        <v>3113</v>
      </c>
      <c r="H1457" s="642" t="s">
        <v>560</v>
      </c>
      <c r="I1457" s="642" t="s">
        <v>1011</v>
      </c>
      <c r="J1457" s="616">
        <v>40005766</v>
      </c>
      <c r="K1457" s="640" t="str">
        <f t="shared" si="22"/>
        <v/>
      </c>
    </row>
    <row r="1458" spans="1:11">
      <c r="A1458" s="642" t="s">
        <v>420</v>
      </c>
      <c r="B1458" s="642">
        <v>151499</v>
      </c>
      <c r="C1458" s="642" t="s">
        <v>52</v>
      </c>
      <c r="D1458" s="642" t="s">
        <v>2978</v>
      </c>
      <c r="E1458" s="642" t="s">
        <v>1011</v>
      </c>
      <c r="F1458" s="642" t="s">
        <v>3969</v>
      </c>
      <c r="G1458" s="642" t="s">
        <v>3024</v>
      </c>
      <c r="H1458" s="642" t="s">
        <v>402</v>
      </c>
      <c r="I1458" s="642" t="s">
        <v>1011</v>
      </c>
      <c r="J1458" s="616">
        <v>40001823</v>
      </c>
      <c r="K1458" s="640" t="str">
        <f t="shared" si="22"/>
        <v/>
      </c>
    </row>
    <row r="1459" spans="1:11">
      <c r="A1459" s="642" t="s">
        <v>183</v>
      </c>
      <c r="B1459" s="642">
        <v>40000</v>
      </c>
      <c r="C1459" s="642" t="s">
        <v>52</v>
      </c>
      <c r="D1459" s="642" t="s">
        <v>2978</v>
      </c>
      <c r="E1459" s="642" t="s">
        <v>1011</v>
      </c>
      <c r="F1459" s="642" t="s">
        <v>3970</v>
      </c>
      <c r="G1459" s="642" t="s">
        <v>2988</v>
      </c>
      <c r="H1459" s="642" t="s">
        <v>50</v>
      </c>
      <c r="I1459" s="642" t="s">
        <v>1011</v>
      </c>
      <c r="J1459" s="616">
        <v>40008281</v>
      </c>
      <c r="K1459" s="640" t="str">
        <f t="shared" si="22"/>
        <v/>
      </c>
    </row>
    <row r="1460" spans="1:11">
      <c r="A1460" s="642" t="s">
        <v>794</v>
      </c>
      <c r="B1460" s="642">
        <v>67156</v>
      </c>
      <c r="C1460" s="642" t="s">
        <v>52</v>
      </c>
      <c r="D1460" s="642" t="s">
        <v>2978</v>
      </c>
      <c r="E1460" s="642" t="s">
        <v>1011</v>
      </c>
      <c r="F1460" s="642" t="s">
        <v>3982</v>
      </c>
      <c r="G1460" s="642" t="s">
        <v>2988</v>
      </c>
      <c r="H1460" s="642" t="s">
        <v>50</v>
      </c>
      <c r="I1460" s="642" t="s">
        <v>1011</v>
      </c>
      <c r="J1460" s="616">
        <v>30488407</v>
      </c>
      <c r="K1460" s="640" t="str">
        <f t="shared" si="22"/>
        <v/>
      </c>
    </row>
    <row r="1461" spans="1:11">
      <c r="A1461" s="642" t="s">
        <v>490</v>
      </c>
      <c r="B1461" s="642">
        <v>60000</v>
      </c>
      <c r="C1461" s="642" t="s">
        <v>52</v>
      </c>
      <c r="D1461" s="642" t="s">
        <v>2991</v>
      </c>
      <c r="E1461" s="642" t="s">
        <v>1011</v>
      </c>
      <c r="F1461" s="642" t="s">
        <v>3983</v>
      </c>
      <c r="G1461" s="642" t="s">
        <v>2980</v>
      </c>
      <c r="H1461" s="642" t="s">
        <v>402</v>
      </c>
      <c r="I1461" s="642" t="s">
        <v>1011</v>
      </c>
      <c r="J1461" s="616">
        <v>40006170</v>
      </c>
      <c r="K1461" s="640" t="str">
        <f t="shared" si="22"/>
        <v/>
      </c>
    </row>
    <row r="1462" spans="1:11">
      <c r="A1462" s="642" t="s">
        <v>403</v>
      </c>
      <c r="B1462" s="642">
        <v>1500</v>
      </c>
      <c r="C1462" s="642" t="s">
        <v>52</v>
      </c>
      <c r="D1462" s="642" t="s">
        <v>2991</v>
      </c>
      <c r="E1462" s="642" t="s">
        <v>1011</v>
      </c>
      <c r="F1462" s="642" t="s">
        <v>4004</v>
      </c>
      <c r="G1462" s="642" t="s">
        <v>3234</v>
      </c>
      <c r="H1462" s="642" t="s">
        <v>402</v>
      </c>
      <c r="I1462" s="642" t="s">
        <v>1011</v>
      </c>
      <c r="J1462" s="616">
        <v>40007196</v>
      </c>
      <c r="K1462" s="640" t="str">
        <f t="shared" si="22"/>
        <v/>
      </c>
    </row>
    <row r="1463" spans="1:11">
      <c r="A1463" s="642" t="s">
        <v>528</v>
      </c>
      <c r="B1463" s="642">
        <v>13338</v>
      </c>
      <c r="C1463" s="642" t="s">
        <v>52</v>
      </c>
      <c r="D1463" s="642" t="s">
        <v>2991</v>
      </c>
      <c r="E1463" s="642" t="s">
        <v>1011</v>
      </c>
      <c r="F1463" s="642" t="s">
        <v>4005</v>
      </c>
      <c r="G1463" s="642" t="s">
        <v>3102</v>
      </c>
      <c r="H1463" s="642" t="s">
        <v>402</v>
      </c>
      <c r="I1463" s="642" t="s">
        <v>1011</v>
      </c>
      <c r="J1463" s="616">
        <v>40006791</v>
      </c>
      <c r="K1463" s="640" t="str">
        <f t="shared" si="22"/>
        <v/>
      </c>
    </row>
    <row r="1464" spans="1:11">
      <c r="A1464" s="642" t="s">
        <v>739</v>
      </c>
      <c r="B1464" s="642">
        <v>1253213</v>
      </c>
      <c r="C1464" s="642" t="s">
        <v>52</v>
      </c>
      <c r="D1464" s="642" t="s">
        <v>4006</v>
      </c>
      <c r="E1464" s="642" t="s">
        <v>1011</v>
      </c>
      <c r="F1464" s="642" t="s">
        <v>4007</v>
      </c>
      <c r="G1464" s="642" t="s">
        <v>2988</v>
      </c>
      <c r="H1464" s="642" t="s">
        <v>227</v>
      </c>
      <c r="I1464" s="642" t="s">
        <v>55</v>
      </c>
      <c r="J1464" s="616">
        <v>30415029</v>
      </c>
      <c r="K1464" s="640" t="str">
        <f t="shared" si="22"/>
        <v>RS</v>
      </c>
    </row>
    <row r="1465" spans="1:11">
      <c r="A1465" s="642" t="s">
        <v>576</v>
      </c>
      <c r="B1465" s="642">
        <v>50000</v>
      </c>
      <c r="C1465" s="642" t="s">
        <v>52</v>
      </c>
      <c r="D1465" s="642" t="s">
        <v>2991</v>
      </c>
      <c r="E1465" s="642" t="s">
        <v>1011</v>
      </c>
      <c r="F1465" s="642" t="s">
        <v>4008</v>
      </c>
      <c r="G1465" s="642" t="s">
        <v>2995</v>
      </c>
      <c r="H1465" s="642" t="s">
        <v>560</v>
      </c>
      <c r="I1465" s="642" t="s">
        <v>1011</v>
      </c>
      <c r="J1465" s="616">
        <v>40008017</v>
      </c>
      <c r="K1465" s="640" t="str">
        <f t="shared" si="22"/>
        <v/>
      </c>
    </row>
    <row r="1466" spans="1:11">
      <c r="A1466" s="642" t="s">
        <v>1011</v>
      </c>
      <c r="B1466" s="642">
        <v>1786025</v>
      </c>
      <c r="C1466" s="642" t="s">
        <v>52</v>
      </c>
      <c r="D1466" s="642" t="s">
        <v>2978</v>
      </c>
      <c r="E1466" s="642" t="s">
        <v>1011</v>
      </c>
      <c r="F1466" s="642" t="s">
        <v>223</v>
      </c>
      <c r="G1466" s="642" t="s">
        <v>2990</v>
      </c>
      <c r="H1466" s="642" t="s">
        <v>50</v>
      </c>
      <c r="I1466" s="642" t="s">
        <v>55</v>
      </c>
      <c r="J1466" s="616">
        <v>30136310</v>
      </c>
      <c r="K1466" s="640" t="str">
        <f t="shared" si="22"/>
        <v>RS</v>
      </c>
    </row>
    <row r="1467" spans="1:11">
      <c r="A1467" s="642" t="s">
        <v>576</v>
      </c>
      <c r="B1467" s="642">
        <v>582592</v>
      </c>
      <c r="C1467" s="642" t="s">
        <v>52</v>
      </c>
      <c r="D1467" s="642" t="s">
        <v>2978</v>
      </c>
      <c r="E1467" s="642" t="s">
        <v>1011</v>
      </c>
      <c r="F1467" s="642" t="s">
        <v>4016</v>
      </c>
      <c r="G1467" s="642" t="s">
        <v>2988</v>
      </c>
      <c r="H1467" s="642" t="s">
        <v>560</v>
      </c>
      <c r="I1467" s="642" t="s">
        <v>55</v>
      </c>
      <c r="J1467" s="616">
        <v>30102779</v>
      </c>
      <c r="K1467" s="640" t="str">
        <f t="shared" si="22"/>
        <v>RS</v>
      </c>
    </row>
    <row r="1468" spans="1:11">
      <c r="A1468" s="642" t="s">
        <v>355</v>
      </c>
      <c r="B1468" s="642">
        <v>199668</v>
      </c>
      <c r="C1468" s="642" t="s">
        <v>52</v>
      </c>
      <c r="D1468" s="642" t="s">
        <v>2978</v>
      </c>
      <c r="E1468" s="642" t="s">
        <v>1011</v>
      </c>
      <c r="F1468" s="642" t="s">
        <v>3991</v>
      </c>
      <c r="G1468" s="642" t="s">
        <v>2982</v>
      </c>
      <c r="H1468" s="642" t="s">
        <v>227</v>
      </c>
      <c r="I1468" s="642" t="s">
        <v>55</v>
      </c>
      <c r="J1468" s="616">
        <v>30036048</v>
      </c>
      <c r="K1468" s="640" t="str">
        <f t="shared" si="22"/>
        <v>RS</v>
      </c>
    </row>
    <row r="1469" spans="1:11">
      <c r="A1469" s="642" t="s">
        <v>119</v>
      </c>
      <c r="B1469" s="642">
        <v>7000000</v>
      </c>
      <c r="C1469" s="642" t="s">
        <v>52</v>
      </c>
      <c r="D1469" s="642" t="s">
        <v>2991</v>
      </c>
      <c r="E1469" s="642" t="s">
        <v>1011</v>
      </c>
      <c r="F1469" s="642" t="s">
        <v>3999</v>
      </c>
      <c r="G1469" s="642" t="s">
        <v>2806</v>
      </c>
      <c r="H1469" s="642" t="s">
        <v>50</v>
      </c>
      <c r="I1469" s="642" t="s">
        <v>1011</v>
      </c>
      <c r="J1469" s="616">
        <v>40007569</v>
      </c>
      <c r="K1469" s="640" t="str">
        <f t="shared" si="22"/>
        <v/>
      </c>
    </row>
    <row r="1470" spans="1:11">
      <c r="A1470" s="642" t="s">
        <v>420</v>
      </c>
      <c r="B1470" s="642">
        <v>3800</v>
      </c>
      <c r="C1470" s="642" t="s">
        <v>98</v>
      </c>
      <c r="D1470" s="642" t="s">
        <v>2991</v>
      </c>
      <c r="E1470" s="642" t="s">
        <v>1011</v>
      </c>
      <c r="F1470" s="642" t="s">
        <v>4000</v>
      </c>
      <c r="G1470" s="642" t="s">
        <v>3113</v>
      </c>
      <c r="H1470" s="642" t="s">
        <v>402</v>
      </c>
      <c r="I1470" s="642" t="s">
        <v>1011</v>
      </c>
      <c r="J1470" s="616">
        <v>40006596</v>
      </c>
      <c r="K1470" s="640" t="str">
        <f t="shared" si="22"/>
        <v/>
      </c>
    </row>
    <row r="1471" spans="1:11">
      <c r="A1471" s="642" t="s">
        <v>339</v>
      </c>
      <c r="B1471" s="642">
        <v>37000</v>
      </c>
      <c r="C1471" s="642" t="s">
        <v>52</v>
      </c>
      <c r="D1471" s="642" t="s">
        <v>2978</v>
      </c>
      <c r="E1471" s="642" t="s">
        <v>1011</v>
      </c>
      <c r="F1471" s="642" t="s">
        <v>4001</v>
      </c>
      <c r="G1471" s="642" t="s">
        <v>2990</v>
      </c>
      <c r="H1471" s="642" t="s">
        <v>227</v>
      </c>
      <c r="I1471" s="642" t="s">
        <v>1011</v>
      </c>
      <c r="J1471" s="616">
        <v>40007306</v>
      </c>
      <c r="K1471" s="640" t="str">
        <f t="shared" si="22"/>
        <v/>
      </c>
    </row>
    <row r="1472" spans="1:11">
      <c r="A1472" s="642" t="s">
        <v>427</v>
      </c>
      <c r="B1472" s="642">
        <v>1884</v>
      </c>
      <c r="C1472" s="642" t="s">
        <v>52</v>
      </c>
      <c r="D1472" s="642" t="s">
        <v>2991</v>
      </c>
      <c r="E1472" s="642" t="s">
        <v>1011</v>
      </c>
      <c r="F1472" s="642" t="s">
        <v>4002</v>
      </c>
      <c r="G1472" s="642" t="s">
        <v>2980</v>
      </c>
      <c r="H1472" s="642" t="s">
        <v>402</v>
      </c>
      <c r="I1472" s="642" t="s">
        <v>1011</v>
      </c>
      <c r="J1472" s="616">
        <v>40007925</v>
      </c>
      <c r="K1472" s="640" t="str">
        <f t="shared" si="22"/>
        <v/>
      </c>
    </row>
    <row r="1473" spans="1:11">
      <c r="A1473" s="642" t="s">
        <v>528</v>
      </c>
      <c r="B1473" s="642">
        <v>69227</v>
      </c>
      <c r="C1473" s="642" t="s">
        <v>52</v>
      </c>
      <c r="D1473" s="642" t="s">
        <v>2991</v>
      </c>
      <c r="E1473" s="642" t="s">
        <v>1011</v>
      </c>
      <c r="F1473" s="642" t="s">
        <v>3979</v>
      </c>
      <c r="G1473" s="642" t="s">
        <v>3113</v>
      </c>
      <c r="H1473" s="642" t="s">
        <v>402</v>
      </c>
      <c r="I1473" s="642" t="s">
        <v>1011</v>
      </c>
      <c r="J1473" s="616">
        <v>40003512</v>
      </c>
      <c r="K1473" s="640" t="str">
        <f t="shared" si="22"/>
        <v/>
      </c>
    </row>
    <row r="1474" spans="1:11">
      <c r="A1474" s="642" t="s">
        <v>739</v>
      </c>
      <c r="B1474" s="642">
        <v>150400</v>
      </c>
      <c r="C1474" s="642" t="s">
        <v>98</v>
      </c>
      <c r="D1474" s="642" t="s">
        <v>3123</v>
      </c>
      <c r="E1474" s="642" t="s">
        <v>1011</v>
      </c>
      <c r="F1474" s="642" t="s">
        <v>3980</v>
      </c>
      <c r="G1474" s="642" t="s">
        <v>2988</v>
      </c>
      <c r="H1474" s="642" t="s">
        <v>227</v>
      </c>
      <c r="I1474" s="642" t="s">
        <v>55</v>
      </c>
      <c r="J1474" s="616">
        <v>30376623</v>
      </c>
      <c r="K1474" s="640" t="str">
        <f t="shared" si="22"/>
        <v>RS</v>
      </c>
    </row>
    <row r="1475" spans="1:11">
      <c r="A1475" s="642" t="s">
        <v>1011</v>
      </c>
      <c r="B1475" s="642">
        <v>212907</v>
      </c>
      <c r="C1475" s="642" t="s">
        <v>52</v>
      </c>
      <c r="D1475" s="642" t="s">
        <v>3056</v>
      </c>
      <c r="E1475" s="642" t="s">
        <v>1011</v>
      </c>
      <c r="F1475" s="642" t="s">
        <v>3981</v>
      </c>
      <c r="G1475" s="642" t="s">
        <v>2980</v>
      </c>
      <c r="H1475" s="642" t="s">
        <v>1011</v>
      </c>
      <c r="I1475" s="642" t="s">
        <v>1011</v>
      </c>
      <c r="J1475" s="616">
        <v>30460722</v>
      </c>
      <c r="K1475" s="640" t="str">
        <f t="shared" ref="K1475:K1538" si="23">I1475</f>
        <v/>
      </c>
    </row>
    <row r="1476" spans="1:11">
      <c r="A1476" s="642" t="s">
        <v>270</v>
      </c>
      <c r="B1476" s="642">
        <v>335169</v>
      </c>
      <c r="C1476" s="642" t="s">
        <v>52</v>
      </c>
      <c r="D1476" s="642" t="s">
        <v>2978</v>
      </c>
      <c r="E1476" s="642" t="s">
        <v>1011</v>
      </c>
      <c r="F1476" s="642" t="s">
        <v>3993</v>
      </c>
      <c r="G1476" s="642" t="s">
        <v>2741</v>
      </c>
      <c r="H1476" s="642" t="s">
        <v>227</v>
      </c>
      <c r="I1476" s="642" t="s">
        <v>1011</v>
      </c>
      <c r="J1476" s="616">
        <v>30133915</v>
      </c>
      <c r="K1476" s="640" t="str">
        <f t="shared" si="23"/>
        <v/>
      </c>
    </row>
    <row r="1477" spans="1:11">
      <c r="A1477" s="642" t="s">
        <v>355</v>
      </c>
      <c r="B1477" s="642">
        <v>193905</v>
      </c>
      <c r="C1477" s="642" t="s">
        <v>52</v>
      </c>
      <c r="D1477" s="642" t="s">
        <v>3076</v>
      </c>
      <c r="E1477" s="642" t="s">
        <v>1011</v>
      </c>
      <c r="F1477" s="642" t="s">
        <v>3984</v>
      </c>
      <c r="G1477" s="642" t="s">
        <v>2980</v>
      </c>
      <c r="H1477" s="642" t="s">
        <v>227</v>
      </c>
      <c r="I1477" s="642" t="s">
        <v>1011</v>
      </c>
      <c r="J1477" s="616">
        <v>40004715</v>
      </c>
      <c r="K1477" s="640" t="str">
        <f t="shared" si="23"/>
        <v/>
      </c>
    </row>
    <row r="1478" spans="1:11">
      <c r="A1478" s="642" t="s">
        <v>560</v>
      </c>
      <c r="B1478" s="642">
        <v>50000</v>
      </c>
      <c r="C1478" s="642" t="s">
        <v>52</v>
      </c>
      <c r="D1478" s="642" t="s">
        <v>2978</v>
      </c>
      <c r="E1478" s="642" t="s">
        <v>1011</v>
      </c>
      <c r="F1478" s="642" t="s">
        <v>3985</v>
      </c>
      <c r="G1478" s="642" t="s">
        <v>2990</v>
      </c>
      <c r="H1478" s="642" t="s">
        <v>560</v>
      </c>
      <c r="I1478" s="642" t="s">
        <v>1011</v>
      </c>
      <c r="J1478" s="616">
        <v>40008460</v>
      </c>
      <c r="K1478" s="640" t="str">
        <f t="shared" si="23"/>
        <v/>
      </c>
    </row>
    <row r="1479" spans="1:11">
      <c r="A1479" s="642" t="s">
        <v>560</v>
      </c>
      <c r="B1479" s="642">
        <v>30000</v>
      </c>
      <c r="C1479" s="642" t="s">
        <v>52</v>
      </c>
      <c r="D1479" s="642" t="s">
        <v>3994</v>
      </c>
      <c r="E1479" s="642" t="s">
        <v>1011</v>
      </c>
      <c r="F1479" s="642" t="s">
        <v>3995</v>
      </c>
      <c r="G1479" s="642" t="s">
        <v>2990</v>
      </c>
      <c r="H1479" s="642" t="s">
        <v>560</v>
      </c>
      <c r="I1479" s="642" t="s">
        <v>1011</v>
      </c>
      <c r="J1479" s="616">
        <v>40006491</v>
      </c>
      <c r="K1479" s="640" t="str">
        <f t="shared" si="23"/>
        <v/>
      </c>
    </row>
    <row r="1480" spans="1:11">
      <c r="A1480" s="642" t="s">
        <v>1011</v>
      </c>
      <c r="B1480" s="642">
        <v>2051984</v>
      </c>
      <c r="C1480" s="642" t="s">
        <v>52</v>
      </c>
      <c r="D1480" s="642" t="s">
        <v>2978</v>
      </c>
      <c r="E1480" s="642" t="s">
        <v>1011</v>
      </c>
      <c r="F1480" s="642" t="s">
        <v>3996</v>
      </c>
      <c r="G1480" s="642" t="s">
        <v>3002</v>
      </c>
      <c r="H1480" s="642" t="s">
        <v>560</v>
      </c>
      <c r="I1480" s="642" t="s">
        <v>1011</v>
      </c>
      <c r="J1480" s="616">
        <v>30323022</v>
      </c>
      <c r="K1480" s="640" t="str">
        <f t="shared" si="23"/>
        <v/>
      </c>
    </row>
    <row r="1481" spans="1:11">
      <c r="A1481" s="642" t="s">
        <v>1011</v>
      </c>
      <c r="B1481" s="642">
        <v>898000</v>
      </c>
      <c r="C1481" s="642" t="s">
        <v>52</v>
      </c>
      <c r="D1481" s="642" t="s">
        <v>2978</v>
      </c>
      <c r="E1481" s="642" t="s">
        <v>1011</v>
      </c>
      <c r="F1481" s="642" t="s">
        <v>4017</v>
      </c>
      <c r="G1481" s="642" t="s">
        <v>2990</v>
      </c>
      <c r="H1481" s="642" t="s">
        <v>1011</v>
      </c>
      <c r="I1481" s="642" t="s">
        <v>1011</v>
      </c>
      <c r="J1481" s="616">
        <v>30462595</v>
      </c>
      <c r="K1481" s="640" t="str">
        <f t="shared" si="23"/>
        <v/>
      </c>
    </row>
    <row r="1482" spans="1:11">
      <c r="A1482" s="642" t="s">
        <v>355</v>
      </c>
      <c r="B1482" s="642">
        <v>221023</v>
      </c>
      <c r="C1482" s="642" t="s">
        <v>52</v>
      </c>
      <c r="D1482" s="642" t="s">
        <v>2991</v>
      </c>
      <c r="E1482" s="642" t="s">
        <v>1011</v>
      </c>
      <c r="F1482" s="642" t="s">
        <v>4730</v>
      </c>
      <c r="G1482" s="642" t="s">
        <v>2980</v>
      </c>
      <c r="H1482" s="642" t="s">
        <v>227</v>
      </c>
      <c r="I1482" s="642" t="s">
        <v>1011</v>
      </c>
      <c r="J1482" s="616">
        <v>30419730</v>
      </c>
      <c r="K1482" s="640" t="str">
        <f t="shared" si="23"/>
        <v/>
      </c>
    </row>
    <row r="1483" spans="1:11">
      <c r="A1483" s="642" t="s">
        <v>3019</v>
      </c>
      <c r="B1483" s="642">
        <v>14999</v>
      </c>
      <c r="C1483" s="642" t="s">
        <v>52</v>
      </c>
      <c r="D1483" s="642" t="s">
        <v>2991</v>
      </c>
      <c r="E1483" s="642" t="s">
        <v>1011</v>
      </c>
      <c r="F1483" s="642" t="s">
        <v>4028</v>
      </c>
      <c r="G1483" s="642" t="s">
        <v>2980</v>
      </c>
      <c r="H1483" s="642" t="s">
        <v>402</v>
      </c>
      <c r="I1483" s="642" t="s">
        <v>1011</v>
      </c>
      <c r="J1483" s="616">
        <v>40005545</v>
      </c>
      <c r="K1483" s="640" t="str">
        <f t="shared" si="23"/>
        <v/>
      </c>
    </row>
    <row r="1484" spans="1:11">
      <c r="A1484" s="642" t="s">
        <v>403</v>
      </c>
      <c r="B1484" s="642">
        <v>30000</v>
      </c>
      <c r="C1484" s="642" t="s">
        <v>52</v>
      </c>
      <c r="D1484" s="642" t="s">
        <v>2991</v>
      </c>
      <c r="E1484" s="642" t="s">
        <v>1011</v>
      </c>
      <c r="F1484" s="642" t="s">
        <v>4029</v>
      </c>
      <c r="G1484" s="642" t="s">
        <v>2995</v>
      </c>
      <c r="H1484" s="642" t="s">
        <v>402</v>
      </c>
      <c r="I1484" s="642" t="s">
        <v>1011</v>
      </c>
      <c r="J1484" s="616">
        <v>40006523</v>
      </c>
      <c r="K1484" s="640" t="str">
        <f t="shared" si="23"/>
        <v/>
      </c>
    </row>
    <row r="1485" spans="1:11">
      <c r="A1485" s="642" t="s">
        <v>1011</v>
      </c>
      <c r="B1485" s="642">
        <v>166750000</v>
      </c>
      <c r="C1485" s="642" t="s">
        <v>52</v>
      </c>
      <c r="D1485" s="642" t="s">
        <v>2978</v>
      </c>
      <c r="E1485" s="642" t="s">
        <v>1011</v>
      </c>
      <c r="F1485" s="642" t="s">
        <v>4030</v>
      </c>
      <c r="G1485" s="642" t="s">
        <v>2741</v>
      </c>
      <c r="H1485" s="642" t="s">
        <v>1011</v>
      </c>
      <c r="I1485" s="642" t="s">
        <v>1011</v>
      </c>
      <c r="J1485" s="616">
        <v>40005708</v>
      </c>
      <c r="K1485" s="640" t="str">
        <f t="shared" si="23"/>
        <v/>
      </c>
    </row>
    <row r="1486" spans="1:11">
      <c r="A1486" s="642" t="s">
        <v>739</v>
      </c>
      <c r="B1486" s="642">
        <v>155000</v>
      </c>
      <c r="C1486" s="642" t="s">
        <v>98</v>
      </c>
      <c r="D1486" s="642" t="s">
        <v>3056</v>
      </c>
      <c r="E1486" s="642" t="s">
        <v>1011</v>
      </c>
      <c r="F1486" s="642" t="s">
        <v>4031</v>
      </c>
      <c r="G1486" s="642" t="s">
        <v>2988</v>
      </c>
      <c r="H1486" s="642" t="s">
        <v>227</v>
      </c>
      <c r="I1486" s="642" t="s">
        <v>55</v>
      </c>
      <c r="J1486" s="616">
        <v>40004334</v>
      </c>
      <c r="K1486" s="640" t="str">
        <f t="shared" si="23"/>
        <v>RS</v>
      </c>
    </row>
    <row r="1487" spans="1:11">
      <c r="A1487" s="642" t="s">
        <v>1011</v>
      </c>
      <c r="B1487" s="642">
        <v>339100000</v>
      </c>
      <c r="C1487" s="642" t="s">
        <v>52</v>
      </c>
      <c r="D1487" s="642" t="s">
        <v>2978</v>
      </c>
      <c r="E1487" s="642" t="s">
        <v>1011</v>
      </c>
      <c r="F1487" s="642" t="s">
        <v>4003</v>
      </c>
      <c r="G1487" s="642" t="s">
        <v>2741</v>
      </c>
      <c r="H1487" s="642" t="s">
        <v>1011</v>
      </c>
      <c r="I1487" s="642" t="s">
        <v>1011</v>
      </c>
      <c r="J1487" s="616">
        <v>40005705</v>
      </c>
      <c r="K1487" s="640" t="str">
        <f t="shared" si="23"/>
        <v/>
      </c>
    </row>
    <row r="1488" spans="1:11">
      <c r="A1488" s="642" t="s">
        <v>1011</v>
      </c>
      <c r="B1488" s="642">
        <v>1035383</v>
      </c>
      <c r="C1488" s="642" t="s">
        <v>52</v>
      </c>
      <c r="D1488" s="642" t="s">
        <v>3027</v>
      </c>
      <c r="E1488" s="642" t="s">
        <v>1011</v>
      </c>
      <c r="F1488" s="642" t="s">
        <v>4012</v>
      </c>
      <c r="G1488" s="642" t="s">
        <v>2980</v>
      </c>
      <c r="H1488" s="642" t="s">
        <v>1011</v>
      </c>
      <c r="I1488" s="642" t="s">
        <v>1011</v>
      </c>
      <c r="J1488" s="616">
        <v>30459287</v>
      </c>
      <c r="K1488" s="640" t="str">
        <f t="shared" si="23"/>
        <v/>
      </c>
    </row>
    <row r="1489" spans="1:11">
      <c r="A1489" s="642" t="s">
        <v>50</v>
      </c>
      <c r="B1489" s="642">
        <v>3295526</v>
      </c>
      <c r="C1489" s="642" t="s">
        <v>52</v>
      </c>
      <c r="D1489" s="642" t="s">
        <v>2978</v>
      </c>
      <c r="E1489" s="642" t="s">
        <v>1011</v>
      </c>
      <c r="F1489" s="642" t="s">
        <v>4013</v>
      </c>
      <c r="G1489" s="642" t="s">
        <v>2995</v>
      </c>
      <c r="H1489" s="642" t="s">
        <v>50</v>
      </c>
      <c r="I1489" s="642" t="s">
        <v>1011</v>
      </c>
      <c r="J1489" s="616">
        <v>30134836</v>
      </c>
      <c r="K1489" s="640" t="str">
        <f t="shared" si="23"/>
        <v/>
      </c>
    </row>
    <row r="1490" spans="1:11">
      <c r="A1490" s="642" t="s">
        <v>528</v>
      </c>
      <c r="B1490" s="642">
        <v>668</v>
      </c>
      <c r="C1490" s="642" t="s">
        <v>52</v>
      </c>
      <c r="D1490" s="642" t="s">
        <v>2991</v>
      </c>
      <c r="E1490" s="642" t="s">
        <v>1011</v>
      </c>
      <c r="F1490" s="642" t="s">
        <v>4014</v>
      </c>
      <c r="G1490" s="642" t="s">
        <v>2980</v>
      </c>
      <c r="H1490" s="642" t="s">
        <v>402</v>
      </c>
      <c r="I1490" s="642" t="s">
        <v>1011</v>
      </c>
      <c r="J1490" s="616">
        <v>40006804</v>
      </c>
      <c r="K1490" s="640" t="str">
        <f t="shared" si="23"/>
        <v/>
      </c>
    </row>
    <row r="1491" spans="1:11">
      <c r="A1491" s="642" t="s">
        <v>468</v>
      </c>
      <c r="B1491" s="642">
        <v>379990</v>
      </c>
      <c r="C1491" s="642" t="s">
        <v>52</v>
      </c>
      <c r="D1491" s="642" t="s">
        <v>2978</v>
      </c>
      <c r="E1491" s="642" t="s">
        <v>1011</v>
      </c>
      <c r="F1491" s="642" t="s">
        <v>4015</v>
      </c>
      <c r="G1491" s="642" t="s">
        <v>2988</v>
      </c>
      <c r="H1491" s="642" t="s">
        <v>402</v>
      </c>
      <c r="I1491" s="642" t="s">
        <v>55</v>
      </c>
      <c r="J1491" s="616">
        <v>30134014</v>
      </c>
      <c r="K1491" s="640" t="str">
        <f t="shared" si="23"/>
        <v>RS</v>
      </c>
    </row>
    <row r="1492" spans="1:11">
      <c r="A1492" s="642" t="s">
        <v>270</v>
      </c>
      <c r="B1492" s="642">
        <v>730133</v>
      </c>
      <c r="C1492" s="642" t="s">
        <v>52</v>
      </c>
      <c r="D1492" s="642" t="s">
        <v>2978</v>
      </c>
      <c r="E1492" s="642" t="s">
        <v>1011</v>
      </c>
      <c r="F1492" s="642" t="s">
        <v>273</v>
      </c>
      <c r="G1492" s="642" t="s">
        <v>2988</v>
      </c>
      <c r="H1492" s="642" t="s">
        <v>227</v>
      </c>
      <c r="I1492" s="642" t="s">
        <v>55</v>
      </c>
      <c r="J1492" s="616">
        <v>30115349</v>
      </c>
      <c r="K1492" s="640" t="str">
        <f t="shared" si="23"/>
        <v>RS</v>
      </c>
    </row>
    <row r="1493" spans="1:11">
      <c r="A1493" s="642" t="s">
        <v>528</v>
      </c>
      <c r="B1493" s="642">
        <v>6057</v>
      </c>
      <c r="C1493" s="642" t="s">
        <v>52</v>
      </c>
      <c r="D1493" s="642" t="s">
        <v>2991</v>
      </c>
      <c r="E1493" s="642" t="s">
        <v>1011</v>
      </c>
      <c r="F1493" s="642" t="s">
        <v>3880</v>
      </c>
      <c r="G1493" s="642" t="s">
        <v>3102</v>
      </c>
      <c r="H1493" s="642" t="s">
        <v>402</v>
      </c>
      <c r="I1493" s="642" t="s">
        <v>1011</v>
      </c>
      <c r="J1493" s="616">
        <v>40006793</v>
      </c>
      <c r="K1493" s="640" t="str">
        <f t="shared" si="23"/>
        <v/>
      </c>
    </row>
    <row r="1494" spans="1:11">
      <c r="A1494" s="642" t="s">
        <v>403</v>
      </c>
      <c r="B1494" s="642">
        <v>50000</v>
      </c>
      <c r="C1494" s="642" t="s">
        <v>52</v>
      </c>
      <c r="D1494" s="642" t="s">
        <v>2978</v>
      </c>
      <c r="E1494" s="642" t="s">
        <v>1011</v>
      </c>
      <c r="F1494" s="642" t="s">
        <v>3998</v>
      </c>
      <c r="G1494" s="642" t="s">
        <v>2988</v>
      </c>
      <c r="H1494" s="642" t="s">
        <v>402</v>
      </c>
      <c r="I1494" s="642" t="s">
        <v>1011</v>
      </c>
      <c r="J1494" s="616">
        <v>40007311</v>
      </c>
      <c r="K1494" s="640" t="str">
        <f t="shared" si="23"/>
        <v/>
      </c>
    </row>
    <row r="1495" spans="1:11">
      <c r="A1495" s="642" t="s">
        <v>50</v>
      </c>
      <c r="B1495" s="642">
        <v>2987485</v>
      </c>
      <c r="C1495" s="642" t="s">
        <v>52</v>
      </c>
      <c r="D1495" s="642" t="s">
        <v>2978</v>
      </c>
      <c r="E1495" s="642" t="s">
        <v>1011</v>
      </c>
      <c r="F1495" s="642" t="s">
        <v>101</v>
      </c>
      <c r="G1495" s="642" t="s">
        <v>2995</v>
      </c>
      <c r="H1495" s="642" t="s">
        <v>50</v>
      </c>
      <c r="I1495" s="642" t="s">
        <v>142</v>
      </c>
      <c r="J1495" s="616">
        <v>30463800</v>
      </c>
      <c r="K1495" s="640" t="str">
        <f t="shared" si="23"/>
        <v>FI</v>
      </c>
    </row>
    <row r="1496" spans="1:11">
      <c r="A1496" s="642" t="s">
        <v>560</v>
      </c>
      <c r="B1496" s="642">
        <v>94208</v>
      </c>
      <c r="C1496" s="642" t="s">
        <v>52</v>
      </c>
      <c r="D1496" s="642" t="s">
        <v>3076</v>
      </c>
      <c r="E1496" s="642" t="s">
        <v>1011</v>
      </c>
      <c r="F1496" s="642" t="s">
        <v>4032</v>
      </c>
      <c r="G1496" s="642" t="s">
        <v>2980</v>
      </c>
      <c r="H1496" s="642" t="s">
        <v>560</v>
      </c>
      <c r="I1496" s="642" t="s">
        <v>1011</v>
      </c>
      <c r="J1496" s="616">
        <v>40000762</v>
      </c>
      <c r="K1496" s="640" t="str">
        <f t="shared" si="23"/>
        <v/>
      </c>
    </row>
    <row r="1497" spans="1:11">
      <c r="A1497" s="642" t="s">
        <v>528</v>
      </c>
      <c r="B1497" s="642">
        <v>12000</v>
      </c>
      <c r="C1497" s="642" t="s">
        <v>98</v>
      </c>
      <c r="D1497" s="642" t="s">
        <v>2991</v>
      </c>
      <c r="E1497" s="642" t="s">
        <v>1011</v>
      </c>
      <c r="F1497" s="642" t="s">
        <v>4045</v>
      </c>
      <c r="G1497" s="642" t="s">
        <v>3102</v>
      </c>
      <c r="H1497" s="642" t="s">
        <v>402</v>
      </c>
      <c r="I1497" s="642" t="s">
        <v>1011</v>
      </c>
      <c r="J1497" s="616">
        <v>40006816</v>
      </c>
      <c r="K1497" s="640" t="str">
        <f t="shared" si="23"/>
        <v/>
      </c>
    </row>
    <row r="1498" spans="1:11">
      <c r="A1498" s="642" t="s">
        <v>1011</v>
      </c>
      <c r="B1498" s="642">
        <v>22654256</v>
      </c>
      <c r="C1498" s="642" t="s">
        <v>52</v>
      </c>
      <c r="D1498" s="642" t="s">
        <v>3013</v>
      </c>
      <c r="E1498" s="642" t="s">
        <v>1011</v>
      </c>
      <c r="F1498" s="642" t="s">
        <v>3961</v>
      </c>
      <c r="G1498" s="642" t="s">
        <v>2995</v>
      </c>
      <c r="H1498" s="642" t="s">
        <v>1011</v>
      </c>
      <c r="I1498" s="642" t="s">
        <v>55</v>
      </c>
      <c r="J1498" s="616">
        <v>30101509</v>
      </c>
      <c r="K1498" s="640" t="str">
        <f t="shared" si="23"/>
        <v>RS</v>
      </c>
    </row>
    <row r="1499" spans="1:11">
      <c r="A1499" s="642" t="s">
        <v>403</v>
      </c>
      <c r="B1499" s="642">
        <v>336933</v>
      </c>
      <c r="C1499" s="642" t="s">
        <v>98</v>
      </c>
      <c r="D1499" s="642" t="s">
        <v>2978</v>
      </c>
      <c r="E1499" s="642" t="s">
        <v>1011</v>
      </c>
      <c r="F1499" s="642" t="s">
        <v>414</v>
      </c>
      <c r="G1499" s="642" t="s">
        <v>2995</v>
      </c>
      <c r="H1499" s="642" t="s">
        <v>402</v>
      </c>
      <c r="I1499" s="642" t="s">
        <v>263</v>
      </c>
      <c r="J1499" s="616">
        <v>30076949</v>
      </c>
      <c r="K1499" s="640" t="str">
        <f t="shared" si="23"/>
        <v>OT</v>
      </c>
    </row>
    <row r="1500" spans="1:11">
      <c r="A1500" s="642" t="s">
        <v>355</v>
      </c>
      <c r="B1500" s="642">
        <v>1751723</v>
      </c>
      <c r="C1500" s="642" t="s">
        <v>52</v>
      </c>
      <c r="D1500" s="642" t="s">
        <v>2984</v>
      </c>
      <c r="E1500" s="642" t="s">
        <v>1011</v>
      </c>
      <c r="F1500" s="642" t="s">
        <v>4019</v>
      </c>
      <c r="G1500" s="642" t="s">
        <v>2988</v>
      </c>
      <c r="H1500" s="642" t="s">
        <v>227</v>
      </c>
      <c r="I1500" s="642" t="s">
        <v>142</v>
      </c>
      <c r="J1500" s="616">
        <v>40003868</v>
      </c>
      <c r="K1500" s="640" t="str">
        <f t="shared" si="23"/>
        <v>FI</v>
      </c>
    </row>
    <row r="1501" spans="1:11">
      <c r="A1501" s="642" t="s">
        <v>1011</v>
      </c>
      <c r="B1501" s="642">
        <v>366106</v>
      </c>
      <c r="C1501" s="642" t="s">
        <v>52</v>
      </c>
      <c r="D1501" s="642" t="s">
        <v>3027</v>
      </c>
      <c r="E1501" s="642" t="s">
        <v>1011</v>
      </c>
      <c r="F1501" s="642" t="s">
        <v>4020</v>
      </c>
      <c r="G1501" s="642" t="s">
        <v>2980</v>
      </c>
      <c r="H1501" s="642" t="s">
        <v>1011</v>
      </c>
      <c r="I1501" s="642" t="s">
        <v>1011</v>
      </c>
      <c r="J1501" s="616">
        <v>30459321</v>
      </c>
      <c r="K1501" s="640" t="str">
        <f t="shared" si="23"/>
        <v/>
      </c>
    </row>
    <row r="1502" spans="1:11">
      <c r="A1502" s="642" t="s">
        <v>1011</v>
      </c>
      <c r="B1502" s="642">
        <v>25718475</v>
      </c>
      <c r="C1502" s="642" t="s">
        <v>52</v>
      </c>
      <c r="D1502" s="642" t="s">
        <v>2978</v>
      </c>
      <c r="E1502" s="642" t="s">
        <v>1011</v>
      </c>
      <c r="F1502" s="642" t="s">
        <v>4021</v>
      </c>
      <c r="G1502" s="642" t="s">
        <v>2990</v>
      </c>
      <c r="H1502" s="642" t="s">
        <v>1011</v>
      </c>
      <c r="I1502" s="642" t="s">
        <v>160</v>
      </c>
      <c r="J1502" s="616">
        <v>30071449</v>
      </c>
      <c r="K1502" s="640" t="str">
        <f t="shared" si="23"/>
        <v>RE</v>
      </c>
    </row>
    <row r="1503" spans="1:11">
      <c r="A1503" s="642" t="s">
        <v>561</v>
      </c>
      <c r="B1503" s="642">
        <v>53890</v>
      </c>
      <c r="C1503" s="642" t="s">
        <v>52</v>
      </c>
      <c r="D1503" s="642" t="s">
        <v>3056</v>
      </c>
      <c r="E1503" s="642" t="s">
        <v>1011</v>
      </c>
      <c r="F1503" s="642" t="s">
        <v>4009</v>
      </c>
      <c r="G1503" s="642" t="s">
        <v>3106</v>
      </c>
      <c r="H1503" s="642" t="s">
        <v>560</v>
      </c>
      <c r="I1503" s="642" t="s">
        <v>1011</v>
      </c>
      <c r="J1503" s="616">
        <v>30391492</v>
      </c>
      <c r="K1503" s="640" t="str">
        <f t="shared" si="23"/>
        <v/>
      </c>
    </row>
    <row r="1504" spans="1:11">
      <c r="A1504" s="642" t="s">
        <v>528</v>
      </c>
      <c r="B1504" s="642">
        <v>87210</v>
      </c>
      <c r="C1504" s="642" t="s">
        <v>52</v>
      </c>
      <c r="D1504" s="642" t="s">
        <v>3010</v>
      </c>
      <c r="E1504" s="642" t="s">
        <v>1011</v>
      </c>
      <c r="F1504" s="642" t="s">
        <v>4010</v>
      </c>
      <c r="G1504" s="642" t="s">
        <v>3012</v>
      </c>
      <c r="H1504" s="642" t="s">
        <v>402</v>
      </c>
      <c r="I1504" s="642" t="s">
        <v>1011</v>
      </c>
      <c r="J1504" s="616">
        <v>30460847</v>
      </c>
      <c r="K1504" s="640" t="str">
        <f t="shared" si="23"/>
        <v/>
      </c>
    </row>
    <row r="1505" spans="1:11">
      <c r="A1505" s="642" t="s">
        <v>739</v>
      </c>
      <c r="B1505" s="642">
        <v>255444</v>
      </c>
      <c r="C1505" s="642" t="s">
        <v>52</v>
      </c>
      <c r="D1505" s="642" t="s">
        <v>2978</v>
      </c>
      <c r="E1505" s="642" t="s">
        <v>1011</v>
      </c>
      <c r="F1505" s="642" t="s">
        <v>4011</v>
      </c>
      <c r="G1505" s="642" t="s">
        <v>2980</v>
      </c>
      <c r="H1505" s="642" t="s">
        <v>227</v>
      </c>
      <c r="I1505" s="642" t="s">
        <v>1011</v>
      </c>
      <c r="J1505" s="616">
        <v>30487413</v>
      </c>
      <c r="K1505" s="640" t="str">
        <f t="shared" si="23"/>
        <v/>
      </c>
    </row>
    <row r="1506" spans="1:11">
      <c r="A1506" s="642" t="s">
        <v>300</v>
      </c>
      <c r="B1506" s="642">
        <v>436105</v>
      </c>
      <c r="C1506" s="642" t="s">
        <v>102</v>
      </c>
      <c r="D1506" s="642" t="s">
        <v>3013</v>
      </c>
      <c r="E1506" s="642" t="s">
        <v>1011</v>
      </c>
      <c r="F1506" s="642" t="s">
        <v>3246</v>
      </c>
      <c r="G1506" s="642" t="s">
        <v>2990</v>
      </c>
      <c r="H1506" s="642" t="s">
        <v>227</v>
      </c>
      <c r="I1506" s="642" t="s">
        <v>55</v>
      </c>
      <c r="J1506" s="616">
        <v>30388774</v>
      </c>
      <c r="K1506" s="640" t="str">
        <f t="shared" si="23"/>
        <v>RS</v>
      </c>
    </row>
    <row r="1507" spans="1:11">
      <c r="A1507" s="642" t="s">
        <v>420</v>
      </c>
      <c r="B1507" s="642">
        <v>101500</v>
      </c>
      <c r="C1507" s="642" t="s">
        <v>98</v>
      </c>
      <c r="D1507" s="642" t="s">
        <v>2978</v>
      </c>
      <c r="E1507" s="642" t="s">
        <v>1011</v>
      </c>
      <c r="F1507" s="642" t="s">
        <v>4023</v>
      </c>
      <c r="G1507" s="642" t="s">
        <v>2995</v>
      </c>
      <c r="H1507" s="642" t="s">
        <v>402</v>
      </c>
      <c r="I1507" s="642" t="s">
        <v>142</v>
      </c>
      <c r="J1507" s="616">
        <v>30485368</v>
      </c>
      <c r="K1507" s="640" t="str">
        <f t="shared" si="23"/>
        <v>FI</v>
      </c>
    </row>
    <row r="1508" spans="1:11">
      <c r="A1508" s="642" t="s">
        <v>50</v>
      </c>
      <c r="B1508" s="642">
        <v>240000</v>
      </c>
      <c r="C1508" s="642" t="s">
        <v>52</v>
      </c>
      <c r="D1508" s="642" t="s">
        <v>4700</v>
      </c>
      <c r="E1508" s="642" t="s">
        <v>1011</v>
      </c>
      <c r="F1508" s="642" t="s">
        <v>4046</v>
      </c>
      <c r="G1508" s="642" t="s">
        <v>2980</v>
      </c>
      <c r="H1508" s="642" t="s">
        <v>50</v>
      </c>
      <c r="I1508" s="642" t="s">
        <v>1011</v>
      </c>
      <c r="J1508" s="616">
        <v>40002512</v>
      </c>
      <c r="K1508" s="640" t="str">
        <f t="shared" si="23"/>
        <v/>
      </c>
    </row>
    <row r="1509" spans="1:11">
      <c r="A1509" s="642" t="s">
        <v>1011</v>
      </c>
      <c r="B1509" s="642">
        <v>83104</v>
      </c>
      <c r="C1509" s="642" t="s">
        <v>52</v>
      </c>
      <c r="D1509" s="642" t="s">
        <v>2978</v>
      </c>
      <c r="E1509" s="642" t="s">
        <v>1011</v>
      </c>
      <c r="F1509" s="642" t="s">
        <v>4047</v>
      </c>
      <c r="G1509" s="642" t="s">
        <v>2741</v>
      </c>
      <c r="H1509" s="642" t="s">
        <v>1011</v>
      </c>
      <c r="I1509" s="642" t="s">
        <v>1011</v>
      </c>
      <c r="J1509" s="616">
        <v>40000845</v>
      </c>
      <c r="K1509" s="640" t="str">
        <f t="shared" si="23"/>
        <v/>
      </c>
    </row>
    <row r="1510" spans="1:11">
      <c r="A1510" s="642" t="s">
        <v>355</v>
      </c>
      <c r="B1510" s="642">
        <v>154866</v>
      </c>
      <c r="C1510" s="642" t="s">
        <v>52</v>
      </c>
      <c r="D1510" s="642" t="s">
        <v>2978</v>
      </c>
      <c r="E1510" s="642" t="s">
        <v>1011</v>
      </c>
      <c r="F1510" s="642" t="s">
        <v>4048</v>
      </c>
      <c r="G1510" s="642" t="s">
        <v>2982</v>
      </c>
      <c r="H1510" s="642" t="s">
        <v>227</v>
      </c>
      <c r="I1510" s="642" t="s">
        <v>1011</v>
      </c>
      <c r="J1510" s="616">
        <v>30485255</v>
      </c>
      <c r="K1510" s="640" t="str">
        <f t="shared" si="23"/>
        <v/>
      </c>
    </row>
    <row r="1511" spans="1:11">
      <c r="A1511" s="642" t="s">
        <v>284</v>
      </c>
      <c r="B1511" s="642">
        <v>40280</v>
      </c>
      <c r="C1511" s="642" t="s">
        <v>98</v>
      </c>
      <c r="D1511" s="642" t="s">
        <v>2978</v>
      </c>
      <c r="E1511" s="642" t="s">
        <v>1011</v>
      </c>
      <c r="F1511" s="642" t="s">
        <v>4054</v>
      </c>
      <c r="G1511" s="642" t="s">
        <v>2988</v>
      </c>
      <c r="H1511" s="642" t="s">
        <v>227</v>
      </c>
      <c r="I1511" s="642" t="s">
        <v>1011</v>
      </c>
      <c r="J1511" s="616">
        <v>30328431</v>
      </c>
      <c r="K1511" s="640" t="str">
        <f t="shared" si="23"/>
        <v/>
      </c>
    </row>
    <row r="1512" spans="1:11">
      <c r="A1512" s="642" t="s">
        <v>318</v>
      </c>
      <c r="B1512" s="642">
        <v>48778</v>
      </c>
      <c r="C1512" s="642" t="s">
        <v>52</v>
      </c>
      <c r="D1512" s="642" t="s">
        <v>2978</v>
      </c>
      <c r="E1512" s="642" t="s">
        <v>1011</v>
      </c>
      <c r="F1512" s="642" t="s">
        <v>4026</v>
      </c>
      <c r="G1512" s="642" t="s">
        <v>2982</v>
      </c>
      <c r="H1512" s="642" t="s">
        <v>227</v>
      </c>
      <c r="I1512" s="642" t="s">
        <v>1011</v>
      </c>
      <c r="J1512" s="616">
        <v>30488065</v>
      </c>
      <c r="K1512" s="640" t="str">
        <f t="shared" si="23"/>
        <v/>
      </c>
    </row>
    <row r="1513" spans="1:11">
      <c r="A1513" s="642" t="s">
        <v>1011</v>
      </c>
      <c r="B1513" s="642">
        <v>554963</v>
      </c>
      <c r="C1513" s="642" t="s">
        <v>52</v>
      </c>
      <c r="D1513" s="642" t="s">
        <v>2978</v>
      </c>
      <c r="E1513" s="642" t="s">
        <v>1011</v>
      </c>
      <c r="F1513" s="642" t="s">
        <v>4027</v>
      </c>
      <c r="G1513" s="642" t="s">
        <v>3002</v>
      </c>
      <c r="H1513" s="642" t="s">
        <v>560</v>
      </c>
      <c r="I1513" s="642" t="s">
        <v>1011</v>
      </c>
      <c r="J1513" s="616">
        <v>30428989</v>
      </c>
      <c r="K1513" s="640" t="str">
        <f t="shared" si="23"/>
        <v/>
      </c>
    </row>
    <row r="1514" spans="1:11">
      <c r="A1514" s="642" t="s">
        <v>156</v>
      </c>
      <c r="B1514" s="642">
        <v>910247</v>
      </c>
      <c r="C1514" s="642" t="s">
        <v>52</v>
      </c>
      <c r="D1514" s="642" t="s">
        <v>2984</v>
      </c>
      <c r="E1514" s="642" t="s">
        <v>1011</v>
      </c>
      <c r="F1514" s="642" t="s">
        <v>4041</v>
      </c>
      <c r="G1514" s="642" t="s">
        <v>2988</v>
      </c>
      <c r="H1514" s="642" t="s">
        <v>50</v>
      </c>
      <c r="I1514" s="642" t="s">
        <v>55</v>
      </c>
      <c r="J1514" s="616">
        <v>30467605</v>
      </c>
      <c r="K1514" s="640" t="str">
        <f t="shared" si="23"/>
        <v>RS</v>
      </c>
    </row>
    <row r="1515" spans="1:11">
      <c r="A1515" s="642" t="s">
        <v>284</v>
      </c>
      <c r="B1515" s="642">
        <v>470000</v>
      </c>
      <c r="C1515" s="642" t="s">
        <v>52</v>
      </c>
      <c r="D1515" s="642" t="s">
        <v>2978</v>
      </c>
      <c r="E1515" s="642" t="s">
        <v>1011</v>
      </c>
      <c r="F1515" s="642" t="s">
        <v>4042</v>
      </c>
      <c r="G1515" s="642" t="s">
        <v>2980</v>
      </c>
      <c r="H1515" s="642" t="s">
        <v>227</v>
      </c>
      <c r="I1515" s="642" t="s">
        <v>1011</v>
      </c>
      <c r="J1515" s="616">
        <v>40005744</v>
      </c>
      <c r="K1515" s="640" t="str">
        <f t="shared" si="23"/>
        <v/>
      </c>
    </row>
    <row r="1516" spans="1:11">
      <c r="A1516" s="642" t="s">
        <v>403</v>
      </c>
      <c r="B1516" s="642">
        <v>7000</v>
      </c>
      <c r="C1516" s="642" t="s">
        <v>52</v>
      </c>
      <c r="D1516" s="642" t="s">
        <v>2991</v>
      </c>
      <c r="E1516" s="642" t="s">
        <v>1011</v>
      </c>
      <c r="F1516" s="642" t="s">
        <v>4043</v>
      </c>
      <c r="G1516" s="642" t="s">
        <v>3113</v>
      </c>
      <c r="H1516" s="642" t="s">
        <v>402</v>
      </c>
      <c r="I1516" s="642" t="s">
        <v>1011</v>
      </c>
      <c r="J1516" s="616">
        <v>40006649</v>
      </c>
      <c r="K1516" s="640" t="str">
        <f t="shared" si="23"/>
        <v/>
      </c>
    </row>
    <row r="1517" spans="1:11">
      <c r="A1517" s="642" t="s">
        <v>439</v>
      </c>
      <c r="B1517" s="642">
        <v>30000</v>
      </c>
      <c r="C1517" s="642" t="s">
        <v>52</v>
      </c>
      <c r="D1517" s="642" t="s">
        <v>2978</v>
      </c>
      <c r="E1517" s="642" t="s">
        <v>1011</v>
      </c>
      <c r="F1517" s="642" t="s">
        <v>4044</v>
      </c>
      <c r="G1517" s="642" t="s">
        <v>2982</v>
      </c>
      <c r="H1517" s="642" t="s">
        <v>402</v>
      </c>
      <c r="I1517" s="642" t="s">
        <v>1011</v>
      </c>
      <c r="J1517" s="616">
        <v>40007299</v>
      </c>
      <c r="K1517" s="640" t="str">
        <f t="shared" si="23"/>
        <v/>
      </c>
    </row>
    <row r="1518" spans="1:11">
      <c r="A1518" s="642" t="s">
        <v>50</v>
      </c>
      <c r="B1518" s="642">
        <v>256498</v>
      </c>
      <c r="C1518" s="642" t="s">
        <v>102</v>
      </c>
      <c r="D1518" s="642" t="s">
        <v>3056</v>
      </c>
      <c r="E1518" s="642" t="s">
        <v>1011</v>
      </c>
      <c r="F1518" s="642" t="s">
        <v>4022</v>
      </c>
      <c r="G1518" s="642" t="s">
        <v>2988</v>
      </c>
      <c r="H1518" s="642" t="s">
        <v>50</v>
      </c>
      <c r="I1518" s="642" t="s">
        <v>55</v>
      </c>
      <c r="J1518" s="616">
        <v>30462877</v>
      </c>
      <c r="K1518" s="640" t="str">
        <f t="shared" si="23"/>
        <v>RS</v>
      </c>
    </row>
    <row r="1519" spans="1:11">
      <c r="A1519" s="642" t="s">
        <v>119</v>
      </c>
      <c r="B1519" s="642">
        <v>338714</v>
      </c>
      <c r="C1519" s="642" t="s">
        <v>52</v>
      </c>
      <c r="D1519" s="642" t="s">
        <v>3056</v>
      </c>
      <c r="E1519" s="642" t="s">
        <v>1011</v>
      </c>
      <c r="F1519" s="642" t="s">
        <v>4033</v>
      </c>
      <c r="G1519" s="642" t="s">
        <v>2988</v>
      </c>
      <c r="H1519" s="642" t="s">
        <v>50</v>
      </c>
      <c r="I1519" s="642" t="s">
        <v>55</v>
      </c>
      <c r="J1519" s="616">
        <v>30389124</v>
      </c>
      <c r="K1519" s="640" t="str">
        <f t="shared" si="23"/>
        <v>RS</v>
      </c>
    </row>
    <row r="1520" spans="1:11">
      <c r="A1520" s="642" t="s">
        <v>50</v>
      </c>
      <c r="B1520" s="642">
        <v>151972</v>
      </c>
      <c r="C1520" s="642" t="s">
        <v>52</v>
      </c>
      <c r="D1520" s="642" t="s">
        <v>2978</v>
      </c>
      <c r="E1520" s="642" t="s">
        <v>1011</v>
      </c>
      <c r="F1520" s="642" t="s">
        <v>4034</v>
      </c>
      <c r="G1520" s="642" t="s">
        <v>2995</v>
      </c>
      <c r="H1520" s="642" t="s">
        <v>50</v>
      </c>
      <c r="I1520" s="642" t="s">
        <v>55</v>
      </c>
      <c r="J1520" s="616">
        <v>30135711</v>
      </c>
      <c r="K1520" s="640" t="str">
        <f t="shared" si="23"/>
        <v>RS</v>
      </c>
    </row>
    <row r="1521" spans="1:11">
      <c r="A1521" s="642" t="s">
        <v>1011</v>
      </c>
      <c r="B1521" s="642">
        <v>472746</v>
      </c>
      <c r="C1521" s="642" t="s">
        <v>52</v>
      </c>
      <c r="D1521" s="642" t="s">
        <v>757</v>
      </c>
      <c r="E1521" s="642" t="s">
        <v>1011</v>
      </c>
      <c r="F1521" s="642" t="s">
        <v>4035</v>
      </c>
      <c r="G1521" s="642" t="s">
        <v>3106</v>
      </c>
      <c r="H1521" s="642" t="s">
        <v>1011</v>
      </c>
      <c r="I1521" s="642" t="s">
        <v>55</v>
      </c>
      <c r="J1521" s="616">
        <v>30469683</v>
      </c>
      <c r="K1521" s="640" t="str">
        <f t="shared" si="23"/>
        <v>RS</v>
      </c>
    </row>
    <row r="1522" spans="1:11">
      <c r="A1522" s="642" t="s">
        <v>739</v>
      </c>
      <c r="B1522" s="642">
        <v>26841</v>
      </c>
      <c r="C1522" s="642" t="s">
        <v>98</v>
      </c>
      <c r="D1522" s="642" t="s">
        <v>3056</v>
      </c>
      <c r="E1522" s="642" t="s">
        <v>1011</v>
      </c>
      <c r="F1522" s="642" t="s">
        <v>4024</v>
      </c>
      <c r="G1522" s="642" t="s">
        <v>2990</v>
      </c>
      <c r="H1522" s="642" t="s">
        <v>227</v>
      </c>
      <c r="I1522" s="642" t="s">
        <v>1011</v>
      </c>
      <c r="J1522" s="616">
        <v>30463158</v>
      </c>
      <c r="K1522" s="640" t="str">
        <f t="shared" si="23"/>
        <v/>
      </c>
    </row>
    <row r="1523" spans="1:11">
      <c r="A1523" s="642" t="s">
        <v>739</v>
      </c>
      <c r="B1523" s="642">
        <v>1754006</v>
      </c>
      <c r="C1523" s="642" t="s">
        <v>52</v>
      </c>
      <c r="D1523" s="642" t="s">
        <v>3056</v>
      </c>
      <c r="E1523" s="642" t="s">
        <v>1011</v>
      </c>
      <c r="F1523" s="642" t="s">
        <v>4025</v>
      </c>
      <c r="G1523" s="642" t="s">
        <v>2990</v>
      </c>
      <c r="H1523" s="642" t="s">
        <v>227</v>
      </c>
      <c r="I1523" s="642" t="s">
        <v>1011</v>
      </c>
      <c r="J1523" s="616">
        <v>30110899</v>
      </c>
      <c r="K1523" s="640" t="str">
        <f t="shared" si="23"/>
        <v/>
      </c>
    </row>
    <row r="1524" spans="1:11">
      <c r="A1524" s="642" t="s">
        <v>739</v>
      </c>
      <c r="B1524" s="642">
        <v>6412918</v>
      </c>
      <c r="C1524" s="642" t="s">
        <v>52</v>
      </c>
      <c r="D1524" s="642" t="s">
        <v>3056</v>
      </c>
      <c r="E1524" s="642" t="s">
        <v>1011</v>
      </c>
      <c r="F1524" s="642" t="s">
        <v>4036</v>
      </c>
      <c r="G1524" s="642" t="s">
        <v>2990</v>
      </c>
      <c r="H1524" s="642" t="s">
        <v>227</v>
      </c>
      <c r="I1524" s="642" t="s">
        <v>55</v>
      </c>
      <c r="J1524" s="616">
        <v>30283374</v>
      </c>
      <c r="K1524" s="640" t="str">
        <f t="shared" si="23"/>
        <v>RS</v>
      </c>
    </row>
    <row r="1525" spans="1:11">
      <c r="A1525" s="642" t="s">
        <v>739</v>
      </c>
      <c r="B1525" s="642">
        <v>125685</v>
      </c>
      <c r="C1525" s="642" t="s">
        <v>98</v>
      </c>
      <c r="D1525" s="642" t="s">
        <v>2978</v>
      </c>
      <c r="E1525" s="642" t="s">
        <v>1011</v>
      </c>
      <c r="F1525" s="642" t="s">
        <v>4037</v>
      </c>
      <c r="G1525" s="642" t="s">
        <v>2988</v>
      </c>
      <c r="H1525" s="642" t="s">
        <v>227</v>
      </c>
      <c r="I1525" s="642" t="s">
        <v>1011</v>
      </c>
      <c r="J1525" s="616">
        <v>30487236</v>
      </c>
      <c r="K1525" s="640" t="str">
        <f t="shared" si="23"/>
        <v/>
      </c>
    </row>
    <row r="1526" spans="1:11">
      <c r="A1526" s="642" t="s">
        <v>167</v>
      </c>
      <c r="B1526" s="642">
        <v>690756</v>
      </c>
      <c r="C1526" s="642" t="s">
        <v>52</v>
      </c>
      <c r="D1526" s="642" t="s">
        <v>2978</v>
      </c>
      <c r="E1526" s="642" t="s">
        <v>1011</v>
      </c>
      <c r="F1526" s="642" t="s">
        <v>4055</v>
      </c>
      <c r="G1526" s="642" t="s">
        <v>2988</v>
      </c>
      <c r="H1526" s="642" t="s">
        <v>50</v>
      </c>
      <c r="I1526" s="642" t="s">
        <v>1011</v>
      </c>
      <c r="J1526" s="616">
        <v>40001660</v>
      </c>
      <c r="K1526" s="640" t="str">
        <f t="shared" si="23"/>
        <v/>
      </c>
    </row>
    <row r="1527" spans="1:11">
      <c r="A1527" s="642" t="s">
        <v>588</v>
      </c>
      <c r="B1527" s="642">
        <v>237746</v>
      </c>
      <c r="C1527" s="642" t="s">
        <v>52</v>
      </c>
      <c r="D1527" s="642" t="s">
        <v>2978</v>
      </c>
      <c r="E1527" s="642" t="s">
        <v>1011</v>
      </c>
      <c r="F1527" s="642" t="s">
        <v>4056</v>
      </c>
      <c r="G1527" s="642" t="s">
        <v>2995</v>
      </c>
      <c r="H1527" s="642" t="s">
        <v>560</v>
      </c>
      <c r="I1527" s="642" t="s">
        <v>1011</v>
      </c>
      <c r="J1527" s="616">
        <v>30480167</v>
      </c>
      <c r="K1527" s="640" t="str">
        <f t="shared" si="23"/>
        <v/>
      </c>
    </row>
    <row r="1528" spans="1:11">
      <c r="A1528" s="642" t="s">
        <v>490</v>
      </c>
      <c r="B1528" s="642">
        <v>5121515</v>
      </c>
      <c r="C1528" s="642" t="s">
        <v>52</v>
      </c>
      <c r="D1528" s="642" t="s">
        <v>3038</v>
      </c>
      <c r="E1528" s="642" t="s">
        <v>1011</v>
      </c>
      <c r="F1528" s="642" t="s">
        <v>4057</v>
      </c>
      <c r="G1528" s="642" t="s">
        <v>2988</v>
      </c>
      <c r="H1528" s="642" t="s">
        <v>402</v>
      </c>
      <c r="I1528" s="642" t="s">
        <v>55</v>
      </c>
      <c r="J1528" s="616">
        <v>30371679</v>
      </c>
      <c r="K1528" s="640" t="str">
        <f t="shared" si="23"/>
        <v>RS</v>
      </c>
    </row>
    <row r="1529" spans="1:11">
      <c r="A1529" s="642" t="s">
        <v>148</v>
      </c>
      <c r="B1529" s="642">
        <v>27897</v>
      </c>
      <c r="C1529" s="642" t="s">
        <v>98</v>
      </c>
      <c r="D1529" s="642" t="s">
        <v>2978</v>
      </c>
      <c r="E1529" s="642" t="s">
        <v>1011</v>
      </c>
      <c r="F1529" s="642" t="s">
        <v>4052</v>
      </c>
      <c r="G1529" s="642" t="s">
        <v>2995</v>
      </c>
      <c r="H1529" s="642" t="s">
        <v>50</v>
      </c>
      <c r="I1529" s="642" t="s">
        <v>142</v>
      </c>
      <c r="J1529" s="616">
        <v>40007052</v>
      </c>
      <c r="K1529" s="640" t="str">
        <f t="shared" si="23"/>
        <v>FI</v>
      </c>
    </row>
    <row r="1530" spans="1:11">
      <c r="A1530" s="642" t="s">
        <v>739</v>
      </c>
      <c r="B1530" s="642">
        <v>1227474</v>
      </c>
      <c r="C1530" s="642" t="s">
        <v>52</v>
      </c>
      <c r="D1530" s="642" t="s">
        <v>3076</v>
      </c>
      <c r="E1530" s="642" t="s">
        <v>1011</v>
      </c>
      <c r="F1530" s="642" t="s">
        <v>4506</v>
      </c>
      <c r="G1530" s="642" t="s">
        <v>2988</v>
      </c>
      <c r="H1530" s="642" t="s">
        <v>227</v>
      </c>
      <c r="I1530" s="642" t="s">
        <v>160</v>
      </c>
      <c r="J1530" s="616">
        <v>30375936</v>
      </c>
      <c r="K1530" s="640" t="str">
        <f t="shared" si="23"/>
        <v>RE</v>
      </c>
    </row>
    <row r="1531" spans="1:11">
      <c r="A1531" s="642" t="s">
        <v>1011</v>
      </c>
      <c r="B1531" s="642">
        <v>950000</v>
      </c>
      <c r="C1531" s="642" t="s">
        <v>52</v>
      </c>
      <c r="D1531" s="642" t="s">
        <v>2978</v>
      </c>
      <c r="E1531" s="642" t="s">
        <v>1011</v>
      </c>
      <c r="F1531" s="642" t="s">
        <v>4038</v>
      </c>
      <c r="G1531" s="642" t="s">
        <v>3075</v>
      </c>
      <c r="H1531" s="642" t="s">
        <v>1011</v>
      </c>
      <c r="I1531" s="642" t="s">
        <v>1011</v>
      </c>
      <c r="J1531" s="616">
        <v>30400100</v>
      </c>
      <c r="K1531" s="640" t="str">
        <f t="shared" si="23"/>
        <v/>
      </c>
    </row>
    <row r="1532" spans="1:11">
      <c r="A1532" s="642" t="s">
        <v>468</v>
      </c>
      <c r="B1532" s="642">
        <v>103159</v>
      </c>
      <c r="C1532" s="642" t="s">
        <v>52</v>
      </c>
      <c r="D1532" s="642" t="s">
        <v>2978</v>
      </c>
      <c r="E1532" s="642" t="s">
        <v>1011</v>
      </c>
      <c r="F1532" s="642" t="s">
        <v>4039</v>
      </c>
      <c r="G1532" s="642" t="s">
        <v>3002</v>
      </c>
      <c r="H1532" s="642" t="s">
        <v>402</v>
      </c>
      <c r="I1532" s="642" t="s">
        <v>1011</v>
      </c>
      <c r="J1532" s="616">
        <v>30291576</v>
      </c>
      <c r="K1532" s="640" t="str">
        <f t="shared" si="23"/>
        <v/>
      </c>
    </row>
    <row r="1533" spans="1:11">
      <c r="A1533" s="642" t="s">
        <v>148</v>
      </c>
      <c r="B1533" s="642">
        <v>1538999</v>
      </c>
      <c r="C1533" s="642" t="s">
        <v>52</v>
      </c>
      <c r="D1533" s="642" t="s">
        <v>2978</v>
      </c>
      <c r="E1533" s="642" t="s">
        <v>1011</v>
      </c>
      <c r="F1533" s="642" t="s">
        <v>4075</v>
      </c>
      <c r="G1533" s="642" t="s">
        <v>2988</v>
      </c>
      <c r="H1533" s="642" t="s">
        <v>50</v>
      </c>
      <c r="I1533" s="642" t="s">
        <v>1011</v>
      </c>
      <c r="J1533" s="616">
        <v>30485288</v>
      </c>
      <c r="K1533" s="640" t="str">
        <f t="shared" si="23"/>
        <v/>
      </c>
    </row>
    <row r="1534" spans="1:11">
      <c r="A1534" s="642" t="s">
        <v>355</v>
      </c>
      <c r="B1534" s="642">
        <v>606209</v>
      </c>
      <c r="C1534" s="642" t="s">
        <v>52</v>
      </c>
      <c r="D1534" s="642" t="s">
        <v>3076</v>
      </c>
      <c r="E1534" s="642" t="s">
        <v>1011</v>
      </c>
      <c r="F1534" s="642" t="s">
        <v>4053</v>
      </c>
      <c r="G1534" s="642" t="s">
        <v>2990</v>
      </c>
      <c r="H1534" s="642" t="s">
        <v>227</v>
      </c>
      <c r="I1534" s="642" t="s">
        <v>1011</v>
      </c>
      <c r="J1534" s="616">
        <v>30487765</v>
      </c>
      <c r="K1534" s="640" t="str">
        <f t="shared" si="23"/>
        <v/>
      </c>
    </row>
    <row r="1535" spans="1:11">
      <c r="A1535" s="642" t="s">
        <v>227</v>
      </c>
      <c r="B1535" s="642">
        <v>140115</v>
      </c>
      <c r="C1535" s="642" t="s">
        <v>98</v>
      </c>
      <c r="D1535" s="642" t="s">
        <v>3038</v>
      </c>
      <c r="E1535" s="642" t="s">
        <v>1011</v>
      </c>
      <c r="F1535" s="642" t="s">
        <v>4062</v>
      </c>
      <c r="G1535" s="642" t="s">
        <v>2990</v>
      </c>
      <c r="H1535" s="642" t="s">
        <v>227</v>
      </c>
      <c r="I1535" s="642" t="s">
        <v>55</v>
      </c>
      <c r="J1535" s="616">
        <v>30377073</v>
      </c>
      <c r="K1535" s="640" t="str">
        <f t="shared" si="23"/>
        <v>RS</v>
      </c>
    </row>
    <row r="1536" spans="1:11">
      <c r="A1536" s="642" t="s">
        <v>318</v>
      </c>
      <c r="B1536" s="642">
        <v>373315</v>
      </c>
      <c r="C1536" s="642" t="s">
        <v>52</v>
      </c>
      <c r="D1536" s="642" t="s">
        <v>2978</v>
      </c>
      <c r="E1536" s="642" t="s">
        <v>1011</v>
      </c>
      <c r="F1536" s="642" t="s">
        <v>4049</v>
      </c>
      <c r="G1536" s="642" t="s">
        <v>2988</v>
      </c>
      <c r="H1536" s="642" t="s">
        <v>227</v>
      </c>
      <c r="I1536" s="642" t="s">
        <v>55</v>
      </c>
      <c r="J1536" s="616">
        <v>30484262</v>
      </c>
      <c r="K1536" s="640" t="str">
        <f t="shared" si="23"/>
        <v>RS</v>
      </c>
    </row>
    <row r="1537" spans="1:11">
      <c r="A1537" s="642" t="s">
        <v>588</v>
      </c>
      <c r="B1537" s="642">
        <v>113663</v>
      </c>
      <c r="C1537" s="642" t="s">
        <v>52</v>
      </c>
      <c r="D1537" s="642" t="s">
        <v>2978</v>
      </c>
      <c r="E1537" s="642" t="s">
        <v>1011</v>
      </c>
      <c r="F1537" s="642" t="s">
        <v>4059</v>
      </c>
      <c r="G1537" s="642" t="s">
        <v>2980</v>
      </c>
      <c r="H1537" s="642" t="s">
        <v>560</v>
      </c>
      <c r="I1537" s="642" t="s">
        <v>1011</v>
      </c>
      <c r="J1537" s="616">
        <v>30395825</v>
      </c>
      <c r="K1537" s="640" t="str">
        <f t="shared" si="23"/>
        <v/>
      </c>
    </row>
    <row r="1538" spans="1:11">
      <c r="A1538" s="642" t="s">
        <v>739</v>
      </c>
      <c r="B1538" s="642">
        <v>337566</v>
      </c>
      <c r="C1538" s="642" t="s">
        <v>52</v>
      </c>
      <c r="D1538" s="642" t="s">
        <v>3123</v>
      </c>
      <c r="E1538" s="642" t="s">
        <v>1011</v>
      </c>
      <c r="F1538" s="642" t="s">
        <v>4050</v>
      </c>
      <c r="G1538" s="642" t="s">
        <v>3012</v>
      </c>
      <c r="H1538" s="642" t="s">
        <v>227</v>
      </c>
      <c r="I1538" s="642" t="s">
        <v>1011</v>
      </c>
      <c r="J1538" s="616">
        <v>30376572</v>
      </c>
      <c r="K1538" s="640" t="str">
        <f t="shared" si="23"/>
        <v/>
      </c>
    </row>
    <row r="1539" spans="1:11">
      <c r="A1539" s="642" t="s">
        <v>1011</v>
      </c>
      <c r="B1539" s="642">
        <v>141855</v>
      </c>
      <c r="C1539" s="642" t="s">
        <v>52</v>
      </c>
      <c r="D1539" s="642" t="s">
        <v>3027</v>
      </c>
      <c r="E1539" s="642" t="s">
        <v>1011</v>
      </c>
      <c r="F1539" s="642" t="s">
        <v>3209</v>
      </c>
      <c r="G1539" s="642" t="s">
        <v>3024</v>
      </c>
      <c r="H1539" s="642" t="s">
        <v>1011</v>
      </c>
      <c r="I1539" s="642" t="s">
        <v>55</v>
      </c>
      <c r="J1539" s="616">
        <v>30468388</v>
      </c>
      <c r="K1539" s="640" t="str">
        <f t="shared" ref="K1539:K1602" si="24">I1539</f>
        <v>RS</v>
      </c>
    </row>
    <row r="1540" spans="1:11">
      <c r="A1540" s="642" t="s">
        <v>156</v>
      </c>
      <c r="B1540" s="642">
        <v>334439</v>
      </c>
      <c r="C1540" s="642" t="s">
        <v>52</v>
      </c>
      <c r="D1540" s="642" t="s">
        <v>2978</v>
      </c>
      <c r="E1540" s="642" t="s">
        <v>1011</v>
      </c>
      <c r="F1540" s="642" t="s">
        <v>4076</v>
      </c>
      <c r="G1540" s="642" t="s">
        <v>2988</v>
      </c>
      <c r="H1540" s="642" t="s">
        <v>50</v>
      </c>
      <c r="I1540" s="642" t="s">
        <v>1011</v>
      </c>
      <c r="J1540" s="616">
        <v>30280673</v>
      </c>
      <c r="K1540" s="640" t="str">
        <f t="shared" si="24"/>
        <v/>
      </c>
    </row>
    <row r="1541" spans="1:11">
      <c r="A1541" s="642" t="s">
        <v>490</v>
      </c>
      <c r="B1541" s="642">
        <v>12000</v>
      </c>
      <c r="C1541" s="642" t="s">
        <v>52</v>
      </c>
      <c r="D1541" s="642" t="s">
        <v>2991</v>
      </c>
      <c r="E1541" s="642" t="s">
        <v>1011</v>
      </c>
      <c r="F1541" s="642" t="s">
        <v>4077</v>
      </c>
      <c r="G1541" s="642" t="s">
        <v>2980</v>
      </c>
      <c r="H1541" s="642" t="s">
        <v>402</v>
      </c>
      <c r="I1541" s="642" t="s">
        <v>1011</v>
      </c>
      <c r="J1541" s="616">
        <v>40006200</v>
      </c>
      <c r="K1541" s="640" t="str">
        <f t="shared" si="24"/>
        <v/>
      </c>
    </row>
    <row r="1542" spans="1:11">
      <c r="A1542" s="642" t="s">
        <v>50</v>
      </c>
      <c r="B1542" s="642">
        <v>1700000</v>
      </c>
      <c r="C1542" s="642" t="s">
        <v>52</v>
      </c>
      <c r="D1542" s="642" t="s">
        <v>2991</v>
      </c>
      <c r="E1542" s="642" t="s">
        <v>1011</v>
      </c>
      <c r="F1542" s="642" t="s">
        <v>4089</v>
      </c>
      <c r="G1542" s="642" t="s">
        <v>3106</v>
      </c>
      <c r="H1542" s="642" t="s">
        <v>50</v>
      </c>
      <c r="I1542" s="642" t="s">
        <v>1011</v>
      </c>
      <c r="J1542" s="616">
        <v>40007686</v>
      </c>
      <c r="K1542" s="640" t="str">
        <f t="shared" si="24"/>
        <v/>
      </c>
    </row>
    <row r="1543" spans="1:11">
      <c r="A1543" s="642" t="s">
        <v>1011</v>
      </c>
      <c r="B1543" s="642">
        <v>82737011</v>
      </c>
      <c r="C1543" s="642" t="s">
        <v>52</v>
      </c>
      <c r="D1543" s="642" t="s">
        <v>3076</v>
      </c>
      <c r="E1543" s="642" t="s">
        <v>1011</v>
      </c>
      <c r="F1543" s="642" t="s">
        <v>4385</v>
      </c>
      <c r="G1543" s="642" t="s">
        <v>3102</v>
      </c>
      <c r="H1543" s="642" t="s">
        <v>402</v>
      </c>
      <c r="I1543" s="642" t="s">
        <v>55</v>
      </c>
      <c r="J1543" s="616">
        <v>30083300</v>
      </c>
      <c r="K1543" s="640" t="str">
        <f t="shared" si="24"/>
        <v>RS</v>
      </c>
    </row>
    <row r="1544" spans="1:11">
      <c r="A1544" s="642" t="s">
        <v>403</v>
      </c>
      <c r="B1544" s="642">
        <v>2151477</v>
      </c>
      <c r="C1544" s="642" t="s">
        <v>52</v>
      </c>
      <c r="D1544" s="642" t="s">
        <v>2978</v>
      </c>
      <c r="E1544" s="642" t="s">
        <v>1011</v>
      </c>
      <c r="F1544" s="642" t="s">
        <v>4570</v>
      </c>
      <c r="G1544" s="642" t="s">
        <v>2988</v>
      </c>
      <c r="H1544" s="642" t="s">
        <v>402</v>
      </c>
      <c r="I1544" s="642" t="s">
        <v>1011</v>
      </c>
      <c r="J1544" s="616">
        <v>40004879</v>
      </c>
      <c r="K1544" s="640" t="str">
        <f t="shared" si="24"/>
        <v/>
      </c>
    </row>
    <row r="1545" spans="1:11">
      <c r="A1545" s="642" t="s">
        <v>270</v>
      </c>
      <c r="B1545" s="642">
        <v>1166012</v>
      </c>
      <c r="C1545" s="642" t="s">
        <v>52</v>
      </c>
      <c r="D1545" s="642" t="s">
        <v>2978</v>
      </c>
      <c r="E1545" s="642" t="s">
        <v>1011</v>
      </c>
      <c r="F1545" s="642" t="s">
        <v>274</v>
      </c>
      <c r="G1545" s="642" t="s">
        <v>2988</v>
      </c>
      <c r="H1545" s="642" t="s">
        <v>227</v>
      </c>
      <c r="I1545" s="642" t="s">
        <v>55</v>
      </c>
      <c r="J1545" s="616">
        <v>30087299</v>
      </c>
      <c r="K1545" s="640" t="str">
        <f t="shared" si="24"/>
        <v>RS</v>
      </c>
    </row>
    <row r="1546" spans="1:11">
      <c r="A1546" s="642" t="s">
        <v>561</v>
      </c>
      <c r="B1546" s="642">
        <v>6539776</v>
      </c>
      <c r="C1546" s="642" t="s">
        <v>52</v>
      </c>
      <c r="D1546" s="642" t="s">
        <v>3038</v>
      </c>
      <c r="E1546" s="642" t="s">
        <v>1011</v>
      </c>
      <c r="F1546" s="642" t="s">
        <v>567</v>
      </c>
      <c r="G1546" s="642" t="s">
        <v>2995</v>
      </c>
      <c r="H1546" s="642" t="s">
        <v>560</v>
      </c>
      <c r="I1546" s="642" t="s">
        <v>55</v>
      </c>
      <c r="J1546" s="616">
        <v>30371674</v>
      </c>
      <c r="K1546" s="640" t="str">
        <f t="shared" si="24"/>
        <v>RS</v>
      </c>
    </row>
    <row r="1547" spans="1:11">
      <c r="A1547" s="642" t="s">
        <v>468</v>
      </c>
      <c r="B1547" s="642">
        <v>581176</v>
      </c>
      <c r="C1547" s="642" t="s">
        <v>52</v>
      </c>
      <c r="D1547" s="642" t="s">
        <v>2978</v>
      </c>
      <c r="E1547" s="642" t="s">
        <v>1011</v>
      </c>
      <c r="F1547" s="642" t="s">
        <v>4571</v>
      </c>
      <c r="G1547" s="642" t="s">
        <v>2988</v>
      </c>
      <c r="H1547" s="642" t="s">
        <v>402</v>
      </c>
      <c r="I1547" s="642" t="s">
        <v>55</v>
      </c>
      <c r="J1547" s="616">
        <v>30395727</v>
      </c>
      <c r="K1547" s="640" t="str">
        <f t="shared" si="24"/>
        <v>RS</v>
      </c>
    </row>
    <row r="1548" spans="1:11">
      <c r="A1548" s="642" t="s">
        <v>502</v>
      </c>
      <c r="B1548" s="642">
        <v>513000</v>
      </c>
      <c r="C1548" s="642" t="s">
        <v>52</v>
      </c>
      <c r="D1548" s="642" t="s">
        <v>2978</v>
      </c>
      <c r="E1548" s="642" t="s">
        <v>1011</v>
      </c>
      <c r="F1548" s="642" t="s">
        <v>4549</v>
      </c>
      <c r="G1548" s="642" t="s">
        <v>2995</v>
      </c>
      <c r="H1548" s="642" t="s">
        <v>402</v>
      </c>
      <c r="I1548" s="642" t="s">
        <v>1011</v>
      </c>
      <c r="J1548" s="616">
        <v>30480722</v>
      </c>
      <c r="K1548" s="640" t="str">
        <f t="shared" si="24"/>
        <v/>
      </c>
    </row>
    <row r="1549" spans="1:11">
      <c r="A1549" s="642" t="s">
        <v>739</v>
      </c>
      <c r="B1549" s="642">
        <v>53891</v>
      </c>
      <c r="C1549" s="642" t="s">
        <v>98</v>
      </c>
      <c r="D1549" s="642" t="s">
        <v>3056</v>
      </c>
      <c r="E1549" s="642" t="s">
        <v>1011</v>
      </c>
      <c r="F1549" s="642" t="s">
        <v>4550</v>
      </c>
      <c r="G1549" s="642" t="s">
        <v>2988</v>
      </c>
      <c r="H1549" s="642" t="s">
        <v>227</v>
      </c>
      <c r="I1549" s="642" t="s">
        <v>1011</v>
      </c>
      <c r="J1549" s="616">
        <v>30458997</v>
      </c>
      <c r="K1549" s="640" t="str">
        <f t="shared" si="24"/>
        <v/>
      </c>
    </row>
    <row r="1550" spans="1:11">
      <c r="A1550" s="642" t="s">
        <v>1011</v>
      </c>
      <c r="B1550" s="642">
        <v>190995</v>
      </c>
      <c r="C1550" s="642" t="s">
        <v>52</v>
      </c>
      <c r="D1550" s="642" t="s">
        <v>2978</v>
      </c>
      <c r="E1550" s="642" t="s">
        <v>1011</v>
      </c>
      <c r="F1550" s="642" t="s">
        <v>4551</v>
      </c>
      <c r="G1550" s="642" t="s">
        <v>2995</v>
      </c>
      <c r="H1550" s="642" t="s">
        <v>1011</v>
      </c>
      <c r="I1550" s="642" t="s">
        <v>1011</v>
      </c>
      <c r="J1550" s="616">
        <v>30468387</v>
      </c>
      <c r="K1550" s="640" t="str">
        <f t="shared" si="24"/>
        <v/>
      </c>
    </row>
    <row r="1551" spans="1:11">
      <c r="A1551" s="642" t="s">
        <v>1011</v>
      </c>
      <c r="B1551" s="642">
        <v>4572196</v>
      </c>
      <c r="C1551" s="642" t="s">
        <v>52</v>
      </c>
      <c r="D1551" s="642" t="s">
        <v>3013</v>
      </c>
      <c r="E1551" s="642" t="s">
        <v>1011</v>
      </c>
      <c r="F1551" s="642" t="s">
        <v>3566</v>
      </c>
      <c r="G1551" s="642" t="s">
        <v>2990</v>
      </c>
      <c r="H1551" s="642" t="s">
        <v>1011</v>
      </c>
      <c r="I1551" s="642" t="s">
        <v>263</v>
      </c>
      <c r="J1551" s="616">
        <v>30127679</v>
      </c>
      <c r="K1551" s="640" t="str">
        <f t="shared" si="24"/>
        <v>OT</v>
      </c>
    </row>
    <row r="1552" spans="1:11">
      <c r="A1552" s="642" t="s">
        <v>1011</v>
      </c>
      <c r="B1552" s="642">
        <v>1175</v>
      </c>
      <c r="C1552" s="642" t="s">
        <v>52</v>
      </c>
      <c r="D1552" s="642" t="s">
        <v>3013</v>
      </c>
      <c r="E1552" s="642" t="s">
        <v>1011</v>
      </c>
      <c r="F1552" s="642" t="s">
        <v>4654</v>
      </c>
      <c r="G1552" s="642" t="s">
        <v>2990</v>
      </c>
      <c r="H1552" s="642" t="s">
        <v>1011</v>
      </c>
      <c r="I1552" s="642" t="s">
        <v>263</v>
      </c>
      <c r="J1552" s="616">
        <v>30071452</v>
      </c>
      <c r="K1552" s="640" t="str">
        <f t="shared" si="24"/>
        <v>OT</v>
      </c>
    </row>
    <row r="1553" spans="1:11">
      <c r="A1553" s="642" t="s">
        <v>355</v>
      </c>
      <c r="B1553" s="642">
        <v>199281</v>
      </c>
      <c r="C1553" s="642" t="s">
        <v>52</v>
      </c>
      <c r="D1553" s="642" t="s">
        <v>2978</v>
      </c>
      <c r="E1553" s="642" t="s">
        <v>1011</v>
      </c>
      <c r="F1553" s="642" t="s">
        <v>4655</v>
      </c>
      <c r="G1553" s="642" t="s">
        <v>2982</v>
      </c>
      <c r="H1553" s="642" t="s">
        <v>227</v>
      </c>
      <c r="I1553" s="642" t="s">
        <v>1011</v>
      </c>
      <c r="J1553" s="616">
        <v>40000641</v>
      </c>
      <c r="K1553" s="640" t="str">
        <f t="shared" si="24"/>
        <v/>
      </c>
    </row>
    <row r="1554" spans="1:11">
      <c r="A1554" s="642" t="s">
        <v>427</v>
      </c>
      <c r="B1554" s="642">
        <v>250000</v>
      </c>
      <c r="C1554" s="642" t="s">
        <v>52</v>
      </c>
      <c r="D1554" s="642" t="s">
        <v>2978</v>
      </c>
      <c r="E1554" s="642" t="s">
        <v>1011</v>
      </c>
      <c r="F1554" s="642" t="s">
        <v>4656</v>
      </c>
      <c r="G1554" s="642" t="s">
        <v>2995</v>
      </c>
      <c r="H1554" s="642" t="s">
        <v>402</v>
      </c>
      <c r="I1554" s="642" t="s">
        <v>1011</v>
      </c>
      <c r="J1554" s="616">
        <v>40005530</v>
      </c>
      <c r="K1554" s="640" t="str">
        <f t="shared" si="24"/>
        <v/>
      </c>
    </row>
    <row r="1555" spans="1:11">
      <c r="A1555" s="642" t="s">
        <v>739</v>
      </c>
      <c r="B1555" s="642">
        <v>4616</v>
      </c>
      <c r="C1555" s="642" t="s">
        <v>52</v>
      </c>
      <c r="D1555" s="642" t="s">
        <v>2991</v>
      </c>
      <c r="E1555" s="642" t="s">
        <v>1011</v>
      </c>
      <c r="F1555" s="642" t="s">
        <v>4657</v>
      </c>
      <c r="G1555" s="642" t="s">
        <v>2990</v>
      </c>
      <c r="H1555" s="642" t="s">
        <v>227</v>
      </c>
      <c r="I1555" s="642" t="s">
        <v>1011</v>
      </c>
      <c r="J1555" s="616">
        <v>40007425</v>
      </c>
      <c r="K1555" s="640" t="str">
        <f t="shared" si="24"/>
        <v/>
      </c>
    </row>
    <row r="1556" spans="1:11">
      <c r="A1556" s="642" t="s">
        <v>50</v>
      </c>
      <c r="B1556" s="642">
        <v>3918847</v>
      </c>
      <c r="C1556" s="642" t="s">
        <v>52</v>
      </c>
      <c r="D1556" s="642" t="s">
        <v>3056</v>
      </c>
      <c r="E1556" s="642" t="s">
        <v>1011</v>
      </c>
      <c r="F1556" s="642" t="s">
        <v>4658</v>
      </c>
      <c r="G1556" s="642" t="s">
        <v>2988</v>
      </c>
      <c r="H1556" s="642" t="s">
        <v>50</v>
      </c>
      <c r="I1556" s="642" t="s">
        <v>55</v>
      </c>
      <c r="J1556" s="616">
        <v>30283175</v>
      </c>
      <c r="K1556" s="640" t="str">
        <f t="shared" si="24"/>
        <v>RS</v>
      </c>
    </row>
    <row r="1557" spans="1:11">
      <c r="A1557" s="642" t="s">
        <v>403</v>
      </c>
      <c r="B1557" s="642">
        <v>7048323</v>
      </c>
      <c r="C1557" s="642" t="s">
        <v>52</v>
      </c>
      <c r="D1557" s="642" t="s">
        <v>2978</v>
      </c>
      <c r="E1557" s="642" t="s">
        <v>1011</v>
      </c>
      <c r="F1557" s="642" t="s">
        <v>414</v>
      </c>
      <c r="G1557" s="642" t="s">
        <v>2995</v>
      </c>
      <c r="H1557" s="642" t="s">
        <v>402</v>
      </c>
      <c r="I1557" s="642" t="s">
        <v>263</v>
      </c>
      <c r="J1557" s="616">
        <v>30076949</v>
      </c>
      <c r="K1557" s="640" t="str">
        <f t="shared" si="24"/>
        <v>OT</v>
      </c>
    </row>
    <row r="1558" spans="1:11">
      <c r="A1558" s="642" t="s">
        <v>468</v>
      </c>
      <c r="B1558" s="642">
        <v>450000</v>
      </c>
      <c r="C1558" s="642" t="s">
        <v>52</v>
      </c>
      <c r="D1558" s="642" t="s">
        <v>2978</v>
      </c>
      <c r="E1558" s="642" t="s">
        <v>1011</v>
      </c>
      <c r="F1558" s="642" t="s">
        <v>4553</v>
      </c>
      <c r="G1558" s="642" t="s">
        <v>2995</v>
      </c>
      <c r="H1558" s="642" t="s">
        <v>402</v>
      </c>
      <c r="I1558" s="642" t="s">
        <v>1011</v>
      </c>
      <c r="J1558" s="616">
        <v>40005352</v>
      </c>
      <c r="K1558" s="640" t="str">
        <f t="shared" si="24"/>
        <v/>
      </c>
    </row>
    <row r="1559" spans="1:11">
      <c r="A1559" s="642" t="s">
        <v>490</v>
      </c>
      <c r="B1559" s="642">
        <v>820115</v>
      </c>
      <c r="C1559" s="642" t="s">
        <v>52</v>
      </c>
      <c r="D1559" s="642" t="s">
        <v>2978</v>
      </c>
      <c r="E1559" s="642" t="s">
        <v>1011</v>
      </c>
      <c r="F1559" s="642" t="s">
        <v>4569</v>
      </c>
      <c r="G1559" s="642" t="s">
        <v>2988</v>
      </c>
      <c r="H1559" s="642" t="s">
        <v>402</v>
      </c>
      <c r="I1559" s="642" t="s">
        <v>1011</v>
      </c>
      <c r="J1559" s="616">
        <v>30095441</v>
      </c>
      <c r="K1559" s="640" t="str">
        <f t="shared" si="24"/>
        <v/>
      </c>
    </row>
    <row r="1560" spans="1:11">
      <c r="A1560" s="642" t="s">
        <v>1011</v>
      </c>
      <c r="B1560" s="642">
        <v>100000</v>
      </c>
      <c r="C1560" s="642" t="s">
        <v>52</v>
      </c>
      <c r="D1560" s="642" t="s">
        <v>4579</v>
      </c>
      <c r="E1560" s="642" t="s">
        <v>1011</v>
      </c>
      <c r="F1560" s="642" t="s">
        <v>4580</v>
      </c>
      <c r="G1560" s="642" t="s">
        <v>3358</v>
      </c>
      <c r="H1560" s="642" t="s">
        <v>1011</v>
      </c>
      <c r="I1560" s="642" t="s">
        <v>1011</v>
      </c>
      <c r="J1560" s="616">
        <v>40004047</v>
      </c>
      <c r="K1560" s="640" t="str">
        <f t="shared" si="24"/>
        <v/>
      </c>
    </row>
    <row r="1561" spans="1:11">
      <c r="A1561" s="642" t="s">
        <v>439</v>
      </c>
      <c r="B1561" s="642">
        <v>65000</v>
      </c>
      <c r="C1561" s="642" t="s">
        <v>52</v>
      </c>
      <c r="D1561" s="642" t="s">
        <v>2978</v>
      </c>
      <c r="E1561" s="642" t="s">
        <v>1011</v>
      </c>
      <c r="F1561" s="642" t="s">
        <v>904</v>
      </c>
      <c r="G1561" s="642" t="s">
        <v>2990</v>
      </c>
      <c r="H1561" s="642" t="s">
        <v>402</v>
      </c>
      <c r="I1561" s="642" t="s">
        <v>1011</v>
      </c>
      <c r="J1561" s="616">
        <v>30488468</v>
      </c>
      <c r="K1561" s="640" t="str">
        <f t="shared" si="24"/>
        <v/>
      </c>
    </row>
    <row r="1562" spans="1:11">
      <c r="A1562" s="642" t="s">
        <v>355</v>
      </c>
      <c r="B1562" s="642">
        <v>183854</v>
      </c>
      <c r="C1562" s="642" t="s">
        <v>52</v>
      </c>
      <c r="D1562" s="642" t="s">
        <v>2978</v>
      </c>
      <c r="E1562" s="642" t="s">
        <v>1011</v>
      </c>
      <c r="F1562" s="642" t="s">
        <v>4581</v>
      </c>
      <c r="G1562" s="642" t="s">
        <v>2990</v>
      </c>
      <c r="H1562" s="642" t="s">
        <v>227</v>
      </c>
      <c r="I1562" s="642" t="s">
        <v>160</v>
      </c>
      <c r="J1562" s="616">
        <v>30117891</v>
      </c>
      <c r="K1562" s="640" t="str">
        <f t="shared" si="24"/>
        <v>RE</v>
      </c>
    </row>
    <row r="1563" spans="1:11">
      <c r="A1563" s="642" t="s">
        <v>439</v>
      </c>
      <c r="B1563" s="642">
        <v>75000</v>
      </c>
      <c r="C1563" s="642" t="s">
        <v>98</v>
      </c>
      <c r="D1563" s="642" t="s">
        <v>2978</v>
      </c>
      <c r="E1563" s="642" t="s">
        <v>1011</v>
      </c>
      <c r="F1563" s="642" t="s">
        <v>3708</v>
      </c>
      <c r="G1563" s="642" t="s">
        <v>2988</v>
      </c>
      <c r="H1563" s="642" t="s">
        <v>402</v>
      </c>
      <c r="I1563" s="642" t="s">
        <v>1011</v>
      </c>
      <c r="J1563" s="616">
        <v>30484959</v>
      </c>
      <c r="K1563" s="640" t="str">
        <f t="shared" si="24"/>
        <v/>
      </c>
    </row>
    <row r="1564" spans="1:11">
      <c r="A1564" s="642" t="s">
        <v>420</v>
      </c>
      <c r="B1564" s="642">
        <v>42000</v>
      </c>
      <c r="C1564" s="642" t="s">
        <v>52</v>
      </c>
      <c r="D1564" s="642" t="s">
        <v>2991</v>
      </c>
      <c r="E1564" s="642" t="s">
        <v>1011</v>
      </c>
      <c r="F1564" s="642" t="s">
        <v>4561</v>
      </c>
      <c r="G1564" s="642" t="s">
        <v>2980</v>
      </c>
      <c r="H1564" s="642" t="s">
        <v>402</v>
      </c>
      <c r="I1564" s="642" t="s">
        <v>1011</v>
      </c>
      <c r="J1564" s="616">
        <v>40006525</v>
      </c>
      <c r="K1564" s="640" t="str">
        <f t="shared" si="24"/>
        <v/>
      </c>
    </row>
    <row r="1565" spans="1:11">
      <c r="A1565" s="642" t="s">
        <v>739</v>
      </c>
      <c r="B1565" s="642">
        <v>100000</v>
      </c>
      <c r="C1565" s="642" t="s">
        <v>52</v>
      </c>
      <c r="D1565" s="642" t="s">
        <v>2991</v>
      </c>
      <c r="E1565" s="642" t="s">
        <v>1011</v>
      </c>
      <c r="F1565" s="642" t="s">
        <v>4562</v>
      </c>
      <c r="G1565" s="642" t="s">
        <v>2990</v>
      </c>
      <c r="H1565" s="642" t="s">
        <v>227</v>
      </c>
      <c r="I1565" s="642" t="s">
        <v>1011</v>
      </c>
      <c r="J1565" s="616">
        <v>40007401</v>
      </c>
      <c r="K1565" s="640" t="str">
        <f t="shared" si="24"/>
        <v/>
      </c>
    </row>
    <row r="1566" spans="1:11">
      <c r="A1566" s="642" t="s">
        <v>468</v>
      </c>
      <c r="B1566" s="642">
        <v>549884</v>
      </c>
      <c r="C1566" s="642" t="s">
        <v>52</v>
      </c>
      <c r="D1566" s="642" t="s">
        <v>2978</v>
      </c>
      <c r="E1566" s="642" t="s">
        <v>1011</v>
      </c>
      <c r="F1566" s="642" t="s">
        <v>4572</v>
      </c>
      <c r="G1566" s="642" t="s">
        <v>2988</v>
      </c>
      <c r="H1566" s="642" t="s">
        <v>402</v>
      </c>
      <c r="I1566" s="642" t="s">
        <v>1011</v>
      </c>
      <c r="J1566" s="616">
        <v>40004890</v>
      </c>
      <c r="K1566" s="640" t="str">
        <f t="shared" si="24"/>
        <v/>
      </c>
    </row>
    <row r="1567" spans="1:11">
      <c r="A1567" s="642" t="s">
        <v>1011</v>
      </c>
      <c r="B1567" s="642">
        <v>1723678</v>
      </c>
      <c r="C1567" s="642" t="s">
        <v>52</v>
      </c>
      <c r="D1567" s="642" t="s">
        <v>3027</v>
      </c>
      <c r="E1567" s="642" t="s">
        <v>1011</v>
      </c>
      <c r="F1567" s="642" t="s">
        <v>4573</v>
      </c>
      <c r="G1567" s="642" t="s">
        <v>2988</v>
      </c>
      <c r="H1567" s="642" t="s">
        <v>1011</v>
      </c>
      <c r="I1567" s="642" t="s">
        <v>1011</v>
      </c>
      <c r="J1567" s="616">
        <v>30483175</v>
      </c>
      <c r="K1567" s="640" t="str">
        <f t="shared" si="24"/>
        <v/>
      </c>
    </row>
    <row r="1568" spans="1:11">
      <c r="A1568" s="642" t="s">
        <v>284</v>
      </c>
      <c r="B1568" s="642">
        <v>3591</v>
      </c>
      <c r="C1568" s="642" t="s">
        <v>52</v>
      </c>
      <c r="D1568" s="642" t="s">
        <v>3027</v>
      </c>
      <c r="E1568" s="642" t="s">
        <v>1011</v>
      </c>
      <c r="F1568" s="642" t="s">
        <v>4574</v>
      </c>
      <c r="G1568" s="642" t="s">
        <v>3102</v>
      </c>
      <c r="H1568" s="642" t="s">
        <v>227</v>
      </c>
      <c r="I1568" s="642" t="s">
        <v>1011</v>
      </c>
      <c r="J1568" s="616">
        <v>40003664</v>
      </c>
      <c r="K1568" s="640" t="str">
        <f t="shared" si="24"/>
        <v/>
      </c>
    </row>
    <row r="1569" spans="1:11">
      <c r="A1569" s="642" t="s">
        <v>1011</v>
      </c>
      <c r="B1569" s="642">
        <v>90000</v>
      </c>
      <c r="C1569" s="642" t="s">
        <v>52</v>
      </c>
      <c r="D1569" s="642" t="s">
        <v>2978</v>
      </c>
      <c r="E1569" s="642" t="s">
        <v>1011</v>
      </c>
      <c r="F1569" s="642" t="s">
        <v>4575</v>
      </c>
      <c r="G1569" s="642" t="s">
        <v>2741</v>
      </c>
      <c r="H1569" s="642" t="s">
        <v>1011</v>
      </c>
      <c r="I1569" s="642" t="s">
        <v>1011</v>
      </c>
      <c r="J1569" s="616">
        <v>40000920</v>
      </c>
      <c r="K1569" s="640" t="str">
        <f t="shared" si="24"/>
        <v/>
      </c>
    </row>
    <row r="1570" spans="1:11">
      <c r="A1570" s="642" t="s">
        <v>1011</v>
      </c>
      <c r="B1570" s="642">
        <v>31137130</v>
      </c>
      <c r="C1570" s="642" t="s">
        <v>52</v>
      </c>
      <c r="D1570" s="642" t="s">
        <v>3013</v>
      </c>
      <c r="E1570" s="642" t="s">
        <v>1011</v>
      </c>
      <c r="F1570" s="642" t="s">
        <v>3014</v>
      </c>
      <c r="G1570" s="642" t="s">
        <v>2988</v>
      </c>
      <c r="H1570" s="642" t="s">
        <v>227</v>
      </c>
      <c r="I1570" s="642" t="s">
        <v>55</v>
      </c>
      <c r="J1570" s="616">
        <v>20080167</v>
      </c>
      <c r="K1570" s="640" t="str">
        <f t="shared" si="24"/>
        <v>RS</v>
      </c>
    </row>
    <row r="1571" spans="1:11">
      <c r="A1571" s="642" t="s">
        <v>50</v>
      </c>
      <c r="B1571" s="642">
        <v>3740784</v>
      </c>
      <c r="C1571" s="642" t="s">
        <v>52</v>
      </c>
      <c r="D1571" s="642" t="s">
        <v>3056</v>
      </c>
      <c r="E1571" s="642" t="s">
        <v>1011</v>
      </c>
      <c r="F1571" s="642" t="s">
        <v>4552</v>
      </c>
      <c r="G1571" s="642" t="s">
        <v>2990</v>
      </c>
      <c r="H1571" s="642" t="s">
        <v>50</v>
      </c>
      <c r="I1571" s="642" t="s">
        <v>142</v>
      </c>
      <c r="J1571" s="616">
        <v>30043755</v>
      </c>
      <c r="K1571" s="640" t="str">
        <f t="shared" si="24"/>
        <v>FI</v>
      </c>
    </row>
    <row r="1572" spans="1:11">
      <c r="A1572" s="642" t="s">
        <v>876</v>
      </c>
      <c r="B1572" s="642">
        <v>246792</v>
      </c>
      <c r="C1572" s="642" t="s">
        <v>52</v>
      </c>
      <c r="D1572" s="642" t="s">
        <v>2978</v>
      </c>
      <c r="E1572" s="642" t="s">
        <v>1011</v>
      </c>
      <c r="F1572" s="642" t="s">
        <v>4558</v>
      </c>
      <c r="G1572" s="642" t="s">
        <v>2982</v>
      </c>
      <c r="H1572" s="642" t="s">
        <v>227</v>
      </c>
      <c r="I1572" s="642" t="s">
        <v>55</v>
      </c>
      <c r="J1572" s="616">
        <v>30481026</v>
      </c>
      <c r="K1572" s="640" t="str">
        <f t="shared" si="24"/>
        <v>RS</v>
      </c>
    </row>
    <row r="1573" spans="1:11">
      <c r="A1573" s="642" t="s">
        <v>1011</v>
      </c>
      <c r="B1573" s="642">
        <v>86120</v>
      </c>
      <c r="C1573" s="642" t="s">
        <v>98</v>
      </c>
      <c r="D1573" s="642" t="s">
        <v>3013</v>
      </c>
      <c r="E1573" s="642" t="s">
        <v>1011</v>
      </c>
      <c r="F1573" s="642" t="s">
        <v>4559</v>
      </c>
      <c r="G1573" s="642" t="s">
        <v>2990</v>
      </c>
      <c r="H1573" s="642" t="s">
        <v>1011</v>
      </c>
      <c r="I1573" s="642" t="s">
        <v>263</v>
      </c>
      <c r="J1573" s="616">
        <v>30115548</v>
      </c>
      <c r="K1573" s="640" t="str">
        <f t="shared" si="24"/>
        <v>OT</v>
      </c>
    </row>
    <row r="1574" spans="1:11">
      <c r="A1574" s="642" t="s">
        <v>339</v>
      </c>
      <c r="B1574" s="642">
        <v>968904</v>
      </c>
      <c r="C1574" s="642" t="s">
        <v>52</v>
      </c>
      <c r="D1574" s="642" t="s">
        <v>2978</v>
      </c>
      <c r="E1574" s="642" t="s">
        <v>1011</v>
      </c>
      <c r="F1574" s="642" t="s">
        <v>3943</v>
      </c>
      <c r="G1574" s="642" t="s">
        <v>2988</v>
      </c>
      <c r="H1574" s="642" t="s">
        <v>227</v>
      </c>
      <c r="I1574" s="642" t="s">
        <v>1011</v>
      </c>
      <c r="J1574" s="616">
        <v>30289475</v>
      </c>
      <c r="K1574" s="640" t="str">
        <f t="shared" si="24"/>
        <v/>
      </c>
    </row>
    <row r="1575" spans="1:11">
      <c r="A1575" s="642" t="s">
        <v>420</v>
      </c>
      <c r="B1575" s="642">
        <v>1800</v>
      </c>
      <c r="C1575" s="642" t="s">
        <v>98</v>
      </c>
      <c r="D1575" s="642" t="s">
        <v>2991</v>
      </c>
      <c r="E1575" s="642" t="s">
        <v>1011</v>
      </c>
      <c r="F1575" s="642" t="s">
        <v>4560</v>
      </c>
      <c r="G1575" s="642" t="s">
        <v>2990</v>
      </c>
      <c r="H1575" s="642" t="s">
        <v>402</v>
      </c>
      <c r="I1575" s="642" t="s">
        <v>1011</v>
      </c>
      <c r="J1575" s="616">
        <v>40006654</v>
      </c>
      <c r="K1575" s="640" t="str">
        <f t="shared" si="24"/>
        <v/>
      </c>
    </row>
    <row r="1576" spans="1:11">
      <c r="A1576" s="642" t="s">
        <v>1011</v>
      </c>
      <c r="B1576" s="642">
        <v>205401</v>
      </c>
      <c r="C1576" s="642" t="s">
        <v>102</v>
      </c>
      <c r="D1576" s="642" t="s">
        <v>3013</v>
      </c>
      <c r="E1576" s="642" t="s">
        <v>1011</v>
      </c>
      <c r="F1576" s="642" t="s">
        <v>3432</v>
      </c>
      <c r="G1576" s="642" t="s">
        <v>2988</v>
      </c>
      <c r="H1576" s="642" t="s">
        <v>1011</v>
      </c>
      <c r="I1576" s="642" t="s">
        <v>55</v>
      </c>
      <c r="J1576" s="616">
        <v>30083665</v>
      </c>
      <c r="K1576" s="640" t="str">
        <f t="shared" si="24"/>
        <v>RS</v>
      </c>
    </row>
    <row r="1577" spans="1:11">
      <c r="A1577" s="642" t="s">
        <v>490</v>
      </c>
      <c r="B1577" s="642">
        <v>284458</v>
      </c>
      <c r="C1577" s="642" t="s">
        <v>52</v>
      </c>
      <c r="D1577" s="642" t="s">
        <v>4700</v>
      </c>
      <c r="E1577" s="642" t="s">
        <v>1011</v>
      </c>
      <c r="F1577" s="642" t="s">
        <v>4097</v>
      </c>
      <c r="G1577" s="642" t="s">
        <v>2980</v>
      </c>
      <c r="H1577" s="642" t="s">
        <v>402</v>
      </c>
      <c r="I1577" s="642" t="s">
        <v>1011</v>
      </c>
      <c r="J1577" s="616">
        <v>30389029</v>
      </c>
      <c r="K1577" s="640" t="str">
        <f t="shared" si="24"/>
        <v/>
      </c>
    </row>
    <row r="1578" spans="1:11">
      <c r="A1578" s="642" t="s">
        <v>3019</v>
      </c>
      <c r="B1578" s="642">
        <v>6760272</v>
      </c>
      <c r="C1578" s="642" t="s">
        <v>52</v>
      </c>
      <c r="D1578" s="642" t="s">
        <v>2978</v>
      </c>
      <c r="E1578" s="642" t="s">
        <v>1011</v>
      </c>
      <c r="F1578" s="642" t="s">
        <v>4554</v>
      </c>
      <c r="G1578" s="642" t="s">
        <v>2995</v>
      </c>
      <c r="H1578" s="642" t="s">
        <v>402</v>
      </c>
      <c r="I1578" s="642" t="s">
        <v>55</v>
      </c>
      <c r="J1578" s="616">
        <v>30093309</v>
      </c>
      <c r="K1578" s="640" t="str">
        <f t="shared" si="24"/>
        <v>RS</v>
      </c>
    </row>
    <row r="1579" spans="1:11">
      <c r="A1579" s="642" t="s">
        <v>300</v>
      </c>
      <c r="B1579" s="642">
        <v>466789</v>
      </c>
      <c r="C1579" s="642" t="s">
        <v>52</v>
      </c>
      <c r="D1579" s="642" t="s">
        <v>2978</v>
      </c>
      <c r="E1579" s="642" t="s">
        <v>1011</v>
      </c>
      <c r="F1579" s="642" t="s">
        <v>312</v>
      </c>
      <c r="G1579" s="642" t="s">
        <v>2995</v>
      </c>
      <c r="H1579" s="642" t="s">
        <v>227</v>
      </c>
      <c r="I1579" s="642" t="s">
        <v>55</v>
      </c>
      <c r="J1579" s="616">
        <v>30282773</v>
      </c>
      <c r="K1579" s="640" t="str">
        <f t="shared" si="24"/>
        <v>RS</v>
      </c>
    </row>
    <row r="1580" spans="1:11">
      <c r="A1580" s="642" t="s">
        <v>1011</v>
      </c>
      <c r="B1580" s="642">
        <v>512998</v>
      </c>
      <c r="C1580" s="642" t="s">
        <v>52</v>
      </c>
      <c r="D1580" s="642" t="s">
        <v>2978</v>
      </c>
      <c r="E1580" s="642" t="s">
        <v>1011</v>
      </c>
      <c r="F1580" s="642" t="s">
        <v>680</v>
      </c>
      <c r="G1580" s="642" t="s">
        <v>3755</v>
      </c>
      <c r="H1580" s="642" t="s">
        <v>1011</v>
      </c>
      <c r="I1580" s="642" t="s">
        <v>1011</v>
      </c>
      <c r="J1580" s="616">
        <v>30482027</v>
      </c>
      <c r="K1580" s="640" t="str">
        <f t="shared" si="24"/>
        <v/>
      </c>
    </row>
    <row r="1581" spans="1:11">
      <c r="A1581" s="642" t="s">
        <v>1011</v>
      </c>
      <c r="B1581" s="642">
        <v>424290</v>
      </c>
      <c r="C1581" s="642" t="s">
        <v>98</v>
      </c>
      <c r="D1581" s="642" t="s">
        <v>3013</v>
      </c>
      <c r="E1581" s="642" t="s">
        <v>1011</v>
      </c>
      <c r="F1581" s="642" t="s">
        <v>4136</v>
      </c>
      <c r="G1581" s="642" t="s">
        <v>2990</v>
      </c>
      <c r="H1581" s="642" t="s">
        <v>402</v>
      </c>
      <c r="I1581" s="642" t="s">
        <v>55</v>
      </c>
      <c r="J1581" s="616">
        <v>30319122</v>
      </c>
      <c r="K1581" s="640" t="str">
        <f t="shared" si="24"/>
        <v>RS</v>
      </c>
    </row>
    <row r="1582" spans="1:11">
      <c r="A1582" s="642" t="s">
        <v>1011</v>
      </c>
      <c r="B1582" s="642">
        <v>410699</v>
      </c>
      <c r="C1582" s="642" t="s">
        <v>102</v>
      </c>
      <c r="D1582" s="642" t="s">
        <v>2978</v>
      </c>
      <c r="E1582" s="642" t="s">
        <v>1011</v>
      </c>
      <c r="F1582" s="642" t="s">
        <v>4582</v>
      </c>
      <c r="G1582" s="642" t="s">
        <v>2988</v>
      </c>
      <c r="H1582" s="642" t="s">
        <v>560</v>
      </c>
      <c r="I1582" s="642" t="s">
        <v>1011</v>
      </c>
      <c r="J1582" s="616">
        <v>30384228</v>
      </c>
      <c r="K1582" s="640" t="str">
        <f t="shared" si="24"/>
        <v/>
      </c>
    </row>
    <row r="1583" spans="1:11">
      <c r="A1583" s="642" t="s">
        <v>739</v>
      </c>
      <c r="B1583" s="642">
        <v>199962</v>
      </c>
      <c r="C1583" s="642" t="s">
        <v>52</v>
      </c>
      <c r="D1583" s="642" t="s">
        <v>2991</v>
      </c>
      <c r="E1583" s="642" t="s">
        <v>1011</v>
      </c>
      <c r="F1583" s="642" t="s">
        <v>4583</v>
      </c>
      <c r="G1583" s="642" t="s">
        <v>3002</v>
      </c>
      <c r="H1583" s="642" t="s">
        <v>227</v>
      </c>
      <c r="I1583" s="642" t="s">
        <v>1011</v>
      </c>
      <c r="J1583" s="616">
        <v>40008128</v>
      </c>
      <c r="K1583" s="640" t="str">
        <f t="shared" si="24"/>
        <v/>
      </c>
    </row>
    <row r="1584" spans="1:11">
      <c r="A1584" s="642" t="s">
        <v>227</v>
      </c>
      <c r="B1584" s="642">
        <v>15000</v>
      </c>
      <c r="C1584" s="642" t="s">
        <v>52</v>
      </c>
      <c r="D1584" s="642" t="s">
        <v>2991</v>
      </c>
      <c r="E1584" s="642" t="s">
        <v>1011</v>
      </c>
      <c r="F1584" s="642" t="s">
        <v>4589</v>
      </c>
      <c r="G1584" s="642" t="s">
        <v>3102</v>
      </c>
      <c r="H1584" s="642" t="s">
        <v>227</v>
      </c>
      <c r="I1584" s="642" t="s">
        <v>1011</v>
      </c>
      <c r="J1584" s="616">
        <v>40006971</v>
      </c>
      <c r="K1584" s="640" t="str">
        <f t="shared" si="24"/>
        <v/>
      </c>
    </row>
    <row r="1585" spans="1:11">
      <c r="A1585" s="642" t="s">
        <v>528</v>
      </c>
      <c r="B1585" s="642">
        <v>90000</v>
      </c>
      <c r="C1585" s="642" t="s">
        <v>52</v>
      </c>
      <c r="D1585" s="642" t="s">
        <v>2978</v>
      </c>
      <c r="E1585" s="642" t="s">
        <v>1011</v>
      </c>
      <c r="F1585" s="642" t="s">
        <v>4731</v>
      </c>
      <c r="G1585" s="642" t="s">
        <v>2995</v>
      </c>
      <c r="H1585" s="642" t="s">
        <v>402</v>
      </c>
      <c r="I1585" s="642" t="s">
        <v>1011</v>
      </c>
      <c r="J1585" s="616">
        <v>40009098</v>
      </c>
      <c r="K1585" s="640" t="str">
        <f t="shared" si="24"/>
        <v/>
      </c>
    </row>
    <row r="1586" spans="1:11">
      <c r="A1586" s="642" t="s">
        <v>300</v>
      </c>
      <c r="B1586" s="642">
        <v>71820</v>
      </c>
      <c r="C1586" s="642" t="s">
        <v>52</v>
      </c>
      <c r="D1586" s="642" t="s">
        <v>2978</v>
      </c>
      <c r="E1586" s="642" t="s">
        <v>1011</v>
      </c>
      <c r="F1586" s="642" t="s">
        <v>4591</v>
      </c>
      <c r="G1586" s="642" t="s">
        <v>2990</v>
      </c>
      <c r="H1586" s="642" t="s">
        <v>227</v>
      </c>
      <c r="I1586" s="642" t="s">
        <v>1011</v>
      </c>
      <c r="J1586" s="616">
        <v>30488540</v>
      </c>
      <c r="K1586" s="640" t="str">
        <f t="shared" si="24"/>
        <v/>
      </c>
    </row>
    <row r="1587" spans="1:11">
      <c r="A1587" s="642" t="s">
        <v>167</v>
      </c>
      <c r="B1587" s="642">
        <v>74519</v>
      </c>
      <c r="C1587" s="642" t="s">
        <v>52</v>
      </c>
      <c r="D1587" s="642" t="s">
        <v>2978</v>
      </c>
      <c r="E1587" s="642" t="s">
        <v>1011</v>
      </c>
      <c r="F1587" s="642" t="s">
        <v>4592</v>
      </c>
      <c r="G1587" s="642" t="s">
        <v>2995</v>
      </c>
      <c r="H1587" s="642" t="s">
        <v>50</v>
      </c>
      <c r="I1587" s="642" t="s">
        <v>1011</v>
      </c>
      <c r="J1587" s="616">
        <v>40001677</v>
      </c>
      <c r="K1587" s="640" t="str">
        <f t="shared" si="24"/>
        <v/>
      </c>
    </row>
    <row r="1588" spans="1:11">
      <c r="A1588" s="642" t="s">
        <v>468</v>
      </c>
      <c r="B1588" s="642">
        <v>10000</v>
      </c>
      <c r="C1588" s="642" t="s">
        <v>52</v>
      </c>
      <c r="D1588" s="642" t="s">
        <v>3080</v>
      </c>
      <c r="E1588" s="642" t="s">
        <v>1011</v>
      </c>
      <c r="F1588" s="642" t="s">
        <v>4593</v>
      </c>
      <c r="G1588" s="642" t="s">
        <v>2990</v>
      </c>
      <c r="H1588" s="642" t="s">
        <v>402</v>
      </c>
      <c r="I1588" s="642" t="s">
        <v>1011</v>
      </c>
      <c r="J1588" s="616">
        <v>40006331</v>
      </c>
      <c r="K1588" s="640" t="str">
        <f t="shared" si="24"/>
        <v/>
      </c>
    </row>
    <row r="1589" spans="1:11">
      <c r="A1589" s="642" t="s">
        <v>403</v>
      </c>
      <c r="B1589" s="642">
        <v>6000</v>
      </c>
      <c r="C1589" s="642" t="s">
        <v>52</v>
      </c>
      <c r="D1589" s="642" t="s">
        <v>2991</v>
      </c>
      <c r="E1589" s="642" t="s">
        <v>1011</v>
      </c>
      <c r="F1589" s="642" t="s">
        <v>4594</v>
      </c>
      <c r="G1589" s="642" t="s">
        <v>2995</v>
      </c>
      <c r="H1589" s="642" t="s">
        <v>402</v>
      </c>
      <c r="I1589" s="642" t="s">
        <v>1011</v>
      </c>
      <c r="J1589" s="616">
        <v>40006670</v>
      </c>
      <c r="K1589" s="640" t="str">
        <f t="shared" si="24"/>
        <v/>
      </c>
    </row>
    <row r="1590" spans="1:11">
      <c r="A1590" s="642" t="s">
        <v>318</v>
      </c>
      <c r="B1590" s="642">
        <v>90000</v>
      </c>
      <c r="C1590" s="642" t="s">
        <v>52</v>
      </c>
      <c r="D1590" s="642" t="s">
        <v>2991</v>
      </c>
      <c r="E1590" s="642" t="s">
        <v>1011</v>
      </c>
      <c r="F1590" s="642" t="s">
        <v>4732</v>
      </c>
      <c r="G1590" s="642" t="s">
        <v>2982</v>
      </c>
      <c r="H1590" s="642" t="s">
        <v>227</v>
      </c>
      <c r="I1590" s="642" t="s">
        <v>1011</v>
      </c>
      <c r="J1590" s="616">
        <v>40008887</v>
      </c>
      <c r="K1590" s="640" t="str">
        <f t="shared" si="24"/>
        <v/>
      </c>
    </row>
    <row r="1591" spans="1:11">
      <c r="A1591" s="642" t="s">
        <v>739</v>
      </c>
      <c r="B1591" s="642">
        <v>2416136</v>
      </c>
      <c r="C1591" s="642" t="s">
        <v>52</v>
      </c>
      <c r="D1591" s="642" t="s">
        <v>3056</v>
      </c>
      <c r="E1591" s="642" t="s">
        <v>1011</v>
      </c>
      <c r="F1591" s="642" t="s">
        <v>4576</v>
      </c>
      <c r="G1591" s="642" t="s">
        <v>2990</v>
      </c>
      <c r="H1591" s="642" t="s">
        <v>227</v>
      </c>
      <c r="I1591" s="642" t="s">
        <v>3476</v>
      </c>
      <c r="J1591" s="616">
        <v>30130060</v>
      </c>
      <c r="K1591" s="640" t="str">
        <f t="shared" si="24"/>
        <v>IN</v>
      </c>
    </row>
    <row r="1592" spans="1:11">
      <c r="A1592" s="642" t="s">
        <v>1011</v>
      </c>
      <c r="B1592" s="642">
        <v>34532826</v>
      </c>
      <c r="C1592" s="642" t="s">
        <v>52</v>
      </c>
      <c r="D1592" s="642" t="s">
        <v>3013</v>
      </c>
      <c r="E1592" s="642" t="s">
        <v>1011</v>
      </c>
      <c r="F1592" s="642" t="s">
        <v>3584</v>
      </c>
      <c r="G1592" s="642" t="s">
        <v>2988</v>
      </c>
      <c r="H1592" s="642" t="s">
        <v>1011</v>
      </c>
      <c r="I1592" s="642" t="s">
        <v>55</v>
      </c>
      <c r="J1592" s="616">
        <v>30114721</v>
      </c>
      <c r="K1592" s="640" t="str">
        <f t="shared" si="24"/>
        <v>RS</v>
      </c>
    </row>
    <row r="1593" spans="1:11">
      <c r="A1593" s="642" t="s">
        <v>1011</v>
      </c>
      <c r="B1593" s="642">
        <v>317176</v>
      </c>
      <c r="C1593" s="642" t="s">
        <v>102</v>
      </c>
      <c r="D1593" s="642" t="s">
        <v>3013</v>
      </c>
      <c r="E1593" s="642" t="s">
        <v>1011</v>
      </c>
      <c r="F1593" s="642" t="s">
        <v>3573</v>
      </c>
      <c r="G1593" s="642" t="s">
        <v>2988</v>
      </c>
      <c r="H1593" s="642" t="s">
        <v>1011</v>
      </c>
      <c r="I1593" s="642" t="s">
        <v>55</v>
      </c>
      <c r="J1593" s="616">
        <v>30257522</v>
      </c>
      <c r="K1593" s="640" t="str">
        <f t="shared" si="24"/>
        <v>RS</v>
      </c>
    </row>
    <row r="1594" spans="1:11">
      <c r="A1594" s="642" t="s">
        <v>1011</v>
      </c>
      <c r="B1594" s="642">
        <v>24467027</v>
      </c>
      <c r="C1594" s="642" t="s">
        <v>52</v>
      </c>
      <c r="D1594" s="642" t="s">
        <v>3013</v>
      </c>
      <c r="E1594" s="642" t="s">
        <v>1011</v>
      </c>
      <c r="F1594" s="642" t="s">
        <v>4585</v>
      </c>
      <c r="G1594" s="642" t="s">
        <v>2980</v>
      </c>
      <c r="H1594" s="642" t="s">
        <v>1011</v>
      </c>
      <c r="I1594" s="642" t="s">
        <v>1011</v>
      </c>
      <c r="J1594" s="616">
        <v>30259272</v>
      </c>
      <c r="K1594" s="640" t="str">
        <f t="shared" si="24"/>
        <v/>
      </c>
    </row>
    <row r="1595" spans="1:11">
      <c r="A1595" s="642" t="s">
        <v>50</v>
      </c>
      <c r="B1595" s="642">
        <v>94662</v>
      </c>
      <c r="C1595" s="642" t="s">
        <v>52</v>
      </c>
      <c r="D1595" s="642" t="s">
        <v>2978</v>
      </c>
      <c r="E1595" s="642" t="s">
        <v>1011</v>
      </c>
      <c r="F1595" s="642" t="s">
        <v>792</v>
      </c>
      <c r="G1595" s="642" t="s">
        <v>2988</v>
      </c>
      <c r="H1595" s="642" t="s">
        <v>50</v>
      </c>
      <c r="I1595" s="642" t="s">
        <v>1011</v>
      </c>
      <c r="J1595" s="616">
        <v>30482470</v>
      </c>
      <c r="K1595" s="640" t="str">
        <f t="shared" si="24"/>
        <v/>
      </c>
    </row>
    <row r="1596" spans="1:11">
      <c r="A1596" s="642" t="s">
        <v>502</v>
      </c>
      <c r="B1596" s="642">
        <v>19373</v>
      </c>
      <c r="C1596" s="642" t="s">
        <v>52</v>
      </c>
      <c r="D1596" s="642" t="s">
        <v>2991</v>
      </c>
      <c r="E1596" s="642" t="s">
        <v>1011</v>
      </c>
      <c r="F1596" s="642" t="s">
        <v>4586</v>
      </c>
      <c r="G1596" s="642" t="s">
        <v>2995</v>
      </c>
      <c r="H1596" s="642" t="s">
        <v>402</v>
      </c>
      <c r="I1596" s="642" t="s">
        <v>1011</v>
      </c>
      <c r="J1596" s="616">
        <v>40007179</v>
      </c>
      <c r="K1596" s="640" t="str">
        <f t="shared" si="24"/>
        <v/>
      </c>
    </row>
    <row r="1597" spans="1:11">
      <c r="A1597" s="642" t="s">
        <v>270</v>
      </c>
      <c r="B1597" s="642">
        <v>915383</v>
      </c>
      <c r="C1597" s="642" t="s">
        <v>98</v>
      </c>
      <c r="D1597" s="642" t="s">
        <v>3013</v>
      </c>
      <c r="E1597" s="642" t="s">
        <v>1011</v>
      </c>
      <c r="F1597" s="642" t="s">
        <v>3073</v>
      </c>
      <c r="G1597" s="642" t="s">
        <v>3024</v>
      </c>
      <c r="H1597" s="642" t="s">
        <v>227</v>
      </c>
      <c r="I1597" s="642" t="s">
        <v>55</v>
      </c>
      <c r="J1597" s="616">
        <v>30081343</v>
      </c>
      <c r="K1597" s="640" t="str">
        <f t="shared" si="24"/>
        <v>RS</v>
      </c>
    </row>
    <row r="1598" spans="1:11">
      <c r="A1598" s="642" t="s">
        <v>1011</v>
      </c>
      <c r="B1598" s="642">
        <v>90984</v>
      </c>
      <c r="C1598" s="642" t="s">
        <v>98</v>
      </c>
      <c r="D1598" s="642" t="s">
        <v>2978</v>
      </c>
      <c r="E1598" s="642" t="s">
        <v>1011</v>
      </c>
      <c r="F1598" s="642" t="s">
        <v>272</v>
      </c>
      <c r="G1598" s="642" t="s">
        <v>2988</v>
      </c>
      <c r="H1598" s="642" t="s">
        <v>227</v>
      </c>
      <c r="I1598" s="642" t="s">
        <v>55</v>
      </c>
      <c r="J1598" s="616">
        <v>30135967</v>
      </c>
      <c r="K1598" s="640" t="str">
        <f t="shared" si="24"/>
        <v>RS</v>
      </c>
    </row>
    <row r="1599" spans="1:11">
      <c r="A1599" s="642" t="s">
        <v>1011</v>
      </c>
      <c r="B1599" s="642">
        <v>413944</v>
      </c>
      <c r="C1599" s="642" t="s">
        <v>52</v>
      </c>
      <c r="D1599" s="642" t="s">
        <v>2978</v>
      </c>
      <c r="E1599" s="642" t="s">
        <v>1011</v>
      </c>
      <c r="F1599" s="642" t="s">
        <v>4598</v>
      </c>
      <c r="G1599" s="642" t="s">
        <v>3012</v>
      </c>
      <c r="H1599" s="642" t="s">
        <v>1011</v>
      </c>
      <c r="I1599" s="642" t="s">
        <v>1011</v>
      </c>
      <c r="J1599" s="616">
        <v>30430874</v>
      </c>
      <c r="K1599" s="640" t="str">
        <f t="shared" si="24"/>
        <v/>
      </c>
    </row>
    <row r="1600" spans="1:11">
      <c r="A1600" s="642" t="s">
        <v>739</v>
      </c>
      <c r="B1600" s="642">
        <v>199899</v>
      </c>
      <c r="C1600" s="642" t="s">
        <v>52</v>
      </c>
      <c r="D1600" s="642" t="s">
        <v>2991</v>
      </c>
      <c r="E1600" s="642" t="s">
        <v>1011</v>
      </c>
      <c r="F1600" s="642" t="s">
        <v>4599</v>
      </c>
      <c r="G1600" s="642" t="s">
        <v>3002</v>
      </c>
      <c r="H1600" s="642" t="s">
        <v>227</v>
      </c>
      <c r="I1600" s="642" t="s">
        <v>1011</v>
      </c>
      <c r="J1600" s="616">
        <v>40008127</v>
      </c>
      <c r="K1600" s="640" t="str">
        <f t="shared" si="24"/>
        <v/>
      </c>
    </row>
    <row r="1601" spans="1:11">
      <c r="A1601" s="642" t="s">
        <v>270</v>
      </c>
      <c r="B1601" s="642">
        <v>490586</v>
      </c>
      <c r="C1601" s="642" t="s">
        <v>52</v>
      </c>
      <c r="D1601" s="642" t="s">
        <v>2978</v>
      </c>
      <c r="E1601" s="642" t="s">
        <v>1011</v>
      </c>
      <c r="F1601" s="642" t="s">
        <v>4144</v>
      </c>
      <c r="G1601" s="642" t="s">
        <v>2980</v>
      </c>
      <c r="H1601" s="642" t="s">
        <v>227</v>
      </c>
      <c r="I1601" s="642" t="s">
        <v>1011</v>
      </c>
      <c r="J1601" s="616">
        <v>40003076</v>
      </c>
      <c r="K1601" s="640" t="str">
        <f t="shared" si="24"/>
        <v/>
      </c>
    </row>
    <row r="1602" spans="1:11">
      <c r="A1602" s="642" t="s">
        <v>739</v>
      </c>
      <c r="B1602" s="642">
        <v>4616</v>
      </c>
      <c r="C1602" s="642" t="s">
        <v>52</v>
      </c>
      <c r="D1602" s="642" t="s">
        <v>2991</v>
      </c>
      <c r="E1602" s="642" t="s">
        <v>1011</v>
      </c>
      <c r="F1602" s="642" t="s">
        <v>4145</v>
      </c>
      <c r="G1602" s="642" t="s">
        <v>2990</v>
      </c>
      <c r="H1602" s="642" t="s">
        <v>227</v>
      </c>
      <c r="I1602" s="642" t="s">
        <v>1011</v>
      </c>
      <c r="J1602" s="616">
        <v>40007422</v>
      </c>
      <c r="K1602" s="640" t="str">
        <f t="shared" si="24"/>
        <v/>
      </c>
    </row>
    <row r="1603" spans="1:11">
      <c r="A1603" s="642" t="s">
        <v>439</v>
      </c>
      <c r="B1603" s="642">
        <v>68742</v>
      </c>
      <c r="C1603" s="642" t="s">
        <v>52</v>
      </c>
      <c r="D1603" s="642" t="s">
        <v>2978</v>
      </c>
      <c r="E1603" s="642" t="s">
        <v>1011</v>
      </c>
      <c r="F1603" s="642" t="s">
        <v>4146</v>
      </c>
      <c r="G1603" s="642" t="s">
        <v>2982</v>
      </c>
      <c r="H1603" s="642" t="s">
        <v>402</v>
      </c>
      <c r="I1603" s="642" t="s">
        <v>55</v>
      </c>
      <c r="J1603" s="616">
        <v>30349573</v>
      </c>
      <c r="K1603" s="640" t="str">
        <f t="shared" ref="K1603:K1666" si="25">I1603</f>
        <v>RS</v>
      </c>
    </row>
    <row r="1604" spans="1:11">
      <c r="A1604" s="642" t="s">
        <v>560</v>
      </c>
      <c r="B1604" s="642">
        <v>48000</v>
      </c>
      <c r="C1604" s="642" t="s">
        <v>52</v>
      </c>
      <c r="D1604" s="642" t="s">
        <v>2978</v>
      </c>
      <c r="E1604" s="642" t="s">
        <v>1011</v>
      </c>
      <c r="F1604" s="642" t="s">
        <v>4147</v>
      </c>
      <c r="G1604" s="642" t="s">
        <v>2995</v>
      </c>
      <c r="H1604" s="642" t="s">
        <v>560</v>
      </c>
      <c r="I1604" s="642" t="s">
        <v>1011</v>
      </c>
      <c r="J1604" s="616">
        <v>40002910</v>
      </c>
      <c r="K1604" s="640" t="str">
        <f t="shared" si="25"/>
        <v/>
      </c>
    </row>
    <row r="1605" spans="1:11">
      <c r="A1605" s="642" t="s">
        <v>794</v>
      </c>
      <c r="B1605" s="642">
        <v>15390</v>
      </c>
      <c r="C1605" s="642" t="s">
        <v>98</v>
      </c>
      <c r="D1605" s="642" t="s">
        <v>3802</v>
      </c>
      <c r="E1605" s="642" t="s">
        <v>1011</v>
      </c>
      <c r="F1605" s="642" t="s">
        <v>3061</v>
      </c>
      <c r="G1605" s="642" t="s">
        <v>2988</v>
      </c>
      <c r="H1605" s="642" t="s">
        <v>50</v>
      </c>
      <c r="I1605" s="642" t="s">
        <v>1011</v>
      </c>
      <c r="J1605" s="616">
        <v>40001280</v>
      </c>
      <c r="K1605" s="640" t="str">
        <f t="shared" si="25"/>
        <v/>
      </c>
    </row>
    <row r="1606" spans="1:11">
      <c r="A1606" s="642" t="s">
        <v>1011</v>
      </c>
      <c r="B1606" s="642">
        <v>7772320</v>
      </c>
      <c r="C1606" s="642" t="s">
        <v>52</v>
      </c>
      <c r="D1606" s="642" t="s">
        <v>3013</v>
      </c>
      <c r="E1606" s="642" t="s">
        <v>1011</v>
      </c>
      <c r="F1606" s="642" t="s">
        <v>4234</v>
      </c>
      <c r="G1606" s="642" t="s">
        <v>2990</v>
      </c>
      <c r="H1606" s="642" t="s">
        <v>1011</v>
      </c>
      <c r="I1606" s="642" t="s">
        <v>55</v>
      </c>
      <c r="J1606" s="616">
        <v>30458869</v>
      </c>
      <c r="K1606" s="640" t="str">
        <f t="shared" si="25"/>
        <v>RS</v>
      </c>
    </row>
    <row r="1607" spans="1:11">
      <c r="A1607" s="642" t="s">
        <v>560</v>
      </c>
      <c r="B1607" s="642">
        <v>84285</v>
      </c>
      <c r="C1607" s="642" t="s">
        <v>52</v>
      </c>
      <c r="D1607" s="642" t="s">
        <v>2978</v>
      </c>
      <c r="E1607" s="642" t="s">
        <v>1011</v>
      </c>
      <c r="F1607" s="642" t="s">
        <v>4602</v>
      </c>
      <c r="G1607" s="642" t="s">
        <v>2995</v>
      </c>
      <c r="H1607" s="642" t="s">
        <v>560</v>
      </c>
      <c r="I1607" s="642" t="s">
        <v>1011</v>
      </c>
      <c r="J1607" s="616">
        <v>40001465</v>
      </c>
      <c r="K1607" s="640" t="str">
        <f t="shared" si="25"/>
        <v/>
      </c>
    </row>
    <row r="1608" spans="1:11">
      <c r="A1608" s="642" t="s">
        <v>1011</v>
      </c>
      <c r="B1608" s="642">
        <v>1280143</v>
      </c>
      <c r="C1608" s="642" t="s">
        <v>52</v>
      </c>
      <c r="D1608" s="642" t="s">
        <v>3076</v>
      </c>
      <c r="E1608" s="642" t="s">
        <v>1011</v>
      </c>
      <c r="F1608" s="642" t="s">
        <v>4603</v>
      </c>
      <c r="G1608" s="642" t="s">
        <v>2995</v>
      </c>
      <c r="H1608" s="642" t="s">
        <v>1011</v>
      </c>
      <c r="I1608" s="642" t="s">
        <v>1011</v>
      </c>
      <c r="J1608" s="616">
        <v>40006671</v>
      </c>
      <c r="K1608" s="640" t="str">
        <f t="shared" si="25"/>
        <v/>
      </c>
    </row>
    <row r="1609" spans="1:11">
      <c r="A1609" s="642" t="s">
        <v>420</v>
      </c>
      <c r="B1609" s="642">
        <v>375</v>
      </c>
      <c r="C1609" s="642" t="s">
        <v>52</v>
      </c>
      <c r="D1609" s="642" t="s">
        <v>2991</v>
      </c>
      <c r="E1609" s="642" t="s">
        <v>1011</v>
      </c>
      <c r="F1609" s="642" t="s">
        <v>4604</v>
      </c>
      <c r="G1609" s="642" t="s">
        <v>3102</v>
      </c>
      <c r="H1609" s="642" t="s">
        <v>402</v>
      </c>
      <c r="I1609" s="642" t="s">
        <v>1011</v>
      </c>
      <c r="J1609" s="616">
        <v>40006676</v>
      </c>
      <c r="K1609" s="640" t="str">
        <f t="shared" si="25"/>
        <v/>
      </c>
    </row>
    <row r="1610" spans="1:11">
      <c r="A1610" s="642" t="s">
        <v>420</v>
      </c>
      <c r="B1610" s="642">
        <v>375</v>
      </c>
      <c r="C1610" s="642" t="s">
        <v>52</v>
      </c>
      <c r="D1610" s="642" t="s">
        <v>2991</v>
      </c>
      <c r="E1610" s="642" t="s">
        <v>1011</v>
      </c>
      <c r="F1610" s="642" t="s">
        <v>4605</v>
      </c>
      <c r="G1610" s="642" t="s">
        <v>3102</v>
      </c>
      <c r="H1610" s="642" t="s">
        <v>402</v>
      </c>
      <c r="I1610" s="642" t="s">
        <v>1011</v>
      </c>
      <c r="J1610" s="616">
        <v>40006686</v>
      </c>
      <c r="K1610" s="640" t="str">
        <f t="shared" si="25"/>
        <v/>
      </c>
    </row>
    <row r="1611" spans="1:11">
      <c r="A1611" s="642" t="s">
        <v>148</v>
      </c>
      <c r="B1611" s="642">
        <v>896386</v>
      </c>
      <c r="C1611" s="642" t="s">
        <v>98</v>
      </c>
      <c r="D1611" s="642" t="s">
        <v>3013</v>
      </c>
      <c r="E1611" s="642" t="s">
        <v>1011</v>
      </c>
      <c r="F1611" s="642" t="s">
        <v>3630</v>
      </c>
      <c r="G1611" s="642" t="s">
        <v>2995</v>
      </c>
      <c r="H1611" s="642" t="s">
        <v>50</v>
      </c>
      <c r="I1611" s="642" t="s">
        <v>55</v>
      </c>
      <c r="J1611" s="616">
        <v>30122170</v>
      </c>
      <c r="K1611" s="640" t="str">
        <f t="shared" si="25"/>
        <v>RS</v>
      </c>
    </row>
    <row r="1612" spans="1:11">
      <c r="A1612" s="642" t="s">
        <v>468</v>
      </c>
      <c r="B1612" s="642">
        <v>95573</v>
      </c>
      <c r="C1612" s="642" t="s">
        <v>98</v>
      </c>
      <c r="D1612" s="642" t="s">
        <v>2978</v>
      </c>
      <c r="E1612" s="642" t="s">
        <v>1011</v>
      </c>
      <c r="F1612" s="642" t="s">
        <v>2707</v>
      </c>
      <c r="G1612" s="642" t="s">
        <v>2988</v>
      </c>
      <c r="H1612" s="642" t="s">
        <v>402</v>
      </c>
      <c r="I1612" s="642" t="s">
        <v>55</v>
      </c>
      <c r="J1612" s="616">
        <v>30129912</v>
      </c>
      <c r="K1612" s="640" t="str">
        <f t="shared" si="25"/>
        <v>RS</v>
      </c>
    </row>
    <row r="1613" spans="1:11">
      <c r="A1613" s="642" t="s">
        <v>739</v>
      </c>
      <c r="B1613" s="642">
        <v>1730713</v>
      </c>
      <c r="C1613" s="642" t="s">
        <v>52</v>
      </c>
      <c r="D1613" s="642" t="s">
        <v>2978</v>
      </c>
      <c r="E1613" s="642" t="s">
        <v>1011</v>
      </c>
      <c r="F1613" s="642" t="s">
        <v>777</v>
      </c>
      <c r="G1613" s="642" t="s">
        <v>2980</v>
      </c>
      <c r="H1613" s="642" t="s">
        <v>227</v>
      </c>
      <c r="I1613" s="642" t="s">
        <v>263</v>
      </c>
      <c r="J1613" s="616">
        <v>30077490</v>
      </c>
      <c r="K1613" s="640" t="str">
        <f t="shared" si="25"/>
        <v>OT</v>
      </c>
    </row>
    <row r="1614" spans="1:11">
      <c r="A1614" s="642" t="s">
        <v>1011</v>
      </c>
      <c r="B1614" s="642">
        <v>1464742</v>
      </c>
      <c r="C1614" s="642" t="s">
        <v>52</v>
      </c>
      <c r="D1614" s="642" t="s">
        <v>3123</v>
      </c>
      <c r="E1614" s="642" t="s">
        <v>1011</v>
      </c>
      <c r="F1614" s="642" t="s">
        <v>3284</v>
      </c>
      <c r="G1614" s="642" t="s">
        <v>2980</v>
      </c>
      <c r="H1614" s="642" t="s">
        <v>1011</v>
      </c>
      <c r="I1614" s="642" t="s">
        <v>1011</v>
      </c>
      <c r="J1614" s="616">
        <v>30099554</v>
      </c>
      <c r="K1614" s="640" t="str">
        <f t="shared" si="25"/>
        <v/>
      </c>
    </row>
    <row r="1615" spans="1:11">
      <c r="A1615" s="642" t="s">
        <v>439</v>
      </c>
      <c r="B1615" s="642">
        <v>691584</v>
      </c>
      <c r="C1615" s="642" t="s">
        <v>52</v>
      </c>
      <c r="D1615" s="642" t="s">
        <v>2978</v>
      </c>
      <c r="E1615" s="642" t="s">
        <v>1011</v>
      </c>
      <c r="F1615" s="642" t="s">
        <v>4584</v>
      </c>
      <c r="G1615" s="642" t="s">
        <v>2988</v>
      </c>
      <c r="H1615" s="642" t="s">
        <v>402</v>
      </c>
      <c r="I1615" s="642" t="s">
        <v>55</v>
      </c>
      <c r="J1615" s="616">
        <v>30466433</v>
      </c>
      <c r="K1615" s="640" t="str">
        <f t="shared" si="25"/>
        <v>RS</v>
      </c>
    </row>
    <row r="1616" spans="1:11">
      <c r="A1616" s="642" t="s">
        <v>439</v>
      </c>
      <c r="B1616" s="642">
        <v>63967</v>
      </c>
      <c r="C1616" s="642" t="s">
        <v>98</v>
      </c>
      <c r="D1616" s="642" t="s">
        <v>2978</v>
      </c>
      <c r="E1616" s="642" t="s">
        <v>1011</v>
      </c>
      <c r="F1616" s="642" t="s">
        <v>444</v>
      </c>
      <c r="G1616" s="642" t="s">
        <v>2995</v>
      </c>
      <c r="H1616" s="642" t="s">
        <v>402</v>
      </c>
      <c r="I1616" s="642" t="s">
        <v>55</v>
      </c>
      <c r="J1616" s="616">
        <v>30103252</v>
      </c>
      <c r="K1616" s="640" t="str">
        <f t="shared" si="25"/>
        <v>RS</v>
      </c>
    </row>
    <row r="1617" spans="1:11">
      <c r="A1617" s="642" t="s">
        <v>355</v>
      </c>
      <c r="B1617" s="642">
        <v>346499</v>
      </c>
      <c r="C1617" s="642" t="s">
        <v>52</v>
      </c>
      <c r="D1617" s="642" t="s">
        <v>2978</v>
      </c>
      <c r="E1617" s="642" t="s">
        <v>1011</v>
      </c>
      <c r="F1617" s="642" t="s">
        <v>4608</v>
      </c>
      <c r="G1617" s="642" t="s">
        <v>2995</v>
      </c>
      <c r="H1617" s="642" t="s">
        <v>227</v>
      </c>
      <c r="I1617" s="642" t="s">
        <v>263</v>
      </c>
      <c r="J1617" s="616">
        <v>30395422</v>
      </c>
      <c r="K1617" s="640" t="str">
        <f t="shared" si="25"/>
        <v>OT</v>
      </c>
    </row>
    <row r="1618" spans="1:11">
      <c r="A1618" s="642" t="s">
        <v>339</v>
      </c>
      <c r="B1618" s="642">
        <v>921000</v>
      </c>
      <c r="C1618" s="642" t="s">
        <v>52</v>
      </c>
      <c r="D1618" s="642" t="s">
        <v>2978</v>
      </c>
      <c r="E1618" s="642" t="s">
        <v>1011</v>
      </c>
      <c r="F1618" s="642" t="s">
        <v>4609</v>
      </c>
      <c r="G1618" s="642" t="s">
        <v>2988</v>
      </c>
      <c r="H1618" s="642" t="s">
        <v>227</v>
      </c>
      <c r="I1618" s="642" t="s">
        <v>1011</v>
      </c>
      <c r="J1618" s="616">
        <v>30485348</v>
      </c>
      <c r="K1618" s="640" t="str">
        <f t="shared" si="25"/>
        <v/>
      </c>
    </row>
    <row r="1619" spans="1:11">
      <c r="A1619" s="642" t="s">
        <v>739</v>
      </c>
      <c r="B1619" s="642">
        <v>4616</v>
      </c>
      <c r="C1619" s="642" t="s">
        <v>52</v>
      </c>
      <c r="D1619" s="642" t="s">
        <v>2991</v>
      </c>
      <c r="E1619" s="642" t="s">
        <v>1011</v>
      </c>
      <c r="F1619" s="642" t="s">
        <v>4170</v>
      </c>
      <c r="G1619" s="642" t="s">
        <v>2990</v>
      </c>
      <c r="H1619" s="642" t="s">
        <v>227</v>
      </c>
      <c r="I1619" s="642" t="s">
        <v>1011</v>
      </c>
      <c r="J1619" s="616">
        <v>40007417</v>
      </c>
      <c r="K1619" s="640" t="str">
        <f t="shared" si="25"/>
        <v/>
      </c>
    </row>
    <row r="1620" spans="1:11">
      <c r="A1620" s="642" t="s">
        <v>739</v>
      </c>
      <c r="B1620" s="642">
        <v>1074551</v>
      </c>
      <c r="C1620" s="642" t="s">
        <v>52</v>
      </c>
      <c r="D1620" s="642" t="s">
        <v>3128</v>
      </c>
      <c r="E1620" s="642" t="s">
        <v>1011</v>
      </c>
      <c r="F1620" s="642" t="s">
        <v>4619</v>
      </c>
      <c r="G1620" s="642" t="s">
        <v>3102</v>
      </c>
      <c r="H1620" s="642" t="s">
        <v>227</v>
      </c>
      <c r="I1620" s="642" t="s">
        <v>55</v>
      </c>
      <c r="J1620" s="616">
        <v>30343529</v>
      </c>
      <c r="K1620" s="640" t="str">
        <f t="shared" si="25"/>
        <v>RS</v>
      </c>
    </row>
    <row r="1621" spans="1:11">
      <c r="A1621" s="642" t="s">
        <v>403</v>
      </c>
      <c r="B1621" s="642">
        <v>3000</v>
      </c>
      <c r="C1621" s="642" t="s">
        <v>52</v>
      </c>
      <c r="D1621" s="642" t="s">
        <v>2991</v>
      </c>
      <c r="E1621" s="642" t="s">
        <v>1011</v>
      </c>
      <c r="F1621" s="642" t="s">
        <v>4595</v>
      </c>
      <c r="G1621" s="642" t="s">
        <v>2990</v>
      </c>
      <c r="H1621" s="642" t="s">
        <v>402</v>
      </c>
      <c r="I1621" s="642" t="s">
        <v>1011</v>
      </c>
      <c r="J1621" s="616">
        <v>40006631</v>
      </c>
      <c r="K1621" s="640" t="str">
        <f t="shared" si="25"/>
        <v/>
      </c>
    </row>
    <row r="1622" spans="1:11">
      <c r="A1622" s="642" t="s">
        <v>284</v>
      </c>
      <c r="B1622" s="642">
        <v>266855</v>
      </c>
      <c r="C1622" s="642" t="s">
        <v>98</v>
      </c>
      <c r="D1622" s="642" t="s">
        <v>3013</v>
      </c>
      <c r="E1622" s="642" t="s">
        <v>1011</v>
      </c>
      <c r="F1622" s="642" t="s">
        <v>3200</v>
      </c>
      <c r="G1622" s="642" t="s">
        <v>2990</v>
      </c>
      <c r="H1622" s="642" t="s">
        <v>227</v>
      </c>
      <c r="I1622" s="642" t="s">
        <v>55</v>
      </c>
      <c r="J1622" s="616">
        <v>30384933</v>
      </c>
      <c r="K1622" s="640" t="str">
        <f t="shared" si="25"/>
        <v>RS</v>
      </c>
    </row>
    <row r="1623" spans="1:11">
      <c r="A1623" s="642" t="s">
        <v>1011</v>
      </c>
      <c r="B1623" s="642">
        <v>1799358</v>
      </c>
      <c r="C1623" s="642" t="s">
        <v>52</v>
      </c>
      <c r="D1623" s="642" t="s">
        <v>3076</v>
      </c>
      <c r="E1623" s="642" t="s">
        <v>1011</v>
      </c>
      <c r="F1623" s="642" t="s">
        <v>3701</v>
      </c>
      <c r="G1623" s="642" t="s">
        <v>2988</v>
      </c>
      <c r="H1623" s="642" t="s">
        <v>1011</v>
      </c>
      <c r="I1623" s="642" t="s">
        <v>1011</v>
      </c>
      <c r="J1623" s="616">
        <v>30092736</v>
      </c>
      <c r="K1623" s="640" t="str">
        <f t="shared" si="25"/>
        <v/>
      </c>
    </row>
    <row r="1624" spans="1:11">
      <c r="A1624" s="642" t="s">
        <v>1011</v>
      </c>
      <c r="B1624" s="642">
        <v>1408413</v>
      </c>
      <c r="C1624" s="642" t="s">
        <v>52</v>
      </c>
      <c r="D1624" s="642" t="s">
        <v>2978</v>
      </c>
      <c r="E1624" s="642" t="s">
        <v>1011</v>
      </c>
      <c r="F1624" s="642" t="s">
        <v>4596</v>
      </c>
      <c r="G1624" s="642" t="s">
        <v>2980</v>
      </c>
      <c r="H1624" s="642" t="s">
        <v>560</v>
      </c>
      <c r="I1624" s="642" t="s">
        <v>1011</v>
      </c>
      <c r="J1624" s="616">
        <v>30342724</v>
      </c>
      <c r="K1624" s="640" t="str">
        <f t="shared" si="25"/>
        <v/>
      </c>
    </row>
    <row r="1625" spans="1:11">
      <c r="A1625" s="642" t="s">
        <v>427</v>
      </c>
      <c r="B1625" s="642">
        <v>3684</v>
      </c>
      <c r="C1625" s="642" t="s">
        <v>52</v>
      </c>
      <c r="D1625" s="642" t="s">
        <v>2991</v>
      </c>
      <c r="E1625" s="642" t="s">
        <v>1011</v>
      </c>
      <c r="F1625" s="642" t="s">
        <v>4610</v>
      </c>
      <c r="G1625" s="642" t="s">
        <v>2980</v>
      </c>
      <c r="H1625" s="642" t="s">
        <v>402</v>
      </c>
      <c r="I1625" s="642" t="s">
        <v>1011</v>
      </c>
      <c r="J1625" s="616">
        <v>40007931</v>
      </c>
      <c r="K1625" s="640" t="str">
        <f t="shared" si="25"/>
        <v/>
      </c>
    </row>
    <row r="1626" spans="1:11">
      <c r="A1626" s="642" t="s">
        <v>227</v>
      </c>
      <c r="B1626" s="642">
        <v>50000</v>
      </c>
      <c r="C1626" s="642" t="s">
        <v>52</v>
      </c>
      <c r="D1626" s="642" t="s">
        <v>2978</v>
      </c>
      <c r="E1626" s="642" t="s">
        <v>1011</v>
      </c>
      <c r="F1626" s="642" t="s">
        <v>4611</v>
      </c>
      <c r="G1626" s="642" t="s">
        <v>2988</v>
      </c>
      <c r="H1626" s="642" t="s">
        <v>227</v>
      </c>
      <c r="I1626" s="642" t="s">
        <v>1011</v>
      </c>
      <c r="J1626" s="616">
        <v>40008434</v>
      </c>
      <c r="K1626" s="640" t="str">
        <f t="shared" si="25"/>
        <v/>
      </c>
    </row>
    <row r="1627" spans="1:11">
      <c r="A1627" s="642" t="s">
        <v>561</v>
      </c>
      <c r="B1627" s="642">
        <v>172830</v>
      </c>
      <c r="C1627" s="642" t="s">
        <v>52</v>
      </c>
      <c r="D1627" s="642" t="s">
        <v>2978</v>
      </c>
      <c r="E1627" s="642" t="s">
        <v>1011</v>
      </c>
      <c r="F1627" s="642" t="s">
        <v>4612</v>
      </c>
      <c r="G1627" s="642" t="s">
        <v>3075</v>
      </c>
      <c r="H1627" s="642" t="s">
        <v>560</v>
      </c>
      <c r="I1627" s="642" t="s">
        <v>1011</v>
      </c>
      <c r="J1627" s="616">
        <v>30461825</v>
      </c>
      <c r="K1627" s="640" t="str">
        <f t="shared" si="25"/>
        <v/>
      </c>
    </row>
    <row r="1628" spans="1:11">
      <c r="A1628" s="642" t="s">
        <v>561</v>
      </c>
      <c r="B1628" s="642">
        <v>209242</v>
      </c>
      <c r="C1628" s="642" t="s">
        <v>52</v>
      </c>
      <c r="D1628" s="642" t="s">
        <v>2978</v>
      </c>
      <c r="E1628" s="642" t="s">
        <v>1011</v>
      </c>
      <c r="F1628" s="642" t="s">
        <v>4613</v>
      </c>
      <c r="G1628" s="642" t="s">
        <v>2982</v>
      </c>
      <c r="H1628" s="642" t="s">
        <v>560</v>
      </c>
      <c r="I1628" s="642" t="s">
        <v>55</v>
      </c>
      <c r="J1628" s="616">
        <v>30482336</v>
      </c>
      <c r="K1628" s="640" t="str">
        <f t="shared" si="25"/>
        <v>RS</v>
      </c>
    </row>
    <row r="1629" spans="1:11">
      <c r="A1629" s="642" t="s">
        <v>403</v>
      </c>
      <c r="B1629" s="642">
        <v>1392639</v>
      </c>
      <c r="C1629" s="642" t="s">
        <v>52</v>
      </c>
      <c r="D1629" s="642" t="s">
        <v>3076</v>
      </c>
      <c r="E1629" s="642" t="s">
        <v>1011</v>
      </c>
      <c r="F1629" s="642" t="s">
        <v>4624</v>
      </c>
      <c r="G1629" s="642" t="s">
        <v>2988</v>
      </c>
      <c r="H1629" s="642" t="s">
        <v>402</v>
      </c>
      <c r="I1629" s="642" t="s">
        <v>55</v>
      </c>
      <c r="J1629" s="616">
        <v>30304722</v>
      </c>
      <c r="K1629" s="640" t="str">
        <f t="shared" si="25"/>
        <v>RS</v>
      </c>
    </row>
    <row r="1630" spans="1:11">
      <c r="A1630" s="642" t="s">
        <v>439</v>
      </c>
      <c r="B1630" s="642">
        <v>276429</v>
      </c>
      <c r="C1630" s="642" t="s">
        <v>98</v>
      </c>
      <c r="D1630" s="642" t="s">
        <v>3038</v>
      </c>
      <c r="E1630" s="642" t="s">
        <v>1011</v>
      </c>
      <c r="F1630" s="642" t="s">
        <v>4177</v>
      </c>
      <c r="G1630" s="642" t="s">
        <v>2988</v>
      </c>
      <c r="H1630" s="642" t="s">
        <v>402</v>
      </c>
      <c r="I1630" s="642" t="s">
        <v>55</v>
      </c>
      <c r="J1630" s="616">
        <v>30339273</v>
      </c>
      <c r="K1630" s="640" t="str">
        <f t="shared" si="25"/>
        <v>RS</v>
      </c>
    </row>
    <row r="1631" spans="1:11">
      <c r="A1631" s="642" t="s">
        <v>1011</v>
      </c>
      <c r="B1631" s="642">
        <v>90000</v>
      </c>
      <c r="C1631" s="642" t="s">
        <v>52</v>
      </c>
      <c r="D1631" s="642" t="s">
        <v>4178</v>
      </c>
      <c r="E1631" s="642" t="s">
        <v>1011</v>
      </c>
      <c r="F1631" s="642" t="s">
        <v>4179</v>
      </c>
      <c r="G1631" s="642" t="s">
        <v>3002</v>
      </c>
      <c r="H1631" s="642" t="s">
        <v>1011</v>
      </c>
      <c r="I1631" s="642" t="s">
        <v>1011</v>
      </c>
      <c r="J1631" s="616">
        <v>40008335</v>
      </c>
      <c r="K1631" s="640" t="str">
        <f t="shared" si="25"/>
        <v/>
      </c>
    </row>
    <row r="1632" spans="1:11">
      <c r="A1632" s="642" t="s">
        <v>427</v>
      </c>
      <c r="B1632" s="642">
        <v>1827</v>
      </c>
      <c r="C1632" s="642" t="s">
        <v>52</v>
      </c>
      <c r="D1632" s="642" t="s">
        <v>2991</v>
      </c>
      <c r="E1632" s="642" t="s">
        <v>1011</v>
      </c>
      <c r="F1632" s="642" t="s">
        <v>4180</v>
      </c>
      <c r="G1632" s="642" t="s">
        <v>2980</v>
      </c>
      <c r="H1632" s="642" t="s">
        <v>402</v>
      </c>
      <c r="I1632" s="642" t="s">
        <v>1011</v>
      </c>
      <c r="J1632" s="616">
        <v>40007881</v>
      </c>
      <c r="K1632" s="640" t="str">
        <f t="shared" si="25"/>
        <v/>
      </c>
    </row>
    <row r="1633" spans="1:11">
      <c r="A1633" s="642" t="s">
        <v>1011</v>
      </c>
      <c r="B1633" s="642">
        <v>1650693</v>
      </c>
      <c r="C1633" s="642" t="s">
        <v>52</v>
      </c>
      <c r="D1633" s="642" t="s">
        <v>2978</v>
      </c>
      <c r="E1633" s="642" t="s">
        <v>1011</v>
      </c>
      <c r="F1633" s="642" t="s">
        <v>688</v>
      </c>
      <c r="G1633" s="642" t="s">
        <v>2741</v>
      </c>
      <c r="H1633" s="642" t="s">
        <v>1011</v>
      </c>
      <c r="I1633" s="642" t="s">
        <v>1011</v>
      </c>
      <c r="J1633" s="616">
        <v>30434988</v>
      </c>
      <c r="K1633" s="640" t="str">
        <f t="shared" si="25"/>
        <v/>
      </c>
    </row>
    <row r="1634" spans="1:11">
      <c r="A1634" s="642" t="s">
        <v>439</v>
      </c>
      <c r="B1634" s="642">
        <v>107107</v>
      </c>
      <c r="C1634" s="642" t="s">
        <v>52</v>
      </c>
      <c r="D1634" s="642" t="s">
        <v>2978</v>
      </c>
      <c r="E1634" s="642" t="s">
        <v>1011</v>
      </c>
      <c r="F1634" s="642" t="s">
        <v>4181</v>
      </c>
      <c r="G1634" s="642" t="s">
        <v>2995</v>
      </c>
      <c r="H1634" s="642" t="s">
        <v>402</v>
      </c>
      <c r="I1634" s="642" t="s">
        <v>1011</v>
      </c>
      <c r="J1634" s="616">
        <v>40000008</v>
      </c>
      <c r="K1634" s="640" t="str">
        <f t="shared" si="25"/>
        <v/>
      </c>
    </row>
    <row r="1635" spans="1:11">
      <c r="A1635" s="642" t="s">
        <v>1011</v>
      </c>
      <c r="B1635" s="642">
        <v>647866</v>
      </c>
      <c r="C1635" s="642" t="s">
        <v>52</v>
      </c>
      <c r="D1635" s="642" t="s">
        <v>2978</v>
      </c>
      <c r="E1635" s="642" t="s">
        <v>1011</v>
      </c>
      <c r="F1635" s="642" t="s">
        <v>4182</v>
      </c>
      <c r="G1635" s="642" t="s">
        <v>2995</v>
      </c>
      <c r="H1635" s="642" t="s">
        <v>402</v>
      </c>
      <c r="I1635" s="642" t="s">
        <v>1011</v>
      </c>
      <c r="J1635" s="616">
        <v>40002366</v>
      </c>
      <c r="K1635" s="640" t="str">
        <f t="shared" si="25"/>
        <v/>
      </c>
    </row>
    <row r="1636" spans="1:11">
      <c r="A1636" s="642" t="s">
        <v>1011</v>
      </c>
      <c r="B1636" s="642">
        <v>123120</v>
      </c>
      <c r="C1636" s="642" t="s">
        <v>52</v>
      </c>
      <c r="D1636" s="642" t="s">
        <v>2978</v>
      </c>
      <c r="E1636" s="642" t="s">
        <v>1011</v>
      </c>
      <c r="F1636" s="642" t="s">
        <v>4183</v>
      </c>
      <c r="G1636" s="642" t="s">
        <v>3075</v>
      </c>
      <c r="H1636" s="642" t="s">
        <v>1011</v>
      </c>
      <c r="I1636" s="642" t="s">
        <v>1011</v>
      </c>
      <c r="J1636" s="616">
        <v>40001173</v>
      </c>
      <c r="K1636" s="640" t="str">
        <f t="shared" si="25"/>
        <v/>
      </c>
    </row>
    <row r="1637" spans="1:11">
      <c r="A1637" s="642" t="s">
        <v>427</v>
      </c>
      <c r="B1637" s="642">
        <v>41000</v>
      </c>
      <c r="C1637" s="642" t="s">
        <v>52</v>
      </c>
      <c r="D1637" s="642" t="s">
        <v>2978</v>
      </c>
      <c r="E1637" s="642" t="s">
        <v>1011</v>
      </c>
      <c r="F1637" s="642" t="s">
        <v>4606</v>
      </c>
      <c r="G1637" s="642" t="s">
        <v>2982</v>
      </c>
      <c r="H1637" s="642" t="s">
        <v>402</v>
      </c>
      <c r="I1637" s="642" t="s">
        <v>1011</v>
      </c>
      <c r="J1637" s="616">
        <v>40007220</v>
      </c>
      <c r="K1637" s="640" t="str">
        <f t="shared" si="25"/>
        <v/>
      </c>
    </row>
    <row r="1638" spans="1:11">
      <c r="A1638" s="642" t="s">
        <v>576</v>
      </c>
      <c r="B1638" s="642">
        <v>56000000</v>
      </c>
      <c r="C1638" s="642" t="s">
        <v>52</v>
      </c>
      <c r="D1638" s="642" t="s">
        <v>2978</v>
      </c>
      <c r="E1638" s="642" t="s">
        <v>1011</v>
      </c>
      <c r="F1638" s="642" t="s">
        <v>4607</v>
      </c>
      <c r="G1638" s="642" t="s">
        <v>2990</v>
      </c>
      <c r="H1638" s="642" t="s">
        <v>560</v>
      </c>
      <c r="I1638" s="642" t="s">
        <v>1011</v>
      </c>
      <c r="J1638" s="616">
        <v>40007221</v>
      </c>
      <c r="K1638" s="640" t="str">
        <f t="shared" si="25"/>
        <v/>
      </c>
    </row>
    <row r="1639" spans="1:11">
      <c r="A1639" s="642" t="s">
        <v>1011</v>
      </c>
      <c r="B1639" s="642">
        <v>468296</v>
      </c>
      <c r="C1639" s="642" t="s">
        <v>52</v>
      </c>
      <c r="D1639" s="642" t="s">
        <v>3260</v>
      </c>
      <c r="E1639" s="642" t="s">
        <v>1011</v>
      </c>
      <c r="F1639" s="642" t="s">
        <v>4625</v>
      </c>
      <c r="G1639" s="642" t="s">
        <v>2988</v>
      </c>
      <c r="H1639" s="642" t="s">
        <v>402</v>
      </c>
      <c r="I1639" s="642" t="s">
        <v>1011</v>
      </c>
      <c r="J1639" s="616">
        <v>30121351</v>
      </c>
      <c r="K1639" s="640" t="str">
        <f t="shared" si="25"/>
        <v/>
      </c>
    </row>
    <row r="1640" spans="1:11">
      <c r="A1640" s="642" t="s">
        <v>403</v>
      </c>
      <c r="B1640" s="642">
        <v>55000</v>
      </c>
      <c r="C1640" s="642" t="s">
        <v>52</v>
      </c>
      <c r="D1640" s="642" t="s">
        <v>2978</v>
      </c>
      <c r="E1640" s="642" t="s">
        <v>1011</v>
      </c>
      <c r="F1640" s="642" t="s">
        <v>4626</v>
      </c>
      <c r="G1640" s="642" t="s">
        <v>2990</v>
      </c>
      <c r="H1640" s="642" t="s">
        <v>402</v>
      </c>
      <c r="I1640" s="642" t="s">
        <v>1011</v>
      </c>
      <c r="J1640" s="616">
        <v>30487535</v>
      </c>
      <c r="K1640" s="640" t="str">
        <f t="shared" si="25"/>
        <v/>
      </c>
    </row>
    <row r="1641" spans="1:11">
      <c r="A1641" s="642" t="s">
        <v>528</v>
      </c>
      <c r="B1641" s="642">
        <v>90000</v>
      </c>
      <c r="C1641" s="642" t="s">
        <v>52</v>
      </c>
      <c r="D1641" s="642" t="s">
        <v>2978</v>
      </c>
      <c r="E1641" s="642" t="s">
        <v>1011</v>
      </c>
      <c r="F1641" s="642" t="s">
        <v>4641</v>
      </c>
      <c r="G1641" s="642" t="s">
        <v>2988</v>
      </c>
      <c r="H1641" s="642" t="s">
        <v>402</v>
      </c>
      <c r="I1641" s="642" t="s">
        <v>1011</v>
      </c>
      <c r="J1641" s="616">
        <v>40007186</v>
      </c>
      <c r="K1641" s="640" t="str">
        <f t="shared" si="25"/>
        <v/>
      </c>
    </row>
    <row r="1642" spans="1:11">
      <c r="A1642" s="642" t="s">
        <v>1011</v>
      </c>
      <c r="B1642" s="642">
        <v>240000</v>
      </c>
      <c r="C1642" s="642" t="s">
        <v>52</v>
      </c>
      <c r="D1642" s="642" t="s">
        <v>2978</v>
      </c>
      <c r="E1642" s="642" t="s">
        <v>1011</v>
      </c>
      <c r="F1642" s="642" t="s">
        <v>3957</v>
      </c>
      <c r="G1642" s="642" t="s">
        <v>2741</v>
      </c>
      <c r="H1642" s="642" t="s">
        <v>1011</v>
      </c>
      <c r="I1642" s="642" t="s">
        <v>1011</v>
      </c>
      <c r="J1642" s="616">
        <v>30483010</v>
      </c>
      <c r="K1642" s="640" t="str">
        <f t="shared" si="25"/>
        <v/>
      </c>
    </row>
    <row r="1643" spans="1:11">
      <c r="A1643" s="642" t="s">
        <v>528</v>
      </c>
      <c r="B1643" s="642">
        <v>967</v>
      </c>
      <c r="C1643" s="642" t="s">
        <v>52</v>
      </c>
      <c r="D1643" s="642" t="s">
        <v>2991</v>
      </c>
      <c r="E1643" s="642" t="s">
        <v>1011</v>
      </c>
      <c r="F1643" s="642" t="s">
        <v>3958</v>
      </c>
      <c r="G1643" s="642" t="s">
        <v>2980</v>
      </c>
      <c r="H1643" s="642" t="s">
        <v>402</v>
      </c>
      <c r="I1643" s="642" t="s">
        <v>1011</v>
      </c>
      <c r="J1643" s="616">
        <v>40006803</v>
      </c>
      <c r="K1643" s="640" t="str">
        <f t="shared" si="25"/>
        <v/>
      </c>
    </row>
    <row r="1644" spans="1:11">
      <c r="A1644" s="642" t="s">
        <v>300</v>
      </c>
      <c r="B1644" s="642">
        <v>1627758</v>
      </c>
      <c r="C1644" s="642" t="s">
        <v>52</v>
      </c>
      <c r="D1644" s="642" t="s">
        <v>2978</v>
      </c>
      <c r="E1644" s="642" t="s">
        <v>1011</v>
      </c>
      <c r="F1644" s="642" t="s">
        <v>3959</v>
      </c>
      <c r="G1644" s="642" t="s">
        <v>2990</v>
      </c>
      <c r="H1644" s="642" t="s">
        <v>227</v>
      </c>
      <c r="I1644" s="642" t="s">
        <v>263</v>
      </c>
      <c r="J1644" s="616">
        <v>40006883</v>
      </c>
      <c r="K1644" s="640" t="str">
        <f t="shared" si="25"/>
        <v>OT</v>
      </c>
    </row>
    <row r="1645" spans="1:11">
      <c r="A1645" s="642" t="s">
        <v>339</v>
      </c>
      <c r="B1645" s="642">
        <v>89000</v>
      </c>
      <c r="C1645" s="642" t="s">
        <v>98</v>
      </c>
      <c r="D1645" s="642" t="s">
        <v>2978</v>
      </c>
      <c r="E1645" s="642" t="s">
        <v>1011</v>
      </c>
      <c r="F1645" s="642" t="s">
        <v>3960</v>
      </c>
      <c r="G1645" s="642" t="s">
        <v>3024</v>
      </c>
      <c r="H1645" s="642" t="s">
        <v>227</v>
      </c>
      <c r="I1645" s="642" t="s">
        <v>1011</v>
      </c>
      <c r="J1645" s="616">
        <v>30125824</v>
      </c>
      <c r="K1645" s="640" t="str">
        <f t="shared" si="25"/>
        <v/>
      </c>
    </row>
    <row r="1646" spans="1:11">
      <c r="A1646" s="642" t="s">
        <v>403</v>
      </c>
      <c r="B1646" s="642">
        <v>50000</v>
      </c>
      <c r="C1646" s="642" t="s">
        <v>52</v>
      </c>
      <c r="D1646" s="642" t="s">
        <v>2978</v>
      </c>
      <c r="E1646" s="642" t="s">
        <v>1011</v>
      </c>
      <c r="F1646" s="642" t="s">
        <v>3962</v>
      </c>
      <c r="G1646" s="642" t="s">
        <v>2988</v>
      </c>
      <c r="H1646" s="642" t="s">
        <v>402</v>
      </c>
      <c r="I1646" s="642" t="s">
        <v>1011</v>
      </c>
      <c r="J1646" s="616">
        <v>40008280</v>
      </c>
      <c r="K1646" s="640" t="str">
        <f t="shared" si="25"/>
        <v/>
      </c>
    </row>
    <row r="1647" spans="1:11">
      <c r="A1647" s="642" t="s">
        <v>284</v>
      </c>
      <c r="B1647" s="642">
        <v>16301305</v>
      </c>
      <c r="C1647" s="642" t="s">
        <v>52</v>
      </c>
      <c r="D1647" s="642" t="s">
        <v>3013</v>
      </c>
      <c r="E1647" s="642" t="s">
        <v>1011</v>
      </c>
      <c r="F1647" s="642" t="s">
        <v>4087</v>
      </c>
      <c r="G1647" s="642" t="s">
        <v>2988</v>
      </c>
      <c r="H1647" s="642" t="s">
        <v>227</v>
      </c>
      <c r="I1647" s="642" t="s">
        <v>55</v>
      </c>
      <c r="J1647" s="616">
        <v>30101663</v>
      </c>
      <c r="K1647" s="640" t="str">
        <f t="shared" si="25"/>
        <v>RS</v>
      </c>
    </row>
    <row r="1648" spans="1:11">
      <c r="A1648" s="642" t="s">
        <v>1011</v>
      </c>
      <c r="B1648" s="642">
        <v>80284</v>
      </c>
      <c r="C1648" s="642" t="s">
        <v>52</v>
      </c>
      <c r="D1648" s="642" t="s">
        <v>2978</v>
      </c>
      <c r="E1648" s="642" t="s">
        <v>1011</v>
      </c>
      <c r="F1648" s="642" t="s">
        <v>4645</v>
      </c>
      <c r="G1648" s="642" t="s">
        <v>2741</v>
      </c>
      <c r="H1648" s="642" t="s">
        <v>1011</v>
      </c>
      <c r="I1648" s="642" t="s">
        <v>1011</v>
      </c>
      <c r="J1648" s="616">
        <v>40000842</v>
      </c>
      <c r="K1648" s="640" t="str">
        <f t="shared" si="25"/>
        <v/>
      </c>
    </row>
    <row r="1649" spans="1:11">
      <c r="A1649" s="642" t="s">
        <v>227</v>
      </c>
      <c r="B1649" s="642">
        <v>459903</v>
      </c>
      <c r="C1649" s="642" t="s">
        <v>52</v>
      </c>
      <c r="D1649" s="642" t="s">
        <v>2984</v>
      </c>
      <c r="E1649" s="642" t="s">
        <v>1011</v>
      </c>
      <c r="F1649" s="642" t="s">
        <v>4646</v>
      </c>
      <c r="G1649" s="642" t="s">
        <v>2988</v>
      </c>
      <c r="H1649" s="642" t="s">
        <v>227</v>
      </c>
      <c r="I1649" s="642" t="s">
        <v>55</v>
      </c>
      <c r="J1649" s="616">
        <v>30486583</v>
      </c>
      <c r="K1649" s="640" t="str">
        <f t="shared" si="25"/>
        <v>RS</v>
      </c>
    </row>
    <row r="1650" spans="1:11">
      <c r="A1650" s="642" t="s">
        <v>119</v>
      </c>
      <c r="B1650" s="642">
        <v>1836364</v>
      </c>
      <c r="C1650" s="642" t="s">
        <v>52</v>
      </c>
      <c r="D1650" s="642" t="s">
        <v>2991</v>
      </c>
      <c r="E1650" s="642" t="s">
        <v>1011</v>
      </c>
      <c r="F1650" s="642" t="s">
        <v>4620</v>
      </c>
      <c r="G1650" s="642" t="s">
        <v>2806</v>
      </c>
      <c r="H1650" s="642" t="s">
        <v>50</v>
      </c>
      <c r="I1650" s="642" t="s">
        <v>1011</v>
      </c>
      <c r="J1650" s="616">
        <v>40007557</v>
      </c>
      <c r="K1650" s="640" t="str">
        <f t="shared" si="25"/>
        <v/>
      </c>
    </row>
    <row r="1651" spans="1:11">
      <c r="A1651" s="642" t="s">
        <v>403</v>
      </c>
      <c r="B1651" s="642">
        <v>15000</v>
      </c>
      <c r="C1651" s="642" t="s">
        <v>52</v>
      </c>
      <c r="D1651" s="642" t="s">
        <v>2991</v>
      </c>
      <c r="E1651" s="642" t="s">
        <v>1011</v>
      </c>
      <c r="F1651" s="642" t="s">
        <v>4621</v>
      </c>
      <c r="G1651" s="642" t="s">
        <v>2988</v>
      </c>
      <c r="H1651" s="642" t="s">
        <v>402</v>
      </c>
      <c r="I1651" s="642" t="s">
        <v>1011</v>
      </c>
      <c r="J1651" s="616">
        <v>40006662</v>
      </c>
      <c r="K1651" s="640" t="str">
        <f t="shared" si="25"/>
        <v/>
      </c>
    </row>
    <row r="1652" spans="1:11">
      <c r="A1652" s="642" t="s">
        <v>183</v>
      </c>
      <c r="B1652" s="642">
        <v>76935</v>
      </c>
      <c r="C1652" s="642" t="s">
        <v>98</v>
      </c>
      <c r="D1652" s="642" t="s">
        <v>2978</v>
      </c>
      <c r="E1652" s="642" t="s">
        <v>1011</v>
      </c>
      <c r="F1652" s="642" t="s">
        <v>4622</v>
      </c>
      <c r="G1652" s="642" t="s">
        <v>2990</v>
      </c>
      <c r="H1652" s="642" t="s">
        <v>50</v>
      </c>
      <c r="I1652" s="642" t="s">
        <v>55</v>
      </c>
      <c r="J1652" s="616">
        <v>30247072</v>
      </c>
      <c r="K1652" s="640" t="str">
        <f t="shared" si="25"/>
        <v>RS</v>
      </c>
    </row>
    <row r="1653" spans="1:11">
      <c r="A1653" s="642" t="s">
        <v>420</v>
      </c>
      <c r="B1653" s="642">
        <v>624015</v>
      </c>
      <c r="C1653" s="642" t="s">
        <v>52</v>
      </c>
      <c r="D1653" s="642" t="s">
        <v>2978</v>
      </c>
      <c r="E1653" s="642" t="s">
        <v>1011</v>
      </c>
      <c r="F1653" s="642" t="s">
        <v>4623</v>
      </c>
      <c r="G1653" s="642" t="s">
        <v>2988</v>
      </c>
      <c r="H1653" s="642" t="s">
        <v>402</v>
      </c>
      <c r="I1653" s="642" t="s">
        <v>1011</v>
      </c>
      <c r="J1653" s="616">
        <v>30109898</v>
      </c>
      <c r="K1653" s="640" t="str">
        <f t="shared" si="25"/>
        <v/>
      </c>
    </row>
    <row r="1654" spans="1:11">
      <c r="A1654" s="642" t="s">
        <v>490</v>
      </c>
      <c r="B1654" s="642">
        <v>49134262</v>
      </c>
      <c r="C1654" s="642" t="s">
        <v>52</v>
      </c>
      <c r="D1654" s="642" t="s">
        <v>3076</v>
      </c>
      <c r="E1654" s="642" t="s">
        <v>1011</v>
      </c>
      <c r="F1654" s="642" t="s">
        <v>555</v>
      </c>
      <c r="G1654" s="642" t="s">
        <v>3102</v>
      </c>
      <c r="H1654" s="642" t="s">
        <v>402</v>
      </c>
      <c r="I1654" s="642" t="s">
        <v>55</v>
      </c>
      <c r="J1654" s="616">
        <v>30083335</v>
      </c>
      <c r="K1654" s="640" t="str">
        <f t="shared" si="25"/>
        <v>RS</v>
      </c>
    </row>
    <row r="1655" spans="1:11">
      <c r="A1655" s="642" t="s">
        <v>50</v>
      </c>
      <c r="B1655" s="642">
        <v>94605</v>
      </c>
      <c r="C1655" s="642" t="s">
        <v>52</v>
      </c>
      <c r="D1655" s="642" t="s">
        <v>2978</v>
      </c>
      <c r="E1655" s="642" t="s">
        <v>1011</v>
      </c>
      <c r="F1655" s="642" t="s">
        <v>4649</v>
      </c>
      <c r="G1655" s="642" t="s">
        <v>3002</v>
      </c>
      <c r="H1655" s="642" t="s">
        <v>50</v>
      </c>
      <c r="I1655" s="642" t="s">
        <v>1011</v>
      </c>
      <c r="J1655" s="616">
        <v>40002944</v>
      </c>
      <c r="K1655" s="640" t="str">
        <f t="shared" si="25"/>
        <v/>
      </c>
    </row>
    <row r="1656" spans="1:11">
      <c r="A1656" s="642" t="s">
        <v>227</v>
      </c>
      <c r="B1656" s="642">
        <v>153092</v>
      </c>
      <c r="C1656" s="642" t="s">
        <v>52</v>
      </c>
      <c r="D1656" s="642" t="s">
        <v>2978</v>
      </c>
      <c r="E1656" s="642" t="s">
        <v>1011</v>
      </c>
      <c r="F1656" s="642" t="s">
        <v>4650</v>
      </c>
      <c r="G1656" s="642" t="s">
        <v>2995</v>
      </c>
      <c r="H1656" s="642" t="s">
        <v>227</v>
      </c>
      <c r="I1656" s="642" t="s">
        <v>1011</v>
      </c>
      <c r="J1656" s="616">
        <v>30458984</v>
      </c>
      <c r="K1656" s="640" t="str">
        <f t="shared" si="25"/>
        <v/>
      </c>
    </row>
    <row r="1657" spans="1:11">
      <c r="A1657" s="642" t="s">
        <v>1011</v>
      </c>
      <c r="B1657" s="642">
        <v>355330</v>
      </c>
      <c r="C1657" s="642" t="s">
        <v>102</v>
      </c>
      <c r="D1657" s="642" t="s">
        <v>3013</v>
      </c>
      <c r="E1657" s="642" t="s">
        <v>1011</v>
      </c>
      <c r="F1657" s="642" t="s">
        <v>4468</v>
      </c>
      <c r="G1657" s="642" t="s">
        <v>2988</v>
      </c>
      <c r="H1657" s="642" t="s">
        <v>1011</v>
      </c>
      <c r="I1657" s="642" t="s">
        <v>55</v>
      </c>
      <c r="J1657" s="616">
        <v>30123604</v>
      </c>
      <c r="K1657" s="640" t="str">
        <f t="shared" si="25"/>
        <v>RS</v>
      </c>
    </row>
    <row r="1658" spans="1:11">
      <c r="A1658" s="642" t="s">
        <v>794</v>
      </c>
      <c r="B1658" s="642">
        <v>102600</v>
      </c>
      <c r="C1658" s="642" t="s">
        <v>52</v>
      </c>
      <c r="D1658" s="642" t="s">
        <v>2978</v>
      </c>
      <c r="E1658" s="642" t="s">
        <v>1011</v>
      </c>
      <c r="F1658" s="642" t="s">
        <v>4469</v>
      </c>
      <c r="G1658" s="642" t="s">
        <v>3358</v>
      </c>
      <c r="H1658" s="642" t="s">
        <v>50</v>
      </c>
      <c r="I1658" s="642" t="s">
        <v>1011</v>
      </c>
      <c r="J1658" s="616">
        <v>40001236</v>
      </c>
      <c r="K1658" s="640" t="str">
        <f t="shared" si="25"/>
        <v/>
      </c>
    </row>
    <row r="1659" spans="1:11">
      <c r="A1659" s="642" t="s">
        <v>739</v>
      </c>
      <c r="B1659" s="642">
        <v>1215107</v>
      </c>
      <c r="C1659" s="642" t="s">
        <v>52</v>
      </c>
      <c r="D1659" s="642" t="s">
        <v>2978</v>
      </c>
      <c r="E1659" s="642" t="s">
        <v>1011</v>
      </c>
      <c r="F1659" s="642" t="s">
        <v>4470</v>
      </c>
      <c r="G1659" s="642" t="s">
        <v>2990</v>
      </c>
      <c r="H1659" s="642" t="s">
        <v>227</v>
      </c>
      <c r="I1659" s="642" t="s">
        <v>1011</v>
      </c>
      <c r="J1659" s="616">
        <v>20195455</v>
      </c>
      <c r="K1659" s="640" t="str">
        <f t="shared" si="25"/>
        <v/>
      </c>
    </row>
    <row r="1660" spans="1:11">
      <c r="A1660" s="642" t="s">
        <v>3019</v>
      </c>
      <c r="B1660" s="642">
        <v>4390174</v>
      </c>
      <c r="C1660" s="642" t="s">
        <v>52</v>
      </c>
      <c r="D1660" s="642" t="s">
        <v>3038</v>
      </c>
      <c r="E1660" s="642" t="s">
        <v>1011</v>
      </c>
      <c r="F1660" s="642" t="s">
        <v>4476</v>
      </c>
      <c r="G1660" s="642" t="s">
        <v>2990</v>
      </c>
      <c r="H1660" s="642" t="s">
        <v>402</v>
      </c>
      <c r="I1660" s="642" t="s">
        <v>55</v>
      </c>
      <c r="J1660" s="616">
        <v>30304223</v>
      </c>
      <c r="K1660" s="640" t="str">
        <f t="shared" si="25"/>
        <v>RS</v>
      </c>
    </row>
    <row r="1661" spans="1:11">
      <c r="A1661" s="642" t="s">
        <v>528</v>
      </c>
      <c r="B1661" s="642">
        <v>212523</v>
      </c>
      <c r="C1661" s="642" t="s">
        <v>52</v>
      </c>
      <c r="D1661" s="642" t="s">
        <v>2978</v>
      </c>
      <c r="E1661" s="642" t="s">
        <v>1011</v>
      </c>
      <c r="F1661" s="642" t="s">
        <v>4477</v>
      </c>
      <c r="G1661" s="642" t="s">
        <v>2741</v>
      </c>
      <c r="H1661" s="642" t="s">
        <v>402</v>
      </c>
      <c r="I1661" s="642" t="s">
        <v>1011</v>
      </c>
      <c r="J1661" s="616">
        <v>30130819</v>
      </c>
      <c r="K1661" s="640" t="str">
        <f t="shared" si="25"/>
        <v/>
      </c>
    </row>
    <row r="1662" spans="1:11">
      <c r="A1662" s="642" t="s">
        <v>403</v>
      </c>
      <c r="B1662" s="642">
        <v>542754</v>
      </c>
      <c r="C1662" s="642" t="s">
        <v>52</v>
      </c>
      <c r="D1662" s="642" t="s">
        <v>2978</v>
      </c>
      <c r="E1662" s="642" t="s">
        <v>1011</v>
      </c>
      <c r="F1662" s="642" t="s">
        <v>4659</v>
      </c>
      <c r="G1662" s="642" t="s">
        <v>2990</v>
      </c>
      <c r="H1662" s="642" t="s">
        <v>402</v>
      </c>
      <c r="I1662" s="642" t="s">
        <v>1011</v>
      </c>
      <c r="J1662" s="616">
        <v>40001812</v>
      </c>
      <c r="K1662" s="640" t="str">
        <f t="shared" si="25"/>
        <v/>
      </c>
    </row>
    <row r="1663" spans="1:11">
      <c r="A1663" s="642" t="s">
        <v>1011</v>
      </c>
      <c r="B1663" s="642">
        <v>685000</v>
      </c>
      <c r="C1663" s="642" t="s">
        <v>52</v>
      </c>
      <c r="D1663" s="642" t="s">
        <v>3027</v>
      </c>
      <c r="E1663" s="642" t="s">
        <v>1011</v>
      </c>
      <c r="F1663" s="642" t="s">
        <v>4632</v>
      </c>
      <c r="G1663" s="642" t="s">
        <v>2988</v>
      </c>
      <c r="H1663" s="642" t="s">
        <v>1011</v>
      </c>
      <c r="I1663" s="642" t="s">
        <v>1011</v>
      </c>
      <c r="J1663" s="616">
        <v>30468393</v>
      </c>
      <c r="K1663" s="640" t="str">
        <f t="shared" si="25"/>
        <v/>
      </c>
    </row>
    <row r="1664" spans="1:11">
      <c r="A1664" s="642" t="s">
        <v>50</v>
      </c>
      <c r="B1664" s="642">
        <v>810900</v>
      </c>
      <c r="C1664" s="642" t="s">
        <v>52</v>
      </c>
      <c r="D1664" s="642" t="s">
        <v>2978</v>
      </c>
      <c r="E1664" s="642" t="s">
        <v>1011</v>
      </c>
      <c r="F1664" s="642" t="s">
        <v>4633</v>
      </c>
      <c r="G1664" s="642" t="s">
        <v>2980</v>
      </c>
      <c r="H1664" s="642" t="s">
        <v>50</v>
      </c>
      <c r="I1664" s="642" t="s">
        <v>1011</v>
      </c>
      <c r="J1664" s="616">
        <v>30165522</v>
      </c>
      <c r="K1664" s="640" t="str">
        <f t="shared" si="25"/>
        <v/>
      </c>
    </row>
    <row r="1665" spans="1:11">
      <c r="A1665" s="642" t="s">
        <v>439</v>
      </c>
      <c r="B1665" s="642">
        <v>40000</v>
      </c>
      <c r="C1665" s="642" t="s">
        <v>52</v>
      </c>
      <c r="D1665" s="642" t="s">
        <v>2978</v>
      </c>
      <c r="E1665" s="642" t="s">
        <v>1011</v>
      </c>
      <c r="F1665" s="642" t="s">
        <v>4733</v>
      </c>
      <c r="G1665" s="642" t="s">
        <v>2980</v>
      </c>
      <c r="H1665" s="642" t="s">
        <v>402</v>
      </c>
      <c r="I1665" s="642" t="s">
        <v>1011</v>
      </c>
      <c r="J1665" s="616">
        <v>40009024</v>
      </c>
      <c r="K1665" s="640" t="str">
        <f t="shared" si="25"/>
        <v/>
      </c>
    </row>
    <row r="1666" spans="1:11">
      <c r="A1666" s="642" t="s">
        <v>427</v>
      </c>
      <c r="B1666" s="642">
        <v>513121</v>
      </c>
      <c r="C1666" s="642" t="s">
        <v>52</v>
      </c>
      <c r="D1666" s="642" t="s">
        <v>2978</v>
      </c>
      <c r="E1666" s="642" t="s">
        <v>1011</v>
      </c>
      <c r="F1666" s="642" t="s">
        <v>3929</v>
      </c>
      <c r="G1666" s="642" t="s">
        <v>2995</v>
      </c>
      <c r="H1666" s="642" t="s">
        <v>402</v>
      </c>
      <c r="I1666" s="642" t="s">
        <v>1011</v>
      </c>
      <c r="J1666" s="616">
        <v>30071598</v>
      </c>
      <c r="K1666" s="640" t="str">
        <f t="shared" si="25"/>
        <v/>
      </c>
    </row>
    <row r="1667" spans="1:11">
      <c r="A1667" s="642" t="s">
        <v>490</v>
      </c>
      <c r="B1667" s="642">
        <v>45000</v>
      </c>
      <c r="C1667" s="642" t="s">
        <v>52</v>
      </c>
      <c r="D1667" s="642" t="s">
        <v>2978</v>
      </c>
      <c r="E1667" s="642" t="s">
        <v>1011</v>
      </c>
      <c r="F1667" s="642" t="s">
        <v>4634</v>
      </c>
      <c r="G1667" s="642" t="s">
        <v>2988</v>
      </c>
      <c r="H1667" s="642" t="s">
        <v>402</v>
      </c>
      <c r="I1667" s="642" t="s">
        <v>1011</v>
      </c>
      <c r="J1667" s="616">
        <v>30487880</v>
      </c>
      <c r="K1667" s="640" t="str">
        <f t="shared" ref="K1667:K1730" si="26">I1667</f>
        <v/>
      </c>
    </row>
    <row r="1668" spans="1:11">
      <c r="A1668" s="642" t="s">
        <v>739</v>
      </c>
      <c r="B1668" s="642">
        <v>50000</v>
      </c>
      <c r="C1668" s="642" t="s">
        <v>52</v>
      </c>
      <c r="D1668" s="642" t="s">
        <v>2991</v>
      </c>
      <c r="E1668" s="642" t="s">
        <v>1011</v>
      </c>
      <c r="F1668" s="642" t="s">
        <v>4635</v>
      </c>
      <c r="G1668" s="642" t="s">
        <v>2990</v>
      </c>
      <c r="H1668" s="642" t="s">
        <v>227</v>
      </c>
      <c r="I1668" s="642" t="s">
        <v>1011</v>
      </c>
      <c r="J1668" s="616">
        <v>40007402</v>
      </c>
      <c r="K1668" s="640" t="str">
        <f t="shared" si="26"/>
        <v/>
      </c>
    </row>
    <row r="1669" spans="1:11">
      <c r="A1669" s="642" t="s">
        <v>876</v>
      </c>
      <c r="B1669" s="642">
        <v>60000</v>
      </c>
      <c r="C1669" s="642" t="s">
        <v>52</v>
      </c>
      <c r="D1669" s="642" t="s">
        <v>2978</v>
      </c>
      <c r="E1669" s="642" t="s">
        <v>1011</v>
      </c>
      <c r="F1669" s="642" t="s">
        <v>4636</v>
      </c>
      <c r="G1669" s="642" t="s">
        <v>2988</v>
      </c>
      <c r="H1669" s="642" t="s">
        <v>227</v>
      </c>
      <c r="I1669" s="642" t="s">
        <v>1011</v>
      </c>
      <c r="J1669" s="616">
        <v>40007362</v>
      </c>
      <c r="K1669" s="640" t="str">
        <f t="shared" si="26"/>
        <v/>
      </c>
    </row>
    <row r="1670" spans="1:11">
      <c r="A1670" s="642" t="s">
        <v>490</v>
      </c>
      <c r="B1670" s="642">
        <v>35910</v>
      </c>
      <c r="C1670" s="642" t="s">
        <v>52</v>
      </c>
      <c r="D1670" s="642" t="s">
        <v>2978</v>
      </c>
      <c r="E1670" s="642" t="s">
        <v>1011</v>
      </c>
      <c r="F1670" s="642" t="s">
        <v>4637</v>
      </c>
      <c r="G1670" s="642" t="s">
        <v>2988</v>
      </c>
      <c r="H1670" s="642" t="s">
        <v>402</v>
      </c>
      <c r="I1670" s="642" t="s">
        <v>1011</v>
      </c>
      <c r="J1670" s="616">
        <v>30487874</v>
      </c>
      <c r="K1670" s="640" t="str">
        <f t="shared" si="26"/>
        <v/>
      </c>
    </row>
    <row r="1671" spans="1:11">
      <c r="A1671" s="642" t="s">
        <v>339</v>
      </c>
      <c r="B1671" s="642">
        <v>94392</v>
      </c>
      <c r="C1671" s="642" t="s">
        <v>52</v>
      </c>
      <c r="D1671" s="642" t="s">
        <v>2978</v>
      </c>
      <c r="E1671" s="642" t="s">
        <v>1011</v>
      </c>
      <c r="F1671" s="642" t="s">
        <v>4638</v>
      </c>
      <c r="G1671" s="642" t="s">
        <v>2988</v>
      </c>
      <c r="H1671" s="642" t="s">
        <v>227</v>
      </c>
      <c r="I1671" s="642" t="s">
        <v>1011</v>
      </c>
      <c r="J1671" s="616">
        <v>30488110</v>
      </c>
      <c r="K1671" s="640" t="str">
        <f t="shared" si="26"/>
        <v/>
      </c>
    </row>
    <row r="1672" spans="1:11">
      <c r="A1672" s="642" t="s">
        <v>3019</v>
      </c>
      <c r="B1672" s="642">
        <v>3424</v>
      </c>
      <c r="C1672" s="642" t="s">
        <v>52</v>
      </c>
      <c r="D1672" s="642" t="s">
        <v>2991</v>
      </c>
      <c r="E1672" s="642" t="s">
        <v>1011</v>
      </c>
      <c r="F1672" s="642" t="s">
        <v>4639</v>
      </c>
      <c r="G1672" s="642" t="s">
        <v>2980</v>
      </c>
      <c r="H1672" s="642" t="s">
        <v>402</v>
      </c>
      <c r="I1672" s="642" t="s">
        <v>1011</v>
      </c>
      <c r="J1672" s="616">
        <v>40005573</v>
      </c>
      <c r="K1672" s="640" t="str">
        <f t="shared" si="26"/>
        <v/>
      </c>
    </row>
    <row r="1673" spans="1:11">
      <c r="A1673" s="642" t="s">
        <v>1011</v>
      </c>
      <c r="B1673" s="642">
        <v>2717823</v>
      </c>
      <c r="C1673" s="642" t="s">
        <v>52</v>
      </c>
      <c r="D1673" s="642" t="s">
        <v>4651</v>
      </c>
      <c r="E1673" s="642" t="s">
        <v>1011</v>
      </c>
      <c r="F1673" s="642" t="s">
        <v>4652</v>
      </c>
      <c r="G1673" s="642" t="s">
        <v>2988</v>
      </c>
      <c r="H1673" s="642" t="s">
        <v>1011</v>
      </c>
      <c r="I1673" s="642" t="s">
        <v>55</v>
      </c>
      <c r="J1673" s="616">
        <v>30463397</v>
      </c>
      <c r="K1673" s="640" t="str">
        <f t="shared" si="26"/>
        <v>RS</v>
      </c>
    </row>
    <row r="1674" spans="1:11">
      <c r="A1674" s="642" t="s">
        <v>528</v>
      </c>
      <c r="B1674" s="642">
        <v>1266356</v>
      </c>
      <c r="C1674" s="642" t="s">
        <v>52</v>
      </c>
      <c r="D1674" s="642" t="s">
        <v>2978</v>
      </c>
      <c r="E1674" s="642" t="s">
        <v>1011</v>
      </c>
      <c r="F1674" s="642" t="s">
        <v>4653</v>
      </c>
      <c r="G1674" s="642" t="s">
        <v>2995</v>
      </c>
      <c r="H1674" s="642" t="s">
        <v>402</v>
      </c>
      <c r="I1674" s="642" t="s">
        <v>55</v>
      </c>
      <c r="J1674" s="616">
        <v>30086050</v>
      </c>
      <c r="K1674" s="640" t="str">
        <f t="shared" si="26"/>
        <v>RS</v>
      </c>
    </row>
    <row r="1675" spans="1:11">
      <c r="A1675" s="642" t="s">
        <v>1011</v>
      </c>
      <c r="B1675" s="642">
        <v>400000</v>
      </c>
      <c r="C1675" s="642" t="s">
        <v>52</v>
      </c>
      <c r="D1675" s="642" t="s">
        <v>2978</v>
      </c>
      <c r="E1675" s="642" t="s">
        <v>1011</v>
      </c>
      <c r="F1675" s="642" t="s">
        <v>4668</v>
      </c>
      <c r="G1675" s="642" t="s">
        <v>4669</v>
      </c>
      <c r="H1675" s="642" t="s">
        <v>1011</v>
      </c>
      <c r="I1675" s="642" t="s">
        <v>1011</v>
      </c>
      <c r="J1675" s="616">
        <v>40005458</v>
      </c>
      <c r="K1675" s="640" t="str">
        <f t="shared" si="26"/>
        <v/>
      </c>
    </row>
    <row r="1676" spans="1:11">
      <c r="A1676" s="642" t="s">
        <v>403</v>
      </c>
      <c r="B1676" s="642">
        <v>1800</v>
      </c>
      <c r="C1676" s="642" t="s">
        <v>52</v>
      </c>
      <c r="D1676" s="642" t="s">
        <v>2991</v>
      </c>
      <c r="E1676" s="642" t="s">
        <v>1011</v>
      </c>
      <c r="F1676" s="642" t="s">
        <v>4670</v>
      </c>
      <c r="G1676" s="642" t="s">
        <v>2988</v>
      </c>
      <c r="H1676" s="642" t="s">
        <v>402</v>
      </c>
      <c r="I1676" s="642" t="s">
        <v>1011</v>
      </c>
      <c r="J1676" s="616">
        <v>40006552</v>
      </c>
      <c r="K1676" s="640" t="str">
        <f t="shared" si="26"/>
        <v/>
      </c>
    </row>
    <row r="1677" spans="1:11">
      <c r="A1677" s="642" t="s">
        <v>490</v>
      </c>
      <c r="B1677" s="642">
        <v>2000</v>
      </c>
      <c r="C1677" s="642" t="s">
        <v>52</v>
      </c>
      <c r="D1677" s="642" t="s">
        <v>2991</v>
      </c>
      <c r="E1677" s="642" t="s">
        <v>1011</v>
      </c>
      <c r="F1677" s="642" t="s">
        <v>4671</v>
      </c>
      <c r="G1677" s="642" t="s">
        <v>2980</v>
      </c>
      <c r="H1677" s="642" t="s">
        <v>402</v>
      </c>
      <c r="I1677" s="642" t="s">
        <v>1011</v>
      </c>
      <c r="J1677" s="616">
        <v>40006203</v>
      </c>
      <c r="K1677" s="640" t="str">
        <f t="shared" si="26"/>
        <v/>
      </c>
    </row>
    <row r="1678" spans="1:11">
      <c r="A1678" s="642" t="s">
        <v>403</v>
      </c>
      <c r="B1678" s="642">
        <v>9500</v>
      </c>
      <c r="C1678" s="642" t="s">
        <v>52</v>
      </c>
      <c r="D1678" s="642" t="s">
        <v>2991</v>
      </c>
      <c r="E1678" s="642" t="s">
        <v>1011</v>
      </c>
      <c r="F1678" s="642" t="s">
        <v>4478</v>
      </c>
      <c r="G1678" s="642" t="s">
        <v>2988</v>
      </c>
      <c r="H1678" s="642" t="s">
        <v>402</v>
      </c>
      <c r="I1678" s="642" t="s">
        <v>1011</v>
      </c>
      <c r="J1678" s="616">
        <v>40006343</v>
      </c>
      <c r="K1678" s="640" t="str">
        <f t="shared" si="26"/>
        <v/>
      </c>
    </row>
    <row r="1679" spans="1:11">
      <c r="A1679" s="642" t="s">
        <v>490</v>
      </c>
      <c r="B1679" s="642">
        <v>382958</v>
      </c>
      <c r="C1679" s="642" t="s">
        <v>52</v>
      </c>
      <c r="D1679" s="642" t="s">
        <v>3056</v>
      </c>
      <c r="E1679" s="642" t="s">
        <v>1011</v>
      </c>
      <c r="F1679" s="642" t="s">
        <v>4479</v>
      </c>
      <c r="G1679" s="642" t="s">
        <v>2988</v>
      </c>
      <c r="H1679" s="642" t="s">
        <v>402</v>
      </c>
      <c r="I1679" s="642" t="s">
        <v>55</v>
      </c>
      <c r="J1679" s="616">
        <v>30128989</v>
      </c>
      <c r="K1679" s="640" t="str">
        <f t="shared" si="26"/>
        <v>RS</v>
      </c>
    </row>
    <row r="1680" spans="1:11">
      <c r="A1680" s="642" t="s">
        <v>588</v>
      </c>
      <c r="B1680" s="642">
        <v>38510</v>
      </c>
      <c r="C1680" s="642" t="s">
        <v>52</v>
      </c>
      <c r="D1680" s="642" t="s">
        <v>2978</v>
      </c>
      <c r="E1680" s="642" t="s">
        <v>1011</v>
      </c>
      <c r="F1680" s="642" t="s">
        <v>963</v>
      </c>
      <c r="G1680" s="642" t="s">
        <v>2990</v>
      </c>
      <c r="H1680" s="642" t="s">
        <v>560</v>
      </c>
      <c r="I1680" s="642" t="s">
        <v>1011</v>
      </c>
      <c r="J1680" s="616">
        <v>30488876</v>
      </c>
      <c r="K1680" s="640" t="str">
        <f t="shared" si="26"/>
        <v/>
      </c>
    </row>
    <row r="1681" spans="1:11">
      <c r="A1681" s="642" t="s">
        <v>794</v>
      </c>
      <c r="B1681" s="642">
        <v>10000000</v>
      </c>
      <c r="C1681" s="642" t="s">
        <v>52</v>
      </c>
      <c r="D1681" s="642" t="s">
        <v>2991</v>
      </c>
      <c r="E1681" s="642" t="s">
        <v>1011</v>
      </c>
      <c r="F1681" s="642" t="s">
        <v>4480</v>
      </c>
      <c r="G1681" s="642" t="s">
        <v>2990</v>
      </c>
      <c r="H1681" s="642" t="s">
        <v>50</v>
      </c>
      <c r="I1681" s="642" t="s">
        <v>1011</v>
      </c>
      <c r="J1681" s="616">
        <v>40007630</v>
      </c>
      <c r="K1681" s="640" t="str">
        <f t="shared" si="26"/>
        <v/>
      </c>
    </row>
    <row r="1682" spans="1:11">
      <c r="A1682" s="642" t="s">
        <v>50</v>
      </c>
      <c r="B1682" s="642">
        <v>4000000</v>
      </c>
      <c r="C1682" s="642" t="s">
        <v>52</v>
      </c>
      <c r="D1682" s="642" t="s">
        <v>2991</v>
      </c>
      <c r="E1682" s="642" t="s">
        <v>1011</v>
      </c>
      <c r="F1682" s="642" t="s">
        <v>4481</v>
      </c>
      <c r="G1682" s="642" t="s">
        <v>2988</v>
      </c>
      <c r="H1682" s="642" t="s">
        <v>50</v>
      </c>
      <c r="I1682" s="642" t="s">
        <v>1011</v>
      </c>
      <c r="J1682" s="616">
        <v>40007696</v>
      </c>
      <c r="K1682" s="640" t="str">
        <f t="shared" si="26"/>
        <v/>
      </c>
    </row>
    <row r="1683" spans="1:11">
      <c r="A1683" s="642" t="s">
        <v>156</v>
      </c>
      <c r="B1683" s="642">
        <v>1225367</v>
      </c>
      <c r="C1683" s="642" t="s">
        <v>52</v>
      </c>
      <c r="D1683" s="642" t="s">
        <v>3013</v>
      </c>
      <c r="E1683" s="642" t="s">
        <v>1011</v>
      </c>
      <c r="F1683" s="642" t="s">
        <v>4360</v>
      </c>
      <c r="G1683" s="642" t="s">
        <v>2995</v>
      </c>
      <c r="H1683" s="642" t="s">
        <v>50</v>
      </c>
      <c r="I1683" s="642" t="s">
        <v>55</v>
      </c>
      <c r="J1683" s="616">
        <v>30104572</v>
      </c>
      <c r="K1683" s="640" t="str">
        <f t="shared" si="26"/>
        <v>RS</v>
      </c>
    </row>
    <row r="1684" spans="1:11">
      <c r="A1684" s="642" t="s">
        <v>468</v>
      </c>
      <c r="B1684" s="642">
        <v>7003182</v>
      </c>
      <c r="C1684" s="642" t="s">
        <v>52</v>
      </c>
      <c r="D1684" s="642" t="s">
        <v>3076</v>
      </c>
      <c r="E1684" s="642" t="s">
        <v>1011</v>
      </c>
      <c r="F1684" s="642" t="s">
        <v>3763</v>
      </c>
      <c r="G1684" s="642" t="s">
        <v>2995</v>
      </c>
      <c r="H1684" s="642" t="s">
        <v>402</v>
      </c>
      <c r="I1684" s="642" t="s">
        <v>55</v>
      </c>
      <c r="J1684" s="616">
        <v>30062188</v>
      </c>
      <c r="K1684" s="640" t="str">
        <f t="shared" si="26"/>
        <v>RS</v>
      </c>
    </row>
    <row r="1685" spans="1:11">
      <c r="A1685" s="642" t="s">
        <v>739</v>
      </c>
      <c r="B1685" s="642">
        <v>502471</v>
      </c>
      <c r="C1685" s="642" t="s">
        <v>52</v>
      </c>
      <c r="D1685" s="642" t="s">
        <v>4409</v>
      </c>
      <c r="E1685" s="642" t="s">
        <v>1011</v>
      </c>
      <c r="F1685" s="642" t="s">
        <v>4471</v>
      </c>
      <c r="G1685" s="642" t="s">
        <v>3012</v>
      </c>
      <c r="H1685" s="642" t="s">
        <v>227</v>
      </c>
      <c r="I1685" s="642" t="s">
        <v>1011</v>
      </c>
      <c r="J1685" s="616">
        <v>30117749</v>
      </c>
      <c r="K1685" s="640" t="str">
        <f t="shared" si="26"/>
        <v/>
      </c>
    </row>
    <row r="1686" spans="1:11">
      <c r="A1686" s="642" t="s">
        <v>50</v>
      </c>
      <c r="B1686" s="642">
        <v>37440</v>
      </c>
      <c r="C1686" s="642" t="s">
        <v>52</v>
      </c>
      <c r="D1686" s="642" t="s">
        <v>2978</v>
      </c>
      <c r="E1686" s="642" t="s">
        <v>1011</v>
      </c>
      <c r="F1686" s="642" t="s">
        <v>4640</v>
      </c>
      <c r="G1686" s="642" t="s">
        <v>3069</v>
      </c>
      <c r="H1686" s="642" t="s">
        <v>50</v>
      </c>
      <c r="I1686" s="642" t="s">
        <v>1011</v>
      </c>
      <c r="J1686" s="616">
        <v>40007262</v>
      </c>
      <c r="K1686" s="640" t="str">
        <f t="shared" si="26"/>
        <v/>
      </c>
    </row>
    <row r="1687" spans="1:11">
      <c r="A1687" s="642" t="s">
        <v>227</v>
      </c>
      <c r="B1687" s="642">
        <v>94392</v>
      </c>
      <c r="C1687" s="642" t="s">
        <v>52</v>
      </c>
      <c r="D1687" s="642" t="s">
        <v>2978</v>
      </c>
      <c r="E1687" s="642" t="s">
        <v>1011</v>
      </c>
      <c r="F1687" s="642" t="s">
        <v>4647</v>
      </c>
      <c r="G1687" s="642" t="s">
        <v>2988</v>
      </c>
      <c r="H1687" s="642" t="s">
        <v>227</v>
      </c>
      <c r="I1687" s="642" t="s">
        <v>1011</v>
      </c>
      <c r="J1687" s="616">
        <v>40000405</v>
      </c>
      <c r="K1687" s="640" t="str">
        <f t="shared" si="26"/>
        <v/>
      </c>
    </row>
    <row r="1688" spans="1:11">
      <c r="A1688" s="642" t="s">
        <v>561</v>
      </c>
      <c r="B1688" s="642">
        <v>49999</v>
      </c>
      <c r="C1688" s="642" t="s">
        <v>52</v>
      </c>
      <c r="D1688" s="642" t="s">
        <v>3010</v>
      </c>
      <c r="E1688" s="642" t="s">
        <v>1011</v>
      </c>
      <c r="F1688" s="642" t="s">
        <v>4648</v>
      </c>
      <c r="G1688" s="642" t="s">
        <v>3358</v>
      </c>
      <c r="H1688" s="642" t="s">
        <v>560</v>
      </c>
      <c r="I1688" s="642" t="s">
        <v>1011</v>
      </c>
      <c r="J1688" s="616">
        <v>30483846</v>
      </c>
      <c r="K1688" s="640" t="str">
        <f t="shared" si="26"/>
        <v/>
      </c>
    </row>
    <row r="1689" spans="1:11">
      <c r="A1689" s="642" t="s">
        <v>561</v>
      </c>
      <c r="B1689" s="642">
        <v>524983</v>
      </c>
      <c r="C1689" s="642" t="s">
        <v>52</v>
      </c>
      <c r="D1689" s="642" t="s">
        <v>2978</v>
      </c>
      <c r="E1689" s="642" t="s">
        <v>1011</v>
      </c>
      <c r="F1689" s="642" t="s">
        <v>4672</v>
      </c>
      <c r="G1689" s="642" t="s">
        <v>2980</v>
      </c>
      <c r="H1689" s="642" t="s">
        <v>560</v>
      </c>
      <c r="I1689" s="642" t="s">
        <v>1011</v>
      </c>
      <c r="J1689" s="616">
        <v>30342276</v>
      </c>
      <c r="K1689" s="640" t="str">
        <f t="shared" si="26"/>
        <v/>
      </c>
    </row>
    <row r="1690" spans="1:11">
      <c r="A1690" s="642" t="s">
        <v>739</v>
      </c>
      <c r="B1690" s="642">
        <v>933452</v>
      </c>
      <c r="C1690" s="642" t="s">
        <v>52</v>
      </c>
      <c r="D1690" s="642" t="s">
        <v>2978</v>
      </c>
      <c r="E1690" s="642" t="s">
        <v>1011</v>
      </c>
      <c r="F1690" s="642" t="s">
        <v>4673</v>
      </c>
      <c r="G1690" s="642" t="s">
        <v>2990</v>
      </c>
      <c r="H1690" s="642" t="s">
        <v>227</v>
      </c>
      <c r="I1690" s="642" t="s">
        <v>55</v>
      </c>
      <c r="J1690" s="616">
        <v>30356933</v>
      </c>
      <c r="K1690" s="640" t="str">
        <f t="shared" si="26"/>
        <v>RS</v>
      </c>
    </row>
    <row r="1691" spans="1:11">
      <c r="A1691" s="642" t="s">
        <v>1011</v>
      </c>
      <c r="B1691" s="642">
        <v>115677</v>
      </c>
      <c r="C1691" s="642" t="s">
        <v>639</v>
      </c>
      <c r="D1691" s="642" t="s">
        <v>3076</v>
      </c>
      <c r="E1691" s="642" t="s">
        <v>1011</v>
      </c>
      <c r="F1691" s="642" t="s">
        <v>4674</v>
      </c>
      <c r="G1691" s="642" t="s">
        <v>3102</v>
      </c>
      <c r="H1691" s="642" t="s">
        <v>50</v>
      </c>
      <c r="I1691" s="642" t="s">
        <v>1011</v>
      </c>
      <c r="J1691" s="616">
        <v>30371429</v>
      </c>
      <c r="K1691" s="640" t="str">
        <f t="shared" si="26"/>
        <v/>
      </c>
    </row>
    <row r="1692" spans="1:11">
      <c r="A1692" s="642" t="s">
        <v>284</v>
      </c>
      <c r="B1692" s="642">
        <v>53865</v>
      </c>
      <c r="C1692" s="642" t="s">
        <v>52</v>
      </c>
      <c r="D1692" s="642" t="s">
        <v>3027</v>
      </c>
      <c r="E1692" s="642" t="s">
        <v>1011</v>
      </c>
      <c r="F1692" s="642" t="s">
        <v>4485</v>
      </c>
      <c r="G1692" s="642" t="s">
        <v>3102</v>
      </c>
      <c r="H1692" s="642" t="s">
        <v>227</v>
      </c>
      <c r="I1692" s="642" t="s">
        <v>1011</v>
      </c>
      <c r="J1692" s="616">
        <v>40003659</v>
      </c>
      <c r="K1692" s="640" t="str">
        <f t="shared" si="26"/>
        <v/>
      </c>
    </row>
    <row r="1693" spans="1:11">
      <c r="A1693" s="642" t="s">
        <v>739</v>
      </c>
      <c r="B1693" s="642">
        <v>4616</v>
      </c>
      <c r="C1693" s="642" t="s">
        <v>52</v>
      </c>
      <c r="D1693" s="642" t="s">
        <v>2991</v>
      </c>
      <c r="E1693" s="642" t="s">
        <v>1011</v>
      </c>
      <c r="F1693" s="642" t="s">
        <v>4486</v>
      </c>
      <c r="G1693" s="642" t="s">
        <v>2990</v>
      </c>
      <c r="H1693" s="642" t="s">
        <v>227</v>
      </c>
      <c r="I1693" s="642" t="s">
        <v>1011</v>
      </c>
      <c r="J1693" s="616">
        <v>40007415</v>
      </c>
      <c r="K1693" s="640" t="str">
        <f t="shared" si="26"/>
        <v/>
      </c>
    </row>
    <row r="1694" spans="1:11">
      <c r="A1694" s="642" t="s">
        <v>739</v>
      </c>
      <c r="B1694" s="642">
        <v>892992</v>
      </c>
      <c r="C1694" s="642" t="s">
        <v>52</v>
      </c>
      <c r="D1694" s="642" t="s">
        <v>2978</v>
      </c>
      <c r="E1694" s="642" t="s">
        <v>1011</v>
      </c>
      <c r="F1694" s="642" t="s">
        <v>4487</v>
      </c>
      <c r="G1694" s="642" t="s">
        <v>2995</v>
      </c>
      <c r="H1694" s="642" t="s">
        <v>227</v>
      </c>
      <c r="I1694" s="642" t="s">
        <v>1011</v>
      </c>
      <c r="J1694" s="616">
        <v>40005793</v>
      </c>
      <c r="K1694" s="640" t="str">
        <f t="shared" si="26"/>
        <v/>
      </c>
    </row>
    <row r="1695" spans="1:11">
      <c r="A1695" s="642" t="s">
        <v>1011</v>
      </c>
      <c r="B1695" s="642">
        <v>52449</v>
      </c>
      <c r="C1695" s="642" t="s">
        <v>52</v>
      </c>
      <c r="D1695" s="642" t="s">
        <v>3027</v>
      </c>
      <c r="E1695" s="642" t="s">
        <v>1011</v>
      </c>
      <c r="F1695" s="642" t="s">
        <v>4482</v>
      </c>
      <c r="G1695" s="642" t="s">
        <v>3102</v>
      </c>
      <c r="H1695" s="642" t="s">
        <v>1011</v>
      </c>
      <c r="I1695" s="642" t="s">
        <v>55</v>
      </c>
      <c r="J1695" s="616">
        <v>30482412</v>
      </c>
      <c r="K1695" s="640" t="str">
        <f t="shared" si="26"/>
        <v>RS</v>
      </c>
    </row>
    <row r="1696" spans="1:11">
      <c r="A1696" s="642" t="s">
        <v>427</v>
      </c>
      <c r="B1696" s="642">
        <v>2411201</v>
      </c>
      <c r="C1696" s="642" t="s">
        <v>52</v>
      </c>
      <c r="D1696" s="642" t="s">
        <v>2978</v>
      </c>
      <c r="E1696" s="642" t="s">
        <v>1011</v>
      </c>
      <c r="F1696" s="642" t="s">
        <v>4483</v>
      </c>
      <c r="G1696" s="642" t="s">
        <v>2995</v>
      </c>
      <c r="H1696" s="642" t="s">
        <v>402</v>
      </c>
      <c r="I1696" s="642" t="s">
        <v>55</v>
      </c>
      <c r="J1696" s="616">
        <v>30185572</v>
      </c>
      <c r="K1696" s="640" t="str">
        <f t="shared" si="26"/>
        <v>RS</v>
      </c>
    </row>
    <row r="1697" spans="1:11">
      <c r="A1697" s="642" t="s">
        <v>420</v>
      </c>
      <c r="B1697" s="642">
        <v>18000</v>
      </c>
      <c r="C1697" s="642" t="s">
        <v>52</v>
      </c>
      <c r="D1697" s="642" t="s">
        <v>2978</v>
      </c>
      <c r="E1697" s="642" t="s">
        <v>1011</v>
      </c>
      <c r="F1697" s="642" t="s">
        <v>4660</v>
      </c>
      <c r="G1697" s="642" t="s">
        <v>3102</v>
      </c>
      <c r="H1697" s="642" t="s">
        <v>402</v>
      </c>
      <c r="I1697" s="642" t="s">
        <v>1011</v>
      </c>
      <c r="J1697" s="616">
        <v>40004490</v>
      </c>
      <c r="K1697" s="640" t="str">
        <f t="shared" si="26"/>
        <v/>
      </c>
    </row>
    <row r="1698" spans="1:11">
      <c r="A1698" s="642" t="s">
        <v>3019</v>
      </c>
      <c r="B1698" s="642">
        <v>571440</v>
      </c>
      <c r="C1698" s="642" t="s">
        <v>52</v>
      </c>
      <c r="D1698" s="642" t="s">
        <v>2978</v>
      </c>
      <c r="E1698" s="642" t="s">
        <v>1011</v>
      </c>
      <c r="F1698" s="642" t="s">
        <v>4661</v>
      </c>
      <c r="G1698" s="642" t="s">
        <v>2995</v>
      </c>
      <c r="H1698" s="642" t="s">
        <v>402</v>
      </c>
      <c r="I1698" s="642" t="s">
        <v>142</v>
      </c>
      <c r="J1698" s="616">
        <v>30135739</v>
      </c>
      <c r="K1698" s="640" t="str">
        <f t="shared" si="26"/>
        <v>FI</v>
      </c>
    </row>
    <row r="1699" spans="1:11">
      <c r="A1699" s="642" t="s">
        <v>403</v>
      </c>
      <c r="B1699" s="642">
        <v>22000</v>
      </c>
      <c r="C1699" s="642" t="s">
        <v>52</v>
      </c>
      <c r="D1699" s="642" t="s">
        <v>2991</v>
      </c>
      <c r="E1699" s="642" t="s">
        <v>1011</v>
      </c>
      <c r="F1699" s="642" t="s">
        <v>4662</v>
      </c>
      <c r="G1699" s="642" t="s">
        <v>2995</v>
      </c>
      <c r="H1699" s="642" t="s">
        <v>402</v>
      </c>
      <c r="I1699" s="642" t="s">
        <v>1011</v>
      </c>
      <c r="J1699" s="616">
        <v>40006324</v>
      </c>
      <c r="K1699" s="640" t="str">
        <f t="shared" si="26"/>
        <v/>
      </c>
    </row>
    <row r="1700" spans="1:11">
      <c r="A1700" s="642" t="s">
        <v>468</v>
      </c>
      <c r="B1700" s="642">
        <v>27000</v>
      </c>
      <c r="C1700" s="642" t="s">
        <v>52</v>
      </c>
      <c r="D1700" s="642" t="s">
        <v>3080</v>
      </c>
      <c r="E1700" s="642" t="s">
        <v>1011</v>
      </c>
      <c r="F1700" s="642" t="s">
        <v>4663</v>
      </c>
      <c r="G1700" s="642" t="s">
        <v>2990</v>
      </c>
      <c r="H1700" s="642" t="s">
        <v>402</v>
      </c>
      <c r="I1700" s="642" t="s">
        <v>1011</v>
      </c>
      <c r="J1700" s="616">
        <v>40006330</v>
      </c>
      <c r="K1700" s="640" t="str">
        <f t="shared" si="26"/>
        <v/>
      </c>
    </row>
    <row r="1701" spans="1:11">
      <c r="A1701" s="642" t="s">
        <v>1011</v>
      </c>
      <c r="B1701" s="642">
        <v>205198</v>
      </c>
      <c r="C1701" s="642" t="s">
        <v>52</v>
      </c>
      <c r="D1701" s="642" t="s">
        <v>2978</v>
      </c>
      <c r="E1701" s="642" t="s">
        <v>1011</v>
      </c>
      <c r="F1701" s="642" t="s">
        <v>4664</v>
      </c>
      <c r="G1701" s="642" t="s">
        <v>2741</v>
      </c>
      <c r="H1701" s="642" t="s">
        <v>1011</v>
      </c>
      <c r="I1701" s="642" t="s">
        <v>1011</v>
      </c>
      <c r="J1701" s="616">
        <v>30478660</v>
      </c>
      <c r="K1701" s="640" t="str">
        <f t="shared" si="26"/>
        <v/>
      </c>
    </row>
    <row r="1702" spans="1:11">
      <c r="A1702" s="642" t="s">
        <v>318</v>
      </c>
      <c r="B1702" s="642">
        <v>82346</v>
      </c>
      <c r="C1702" s="642" t="s">
        <v>98</v>
      </c>
      <c r="D1702" s="642" t="s">
        <v>2978</v>
      </c>
      <c r="E1702" s="642" t="s">
        <v>1011</v>
      </c>
      <c r="F1702" s="642" t="s">
        <v>4665</v>
      </c>
      <c r="G1702" s="642" t="s">
        <v>2988</v>
      </c>
      <c r="H1702" s="642" t="s">
        <v>227</v>
      </c>
      <c r="I1702" s="642" t="s">
        <v>1011</v>
      </c>
      <c r="J1702" s="616">
        <v>30375872</v>
      </c>
      <c r="K1702" s="640" t="str">
        <f t="shared" si="26"/>
        <v/>
      </c>
    </row>
    <row r="1703" spans="1:11">
      <c r="A1703" s="642" t="s">
        <v>560</v>
      </c>
      <c r="B1703" s="642">
        <v>21320550</v>
      </c>
      <c r="C1703" s="642" t="s">
        <v>52</v>
      </c>
      <c r="D1703" s="642" t="s">
        <v>3013</v>
      </c>
      <c r="E1703" s="642" t="s">
        <v>1011</v>
      </c>
      <c r="F1703" s="642" t="s">
        <v>4666</v>
      </c>
      <c r="G1703" s="642" t="s">
        <v>2990</v>
      </c>
      <c r="H1703" s="642" t="s">
        <v>560</v>
      </c>
      <c r="I1703" s="642" t="s">
        <v>55</v>
      </c>
      <c r="J1703" s="616">
        <v>40003392</v>
      </c>
      <c r="K1703" s="640" t="str">
        <f t="shared" si="26"/>
        <v>RS</v>
      </c>
    </row>
    <row r="1704" spans="1:11">
      <c r="A1704" s="642" t="s">
        <v>403</v>
      </c>
      <c r="B1704" s="642">
        <v>1650</v>
      </c>
      <c r="C1704" s="642" t="s">
        <v>52</v>
      </c>
      <c r="D1704" s="642" t="s">
        <v>2991</v>
      </c>
      <c r="E1704" s="642" t="s">
        <v>1011</v>
      </c>
      <c r="F1704" s="642" t="s">
        <v>4667</v>
      </c>
      <c r="G1704" s="642" t="s">
        <v>2990</v>
      </c>
      <c r="H1704" s="642" t="s">
        <v>402</v>
      </c>
      <c r="I1704" s="642" t="s">
        <v>1011</v>
      </c>
      <c r="J1704" s="616">
        <v>40006475</v>
      </c>
      <c r="K1704" s="640" t="str">
        <f t="shared" si="26"/>
        <v/>
      </c>
    </row>
    <row r="1705" spans="1:11">
      <c r="A1705" s="642" t="s">
        <v>420</v>
      </c>
      <c r="B1705" s="642">
        <v>129445</v>
      </c>
      <c r="C1705" s="642" t="s">
        <v>52</v>
      </c>
      <c r="D1705" s="642" t="s">
        <v>2978</v>
      </c>
      <c r="E1705" s="642" t="s">
        <v>1011</v>
      </c>
      <c r="F1705" s="642" t="s">
        <v>4467</v>
      </c>
      <c r="G1705" s="642" t="s">
        <v>2980</v>
      </c>
      <c r="H1705" s="642" t="s">
        <v>402</v>
      </c>
      <c r="I1705" s="642" t="s">
        <v>1011</v>
      </c>
      <c r="J1705" s="616">
        <v>30486350</v>
      </c>
      <c r="K1705" s="640" t="str">
        <f t="shared" si="26"/>
        <v/>
      </c>
    </row>
    <row r="1706" spans="1:11">
      <c r="A1706" s="642" t="s">
        <v>588</v>
      </c>
      <c r="B1706" s="642">
        <v>36584</v>
      </c>
      <c r="C1706" s="642" t="s">
        <v>52</v>
      </c>
      <c r="D1706" s="642" t="s">
        <v>2978</v>
      </c>
      <c r="E1706" s="642" t="s">
        <v>1011</v>
      </c>
      <c r="F1706" s="642" t="s">
        <v>4502</v>
      </c>
      <c r="G1706" s="642" t="s">
        <v>2988</v>
      </c>
      <c r="H1706" s="642" t="s">
        <v>560</v>
      </c>
      <c r="I1706" s="642" t="s">
        <v>1011</v>
      </c>
      <c r="J1706" s="616">
        <v>30488467</v>
      </c>
      <c r="K1706" s="640" t="str">
        <f t="shared" si="26"/>
        <v/>
      </c>
    </row>
    <row r="1707" spans="1:11">
      <c r="A1707" s="642" t="s">
        <v>403</v>
      </c>
      <c r="B1707" s="642">
        <v>4000</v>
      </c>
      <c r="C1707" s="642" t="s">
        <v>52</v>
      </c>
      <c r="D1707" s="642" t="s">
        <v>2991</v>
      </c>
      <c r="E1707" s="642" t="s">
        <v>1011</v>
      </c>
      <c r="F1707" s="642" t="s">
        <v>4503</v>
      </c>
      <c r="G1707" s="642" t="s">
        <v>2990</v>
      </c>
      <c r="H1707" s="642" t="s">
        <v>402</v>
      </c>
      <c r="I1707" s="642" t="s">
        <v>1011</v>
      </c>
      <c r="J1707" s="616">
        <v>40007058</v>
      </c>
      <c r="K1707" s="640" t="str">
        <f t="shared" si="26"/>
        <v/>
      </c>
    </row>
    <row r="1708" spans="1:11">
      <c r="A1708" s="642" t="s">
        <v>1011</v>
      </c>
      <c r="B1708" s="642">
        <v>250500</v>
      </c>
      <c r="C1708" s="642" t="s">
        <v>98</v>
      </c>
      <c r="D1708" s="642" t="s">
        <v>3013</v>
      </c>
      <c r="E1708" s="642" t="s">
        <v>1011</v>
      </c>
      <c r="F1708" s="642" t="s">
        <v>4504</v>
      </c>
      <c r="G1708" s="642" t="s">
        <v>2988</v>
      </c>
      <c r="H1708" s="642" t="s">
        <v>1011</v>
      </c>
      <c r="I1708" s="642" t="s">
        <v>263</v>
      </c>
      <c r="J1708" s="616">
        <v>30110274</v>
      </c>
      <c r="K1708" s="640" t="str">
        <f t="shared" si="26"/>
        <v>OT</v>
      </c>
    </row>
    <row r="1709" spans="1:11">
      <c r="A1709" s="642" t="s">
        <v>1011</v>
      </c>
      <c r="B1709" s="642">
        <v>15967930</v>
      </c>
      <c r="C1709" s="642" t="s">
        <v>52</v>
      </c>
      <c r="D1709" s="642" t="s">
        <v>3038</v>
      </c>
      <c r="E1709" s="642" t="s">
        <v>1011</v>
      </c>
      <c r="F1709" s="642" t="s">
        <v>4447</v>
      </c>
      <c r="G1709" s="642" t="s">
        <v>2988</v>
      </c>
      <c r="H1709" s="642" t="s">
        <v>560</v>
      </c>
      <c r="I1709" s="642" t="s">
        <v>1011</v>
      </c>
      <c r="J1709" s="616">
        <v>30083092</v>
      </c>
      <c r="K1709" s="640" t="str">
        <f t="shared" si="26"/>
        <v/>
      </c>
    </row>
    <row r="1710" spans="1:11">
      <c r="A1710" s="642" t="s">
        <v>355</v>
      </c>
      <c r="B1710" s="642">
        <v>8965</v>
      </c>
      <c r="C1710" s="642" t="s">
        <v>98</v>
      </c>
      <c r="D1710" s="642" t="s">
        <v>2978</v>
      </c>
      <c r="E1710" s="642" t="s">
        <v>1011</v>
      </c>
      <c r="F1710" s="642" t="s">
        <v>356</v>
      </c>
      <c r="G1710" s="642" t="s">
        <v>2990</v>
      </c>
      <c r="H1710" s="642" t="s">
        <v>227</v>
      </c>
      <c r="I1710" s="642" t="s">
        <v>55</v>
      </c>
      <c r="J1710" s="616">
        <v>30117895</v>
      </c>
      <c r="K1710" s="640" t="str">
        <f t="shared" si="26"/>
        <v>RS</v>
      </c>
    </row>
    <row r="1711" spans="1:11">
      <c r="A1711" s="642" t="s">
        <v>739</v>
      </c>
      <c r="B1711" s="642">
        <v>5272289</v>
      </c>
      <c r="C1711" s="642" t="s">
        <v>52</v>
      </c>
      <c r="D1711" s="642" t="s">
        <v>2978</v>
      </c>
      <c r="E1711" s="642" t="s">
        <v>1011</v>
      </c>
      <c r="F1711" s="642" t="s">
        <v>4488</v>
      </c>
      <c r="G1711" s="642" t="s">
        <v>2990</v>
      </c>
      <c r="H1711" s="642" t="s">
        <v>227</v>
      </c>
      <c r="I1711" s="642" t="s">
        <v>55</v>
      </c>
      <c r="J1711" s="616">
        <v>30072731</v>
      </c>
      <c r="K1711" s="640" t="str">
        <f t="shared" si="26"/>
        <v>RS</v>
      </c>
    </row>
    <row r="1712" spans="1:11">
      <c r="A1712" s="642" t="s">
        <v>148</v>
      </c>
      <c r="B1712" s="642">
        <v>96992</v>
      </c>
      <c r="C1712" s="642" t="s">
        <v>98</v>
      </c>
      <c r="D1712" s="642" t="s">
        <v>2978</v>
      </c>
      <c r="E1712" s="642" t="s">
        <v>1011</v>
      </c>
      <c r="F1712" s="642" t="s">
        <v>4474</v>
      </c>
      <c r="G1712" s="642" t="s">
        <v>2988</v>
      </c>
      <c r="H1712" s="642" t="s">
        <v>50</v>
      </c>
      <c r="I1712" s="642" t="s">
        <v>1011</v>
      </c>
      <c r="J1712" s="616">
        <v>30135374</v>
      </c>
      <c r="K1712" s="640" t="str">
        <f t="shared" si="26"/>
        <v/>
      </c>
    </row>
    <row r="1713" spans="1:11">
      <c r="A1713" s="642" t="s">
        <v>183</v>
      </c>
      <c r="B1713" s="642">
        <v>8619102</v>
      </c>
      <c r="C1713" s="642" t="s">
        <v>52</v>
      </c>
      <c r="D1713" s="642" t="s">
        <v>3076</v>
      </c>
      <c r="E1713" s="642" t="s">
        <v>1011</v>
      </c>
      <c r="F1713" s="642" t="s">
        <v>3511</v>
      </c>
      <c r="G1713" s="642" t="s">
        <v>2995</v>
      </c>
      <c r="H1713" s="642" t="s">
        <v>50</v>
      </c>
      <c r="I1713" s="642" t="s">
        <v>55</v>
      </c>
      <c r="J1713" s="616">
        <v>30099869</v>
      </c>
      <c r="K1713" s="640" t="str">
        <f t="shared" si="26"/>
        <v>RS</v>
      </c>
    </row>
    <row r="1714" spans="1:11">
      <c r="A1714" s="642" t="s">
        <v>528</v>
      </c>
      <c r="B1714" s="642">
        <v>28912</v>
      </c>
      <c r="C1714" s="642" t="s">
        <v>98</v>
      </c>
      <c r="D1714" s="642" t="s">
        <v>2978</v>
      </c>
      <c r="E1714" s="642" t="s">
        <v>1011</v>
      </c>
      <c r="F1714" s="642" t="s">
        <v>4475</v>
      </c>
      <c r="G1714" s="642" t="s">
        <v>3102</v>
      </c>
      <c r="H1714" s="642" t="s">
        <v>402</v>
      </c>
      <c r="I1714" s="642" t="s">
        <v>1011</v>
      </c>
      <c r="J1714" s="616">
        <v>40006687</v>
      </c>
      <c r="K1714" s="640" t="str">
        <f t="shared" si="26"/>
        <v/>
      </c>
    </row>
    <row r="1715" spans="1:11">
      <c r="A1715" s="642" t="s">
        <v>561</v>
      </c>
      <c r="B1715" s="642">
        <v>57856</v>
      </c>
      <c r="C1715" s="642" t="s">
        <v>52</v>
      </c>
      <c r="D1715" s="642" t="s">
        <v>2978</v>
      </c>
      <c r="E1715" s="642" t="s">
        <v>1011</v>
      </c>
      <c r="F1715" s="642" t="s">
        <v>4518</v>
      </c>
      <c r="G1715" s="642" t="s">
        <v>2988</v>
      </c>
      <c r="H1715" s="642" t="s">
        <v>560</v>
      </c>
      <c r="I1715" s="642" t="s">
        <v>1011</v>
      </c>
      <c r="J1715" s="616">
        <v>30488959</v>
      </c>
      <c r="K1715" s="640" t="str">
        <f t="shared" si="26"/>
        <v/>
      </c>
    </row>
    <row r="1716" spans="1:11">
      <c r="A1716" s="642" t="s">
        <v>1011</v>
      </c>
      <c r="B1716" s="642">
        <v>8614667</v>
      </c>
      <c r="C1716" s="642" t="s">
        <v>52</v>
      </c>
      <c r="D1716" s="642" t="s">
        <v>3013</v>
      </c>
      <c r="E1716" s="642" t="s">
        <v>1011</v>
      </c>
      <c r="F1716" s="642" t="s">
        <v>4519</v>
      </c>
      <c r="G1716" s="642" t="s">
        <v>2988</v>
      </c>
      <c r="H1716" s="642" t="s">
        <v>1011</v>
      </c>
      <c r="I1716" s="642" t="s">
        <v>263</v>
      </c>
      <c r="J1716" s="616">
        <v>30116996</v>
      </c>
      <c r="K1716" s="640" t="str">
        <f t="shared" si="26"/>
        <v>OT</v>
      </c>
    </row>
    <row r="1717" spans="1:11">
      <c r="A1717" s="642" t="s">
        <v>119</v>
      </c>
      <c r="B1717" s="642">
        <v>20378</v>
      </c>
      <c r="C1717" s="642" t="s">
        <v>98</v>
      </c>
      <c r="D1717" s="642" t="s">
        <v>2978</v>
      </c>
      <c r="E1717" s="642" t="s">
        <v>1011</v>
      </c>
      <c r="F1717" s="642" t="s">
        <v>3336</v>
      </c>
      <c r="G1717" s="642" t="s">
        <v>2988</v>
      </c>
      <c r="H1717" s="642" t="s">
        <v>50</v>
      </c>
      <c r="I1717" s="642" t="s">
        <v>55</v>
      </c>
      <c r="J1717" s="616">
        <v>30068433</v>
      </c>
      <c r="K1717" s="640" t="str">
        <f t="shared" si="26"/>
        <v>RS</v>
      </c>
    </row>
    <row r="1718" spans="1:11">
      <c r="A1718" s="642" t="s">
        <v>1011</v>
      </c>
      <c r="B1718" s="642">
        <v>371358</v>
      </c>
      <c r="C1718" s="642" t="s">
        <v>52</v>
      </c>
      <c r="D1718" s="642" t="s">
        <v>2978</v>
      </c>
      <c r="E1718" s="642" t="s">
        <v>1011</v>
      </c>
      <c r="F1718" s="642" t="s">
        <v>4520</v>
      </c>
      <c r="G1718" s="642" t="s">
        <v>2741</v>
      </c>
      <c r="H1718" s="642" t="s">
        <v>1011</v>
      </c>
      <c r="I1718" s="642" t="s">
        <v>1011</v>
      </c>
      <c r="J1718" s="616">
        <v>40005264</v>
      </c>
      <c r="K1718" s="640" t="str">
        <f t="shared" si="26"/>
        <v/>
      </c>
    </row>
    <row r="1719" spans="1:11">
      <c r="A1719" s="642" t="s">
        <v>420</v>
      </c>
      <c r="B1719" s="642">
        <v>496747</v>
      </c>
      <c r="C1719" s="642" t="s">
        <v>52</v>
      </c>
      <c r="D1719" s="642" t="s">
        <v>2978</v>
      </c>
      <c r="E1719" s="642" t="s">
        <v>1011</v>
      </c>
      <c r="F1719" s="642" t="s">
        <v>4489</v>
      </c>
      <c r="G1719" s="642" t="s">
        <v>2980</v>
      </c>
      <c r="H1719" s="642" t="s">
        <v>402</v>
      </c>
      <c r="I1719" s="642" t="s">
        <v>1011</v>
      </c>
      <c r="J1719" s="616">
        <v>30137881</v>
      </c>
      <c r="K1719" s="640" t="str">
        <f t="shared" si="26"/>
        <v/>
      </c>
    </row>
    <row r="1720" spans="1:11">
      <c r="A1720" s="642" t="s">
        <v>167</v>
      </c>
      <c r="B1720" s="642">
        <v>120128</v>
      </c>
      <c r="C1720" s="642" t="s">
        <v>52</v>
      </c>
      <c r="D1720" s="642" t="s">
        <v>2978</v>
      </c>
      <c r="E1720" s="642" t="s">
        <v>1011</v>
      </c>
      <c r="F1720" s="642" t="s">
        <v>4507</v>
      </c>
      <c r="G1720" s="642" t="s">
        <v>2982</v>
      </c>
      <c r="H1720" s="642" t="s">
        <v>50</v>
      </c>
      <c r="I1720" s="642" t="s">
        <v>55</v>
      </c>
      <c r="J1720" s="616">
        <v>20170733</v>
      </c>
      <c r="K1720" s="640" t="str">
        <f t="shared" si="26"/>
        <v>RS</v>
      </c>
    </row>
    <row r="1721" spans="1:11">
      <c r="A1721" s="642" t="s">
        <v>167</v>
      </c>
      <c r="B1721" s="642">
        <v>230919</v>
      </c>
      <c r="C1721" s="642" t="s">
        <v>52</v>
      </c>
      <c r="D1721" s="642" t="s">
        <v>2978</v>
      </c>
      <c r="E1721" s="642" t="s">
        <v>1011</v>
      </c>
      <c r="F1721" s="642" t="s">
        <v>4508</v>
      </c>
      <c r="G1721" s="642" t="s">
        <v>2982</v>
      </c>
      <c r="H1721" s="642" t="s">
        <v>50</v>
      </c>
      <c r="I1721" s="642" t="s">
        <v>1011</v>
      </c>
      <c r="J1721" s="616">
        <v>30134514</v>
      </c>
      <c r="K1721" s="640" t="str">
        <f t="shared" si="26"/>
        <v/>
      </c>
    </row>
    <row r="1722" spans="1:11">
      <c r="A1722" s="642" t="s">
        <v>119</v>
      </c>
      <c r="B1722" s="642">
        <v>53954</v>
      </c>
      <c r="C1722" s="642" t="s">
        <v>52</v>
      </c>
      <c r="D1722" s="642" t="s">
        <v>2978</v>
      </c>
      <c r="E1722" s="642" t="s">
        <v>1011</v>
      </c>
      <c r="F1722" s="642" t="s">
        <v>4509</v>
      </c>
      <c r="G1722" s="642" t="s">
        <v>2988</v>
      </c>
      <c r="H1722" s="642" t="s">
        <v>50</v>
      </c>
      <c r="I1722" s="642" t="s">
        <v>1011</v>
      </c>
      <c r="J1722" s="616">
        <v>30482552</v>
      </c>
      <c r="K1722" s="640" t="str">
        <f t="shared" si="26"/>
        <v/>
      </c>
    </row>
    <row r="1723" spans="1:11">
      <c r="A1723" s="642" t="s">
        <v>1011</v>
      </c>
      <c r="B1723" s="642">
        <v>307800</v>
      </c>
      <c r="C1723" s="642" t="s">
        <v>52</v>
      </c>
      <c r="D1723" s="642" t="s">
        <v>2978</v>
      </c>
      <c r="E1723" s="642" t="s">
        <v>1011</v>
      </c>
      <c r="F1723" s="642" t="s">
        <v>4473</v>
      </c>
      <c r="G1723" s="642" t="s">
        <v>3075</v>
      </c>
      <c r="H1723" s="642" t="s">
        <v>1011</v>
      </c>
      <c r="I1723" s="642" t="s">
        <v>1011</v>
      </c>
      <c r="J1723" s="616">
        <v>30485056</v>
      </c>
      <c r="K1723" s="640" t="str">
        <f t="shared" si="26"/>
        <v/>
      </c>
    </row>
    <row r="1724" spans="1:11">
      <c r="A1724" s="642" t="s">
        <v>1011</v>
      </c>
      <c r="B1724" s="642">
        <v>1229023</v>
      </c>
      <c r="C1724" s="642" t="s">
        <v>52</v>
      </c>
      <c r="D1724" s="642" t="s">
        <v>2978</v>
      </c>
      <c r="E1724" s="642" t="s">
        <v>1011</v>
      </c>
      <c r="F1724" s="642" t="s">
        <v>219</v>
      </c>
      <c r="G1724" s="642" t="s">
        <v>2988</v>
      </c>
      <c r="H1724" s="642" t="s">
        <v>50</v>
      </c>
      <c r="I1724" s="642" t="s">
        <v>55</v>
      </c>
      <c r="J1724" s="616">
        <v>30324573</v>
      </c>
      <c r="K1724" s="640" t="str">
        <f t="shared" si="26"/>
        <v>RS</v>
      </c>
    </row>
    <row r="1725" spans="1:11">
      <c r="A1725" s="642" t="s">
        <v>739</v>
      </c>
      <c r="B1725" s="642">
        <v>74000</v>
      </c>
      <c r="C1725" s="642" t="s">
        <v>98</v>
      </c>
      <c r="D1725" s="642" t="s">
        <v>3056</v>
      </c>
      <c r="E1725" s="642" t="s">
        <v>1011</v>
      </c>
      <c r="F1725" s="642" t="s">
        <v>4484</v>
      </c>
      <c r="G1725" s="642" t="s">
        <v>2988</v>
      </c>
      <c r="H1725" s="642" t="s">
        <v>227</v>
      </c>
      <c r="I1725" s="642" t="s">
        <v>142</v>
      </c>
      <c r="J1725" s="616">
        <v>40005300</v>
      </c>
      <c r="K1725" s="640" t="str">
        <f t="shared" si="26"/>
        <v>FI</v>
      </c>
    </row>
    <row r="1726" spans="1:11">
      <c r="A1726" s="642" t="s">
        <v>1011</v>
      </c>
      <c r="B1726" s="642">
        <v>995638</v>
      </c>
      <c r="C1726" s="642" t="s">
        <v>52</v>
      </c>
      <c r="D1726" s="642" t="s">
        <v>3013</v>
      </c>
      <c r="E1726" s="642" t="s">
        <v>1011</v>
      </c>
      <c r="F1726" s="642" t="s">
        <v>4061</v>
      </c>
      <c r="G1726" s="642" t="s">
        <v>2990</v>
      </c>
      <c r="H1726" s="642" t="s">
        <v>1011</v>
      </c>
      <c r="I1726" s="642" t="s">
        <v>55</v>
      </c>
      <c r="J1726" s="616">
        <v>30061828</v>
      </c>
      <c r="K1726" s="640" t="str">
        <f t="shared" si="26"/>
        <v>RS</v>
      </c>
    </row>
    <row r="1727" spans="1:11">
      <c r="A1727" s="642" t="s">
        <v>1011</v>
      </c>
      <c r="B1727" s="642">
        <v>259168</v>
      </c>
      <c r="C1727" s="642" t="s">
        <v>98</v>
      </c>
      <c r="D1727" s="642" t="s">
        <v>3013</v>
      </c>
      <c r="E1727" s="642" t="s">
        <v>1011</v>
      </c>
      <c r="F1727" s="642" t="s">
        <v>3722</v>
      </c>
      <c r="G1727" s="642" t="s">
        <v>2990</v>
      </c>
      <c r="H1727" s="642" t="s">
        <v>1011</v>
      </c>
      <c r="I1727" s="642" t="s">
        <v>55</v>
      </c>
      <c r="J1727" s="616">
        <v>30131861</v>
      </c>
      <c r="K1727" s="640" t="str">
        <f t="shared" si="26"/>
        <v>RS</v>
      </c>
    </row>
    <row r="1728" spans="1:11">
      <c r="A1728" s="642" t="s">
        <v>403</v>
      </c>
      <c r="B1728" s="642">
        <v>35200</v>
      </c>
      <c r="C1728" s="642" t="s">
        <v>52</v>
      </c>
      <c r="D1728" s="642" t="s">
        <v>2991</v>
      </c>
      <c r="E1728" s="642" t="s">
        <v>1011</v>
      </c>
      <c r="F1728" s="642" t="s">
        <v>4495</v>
      </c>
      <c r="G1728" s="642" t="s">
        <v>2995</v>
      </c>
      <c r="H1728" s="642" t="s">
        <v>402</v>
      </c>
      <c r="I1728" s="642" t="s">
        <v>1011</v>
      </c>
      <c r="J1728" s="616">
        <v>40006432</v>
      </c>
      <c r="K1728" s="640" t="str">
        <f t="shared" si="26"/>
        <v/>
      </c>
    </row>
    <row r="1729" spans="1:11">
      <c r="A1729" s="642" t="s">
        <v>1011</v>
      </c>
      <c r="B1729" s="642">
        <v>90000</v>
      </c>
      <c r="C1729" s="642" t="s">
        <v>52</v>
      </c>
      <c r="D1729" s="642" t="s">
        <v>3490</v>
      </c>
      <c r="E1729" s="642" t="s">
        <v>1011</v>
      </c>
      <c r="F1729" s="642" t="s">
        <v>4525</v>
      </c>
      <c r="G1729" s="642" t="s">
        <v>3358</v>
      </c>
      <c r="H1729" s="642" t="s">
        <v>1011</v>
      </c>
      <c r="I1729" s="642" t="s">
        <v>55</v>
      </c>
      <c r="J1729" s="616">
        <v>40008004</v>
      </c>
      <c r="K1729" s="640" t="str">
        <f t="shared" si="26"/>
        <v>RS</v>
      </c>
    </row>
    <row r="1730" spans="1:11">
      <c r="A1730" s="642" t="s">
        <v>50</v>
      </c>
      <c r="B1730" s="642">
        <v>8000</v>
      </c>
      <c r="C1730" s="642" t="s">
        <v>52</v>
      </c>
      <c r="D1730" s="642" t="s">
        <v>2991</v>
      </c>
      <c r="E1730" s="642" t="s">
        <v>1011</v>
      </c>
      <c r="F1730" s="642" t="s">
        <v>4526</v>
      </c>
      <c r="G1730" s="642" t="s">
        <v>2990</v>
      </c>
      <c r="H1730" s="642" t="s">
        <v>50</v>
      </c>
      <c r="I1730" s="642" t="s">
        <v>1011</v>
      </c>
      <c r="J1730" s="616">
        <v>40007663</v>
      </c>
      <c r="K1730" s="640" t="str">
        <f t="shared" si="26"/>
        <v/>
      </c>
    </row>
    <row r="1731" spans="1:11">
      <c r="A1731" s="642" t="s">
        <v>270</v>
      </c>
      <c r="B1731" s="642">
        <v>200000</v>
      </c>
      <c r="C1731" s="642" t="s">
        <v>52</v>
      </c>
      <c r="D1731" s="642" t="s">
        <v>4700</v>
      </c>
      <c r="E1731" s="642" t="s">
        <v>1011</v>
      </c>
      <c r="F1731" s="642" t="s">
        <v>4058</v>
      </c>
      <c r="G1731" s="642" t="s">
        <v>2980</v>
      </c>
      <c r="H1731" s="642" t="s">
        <v>227</v>
      </c>
      <c r="I1731" s="642" t="s">
        <v>1011</v>
      </c>
      <c r="J1731" s="616">
        <v>40002671</v>
      </c>
      <c r="K1731" s="640" t="str">
        <f t="shared" ref="K1731:K1794" si="27">I1731</f>
        <v/>
      </c>
    </row>
    <row r="1732" spans="1:11">
      <c r="A1732" s="642" t="s">
        <v>318</v>
      </c>
      <c r="B1732" s="642">
        <v>339568</v>
      </c>
      <c r="C1732" s="642" t="s">
        <v>52</v>
      </c>
      <c r="D1732" s="642" t="s">
        <v>2978</v>
      </c>
      <c r="E1732" s="642" t="s">
        <v>1011</v>
      </c>
      <c r="F1732" s="642" t="s">
        <v>4521</v>
      </c>
      <c r="G1732" s="642" t="s">
        <v>2988</v>
      </c>
      <c r="H1732" s="642" t="s">
        <v>227</v>
      </c>
      <c r="I1732" s="642" t="s">
        <v>55</v>
      </c>
      <c r="J1732" s="616">
        <v>30465245</v>
      </c>
      <c r="K1732" s="640" t="str">
        <f t="shared" si="27"/>
        <v>RS</v>
      </c>
    </row>
    <row r="1733" spans="1:11">
      <c r="A1733" s="642" t="s">
        <v>439</v>
      </c>
      <c r="B1733" s="642">
        <v>123120</v>
      </c>
      <c r="C1733" s="642" t="s">
        <v>52</v>
      </c>
      <c r="D1733" s="642" t="s">
        <v>2978</v>
      </c>
      <c r="E1733" s="642" t="s">
        <v>1011</v>
      </c>
      <c r="F1733" s="642" t="s">
        <v>4490</v>
      </c>
      <c r="G1733" s="642" t="s">
        <v>2980</v>
      </c>
      <c r="H1733" s="642" t="s">
        <v>402</v>
      </c>
      <c r="I1733" s="642" t="s">
        <v>1011</v>
      </c>
      <c r="J1733" s="616">
        <v>30484443</v>
      </c>
      <c r="K1733" s="640" t="str">
        <f t="shared" si="27"/>
        <v/>
      </c>
    </row>
    <row r="1734" spans="1:11">
      <c r="A1734" s="642" t="s">
        <v>318</v>
      </c>
      <c r="B1734" s="642">
        <v>100000</v>
      </c>
      <c r="C1734" s="642" t="s">
        <v>98</v>
      </c>
      <c r="D1734" s="642" t="s">
        <v>3056</v>
      </c>
      <c r="E1734" s="642" t="s">
        <v>1011</v>
      </c>
      <c r="F1734" s="642" t="s">
        <v>4491</v>
      </c>
      <c r="G1734" s="642" t="s">
        <v>2988</v>
      </c>
      <c r="H1734" s="642" t="s">
        <v>227</v>
      </c>
      <c r="I1734" s="642" t="s">
        <v>55</v>
      </c>
      <c r="J1734" s="616">
        <v>30485753</v>
      </c>
      <c r="K1734" s="640" t="str">
        <f t="shared" si="27"/>
        <v>RS</v>
      </c>
    </row>
    <row r="1735" spans="1:11">
      <c r="A1735" s="642" t="s">
        <v>1011</v>
      </c>
      <c r="B1735" s="642">
        <v>742950</v>
      </c>
      <c r="C1735" s="642" t="s">
        <v>52</v>
      </c>
      <c r="D1735" s="642" t="s">
        <v>2978</v>
      </c>
      <c r="E1735" s="642" t="s">
        <v>1011</v>
      </c>
      <c r="F1735" s="642" t="s">
        <v>4492</v>
      </c>
      <c r="G1735" s="642" t="s">
        <v>2990</v>
      </c>
      <c r="H1735" s="642" t="s">
        <v>1011</v>
      </c>
      <c r="I1735" s="642" t="s">
        <v>55</v>
      </c>
      <c r="J1735" s="616">
        <v>30458729</v>
      </c>
      <c r="K1735" s="640" t="str">
        <f t="shared" si="27"/>
        <v>RS</v>
      </c>
    </row>
    <row r="1736" spans="1:11">
      <c r="A1736" s="642" t="s">
        <v>3019</v>
      </c>
      <c r="B1736" s="642">
        <v>224643</v>
      </c>
      <c r="C1736" s="642" t="s">
        <v>52</v>
      </c>
      <c r="D1736" s="642" t="s">
        <v>2978</v>
      </c>
      <c r="E1736" s="642" t="s">
        <v>1011</v>
      </c>
      <c r="F1736" s="642" t="s">
        <v>4496</v>
      </c>
      <c r="G1736" s="642" t="s">
        <v>3002</v>
      </c>
      <c r="H1736" s="642" t="s">
        <v>402</v>
      </c>
      <c r="I1736" s="642" t="s">
        <v>1011</v>
      </c>
      <c r="J1736" s="616">
        <v>30427823</v>
      </c>
      <c r="K1736" s="640" t="str">
        <f t="shared" si="27"/>
        <v/>
      </c>
    </row>
    <row r="1737" spans="1:11">
      <c r="A1737" s="642" t="s">
        <v>876</v>
      </c>
      <c r="B1737" s="642">
        <v>250606</v>
      </c>
      <c r="C1737" s="642" t="s">
        <v>98</v>
      </c>
      <c r="D1737" s="642" t="s">
        <v>3123</v>
      </c>
      <c r="E1737" s="642" t="s">
        <v>1011</v>
      </c>
      <c r="F1737" s="642" t="s">
        <v>4497</v>
      </c>
      <c r="G1737" s="642" t="s">
        <v>2988</v>
      </c>
      <c r="H1737" s="642" t="s">
        <v>227</v>
      </c>
      <c r="I1737" s="642" t="s">
        <v>1011</v>
      </c>
      <c r="J1737" s="616">
        <v>30131955</v>
      </c>
      <c r="K1737" s="640" t="str">
        <f t="shared" si="27"/>
        <v/>
      </c>
    </row>
    <row r="1738" spans="1:11">
      <c r="A1738" s="642" t="s">
        <v>490</v>
      </c>
      <c r="B1738" s="642">
        <v>7500</v>
      </c>
      <c r="C1738" s="642" t="s">
        <v>52</v>
      </c>
      <c r="D1738" s="642" t="s">
        <v>2991</v>
      </c>
      <c r="E1738" s="642" t="s">
        <v>1011</v>
      </c>
      <c r="F1738" s="642" t="s">
        <v>4498</v>
      </c>
      <c r="G1738" s="642" t="s">
        <v>2980</v>
      </c>
      <c r="H1738" s="642" t="s">
        <v>402</v>
      </c>
      <c r="I1738" s="642" t="s">
        <v>1011</v>
      </c>
      <c r="J1738" s="616">
        <v>40006189</v>
      </c>
      <c r="K1738" s="640" t="str">
        <f t="shared" si="27"/>
        <v/>
      </c>
    </row>
    <row r="1739" spans="1:11">
      <c r="A1739" s="642" t="s">
        <v>490</v>
      </c>
      <c r="B1739" s="642">
        <v>2000</v>
      </c>
      <c r="C1739" s="642" t="s">
        <v>52</v>
      </c>
      <c r="D1739" s="642" t="s">
        <v>2991</v>
      </c>
      <c r="E1739" s="642" t="s">
        <v>1011</v>
      </c>
      <c r="F1739" s="642" t="s">
        <v>4499</v>
      </c>
      <c r="G1739" s="642" t="s">
        <v>2980</v>
      </c>
      <c r="H1739" s="642" t="s">
        <v>402</v>
      </c>
      <c r="I1739" s="642" t="s">
        <v>1011</v>
      </c>
      <c r="J1739" s="616">
        <v>40006204</v>
      </c>
      <c r="K1739" s="640" t="str">
        <f t="shared" si="27"/>
        <v/>
      </c>
    </row>
    <row r="1740" spans="1:11">
      <c r="A1740" s="642" t="s">
        <v>528</v>
      </c>
      <c r="B1740" s="642">
        <v>1450</v>
      </c>
      <c r="C1740" s="642" t="s">
        <v>98</v>
      </c>
      <c r="D1740" s="642" t="s">
        <v>2991</v>
      </c>
      <c r="E1740" s="642" t="s">
        <v>1011</v>
      </c>
      <c r="F1740" s="642" t="s">
        <v>4500</v>
      </c>
      <c r="G1740" s="642" t="s">
        <v>3102</v>
      </c>
      <c r="H1740" s="642" t="s">
        <v>402</v>
      </c>
      <c r="I1740" s="642" t="s">
        <v>1011</v>
      </c>
      <c r="J1740" s="616">
        <v>40006792</v>
      </c>
      <c r="K1740" s="640" t="str">
        <f t="shared" si="27"/>
        <v/>
      </c>
    </row>
    <row r="1741" spans="1:11">
      <c r="A1741" s="642" t="s">
        <v>50</v>
      </c>
      <c r="B1741" s="642">
        <v>44000000</v>
      </c>
      <c r="C1741" s="642" t="s">
        <v>52</v>
      </c>
      <c r="D1741" s="642" t="s">
        <v>2991</v>
      </c>
      <c r="E1741" s="642" t="s">
        <v>1011</v>
      </c>
      <c r="F1741" s="642" t="s">
        <v>4501</v>
      </c>
      <c r="G1741" s="642" t="s">
        <v>3102</v>
      </c>
      <c r="H1741" s="642" t="s">
        <v>50</v>
      </c>
      <c r="I1741" s="642" t="s">
        <v>1011</v>
      </c>
      <c r="J1741" s="616">
        <v>40007691</v>
      </c>
      <c r="K1741" s="640" t="str">
        <f t="shared" si="27"/>
        <v/>
      </c>
    </row>
    <row r="1742" spans="1:11">
      <c r="A1742" s="642" t="s">
        <v>403</v>
      </c>
      <c r="B1742" s="642">
        <v>28500</v>
      </c>
      <c r="C1742" s="642" t="s">
        <v>52</v>
      </c>
      <c r="D1742" s="642" t="s">
        <v>3080</v>
      </c>
      <c r="E1742" s="642" t="s">
        <v>1011</v>
      </c>
      <c r="F1742" s="642" t="s">
        <v>4513</v>
      </c>
      <c r="G1742" s="642" t="s">
        <v>2995</v>
      </c>
      <c r="H1742" s="642" t="s">
        <v>402</v>
      </c>
      <c r="I1742" s="642" t="s">
        <v>1011</v>
      </c>
      <c r="J1742" s="616">
        <v>40006548</v>
      </c>
      <c r="K1742" s="640" t="str">
        <f t="shared" si="27"/>
        <v/>
      </c>
    </row>
    <row r="1743" spans="1:11">
      <c r="A1743" s="642" t="s">
        <v>1011</v>
      </c>
      <c r="B1743" s="642">
        <v>200000</v>
      </c>
      <c r="C1743" s="642" t="s">
        <v>52</v>
      </c>
      <c r="D1743" s="642" t="s">
        <v>2978</v>
      </c>
      <c r="E1743" s="642" t="s">
        <v>1011</v>
      </c>
      <c r="F1743" s="642" t="s">
        <v>4514</v>
      </c>
      <c r="G1743" s="642" t="s">
        <v>2741</v>
      </c>
      <c r="H1743" s="642" t="s">
        <v>1011</v>
      </c>
      <c r="I1743" s="642" t="s">
        <v>1011</v>
      </c>
      <c r="J1743" s="616">
        <v>30480365</v>
      </c>
      <c r="K1743" s="640" t="str">
        <f t="shared" si="27"/>
        <v/>
      </c>
    </row>
    <row r="1744" spans="1:11">
      <c r="A1744" s="642" t="s">
        <v>1011</v>
      </c>
      <c r="B1744" s="642">
        <v>618000</v>
      </c>
      <c r="C1744" s="642" t="s">
        <v>52</v>
      </c>
      <c r="D1744" s="642" t="s">
        <v>2978</v>
      </c>
      <c r="E1744" s="642" t="s">
        <v>1011</v>
      </c>
      <c r="F1744" s="642" t="s">
        <v>4534</v>
      </c>
      <c r="G1744" s="642" t="s">
        <v>2980</v>
      </c>
      <c r="H1744" s="642" t="s">
        <v>1011</v>
      </c>
      <c r="I1744" s="642" t="s">
        <v>1011</v>
      </c>
      <c r="J1744" s="616">
        <v>40003399</v>
      </c>
      <c r="K1744" s="640" t="str">
        <f t="shared" si="27"/>
        <v/>
      </c>
    </row>
    <row r="1745" spans="1:11">
      <c r="A1745" s="642" t="s">
        <v>318</v>
      </c>
      <c r="B1745" s="642">
        <v>218397</v>
      </c>
      <c r="C1745" s="642" t="s">
        <v>52</v>
      </c>
      <c r="D1745" s="642" t="s">
        <v>2978</v>
      </c>
      <c r="E1745" s="642" t="s">
        <v>1011</v>
      </c>
      <c r="F1745" s="642" t="s">
        <v>4535</v>
      </c>
      <c r="G1745" s="642" t="s">
        <v>2988</v>
      </c>
      <c r="H1745" s="642" t="s">
        <v>227</v>
      </c>
      <c r="I1745" s="642" t="s">
        <v>1011</v>
      </c>
      <c r="J1745" s="616">
        <v>30485139</v>
      </c>
      <c r="K1745" s="640" t="str">
        <f t="shared" si="27"/>
        <v/>
      </c>
    </row>
    <row r="1746" spans="1:11">
      <c r="A1746" s="642" t="s">
        <v>183</v>
      </c>
      <c r="B1746" s="642">
        <v>60000</v>
      </c>
      <c r="C1746" s="642" t="s">
        <v>52</v>
      </c>
      <c r="D1746" s="642" t="s">
        <v>2978</v>
      </c>
      <c r="E1746" s="642" t="s">
        <v>1011</v>
      </c>
      <c r="F1746" s="642" t="s">
        <v>4536</v>
      </c>
      <c r="G1746" s="642" t="s">
        <v>2988</v>
      </c>
      <c r="H1746" s="642" t="s">
        <v>50</v>
      </c>
      <c r="I1746" s="642" t="s">
        <v>1011</v>
      </c>
      <c r="J1746" s="616">
        <v>40007195</v>
      </c>
      <c r="K1746" s="640" t="str">
        <f t="shared" si="27"/>
        <v/>
      </c>
    </row>
    <row r="1747" spans="1:11">
      <c r="A1747" s="642" t="s">
        <v>1011</v>
      </c>
      <c r="B1747" s="642">
        <v>48918</v>
      </c>
      <c r="C1747" s="642" t="s">
        <v>98</v>
      </c>
      <c r="D1747" s="642" t="s">
        <v>3474</v>
      </c>
      <c r="E1747" s="642" t="s">
        <v>1011</v>
      </c>
      <c r="F1747" s="642" t="s">
        <v>4537</v>
      </c>
      <c r="G1747" s="642" t="s">
        <v>2988</v>
      </c>
      <c r="H1747" s="642" t="s">
        <v>1011</v>
      </c>
      <c r="I1747" s="642" t="s">
        <v>1011</v>
      </c>
      <c r="J1747" s="616">
        <v>30486775</v>
      </c>
      <c r="K1747" s="640" t="str">
        <f t="shared" si="27"/>
        <v/>
      </c>
    </row>
    <row r="1748" spans="1:11">
      <c r="A1748" s="642" t="s">
        <v>739</v>
      </c>
      <c r="B1748" s="642">
        <v>40000</v>
      </c>
      <c r="C1748" s="642" t="s">
        <v>52</v>
      </c>
      <c r="D1748" s="642" t="s">
        <v>2991</v>
      </c>
      <c r="E1748" s="642" t="s">
        <v>1011</v>
      </c>
      <c r="F1748" s="642" t="s">
        <v>4538</v>
      </c>
      <c r="G1748" s="642" t="s">
        <v>2988</v>
      </c>
      <c r="H1748" s="642" t="s">
        <v>227</v>
      </c>
      <c r="I1748" s="642" t="s">
        <v>1011</v>
      </c>
      <c r="J1748" s="616">
        <v>40007392</v>
      </c>
      <c r="K1748" s="640" t="str">
        <f t="shared" si="27"/>
        <v/>
      </c>
    </row>
    <row r="1749" spans="1:11">
      <c r="A1749" s="642" t="s">
        <v>739</v>
      </c>
      <c r="B1749" s="642">
        <v>26000</v>
      </c>
      <c r="C1749" s="642" t="s">
        <v>52</v>
      </c>
      <c r="D1749" s="642" t="s">
        <v>2991</v>
      </c>
      <c r="E1749" s="642" t="s">
        <v>1011</v>
      </c>
      <c r="F1749" s="642" t="s">
        <v>4539</v>
      </c>
      <c r="G1749" s="642" t="s">
        <v>2995</v>
      </c>
      <c r="H1749" s="642" t="s">
        <v>227</v>
      </c>
      <c r="I1749" s="642" t="s">
        <v>1011</v>
      </c>
      <c r="J1749" s="616">
        <v>40007407</v>
      </c>
      <c r="K1749" s="640" t="str">
        <f t="shared" si="27"/>
        <v/>
      </c>
    </row>
    <row r="1750" spans="1:11">
      <c r="A1750" s="642" t="s">
        <v>227</v>
      </c>
      <c r="B1750" s="642">
        <v>359216</v>
      </c>
      <c r="C1750" s="642" t="s">
        <v>52</v>
      </c>
      <c r="D1750" s="642" t="s">
        <v>2978</v>
      </c>
      <c r="E1750" s="642" t="s">
        <v>1011</v>
      </c>
      <c r="F1750" s="642" t="s">
        <v>4540</v>
      </c>
      <c r="G1750" s="642" t="s">
        <v>2988</v>
      </c>
      <c r="H1750" s="642" t="s">
        <v>227</v>
      </c>
      <c r="I1750" s="642" t="s">
        <v>263</v>
      </c>
      <c r="J1750" s="616">
        <v>40007476</v>
      </c>
      <c r="K1750" s="640" t="str">
        <f t="shared" si="27"/>
        <v>OT</v>
      </c>
    </row>
    <row r="1751" spans="1:11">
      <c r="A1751" s="642" t="s">
        <v>183</v>
      </c>
      <c r="B1751" s="642">
        <v>90000</v>
      </c>
      <c r="C1751" s="642" t="s">
        <v>52</v>
      </c>
      <c r="D1751" s="642" t="s">
        <v>2978</v>
      </c>
      <c r="E1751" s="642" t="s">
        <v>1011</v>
      </c>
      <c r="F1751" s="642" t="s">
        <v>4541</v>
      </c>
      <c r="G1751" s="642" t="s">
        <v>2988</v>
      </c>
      <c r="H1751" s="642" t="s">
        <v>50</v>
      </c>
      <c r="I1751" s="642" t="s">
        <v>1011</v>
      </c>
      <c r="J1751" s="616">
        <v>40007198</v>
      </c>
      <c r="K1751" s="640" t="str">
        <f t="shared" si="27"/>
        <v/>
      </c>
    </row>
    <row r="1752" spans="1:11">
      <c r="A1752" s="642" t="s">
        <v>183</v>
      </c>
      <c r="B1752" s="642">
        <v>60000</v>
      </c>
      <c r="C1752" s="642" t="s">
        <v>52</v>
      </c>
      <c r="D1752" s="642" t="s">
        <v>2978</v>
      </c>
      <c r="E1752" s="642" t="s">
        <v>1011</v>
      </c>
      <c r="F1752" s="642" t="s">
        <v>4542</v>
      </c>
      <c r="G1752" s="642" t="s">
        <v>2988</v>
      </c>
      <c r="H1752" s="642" t="s">
        <v>50</v>
      </c>
      <c r="I1752" s="642" t="s">
        <v>1011</v>
      </c>
      <c r="J1752" s="616">
        <v>40007207</v>
      </c>
      <c r="K1752" s="640" t="str">
        <f t="shared" si="27"/>
        <v/>
      </c>
    </row>
    <row r="1753" spans="1:11">
      <c r="A1753" s="642" t="s">
        <v>339</v>
      </c>
      <c r="B1753" s="642">
        <v>63000</v>
      </c>
      <c r="C1753" s="642" t="s">
        <v>52</v>
      </c>
      <c r="D1753" s="642" t="s">
        <v>2978</v>
      </c>
      <c r="E1753" s="642" t="s">
        <v>1011</v>
      </c>
      <c r="F1753" s="642" t="s">
        <v>4543</v>
      </c>
      <c r="G1753" s="642" t="s">
        <v>2988</v>
      </c>
      <c r="H1753" s="642" t="s">
        <v>227</v>
      </c>
      <c r="I1753" s="642" t="s">
        <v>1011</v>
      </c>
      <c r="J1753" s="616">
        <v>40007305</v>
      </c>
      <c r="K1753" s="640" t="str">
        <f t="shared" si="27"/>
        <v/>
      </c>
    </row>
    <row r="1754" spans="1:11">
      <c r="A1754" s="642" t="s">
        <v>1011</v>
      </c>
      <c r="B1754" s="642">
        <v>410909</v>
      </c>
      <c r="C1754" s="642" t="s">
        <v>52</v>
      </c>
      <c r="D1754" s="642" t="s">
        <v>2978</v>
      </c>
      <c r="E1754" s="642" t="s">
        <v>1011</v>
      </c>
      <c r="F1754" s="642" t="s">
        <v>4527</v>
      </c>
      <c r="G1754" s="642" t="s">
        <v>3695</v>
      </c>
      <c r="H1754" s="642" t="s">
        <v>1011</v>
      </c>
      <c r="I1754" s="642" t="s">
        <v>1011</v>
      </c>
      <c r="J1754" s="616">
        <v>30378428</v>
      </c>
      <c r="K1754" s="640" t="str">
        <f t="shared" si="27"/>
        <v/>
      </c>
    </row>
    <row r="1755" spans="1:11">
      <c r="A1755" s="642" t="s">
        <v>739</v>
      </c>
      <c r="B1755" s="642">
        <v>60000</v>
      </c>
      <c r="C1755" s="642" t="s">
        <v>52</v>
      </c>
      <c r="D1755" s="642" t="s">
        <v>2978</v>
      </c>
      <c r="E1755" s="642" t="s">
        <v>1011</v>
      </c>
      <c r="F1755" s="642" t="s">
        <v>4528</v>
      </c>
      <c r="G1755" s="642" t="s">
        <v>2980</v>
      </c>
      <c r="H1755" s="642" t="s">
        <v>227</v>
      </c>
      <c r="I1755" s="642" t="s">
        <v>1011</v>
      </c>
      <c r="J1755" s="616">
        <v>40003906</v>
      </c>
      <c r="K1755" s="640" t="str">
        <f t="shared" si="27"/>
        <v/>
      </c>
    </row>
    <row r="1756" spans="1:11">
      <c r="A1756" s="642" t="s">
        <v>355</v>
      </c>
      <c r="B1756" s="642">
        <v>754999</v>
      </c>
      <c r="C1756" s="642" t="s">
        <v>98</v>
      </c>
      <c r="D1756" s="642" t="s">
        <v>3013</v>
      </c>
      <c r="E1756" s="642" t="s">
        <v>1011</v>
      </c>
      <c r="F1756" s="642" t="s">
        <v>4222</v>
      </c>
      <c r="G1756" s="642" t="s">
        <v>2990</v>
      </c>
      <c r="H1756" s="642" t="s">
        <v>227</v>
      </c>
      <c r="I1756" s="642" t="s">
        <v>55</v>
      </c>
      <c r="J1756" s="616">
        <v>30459747</v>
      </c>
      <c r="K1756" s="640" t="str">
        <f t="shared" si="27"/>
        <v>RS</v>
      </c>
    </row>
    <row r="1757" spans="1:11">
      <c r="A1757" s="642" t="s">
        <v>183</v>
      </c>
      <c r="B1757" s="642">
        <v>49248</v>
      </c>
      <c r="C1757" s="642" t="s">
        <v>98</v>
      </c>
      <c r="D1757" s="642" t="s">
        <v>2978</v>
      </c>
      <c r="E1757" s="642" t="s">
        <v>1011</v>
      </c>
      <c r="F1757" s="642" t="s">
        <v>4493</v>
      </c>
      <c r="G1757" s="642" t="s">
        <v>2988</v>
      </c>
      <c r="H1757" s="642" t="s">
        <v>50</v>
      </c>
      <c r="I1757" s="642" t="s">
        <v>1011</v>
      </c>
      <c r="J1757" s="616">
        <v>30485216</v>
      </c>
      <c r="K1757" s="640" t="str">
        <f t="shared" si="27"/>
        <v/>
      </c>
    </row>
    <row r="1758" spans="1:11">
      <c r="A1758" s="642" t="s">
        <v>420</v>
      </c>
      <c r="B1758" s="642">
        <v>65300</v>
      </c>
      <c r="C1758" s="642" t="s">
        <v>98</v>
      </c>
      <c r="D1758" s="642" t="s">
        <v>3056</v>
      </c>
      <c r="E1758" s="642" t="s">
        <v>1011</v>
      </c>
      <c r="F1758" s="642" t="s">
        <v>4494</v>
      </c>
      <c r="G1758" s="642" t="s">
        <v>2990</v>
      </c>
      <c r="H1758" s="642" t="s">
        <v>402</v>
      </c>
      <c r="I1758" s="642" t="s">
        <v>1011</v>
      </c>
      <c r="J1758" s="616">
        <v>30484457</v>
      </c>
      <c r="K1758" s="640" t="str">
        <f t="shared" si="27"/>
        <v/>
      </c>
    </row>
    <row r="1759" spans="1:11">
      <c r="A1759" s="642" t="s">
        <v>739</v>
      </c>
      <c r="B1759" s="642">
        <v>862239</v>
      </c>
      <c r="C1759" s="642" t="s">
        <v>52</v>
      </c>
      <c r="D1759" s="642" t="s">
        <v>3056</v>
      </c>
      <c r="E1759" s="642" t="s">
        <v>1011</v>
      </c>
      <c r="F1759" s="642" t="s">
        <v>3654</v>
      </c>
      <c r="G1759" s="642" t="s">
        <v>2990</v>
      </c>
      <c r="H1759" s="642" t="s">
        <v>227</v>
      </c>
      <c r="I1759" s="642" t="s">
        <v>1011</v>
      </c>
      <c r="J1759" s="616">
        <v>30463129</v>
      </c>
      <c r="K1759" s="640" t="str">
        <f t="shared" si="27"/>
        <v/>
      </c>
    </row>
    <row r="1760" spans="1:11">
      <c r="A1760" s="642" t="s">
        <v>270</v>
      </c>
      <c r="B1760" s="642">
        <v>99157</v>
      </c>
      <c r="C1760" s="642" t="s">
        <v>98</v>
      </c>
      <c r="D1760" s="642" t="s">
        <v>3056</v>
      </c>
      <c r="E1760" s="642" t="s">
        <v>1011</v>
      </c>
      <c r="F1760" s="642" t="s">
        <v>4510</v>
      </c>
      <c r="G1760" s="642" t="s">
        <v>2990</v>
      </c>
      <c r="H1760" s="642" t="s">
        <v>227</v>
      </c>
      <c r="I1760" s="642" t="s">
        <v>1011</v>
      </c>
      <c r="J1760" s="616">
        <v>30463022</v>
      </c>
      <c r="K1760" s="640" t="str">
        <f t="shared" si="27"/>
        <v/>
      </c>
    </row>
    <row r="1761" spans="1:11">
      <c r="A1761" s="642" t="s">
        <v>339</v>
      </c>
      <c r="B1761" s="642">
        <v>85577</v>
      </c>
      <c r="C1761" s="642" t="s">
        <v>98</v>
      </c>
      <c r="D1761" s="642" t="s">
        <v>3056</v>
      </c>
      <c r="E1761" s="642" t="s">
        <v>1011</v>
      </c>
      <c r="F1761" s="642" t="s">
        <v>4511</v>
      </c>
      <c r="G1761" s="642" t="s">
        <v>2990</v>
      </c>
      <c r="H1761" s="642" t="s">
        <v>227</v>
      </c>
      <c r="I1761" s="642" t="s">
        <v>1011</v>
      </c>
      <c r="J1761" s="616">
        <v>30463128</v>
      </c>
      <c r="K1761" s="640" t="str">
        <f t="shared" si="27"/>
        <v/>
      </c>
    </row>
    <row r="1762" spans="1:11">
      <c r="A1762" s="642" t="s">
        <v>528</v>
      </c>
      <c r="B1762" s="642">
        <v>90000</v>
      </c>
      <c r="C1762" s="642" t="s">
        <v>52</v>
      </c>
      <c r="D1762" s="642" t="s">
        <v>2978</v>
      </c>
      <c r="E1762" s="642" t="s">
        <v>1011</v>
      </c>
      <c r="F1762" s="642" t="s">
        <v>4734</v>
      </c>
      <c r="G1762" s="642" t="s">
        <v>2990</v>
      </c>
      <c r="H1762" s="642" t="s">
        <v>402</v>
      </c>
      <c r="I1762" s="642" t="s">
        <v>1011</v>
      </c>
      <c r="J1762" s="616">
        <v>40009104</v>
      </c>
      <c r="K1762" s="640" t="str">
        <f t="shared" si="27"/>
        <v/>
      </c>
    </row>
    <row r="1763" spans="1:11">
      <c r="A1763" s="642" t="s">
        <v>439</v>
      </c>
      <c r="B1763" s="642">
        <v>447721</v>
      </c>
      <c r="C1763" s="642" t="s">
        <v>52</v>
      </c>
      <c r="D1763" s="642" t="s">
        <v>2978</v>
      </c>
      <c r="E1763" s="642" t="s">
        <v>1011</v>
      </c>
      <c r="F1763" s="642" t="s">
        <v>4515</v>
      </c>
      <c r="G1763" s="642" t="s">
        <v>2995</v>
      </c>
      <c r="H1763" s="642" t="s">
        <v>402</v>
      </c>
      <c r="I1763" s="642" t="s">
        <v>1011</v>
      </c>
      <c r="J1763" s="616">
        <v>40000775</v>
      </c>
      <c r="K1763" s="640" t="str">
        <f t="shared" si="27"/>
        <v/>
      </c>
    </row>
    <row r="1764" spans="1:11">
      <c r="A1764" s="642" t="s">
        <v>588</v>
      </c>
      <c r="B1764" s="642">
        <v>4000000</v>
      </c>
      <c r="C1764" s="642" t="s">
        <v>52</v>
      </c>
      <c r="D1764" s="642" t="s">
        <v>2991</v>
      </c>
      <c r="E1764" s="642" t="s">
        <v>1011</v>
      </c>
      <c r="F1764" s="642" t="s">
        <v>4516</v>
      </c>
      <c r="G1764" s="642" t="s">
        <v>3113</v>
      </c>
      <c r="H1764" s="642" t="s">
        <v>560</v>
      </c>
      <c r="I1764" s="642" t="s">
        <v>1011</v>
      </c>
      <c r="J1764" s="616">
        <v>40005762</v>
      </c>
      <c r="K1764" s="640" t="str">
        <f t="shared" si="27"/>
        <v/>
      </c>
    </row>
    <row r="1765" spans="1:11">
      <c r="A1765" s="642" t="s">
        <v>148</v>
      </c>
      <c r="B1765" s="642">
        <v>35546</v>
      </c>
      <c r="C1765" s="642" t="s">
        <v>52</v>
      </c>
      <c r="D1765" s="642" t="s">
        <v>2991</v>
      </c>
      <c r="E1765" s="642" t="s">
        <v>1011</v>
      </c>
      <c r="F1765" s="642" t="s">
        <v>4517</v>
      </c>
      <c r="G1765" s="642" t="s">
        <v>3113</v>
      </c>
      <c r="H1765" s="642" t="s">
        <v>50</v>
      </c>
      <c r="I1765" s="642" t="s">
        <v>1011</v>
      </c>
      <c r="J1765" s="616">
        <v>40008510</v>
      </c>
      <c r="K1765" s="640" t="str">
        <f t="shared" si="27"/>
        <v/>
      </c>
    </row>
    <row r="1766" spans="1:11">
      <c r="A1766" s="642" t="s">
        <v>339</v>
      </c>
      <c r="B1766" s="642">
        <v>27413</v>
      </c>
      <c r="C1766" s="642" t="s">
        <v>98</v>
      </c>
      <c r="D1766" s="642" t="s">
        <v>2978</v>
      </c>
      <c r="E1766" s="642" t="s">
        <v>1011</v>
      </c>
      <c r="F1766" s="642" t="s">
        <v>3770</v>
      </c>
      <c r="G1766" s="642" t="s">
        <v>2988</v>
      </c>
      <c r="H1766" s="642" t="s">
        <v>227</v>
      </c>
      <c r="I1766" s="642" t="s">
        <v>1011</v>
      </c>
      <c r="J1766" s="616">
        <v>30465403</v>
      </c>
      <c r="K1766" s="640" t="str">
        <f t="shared" si="27"/>
        <v/>
      </c>
    </row>
    <row r="1767" spans="1:11">
      <c r="A1767" s="642" t="s">
        <v>468</v>
      </c>
      <c r="B1767" s="642">
        <v>30000</v>
      </c>
      <c r="C1767" s="642" t="s">
        <v>52</v>
      </c>
      <c r="D1767" s="642" t="s">
        <v>3080</v>
      </c>
      <c r="E1767" s="642" t="s">
        <v>1011</v>
      </c>
      <c r="F1767" s="642" t="s">
        <v>4555</v>
      </c>
      <c r="G1767" s="642" t="s">
        <v>2990</v>
      </c>
      <c r="H1767" s="642" t="s">
        <v>402</v>
      </c>
      <c r="I1767" s="642" t="s">
        <v>1011</v>
      </c>
      <c r="J1767" s="616">
        <v>40006329</v>
      </c>
      <c r="K1767" s="640" t="str">
        <f t="shared" si="27"/>
        <v/>
      </c>
    </row>
    <row r="1768" spans="1:11">
      <c r="A1768" s="642" t="s">
        <v>148</v>
      </c>
      <c r="B1768" s="642">
        <v>51534</v>
      </c>
      <c r="C1768" s="642" t="s">
        <v>52</v>
      </c>
      <c r="D1768" s="642" t="s">
        <v>2978</v>
      </c>
      <c r="E1768" s="642" t="s">
        <v>1011</v>
      </c>
      <c r="F1768" s="642" t="s">
        <v>4556</v>
      </c>
      <c r="G1768" s="642" t="s">
        <v>3002</v>
      </c>
      <c r="H1768" s="642" t="s">
        <v>50</v>
      </c>
      <c r="I1768" s="642" t="s">
        <v>1011</v>
      </c>
      <c r="J1768" s="616">
        <v>30358322</v>
      </c>
      <c r="K1768" s="640" t="str">
        <f t="shared" si="27"/>
        <v/>
      </c>
    </row>
    <row r="1769" spans="1:11">
      <c r="A1769" s="642" t="s">
        <v>876</v>
      </c>
      <c r="B1769" s="642">
        <v>513097941</v>
      </c>
      <c r="C1769" s="642" t="s">
        <v>52</v>
      </c>
      <c r="D1769" s="642" t="s">
        <v>3076</v>
      </c>
      <c r="E1769" s="642" t="s">
        <v>1011</v>
      </c>
      <c r="F1769" s="642" t="s">
        <v>3373</v>
      </c>
      <c r="G1769" s="642" t="s">
        <v>2995</v>
      </c>
      <c r="H1769" s="642" t="s">
        <v>227</v>
      </c>
      <c r="I1769" s="642" t="s">
        <v>1011</v>
      </c>
      <c r="J1769" s="616">
        <v>30087304</v>
      </c>
      <c r="K1769" s="640" t="str">
        <f t="shared" si="27"/>
        <v/>
      </c>
    </row>
    <row r="1770" spans="1:11">
      <c r="A1770" s="642" t="s">
        <v>468</v>
      </c>
      <c r="B1770" s="642">
        <v>12431</v>
      </c>
      <c r="C1770" s="642" t="s">
        <v>52</v>
      </c>
      <c r="D1770" s="642" t="s">
        <v>4545</v>
      </c>
      <c r="E1770" s="642" t="s">
        <v>1011</v>
      </c>
      <c r="F1770" s="642" t="s">
        <v>3508</v>
      </c>
      <c r="G1770" s="642" t="s">
        <v>2982</v>
      </c>
      <c r="H1770" s="642" t="s">
        <v>402</v>
      </c>
      <c r="I1770" s="642" t="s">
        <v>1011</v>
      </c>
      <c r="J1770" s="616">
        <v>30485153</v>
      </c>
      <c r="K1770" s="640" t="str">
        <f t="shared" si="27"/>
        <v/>
      </c>
    </row>
    <row r="1771" spans="1:11">
      <c r="A1771" s="642" t="s">
        <v>420</v>
      </c>
      <c r="B1771" s="642">
        <v>1050085</v>
      </c>
      <c r="C1771" s="642" t="s">
        <v>52</v>
      </c>
      <c r="D1771" s="642" t="s">
        <v>2984</v>
      </c>
      <c r="E1771" s="642" t="s">
        <v>1011</v>
      </c>
      <c r="F1771" s="642" t="s">
        <v>4546</v>
      </c>
      <c r="G1771" s="642" t="s">
        <v>2988</v>
      </c>
      <c r="H1771" s="642" t="s">
        <v>402</v>
      </c>
      <c r="I1771" s="642" t="s">
        <v>55</v>
      </c>
      <c r="J1771" s="616">
        <v>40003491</v>
      </c>
      <c r="K1771" s="640" t="str">
        <f t="shared" si="27"/>
        <v>RS</v>
      </c>
    </row>
    <row r="1772" spans="1:11">
      <c r="A1772" s="642" t="s">
        <v>739</v>
      </c>
      <c r="B1772" s="642">
        <v>1747614</v>
      </c>
      <c r="C1772" s="642" t="s">
        <v>52</v>
      </c>
      <c r="D1772" s="642" t="s">
        <v>2978</v>
      </c>
      <c r="E1772" s="642" t="s">
        <v>1011</v>
      </c>
      <c r="F1772" s="642" t="s">
        <v>4547</v>
      </c>
      <c r="G1772" s="642" t="s">
        <v>2995</v>
      </c>
      <c r="H1772" s="642" t="s">
        <v>227</v>
      </c>
      <c r="I1772" s="642" t="s">
        <v>55</v>
      </c>
      <c r="J1772" s="616">
        <v>30199272</v>
      </c>
      <c r="K1772" s="640" t="str">
        <f t="shared" si="27"/>
        <v>RS</v>
      </c>
    </row>
    <row r="1773" spans="1:11">
      <c r="A1773" s="642" t="s">
        <v>1011</v>
      </c>
      <c r="B1773" s="642">
        <v>133783</v>
      </c>
      <c r="C1773" s="642" t="s">
        <v>52</v>
      </c>
      <c r="D1773" s="642" t="s">
        <v>3027</v>
      </c>
      <c r="E1773" s="642" t="s">
        <v>1011</v>
      </c>
      <c r="F1773" s="642" t="s">
        <v>4492</v>
      </c>
      <c r="G1773" s="642" t="s">
        <v>2990</v>
      </c>
      <c r="H1773" s="642" t="s">
        <v>1011</v>
      </c>
      <c r="I1773" s="642" t="s">
        <v>55</v>
      </c>
      <c r="J1773" s="616">
        <v>30458729</v>
      </c>
      <c r="K1773" s="640" t="str">
        <f t="shared" si="27"/>
        <v>RS</v>
      </c>
    </row>
    <row r="1774" spans="1:11">
      <c r="A1774" s="642" t="s">
        <v>119</v>
      </c>
      <c r="B1774" s="642">
        <v>87210</v>
      </c>
      <c r="C1774" s="642" t="s">
        <v>52</v>
      </c>
      <c r="D1774" s="642" t="s">
        <v>3010</v>
      </c>
      <c r="E1774" s="642" t="s">
        <v>1011</v>
      </c>
      <c r="F1774" s="642" t="s">
        <v>4512</v>
      </c>
      <c r="G1774" s="642" t="s">
        <v>3012</v>
      </c>
      <c r="H1774" s="642" t="s">
        <v>50</v>
      </c>
      <c r="I1774" s="642" t="s">
        <v>1011</v>
      </c>
      <c r="J1774" s="616">
        <v>30483847</v>
      </c>
      <c r="K1774" s="640" t="str">
        <f t="shared" si="27"/>
        <v/>
      </c>
    </row>
    <row r="1775" spans="1:11">
      <c r="A1775" s="642" t="s">
        <v>339</v>
      </c>
      <c r="B1775" s="642">
        <v>192302</v>
      </c>
      <c r="C1775" s="642" t="s">
        <v>52</v>
      </c>
      <c r="D1775" s="642" t="s">
        <v>2978</v>
      </c>
      <c r="E1775" s="642" t="s">
        <v>1011</v>
      </c>
      <c r="F1775" s="642" t="s">
        <v>4522</v>
      </c>
      <c r="G1775" s="642" t="s">
        <v>2995</v>
      </c>
      <c r="H1775" s="642" t="s">
        <v>227</v>
      </c>
      <c r="I1775" s="642" t="s">
        <v>1011</v>
      </c>
      <c r="J1775" s="616">
        <v>30482544</v>
      </c>
      <c r="K1775" s="640" t="str">
        <f t="shared" si="27"/>
        <v/>
      </c>
    </row>
    <row r="1776" spans="1:11">
      <c r="A1776" s="642" t="s">
        <v>420</v>
      </c>
      <c r="B1776" s="642">
        <v>27000</v>
      </c>
      <c r="C1776" s="642" t="s">
        <v>52</v>
      </c>
      <c r="D1776" s="642" t="s">
        <v>2991</v>
      </c>
      <c r="E1776" s="642" t="s">
        <v>1011</v>
      </c>
      <c r="F1776" s="642" t="s">
        <v>4577</v>
      </c>
      <c r="G1776" s="642" t="s">
        <v>2990</v>
      </c>
      <c r="H1776" s="642" t="s">
        <v>402</v>
      </c>
      <c r="I1776" s="642" t="s">
        <v>1011</v>
      </c>
      <c r="J1776" s="616">
        <v>40006290</v>
      </c>
      <c r="K1776" s="640" t="str">
        <f t="shared" si="27"/>
        <v/>
      </c>
    </row>
    <row r="1777" spans="1:11">
      <c r="A1777" s="642" t="s">
        <v>50</v>
      </c>
      <c r="B1777" s="642">
        <v>45000</v>
      </c>
      <c r="C1777" s="642" t="s">
        <v>98</v>
      </c>
      <c r="D1777" s="642" t="s">
        <v>2978</v>
      </c>
      <c r="E1777" s="642" t="s">
        <v>1011</v>
      </c>
      <c r="F1777" s="642" t="s">
        <v>4578</v>
      </c>
      <c r="G1777" s="642" t="s">
        <v>2988</v>
      </c>
      <c r="H1777" s="642" t="s">
        <v>50</v>
      </c>
      <c r="I1777" s="642" t="s">
        <v>1011</v>
      </c>
      <c r="J1777" s="616">
        <v>30484063</v>
      </c>
      <c r="K1777" s="640" t="str">
        <f t="shared" si="27"/>
        <v/>
      </c>
    </row>
    <row r="1778" spans="1:11">
      <c r="A1778" s="642" t="s">
        <v>1011</v>
      </c>
      <c r="B1778" s="642">
        <v>1037402</v>
      </c>
      <c r="C1778" s="642" t="s">
        <v>52</v>
      </c>
      <c r="D1778" s="642" t="s">
        <v>4614</v>
      </c>
      <c r="E1778" s="642" t="s">
        <v>1011</v>
      </c>
      <c r="F1778" s="642" t="s">
        <v>2664</v>
      </c>
      <c r="G1778" s="642" t="s">
        <v>2990</v>
      </c>
      <c r="H1778" s="642" t="s">
        <v>50</v>
      </c>
      <c r="I1778" s="642" t="s">
        <v>55</v>
      </c>
      <c r="J1778" s="616">
        <v>30126075</v>
      </c>
      <c r="K1778" s="640" t="str">
        <f t="shared" si="27"/>
        <v>RS</v>
      </c>
    </row>
    <row r="1779" spans="1:11">
      <c r="A1779" s="642" t="s">
        <v>50</v>
      </c>
      <c r="B1779" s="642">
        <v>3035348</v>
      </c>
      <c r="C1779" s="642" t="s">
        <v>52</v>
      </c>
      <c r="D1779" s="642" t="s">
        <v>2978</v>
      </c>
      <c r="E1779" s="642" t="s">
        <v>1011</v>
      </c>
      <c r="F1779" s="642" t="s">
        <v>4615</v>
      </c>
      <c r="G1779" s="642" t="s">
        <v>2995</v>
      </c>
      <c r="H1779" s="642" t="s">
        <v>50</v>
      </c>
      <c r="I1779" s="642" t="s">
        <v>1011</v>
      </c>
      <c r="J1779" s="616">
        <v>40008282</v>
      </c>
      <c r="K1779" s="640" t="str">
        <f t="shared" si="27"/>
        <v/>
      </c>
    </row>
    <row r="1780" spans="1:11">
      <c r="A1780" s="642" t="s">
        <v>148</v>
      </c>
      <c r="B1780" s="642">
        <v>3089384</v>
      </c>
      <c r="C1780" s="642" t="s">
        <v>52</v>
      </c>
      <c r="D1780" s="642" t="s">
        <v>2978</v>
      </c>
      <c r="E1780" s="642" t="s">
        <v>1011</v>
      </c>
      <c r="F1780" s="642" t="s">
        <v>4567</v>
      </c>
      <c r="G1780" s="642" t="s">
        <v>2995</v>
      </c>
      <c r="H1780" s="642" t="s">
        <v>50</v>
      </c>
      <c r="I1780" s="642" t="s">
        <v>3476</v>
      </c>
      <c r="J1780" s="616">
        <v>30067012</v>
      </c>
      <c r="K1780" s="640" t="str">
        <f t="shared" si="27"/>
        <v>IN</v>
      </c>
    </row>
    <row r="1781" spans="1:11">
      <c r="A1781" s="642" t="s">
        <v>794</v>
      </c>
      <c r="B1781" s="642">
        <v>30000</v>
      </c>
      <c r="C1781" s="642" t="s">
        <v>52</v>
      </c>
      <c r="D1781" s="642" t="s">
        <v>2991</v>
      </c>
      <c r="E1781" s="642" t="s">
        <v>1011</v>
      </c>
      <c r="F1781" s="642" t="s">
        <v>4568</v>
      </c>
      <c r="G1781" s="642" t="s">
        <v>2988</v>
      </c>
      <c r="H1781" s="642" t="s">
        <v>50</v>
      </c>
      <c r="I1781" s="642" t="s">
        <v>1011</v>
      </c>
      <c r="J1781" s="616">
        <v>40007604</v>
      </c>
      <c r="K1781" s="640" t="str">
        <f t="shared" si="27"/>
        <v/>
      </c>
    </row>
    <row r="1782" spans="1:11">
      <c r="A1782" s="642" t="s">
        <v>490</v>
      </c>
      <c r="B1782" s="642">
        <v>94000</v>
      </c>
      <c r="C1782" s="642" t="s">
        <v>52</v>
      </c>
      <c r="D1782" s="642" t="s">
        <v>2991</v>
      </c>
      <c r="E1782" s="642" t="s">
        <v>1011</v>
      </c>
      <c r="F1782" s="642" t="s">
        <v>4735</v>
      </c>
      <c r="G1782" s="642" t="s">
        <v>2980</v>
      </c>
      <c r="H1782" s="642" t="s">
        <v>402</v>
      </c>
      <c r="I1782" s="642" t="s">
        <v>1011</v>
      </c>
      <c r="J1782" s="616">
        <v>40009019</v>
      </c>
      <c r="K1782" s="640" t="str">
        <f t="shared" si="27"/>
        <v/>
      </c>
    </row>
    <row r="1783" spans="1:11">
      <c r="A1783" s="642" t="s">
        <v>876</v>
      </c>
      <c r="B1783" s="642">
        <v>2313825</v>
      </c>
      <c r="C1783" s="642" t="s">
        <v>52</v>
      </c>
      <c r="D1783" s="642" t="s">
        <v>2978</v>
      </c>
      <c r="E1783" s="642" t="s">
        <v>1011</v>
      </c>
      <c r="F1783" s="642" t="s">
        <v>4557</v>
      </c>
      <c r="G1783" s="642" t="s">
        <v>2995</v>
      </c>
      <c r="H1783" s="642" t="s">
        <v>227</v>
      </c>
      <c r="I1783" s="642" t="s">
        <v>55</v>
      </c>
      <c r="J1783" s="616">
        <v>30066636</v>
      </c>
      <c r="K1783" s="640" t="str">
        <f t="shared" si="27"/>
        <v>RS</v>
      </c>
    </row>
    <row r="1784" spans="1:11">
      <c r="A1784" s="642" t="s">
        <v>1011</v>
      </c>
      <c r="B1784" s="642">
        <v>305132</v>
      </c>
      <c r="C1784" s="642" t="s">
        <v>52</v>
      </c>
      <c r="D1784" s="642" t="s">
        <v>2978</v>
      </c>
      <c r="E1784" s="642" t="s">
        <v>1011</v>
      </c>
      <c r="F1784" s="642" t="s">
        <v>4529</v>
      </c>
      <c r="G1784" s="642" t="s">
        <v>2741</v>
      </c>
      <c r="H1784" s="642" t="s">
        <v>560</v>
      </c>
      <c r="I1784" s="642" t="s">
        <v>1011</v>
      </c>
      <c r="J1784" s="616">
        <v>30485242</v>
      </c>
      <c r="K1784" s="640" t="str">
        <f t="shared" si="27"/>
        <v/>
      </c>
    </row>
    <row r="1785" spans="1:11">
      <c r="A1785" s="642" t="s">
        <v>427</v>
      </c>
      <c r="B1785" s="642">
        <v>1724</v>
      </c>
      <c r="C1785" s="642" t="s">
        <v>52</v>
      </c>
      <c r="D1785" s="642" t="s">
        <v>2991</v>
      </c>
      <c r="E1785" s="642" t="s">
        <v>1011</v>
      </c>
      <c r="F1785" s="642" t="s">
        <v>4616</v>
      </c>
      <c r="G1785" s="642" t="s">
        <v>2980</v>
      </c>
      <c r="H1785" s="642" t="s">
        <v>402</v>
      </c>
      <c r="I1785" s="642" t="s">
        <v>1011</v>
      </c>
      <c r="J1785" s="616">
        <v>40007933</v>
      </c>
      <c r="K1785" s="640" t="str">
        <f t="shared" si="27"/>
        <v/>
      </c>
    </row>
    <row r="1786" spans="1:11">
      <c r="A1786" s="642" t="s">
        <v>270</v>
      </c>
      <c r="B1786" s="642">
        <v>96041975</v>
      </c>
      <c r="C1786" s="642" t="s">
        <v>52</v>
      </c>
      <c r="D1786" s="642" t="s">
        <v>2991</v>
      </c>
      <c r="E1786" s="642" t="s">
        <v>1011</v>
      </c>
      <c r="F1786" s="642" t="s">
        <v>4617</v>
      </c>
      <c r="G1786" s="642" t="s">
        <v>2990</v>
      </c>
      <c r="H1786" s="642" t="s">
        <v>227</v>
      </c>
      <c r="I1786" s="642" t="s">
        <v>1011</v>
      </c>
      <c r="J1786" s="616">
        <v>40006712</v>
      </c>
      <c r="K1786" s="640" t="str">
        <f t="shared" si="27"/>
        <v/>
      </c>
    </row>
    <row r="1787" spans="1:11">
      <c r="A1787" s="642" t="s">
        <v>560</v>
      </c>
      <c r="B1787" s="642">
        <v>110000</v>
      </c>
      <c r="C1787" s="642" t="s">
        <v>52</v>
      </c>
      <c r="D1787" s="642" t="s">
        <v>2978</v>
      </c>
      <c r="E1787" s="642" t="s">
        <v>1011</v>
      </c>
      <c r="F1787" s="642" t="s">
        <v>4618</v>
      </c>
      <c r="G1787" s="642" t="s">
        <v>3002</v>
      </c>
      <c r="H1787" s="642" t="s">
        <v>560</v>
      </c>
      <c r="I1787" s="642" t="s">
        <v>1011</v>
      </c>
      <c r="J1787" s="616">
        <v>40000847</v>
      </c>
      <c r="K1787" s="640" t="str">
        <f t="shared" si="27"/>
        <v/>
      </c>
    </row>
    <row r="1788" spans="1:11">
      <c r="A1788" s="642" t="s">
        <v>119</v>
      </c>
      <c r="B1788" s="642">
        <v>17582</v>
      </c>
      <c r="C1788" s="642" t="s">
        <v>98</v>
      </c>
      <c r="D1788" s="642" t="s">
        <v>2978</v>
      </c>
      <c r="E1788" s="642" t="s">
        <v>1011</v>
      </c>
      <c r="F1788" s="642" t="s">
        <v>121</v>
      </c>
      <c r="G1788" s="642" t="s">
        <v>2995</v>
      </c>
      <c r="H1788" s="642" t="s">
        <v>50</v>
      </c>
      <c r="I1788" s="642" t="s">
        <v>55</v>
      </c>
      <c r="J1788" s="616">
        <v>30171924</v>
      </c>
      <c r="K1788" s="640" t="str">
        <f t="shared" si="27"/>
        <v>RS</v>
      </c>
    </row>
    <row r="1789" spans="1:11">
      <c r="A1789" s="642" t="s">
        <v>1011</v>
      </c>
      <c r="B1789" s="642">
        <v>10947428</v>
      </c>
      <c r="C1789" s="642" t="s">
        <v>52</v>
      </c>
      <c r="D1789" s="642" t="s">
        <v>3931</v>
      </c>
      <c r="E1789" s="642" t="s">
        <v>1011</v>
      </c>
      <c r="F1789" s="642" t="s">
        <v>3932</v>
      </c>
      <c r="G1789" s="642" t="s">
        <v>2988</v>
      </c>
      <c r="H1789" s="642" t="s">
        <v>1011</v>
      </c>
      <c r="I1789" s="642" t="s">
        <v>55</v>
      </c>
      <c r="J1789" s="616">
        <v>30078797</v>
      </c>
      <c r="K1789" s="640" t="str">
        <f t="shared" si="27"/>
        <v>RS</v>
      </c>
    </row>
    <row r="1790" spans="1:11">
      <c r="A1790" s="642" t="s">
        <v>588</v>
      </c>
      <c r="B1790" s="642">
        <v>12000000</v>
      </c>
      <c r="C1790" s="642" t="s">
        <v>52</v>
      </c>
      <c r="D1790" s="642" t="s">
        <v>2991</v>
      </c>
      <c r="E1790" s="642" t="s">
        <v>1011</v>
      </c>
      <c r="F1790" s="642" t="s">
        <v>4423</v>
      </c>
      <c r="G1790" s="642" t="s">
        <v>2988</v>
      </c>
      <c r="H1790" s="642" t="s">
        <v>560</v>
      </c>
      <c r="I1790" s="642" t="s">
        <v>1011</v>
      </c>
      <c r="J1790" s="616">
        <v>40006927</v>
      </c>
      <c r="K1790" s="640" t="str">
        <f t="shared" si="27"/>
        <v/>
      </c>
    </row>
    <row r="1791" spans="1:11">
      <c r="A1791" s="642" t="s">
        <v>403</v>
      </c>
      <c r="B1791" s="642">
        <v>7000</v>
      </c>
      <c r="C1791" s="642" t="s">
        <v>52</v>
      </c>
      <c r="D1791" s="642" t="s">
        <v>2991</v>
      </c>
      <c r="E1791" s="642" t="s">
        <v>1011</v>
      </c>
      <c r="F1791" s="642" t="s">
        <v>4424</v>
      </c>
      <c r="G1791" s="642" t="s">
        <v>2990</v>
      </c>
      <c r="H1791" s="642" t="s">
        <v>402</v>
      </c>
      <c r="I1791" s="642" t="s">
        <v>1011</v>
      </c>
      <c r="J1791" s="616">
        <v>40006772</v>
      </c>
      <c r="K1791" s="640" t="str">
        <f t="shared" si="27"/>
        <v/>
      </c>
    </row>
    <row r="1792" spans="1:11">
      <c r="A1792" s="642" t="s">
        <v>1011</v>
      </c>
      <c r="B1792" s="642">
        <v>5281102</v>
      </c>
      <c r="C1792" s="642" t="s">
        <v>52</v>
      </c>
      <c r="D1792" s="642" t="s">
        <v>3027</v>
      </c>
      <c r="E1792" s="642" t="s">
        <v>1011</v>
      </c>
      <c r="F1792" s="642" t="s">
        <v>4425</v>
      </c>
      <c r="G1792" s="642" t="s">
        <v>3024</v>
      </c>
      <c r="H1792" s="642" t="s">
        <v>1011</v>
      </c>
      <c r="I1792" s="642" t="s">
        <v>55</v>
      </c>
      <c r="J1792" s="616">
        <v>30121069</v>
      </c>
      <c r="K1792" s="640" t="str">
        <f t="shared" si="27"/>
        <v>RS</v>
      </c>
    </row>
    <row r="1793" spans="1:11">
      <c r="A1793" s="642" t="s">
        <v>1011</v>
      </c>
      <c r="B1793" s="642">
        <v>1200000</v>
      </c>
      <c r="C1793" s="642" t="s">
        <v>52</v>
      </c>
      <c r="D1793" s="642" t="s">
        <v>2978</v>
      </c>
      <c r="E1793" s="642" t="s">
        <v>1011</v>
      </c>
      <c r="F1793" s="642" t="s">
        <v>4426</v>
      </c>
      <c r="G1793" s="642" t="s">
        <v>3695</v>
      </c>
      <c r="H1793" s="642" t="s">
        <v>1011</v>
      </c>
      <c r="I1793" s="642" t="s">
        <v>1011</v>
      </c>
      <c r="J1793" s="616">
        <v>40004275</v>
      </c>
      <c r="K1793" s="640" t="str">
        <f t="shared" si="27"/>
        <v/>
      </c>
    </row>
    <row r="1794" spans="1:11">
      <c r="A1794" s="642" t="s">
        <v>427</v>
      </c>
      <c r="B1794" s="642">
        <v>3437</v>
      </c>
      <c r="C1794" s="642" t="s">
        <v>52</v>
      </c>
      <c r="D1794" s="642" t="s">
        <v>2991</v>
      </c>
      <c r="E1794" s="642" t="s">
        <v>1011</v>
      </c>
      <c r="F1794" s="642" t="s">
        <v>4427</v>
      </c>
      <c r="G1794" s="642" t="s">
        <v>2980</v>
      </c>
      <c r="H1794" s="642" t="s">
        <v>402</v>
      </c>
      <c r="I1794" s="642" t="s">
        <v>1011</v>
      </c>
      <c r="J1794" s="616">
        <v>40007908</v>
      </c>
      <c r="K1794" s="640" t="str">
        <f t="shared" si="27"/>
        <v/>
      </c>
    </row>
    <row r="1795" spans="1:11">
      <c r="A1795" s="642" t="s">
        <v>420</v>
      </c>
      <c r="B1795" s="642">
        <v>375</v>
      </c>
      <c r="C1795" s="642" t="s">
        <v>52</v>
      </c>
      <c r="D1795" s="642" t="s">
        <v>2991</v>
      </c>
      <c r="E1795" s="642" t="s">
        <v>1011</v>
      </c>
      <c r="F1795" s="642" t="s">
        <v>4428</v>
      </c>
      <c r="G1795" s="642" t="s">
        <v>3102</v>
      </c>
      <c r="H1795" s="642" t="s">
        <v>402</v>
      </c>
      <c r="I1795" s="642" t="s">
        <v>1011</v>
      </c>
      <c r="J1795" s="616">
        <v>40006696</v>
      </c>
      <c r="K1795" s="640" t="str">
        <f t="shared" ref="K1795:K1858" si="28">I1795</f>
        <v/>
      </c>
    </row>
    <row r="1796" spans="1:11">
      <c r="A1796" s="642" t="s">
        <v>1011</v>
      </c>
      <c r="B1796" s="642">
        <v>209304</v>
      </c>
      <c r="C1796" s="642" t="s">
        <v>52</v>
      </c>
      <c r="D1796" s="642" t="s">
        <v>4700</v>
      </c>
      <c r="E1796" s="642" t="s">
        <v>1011</v>
      </c>
      <c r="F1796" s="642" t="s">
        <v>4264</v>
      </c>
      <c r="G1796" s="642" t="s">
        <v>2980</v>
      </c>
      <c r="H1796" s="642" t="s">
        <v>1011</v>
      </c>
      <c r="I1796" s="642" t="s">
        <v>1011</v>
      </c>
      <c r="J1796" s="616">
        <v>40000704</v>
      </c>
      <c r="K1796" s="640" t="str">
        <f t="shared" si="28"/>
        <v/>
      </c>
    </row>
    <row r="1797" spans="1:11">
      <c r="A1797" s="642" t="s">
        <v>561</v>
      </c>
      <c r="B1797" s="642">
        <v>1060539</v>
      </c>
      <c r="C1797" s="642" t="s">
        <v>52</v>
      </c>
      <c r="D1797" s="642" t="s">
        <v>3162</v>
      </c>
      <c r="E1797" s="642" t="s">
        <v>1011</v>
      </c>
      <c r="F1797" s="642" t="s">
        <v>4433</v>
      </c>
      <c r="G1797" s="642" t="s">
        <v>2988</v>
      </c>
      <c r="H1797" s="642" t="s">
        <v>560</v>
      </c>
      <c r="I1797" s="642" t="s">
        <v>55</v>
      </c>
      <c r="J1797" s="616">
        <v>30482927</v>
      </c>
      <c r="K1797" s="640" t="str">
        <f t="shared" si="28"/>
        <v>RS</v>
      </c>
    </row>
    <row r="1798" spans="1:11">
      <c r="A1798" s="642" t="s">
        <v>270</v>
      </c>
      <c r="B1798" s="642">
        <v>60000</v>
      </c>
      <c r="C1798" s="642" t="s">
        <v>52</v>
      </c>
      <c r="D1798" s="642" t="s">
        <v>2978</v>
      </c>
      <c r="E1798" s="642" t="s">
        <v>1011</v>
      </c>
      <c r="F1798" s="642" t="s">
        <v>4420</v>
      </c>
      <c r="G1798" s="642" t="s">
        <v>2988</v>
      </c>
      <c r="H1798" s="642" t="s">
        <v>227</v>
      </c>
      <c r="I1798" s="642" t="s">
        <v>1011</v>
      </c>
      <c r="J1798" s="616">
        <v>40007377</v>
      </c>
      <c r="K1798" s="640" t="str">
        <f t="shared" si="28"/>
        <v/>
      </c>
    </row>
    <row r="1799" spans="1:11">
      <c r="A1799" s="642" t="s">
        <v>50</v>
      </c>
      <c r="B1799" s="642">
        <v>7500</v>
      </c>
      <c r="C1799" s="642" t="s">
        <v>52</v>
      </c>
      <c r="D1799" s="642" t="s">
        <v>2991</v>
      </c>
      <c r="E1799" s="642" t="s">
        <v>1011</v>
      </c>
      <c r="F1799" s="642" t="s">
        <v>4421</v>
      </c>
      <c r="G1799" s="642" t="s">
        <v>2990</v>
      </c>
      <c r="H1799" s="642" t="s">
        <v>50</v>
      </c>
      <c r="I1799" s="642" t="s">
        <v>1011</v>
      </c>
      <c r="J1799" s="616">
        <v>40007665</v>
      </c>
      <c r="K1799" s="640" t="str">
        <f t="shared" si="28"/>
        <v/>
      </c>
    </row>
    <row r="1800" spans="1:11">
      <c r="A1800" s="642" t="s">
        <v>468</v>
      </c>
      <c r="B1800" s="642">
        <v>146540</v>
      </c>
      <c r="C1800" s="642" t="s">
        <v>52</v>
      </c>
      <c r="D1800" s="642" t="s">
        <v>2991</v>
      </c>
      <c r="E1800" s="642" t="s">
        <v>1011</v>
      </c>
      <c r="F1800" s="642" t="s">
        <v>4422</v>
      </c>
      <c r="G1800" s="642" t="s">
        <v>2988</v>
      </c>
      <c r="H1800" s="642" t="s">
        <v>402</v>
      </c>
      <c r="I1800" s="642" t="s">
        <v>1011</v>
      </c>
      <c r="J1800" s="616">
        <v>40008242</v>
      </c>
      <c r="K1800" s="640" t="str">
        <f t="shared" si="28"/>
        <v/>
      </c>
    </row>
    <row r="1801" spans="1:11">
      <c r="A1801" s="642" t="s">
        <v>1011</v>
      </c>
      <c r="B1801" s="642">
        <v>143310</v>
      </c>
      <c r="C1801" s="642" t="s">
        <v>52</v>
      </c>
      <c r="D1801" s="642" t="s">
        <v>3013</v>
      </c>
      <c r="E1801" s="642" t="s">
        <v>1011</v>
      </c>
      <c r="F1801" s="642" t="s">
        <v>4021</v>
      </c>
      <c r="G1801" s="642" t="s">
        <v>2990</v>
      </c>
      <c r="H1801" s="642" t="s">
        <v>1011</v>
      </c>
      <c r="I1801" s="642" t="s">
        <v>160</v>
      </c>
      <c r="J1801" s="616">
        <v>30071449</v>
      </c>
      <c r="K1801" s="640" t="str">
        <f t="shared" si="28"/>
        <v>RE</v>
      </c>
    </row>
    <row r="1802" spans="1:11">
      <c r="A1802" s="642" t="s">
        <v>1011</v>
      </c>
      <c r="B1802" s="642">
        <v>371551</v>
      </c>
      <c r="C1802" s="642" t="s">
        <v>52</v>
      </c>
      <c r="D1802" s="642" t="s">
        <v>2978</v>
      </c>
      <c r="E1802" s="642" t="s">
        <v>1011</v>
      </c>
      <c r="F1802" s="642" t="s">
        <v>4429</v>
      </c>
      <c r="G1802" s="642" t="s">
        <v>2741</v>
      </c>
      <c r="H1802" s="642" t="s">
        <v>1011</v>
      </c>
      <c r="I1802" s="642" t="s">
        <v>1011</v>
      </c>
      <c r="J1802" s="616">
        <v>30124802</v>
      </c>
      <c r="K1802" s="640" t="str">
        <f t="shared" si="28"/>
        <v/>
      </c>
    </row>
    <row r="1803" spans="1:11">
      <c r="A1803" s="642" t="s">
        <v>1011</v>
      </c>
      <c r="B1803" s="642">
        <v>1330134</v>
      </c>
      <c r="C1803" s="642" t="s">
        <v>52</v>
      </c>
      <c r="D1803" s="642" t="s">
        <v>2978</v>
      </c>
      <c r="E1803" s="642" t="s">
        <v>1011</v>
      </c>
      <c r="F1803" s="642" t="s">
        <v>4430</v>
      </c>
      <c r="G1803" s="642" t="s">
        <v>2995</v>
      </c>
      <c r="H1803" s="642" t="s">
        <v>227</v>
      </c>
      <c r="I1803" s="642" t="s">
        <v>55</v>
      </c>
      <c r="J1803" s="616" t="s">
        <v>396</v>
      </c>
      <c r="K1803" s="640" t="str">
        <f t="shared" si="28"/>
        <v>RS</v>
      </c>
    </row>
    <row r="1804" spans="1:11">
      <c r="A1804" s="642" t="s">
        <v>502</v>
      </c>
      <c r="B1804" s="642">
        <v>65000</v>
      </c>
      <c r="C1804" s="642" t="s">
        <v>52</v>
      </c>
      <c r="D1804" s="642" t="s">
        <v>2978</v>
      </c>
      <c r="E1804" s="642" t="s">
        <v>1011</v>
      </c>
      <c r="F1804" s="642" t="s">
        <v>925</v>
      </c>
      <c r="G1804" s="642" t="s">
        <v>2988</v>
      </c>
      <c r="H1804" s="642" t="s">
        <v>402</v>
      </c>
      <c r="I1804" s="642" t="s">
        <v>1011</v>
      </c>
      <c r="J1804" s="616">
        <v>30487364</v>
      </c>
      <c r="K1804" s="640" t="str">
        <f t="shared" si="28"/>
        <v/>
      </c>
    </row>
    <row r="1805" spans="1:11">
      <c r="A1805" s="642" t="s">
        <v>490</v>
      </c>
      <c r="B1805" s="642">
        <v>244114</v>
      </c>
      <c r="C1805" s="642" t="s">
        <v>52</v>
      </c>
      <c r="D1805" s="642" t="s">
        <v>2978</v>
      </c>
      <c r="E1805" s="642" t="s">
        <v>1011</v>
      </c>
      <c r="F1805" s="642" t="s">
        <v>4431</v>
      </c>
      <c r="G1805" s="642" t="s">
        <v>2982</v>
      </c>
      <c r="H1805" s="642" t="s">
        <v>402</v>
      </c>
      <c r="I1805" s="642" t="s">
        <v>55</v>
      </c>
      <c r="J1805" s="616">
        <v>30118591</v>
      </c>
      <c r="K1805" s="640" t="str">
        <f t="shared" si="28"/>
        <v>RS</v>
      </c>
    </row>
    <row r="1806" spans="1:11">
      <c r="A1806" s="642" t="s">
        <v>420</v>
      </c>
      <c r="B1806" s="642">
        <v>20000</v>
      </c>
      <c r="C1806" s="642" t="s">
        <v>98</v>
      </c>
      <c r="D1806" s="642" t="s">
        <v>3056</v>
      </c>
      <c r="E1806" s="642" t="s">
        <v>1011</v>
      </c>
      <c r="F1806" s="642" t="s">
        <v>4432</v>
      </c>
      <c r="G1806" s="642" t="s">
        <v>2988</v>
      </c>
      <c r="H1806" s="642" t="s">
        <v>402</v>
      </c>
      <c r="I1806" s="642" t="s">
        <v>1011</v>
      </c>
      <c r="J1806" s="616">
        <v>40005896</v>
      </c>
      <c r="K1806" s="640" t="str">
        <f t="shared" si="28"/>
        <v/>
      </c>
    </row>
    <row r="1807" spans="1:11">
      <c r="A1807" s="642" t="s">
        <v>1011</v>
      </c>
      <c r="B1807" s="642">
        <v>9291172</v>
      </c>
      <c r="C1807" s="642" t="s">
        <v>52</v>
      </c>
      <c r="D1807" s="642" t="s">
        <v>3931</v>
      </c>
      <c r="E1807" s="642" t="s">
        <v>1011</v>
      </c>
      <c r="F1807" s="642" t="s">
        <v>3956</v>
      </c>
      <c r="G1807" s="642" t="s">
        <v>2988</v>
      </c>
      <c r="H1807" s="642" t="s">
        <v>1011</v>
      </c>
      <c r="I1807" s="642" t="s">
        <v>55</v>
      </c>
      <c r="J1807" s="616">
        <v>30085115</v>
      </c>
      <c r="K1807" s="640" t="str">
        <f t="shared" si="28"/>
        <v>RS</v>
      </c>
    </row>
    <row r="1808" spans="1:11">
      <c r="A1808" s="642" t="s">
        <v>119</v>
      </c>
      <c r="B1808" s="642">
        <v>215830</v>
      </c>
      <c r="C1808" s="642" t="s">
        <v>52</v>
      </c>
      <c r="D1808" s="642" t="s">
        <v>2978</v>
      </c>
      <c r="E1808" s="642" t="s">
        <v>1011</v>
      </c>
      <c r="F1808" s="642" t="s">
        <v>4435</v>
      </c>
      <c r="G1808" s="642" t="s">
        <v>2982</v>
      </c>
      <c r="H1808" s="642" t="s">
        <v>50</v>
      </c>
      <c r="I1808" s="642" t="s">
        <v>1011</v>
      </c>
      <c r="J1808" s="616">
        <v>30426825</v>
      </c>
      <c r="K1808" s="640" t="str">
        <f t="shared" si="28"/>
        <v/>
      </c>
    </row>
    <row r="1809" spans="1:11">
      <c r="A1809" s="642" t="s">
        <v>355</v>
      </c>
      <c r="B1809" s="642">
        <v>851251</v>
      </c>
      <c r="C1809" s="642" t="s">
        <v>52</v>
      </c>
      <c r="D1809" s="642" t="s">
        <v>3056</v>
      </c>
      <c r="E1809" s="642" t="s">
        <v>1011</v>
      </c>
      <c r="F1809" s="642" t="s">
        <v>4436</v>
      </c>
      <c r="G1809" s="642" t="s">
        <v>2995</v>
      </c>
      <c r="H1809" s="642" t="s">
        <v>227</v>
      </c>
      <c r="I1809" s="642" t="s">
        <v>1011</v>
      </c>
      <c r="J1809" s="616">
        <v>30390477</v>
      </c>
      <c r="K1809" s="640" t="str">
        <f t="shared" si="28"/>
        <v/>
      </c>
    </row>
    <row r="1810" spans="1:11">
      <c r="A1810" s="642" t="s">
        <v>167</v>
      </c>
      <c r="B1810" s="642">
        <v>2906943</v>
      </c>
      <c r="C1810" s="642" t="s">
        <v>52</v>
      </c>
      <c r="D1810" s="642" t="s">
        <v>2978</v>
      </c>
      <c r="E1810" s="642" t="s">
        <v>1011</v>
      </c>
      <c r="F1810" s="642" t="s">
        <v>4129</v>
      </c>
      <c r="G1810" s="642" t="s">
        <v>2995</v>
      </c>
      <c r="H1810" s="642" t="s">
        <v>50</v>
      </c>
      <c r="I1810" s="642" t="s">
        <v>55</v>
      </c>
      <c r="J1810" s="616">
        <v>30110580</v>
      </c>
      <c r="K1810" s="640" t="str">
        <f t="shared" si="28"/>
        <v>RS</v>
      </c>
    </row>
    <row r="1811" spans="1:11">
      <c r="A1811" s="642" t="s">
        <v>490</v>
      </c>
      <c r="B1811" s="642">
        <v>12000</v>
      </c>
      <c r="C1811" s="642" t="s">
        <v>52</v>
      </c>
      <c r="D1811" s="642" t="s">
        <v>2991</v>
      </c>
      <c r="E1811" s="642" t="s">
        <v>1011</v>
      </c>
      <c r="F1811" s="642" t="s">
        <v>4130</v>
      </c>
      <c r="G1811" s="642" t="s">
        <v>2980</v>
      </c>
      <c r="H1811" s="642" t="s">
        <v>402</v>
      </c>
      <c r="I1811" s="642" t="s">
        <v>1011</v>
      </c>
      <c r="J1811" s="616">
        <v>40006209</v>
      </c>
      <c r="K1811" s="640" t="str">
        <f t="shared" si="28"/>
        <v/>
      </c>
    </row>
    <row r="1812" spans="1:11">
      <c r="A1812" s="642" t="s">
        <v>148</v>
      </c>
      <c r="B1812" s="642">
        <v>94038</v>
      </c>
      <c r="C1812" s="642" t="s">
        <v>52</v>
      </c>
      <c r="D1812" s="642" t="s">
        <v>2978</v>
      </c>
      <c r="E1812" s="642" t="s">
        <v>1011</v>
      </c>
      <c r="F1812" s="642" t="s">
        <v>152</v>
      </c>
      <c r="G1812" s="642" t="s">
        <v>2995</v>
      </c>
      <c r="H1812" s="642" t="s">
        <v>50</v>
      </c>
      <c r="I1812" s="642" t="s">
        <v>1011</v>
      </c>
      <c r="J1812" s="616">
        <v>40007375</v>
      </c>
      <c r="K1812" s="640" t="str">
        <f t="shared" si="28"/>
        <v/>
      </c>
    </row>
    <row r="1813" spans="1:11">
      <c r="A1813" s="642" t="s">
        <v>739</v>
      </c>
      <c r="B1813" s="642">
        <v>121068</v>
      </c>
      <c r="C1813" s="642" t="s">
        <v>52</v>
      </c>
      <c r="D1813" s="642" t="s">
        <v>2991</v>
      </c>
      <c r="E1813" s="642" t="s">
        <v>1011</v>
      </c>
      <c r="F1813" s="642" t="s">
        <v>4437</v>
      </c>
      <c r="G1813" s="642" t="s">
        <v>2990</v>
      </c>
      <c r="H1813" s="642" t="s">
        <v>227</v>
      </c>
      <c r="I1813" s="642" t="s">
        <v>1011</v>
      </c>
      <c r="J1813" s="616">
        <v>40001753</v>
      </c>
      <c r="K1813" s="640" t="str">
        <f t="shared" si="28"/>
        <v/>
      </c>
    </row>
    <row r="1814" spans="1:11">
      <c r="A1814" s="642" t="s">
        <v>439</v>
      </c>
      <c r="B1814" s="642">
        <v>574019</v>
      </c>
      <c r="C1814" s="642" t="s">
        <v>52</v>
      </c>
      <c r="D1814" s="642" t="s">
        <v>2978</v>
      </c>
      <c r="E1814" s="642" t="s">
        <v>1011</v>
      </c>
      <c r="F1814" s="642" t="s">
        <v>4438</v>
      </c>
      <c r="G1814" s="642" t="s">
        <v>3002</v>
      </c>
      <c r="H1814" s="642" t="s">
        <v>402</v>
      </c>
      <c r="I1814" s="642" t="s">
        <v>1011</v>
      </c>
      <c r="J1814" s="616">
        <v>30487157</v>
      </c>
      <c r="K1814" s="640" t="str">
        <f t="shared" si="28"/>
        <v/>
      </c>
    </row>
    <row r="1815" spans="1:11">
      <c r="A1815" s="642" t="s">
        <v>561</v>
      </c>
      <c r="B1815" s="642">
        <v>300600</v>
      </c>
      <c r="C1815" s="642" t="s">
        <v>52</v>
      </c>
      <c r="D1815" s="642" t="s">
        <v>3123</v>
      </c>
      <c r="E1815" s="642" t="s">
        <v>1011</v>
      </c>
      <c r="F1815" s="642" t="s">
        <v>4442</v>
      </c>
      <c r="G1815" s="642" t="s">
        <v>3106</v>
      </c>
      <c r="H1815" s="642" t="s">
        <v>560</v>
      </c>
      <c r="I1815" s="642" t="s">
        <v>1011</v>
      </c>
      <c r="J1815" s="616">
        <v>30376731</v>
      </c>
      <c r="K1815" s="640" t="str">
        <f t="shared" si="28"/>
        <v/>
      </c>
    </row>
    <row r="1816" spans="1:11">
      <c r="A1816" s="642" t="s">
        <v>403</v>
      </c>
      <c r="B1816" s="642">
        <v>169182</v>
      </c>
      <c r="C1816" s="642" t="s">
        <v>98</v>
      </c>
      <c r="D1816" s="642" t="s">
        <v>3123</v>
      </c>
      <c r="E1816" s="642" t="s">
        <v>1011</v>
      </c>
      <c r="F1816" s="642" t="s">
        <v>4443</v>
      </c>
      <c r="G1816" s="642" t="s">
        <v>2988</v>
      </c>
      <c r="H1816" s="642" t="s">
        <v>402</v>
      </c>
      <c r="I1816" s="642" t="s">
        <v>1011</v>
      </c>
      <c r="J1816" s="616">
        <v>30376728</v>
      </c>
      <c r="K1816" s="640" t="str">
        <f t="shared" si="28"/>
        <v/>
      </c>
    </row>
    <row r="1817" spans="1:11">
      <c r="A1817" s="642" t="s">
        <v>403</v>
      </c>
      <c r="B1817" s="642">
        <v>545997</v>
      </c>
      <c r="C1817" s="642" t="s">
        <v>98</v>
      </c>
      <c r="D1817" s="642" t="s">
        <v>3056</v>
      </c>
      <c r="E1817" s="642" t="s">
        <v>1011</v>
      </c>
      <c r="F1817" s="642" t="s">
        <v>4444</v>
      </c>
      <c r="G1817" s="642" t="s">
        <v>2990</v>
      </c>
      <c r="H1817" s="642" t="s">
        <v>402</v>
      </c>
      <c r="I1817" s="642" t="s">
        <v>55</v>
      </c>
      <c r="J1817" s="616">
        <v>30062412</v>
      </c>
      <c r="K1817" s="640" t="str">
        <f t="shared" si="28"/>
        <v>RS</v>
      </c>
    </row>
    <row r="1818" spans="1:11">
      <c r="A1818" s="642" t="s">
        <v>528</v>
      </c>
      <c r="B1818" s="642">
        <v>220000</v>
      </c>
      <c r="C1818" s="642" t="s">
        <v>52</v>
      </c>
      <c r="D1818" s="642" t="s">
        <v>2978</v>
      </c>
      <c r="E1818" s="642" t="s">
        <v>1011</v>
      </c>
      <c r="F1818" s="642" t="s">
        <v>4434</v>
      </c>
      <c r="G1818" s="642" t="s">
        <v>3002</v>
      </c>
      <c r="H1818" s="642" t="s">
        <v>402</v>
      </c>
      <c r="I1818" s="642" t="s">
        <v>1011</v>
      </c>
      <c r="J1818" s="616">
        <v>40005807</v>
      </c>
      <c r="K1818" s="640" t="str">
        <f t="shared" si="28"/>
        <v/>
      </c>
    </row>
    <row r="1819" spans="1:11">
      <c r="A1819" s="642" t="s">
        <v>156</v>
      </c>
      <c r="B1819" s="642">
        <v>443550</v>
      </c>
      <c r="C1819" s="642" t="s">
        <v>52</v>
      </c>
      <c r="D1819" s="642" t="s">
        <v>2978</v>
      </c>
      <c r="E1819" s="642" t="s">
        <v>1011</v>
      </c>
      <c r="F1819" s="642" t="s">
        <v>4439</v>
      </c>
      <c r="G1819" s="642" t="s">
        <v>2982</v>
      </c>
      <c r="H1819" s="642" t="s">
        <v>50</v>
      </c>
      <c r="I1819" s="642" t="s">
        <v>1011</v>
      </c>
      <c r="J1819" s="616">
        <v>30003897</v>
      </c>
      <c r="K1819" s="640" t="str">
        <f t="shared" si="28"/>
        <v/>
      </c>
    </row>
    <row r="1820" spans="1:11">
      <c r="A1820" s="642" t="s">
        <v>502</v>
      </c>
      <c r="B1820" s="642">
        <v>16994473</v>
      </c>
      <c r="C1820" s="642" t="s">
        <v>52</v>
      </c>
      <c r="D1820" s="642" t="s">
        <v>3076</v>
      </c>
      <c r="E1820" s="642" t="s">
        <v>1011</v>
      </c>
      <c r="F1820" s="642" t="s">
        <v>4600</v>
      </c>
      <c r="G1820" s="642" t="s">
        <v>3102</v>
      </c>
      <c r="H1820" s="642" t="s">
        <v>402</v>
      </c>
      <c r="I1820" s="642" t="s">
        <v>55</v>
      </c>
      <c r="J1820" s="616">
        <v>30071949</v>
      </c>
      <c r="K1820" s="640" t="str">
        <f t="shared" si="28"/>
        <v>RS</v>
      </c>
    </row>
    <row r="1821" spans="1:11">
      <c r="A1821" s="642" t="s">
        <v>227</v>
      </c>
      <c r="B1821" s="642">
        <v>82000</v>
      </c>
      <c r="C1821" s="642" t="s">
        <v>98</v>
      </c>
      <c r="D1821" s="642" t="s">
        <v>3056</v>
      </c>
      <c r="E1821" s="642" t="s">
        <v>1011</v>
      </c>
      <c r="F1821" s="642" t="s">
        <v>4601</v>
      </c>
      <c r="G1821" s="642" t="s">
        <v>2988</v>
      </c>
      <c r="H1821" s="642" t="s">
        <v>227</v>
      </c>
      <c r="I1821" s="642" t="s">
        <v>263</v>
      </c>
      <c r="J1821" s="616">
        <v>40005289</v>
      </c>
      <c r="K1821" s="640" t="str">
        <f t="shared" si="28"/>
        <v>OT</v>
      </c>
    </row>
    <row r="1822" spans="1:11">
      <c r="A1822" s="642" t="s">
        <v>588</v>
      </c>
      <c r="B1822" s="642">
        <v>33986</v>
      </c>
      <c r="C1822" s="642" t="s">
        <v>98</v>
      </c>
      <c r="D1822" s="642" t="s">
        <v>2978</v>
      </c>
      <c r="E1822" s="642" t="s">
        <v>1011</v>
      </c>
      <c r="F1822" s="642" t="s">
        <v>4642</v>
      </c>
      <c r="G1822" s="642" t="s">
        <v>2988</v>
      </c>
      <c r="H1822" s="642" t="s">
        <v>560</v>
      </c>
      <c r="I1822" s="642" t="s">
        <v>55</v>
      </c>
      <c r="J1822" s="616">
        <v>30338523</v>
      </c>
      <c r="K1822" s="640" t="str">
        <f t="shared" si="28"/>
        <v>RS</v>
      </c>
    </row>
    <row r="1823" spans="1:11">
      <c r="A1823" s="642" t="s">
        <v>50</v>
      </c>
      <c r="B1823" s="642">
        <v>368997</v>
      </c>
      <c r="C1823" s="642" t="s">
        <v>52</v>
      </c>
      <c r="D1823" s="642" t="s">
        <v>2978</v>
      </c>
      <c r="E1823" s="642" t="s">
        <v>1011</v>
      </c>
      <c r="F1823" s="642" t="s">
        <v>4445</v>
      </c>
      <c r="G1823" s="642" t="s">
        <v>2741</v>
      </c>
      <c r="H1823" s="642" t="s">
        <v>50</v>
      </c>
      <c r="I1823" s="642" t="s">
        <v>1011</v>
      </c>
      <c r="J1823" s="616">
        <v>30136293</v>
      </c>
      <c r="K1823" s="640" t="str">
        <f t="shared" si="28"/>
        <v/>
      </c>
    </row>
    <row r="1824" spans="1:11">
      <c r="A1824" s="642" t="s">
        <v>183</v>
      </c>
      <c r="B1824" s="642">
        <v>110000</v>
      </c>
      <c r="C1824" s="642" t="s">
        <v>52</v>
      </c>
      <c r="D1824" s="642" t="s">
        <v>2978</v>
      </c>
      <c r="E1824" s="642" t="s">
        <v>1011</v>
      </c>
      <c r="F1824" s="642" t="s">
        <v>4440</v>
      </c>
      <c r="G1824" s="642" t="s">
        <v>2980</v>
      </c>
      <c r="H1824" s="642" t="s">
        <v>50</v>
      </c>
      <c r="I1824" s="642" t="s">
        <v>1011</v>
      </c>
      <c r="J1824" s="616">
        <v>30485228</v>
      </c>
      <c r="K1824" s="640" t="str">
        <f t="shared" si="28"/>
        <v/>
      </c>
    </row>
    <row r="1825" spans="1:11">
      <c r="A1825" s="642" t="s">
        <v>528</v>
      </c>
      <c r="B1825" s="642">
        <v>17257</v>
      </c>
      <c r="C1825" s="642" t="s">
        <v>52</v>
      </c>
      <c r="D1825" s="642" t="s">
        <v>2991</v>
      </c>
      <c r="E1825" s="642" t="s">
        <v>1011</v>
      </c>
      <c r="F1825" s="642" t="s">
        <v>4441</v>
      </c>
      <c r="G1825" s="642" t="s">
        <v>2980</v>
      </c>
      <c r="H1825" s="642" t="s">
        <v>402</v>
      </c>
      <c r="I1825" s="642" t="s">
        <v>1011</v>
      </c>
      <c r="J1825" s="616">
        <v>40006807</v>
      </c>
      <c r="K1825" s="640" t="str">
        <f t="shared" si="28"/>
        <v/>
      </c>
    </row>
    <row r="1826" spans="1:11">
      <c r="A1826" s="642" t="s">
        <v>528</v>
      </c>
      <c r="B1826" s="642">
        <v>1750</v>
      </c>
      <c r="C1826" s="642" t="s">
        <v>98</v>
      </c>
      <c r="D1826" s="642" t="s">
        <v>2991</v>
      </c>
      <c r="E1826" s="642" t="s">
        <v>1011</v>
      </c>
      <c r="F1826" s="642" t="s">
        <v>4441</v>
      </c>
      <c r="G1826" s="642" t="s">
        <v>2980</v>
      </c>
      <c r="H1826" s="642" t="s">
        <v>402</v>
      </c>
      <c r="I1826" s="642" t="s">
        <v>1011</v>
      </c>
      <c r="J1826" s="616">
        <v>40006807</v>
      </c>
      <c r="K1826" s="640" t="str">
        <f t="shared" si="28"/>
        <v/>
      </c>
    </row>
    <row r="1827" spans="1:11">
      <c r="A1827" s="642" t="s">
        <v>739</v>
      </c>
      <c r="B1827" s="642">
        <v>52253</v>
      </c>
      <c r="C1827" s="642" t="s">
        <v>98</v>
      </c>
      <c r="D1827" s="642" t="s">
        <v>3056</v>
      </c>
      <c r="E1827" s="642" t="s">
        <v>1011</v>
      </c>
      <c r="F1827" s="642" t="s">
        <v>3706</v>
      </c>
      <c r="G1827" s="642" t="s">
        <v>2988</v>
      </c>
      <c r="H1827" s="642" t="s">
        <v>227</v>
      </c>
      <c r="I1827" s="642" t="s">
        <v>1011</v>
      </c>
      <c r="J1827" s="616">
        <v>30283073</v>
      </c>
      <c r="K1827" s="640" t="str">
        <f t="shared" si="28"/>
        <v/>
      </c>
    </row>
    <row r="1828" spans="1:11">
      <c r="A1828" s="642" t="s">
        <v>876</v>
      </c>
      <c r="B1828" s="642">
        <v>26000</v>
      </c>
      <c r="C1828" s="642" t="s">
        <v>98</v>
      </c>
      <c r="D1828" s="642" t="s">
        <v>2978</v>
      </c>
      <c r="E1828" s="642" t="s">
        <v>1011</v>
      </c>
      <c r="F1828" s="642" t="s">
        <v>4446</v>
      </c>
      <c r="G1828" s="642" t="s">
        <v>2990</v>
      </c>
      <c r="H1828" s="642" t="s">
        <v>227</v>
      </c>
      <c r="I1828" s="642" t="s">
        <v>1011</v>
      </c>
      <c r="J1828" s="616">
        <v>40008360</v>
      </c>
      <c r="K1828" s="640" t="str">
        <f t="shared" si="28"/>
        <v/>
      </c>
    </row>
    <row r="1829" spans="1:11">
      <c r="A1829" s="642" t="s">
        <v>318</v>
      </c>
      <c r="B1829" s="642">
        <v>34595</v>
      </c>
      <c r="C1829" s="642" t="s">
        <v>52</v>
      </c>
      <c r="D1829" s="642" t="s">
        <v>2978</v>
      </c>
      <c r="E1829" s="642" t="s">
        <v>1011</v>
      </c>
      <c r="F1829" s="642" t="s">
        <v>4643</v>
      </c>
      <c r="G1829" s="642" t="s">
        <v>3113</v>
      </c>
      <c r="H1829" s="642" t="s">
        <v>227</v>
      </c>
      <c r="I1829" s="642" t="s">
        <v>1011</v>
      </c>
      <c r="J1829" s="616">
        <v>40007814</v>
      </c>
      <c r="K1829" s="640" t="str">
        <f t="shared" si="28"/>
        <v/>
      </c>
    </row>
    <row r="1830" spans="1:11">
      <c r="A1830" s="642" t="s">
        <v>183</v>
      </c>
      <c r="B1830" s="642">
        <v>69999</v>
      </c>
      <c r="C1830" s="642" t="s">
        <v>52</v>
      </c>
      <c r="D1830" s="642" t="s">
        <v>2978</v>
      </c>
      <c r="E1830" s="642" t="s">
        <v>1011</v>
      </c>
      <c r="F1830" s="642" t="s">
        <v>4644</v>
      </c>
      <c r="G1830" s="642" t="s">
        <v>2995</v>
      </c>
      <c r="H1830" s="642" t="s">
        <v>50</v>
      </c>
      <c r="I1830" s="642" t="s">
        <v>1011</v>
      </c>
      <c r="J1830" s="616">
        <v>40001702</v>
      </c>
      <c r="K1830" s="640" t="str">
        <f t="shared" si="28"/>
        <v/>
      </c>
    </row>
    <row r="1831" spans="1:11">
      <c r="A1831" s="642" t="s">
        <v>1011</v>
      </c>
      <c r="B1831" s="642">
        <v>845754</v>
      </c>
      <c r="C1831" s="642" t="s">
        <v>98</v>
      </c>
      <c r="D1831" s="642" t="s">
        <v>3038</v>
      </c>
      <c r="E1831" s="642" t="s">
        <v>1011</v>
      </c>
      <c r="F1831" s="642" t="s">
        <v>4447</v>
      </c>
      <c r="G1831" s="642" t="s">
        <v>2988</v>
      </c>
      <c r="H1831" s="642" t="s">
        <v>560</v>
      </c>
      <c r="I1831" s="642" t="s">
        <v>3476</v>
      </c>
      <c r="J1831" s="616">
        <v>30083092</v>
      </c>
      <c r="K1831" s="640" t="str">
        <f t="shared" si="28"/>
        <v>IN</v>
      </c>
    </row>
    <row r="1832" spans="1:11">
      <c r="A1832" s="642" t="s">
        <v>339</v>
      </c>
      <c r="B1832" s="642">
        <v>117714</v>
      </c>
      <c r="C1832" s="642" t="s">
        <v>52</v>
      </c>
      <c r="D1832" s="642" t="s">
        <v>2978</v>
      </c>
      <c r="E1832" s="642" t="s">
        <v>1011</v>
      </c>
      <c r="F1832" s="642" t="s">
        <v>4448</v>
      </c>
      <c r="G1832" s="642" t="s">
        <v>2988</v>
      </c>
      <c r="H1832" s="642" t="s">
        <v>227</v>
      </c>
      <c r="I1832" s="642" t="s">
        <v>55</v>
      </c>
      <c r="J1832" s="616">
        <v>30103323</v>
      </c>
      <c r="K1832" s="640" t="str">
        <f t="shared" si="28"/>
        <v>RS</v>
      </c>
    </row>
    <row r="1833" spans="1:11">
      <c r="A1833" s="642" t="s">
        <v>739</v>
      </c>
      <c r="B1833" s="642">
        <v>932966</v>
      </c>
      <c r="C1833" s="642" t="s">
        <v>52</v>
      </c>
      <c r="D1833" s="642" t="s">
        <v>2978</v>
      </c>
      <c r="E1833" s="642" t="s">
        <v>1011</v>
      </c>
      <c r="F1833" s="642" t="s">
        <v>4449</v>
      </c>
      <c r="G1833" s="642" t="s">
        <v>2988</v>
      </c>
      <c r="H1833" s="642" t="s">
        <v>227</v>
      </c>
      <c r="I1833" s="642" t="s">
        <v>1011</v>
      </c>
      <c r="J1833" s="616">
        <v>30115395</v>
      </c>
      <c r="K1833" s="640" t="str">
        <f t="shared" si="28"/>
        <v/>
      </c>
    </row>
    <row r="1834" spans="1:11">
      <c r="A1834" s="642" t="s">
        <v>739</v>
      </c>
      <c r="B1834" s="642">
        <v>32832</v>
      </c>
      <c r="C1834" s="642" t="s">
        <v>52</v>
      </c>
      <c r="D1834" s="642" t="s">
        <v>2991</v>
      </c>
      <c r="E1834" s="642" t="s">
        <v>1011</v>
      </c>
      <c r="F1834" s="642" t="s">
        <v>4450</v>
      </c>
      <c r="G1834" s="642" t="s">
        <v>2980</v>
      </c>
      <c r="H1834" s="642" t="s">
        <v>227</v>
      </c>
      <c r="I1834" s="642" t="s">
        <v>1011</v>
      </c>
      <c r="J1834" s="616">
        <v>40002018</v>
      </c>
      <c r="K1834" s="640" t="str">
        <f t="shared" si="28"/>
        <v/>
      </c>
    </row>
    <row r="1835" spans="1:11">
      <c r="A1835" s="642" t="s">
        <v>427</v>
      </c>
      <c r="B1835" s="642">
        <v>536942</v>
      </c>
      <c r="C1835" s="642" t="s">
        <v>52</v>
      </c>
      <c r="D1835" s="642" t="s">
        <v>2978</v>
      </c>
      <c r="E1835" s="642" t="s">
        <v>1011</v>
      </c>
      <c r="F1835" s="642" t="s">
        <v>4451</v>
      </c>
      <c r="G1835" s="642" t="s">
        <v>2980</v>
      </c>
      <c r="H1835" s="642" t="s">
        <v>402</v>
      </c>
      <c r="I1835" s="642" t="s">
        <v>1011</v>
      </c>
      <c r="J1835" s="616">
        <v>30430173</v>
      </c>
      <c r="K1835" s="640" t="str">
        <f t="shared" si="28"/>
        <v/>
      </c>
    </row>
    <row r="1836" spans="1:11">
      <c r="A1836" s="642" t="s">
        <v>339</v>
      </c>
      <c r="B1836" s="642">
        <v>883044</v>
      </c>
      <c r="C1836" s="642" t="s">
        <v>52</v>
      </c>
      <c r="D1836" s="642" t="s">
        <v>2984</v>
      </c>
      <c r="E1836" s="642" t="s">
        <v>1011</v>
      </c>
      <c r="F1836" s="642" t="s">
        <v>4452</v>
      </c>
      <c r="G1836" s="642" t="s">
        <v>2988</v>
      </c>
      <c r="H1836" s="642" t="s">
        <v>227</v>
      </c>
      <c r="I1836" s="642" t="s">
        <v>55</v>
      </c>
      <c r="J1836" s="616">
        <v>40000416</v>
      </c>
      <c r="K1836" s="640" t="str">
        <f t="shared" si="28"/>
        <v>RS</v>
      </c>
    </row>
    <row r="1837" spans="1:11">
      <c r="A1837" s="642" t="s">
        <v>480</v>
      </c>
      <c r="B1837" s="642">
        <v>236081</v>
      </c>
      <c r="C1837" s="642" t="s">
        <v>52</v>
      </c>
      <c r="D1837" s="642" t="s">
        <v>2978</v>
      </c>
      <c r="E1837" s="642" t="s">
        <v>1011</v>
      </c>
      <c r="F1837" s="642" t="s">
        <v>4530</v>
      </c>
      <c r="G1837" s="642" t="s">
        <v>2980</v>
      </c>
      <c r="H1837" s="642" t="s">
        <v>402</v>
      </c>
      <c r="I1837" s="642" t="s">
        <v>1011</v>
      </c>
      <c r="J1837" s="616">
        <v>30365273</v>
      </c>
      <c r="K1837" s="640" t="str">
        <f t="shared" si="28"/>
        <v/>
      </c>
    </row>
    <row r="1838" spans="1:11">
      <c r="A1838" s="642" t="s">
        <v>528</v>
      </c>
      <c r="B1838" s="642">
        <v>1001</v>
      </c>
      <c r="C1838" s="642" t="s">
        <v>98</v>
      </c>
      <c r="D1838" s="642" t="s">
        <v>2991</v>
      </c>
      <c r="E1838" s="642" t="s">
        <v>1011</v>
      </c>
      <c r="F1838" s="642" t="s">
        <v>4531</v>
      </c>
      <c r="G1838" s="642" t="s">
        <v>3102</v>
      </c>
      <c r="H1838" s="642" t="s">
        <v>402</v>
      </c>
      <c r="I1838" s="642" t="s">
        <v>1011</v>
      </c>
      <c r="J1838" s="616">
        <v>40006794</v>
      </c>
      <c r="K1838" s="640" t="str">
        <f t="shared" si="28"/>
        <v/>
      </c>
    </row>
    <row r="1839" spans="1:11">
      <c r="A1839" s="642" t="s">
        <v>403</v>
      </c>
      <c r="B1839" s="642">
        <v>2974000</v>
      </c>
      <c r="C1839" s="642" t="s">
        <v>52</v>
      </c>
      <c r="D1839" s="642" t="s">
        <v>2978</v>
      </c>
      <c r="E1839" s="642" t="s">
        <v>1011</v>
      </c>
      <c r="F1839" s="642" t="s">
        <v>4532</v>
      </c>
      <c r="G1839" s="642" t="s">
        <v>2995</v>
      </c>
      <c r="H1839" s="642" t="s">
        <v>402</v>
      </c>
      <c r="I1839" s="642" t="s">
        <v>1011</v>
      </c>
      <c r="J1839" s="616">
        <v>40005957</v>
      </c>
      <c r="K1839" s="640" t="str">
        <f t="shared" si="28"/>
        <v/>
      </c>
    </row>
    <row r="1840" spans="1:11">
      <c r="A1840" s="642" t="s">
        <v>1011</v>
      </c>
      <c r="B1840" s="642">
        <v>411426</v>
      </c>
      <c r="C1840" s="642" t="s">
        <v>52</v>
      </c>
      <c r="D1840" s="642" t="s">
        <v>3027</v>
      </c>
      <c r="E1840" s="642" t="s">
        <v>1011</v>
      </c>
      <c r="F1840" s="642" t="s">
        <v>4533</v>
      </c>
      <c r="G1840" s="642" t="s">
        <v>2995</v>
      </c>
      <c r="H1840" s="642" t="s">
        <v>1011</v>
      </c>
      <c r="I1840" s="642" t="s">
        <v>1011</v>
      </c>
      <c r="J1840" s="616">
        <v>30483185</v>
      </c>
      <c r="K1840" s="640" t="str">
        <f t="shared" si="28"/>
        <v/>
      </c>
    </row>
    <row r="1841" spans="1:11">
      <c r="A1841" s="642" t="s">
        <v>156</v>
      </c>
      <c r="B1841" s="642">
        <v>72024</v>
      </c>
      <c r="C1841" s="642" t="s">
        <v>98</v>
      </c>
      <c r="D1841" s="642" t="s">
        <v>3474</v>
      </c>
      <c r="E1841" s="642" t="s">
        <v>1011</v>
      </c>
      <c r="F1841" s="642" t="s">
        <v>4454</v>
      </c>
      <c r="G1841" s="642" t="s">
        <v>2988</v>
      </c>
      <c r="H1841" s="642" t="s">
        <v>50</v>
      </c>
      <c r="I1841" s="642" t="s">
        <v>55</v>
      </c>
      <c r="J1841" s="616">
        <v>30414777</v>
      </c>
      <c r="K1841" s="640" t="str">
        <f t="shared" si="28"/>
        <v>RS</v>
      </c>
    </row>
    <row r="1842" spans="1:11">
      <c r="A1842" s="642" t="s">
        <v>739</v>
      </c>
      <c r="B1842" s="642">
        <v>440950</v>
      </c>
      <c r="C1842" s="642" t="s">
        <v>52</v>
      </c>
      <c r="D1842" s="642" t="s">
        <v>4700</v>
      </c>
      <c r="E1842" s="642" t="s">
        <v>1011</v>
      </c>
      <c r="F1842" s="642" t="s">
        <v>3171</v>
      </c>
      <c r="G1842" s="642" t="s">
        <v>2988</v>
      </c>
      <c r="H1842" s="642" t="s">
        <v>227</v>
      </c>
      <c r="I1842" s="642" t="s">
        <v>1011</v>
      </c>
      <c r="J1842" s="616">
        <v>40002504</v>
      </c>
      <c r="K1842" s="640" t="str">
        <f t="shared" si="28"/>
        <v/>
      </c>
    </row>
    <row r="1843" spans="1:11">
      <c r="A1843" s="642" t="s">
        <v>794</v>
      </c>
      <c r="B1843" s="642">
        <v>251000</v>
      </c>
      <c r="C1843" s="642" t="s">
        <v>52</v>
      </c>
      <c r="D1843" s="642" t="s">
        <v>2978</v>
      </c>
      <c r="E1843" s="642" t="s">
        <v>1011</v>
      </c>
      <c r="F1843" s="642" t="s">
        <v>4587</v>
      </c>
      <c r="G1843" s="642" t="s">
        <v>2980</v>
      </c>
      <c r="H1843" s="642" t="s">
        <v>50</v>
      </c>
      <c r="I1843" s="642" t="s">
        <v>1011</v>
      </c>
      <c r="J1843" s="616">
        <v>40005801</v>
      </c>
      <c r="K1843" s="640" t="str">
        <f t="shared" si="28"/>
        <v/>
      </c>
    </row>
    <row r="1844" spans="1:11">
      <c r="A1844" s="642" t="s">
        <v>403</v>
      </c>
      <c r="B1844" s="642">
        <v>1552299</v>
      </c>
      <c r="C1844" s="642" t="s">
        <v>52</v>
      </c>
      <c r="D1844" s="642" t="s">
        <v>2978</v>
      </c>
      <c r="E1844" s="642" t="s">
        <v>1011</v>
      </c>
      <c r="F1844" s="642" t="s">
        <v>4588</v>
      </c>
      <c r="G1844" s="642" t="s">
        <v>2988</v>
      </c>
      <c r="H1844" s="642" t="s">
        <v>402</v>
      </c>
      <c r="I1844" s="642" t="s">
        <v>55</v>
      </c>
      <c r="J1844" s="616">
        <v>30381175</v>
      </c>
      <c r="K1844" s="640" t="str">
        <f t="shared" si="28"/>
        <v>RS</v>
      </c>
    </row>
    <row r="1845" spans="1:11">
      <c r="A1845" s="642" t="s">
        <v>739</v>
      </c>
      <c r="B1845" s="642">
        <v>42552</v>
      </c>
      <c r="C1845" s="642" t="s">
        <v>52</v>
      </c>
      <c r="D1845" s="642" t="s">
        <v>2978</v>
      </c>
      <c r="E1845" s="642" t="s">
        <v>1011</v>
      </c>
      <c r="F1845" s="642" t="s">
        <v>3159</v>
      </c>
      <c r="G1845" s="642" t="s">
        <v>2988</v>
      </c>
      <c r="H1845" s="642" t="s">
        <v>227</v>
      </c>
      <c r="I1845" s="642" t="s">
        <v>1011</v>
      </c>
      <c r="J1845" s="616">
        <v>30352623</v>
      </c>
      <c r="K1845" s="640" t="str">
        <f t="shared" si="28"/>
        <v/>
      </c>
    </row>
    <row r="1846" spans="1:11">
      <c r="A1846" s="642" t="s">
        <v>439</v>
      </c>
      <c r="B1846" s="642">
        <v>62039</v>
      </c>
      <c r="C1846" s="642" t="s">
        <v>98</v>
      </c>
      <c r="D1846" s="642" t="s">
        <v>2978</v>
      </c>
      <c r="E1846" s="642" t="s">
        <v>1011</v>
      </c>
      <c r="F1846" s="642" t="s">
        <v>449</v>
      </c>
      <c r="G1846" s="642" t="s">
        <v>2995</v>
      </c>
      <c r="H1846" s="642" t="s">
        <v>402</v>
      </c>
      <c r="I1846" s="642" t="s">
        <v>142</v>
      </c>
      <c r="J1846" s="616">
        <v>30126487</v>
      </c>
      <c r="K1846" s="640" t="str">
        <f t="shared" si="28"/>
        <v>FI</v>
      </c>
    </row>
    <row r="1847" spans="1:11">
      <c r="A1847" s="642" t="s">
        <v>284</v>
      </c>
      <c r="B1847" s="642">
        <v>1321651</v>
      </c>
      <c r="C1847" s="642" t="s">
        <v>52</v>
      </c>
      <c r="D1847" s="642" t="s">
        <v>2978</v>
      </c>
      <c r="E1847" s="642" t="s">
        <v>1011</v>
      </c>
      <c r="F1847" s="642" t="s">
        <v>4455</v>
      </c>
      <c r="G1847" s="642" t="s">
        <v>2988</v>
      </c>
      <c r="H1847" s="642" t="s">
        <v>227</v>
      </c>
      <c r="I1847" s="642" t="s">
        <v>55</v>
      </c>
      <c r="J1847" s="616">
        <v>30248522</v>
      </c>
      <c r="K1847" s="640" t="str">
        <f t="shared" si="28"/>
        <v>RS</v>
      </c>
    </row>
    <row r="1848" spans="1:11">
      <c r="A1848" s="642" t="s">
        <v>339</v>
      </c>
      <c r="B1848" s="642">
        <v>377417</v>
      </c>
      <c r="C1848" s="642" t="s">
        <v>52</v>
      </c>
      <c r="D1848" s="642" t="s">
        <v>2978</v>
      </c>
      <c r="E1848" s="642" t="s">
        <v>1011</v>
      </c>
      <c r="F1848" s="642" t="s">
        <v>4456</v>
      </c>
      <c r="G1848" s="642" t="s">
        <v>3002</v>
      </c>
      <c r="H1848" s="642" t="s">
        <v>227</v>
      </c>
      <c r="I1848" s="642" t="s">
        <v>1011</v>
      </c>
      <c r="J1848" s="616">
        <v>30220122</v>
      </c>
      <c r="K1848" s="640" t="str">
        <f t="shared" si="28"/>
        <v/>
      </c>
    </row>
    <row r="1849" spans="1:11">
      <c r="A1849" s="642" t="s">
        <v>1011</v>
      </c>
      <c r="B1849" s="642">
        <v>18740277</v>
      </c>
      <c r="C1849" s="642" t="s">
        <v>52</v>
      </c>
      <c r="D1849" s="642" t="s">
        <v>3013</v>
      </c>
      <c r="E1849" s="642" t="s">
        <v>1011</v>
      </c>
      <c r="F1849" s="642" t="s">
        <v>4270</v>
      </c>
      <c r="G1849" s="642" t="s">
        <v>2990</v>
      </c>
      <c r="H1849" s="642" t="s">
        <v>1011</v>
      </c>
      <c r="I1849" s="642" t="s">
        <v>55</v>
      </c>
      <c r="J1849" s="616">
        <v>30069070</v>
      </c>
      <c r="K1849" s="640" t="str">
        <f t="shared" si="28"/>
        <v>RS</v>
      </c>
    </row>
    <row r="1850" spans="1:11">
      <c r="A1850" s="642" t="s">
        <v>156</v>
      </c>
      <c r="B1850" s="642">
        <v>20000</v>
      </c>
      <c r="C1850" s="642" t="s">
        <v>98</v>
      </c>
      <c r="D1850" s="642" t="s">
        <v>3056</v>
      </c>
      <c r="E1850" s="642" t="s">
        <v>1011</v>
      </c>
      <c r="F1850" s="642" t="s">
        <v>4627</v>
      </c>
      <c r="G1850" s="642" t="s">
        <v>2988</v>
      </c>
      <c r="H1850" s="642" t="s">
        <v>50</v>
      </c>
      <c r="I1850" s="642" t="s">
        <v>1011</v>
      </c>
      <c r="J1850" s="616">
        <v>40005543</v>
      </c>
      <c r="K1850" s="640" t="str">
        <f t="shared" si="28"/>
        <v/>
      </c>
    </row>
    <row r="1851" spans="1:11">
      <c r="A1851" s="642" t="s">
        <v>420</v>
      </c>
      <c r="B1851" s="642">
        <v>176100</v>
      </c>
      <c r="C1851" s="642" t="s">
        <v>98</v>
      </c>
      <c r="D1851" s="642" t="s">
        <v>2978</v>
      </c>
      <c r="E1851" s="642" t="s">
        <v>1011</v>
      </c>
      <c r="F1851" s="642" t="s">
        <v>4628</v>
      </c>
      <c r="G1851" s="642" t="s">
        <v>2988</v>
      </c>
      <c r="H1851" s="642" t="s">
        <v>402</v>
      </c>
      <c r="I1851" s="642" t="s">
        <v>1011</v>
      </c>
      <c r="J1851" s="616">
        <v>40007737</v>
      </c>
      <c r="K1851" s="640" t="str">
        <f t="shared" si="28"/>
        <v/>
      </c>
    </row>
    <row r="1852" spans="1:11">
      <c r="A1852" s="642" t="s">
        <v>739</v>
      </c>
      <c r="B1852" s="642">
        <v>445264</v>
      </c>
      <c r="C1852" s="642" t="s">
        <v>52</v>
      </c>
      <c r="D1852" s="642" t="s">
        <v>2978</v>
      </c>
      <c r="E1852" s="642" t="s">
        <v>1011</v>
      </c>
      <c r="F1852" s="642" t="s">
        <v>4629</v>
      </c>
      <c r="G1852" s="642" t="s">
        <v>3024</v>
      </c>
      <c r="H1852" s="642" t="s">
        <v>227</v>
      </c>
      <c r="I1852" s="642" t="s">
        <v>55</v>
      </c>
      <c r="J1852" s="616">
        <v>30461279</v>
      </c>
      <c r="K1852" s="640" t="str">
        <f t="shared" si="28"/>
        <v>RS</v>
      </c>
    </row>
    <row r="1853" spans="1:11">
      <c r="A1853" s="642" t="s">
        <v>561</v>
      </c>
      <c r="B1853" s="642">
        <v>536866</v>
      </c>
      <c r="C1853" s="642" t="s">
        <v>52</v>
      </c>
      <c r="D1853" s="642" t="s">
        <v>2978</v>
      </c>
      <c r="E1853" s="642" t="s">
        <v>1011</v>
      </c>
      <c r="F1853" s="642" t="s">
        <v>4630</v>
      </c>
      <c r="G1853" s="642" t="s">
        <v>2995</v>
      </c>
      <c r="H1853" s="642" t="s">
        <v>560</v>
      </c>
      <c r="I1853" s="642" t="s">
        <v>55</v>
      </c>
      <c r="J1853" s="616">
        <v>30135078</v>
      </c>
      <c r="K1853" s="640" t="str">
        <f t="shared" si="28"/>
        <v>RS</v>
      </c>
    </row>
    <row r="1854" spans="1:11">
      <c r="A1854" s="642" t="s">
        <v>119</v>
      </c>
      <c r="B1854" s="642">
        <v>48272728</v>
      </c>
      <c r="C1854" s="642" t="s">
        <v>52</v>
      </c>
      <c r="D1854" s="642" t="s">
        <v>2991</v>
      </c>
      <c r="E1854" s="642" t="s">
        <v>1011</v>
      </c>
      <c r="F1854" s="642" t="s">
        <v>4631</v>
      </c>
      <c r="G1854" s="642" t="s">
        <v>2988</v>
      </c>
      <c r="H1854" s="642" t="s">
        <v>50</v>
      </c>
      <c r="I1854" s="642" t="s">
        <v>1011</v>
      </c>
      <c r="J1854" s="616">
        <v>40007562</v>
      </c>
      <c r="K1854" s="640" t="str">
        <f t="shared" si="28"/>
        <v/>
      </c>
    </row>
    <row r="1855" spans="1:11">
      <c r="A1855" s="642" t="s">
        <v>1011</v>
      </c>
      <c r="B1855" s="642">
        <v>21923828</v>
      </c>
      <c r="C1855" s="642" t="s">
        <v>52</v>
      </c>
      <c r="D1855" s="642" t="s">
        <v>3013</v>
      </c>
      <c r="E1855" s="642" t="s">
        <v>1011</v>
      </c>
      <c r="F1855" s="642" t="s">
        <v>4051</v>
      </c>
      <c r="G1855" s="642" t="s">
        <v>2980</v>
      </c>
      <c r="H1855" s="642" t="s">
        <v>1011</v>
      </c>
      <c r="I1855" s="642" t="s">
        <v>1011</v>
      </c>
      <c r="J1855" s="616">
        <v>30123001</v>
      </c>
      <c r="K1855" s="640" t="str">
        <f t="shared" si="28"/>
        <v/>
      </c>
    </row>
    <row r="1856" spans="1:11">
      <c r="A1856" s="642" t="s">
        <v>528</v>
      </c>
      <c r="B1856" s="642">
        <v>3353387</v>
      </c>
      <c r="C1856" s="642" t="s">
        <v>52</v>
      </c>
      <c r="D1856" s="642" t="s">
        <v>2978</v>
      </c>
      <c r="E1856" s="642" t="s">
        <v>1011</v>
      </c>
      <c r="F1856" s="642" t="s">
        <v>4457</v>
      </c>
      <c r="G1856" s="642" t="s">
        <v>2995</v>
      </c>
      <c r="H1856" s="642" t="s">
        <v>402</v>
      </c>
      <c r="I1856" s="642" t="s">
        <v>55</v>
      </c>
      <c r="J1856" s="616">
        <v>30073551</v>
      </c>
      <c r="K1856" s="640" t="str">
        <f t="shared" si="28"/>
        <v>RS</v>
      </c>
    </row>
    <row r="1857" spans="1:11">
      <c r="A1857" s="642" t="s">
        <v>560</v>
      </c>
      <c r="B1857" s="642">
        <v>92274</v>
      </c>
      <c r="C1857" s="642" t="s">
        <v>52</v>
      </c>
      <c r="D1857" s="642" t="s">
        <v>2978</v>
      </c>
      <c r="E1857" s="642" t="s">
        <v>1011</v>
      </c>
      <c r="F1857" s="642" t="s">
        <v>973</v>
      </c>
      <c r="G1857" s="642" t="s">
        <v>2988</v>
      </c>
      <c r="H1857" s="642" t="s">
        <v>560</v>
      </c>
      <c r="I1857" s="642" t="s">
        <v>1011</v>
      </c>
      <c r="J1857" s="616">
        <v>30482049</v>
      </c>
      <c r="K1857" s="640" t="str">
        <f t="shared" si="28"/>
        <v/>
      </c>
    </row>
    <row r="1858" spans="1:11">
      <c r="A1858" s="642" t="s">
        <v>739</v>
      </c>
      <c r="B1858" s="642">
        <v>671330</v>
      </c>
      <c r="C1858" s="642" t="s">
        <v>52</v>
      </c>
      <c r="D1858" s="642" t="s">
        <v>3004</v>
      </c>
      <c r="E1858" s="642" t="s">
        <v>1011</v>
      </c>
      <c r="F1858" s="642" t="s">
        <v>4459</v>
      </c>
      <c r="G1858" s="642" t="s">
        <v>2988</v>
      </c>
      <c r="H1858" s="642" t="s">
        <v>227</v>
      </c>
      <c r="I1858" s="642" t="s">
        <v>55</v>
      </c>
      <c r="J1858" s="616">
        <v>30410772</v>
      </c>
      <c r="K1858" s="640" t="str">
        <f t="shared" si="28"/>
        <v>RS</v>
      </c>
    </row>
    <row r="1859" spans="1:11">
      <c r="A1859" s="642" t="s">
        <v>50</v>
      </c>
      <c r="B1859" s="642">
        <v>1085442</v>
      </c>
      <c r="C1859" s="642" t="s">
        <v>52</v>
      </c>
      <c r="D1859" s="642" t="s">
        <v>3004</v>
      </c>
      <c r="E1859" s="642" t="s">
        <v>1011</v>
      </c>
      <c r="F1859" s="642" t="s">
        <v>4460</v>
      </c>
      <c r="G1859" s="642" t="s">
        <v>2988</v>
      </c>
      <c r="H1859" s="642" t="s">
        <v>50</v>
      </c>
      <c r="I1859" s="642" t="s">
        <v>55</v>
      </c>
      <c r="J1859" s="616">
        <v>30480724</v>
      </c>
      <c r="K1859" s="640" t="str">
        <f t="shared" ref="K1859:K1922" si="29">I1859</f>
        <v>RS</v>
      </c>
    </row>
    <row r="1860" spans="1:11">
      <c r="A1860" s="642" t="s">
        <v>1011</v>
      </c>
      <c r="B1860" s="642">
        <v>196810</v>
      </c>
      <c r="C1860" s="642" t="s">
        <v>52</v>
      </c>
      <c r="D1860" s="642" t="s">
        <v>757</v>
      </c>
      <c r="E1860" s="642" t="s">
        <v>1011</v>
      </c>
      <c r="F1860" s="642" t="s">
        <v>4523</v>
      </c>
      <c r="G1860" s="642" t="s">
        <v>3106</v>
      </c>
      <c r="H1860" s="642" t="s">
        <v>1011</v>
      </c>
      <c r="I1860" s="642" t="s">
        <v>263</v>
      </c>
      <c r="J1860" s="616">
        <v>40004493</v>
      </c>
      <c r="K1860" s="640" t="str">
        <f t="shared" si="29"/>
        <v>OT</v>
      </c>
    </row>
    <row r="1861" spans="1:11">
      <c r="A1861" s="642" t="s">
        <v>1011</v>
      </c>
      <c r="B1861" s="642">
        <v>3122439</v>
      </c>
      <c r="C1861" s="642" t="s">
        <v>52</v>
      </c>
      <c r="D1861" s="642" t="s">
        <v>2978</v>
      </c>
      <c r="E1861" s="642" t="s">
        <v>1011</v>
      </c>
      <c r="F1861" s="642" t="s">
        <v>262</v>
      </c>
      <c r="G1861" s="642" t="s">
        <v>2982</v>
      </c>
      <c r="H1861" s="642" t="s">
        <v>1011</v>
      </c>
      <c r="I1861" s="642" t="s">
        <v>263</v>
      </c>
      <c r="J1861" s="616">
        <v>30339322</v>
      </c>
      <c r="K1861" s="640" t="str">
        <f t="shared" si="29"/>
        <v>OT</v>
      </c>
    </row>
    <row r="1862" spans="1:11">
      <c r="A1862" s="642" t="s">
        <v>403</v>
      </c>
      <c r="B1862" s="642">
        <v>2738162</v>
      </c>
      <c r="C1862" s="642" t="s">
        <v>52</v>
      </c>
      <c r="D1862" s="642" t="s">
        <v>3038</v>
      </c>
      <c r="E1862" s="642" t="s">
        <v>1011</v>
      </c>
      <c r="F1862" s="642" t="s">
        <v>3541</v>
      </c>
      <c r="G1862" s="642" t="s">
        <v>2990</v>
      </c>
      <c r="H1862" s="642" t="s">
        <v>402</v>
      </c>
      <c r="I1862" s="642" t="s">
        <v>1011</v>
      </c>
      <c r="J1862" s="616">
        <v>30339423</v>
      </c>
      <c r="K1862" s="640" t="str">
        <f t="shared" si="29"/>
        <v/>
      </c>
    </row>
    <row r="1863" spans="1:11">
      <c r="A1863" s="642" t="s">
        <v>119</v>
      </c>
      <c r="B1863" s="642">
        <v>917000</v>
      </c>
      <c r="C1863" s="642" t="s">
        <v>52</v>
      </c>
      <c r="D1863" s="642" t="s">
        <v>2978</v>
      </c>
      <c r="E1863" s="642" t="s">
        <v>1011</v>
      </c>
      <c r="F1863" s="642" t="s">
        <v>4461</v>
      </c>
      <c r="G1863" s="642" t="s">
        <v>2982</v>
      </c>
      <c r="H1863" s="642" t="s">
        <v>50</v>
      </c>
      <c r="I1863" s="642" t="s">
        <v>1011</v>
      </c>
      <c r="J1863" s="616">
        <v>40002614</v>
      </c>
      <c r="K1863" s="640" t="str">
        <f t="shared" si="29"/>
        <v/>
      </c>
    </row>
    <row r="1864" spans="1:11">
      <c r="A1864" s="642" t="s">
        <v>561</v>
      </c>
      <c r="B1864" s="642">
        <v>877995</v>
      </c>
      <c r="C1864" s="642" t="s">
        <v>52</v>
      </c>
      <c r="D1864" s="642" t="s">
        <v>3004</v>
      </c>
      <c r="E1864" s="642" t="s">
        <v>1011</v>
      </c>
      <c r="F1864" s="642" t="s">
        <v>4462</v>
      </c>
      <c r="G1864" s="642" t="s">
        <v>2988</v>
      </c>
      <c r="H1864" s="642" t="s">
        <v>560</v>
      </c>
      <c r="I1864" s="642" t="s">
        <v>55</v>
      </c>
      <c r="J1864" s="616">
        <v>30362325</v>
      </c>
      <c r="K1864" s="640" t="str">
        <f t="shared" si="29"/>
        <v>RS</v>
      </c>
    </row>
    <row r="1865" spans="1:11">
      <c r="A1865" s="642" t="s">
        <v>403</v>
      </c>
      <c r="B1865" s="642">
        <v>534029</v>
      </c>
      <c r="C1865" s="642" t="s">
        <v>52</v>
      </c>
      <c r="D1865" s="642" t="s">
        <v>3076</v>
      </c>
      <c r="E1865" s="642" t="s">
        <v>1011</v>
      </c>
      <c r="F1865" s="642" t="s">
        <v>4463</v>
      </c>
      <c r="G1865" s="642" t="s">
        <v>2988</v>
      </c>
      <c r="H1865" s="642" t="s">
        <v>402</v>
      </c>
      <c r="I1865" s="642" t="s">
        <v>55</v>
      </c>
      <c r="J1865" s="616">
        <v>30446373</v>
      </c>
      <c r="K1865" s="640" t="str">
        <f t="shared" si="29"/>
        <v>RS</v>
      </c>
    </row>
    <row r="1866" spans="1:11">
      <c r="A1866" s="642" t="s">
        <v>1011</v>
      </c>
      <c r="B1866" s="642">
        <v>230000</v>
      </c>
      <c r="C1866" s="642" t="s">
        <v>52</v>
      </c>
      <c r="D1866" s="642" t="s">
        <v>2978</v>
      </c>
      <c r="E1866" s="642" t="s">
        <v>1011</v>
      </c>
      <c r="F1866" s="642" t="s">
        <v>4464</v>
      </c>
      <c r="G1866" s="642" t="s">
        <v>3075</v>
      </c>
      <c r="H1866" s="642" t="s">
        <v>1011</v>
      </c>
      <c r="I1866" s="642" t="s">
        <v>1011</v>
      </c>
      <c r="J1866" s="616">
        <v>30484364</v>
      </c>
      <c r="K1866" s="640" t="str">
        <f t="shared" si="29"/>
        <v/>
      </c>
    </row>
    <row r="1867" spans="1:11">
      <c r="A1867" s="642" t="s">
        <v>183</v>
      </c>
      <c r="B1867" s="642">
        <v>41635</v>
      </c>
      <c r="C1867" s="642" t="s">
        <v>98</v>
      </c>
      <c r="D1867" s="642" t="s">
        <v>2978</v>
      </c>
      <c r="E1867" s="642" t="s">
        <v>1011</v>
      </c>
      <c r="F1867" s="642" t="s">
        <v>4728</v>
      </c>
      <c r="G1867" s="642" t="s">
        <v>2990</v>
      </c>
      <c r="H1867" s="642" t="s">
        <v>50</v>
      </c>
      <c r="I1867" s="642" t="s">
        <v>263</v>
      </c>
      <c r="J1867" s="616">
        <v>40002474</v>
      </c>
      <c r="K1867" s="640" t="str">
        <f t="shared" si="29"/>
        <v>OT</v>
      </c>
    </row>
    <row r="1868" spans="1:11">
      <c r="A1868" s="642" t="s">
        <v>318</v>
      </c>
      <c r="B1868" s="642">
        <v>77639</v>
      </c>
      <c r="C1868" s="642" t="s">
        <v>52</v>
      </c>
      <c r="D1868" s="642" t="s">
        <v>3010</v>
      </c>
      <c r="E1868" s="642" t="s">
        <v>1011</v>
      </c>
      <c r="F1868" s="642" t="s">
        <v>4563</v>
      </c>
      <c r="G1868" s="642" t="s">
        <v>3012</v>
      </c>
      <c r="H1868" s="642" t="s">
        <v>227</v>
      </c>
      <c r="I1868" s="642" t="s">
        <v>1011</v>
      </c>
      <c r="J1868" s="616">
        <v>30387822</v>
      </c>
      <c r="K1868" s="640" t="str">
        <f t="shared" si="29"/>
        <v/>
      </c>
    </row>
    <row r="1869" spans="1:11">
      <c r="A1869" s="642" t="s">
        <v>468</v>
      </c>
      <c r="B1869" s="642">
        <v>82389</v>
      </c>
      <c r="C1869" s="642" t="s">
        <v>52</v>
      </c>
      <c r="D1869" s="642" t="s">
        <v>3010</v>
      </c>
      <c r="E1869" s="642" t="s">
        <v>1011</v>
      </c>
      <c r="F1869" s="642" t="s">
        <v>4564</v>
      </c>
      <c r="G1869" s="642" t="s">
        <v>3012</v>
      </c>
      <c r="H1869" s="642" t="s">
        <v>402</v>
      </c>
      <c r="I1869" s="642" t="s">
        <v>1011</v>
      </c>
      <c r="J1869" s="616">
        <v>30257172</v>
      </c>
      <c r="K1869" s="640" t="str">
        <f t="shared" si="29"/>
        <v/>
      </c>
    </row>
    <row r="1870" spans="1:11">
      <c r="A1870" s="642" t="s">
        <v>439</v>
      </c>
      <c r="B1870" s="642">
        <v>648702</v>
      </c>
      <c r="C1870" s="642" t="s">
        <v>52</v>
      </c>
      <c r="D1870" s="642" t="s">
        <v>2978</v>
      </c>
      <c r="E1870" s="642" t="s">
        <v>1011</v>
      </c>
      <c r="F1870" s="642" t="s">
        <v>4565</v>
      </c>
      <c r="G1870" s="642" t="s">
        <v>2988</v>
      </c>
      <c r="H1870" s="642" t="s">
        <v>402</v>
      </c>
      <c r="I1870" s="642" t="s">
        <v>55</v>
      </c>
      <c r="J1870" s="616">
        <v>30310674</v>
      </c>
      <c r="K1870" s="640" t="str">
        <f t="shared" si="29"/>
        <v>RS</v>
      </c>
    </row>
    <row r="1871" spans="1:11">
      <c r="A1871" s="642" t="s">
        <v>480</v>
      </c>
      <c r="B1871" s="642">
        <v>3425806</v>
      </c>
      <c r="C1871" s="642" t="s">
        <v>52</v>
      </c>
      <c r="D1871" s="642" t="s">
        <v>2978</v>
      </c>
      <c r="E1871" s="642" t="s">
        <v>1011</v>
      </c>
      <c r="F1871" s="642" t="s">
        <v>482</v>
      </c>
      <c r="G1871" s="642" t="s">
        <v>3102</v>
      </c>
      <c r="H1871" s="642" t="s">
        <v>402</v>
      </c>
      <c r="I1871" s="642" t="s">
        <v>55</v>
      </c>
      <c r="J1871" s="616">
        <v>30042613</v>
      </c>
      <c r="K1871" s="640" t="str">
        <f t="shared" si="29"/>
        <v>RS</v>
      </c>
    </row>
    <row r="1872" spans="1:11">
      <c r="A1872" s="642" t="s">
        <v>339</v>
      </c>
      <c r="B1872" s="642">
        <v>656000</v>
      </c>
      <c r="C1872" s="642" t="s">
        <v>102</v>
      </c>
      <c r="D1872" s="642" t="s">
        <v>757</v>
      </c>
      <c r="E1872" s="642" t="s">
        <v>1011</v>
      </c>
      <c r="F1872" s="642" t="s">
        <v>4566</v>
      </c>
      <c r="G1872" s="642" t="s">
        <v>2988</v>
      </c>
      <c r="H1872" s="642" t="s">
        <v>227</v>
      </c>
      <c r="I1872" s="642" t="s">
        <v>263</v>
      </c>
      <c r="J1872" s="616">
        <v>40004730</v>
      </c>
      <c r="K1872" s="640" t="str">
        <f t="shared" si="29"/>
        <v>OT</v>
      </c>
    </row>
    <row r="1873" spans="1:11">
      <c r="A1873" s="642" t="s">
        <v>1011</v>
      </c>
      <c r="B1873" s="642">
        <v>15447549</v>
      </c>
      <c r="C1873" s="642" t="s">
        <v>52</v>
      </c>
      <c r="D1873" s="642" t="s">
        <v>3013</v>
      </c>
      <c r="E1873" s="642" t="s">
        <v>1011</v>
      </c>
      <c r="F1873" s="642" t="s">
        <v>3833</v>
      </c>
      <c r="G1873" s="642" t="s">
        <v>2980</v>
      </c>
      <c r="H1873" s="642" t="s">
        <v>1011</v>
      </c>
      <c r="I1873" s="642" t="s">
        <v>1011</v>
      </c>
      <c r="J1873" s="616">
        <v>30481245</v>
      </c>
      <c r="K1873" s="640" t="str">
        <f t="shared" si="29"/>
        <v/>
      </c>
    </row>
    <row r="1874" spans="1:11">
      <c r="A1874" s="642" t="s">
        <v>355</v>
      </c>
      <c r="B1874" s="642">
        <v>26677</v>
      </c>
      <c r="C1874" s="642" t="s">
        <v>98</v>
      </c>
      <c r="D1874" s="642" t="s">
        <v>3056</v>
      </c>
      <c r="E1874" s="642" t="s">
        <v>1011</v>
      </c>
      <c r="F1874" s="642" t="s">
        <v>3332</v>
      </c>
      <c r="G1874" s="642" t="s">
        <v>2988</v>
      </c>
      <c r="H1874" s="642" t="s">
        <v>227</v>
      </c>
      <c r="I1874" s="642" t="s">
        <v>55</v>
      </c>
      <c r="J1874" s="616">
        <v>30397338</v>
      </c>
      <c r="K1874" s="640" t="str">
        <f t="shared" si="29"/>
        <v>RS</v>
      </c>
    </row>
    <row r="1875" spans="1:11">
      <c r="A1875" s="642" t="s">
        <v>3019</v>
      </c>
      <c r="B1875" s="642">
        <v>4423</v>
      </c>
      <c r="C1875" s="642" t="s">
        <v>52</v>
      </c>
      <c r="D1875" s="642" t="s">
        <v>2991</v>
      </c>
      <c r="E1875" s="642" t="s">
        <v>1011</v>
      </c>
      <c r="F1875" s="642" t="s">
        <v>4382</v>
      </c>
      <c r="G1875" s="642" t="s">
        <v>2990</v>
      </c>
      <c r="H1875" s="642" t="s">
        <v>402</v>
      </c>
      <c r="I1875" s="642" t="s">
        <v>1011</v>
      </c>
      <c r="J1875" s="616">
        <v>40005571</v>
      </c>
      <c r="K1875" s="640" t="str">
        <f t="shared" si="29"/>
        <v/>
      </c>
    </row>
    <row r="1876" spans="1:11">
      <c r="A1876" s="642" t="s">
        <v>284</v>
      </c>
      <c r="B1876" s="642">
        <v>326000</v>
      </c>
      <c r="C1876" s="642" t="s">
        <v>52</v>
      </c>
      <c r="D1876" s="642" t="s">
        <v>2978</v>
      </c>
      <c r="E1876" s="642" t="s">
        <v>1011</v>
      </c>
      <c r="F1876" s="642" t="s">
        <v>4466</v>
      </c>
      <c r="G1876" s="642" t="s">
        <v>2980</v>
      </c>
      <c r="H1876" s="642" t="s">
        <v>227</v>
      </c>
      <c r="I1876" s="642" t="s">
        <v>1011</v>
      </c>
      <c r="J1876" s="616">
        <v>40003812</v>
      </c>
      <c r="K1876" s="640" t="str">
        <f t="shared" si="29"/>
        <v/>
      </c>
    </row>
    <row r="1877" spans="1:11">
      <c r="A1877" s="642" t="s">
        <v>339</v>
      </c>
      <c r="B1877" s="642">
        <v>39006</v>
      </c>
      <c r="C1877" s="642" t="s">
        <v>98</v>
      </c>
      <c r="D1877" s="642" t="s">
        <v>2978</v>
      </c>
      <c r="E1877" s="642" t="s">
        <v>1011</v>
      </c>
      <c r="F1877" s="642" t="s">
        <v>3730</v>
      </c>
      <c r="G1877" s="642" t="s">
        <v>2990</v>
      </c>
      <c r="H1877" s="642" t="s">
        <v>227</v>
      </c>
      <c r="I1877" s="642" t="s">
        <v>142</v>
      </c>
      <c r="J1877" s="616">
        <v>30361529</v>
      </c>
      <c r="K1877" s="640" t="str">
        <f t="shared" si="29"/>
        <v>FI</v>
      </c>
    </row>
    <row r="1878" spans="1:11">
      <c r="A1878" s="642" t="s">
        <v>876</v>
      </c>
      <c r="B1878" s="642">
        <v>316434</v>
      </c>
      <c r="C1878" s="642" t="s">
        <v>52</v>
      </c>
      <c r="D1878" s="642" t="s">
        <v>2978</v>
      </c>
      <c r="E1878" s="642" t="s">
        <v>1011</v>
      </c>
      <c r="F1878" s="642" t="s">
        <v>388</v>
      </c>
      <c r="G1878" s="642" t="s">
        <v>3319</v>
      </c>
      <c r="H1878" s="642" t="s">
        <v>227</v>
      </c>
      <c r="I1878" s="642" t="s">
        <v>1011</v>
      </c>
      <c r="J1878" s="616">
        <v>30105246</v>
      </c>
      <c r="K1878" s="640" t="str">
        <f t="shared" si="29"/>
        <v/>
      </c>
    </row>
    <row r="1879" spans="1:11">
      <c r="A1879" s="642" t="s">
        <v>1011</v>
      </c>
      <c r="B1879" s="642">
        <v>632691</v>
      </c>
      <c r="C1879" s="642" t="s">
        <v>52</v>
      </c>
      <c r="D1879" s="642" t="s">
        <v>2978</v>
      </c>
      <c r="E1879" s="642" t="s">
        <v>1011</v>
      </c>
      <c r="F1879" s="642" t="s">
        <v>4383</v>
      </c>
      <c r="G1879" s="642" t="s">
        <v>2980</v>
      </c>
      <c r="H1879" s="642" t="s">
        <v>227</v>
      </c>
      <c r="I1879" s="642" t="s">
        <v>1011</v>
      </c>
      <c r="J1879" s="616">
        <v>30137333</v>
      </c>
      <c r="K1879" s="640" t="str">
        <f t="shared" si="29"/>
        <v/>
      </c>
    </row>
    <row r="1880" spans="1:11">
      <c r="A1880" s="642" t="s">
        <v>420</v>
      </c>
      <c r="B1880" s="642">
        <v>2529627</v>
      </c>
      <c r="C1880" s="642" t="s">
        <v>52</v>
      </c>
      <c r="D1880" s="642" t="s">
        <v>3013</v>
      </c>
      <c r="E1880" s="642" t="s">
        <v>1011</v>
      </c>
      <c r="F1880" s="642" t="s">
        <v>3732</v>
      </c>
      <c r="G1880" s="642" t="s">
        <v>2990</v>
      </c>
      <c r="H1880" s="642" t="s">
        <v>402</v>
      </c>
      <c r="I1880" s="642" t="s">
        <v>55</v>
      </c>
      <c r="J1880" s="616">
        <v>30080314</v>
      </c>
      <c r="K1880" s="640" t="str">
        <f t="shared" si="29"/>
        <v>RS</v>
      </c>
    </row>
    <row r="1881" spans="1:11">
      <c r="A1881" s="642" t="s">
        <v>739</v>
      </c>
      <c r="B1881" s="642">
        <v>7050986</v>
      </c>
      <c r="C1881" s="642" t="s">
        <v>52</v>
      </c>
      <c r="D1881" s="642" t="s">
        <v>3162</v>
      </c>
      <c r="E1881" s="642" t="s">
        <v>1011</v>
      </c>
      <c r="F1881" s="642" t="s">
        <v>3163</v>
      </c>
      <c r="G1881" s="642" t="s">
        <v>2995</v>
      </c>
      <c r="H1881" s="642" t="s">
        <v>227</v>
      </c>
      <c r="I1881" s="642" t="s">
        <v>55</v>
      </c>
      <c r="J1881" s="616">
        <v>30116443</v>
      </c>
      <c r="K1881" s="640" t="str">
        <f t="shared" si="29"/>
        <v>RS</v>
      </c>
    </row>
    <row r="1882" spans="1:11">
      <c r="A1882" s="642" t="s">
        <v>439</v>
      </c>
      <c r="B1882" s="642">
        <v>56403</v>
      </c>
      <c r="C1882" s="642" t="s">
        <v>52</v>
      </c>
      <c r="D1882" s="642" t="s">
        <v>2978</v>
      </c>
      <c r="E1882" s="642" t="s">
        <v>1011</v>
      </c>
      <c r="F1882" s="642" t="s">
        <v>4387</v>
      </c>
      <c r="G1882" s="642" t="s">
        <v>2995</v>
      </c>
      <c r="H1882" s="642" t="s">
        <v>402</v>
      </c>
      <c r="I1882" s="642" t="s">
        <v>1011</v>
      </c>
      <c r="J1882" s="616">
        <v>30208122</v>
      </c>
      <c r="K1882" s="640" t="str">
        <f t="shared" si="29"/>
        <v/>
      </c>
    </row>
    <row r="1883" spans="1:11">
      <c r="A1883" s="642" t="s">
        <v>355</v>
      </c>
      <c r="B1883" s="642">
        <v>132500</v>
      </c>
      <c r="C1883" s="642" t="s">
        <v>98</v>
      </c>
      <c r="D1883" s="642" t="s">
        <v>2978</v>
      </c>
      <c r="E1883" s="642" t="s">
        <v>1011</v>
      </c>
      <c r="F1883" s="642" t="s">
        <v>4388</v>
      </c>
      <c r="G1883" s="642" t="s">
        <v>2995</v>
      </c>
      <c r="H1883" s="642" t="s">
        <v>227</v>
      </c>
      <c r="I1883" s="642" t="s">
        <v>263</v>
      </c>
      <c r="J1883" s="616">
        <v>40007573</v>
      </c>
      <c r="K1883" s="640" t="str">
        <f t="shared" si="29"/>
        <v>OT</v>
      </c>
    </row>
    <row r="1884" spans="1:11">
      <c r="A1884" s="642" t="s">
        <v>1011</v>
      </c>
      <c r="B1884" s="642">
        <v>49079127</v>
      </c>
      <c r="C1884" s="642" t="s">
        <v>52</v>
      </c>
      <c r="D1884" s="642" t="s">
        <v>3013</v>
      </c>
      <c r="E1884" s="642" t="s">
        <v>1011</v>
      </c>
      <c r="F1884" s="642" t="s">
        <v>3624</v>
      </c>
      <c r="G1884" s="642" t="s">
        <v>2988</v>
      </c>
      <c r="H1884" s="642" t="s">
        <v>1011</v>
      </c>
      <c r="I1884" s="642" t="s">
        <v>55</v>
      </c>
      <c r="J1884" s="616">
        <v>20181365</v>
      </c>
      <c r="K1884" s="640" t="str">
        <f t="shared" si="29"/>
        <v>RS</v>
      </c>
    </row>
    <row r="1885" spans="1:11">
      <c r="A1885" s="642" t="s">
        <v>270</v>
      </c>
      <c r="B1885" s="642">
        <v>704710</v>
      </c>
      <c r="C1885" s="642" t="s">
        <v>98</v>
      </c>
      <c r="D1885" s="642" t="s">
        <v>3013</v>
      </c>
      <c r="E1885" s="642" t="s">
        <v>1011</v>
      </c>
      <c r="F1885" s="642" t="s">
        <v>3073</v>
      </c>
      <c r="G1885" s="642" t="s">
        <v>3024</v>
      </c>
      <c r="H1885" s="642" t="s">
        <v>227</v>
      </c>
      <c r="I1885" s="642" t="s">
        <v>55</v>
      </c>
      <c r="J1885" s="616">
        <v>30081343</v>
      </c>
      <c r="K1885" s="640" t="str">
        <f t="shared" si="29"/>
        <v>RS</v>
      </c>
    </row>
    <row r="1886" spans="1:11">
      <c r="A1886" s="642" t="s">
        <v>876</v>
      </c>
      <c r="B1886" s="642">
        <v>55000</v>
      </c>
      <c r="C1886" s="642" t="s">
        <v>52</v>
      </c>
      <c r="D1886" s="642" t="s">
        <v>2991</v>
      </c>
      <c r="E1886" s="642" t="s">
        <v>1011</v>
      </c>
      <c r="F1886" s="642" t="s">
        <v>4389</v>
      </c>
      <c r="G1886" s="642" t="s">
        <v>2980</v>
      </c>
      <c r="H1886" s="642" t="s">
        <v>227</v>
      </c>
      <c r="I1886" s="642" t="s">
        <v>1011</v>
      </c>
      <c r="J1886" s="616">
        <v>40006943</v>
      </c>
      <c r="K1886" s="640" t="str">
        <f t="shared" si="29"/>
        <v/>
      </c>
    </row>
    <row r="1887" spans="1:11">
      <c r="A1887" s="642" t="s">
        <v>528</v>
      </c>
      <c r="B1887" s="642">
        <v>1301</v>
      </c>
      <c r="C1887" s="642" t="s">
        <v>98</v>
      </c>
      <c r="D1887" s="642" t="s">
        <v>2991</v>
      </c>
      <c r="E1887" s="642" t="s">
        <v>1011</v>
      </c>
      <c r="F1887" s="642" t="s">
        <v>4238</v>
      </c>
      <c r="G1887" s="642" t="s">
        <v>3102</v>
      </c>
      <c r="H1887" s="642" t="s">
        <v>402</v>
      </c>
      <c r="I1887" s="642" t="s">
        <v>1011</v>
      </c>
      <c r="J1887" s="616">
        <v>40006789</v>
      </c>
      <c r="K1887" s="640" t="str">
        <f t="shared" si="29"/>
        <v/>
      </c>
    </row>
    <row r="1888" spans="1:11">
      <c r="A1888" s="642" t="s">
        <v>528</v>
      </c>
      <c r="B1888" s="642">
        <v>4879</v>
      </c>
      <c r="C1888" s="642" t="s">
        <v>98</v>
      </c>
      <c r="D1888" s="642" t="s">
        <v>2991</v>
      </c>
      <c r="E1888" s="642" t="s">
        <v>1011</v>
      </c>
      <c r="F1888" s="642" t="s">
        <v>3935</v>
      </c>
      <c r="G1888" s="642" t="s">
        <v>3102</v>
      </c>
      <c r="H1888" s="642" t="s">
        <v>402</v>
      </c>
      <c r="I1888" s="642" t="s">
        <v>1011</v>
      </c>
      <c r="J1888" s="616">
        <v>40006797</v>
      </c>
      <c r="K1888" s="640" t="str">
        <f t="shared" si="29"/>
        <v/>
      </c>
    </row>
    <row r="1889" spans="1:11">
      <c r="A1889" s="642" t="s">
        <v>588</v>
      </c>
      <c r="B1889" s="642">
        <v>127279</v>
      </c>
      <c r="C1889" s="642" t="s">
        <v>98</v>
      </c>
      <c r="D1889" s="642" t="s">
        <v>2978</v>
      </c>
      <c r="E1889" s="642" t="s">
        <v>1011</v>
      </c>
      <c r="F1889" s="642" t="s">
        <v>4390</v>
      </c>
      <c r="G1889" s="642" t="s">
        <v>3319</v>
      </c>
      <c r="H1889" s="642" t="s">
        <v>560</v>
      </c>
      <c r="I1889" s="642" t="s">
        <v>1011</v>
      </c>
      <c r="J1889" s="616">
        <v>40005720</v>
      </c>
      <c r="K1889" s="640" t="str">
        <f t="shared" si="29"/>
        <v/>
      </c>
    </row>
    <row r="1890" spans="1:11">
      <c r="A1890" s="642" t="s">
        <v>468</v>
      </c>
      <c r="B1890" s="642">
        <v>90000</v>
      </c>
      <c r="C1890" s="642" t="s">
        <v>52</v>
      </c>
      <c r="D1890" s="642" t="s">
        <v>2978</v>
      </c>
      <c r="E1890" s="642" t="s">
        <v>1011</v>
      </c>
      <c r="F1890" s="642" t="s">
        <v>4391</v>
      </c>
      <c r="G1890" s="642" t="s">
        <v>2988</v>
      </c>
      <c r="H1890" s="642" t="s">
        <v>402</v>
      </c>
      <c r="I1890" s="642" t="s">
        <v>1011</v>
      </c>
      <c r="J1890" s="616">
        <v>40007371</v>
      </c>
      <c r="K1890" s="640" t="str">
        <f t="shared" si="29"/>
        <v/>
      </c>
    </row>
    <row r="1891" spans="1:11">
      <c r="A1891" s="642" t="s">
        <v>355</v>
      </c>
      <c r="B1891" s="642">
        <v>22504</v>
      </c>
      <c r="C1891" s="642" t="s">
        <v>98</v>
      </c>
      <c r="D1891" s="642" t="s">
        <v>2978</v>
      </c>
      <c r="E1891" s="642" t="s">
        <v>1011</v>
      </c>
      <c r="F1891" s="642" t="s">
        <v>367</v>
      </c>
      <c r="G1891" s="642" t="s">
        <v>2988</v>
      </c>
      <c r="H1891" s="642" t="s">
        <v>227</v>
      </c>
      <c r="I1891" s="642" t="s">
        <v>1011</v>
      </c>
      <c r="J1891" s="616">
        <v>30396077</v>
      </c>
      <c r="K1891" s="640" t="str">
        <f t="shared" si="29"/>
        <v/>
      </c>
    </row>
    <row r="1892" spans="1:11">
      <c r="A1892" s="642" t="s">
        <v>1011</v>
      </c>
      <c r="B1892" s="642">
        <v>97039</v>
      </c>
      <c r="C1892" s="642" t="s">
        <v>52</v>
      </c>
      <c r="D1892" s="642" t="s">
        <v>2978</v>
      </c>
      <c r="E1892" s="642" t="s">
        <v>1011</v>
      </c>
      <c r="F1892" s="642" t="s">
        <v>4384</v>
      </c>
      <c r="G1892" s="642" t="s">
        <v>2995</v>
      </c>
      <c r="H1892" s="642" t="s">
        <v>402</v>
      </c>
      <c r="I1892" s="642" t="s">
        <v>1011</v>
      </c>
      <c r="J1892" s="616">
        <v>40004394</v>
      </c>
      <c r="K1892" s="640" t="str">
        <f t="shared" si="29"/>
        <v/>
      </c>
    </row>
    <row r="1893" spans="1:11">
      <c r="A1893" s="642" t="s">
        <v>420</v>
      </c>
      <c r="B1893" s="642">
        <v>1597433</v>
      </c>
      <c r="C1893" s="642" t="s">
        <v>52</v>
      </c>
      <c r="D1893" s="642" t="s">
        <v>3076</v>
      </c>
      <c r="E1893" s="642" t="s">
        <v>1011</v>
      </c>
      <c r="F1893" s="642" t="s">
        <v>3866</v>
      </c>
      <c r="G1893" s="642" t="s">
        <v>2988</v>
      </c>
      <c r="H1893" s="642" t="s">
        <v>402</v>
      </c>
      <c r="I1893" s="642" t="s">
        <v>55</v>
      </c>
      <c r="J1893" s="616">
        <v>30304623</v>
      </c>
      <c r="K1893" s="640" t="str">
        <f t="shared" si="29"/>
        <v>RS</v>
      </c>
    </row>
    <row r="1894" spans="1:11">
      <c r="A1894" s="642" t="s">
        <v>1011</v>
      </c>
      <c r="B1894" s="642">
        <v>4454843</v>
      </c>
      <c r="C1894" s="642" t="s">
        <v>52</v>
      </c>
      <c r="D1894" s="642" t="s">
        <v>2978</v>
      </c>
      <c r="E1894" s="642" t="s">
        <v>1011</v>
      </c>
      <c r="F1894" s="642" t="s">
        <v>4385</v>
      </c>
      <c r="G1894" s="642" t="s">
        <v>3102</v>
      </c>
      <c r="H1894" s="642" t="s">
        <v>402</v>
      </c>
      <c r="I1894" s="642" t="s">
        <v>55</v>
      </c>
      <c r="J1894" s="616">
        <v>30083300</v>
      </c>
      <c r="K1894" s="640" t="str">
        <f t="shared" si="29"/>
        <v>RS</v>
      </c>
    </row>
    <row r="1895" spans="1:11">
      <c r="A1895" s="642" t="s">
        <v>420</v>
      </c>
      <c r="B1895" s="642">
        <v>815246</v>
      </c>
      <c r="C1895" s="642" t="s">
        <v>52</v>
      </c>
      <c r="D1895" s="642" t="s">
        <v>2978</v>
      </c>
      <c r="E1895" s="642" t="s">
        <v>1011</v>
      </c>
      <c r="F1895" s="642" t="s">
        <v>4386</v>
      </c>
      <c r="G1895" s="642" t="s">
        <v>2988</v>
      </c>
      <c r="H1895" s="642" t="s">
        <v>402</v>
      </c>
      <c r="I1895" s="642" t="s">
        <v>1011</v>
      </c>
      <c r="J1895" s="616">
        <v>40004735</v>
      </c>
      <c r="K1895" s="640" t="str">
        <f t="shared" si="29"/>
        <v/>
      </c>
    </row>
    <row r="1896" spans="1:11">
      <c r="A1896" s="642" t="s">
        <v>339</v>
      </c>
      <c r="B1896" s="642">
        <v>561470</v>
      </c>
      <c r="C1896" s="642" t="s">
        <v>52</v>
      </c>
      <c r="D1896" s="642" t="s">
        <v>2978</v>
      </c>
      <c r="E1896" s="642" t="s">
        <v>1011</v>
      </c>
      <c r="F1896" s="642" t="s">
        <v>2979</v>
      </c>
      <c r="G1896" s="642" t="s">
        <v>2980</v>
      </c>
      <c r="H1896" s="642" t="s">
        <v>227</v>
      </c>
      <c r="I1896" s="642" t="s">
        <v>1011</v>
      </c>
      <c r="J1896" s="616">
        <v>30464833</v>
      </c>
      <c r="K1896" s="640" t="str">
        <f t="shared" si="29"/>
        <v/>
      </c>
    </row>
    <row r="1897" spans="1:11">
      <c r="A1897" s="642" t="s">
        <v>119</v>
      </c>
      <c r="B1897" s="642">
        <v>358631</v>
      </c>
      <c r="C1897" s="642" t="s">
        <v>52</v>
      </c>
      <c r="D1897" s="642" t="s">
        <v>2978</v>
      </c>
      <c r="E1897" s="642" t="s">
        <v>1011</v>
      </c>
      <c r="F1897" s="642" t="s">
        <v>4736</v>
      </c>
      <c r="G1897" s="642" t="s">
        <v>2980</v>
      </c>
      <c r="H1897" s="642" t="s">
        <v>50</v>
      </c>
      <c r="I1897" s="642" t="s">
        <v>1011</v>
      </c>
      <c r="J1897" s="616">
        <v>40005409</v>
      </c>
      <c r="K1897" s="640" t="str">
        <f t="shared" si="29"/>
        <v/>
      </c>
    </row>
    <row r="1898" spans="1:11">
      <c r="A1898" s="642" t="s">
        <v>420</v>
      </c>
      <c r="B1898" s="642">
        <v>4300</v>
      </c>
      <c r="C1898" s="642" t="s">
        <v>98</v>
      </c>
      <c r="D1898" s="642" t="s">
        <v>2991</v>
      </c>
      <c r="E1898" s="642" t="s">
        <v>1011</v>
      </c>
      <c r="F1898" s="642" t="s">
        <v>4396</v>
      </c>
      <c r="G1898" s="642" t="s">
        <v>2980</v>
      </c>
      <c r="H1898" s="642" t="s">
        <v>402</v>
      </c>
      <c r="I1898" s="642" t="s">
        <v>1011</v>
      </c>
      <c r="J1898" s="616">
        <v>40006646</v>
      </c>
      <c r="K1898" s="640" t="str">
        <f t="shared" si="29"/>
        <v/>
      </c>
    </row>
    <row r="1899" spans="1:11">
      <c r="A1899" s="642" t="s">
        <v>1011</v>
      </c>
      <c r="B1899" s="642">
        <v>6000</v>
      </c>
      <c r="C1899" s="642" t="s">
        <v>52</v>
      </c>
      <c r="D1899" s="642" t="s">
        <v>2978</v>
      </c>
      <c r="E1899" s="642" t="s">
        <v>1011</v>
      </c>
      <c r="F1899" s="642" t="s">
        <v>4397</v>
      </c>
      <c r="G1899" s="642" t="s">
        <v>3358</v>
      </c>
      <c r="H1899" s="642" t="s">
        <v>1011</v>
      </c>
      <c r="I1899" s="642" t="s">
        <v>1011</v>
      </c>
      <c r="J1899" s="616">
        <v>40008785</v>
      </c>
      <c r="K1899" s="640" t="str">
        <f t="shared" si="29"/>
        <v/>
      </c>
    </row>
    <row r="1900" spans="1:11">
      <c r="A1900" s="642" t="s">
        <v>270</v>
      </c>
      <c r="B1900" s="642">
        <v>401597</v>
      </c>
      <c r="C1900" s="642" t="s">
        <v>52</v>
      </c>
      <c r="D1900" s="642" t="s">
        <v>2978</v>
      </c>
      <c r="E1900" s="642" t="s">
        <v>1011</v>
      </c>
      <c r="F1900" s="642" t="s">
        <v>4398</v>
      </c>
      <c r="G1900" s="642" t="s">
        <v>2995</v>
      </c>
      <c r="H1900" s="642" t="s">
        <v>227</v>
      </c>
      <c r="I1900" s="642" t="s">
        <v>1011</v>
      </c>
      <c r="J1900" s="616">
        <v>20181416</v>
      </c>
      <c r="K1900" s="640" t="str">
        <f t="shared" si="29"/>
        <v/>
      </c>
    </row>
    <row r="1901" spans="1:11">
      <c r="A1901" s="642" t="s">
        <v>1011</v>
      </c>
      <c r="B1901" s="642">
        <v>3028000</v>
      </c>
      <c r="C1901" s="642" t="s">
        <v>52</v>
      </c>
      <c r="D1901" s="642" t="s">
        <v>2978</v>
      </c>
      <c r="E1901" s="642" t="s">
        <v>1011</v>
      </c>
      <c r="F1901" s="642" t="s">
        <v>4113</v>
      </c>
      <c r="G1901" s="642" t="s">
        <v>2741</v>
      </c>
      <c r="H1901" s="642" t="s">
        <v>1011</v>
      </c>
      <c r="I1901" s="642" t="s">
        <v>1011</v>
      </c>
      <c r="J1901" s="616">
        <v>40005399</v>
      </c>
      <c r="K1901" s="640" t="str">
        <f t="shared" si="29"/>
        <v/>
      </c>
    </row>
    <row r="1902" spans="1:11">
      <c r="A1902" s="642" t="s">
        <v>1011</v>
      </c>
      <c r="B1902" s="642">
        <v>517920</v>
      </c>
      <c r="C1902" s="642" t="s">
        <v>52</v>
      </c>
      <c r="D1902" s="642" t="s">
        <v>2978</v>
      </c>
      <c r="E1902" s="642" t="s">
        <v>1011</v>
      </c>
      <c r="F1902" s="642" t="s">
        <v>4392</v>
      </c>
      <c r="G1902" s="642" t="s">
        <v>3075</v>
      </c>
      <c r="H1902" s="642" t="s">
        <v>560</v>
      </c>
      <c r="I1902" s="642" t="s">
        <v>1011</v>
      </c>
      <c r="J1902" s="616">
        <v>30341175</v>
      </c>
      <c r="K1902" s="640" t="str">
        <f t="shared" si="29"/>
        <v/>
      </c>
    </row>
    <row r="1903" spans="1:11">
      <c r="A1903" s="642" t="s">
        <v>300</v>
      </c>
      <c r="B1903" s="642">
        <v>545875</v>
      </c>
      <c r="C1903" s="642" t="s">
        <v>52</v>
      </c>
      <c r="D1903" s="642" t="s">
        <v>2978</v>
      </c>
      <c r="E1903" s="642" t="s">
        <v>1011</v>
      </c>
      <c r="F1903" s="642" t="s">
        <v>307</v>
      </c>
      <c r="G1903" s="642" t="s">
        <v>2990</v>
      </c>
      <c r="H1903" s="642" t="s">
        <v>227</v>
      </c>
      <c r="I1903" s="642" t="s">
        <v>55</v>
      </c>
      <c r="J1903" s="616">
        <v>30130451</v>
      </c>
      <c r="K1903" s="640" t="str">
        <f t="shared" si="29"/>
        <v>RS</v>
      </c>
    </row>
    <row r="1904" spans="1:11">
      <c r="A1904" s="642" t="s">
        <v>1011</v>
      </c>
      <c r="B1904" s="642">
        <v>77908</v>
      </c>
      <c r="C1904" s="642" t="s">
        <v>52</v>
      </c>
      <c r="D1904" s="642" t="s">
        <v>2978</v>
      </c>
      <c r="E1904" s="642" t="s">
        <v>1011</v>
      </c>
      <c r="F1904" s="642" t="s">
        <v>4399</v>
      </c>
      <c r="G1904" s="642" t="s">
        <v>2995</v>
      </c>
      <c r="H1904" s="642" t="s">
        <v>50</v>
      </c>
      <c r="I1904" s="642" t="s">
        <v>1011</v>
      </c>
      <c r="J1904" s="616">
        <v>30136231</v>
      </c>
      <c r="K1904" s="640" t="str">
        <f t="shared" si="29"/>
        <v/>
      </c>
    </row>
    <row r="1905" spans="1:11">
      <c r="A1905" s="642" t="s">
        <v>50</v>
      </c>
      <c r="B1905" s="642">
        <v>4200000</v>
      </c>
      <c r="C1905" s="642" t="s">
        <v>52</v>
      </c>
      <c r="D1905" s="642" t="s">
        <v>2991</v>
      </c>
      <c r="E1905" s="642" t="s">
        <v>1011</v>
      </c>
      <c r="F1905" s="642" t="s">
        <v>4400</v>
      </c>
      <c r="G1905" s="642" t="s">
        <v>2988</v>
      </c>
      <c r="H1905" s="642" t="s">
        <v>50</v>
      </c>
      <c r="I1905" s="642" t="s">
        <v>1011</v>
      </c>
      <c r="J1905" s="616">
        <v>40007697</v>
      </c>
      <c r="K1905" s="640" t="str">
        <f t="shared" si="29"/>
        <v/>
      </c>
    </row>
    <row r="1906" spans="1:11">
      <c r="A1906" s="642" t="s">
        <v>876</v>
      </c>
      <c r="B1906" s="642">
        <v>99000</v>
      </c>
      <c r="C1906" s="642" t="s">
        <v>52</v>
      </c>
      <c r="D1906" s="642" t="s">
        <v>2978</v>
      </c>
      <c r="E1906" s="642" t="s">
        <v>1011</v>
      </c>
      <c r="F1906" s="642" t="s">
        <v>4401</v>
      </c>
      <c r="G1906" s="642" t="s">
        <v>2990</v>
      </c>
      <c r="H1906" s="642" t="s">
        <v>227</v>
      </c>
      <c r="I1906" s="642" t="s">
        <v>1011</v>
      </c>
      <c r="J1906" s="616">
        <v>40007708</v>
      </c>
      <c r="K1906" s="640" t="str">
        <f t="shared" si="29"/>
        <v/>
      </c>
    </row>
    <row r="1907" spans="1:11">
      <c r="A1907" s="642" t="s">
        <v>227</v>
      </c>
      <c r="B1907" s="642">
        <v>165059</v>
      </c>
      <c r="C1907" s="642" t="s">
        <v>52</v>
      </c>
      <c r="D1907" s="642" t="s">
        <v>3076</v>
      </c>
      <c r="E1907" s="642" t="s">
        <v>1011</v>
      </c>
      <c r="F1907" s="642" t="s">
        <v>4402</v>
      </c>
      <c r="G1907" s="642" t="s">
        <v>2980</v>
      </c>
      <c r="H1907" s="642" t="s">
        <v>227</v>
      </c>
      <c r="I1907" s="642" t="s">
        <v>1011</v>
      </c>
      <c r="J1907" s="616">
        <v>40004721</v>
      </c>
      <c r="K1907" s="640" t="str">
        <f t="shared" si="29"/>
        <v/>
      </c>
    </row>
    <row r="1908" spans="1:11">
      <c r="A1908" s="642" t="s">
        <v>561</v>
      </c>
      <c r="B1908" s="642">
        <v>281964</v>
      </c>
      <c r="C1908" s="642" t="s">
        <v>98</v>
      </c>
      <c r="D1908" s="642" t="s">
        <v>2978</v>
      </c>
      <c r="E1908" s="642" t="s">
        <v>1011</v>
      </c>
      <c r="F1908" s="642" t="s">
        <v>4737</v>
      </c>
      <c r="G1908" s="642" t="s">
        <v>2995</v>
      </c>
      <c r="H1908" s="642" t="s">
        <v>560</v>
      </c>
      <c r="I1908" s="642" t="s">
        <v>1011</v>
      </c>
      <c r="J1908" s="616">
        <v>30291134</v>
      </c>
      <c r="K1908" s="640" t="str">
        <f t="shared" si="29"/>
        <v/>
      </c>
    </row>
    <row r="1909" spans="1:11">
      <c r="A1909" s="642" t="s">
        <v>183</v>
      </c>
      <c r="B1909" s="642">
        <v>42000</v>
      </c>
      <c r="C1909" s="642" t="s">
        <v>102</v>
      </c>
      <c r="D1909" s="642" t="s">
        <v>2978</v>
      </c>
      <c r="E1909" s="642" t="s">
        <v>1011</v>
      </c>
      <c r="F1909" s="642" t="s">
        <v>4728</v>
      </c>
      <c r="G1909" s="642" t="s">
        <v>2990</v>
      </c>
      <c r="H1909" s="642" t="s">
        <v>50</v>
      </c>
      <c r="I1909" s="642" t="s">
        <v>1011</v>
      </c>
      <c r="J1909" s="616">
        <v>40002474</v>
      </c>
      <c r="K1909" s="640" t="str">
        <f t="shared" si="29"/>
        <v/>
      </c>
    </row>
    <row r="1910" spans="1:11">
      <c r="A1910" s="642" t="s">
        <v>1011</v>
      </c>
      <c r="B1910" s="642">
        <v>442000</v>
      </c>
      <c r="C1910" s="642" t="s">
        <v>52</v>
      </c>
      <c r="D1910" s="642" t="s">
        <v>2978</v>
      </c>
      <c r="E1910" s="642" t="s">
        <v>1011</v>
      </c>
      <c r="F1910" s="642" t="s">
        <v>4393</v>
      </c>
      <c r="G1910" s="642" t="s">
        <v>2741</v>
      </c>
      <c r="H1910" s="642" t="s">
        <v>560</v>
      </c>
      <c r="I1910" s="642" t="s">
        <v>1011</v>
      </c>
      <c r="J1910" s="616">
        <v>40005322</v>
      </c>
      <c r="K1910" s="640" t="str">
        <f t="shared" si="29"/>
        <v/>
      </c>
    </row>
    <row r="1911" spans="1:11">
      <c r="A1911" s="642" t="s">
        <v>355</v>
      </c>
      <c r="B1911" s="642">
        <v>399981</v>
      </c>
      <c r="C1911" s="642" t="s">
        <v>52</v>
      </c>
      <c r="D1911" s="642" t="s">
        <v>2978</v>
      </c>
      <c r="E1911" s="642" t="s">
        <v>1011</v>
      </c>
      <c r="F1911" s="642" t="s">
        <v>4394</v>
      </c>
      <c r="G1911" s="642" t="s">
        <v>2806</v>
      </c>
      <c r="H1911" s="642" t="s">
        <v>227</v>
      </c>
      <c r="I1911" s="642" t="s">
        <v>1011</v>
      </c>
      <c r="J1911" s="616">
        <v>30426972</v>
      </c>
      <c r="K1911" s="640" t="str">
        <f t="shared" si="29"/>
        <v/>
      </c>
    </row>
    <row r="1912" spans="1:11">
      <c r="A1912" s="642" t="s">
        <v>876</v>
      </c>
      <c r="B1912" s="642">
        <v>49643</v>
      </c>
      <c r="C1912" s="642" t="s">
        <v>52</v>
      </c>
      <c r="D1912" s="642" t="s">
        <v>2978</v>
      </c>
      <c r="E1912" s="642" t="s">
        <v>1011</v>
      </c>
      <c r="F1912" s="642" t="s">
        <v>4406</v>
      </c>
      <c r="G1912" s="642" t="s">
        <v>2988</v>
      </c>
      <c r="H1912" s="642" t="s">
        <v>227</v>
      </c>
      <c r="I1912" s="642" t="s">
        <v>1011</v>
      </c>
      <c r="J1912" s="616">
        <v>30486916</v>
      </c>
      <c r="K1912" s="640" t="str">
        <f t="shared" si="29"/>
        <v/>
      </c>
    </row>
    <row r="1913" spans="1:11">
      <c r="A1913" s="642" t="s">
        <v>355</v>
      </c>
      <c r="B1913" s="642">
        <v>462911</v>
      </c>
      <c r="C1913" s="642" t="s">
        <v>52</v>
      </c>
      <c r="D1913" s="642" t="s">
        <v>2984</v>
      </c>
      <c r="E1913" s="642" t="s">
        <v>1011</v>
      </c>
      <c r="F1913" s="642" t="s">
        <v>4412</v>
      </c>
      <c r="G1913" s="642" t="s">
        <v>2988</v>
      </c>
      <c r="H1913" s="642" t="s">
        <v>227</v>
      </c>
      <c r="I1913" s="642" t="s">
        <v>55</v>
      </c>
      <c r="J1913" s="616">
        <v>40001298</v>
      </c>
      <c r="K1913" s="640" t="str">
        <f t="shared" si="29"/>
        <v>RS</v>
      </c>
    </row>
    <row r="1914" spans="1:11">
      <c r="A1914" s="642" t="s">
        <v>50</v>
      </c>
      <c r="B1914" s="642">
        <v>100641</v>
      </c>
      <c r="C1914" s="642" t="s">
        <v>52</v>
      </c>
      <c r="D1914" s="642" t="s">
        <v>2978</v>
      </c>
      <c r="E1914" s="642" t="s">
        <v>1011</v>
      </c>
      <c r="F1914" s="642" t="s">
        <v>4403</v>
      </c>
      <c r="G1914" s="642" t="s">
        <v>2982</v>
      </c>
      <c r="H1914" s="642" t="s">
        <v>50</v>
      </c>
      <c r="I1914" s="642" t="s">
        <v>55</v>
      </c>
      <c r="J1914" s="616">
        <v>40003715</v>
      </c>
      <c r="K1914" s="640" t="str">
        <f t="shared" si="29"/>
        <v>RS</v>
      </c>
    </row>
    <row r="1915" spans="1:11">
      <c r="A1915" s="642" t="s">
        <v>403</v>
      </c>
      <c r="B1915" s="642">
        <v>18500</v>
      </c>
      <c r="C1915" s="642" t="s">
        <v>52</v>
      </c>
      <c r="D1915" s="642" t="s">
        <v>2991</v>
      </c>
      <c r="E1915" s="642" t="s">
        <v>1011</v>
      </c>
      <c r="F1915" s="642" t="s">
        <v>4404</v>
      </c>
      <c r="G1915" s="642" t="s">
        <v>2995</v>
      </c>
      <c r="H1915" s="642" t="s">
        <v>402</v>
      </c>
      <c r="I1915" s="642" t="s">
        <v>1011</v>
      </c>
      <c r="J1915" s="616">
        <v>40006361</v>
      </c>
      <c r="K1915" s="640" t="str">
        <f t="shared" si="29"/>
        <v/>
      </c>
    </row>
    <row r="1916" spans="1:11">
      <c r="A1916" s="642" t="s">
        <v>739</v>
      </c>
      <c r="B1916" s="642">
        <v>43119</v>
      </c>
      <c r="C1916" s="642" t="s">
        <v>52</v>
      </c>
      <c r="D1916" s="642" t="s">
        <v>2978</v>
      </c>
      <c r="E1916" s="642" t="s">
        <v>1011</v>
      </c>
      <c r="F1916" s="642" t="s">
        <v>4405</v>
      </c>
      <c r="G1916" s="642" t="s">
        <v>2990</v>
      </c>
      <c r="H1916" s="642" t="s">
        <v>227</v>
      </c>
      <c r="I1916" s="642" t="s">
        <v>1011</v>
      </c>
      <c r="J1916" s="616">
        <v>30488320</v>
      </c>
      <c r="K1916" s="640" t="str">
        <f t="shared" si="29"/>
        <v/>
      </c>
    </row>
    <row r="1917" spans="1:11">
      <c r="A1917" s="642" t="s">
        <v>403</v>
      </c>
      <c r="B1917" s="642">
        <v>6000</v>
      </c>
      <c r="C1917" s="642" t="s">
        <v>52</v>
      </c>
      <c r="D1917" s="642" t="s">
        <v>2991</v>
      </c>
      <c r="E1917" s="642" t="s">
        <v>1011</v>
      </c>
      <c r="F1917" s="642" t="s">
        <v>4407</v>
      </c>
      <c r="G1917" s="642" t="s">
        <v>2990</v>
      </c>
      <c r="H1917" s="642" t="s">
        <v>402</v>
      </c>
      <c r="I1917" s="642" t="s">
        <v>1011</v>
      </c>
      <c r="J1917" s="616">
        <v>40007057</v>
      </c>
      <c r="K1917" s="640" t="str">
        <f t="shared" si="29"/>
        <v/>
      </c>
    </row>
    <row r="1918" spans="1:11">
      <c r="A1918" s="642" t="s">
        <v>284</v>
      </c>
      <c r="B1918" s="642">
        <v>72000</v>
      </c>
      <c r="C1918" s="642" t="s">
        <v>98</v>
      </c>
      <c r="D1918" s="642" t="s">
        <v>3056</v>
      </c>
      <c r="E1918" s="642" t="s">
        <v>1011</v>
      </c>
      <c r="F1918" s="642" t="s">
        <v>4413</v>
      </c>
      <c r="G1918" s="642" t="s">
        <v>2988</v>
      </c>
      <c r="H1918" s="642" t="s">
        <v>227</v>
      </c>
      <c r="I1918" s="642" t="s">
        <v>1011</v>
      </c>
      <c r="J1918" s="616">
        <v>40003854</v>
      </c>
      <c r="K1918" s="640" t="str">
        <f t="shared" si="29"/>
        <v/>
      </c>
    </row>
    <row r="1919" spans="1:11">
      <c r="A1919" s="642" t="s">
        <v>468</v>
      </c>
      <c r="B1919" s="642">
        <v>41040</v>
      </c>
      <c r="C1919" s="642" t="s">
        <v>52</v>
      </c>
      <c r="D1919" s="642" t="s">
        <v>2978</v>
      </c>
      <c r="E1919" s="642" t="s">
        <v>1011</v>
      </c>
      <c r="F1919" s="642" t="s">
        <v>914</v>
      </c>
      <c r="G1919" s="642" t="s">
        <v>2988</v>
      </c>
      <c r="H1919" s="642" t="s">
        <v>402</v>
      </c>
      <c r="I1919" s="642" t="s">
        <v>1011</v>
      </c>
      <c r="J1919" s="616">
        <v>30482583</v>
      </c>
      <c r="K1919" s="640" t="str">
        <f t="shared" si="29"/>
        <v/>
      </c>
    </row>
    <row r="1920" spans="1:11">
      <c r="A1920" s="642" t="s">
        <v>420</v>
      </c>
      <c r="B1920" s="642">
        <v>46000</v>
      </c>
      <c r="C1920" s="642" t="s">
        <v>52</v>
      </c>
      <c r="D1920" s="642" t="s">
        <v>2978</v>
      </c>
      <c r="E1920" s="642" t="s">
        <v>1011</v>
      </c>
      <c r="F1920" s="642" t="s">
        <v>4414</v>
      </c>
      <c r="G1920" s="642" t="s">
        <v>2988</v>
      </c>
      <c r="H1920" s="642" t="s">
        <v>402</v>
      </c>
      <c r="I1920" s="642" t="s">
        <v>1011</v>
      </c>
      <c r="J1920" s="616">
        <v>40007219</v>
      </c>
      <c r="K1920" s="640" t="str">
        <f t="shared" si="29"/>
        <v/>
      </c>
    </row>
    <row r="1921" spans="1:11">
      <c r="A1921" s="642" t="s">
        <v>528</v>
      </c>
      <c r="B1921" s="642">
        <v>20877</v>
      </c>
      <c r="C1921" s="642" t="s">
        <v>52</v>
      </c>
      <c r="D1921" s="642" t="s">
        <v>2991</v>
      </c>
      <c r="E1921" s="642" t="s">
        <v>1011</v>
      </c>
      <c r="F1921" s="642" t="s">
        <v>3275</v>
      </c>
      <c r="G1921" s="642" t="s">
        <v>3102</v>
      </c>
      <c r="H1921" s="642" t="s">
        <v>402</v>
      </c>
      <c r="I1921" s="642" t="s">
        <v>1011</v>
      </c>
      <c r="J1921" s="616">
        <v>40006787</v>
      </c>
      <c r="K1921" s="640" t="str">
        <f t="shared" si="29"/>
        <v/>
      </c>
    </row>
    <row r="1922" spans="1:11">
      <c r="A1922" s="642" t="s">
        <v>739</v>
      </c>
      <c r="B1922" s="642">
        <v>120000</v>
      </c>
      <c r="C1922" s="642" t="s">
        <v>52</v>
      </c>
      <c r="D1922" s="642" t="s">
        <v>2991</v>
      </c>
      <c r="E1922" s="642" t="s">
        <v>1011</v>
      </c>
      <c r="F1922" s="642" t="s">
        <v>4415</v>
      </c>
      <c r="G1922" s="642" t="s">
        <v>2990</v>
      </c>
      <c r="H1922" s="642" t="s">
        <v>227</v>
      </c>
      <c r="I1922" s="642" t="s">
        <v>1011</v>
      </c>
      <c r="J1922" s="616">
        <v>40007413</v>
      </c>
      <c r="K1922" s="640" t="str">
        <f t="shared" si="29"/>
        <v/>
      </c>
    </row>
    <row r="1923" spans="1:11">
      <c r="A1923" s="642" t="s">
        <v>1011</v>
      </c>
      <c r="B1923" s="642">
        <v>29000</v>
      </c>
      <c r="C1923" s="642" t="s">
        <v>52</v>
      </c>
      <c r="D1923" s="642" t="s">
        <v>2978</v>
      </c>
      <c r="E1923" s="642" t="s">
        <v>1011</v>
      </c>
      <c r="F1923" s="642" t="s">
        <v>4408</v>
      </c>
      <c r="G1923" s="642" t="s">
        <v>3002</v>
      </c>
      <c r="H1923" s="642" t="s">
        <v>1011</v>
      </c>
      <c r="I1923" s="642" t="s">
        <v>1011</v>
      </c>
      <c r="J1923" s="616">
        <v>40005480</v>
      </c>
      <c r="K1923" s="640" t="str">
        <f t="shared" ref="K1923:K1935" si="30">I1923</f>
        <v/>
      </c>
    </row>
    <row r="1924" spans="1:11">
      <c r="A1924" s="642" t="s">
        <v>1011</v>
      </c>
      <c r="B1924" s="642">
        <v>573500</v>
      </c>
      <c r="C1924" s="642" t="s">
        <v>52</v>
      </c>
      <c r="D1924" s="642" t="s">
        <v>2978</v>
      </c>
      <c r="E1924" s="642" t="s">
        <v>1011</v>
      </c>
      <c r="F1924" s="642" t="s">
        <v>3942</v>
      </c>
      <c r="G1924" s="642" t="s">
        <v>3075</v>
      </c>
      <c r="H1924" s="642" t="s">
        <v>1011</v>
      </c>
      <c r="I1924" s="642" t="s">
        <v>1011</v>
      </c>
      <c r="J1924" s="616">
        <v>30485098</v>
      </c>
      <c r="K1924" s="640" t="str">
        <f t="shared" si="30"/>
        <v/>
      </c>
    </row>
    <row r="1925" spans="1:11">
      <c r="A1925" s="642" t="s">
        <v>50</v>
      </c>
      <c r="B1925" s="642">
        <v>165000</v>
      </c>
      <c r="C1925" s="642" t="s">
        <v>102</v>
      </c>
      <c r="D1925" s="642" t="s">
        <v>4409</v>
      </c>
      <c r="E1925" s="642" t="s">
        <v>1011</v>
      </c>
      <c r="F1925" s="642" t="s">
        <v>4410</v>
      </c>
      <c r="G1925" s="642" t="s">
        <v>2990</v>
      </c>
      <c r="H1925" s="642" t="s">
        <v>50</v>
      </c>
      <c r="I1925" s="642" t="s">
        <v>1011</v>
      </c>
      <c r="J1925" s="616">
        <v>40005715</v>
      </c>
      <c r="K1925" s="640" t="str">
        <f t="shared" si="30"/>
        <v/>
      </c>
    </row>
    <row r="1926" spans="1:11">
      <c r="A1926" s="642" t="s">
        <v>502</v>
      </c>
      <c r="B1926" s="642">
        <v>50000</v>
      </c>
      <c r="C1926" s="642" t="s">
        <v>52</v>
      </c>
      <c r="D1926" s="642" t="s">
        <v>2978</v>
      </c>
      <c r="E1926" s="642" t="s">
        <v>1011</v>
      </c>
      <c r="F1926" s="642" t="s">
        <v>4411</v>
      </c>
      <c r="G1926" s="642" t="s">
        <v>2990</v>
      </c>
      <c r="H1926" s="642" t="s">
        <v>402</v>
      </c>
      <c r="I1926" s="642" t="s">
        <v>1011</v>
      </c>
      <c r="J1926" s="616">
        <v>40007273</v>
      </c>
      <c r="K1926" s="640" t="str">
        <f t="shared" si="30"/>
        <v/>
      </c>
    </row>
    <row r="1927" spans="1:11">
      <c r="A1927" s="642" t="s">
        <v>480</v>
      </c>
      <c r="B1927" s="642">
        <v>82079</v>
      </c>
      <c r="C1927" s="642" t="s">
        <v>52</v>
      </c>
      <c r="D1927" s="642" t="s">
        <v>2978</v>
      </c>
      <c r="E1927" s="642" t="s">
        <v>1011</v>
      </c>
      <c r="F1927" s="642" t="s">
        <v>919</v>
      </c>
      <c r="G1927" s="642" t="s">
        <v>2988</v>
      </c>
      <c r="H1927" s="642" t="s">
        <v>402</v>
      </c>
      <c r="I1927" s="642" t="s">
        <v>1011</v>
      </c>
      <c r="J1927" s="616">
        <v>30395673</v>
      </c>
      <c r="K1927" s="640" t="str">
        <f t="shared" si="30"/>
        <v/>
      </c>
    </row>
    <row r="1928" spans="1:11">
      <c r="A1928" s="642" t="s">
        <v>528</v>
      </c>
      <c r="B1928" s="642">
        <v>60000</v>
      </c>
      <c r="C1928" s="642" t="s">
        <v>52</v>
      </c>
      <c r="D1928" s="642" t="s">
        <v>2978</v>
      </c>
      <c r="E1928" s="642" t="s">
        <v>1011</v>
      </c>
      <c r="F1928" s="642" t="s">
        <v>4416</v>
      </c>
      <c r="G1928" s="642" t="s">
        <v>2990</v>
      </c>
      <c r="H1928" s="642" t="s">
        <v>402</v>
      </c>
      <c r="I1928" s="642" t="s">
        <v>1011</v>
      </c>
      <c r="J1928" s="616">
        <v>40007180</v>
      </c>
      <c r="K1928" s="640" t="str">
        <f t="shared" si="30"/>
        <v/>
      </c>
    </row>
    <row r="1929" spans="1:11">
      <c r="A1929" s="642" t="s">
        <v>50</v>
      </c>
      <c r="B1929" s="642">
        <v>28000000</v>
      </c>
      <c r="C1929" s="642" t="s">
        <v>52</v>
      </c>
      <c r="D1929" s="642" t="s">
        <v>2991</v>
      </c>
      <c r="E1929" s="642" t="s">
        <v>1011</v>
      </c>
      <c r="F1929" s="642" t="s">
        <v>4417</v>
      </c>
      <c r="G1929" s="642" t="s">
        <v>2990</v>
      </c>
      <c r="H1929" s="642" t="s">
        <v>50</v>
      </c>
      <c r="I1929" s="642" t="s">
        <v>1011</v>
      </c>
      <c r="J1929" s="616">
        <v>40007679</v>
      </c>
      <c r="K1929" s="640" t="str">
        <f t="shared" si="30"/>
        <v/>
      </c>
    </row>
    <row r="1930" spans="1:11">
      <c r="A1930" s="642" t="s">
        <v>490</v>
      </c>
      <c r="B1930" s="642">
        <v>1140196</v>
      </c>
      <c r="C1930" s="642" t="s">
        <v>52</v>
      </c>
      <c r="D1930" s="642" t="s">
        <v>2978</v>
      </c>
      <c r="E1930" s="642" t="s">
        <v>1011</v>
      </c>
      <c r="F1930" s="642" t="s">
        <v>4193</v>
      </c>
      <c r="G1930" s="642" t="s">
        <v>2988</v>
      </c>
      <c r="H1930" s="642" t="s">
        <v>402</v>
      </c>
      <c r="I1930" s="642" t="s">
        <v>263</v>
      </c>
      <c r="J1930" s="616">
        <v>30069919</v>
      </c>
      <c r="K1930" s="640" t="str">
        <f t="shared" si="30"/>
        <v>OT</v>
      </c>
    </row>
    <row r="1931" spans="1:11">
      <c r="A1931" s="642" t="s">
        <v>270</v>
      </c>
      <c r="B1931" s="642">
        <v>25728276</v>
      </c>
      <c r="C1931" s="642" t="s">
        <v>52</v>
      </c>
      <c r="D1931" s="642" t="s">
        <v>2991</v>
      </c>
      <c r="E1931" s="642" t="s">
        <v>1011</v>
      </c>
      <c r="F1931" s="642" t="s">
        <v>4418</v>
      </c>
      <c r="G1931" s="642" t="s">
        <v>2990</v>
      </c>
      <c r="H1931" s="642" t="s">
        <v>227</v>
      </c>
      <c r="I1931" s="642" t="s">
        <v>1011</v>
      </c>
      <c r="J1931" s="616">
        <v>40006721</v>
      </c>
      <c r="K1931" s="640" t="str">
        <f t="shared" si="30"/>
        <v/>
      </c>
    </row>
    <row r="1932" spans="1:11">
      <c r="A1932" s="642" t="s">
        <v>300</v>
      </c>
      <c r="B1932" s="642">
        <v>828841</v>
      </c>
      <c r="C1932" s="642" t="s">
        <v>52</v>
      </c>
      <c r="D1932" s="642" t="s">
        <v>2978</v>
      </c>
      <c r="E1932" s="642" t="s">
        <v>1011</v>
      </c>
      <c r="F1932" s="642" t="s">
        <v>311</v>
      </c>
      <c r="G1932" s="642" t="s">
        <v>2988</v>
      </c>
      <c r="H1932" s="642" t="s">
        <v>227</v>
      </c>
      <c r="I1932" s="642" t="s">
        <v>142</v>
      </c>
      <c r="J1932" s="616">
        <v>30134714</v>
      </c>
      <c r="K1932" s="640" t="str">
        <f t="shared" si="30"/>
        <v>FI</v>
      </c>
    </row>
    <row r="1933" spans="1:11">
      <c r="A1933" s="642" t="s">
        <v>480</v>
      </c>
      <c r="B1933" s="642">
        <v>92340</v>
      </c>
      <c r="C1933" s="642" t="s">
        <v>52</v>
      </c>
      <c r="D1933" s="642" t="s">
        <v>2978</v>
      </c>
      <c r="E1933" s="642" t="s">
        <v>1011</v>
      </c>
      <c r="F1933" s="642" t="s">
        <v>4419</v>
      </c>
      <c r="G1933" s="642" t="s">
        <v>2988</v>
      </c>
      <c r="H1933" s="642" t="s">
        <v>402</v>
      </c>
      <c r="I1933" s="642" t="s">
        <v>1011</v>
      </c>
      <c r="J1933" s="616">
        <v>40000156</v>
      </c>
      <c r="K1933" s="640" t="str">
        <f t="shared" si="30"/>
        <v/>
      </c>
    </row>
    <row r="1934" spans="1:11">
      <c r="A1934" s="642" t="s">
        <v>156</v>
      </c>
      <c r="B1934" s="642">
        <v>51300</v>
      </c>
      <c r="C1934" s="642" t="s">
        <v>52</v>
      </c>
      <c r="D1934" s="642" t="s">
        <v>2978</v>
      </c>
      <c r="E1934" s="642" t="s">
        <v>1011</v>
      </c>
      <c r="F1934" s="642" t="s">
        <v>821</v>
      </c>
      <c r="G1934" s="642" t="s">
        <v>3024</v>
      </c>
      <c r="H1934" s="642" t="s">
        <v>50</v>
      </c>
      <c r="I1934" s="642" t="s">
        <v>1011</v>
      </c>
      <c r="J1934" s="616">
        <v>30486915</v>
      </c>
      <c r="K1934" s="640" t="str">
        <f t="shared" si="30"/>
        <v/>
      </c>
    </row>
    <row r="1935" spans="1:11">
      <c r="A1935" s="642" t="s">
        <v>156</v>
      </c>
      <c r="B1935" s="642">
        <v>92340</v>
      </c>
      <c r="C1935" s="642" t="s">
        <v>52</v>
      </c>
      <c r="D1935" s="642" t="s">
        <v>2978</v>
      </c>
      <c r="E1935" s="642" t="s">
        <v>1011</v>
      </c>
      <c r="F1935" s="642" t="s">
        <v>822</v>
      </c>
      <c r="G1935" s="642" t="s">
        <v>2988</v>
      </c>
      <c r="H1935" s="642" t="s">
        <v>50</v>
      </c>
      <c r="I1935" s="642" t="s">
        <v>1011</v>
      </c>
      <c r="J1935" s="616">
        <v>30486919</v>
      </c>
      <c r="K1935" s="640" t="str">
        <f t="shared" si="30"/>
        <v/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"/>
  <sheetViews>
    <sheetView topLeftCell="A185" workbookViewId="0">
      <selection activeCell="A204" sqref="A204"/>
    </sheetView>
  </sheetViews>
  <sheetFormatPr baseColWidth="10" defaultRowHeight="15"/>
  <cols>
    <col min="11" max="11" width="33.5703125" customWidth="1"/>
    <col min="12" max="12" width="31.42578125" customWidth="1"/>
  </cols>
  <sheetData>
    <row r="1" spans="1:13">
      <c r="A1" t="s">
        <v>2278</v>
      </c>
      <c r="B1" t="s">
        <v>2279</v>
      </c>
      <c r="C1" t="s">
        <v>4</v>
      </c>
      <c r="D1" t="s">
        <v>2280</v>
      </c>
      <c r="E1" t="s">
        <v>2281</v>
      </c>
      <c r="F1" t="s">
        <v>2282</v>
      </c>
      <c r="G1" t="s">
        <v>27</v>
      </c>
      <c r="H1" t="s">
        <v>2283</v>
      </c>
      <c r="I1" t="s">
        <v>2284</v>
      </c>
      <c r="J1" t="s">
        <v>2285</v>
      </c>
      <c r="K1" t="s">
        <v>2286</v>
      </c>
      <c r="L1" t="s">
        <v>2287</v>
      </c>
      <c r="M1" t="s">
        <v>4738</v>
      </c>
    </row>
    <row r="2" spans="1:13">
      <c r="A2">
        <v>30364305</v>
      </c>
      <c r="B2" t="s">
        <v>2288</v>
      </c>
      <c r="C2" t="s">
        <v>739</v>
      </c>
      <c r="D2" s="1">
        <v>2495879</v>
      </c>
      <c r="E2" t="s">
        <v>2289</v>
      </c>
      <c r="F2" t="s">
        <v>2290</v>
      </c>
      <c r="G2" t="s">
        <v>2291</v>
      </c>
      <c r="H2" t="s">
        <v>2292</v>
      </c>
      <c r="I2" t="s">
        <v>2293</v>
      </c>
      <c r="J2" t="s">
        <v>2293</v>
      </c>
      <c r="K2" t="s">
        <v>2294</v>
      </c>
      <c r="L2" t="s">
        <v>2295</v>
      </c>
      <c r="M2" t="s">
        <v>135</v>
      </c>
    </row>
    <row r="3" spans="1:13">
      <c r="A3">
        <v>30128140</v>
      </c>
      <c r="B3" t="s">
        <v>2296</v>
      </c>
      <c r="C3" t="s">
        <v>739</v>
      </c>
      <c r="D3" s="1">
        <v>637571</v>
      </c>
      <c r="E3" t="s">
        <v>2297</v>
      </c>
      <c r="F3" t="s">
        <v>2298</v>
      </c>
      <c r="G3" t="s">
        <v>2299</v>
      </c>
      <c r="H3" t="s">
        <v>2300</v>
      </c>
      <c r="I3" t="s">
        <v>2301</v>
      </c>
      <c r="J3" t="s">
        <v>2301</v>
      </c>
      <c r="K3" t="s">
        <v>2302</v>
      </c>
      <c r="L3" t="s">
        <v>2303</v>
      </c>
      <c r="M3" t="s">
        <v>135</v>
      </c>
    </row>
    <row r="4" spans="1:13">
      <c r="A4">
        <v>30076574</v>
      </c>
      <c r="B4" t="s">
        <v>2304</v>
      </c>
      <c r="C4" t="s">
        <v>227</v>
      </c>
      <c r="D4" s="1">
        <v>3024789</v>
      </c>
      <c r="E4" t="s">
        <v>2289</v>
      </c>
      <c r="F4" t="s">
        <v>2298</v>
      </c>
      <c r="G4" t="s">
        <v>2291</v>
      </c>
      <c r="H4" t="s">
        <v>2305</v>
      </c>
      <c r="I4" t="s">
        <v>2293</v>
      </c>
      <c r="J4" t="s">
        <v>2293</v>
      </c>
      <c r="K4" t="s">
        <v>2306</v>
      </c>
      <c r="L4" t="s">
        <v>2307</v>
      </c>
      <c r="M4" t="s">
        <v>135</v>
      </c>
    </row>
    <row r="5" spans="1:13">
      <c r="A5">
        <v>30137333</v>
      </c>
      <c r="B5" t="s">
        <v>2308</v>
      </c>
      <c r="C5" t="s">
        <v>739</v>
      </c>
      <c r="E5" t="s">
        <v>2309</v>
      </c>
      <c r="F5" t="s">
        <v>2290</v>
      </c>
      <c r="G5" t="s">
        <v>2291</v>
      </c>
      <c r="H5" t="s">
        <v>2305</v>
      </c>
      <c r="I5" t="s">
        <v>2310</v>
      </c>
      <c r="J5" t="s">
        <v>2310</v>
      </c>
      <c r="K5" t="s">
        <v>2311</v>
      </c>
      <c r="L5" t="s">
        <v>2312</v>
      </c>
      <c r="M5" t="s">
        <v>135</v>
      </c>
    </row>
    <row r="6" spans="1:13">
      <c r="A6">
        <v>40000636</v>
      </c>
      <c r="B6" t="s">
        <v>2313</v>
      </c>
      <c r="C6" t="s">
        <v>119</v>
      </c>
      <c r="D6" s="1">
        <v>139062</v>
      </c>
      <c r="E6" t="s">
        <v>2314</v>
      </c>
      <c r="F6" t="s">
        <v>2298</v>
      </c>
      <c r="G6" t="s">
        <v>2315</v>
      </c>
      <c r="H6" t="s">
        <v>2316</v>
      </c>
      <c r="I6" t="s">
        <v>2317</v>
      </c>
      <c r="J6" t="s">
        <v>2317</v>
      </c>
      <c r="K6" t="s">
        <v>2318</v>
      </c>
      <c r="L6" t="s">
        <v>2319</v>
      </c>
      <c r="M6" t="s">
        <v>135</v>
      </c>
    </row>
    <row r="7" spans="1:13">
      <c r="A7">
        <v>30073551</v>
      </c>
      <c r="B7" t="s">
        <v>2320</v>
      </c>
      <c r="C7" t="s">
        <v>2321</v>
      </c>
      <c r="E7" t="s">
        <v>2309</v>
      </c>
      <c r="F7" t="s">
        <v>2290</v>
      </c>
      <c r="G7" t="s">
        <v>2322</v>
      </c>
      <c r="H7" t="s">
        <v>2323</v>
      </c>
      <c r="I7" t="s">
        <v>2324</v>
      </c>
      <c r="J7" t="s">
        <v>2324</v>
      </c>
      <c r="K7" t="s">
        <v>2325</v>
      </c>
      <c r="L7" t="s">
        <v>2326</v>
      </c>
      <c r="M7" t="s">
        <v>135</v>
      </c>
    </row>
    <row r="8" spans="1:13">
      <c r="A8">
        <v>30470902</v>
      </c>
      <c r="B8" t="s">
        <v>2327</v>
      </c>
      <c r="C8" t="s">
        <v>50</v>
      </c>
      <c r="D8" s="1">
        <v>62985</v>
      </c>
      <c r="E8" t="s">
        <v>2328</v>
      </c>
      <c r="F8" t="s">
        <v>2298</v>
      </c>
      <c r="G8" t="s">
        <v>2315</v>
      </c>
      <c r="H8" t="s">
        <v>2329</v>
      </c>
      <c r="I8" t="s">
        <v>2317</v>
      </c>
      <c r="J8" t="s">
        <v>2317</v>
      </c>
      <c r="K8" t="s">
        <v>2330</v>
      </c>
      <c r="L8" t="s">
        <v>2331</v>
      </c>
      <c r="M8" t="s">
        <v>135</v>
      </c>
    </row>
    <row r="9" spans="1:13">
      <c r="A9">
        <v>20157700</v>
      </c>
      <c r="B9" t="s">
        <v>2332</v>
      </c>
      <c r="C9" t="s">
        <v>439</v>
      </c>
      <c r="D9" s="1">
        <v>63638</v>
      </c>
      <c r="E9" t="s">
        <v>98</v>
      </c>
      <c r="F9" t="s">
        <v>2298</v>
      </c>
      <c r="G9" t="s">
        <v>2333</v>
      </c>
      <c r="H9" t="s">
        <v>2323</v>
      </c>
      <c r="I9" t="s">
        <v>2301</v>
      </c>
      <c r="J9" t="s">
        <v>2301</v>
      </c>
      <c r="K9" t="s">
        <v>2334</v>
      </c>
      <c r="L9" t="s">
        <v>2335</v>
      </c>
      <c r="M9" t="s">
        <v>135</v>
      </c>
    </row>
    <row r="10" spans="1:13">
      <c r="A10">
        <v>30396186</v>
      </c>
      <c r="B10" t="s">
        <v>2336</v>
      </c>
      <c r="C10" t="s">
        <v>300</v>
      </c>
      <c r="D10" s="1">
        <v>370439</v>
      </c>
      <c r="E10" t="s">
        <v>2337</v>
      </c>
      <c r="F10" t="s">
        <v>2298</v>
      </c>
      <c r="G10" t="s">
        <v>2338</v>
      </c>
      <c r="H10" t="s">
        <v>2339</v>
      </c>
      <c r="I10" t="s">
        <v>2340</v>
      </c>
      <c r="J10" t="s">
        <v>2340</v>
      </c>
      <c r="K10" t="s">
        <v>2341</v>
      </c>
      <c r="L10" t="s">
        <v>2342</v>
      </c>
      <c r="M10" t="s">
        <v>135</v>
      </c>
    </row>
    <row r="11" spans="1:13">
      <c r="A11">
        <v>30093309</v>
      </c>
      <c r="B11" t="s">
        <v>456</v>
      </c>
      <c r="C11" t="s">
        <v>2343</v>
      </c>
      <c r="E11" t="s">
        <v>2344</v>
      </c>
      <c r="F11" t="s">
        <v>2298</v>
      </c>
      <c r="G11" t="s">
        <v>2333</v>
      </c>
      <c r="H11" t="s">
        <v>2339</v>
      </c>
      <c r="I11" t="s">
        <v>2345</v>
      </c>
      <c r="J11" t="s">
        <v>2345</v>
      </c>
      <c r="K11" t="s">
        <v>2346</v>
      </c>
      <c r="L11" t="s">
        <v>2347</v>
      </c>
      <c r="M11" t="s">
        <v>135</v>
      </c>
    </row>
    <row r="12" spans="1:13">
      <c r="A12">
        <v>30083781</v>
      </c>
      <c r="B12" t="s">
        <v>2348</v>
      </c>
      <c r="C12" t="s">
        <v>420</v>
      </c>
      <c r="E12" t="s">
        <v>2349</v>
      </c>
      <c r="F12" t="s">
        <v>2350</v>
      </c>
      <c r="G12" t="s">
        <v>2322</v>
      </c>
      <c r="H12" t="s">
        <v>2351</v>
      </c>
      <c r="K12" t="s">
        <v>2352</v>
      </c>
      <c r="L12" t="s">
        <v>2353</v>
      </c>
      <c r="M12" t="s">
        <v>135</v>
      </c>
    </row>
    <row r="13" spans="1:13">
      <c r="A13">
        <v>30098600</v>
      </c>
      <c r="B13" t="s">
        <v>2354</v>
      </c>
      <c r="C13" t="s">
        <v>403</v>
      </c>
      <c r="E13" t="s">
        <v>2349</v>
      </c>
      <c r="F13" t="s">
        <v>2355</v>
      </c>
      <c r="G13" t="s">
        <v>2333</v>
      </c>
      <c r="H13" t="s">
        <v>2356</v>
      </c>
      <c r="I13" t="s">
        <v>2324</v>
      </c>
      <c r="J13" t="s">
        <v>2324</v>
      </c>
      <c r="K13" t="s">
        <v>2357</v>
      </c>
      <c r="L13" t="s">
        <v>2358</v>
      </c>
      <c r="M13" t="s">
        <v>135</v>
      </c>
    </row>
    <row r="14" spans="1:13">
      <c r="A14">
        <v>30277425</v>
      </c>
      <c r="B14" t="s">
        <v>2359</v>
      </c>
      <c r="C14" t="s">
        <v>588</v>
      </c>
      <c r="E14" t="s">
        <v>2309</v>
      </c>
      <c r="F14" t="s">
        <v>2298</v>
      </c>
      <c r="G14" t="s">
        <v>2360</v>
      </c>
      <c r="H14" t="s">
        <v>2361</v>
      </c>
      <c r="I14" t="s">
        <v>2361</v>
      </c>
      <c r="J14" t="s">
        <v>2361</v>
      </c>
      <c r="K14" t="s">
        <v>2362</v>
      </c>
      <c r="L14" t="s">
        <v>2363</v>
      </c>
      <c r="M14" t="s">
        <v>135</v>
      </c>
    </row>
    <row r="15" spans="1:13">
      <c r="A15">
        <v>30339483</v>
      </c>
      <c r="B15" t="s">
        <v>2364</v>
      </c>
      <c r="C15" t="s">
        <v>2365</v>
      </c>
      <c r="D15" s="1">
        <v>7000</v>
      </c>
      <c r="E15" t="s">
        <v>2366</v>
      </c>
      <c r="F15" t="s">
        <v>2298</v>
      </c>
      <c r="G15" t="s">
        <v>2367</v>
      </c>
      <c r="H15" t="s">
        <v>2368</v>
      </c>
      <c r="K15" t="s">
        <v>2369</v>
      </c>
      <c r="L15" t="s">
        <v>2370</v>
      </c>
      <c r="M15" t="s">
        <v>135</v>
      </c>
    </row>
    <row r="16" spans="1:13">
      <c r="A16">
        <v>30375772</v>
      </c>
      <c r="B16" t="s">
        <v>2371</v>
      </c>
      <c r="C16" t="s">
        <v>490</v>
      </c>
      <c r="D16" s="1">
        <v>359065</v>
      </c>
      <c r="E16" t="s">
        <v>2337</v>
      </c>
      <c r="F16" t="s">
        <v>2298</v>
      </c>
      <c r="G16" t="s">
        <v>2333</v>
      </c>
      <c r="H16" t="s">
        <v>2368</v>
      </c>
      <c r="I16" t="s">
        <v>2293</v>
      </c>
      <c r="J16" t="s">
        <v>2293</v>
      </c>
      <c r="K16" t="s">
        <v>2372</v>
      </c>
      <c r="L16" t="s">
        <v>2373</v>
      </c>
      <c r="M16" t="s">
        <v>135</v>
      </c>
    </row>
    <row r="17" spans="1:13">
      <c r="A17">
        <v>30465788</v>
      </c>
      <c r="B17" t="s">
        <v>2374</v>
      </c>
      <c r="C17" t="s">
        <v>50</v>
      </c>
      <c r="E17" t="s">
        <v>2309</v>
      </c>
      <c r="F17" t="s">
        <v>2290</v>
      </c>
      <c r="G17" t="s">
        <v>2315</v>
      </c>
      <c r="H17" t="s">
        <v>2375</v>
      </c>
      <c r="I17" t="s">
        <v>2317</v>
      </c>
      <c r="J17" t="s">
        <v>2317</v>
      </c>
      <c r="K17" t="s">
        <v>2376</v>
      </c>
      <c r="L17" t="s">
        <v>2377</v>
      </c>
      <c r="M17" t="s">
        <v>135</v>
      </c>
    </row>
    <row r="18" spans="1:13">
      <c r="A18">
        <v>30093309</v>
      </c>
      <c r="B18" t="s">
        <v>2378</v>
      </c>
      <c r="C18" t="s">
        <v>2343</v>
      </c>
      <c r="D18" s="1">
        <v>377088</v>
      </c>
      <c r="E18" t="s">
        <v>2379</v>
      </c>
      <c r="F18" t="s">
        <v>2298</v>
      </c>
      <c r="G18" t="s">
        <v>2333</v>
      </c>
      <c r="H18" t="s">
        <v>2301</v>
      </c>
      <c r="I18" t="s">
        <v>2301</v>
      </c>
      <c r="J18" t="s">
        <v>2301</v>
      </c>
      <c r="K18" t="s">
        <v>2380</v>
      </c>
      <c r="L18" t="s">
        <v>2381</v>
      </c>
      <c r="M18" t="s">
        <v>135</v>
      </c>
    </row>
    <row r="19" spans="1:13">
      <c r="A19">
        <v>30341232</v>
      </c>
      <c r="B19" t="s">
        <v>2382</v>
      </c>
      <c r="C19" t="s">
        <v>420</v>
      </c>
      <c r="D19" s="1">
        <v>113883</v>
      </c>
      <c r="E19" t="s">
        <v>2383</v>
      </c>
      <c r="F19" t="s">
        <v>2298</v>
      </c>
      <c r="G19" t="s">
        <v>2333</v>
      </c>
      <c r="H19" t="s">
        <v>2293</v>
      </c>
      <c r="I19" t="s">
        <v>2293</v>
      </c>
      <c r="J19" t="s">
        <v>2293</v>
      </c>
      <c r="K19" t="s">
        <v>2384</v>
      </c>
      <c r="L19" t="s">
        <v>2385</v>
      </c>
      <c r="M19" t="s">
        <v>135</v>
      </c>
    </row>
    <row r="20" spans="1:13">
      <c r="A20">
        <v>30405874</v>
      </c>
      <c r="B20" t="s">
        <v>681</v>
      </c>
      <c r="C20" t="s">
        <v>635</v>
      </c>
      <c r="E20" t="s">
        <v>2386</v>
      </c>
      <c r="F20" t="s">
        <v>746</v>
      </c>
      <c r="G20" t="s">
        <v>2387</v>
      </c>
      <c r="K20" t="s">
        <v>2388</v>
      </c>
      <c r="L20" t="s">
        <v>2389</v>
      </c>
      <c r="M20" t="s">
        <v>135</v>
      </c>
    </row>
    <row r="21" spans="1:13">
      <c r="A21">
        <v>30427823</v>
      </c>
      <c r="B21" t="s">
        <v>2390</v>
      </c>
      <c r="C21" t="s">
        <v>2343</v>
      </c>
      <c r="D21" s="1">
        <v>199646</v>
      </c>
      <c r="E21" t="s">
        <v>2337</v>
      </c>
      <c r="F21" t="s">
        <v>2298</v>
      </c>
      <c r="G21" t="s">
        <v>2391</v>
      </c>
      <c r="H21" t="s">
        <v>2316</v>
      </c>
      <c r="I21" t="s">
        <v>2392</v>
      </c>
      <c r="J21" t="s">
        <v>2392</v>
      </c>
      <c r="K21" t="s">
        <v>2393</v>
      </c>
      <c r="L21" t="s">
        <v>2394</v>
      </c>
      <c r="M21" t="s">
        <v>135</v>
      </c>
    </row>
    <row r="22" spans="1:13">
      <c r="A22">
        <v>30339631</v>
      </c>
      <c r="B22" t="s">
        <v>2395</v>
      </c>
      <c r="C22" t="s">
        <v>561</v>
      </c>
      <c r="E22" t="s">
        <v>2396</v>
      </c>
      <c r="G22" t="s">
        <v>2367</v>
      </c>
      <c r="I22" t="s">
        <v>2397</v>
      </c>
      <c r="J22" t="s">
        <v>2397</v>
      </c>
      <c r="K22" t="s">
        <v>2398</v>
      </c>
      <c r="L22" t="s">
        <v>2399</v>
      </c>
      <c r="M22" t="s">
        <v>135</v>
      </c>
    </row>
    <row r="23" spans="1:13">
      <c r="A23">
        <v>30135099</v>
      </c>
      <c r="B23" t="s">
        <v>2400</v>
      </c>
      <c r="C23" t="s">
        <v>502</v>
      </c>
      <c r="E23" t="s">
        <v>2401</v>
      </c>
      <c r="G23" t="s">
        <v>2367</v>
      </c>
      <c r="K23" t="s">
        <v>2402</v>
      </c>
      <c r="L23" t="s">
        <v>2403</v>
      </c>
      <c r="M23" t="s">
        <v>135</v>
      </c>
    </row>
    <row r="24" spans="1:13">
      <c r="A24">
        <v>20170805</v>
      </c>
      <c r="B24" t="s">
        <v>2404</v>
      </c>
      <c r="C24" t="s">
        <v>355</v>
      </c>
      <c r="E24" t="s">
        <v>2401</v>
      </c>
      <c r="F24" t="s">
        <v>987</v>
      </c>
      <c r="G24" t="s">
        <v>2367</v>
      </c>
      <c r="K24" t="s">
        <v>2405</v>
      </c>
      <c r="L24" t="s">
        <v>2406</v>
      </c>
      <c r="M24" t="s">
        <v>135</v>
      </c>
    </row>
    <row r="25" spans="1:13">
      <c r="A25">
        <v>30485210</v>
      </c>
      <c r="B25" t="s">
        <v>2407</v>
      </c>
      <c r="C25" t="s">
        <v>468</v>
      </c>
      <c r="D25" s="1">
        <v>266381</v>
      </c>
      <c r="E25" t="s">
        <v>2337</v>
      </c>
      <c r="F25" t="s">
        <v>2298</v>
      </c>
      <c r="G25" t="s">
        <v>2322</v>
      </c>
      <c r="H25" t="s">
        <v>2316</v>
      </c>
      <c r="I25" t="s">
        <v>2408</v>
      </c>
      <c r="J25" t="s">
        <v>2408</v>
      </c>
      <c r="K25" t="s">
        <v>2409</v>
      </c>
      <c r="L25" t="s">
        <v>2410</v>
      </c>
      <c r="M25" t="s">
        <v>135</v>
      </c>
    </row>
    <row r="26" spans="1:13">
      <c r="A26">
        <v>30458546</v>
      </c>
      <c r="B26" t="s">
        <v>2411</v>
      </c>
      <c r="C26" t="s">
        <v>2412</v>
      </c>
      <c r="D26" s="1">
        <v>404955</v>
      </c>
      <c r="E26" t="s">
        <v>2413</v>
      </c>
      <c r="F26" t="s">
        <v>2414</v>
      </c>
      <c r="G26" t="s">
        <v>2360</v>
      </c>
      <c r="H26" t="s">
        <v>2316</v>
      </c>
      <c r="I26" t="s">
        <v>2415</v>
      </c>
      <c r="J26" t="s">
        <v>2415</v>
      </c>
      <c r="K26" t="s">
        <v>2416</v>
      </c>
      <c r="L26" t="s">
        <v>2417</v>
      </c>
      <c r="M26" t="s">
        <v>135</v>
      </c>
    </row>
    <row r="27" spans="1:13">
      <c r="A27">
        <v>40000513</v>
      </c>
      <c r="B27" t="s">
        <v>2418</v>
      </c>
      <c r="C27" t="s">
        <v>119</v>
      </c>
      <c r="D27" s="1">
        <v>64796</v>
      </c>
      <c r="E27" t="s">
        <v>2337</v>
      </c>
      <c r="F27" t="s">
        <v>2298</v>
      </c>
      <c r="G27" t="s">
        <v>2315</v>
      </c>
      <c r="H27" t="s">
        <v>2419</v>
      </c>
      <c r="I27" t="s">
        <v>2415</v>
      </c>
      <c r="J27" t="s">
        <v>2415</v>
      </c>
      <c r="K27" t="s">
        <v>2420</v>
      </c>
      <c r="L27" t="s">
        <v>2421</v>
      </c>
      <c r="M27" t="s">
        <v>135</v>
      </c>
    </row>
    <row r="28" spans="1:13">
      <c r="A28">
        <v>40000419</v>
      </c>
      <c r="B28" t="s">
        <v>2422</v>
      </c>
      <c r="C28" t="s">
        <v>876</v>
      </c>
      <c r="D28" s="1">
        <v>232610</v>
      </c>
      <c r="E28" t="s">
        <v>2337</v>
      </c>
      <c r="F28" t="s">
        <v>2298</v>
      </c>
      <c r="G28" t="s">
        <v>2338</v>
      </c>
      <c r="H28" t="s">
        <v>2419</v>
      </c>
      <c r="I28" t="s">
        <v>2415</v>
      </c>
      <c r="J28" t="s">
        <v>2415</v>
      </c>
      <c r="K28" t="s">
        <v>2423</v>
      </c>
      <c r="L28" t="s">
        <v>2424</v>
      </c>
      <c r="M28" t="s">
        <v>135</v>
      </c>
    </row>
    <row r="29" spans="1:13">
      <c r="A29">
        <v>30427424</v>
      </c>
      <c r="B29" t="s">
        <v>2425</v>
      </c>
      <c r="C29" t="s">
        <v>339</v>
      </c>
      <c r="D29" s="1">
        <v>62294</v>
      </c>
      <c r="E29" t="s">
        <v>2337</v>
      </c>
      <c r="F29" t="s">
        <v>2298</v>
      </c>
      <c r="G29" t="s">
        <v>2338</v>
      </c>
      <c r="H29" t="s">
        <v>2419</v>
      </c>
      <c r="I29" t="s">
        <v>2426</v>
      </c>
      <c r="J29" t="s">
        <v>2426</v>
      </c>
      <c r="K29" t="s">
        <v>2427</v>
      </c>
      <c r="L29" t="s">
        <v>2428</v>
      </c>
      <c r="M29" t="s">
        <v>135</v>
      </c>
    </row>
    <row r="30" spans="1:13">
      <c r="A30">
        <v>30427472</v>
      </c>
      <c r="B30" t="s">
        <v>2429</v>
      </c>
      <c r="C30" t="s">
        <v>339</v>
      </c>
      <c r="D30" s="1">
        <v>117485</v>
      </c>
      <c r="E30" t="s">
        <v>2337</v>
      </c>
      <c r="F30" t="s">
        <v>2298</v>
      </c>
      <c r="G30" t="s">
        <v>2338</v>
      </c>
      <c r="H30" t="s">
        <v>2419</v>
      </c>
      <c r="I30" t="s">
        <v>2426</v>
      </c>
      <c r="J30" t="s">
        <v>2426</v>
      </c>
      <c r="K30" t="s">
        <v>2430</v>
      </c>
      <c r="L30" t="s">
        <v>2431</v>
      </c>
      <c r="M30" t="s">
        <v>135</v>
      </c>
    </row>
    <row r="31" spans="1:13">
      <c r="A31">
        <v>30482544</v>
      </c>
      <c r="B31" t="s">
        <v>2432</v>
      </c>
      <c r="C31" t="s">
        <v>339</v>
      </c>
      <c r="D31" s="1">
        <v>119302</v>
      </c>
      <c r="E31" t="s">
        <v>2337</v>
      </c>
      <c r="F31" t="s">
        <v>2298</v>
      </c>
      <c r="G31" t="s">
        <v>2338</v>
      </c>
      <c r="H31" t="s">
        <v>2419</v>
      </c>
      <c r="I31" t="s">
        <v>2426</v>
      </c>
      <c r="J31" t="s">
        <v>2426</v>
      </c>
      <c r="K31" t="s">
        <v>2433</v>
      </c>
      <c r="L31" t="s">
        <v>2434</v>
      </c>
      <c r="M31" t="s">
        <v>135</v>
      </c>
    </row>
    <row r="32" spans="1:13">
      <c r="A32">
        <v>40002212</v>
      </c>
      <c r="B32" t="s">
        <v>2435</v>
      </c>
      <c r="C32" t="s">
        <v>284</v>
      </c>
      <c r="D32" s="1">
        <v>42065</v>
      </c>
      <c r="E32" t="s">
        <v>2337</v>
      </c>
      <c r="F32" t="s">
        <v>2298</v>
      </c>
      <c r="G32" t="s">
        <v>2338</v>
      </c>
      <c r="H32" t="s">
        <v>2419</v>
      </c>
      <c r="I32" t="s">
        <v>2415</v>
      </c>
      <c r="J32" t="s">
        <v>2415</v>
      </c>
      <c r="K32" t="s">
        <v>2436</v>
      </c>
      <c r="L32" t="s">
        <v>2437</v>
      </c>
      <c r="M32" t="s">
        <v>135</v>
      </c>
    </row>
    <row r="33" spans="1:13">
      <c r="A33">
        <v>30485663</v>
      </c>
      <c r="B33" t="s">
        <v>2438</v>
      </c>
      <c r="C33" t="s">
        <v>270</v>
      </c>
      <c r="D33" s="1">
        <v>65212</v>
      </c>
      <c r="E33" t="s">
        <v>2337</v>
      </c>
      <c r="F33" t="s">
        <v>2414</v>
      </c>
      <c r="G33" t="s">
        <v>2338</v>
      </c>
      <c r="H33" t="s">
        <v>2419</v>
      </c>
      <c r="I33" t="s">
        <v>2415</v>
      </c>
      <c r="J33" t="s">
        <v>2415</v>
      </c>
      <c r="K33" t="s">
        <v>2439</v>
      </c>
      <c r="L33" t="s">
        <v>2440</v>
      </c>
      <c r="M33" t="s">
        <v>135</v>
      </c>
    </row>
    <row r="34" spans="1:13">
      <c r="A34">
        <v>30484729</v>
      </c>
      <c r="B34" t="s">
        <v>2441</v>
      </c>
      <c r="C34" t="s">
        <v>528</v>
      </c>
      <c r="D34" s="1">
        <v>135018</v>
      </c>
      <c r="E34" t="s">
        <v>2337</v>
      </c>
      <c r="F34" t="s">
        <v>2298</v>
      </c>
      <c r="G34" t="s">
        <v>2322</v>
      </c>
      <c r="H34" t="s">
        <v>2419</v>
      </c>
      <c r="I34" t="s">
        <v>2397</v>
      </c>
      <c r="J34" t="s">
        <v>2397</v>
      </c>
      <c r="K34" t="s">
        <v>2442</v>
      </c>
      <c r="L34" t="s">
        <v>2443</v>
      </c>
      <c r="M34" t="s">
        <v>135</v>
      </c>
    </row>
    <row r="35" spans="1:13">
      <c r="A35">
        <v>40000574</v>
      </c>
      <c r="B35" t="s">
        <v>2444</v>
      </c>
      <c r="C35" t="s">
        <v>403</v>
      </c>
      <c r="D35" s="1">
        <v>272814</v>
      </c>
      <c r="E35" t="s">
        <v>2337</v>
      </c>
      <c r="F35" t="s">
        <v>2355</v>
      </c>
      <c r="G35" t="s">
        <v>2333</v>
      </c>
      <c r="H35" t="s">
        <v>2419</v>
      </c>
      <c r="I35" t="s">
        <v>2445</v>
      </c>
      <c r="J35" t="s">
        <v>2445</v>
      </c>
      <c r="K35" t="s">
        <v>2446</v>
      </c>
      <c r="L35" t="s">
        <v>2447</v>
      </c>
      <c r="M35" t="s">
        <v>135</v>
      </c>
    </row>
    <row r="36" spans="1:13">
      <c r="A36">
        <v>40000847</v>
      </c>
      <c r="B36" t="s">
        <v>2448</v>
      </c>
      <c r="C36" t="s">
        <v>560</v>
      </c>
      <c r="D36" s="1">
        <v>110000</v>
      </c>
      <c r="E36" t="s">
        <v>2337</v>
      </c>
      <c r="F36" t="s">
        <v>2298</v>
      </c>
      <c r="G36" t="s">
        <v>2360</v>
      </c>
      <c r="H36" t="s">
        <v>2419</v>
      </c>
      <c r="I36" t="s">
        <v>2415</v>
      </c>
      <c r="J36" t="s">
        <v>2415</v>
      </c>
      <c r="K36" t="s">
        <v>2449</v>
      </c>
      <c r="L36" t="s">
        <v>2450</v>
      </c>
      <c r="M36" t="s">
        <v>135</v>
      </c>
    </row>
    <row r="37" spans="1:13">
      <c r="A37">
        <v>30329325</v>
      </c>
      <c r="B37" t="s">
        <v>2451</v>
      </c>
      <c r="C37" t="s">
        <v>284</v>
      </c>
      <c r="D37" s="1">
        <v>292147</v>
      </c>
      <c r="E37" t="s">
        <v>2337</v>
      </c>
      <c r="F37" t="s">
        <v>2298</v>
      </c>
      <c r="G37" t="s">
        <v>2338</v>
      </c>
      <c r="H37" t="s">
        <v>2329</v>
      </c>
      <c r="I37" t="s">
        <v>2408</v>
      </c>
      <c r="J37" t="s">
        <v>2408</v>
      </c>
      <c r="K37" t="s">
        <v>2452</v>
      </c>
      <c r="L37" t="s">
        <v>2453</v>
      </c>
      <c r="M37" t="s">
        <v>135</v>
      </c>
    </row>
    <row r="38" spans="1:13">
      <c r="A38">
        <v>40001677</v>
      </c>
      <c r="B38" t="s">
        <v>2454</v>
      </c>
      <c r="C38" t="s">
        <v>2455</v>
      </c>
      <c r="D38" s="1">
        <v>74519</v>
      </c>
      <c r="E38" t="s">
        <v>2337</v>
      </c>
      <c r="F38" t="s">
        <v>2298</v>
      </c>
      <c r="G38" t="s">
        <v>2315</v>
      </c>
      <c r="H38" t="s">
        <v>2329</v>
      </c>
      <c r="I38" t="s">
        <v>2456</v>
      </c>
      <c r="J38" t="s">
        <v>2456</v>
      </c>
      <c r="K38" t="s">
        <v>2457</v>
      </c>
      <c r="L38" t="s">
        <v>2458</v>
      </c>
      <c r="M38" t="s">
        <v>135</v>
      </c>
    </row>
    <row r="39" spans="1:13">
      <c r="A39">
        <v>40000290</v>
      </c>
      <c r="B39" t="s">
        <v>2459</v>
      </c>
      <c r="C39" t="s">
        <v>183</v>
      </c>
      <c r="D39" s="1">
        <v>301857</v>
      </c>
      <c r="E39" t="s">
        <v>2337</v>
      </c>
      <c r="F39" t="s">
        <v>2298</v>
      </c>
      <c r="G39" t="s">
        <v>2315</v>
      </c>
      <c r="H39" t="s">
        <v>2329</v>
      </c>
      <c r="I39" t="s">
        <v>2408</v>
      </c>
      <c r="J39" t="s">
        <v>2408</v>
      </c>
      <c r="K39" t="s">
        <v>2460</v>
      </c>
      <c r="L39" t="s">
        <v>2461</v>
      </c>
      <c r="M39" t="s">
        <v>135</v>
      </c>
    </row>
    <row r="40" spans="1:13">
      <c r="A40">
        <v>30085619</v>
      </c>
      <c r="B40" t="s">
        <v>2462</v>
      </c>
      <c r="C40" t="s">
        <v>50</v>
      </c>
      <c r="D40" s="1">
        <v>190400</v>
      </c>
      <c r="E40" t="s">
        <v>2337</v>
      </c>
      <c r="F40" t="s">
        <v>2298</v>
      </c>
      <c r="G40" t="s">
        <v>2315</v>
      </c>
      <c r="H40" t="s">
        <v>2329</v>
      </c>
      <c r="I40" t="s">
        <v>2397</v>
      </c>
      <c r="J40" t="s">
        <v>2397</v>
      </c>
      <c r="K40" t="s">
        <v>2463</v>
      </c>
      <c r="L40" t="s">
        <v>2464</v>
      </c>
      <c r="M40" t="s">
        <v>135</v>
      </c>
    </row>
    <row r="41" spans="1:13">
      <c r="A41">
        <v>20170805</v>
      </c>
      <c r="B41" t="s">
        <v>2465</v>
      </c>
      <c r="C41" t="s">
        <v>355</v>
      </c>
      <c r="E41" t="s">
        <v>2349</v>
      </c>
      <c r="F41" t="s">
        <v>2466</v>
      </c>
      <c r="G41" t="s">
        <v>2367</v>
      </c>
      <c r="H41" t="s">
        <v>2329</v>
      </c>
      <c r="I41" t="s">
        <v>2415</v>
      </c>
      <c r="J41" t="s">
        <v>2415</v>
      </c>
      <c r="K41" t="s">
        <v>2467</v>
      </c>
      <c r="L41" t="s">
        <v>2468</v>
      </c>
      <c r="M41" t="s">
        <v>258</v>
      </c>
    </row>
    <row r="42" spans="1:13">
      <c r="A42">
        <v>30137152</v>
      </c>
      <c r="B42" t="s">
        <v>2469</v>
      </c>
      <c r="C42" t="s">
        <v>635</v>
      </c>
      <c r="D42" s="1">
        <v>247557</v>
      </c>
      <c r="E42" t="s">
        <v>2337</v>
      </c>
      <c r="F42" t="s">
        <v>2470</v>
      </c>
      <c r="G42" t="s">
        <v>2291</v>
      </c>
      <c r="H42" t="s">
        <v>2415</v>
      </c>
      <c r="I42" t="s">
        <v>2471</v>
      </c>
      <c r="J42" t="s">
        <v>2471</v>
      </c>
      <c r="K42" t="s">
        <v>2472</v>
      </c>
      <c r="L42" t="s">
        <v>2473</v>
      </c>
      <c r="M42" t="s">
        <v>135</v>
      </c>
    </row>
    <row r="43" spans="1:13">
      <c r="A43">
        <v>30458984</v>
      </c>
      <c r="B43" t="s">
        <v>2474</v>
      </c>
      <c r="C43" t="s">
        <v>227</v>
      </c>
      <c r="D43" s="1">
        <v>136057</v>
      </c>
      <c r="E43" t="s">
        <v>2337</v>
      </c>
      <c r="F43" t="s">
        <v>2298</v>
      </c>
      <c r="G43" t="s">
        <v>2291</v>
      </c>
      <c r="H43" t="s">
        <v>2415</v>
      </c>
      <c r="I43" t="s">
        <v>2426</v>
      </c>
      <c r="J43" t="s">
        <v>2426</v>
      </c>
      <c r="K43" t="s">
        <v>2475</v>
      </c>
      <c r="L43" t="s">
        <v>2476</v>
      </c>
      <c r="M43" t="s">
        <v>135</v>
      </c>
    </row>
    <row r="44" spans="1:13">
      <c r="A44">
        <v>40000611</v>
      </c>
      <c r="B44" t="s">
        <v>2477</v>
      </c>
      <c r="C44" t="s">
        <v>119</v>
      </c>
      <c r="D44" s="1">
        <v>222275</v>
      </c>
      <c r="E44" t="s">
        <v>2478</v>
      </c>
      <c r="F44" t="s">
        <v>2298</v>
      </c>
      <c r="G44" t="s">
        <v>2315</v>
      </c>
      <c r="H44" t="s">
        <v>2426</v>
      </c>
      <c r="I44" t="s">
        <v>2456</v>
      </c>
      <c r="J44" t="s">
        <v>2456</v>
      </c>
      <c r="K44" t="s">
        <v>2479</v>
      </c>
      <c r="L44" t="s">
        <v>2480</v>
      </c>
      <c r="M44" t="s">
        <v>135</v>
      </c>
    </row>
    <row r="45" spans="1:13">
      <c r="A45">
        <v>30397335</v>
      </c>
      <c r="B45" t="s">
        <v>2481</v>
      </c>
      <c r="C45" t="s">
        <v>119</v>
      </c>
      <c r="D45" s="1">
        <v>526939</v>
      </c>
      <c r="E45" t="s">
        <v>2383</v>
      </c>
      <c r="F45" t="s">
        <v>2298</v>
      </c>
      <c r="G45" t="s">
        <v>2315</v>
      </c>
      <c r="H45" t="s">
        <v>2426</v>
      </c>
      <c r="I45" t="s">
        <v>2456</v>
      </c>
      <c r="J45" t="s">
        <v>2456</v>
      </c>
      <c r="K45" t="s">
        <v>2482</v>
      </c>
      <c r="L45" t="s">
        <v>2483</v>
      </c>
      <c r="M45" t="s">
        <v>135</v>
      </c>
    </row>
    <row r="46" spans="1:13">
      <c r="A46">
        <v>30481304</v>
      </c>
      <c r="B46" t="s">
        <v>2484</v>
      </c>
      <c r="C46" t="s">
        <v>739</v>
      </c>
      <c r="D46" s="1">
        <v>597291</v>
      </c>
      <c r="E46" t="s">
        <v>2383</v>
      </c>
      <c r="F46" t="s">
        <v>2298</v>
      </c>
      <c r="G46" t="s">
        <v>2485</v>
      </c>
      <c r="H46" t="s">
        <v>2317</v>
      </c>
      <c r="I46" t="s">
        <v>2486</v>
      </c>
      <c r="J46" t="s">
        <v>2486</v>
      </c>
      <c r="K46" t="s">
        <v>2487</v>
      </c>
      <c r="L46" t="s">
        <v>2488</v>
      </c>
      <c r="M46" t="s">
        <v>135</v>
      </c>
    </row>
    <row r="47" spans="1:13">
      <c r="A47">
        <v>30396026</v>
      </c>
      <c r="B47" t="s">
        <v>2489</v>
      </c>
      <c r="C47" t="s">
        <v>427</v>
      </c>
      <c r="D47" s="1">
        <v>532121</v>
      </c>
      <c r="E47" t="s">
        <v>2383</v>
      </c>
      <c r="F47" t="s">
        <v>2298</v>
      </c>
      <c r="G47" t="s">
        <v>2322</v>
      </c>
      <c r="H47" t="s">
        <v>2317</v>
      </c>
      <c r="I47" t="s">
        <v>2486</v>
      </c>
      <c r="J47" t="s">
        <v>2486</v>
      </c>
      <c r="K47" t="s">
        <v>2490</v>
      </c>
      <c r="L47" t="s">
        <v>2491</v>
      </c>
      <c r="M47" t="s">
        <v>135</v>
      </c>
    </row>
    <row r="48" spans="1:13">
      <c r="A48">
        <v>40002366</v>
      </c>
      <c r="B48" t="s">
        <v>2492</v>
      </c>
      <c r="C48" t="s">
        <v>403</v>
      </c>
      <c r="D48" s="1">
        <v>647866</v>
      </c>
      <c r="E48" t="s">
        <v>2337</v>
      </c>
      <c r="F48" t="s">
        <v>2355</v>
      </c>
      <c r="G48" t="s">
        <v>2333</v>
      </c>
      <c r="H48" t="s">
        <v>2317</v>
      </c>
      <c r="I48" t="s">
        <v>2493</v>
      </c>
      <c r="J48" t="s">
        <v>2493</v>
      </c>
      <c r="K48" t="s">
        <v>2494</v>
      </c>
      <c r="L48" t="s">
        <v>2495</v>
      </c>
      <c r="M48" t="s">
        <v>135</v>
      </c>
    </row>
    <row r="49" spans="1:13">
      <c r="A49">
        <v>30402076</v>
      </c>
      <c r="B49" t="s">
        <v>2496</v>
      </c>
      <c r="C49" t="s">
        <v>403</v>
      </c>
      <c r="D49" s="1">
        <v>1211110</v>
      </c>
      <c r="E49" t="s">
        <v>2337</v>
      </c>
      <c r="F49" t="s">
        <v>2298</v>
      </c>
      <c r="G49" t="s">
        <v>2299</v>
      </c>
      <c r="H49" t="s">
        <v>4739</v>
      </c>
      <c r="I49" t="s">
        <v>4739</v>
      </c>
      <c r="M49" t="s">
        <v>258</v>
      </c>
    </row>
    <row r="50" spans="1:13">
      <c r="A50">
        <v>30343724</v>
      </c>
      <c r="B50" t="s">
        <v>2498</v>
      </c>
      <c r="C50" t="s">
        <v>635</v>
      </c>
      <c r="E50" t="s">
        <v>2499</v>
      </c>
      <c r="F50" t="s">
        <v>2500</v>
      </c>
      <c r="G50" t="s">
        <v>2501</v>
      </c>
      <c r="H50" t="s">
        <v>2502</v>
      </c>
      <c r="I50" t="s">
        <v>2503</v>
      </c>
      <c r="J50" t="s">
        <v>2503</v>
      </c>
      <c r="K50" t="s">
        <v>2504</v>
      </c>
      <c r="L50" t="s">
        <v>2505</v>
      </c>
      <c r="M50" t="s">
        <v>135</v>
      </c>
    </row>
    <row r="51" spans="1:13">
      <c r="A51">
        <v>30128140</v>
      </c>
      <c r="B51" t="s">
        <v>2506</v>
      </c>
      <c r="C51" t="s">
        <v>739</v>
      </c>
      <c r="E51" t="s">
        <v>2507</v>
      </c>
      <c r="F51" t="s">
        <v>2298</v>
      </c>
      <c r="G51" t="s">
        <v>2299</v>
      </c>
      <c r="H51" t="s">
        <v>2317</v>
      </c>
      <c r="I51" t="s">
        <v>2508</v>
      </c>
      <c r="J51" t="s">
        <v>2508</v>
      </c>
      <c r="K51" t="s">
        <v>2509</v>
      </c>
      <c r="L51" t="s">
        <v>2510</v>
      </c>
      <c r="M51" t="s">
        <v>135</v>
      </c>
    </row>
    <row r="52" spans="1:13">
      <c r="A52">
        <v>30342679</v>
      </c>
      <c r="B52" t="s">
        <v>2511</v>
      </c>
      <c r="C52" t="s">
        <v>561</v>
      </c>
      <c r="D52" s="1">
        <v>4554317</v>
      </c>
      <c r="E52" t="s">
        <v>2478</v>
      </c>
      <c r="F52" t="s">
        <v>2512</v>
      </c>
      <c r="G52" t="s">
        <v>2360</v>
      </c>
      <c r="H52" t="s">
        <v>2513</v>
      </c>
      <c r="I52" t="s">
        <v>2514</v>
      </c>
      <c r="J52" t="s">
        <v>2514</v>
      </c>
      <c r="K52" t="s">
        <v>2515</v>
      </c>
      <c r="L52" t="s">
        <v>2516</v>
      </c>
      <c r="M52" t="s">
        <v>135</v>
      </c>
    </row>
    <row r="53" spans="1:13">
      <c r="A53">
        <v>30311722</v>
      </c>
      <c r="B53" t="s">
        <v>2517</v>
      </c>
      <c r="C53" t="s">
        <v>588</v>
      </c>
      <c r="D53" s="1">
        <v>554640</v>
      </c>
      <c r="E53" t="s">
        <v>2383</v>
      </c>
      <c r="F53" t="s">
        <v>2414</v>
      </c>
      <c r="G53" t="s">
        <v>2360</v>
      </c>
      <c r="H53" t="s">
        <v>2518</v>
      </c>
      <c r="I53" t="s">
        <v>2519</v>
      </c>
      <c r="J53" t="s">
        <v>2520</v>
      </c>
      <c r="K53" t="s">
        <v>2521</v>
      </c>
      <c r="L53" t="s">
        <v>2522</v>
      </c>
      <c r="M53" t="s">
        <v>135</v>
      </c>
    </row>
    <row r="54" spans="1:13">
      <c r="A54">
        <v>30117891</v>
      </c>
      <c r="B54" t="s">
        <v>2523</v>
      </c>
      <c r="C54" t="s">
        <v>355</v>
      </c>
      <c r="D54" s="1">
        <v>183854</v>
      </c>
      <c r="E54" t="s">
        <v>2383</v>
      </c>
      <c r="F54" t="s">
        <v>2298</v>
      </c>
      <c r="G54" t="s">
        <v>2338</v>
      </c>
      <c r="H54" t="s">
        <v>2518</v>
      </c>
      <c r="I54" t="s">
        <v>2524</v>
      </c>
      <c r="J54" t="s">
        <v>2524</v>
      </c>
      <c r="K54" t="s">
        <v>2525</v>
      </c>
      <c r="L54" t="s">
        <v>2526</v>
      </c>
      <c r="M54" t="s">
        <v>135</v>
      </c>
    </row>
    <row r="55" spans="1:13">
      <c r="A55">
        <v>30487413</v>
      </c>
      <c r="B55" t="s">
        <v>2527</v>
      </c>
      <c r="C55" t="s">
        <v>739</v>
      </c>
      <c r="D55" s="1">
        <v>248354</v>
      </c>
      <c r="E55" t="s">
        <v>2478</v>
      </c>
      <c r="F55" t="s">
        <v>2298</v>
      </c>
      <c r="G55" t="s">
        <v>2528</v>
      </c>
      <c r="H55" t="s">
        <v>2518</v>
      </c>
      <c r="I55" t="s">
        <v>2392</v>
      </c>
      <c r="J55" t="s">
        <v>2392</v>
      </c>
      <c r="K55" t="s">
        <v>2529</v>
      </c>
      <c r="L55" t="s">
        <v>2530</v>
      </c>
      <c r="M55" t="s">
        <v>135</v>
      </c>
    </row>
    <row r="56" spans="1:13">
      <c r="A56">
        <v>30436694</v>
      </c>
      <c r="B56" t="s">
        <v>2531</v>
      </c>
      <c r="C56" t="s">
        <v>876</v>
      </c>
      <c r="D56" s="1">
        <v>485981</v>
      </c>
      <c r="E56" t="s">
        <v>2337</v>
      </c>
      <c r="F56" t="s">
        <v>2298</v>
      </c>
      <c r="G56" t="s">
        <v>2528</v>
      </c>
      <c r="H56" t="s">
        <v>2518</v>
      </c>
      <c r="I56" t="s">
        <v>2532</v>
      </c>
      <c r="J56" t="s">
        <v>2532</v>
      </c>
      <c r="K56" t="s">
        <v>2533</v>
      </c>
      <c r="L56" t="s">
        <v>2534</v>
      </c>
      <c r="M56" t="s">
        <v>135</v>
      </c>
    </row>
    <row r="57" spans="1:13">
      <c r="A57">
        <v>30395825</v>
      </c>
      <c r="B57" t="s">
        <v>2535</v>
      </c>
      <c r="C57" t="s">
        <v>588</v>
      </c>
      <c r="D57" s="1">
        <v>113663</v>
      </c>
      <c r="E57" t="s">
        <v>2478</v>
      </c>
      <c r="F57" t="s">
        <v>2298</v>
      </c>
      <c r="G57" t="s">
        <v>2360</v>
      </c>
      <c r="H57" t="s">
        <v>2518</v>
      </c>
      <c r="I57" t="s">
        <v>2486</v>
      </c>
      <c r="J57" t="s">
        <v>2486</v>
      </c>
      <c r="K57" t="s">
        <v>2536</v>
      </c>
      <c r="L57" t="s">
        <v>2537</v>
      </c>
      <c r="M57" t="s">
        <v>135</v>
      </c>
    </row>
    <row r="58" spans="1:13">
      <c r="A58">
        <v>30448275</v>
      </c>
      <c r="B58" t="s">
        <v>2538</v>
      </c>
      <c r="C58" t="s">
        <v>2412</v>
      </c>
      <c r="D58" s="1">
        <v>328333</v>
      </c>
      <c r="E58" t="s">
        <v>2478</v>
      </c>
      <c r="F58" t="s">
        <v>2512</v>
      </c>
      <c r="G58" t="s">
        <v>2322</v>
      </c>
      <c r="H58" t="s">
        <v>2539</v>
      </c>
      <c r="I58" t="s">
        <v>2524</v>
      </c>
      <c r="J58" t="s">
        <v>2524</v>
      </c>
      <c r="K58" t="s">
        <v>2540</v>
      </c>
      <c r="L58" t="s">
        <v>2541</v>
      </c>
      <c r="M58" t="s">
        <v>135</v>
      </c>
    </row>
    <row r="59" spans="1:13">
      <c r="A59">
        <v>30291172</v>
      </c>
      <c r="B59" t="s">
        <v>2542</v>
      </c>
      <c r="C59" t="s">
        <v>318</v>
      </c>
      <c r="D59" s="1">
        <v>119393</v>
      </c>
      <c r="E59" t="s">
        <v>2379</v>
      </c>
      <c r="F59" t="s">
        <v>2298</v>
      </c>
      <c r="G59" t="s">
        <v>2528</v>
      </c>
      <c r="H59" t="s">
        <v>2543</v>
      </c>
      <c r="I59" t="s">
        <v>2544</v>
      </c>
      <c r="J59" t="s">
        <v>2544</v>
      </c>
      <c r="K59" t="s">
        <v>2545</v>
      </c>
      <c r="L59" t="s">
        <v>2546</v>
      </c>
      <c r="M59" t="s">
        <v>135</v>
      </c>
    </row>
    <row r="60" spans="1:13">
      <c r="A60">
        <v>30086022</v>
      </c>
      <c r="B60" t="s">
        <v>2547</v>
      </c>
      <c r="C60" t="s">
        <v>528</v>
      </c>
      <c r="E60" t="s">
        <v>2344</v>
      </c>
      <c r="F60" t="s">
        <v>2350</v>
      </c>
      <c r="G60" t="s">
        <v>2322</v>
      </c>
      <c r="H60" t="s">
        <v>2548</v>
      </c>
      <c r="I60" t="s">
        <v>2508</v>
      </c>
      <c r="J60" t="s">
        <v>2508</v>
      </c>
      <c r="K60" t="s">
        <v>2549</v>
      </c>
      <c r="L60" t="s">
        <v>2550</v>
      </c>
      <c r="M60" t="s">
        <v>135</v>
      </c>
    </row>
    <row r="61" spans="1:13">
      <c r="A61">
        <v>30351932</v>
      </c>
      <c r="B61" t="s">
        <v>622</v>
      </c>
      <c r="C61" t="s">
        <v>561</v>
      </c>
      <c r="E61" t="s">
        <v>2344</v>
      </c>
      <c r="F61" t="s">
        <v>2551</v>
      </c>
      <c r="G61" t="s">
        <v>2360</v>
      </c>
      <c r="H61" t="s">
        <v>2508</v>
      </c>
      <c r="I61" t="s">
        <v>2552</v>
      </c>
      <c r="J61" t="s">
        <v>2552</v>
      </c>
      <c r="K61" t="s">
        <v>2553</v>
      </c>
      <c r="L61" t="s">
        <v>2554</v>
      </c>
      <c r="M61" t="s">
        <v>135</v>
      </c>
    </row>
    <row r="62" spans="1:13">
      <c r="A62">
        <v>40001457</v>
      </c>
      <c r="B62" t="s">
        <v>2555</v>
      </c>
      <c r="C62" t="s">
        <v>50</v>
      </c>
      <c r="D62" s="1">
        <v>249575</v>
      </c>
      <c r="E62" t="s">
        <v>2337</v>
      </c>
      <c r="F62" t="s">
        <v>2556</v>
      </c>
      <c r="G62" t="s">
        <v>2315</v>
      </c>
      <c r="I62" t="s">
        <v>2539</v>
      </c>
      <c r="J62" t="s">
        <v>2539</v>
      </c>
      <c r="K62" t="s">
        <v>2557</v>
      </c>
      <c r="L62" t="s">
        <v>2558</v>
      </c>
      <c r="M62" t="s">
        <v>135</v>
      </c>
    </row>
    <row r="63" spans="1:13">
      <c r="A63">
        <v>30488884</v>
      </c>
      <c r="B63" t="s">
        <v>2559</v>
      </c>
      <c r="C63" t="s">
        <v>227</v>
      </c>
      <c r="D63" s="1">
        <v>249188</v>
      </c>
      <c r="E63" t="s">
        <v>2337</v>
      </c>
      <c r="F63" t="s">
        <v>2556</v>
      </c>
      <c r="G63" t="s">
        <v>2291</v>
      </c>
      <c r="I63" t="s">
        <v>2560</v>
      </c>
      <c r="J63" t="s">
        <v>2560</v>
      </c>
      <c r="K63" t="s">
        <v>2561</v>
      </c>
      <c r="L63" t="s">
        <v>2562</v>
      </c>
      <c r="M63" t="s">
        <v>135</v>
      </c>
    </row>
    <row r="64" spans="1:13">
      <c r="A64">
        <v>30343724</v>
      </c>
      <c r="B64" t="s">
        <v>2563</v>
      </c>
      <c r="C64" t="s">
        <v>635</v>
      </c>
      <c r="E64" t="s">
        <v>2349</v>
      </c>
      <c r="F64" t="s">
        <v>740</v>
      </c>
      <c r="G64" t="s">
        <v>2387</v>
      </c>
      <c r="H64" t="s">
        <v>2564</v>
      </c>
      <c r="I64" t="s">
        <v>2565</v>
      </c>
      <c r="J64" t="s">
        <v>2565</v>
      </c>
      <c r="K64" t="s">
        <v>2566</v>
      </c>
      <c r="L64" t="s">
        <v>2567</v>
      </c>
      <c r="M64" t="s">
        <v>135</v>
      </c>
    </row>
    <row r="65" spans="1:13">
      <c r="A65">
        <v>30463407</v>
      </c>
      <c r="B65" t="s">
        <v>2568</v>
      </c>
      <c r="C65" t="s">
        <v>2455</v>
      </c>
      <c r="D65" s="1">
        <v>250593</v>
      </c>
      <c r="E65" t="s">
        <v>2383</v>
      </c>
      <c r="F65" t="s">
        <v>2298</v>
      </c>
      <c r="G65" t="s">
        <v>2367</v>
      </c>
      <c r="H65" t="s">
        <v>2569</v>
      </c>
      <c r="I65" t="s">
        <v>2552</v>
      </c>
      <c r="J65" t="s">
        <v>2552</v>
      </c>
      <c r="K65" t="s">
        <v>2570</v>
      </c>
      <c r="M65" t="s">
        <v>258</v>
      </c>
    </row>
    <row r="66" spans="1:13">
      <c r="A66">
        <v>30118485</v>
      </c>
      <c r="B66" t="s">
        <v>2571</v>
      </c>
      <c r="C66" t="s">
        <v>2455</v>
      </c>
      <c r="D66" s="1">
        <v>405000</v>
      </c>
      <c r="E66" t="s">
        <v>2383</v>
      </c>
      <c r="F66" t="s">
        <v>2298</v>
      </c>
      <c r="G66" t="s">
        <v>2367</v>
      </c>
      <c r="H66" t="s">
        <v>2569</v>
      </c>
      <c r="I66" t="s">
        <v>2572</v>
      </c>
      <c r="J66" t="s">
        <v>2572</v>
      </c>
      <c r="K66" t="s">
        <v>2570</v>
      </c>
      <c r="M66" t="s">
        <v>258</v>
      </c>
    </row>
    <row r="67" spans="1:13">
      <c r="A67">
        <v>20170733</v>
      </c>
      <c r="B67" t="s">
        <v>2573</v>
      </c>
      <c r="C67" t="s">
        <v>2455</v>
      </c>
      <c r="D67" s="1">
        <v>120128</v>
      </c>
      <c r="E67" t="s">
        <v>2383</v>
      </c>
      <c r="F67" t="s">
        <v>2298</v>
      </c>
      <c r="G67" t="s">
        <v>2367</v>
      </c>
      <c r="H67" t="s">
        <v>2569</v>
      </c>
      <c r="I67" t="s">
        <v>2552</v>
      </c>
      <c r="J67" t="s">
        <v>2552</v>
      </c>
      <c r="K67" t="s">
        <v>2570</v>
      </c>
      <c r="M67" t="s">
        <v>258</v>
      </c>
    </row>
    <row r="68" spans="1:13">
      <c r="A68">
        <v>30485158</v>
      </c>
      <c r="B68" t="s">
        <v>2574</v>
      </c>
      <c r="C68" t="s">
        <v>318</v>
      </c>
      <c r="D68" s="1">
        <v>133588</v>
      </c>
      <c r="E68" t="s">
        <v>2383</v>
      </c>
      <c r="F68" t="s">
        <v>2298</v>
      </c>
      <c r="G68" t="s">
        <v>2367</v>
      </c>
      <c r="H68" t="s">
        <v>2569</v>
      </c>
      <c r="I68" t="s">
        <v>2575</v>
      </c>
      <c r="J68" t="s">
        <v>2575</v>
      </c>
      <c r="K68" t="s">
        <v>2576</v>
      </c>
      <c r="M68" t="s">
        <v>258</v>
      </c>
    </row>
    <row r="69" spans="1:13">
      <c r="A69">
        <v>30476690</v>
      </c>
      <c r="B69" t="s">
        <v>2577</v>
      </c>
      <c r="C69" t="s">
        <v>355</v>
      </c>
      <c r="D69" s="1">
        <v>346786</v>
      </c>
      <c r="E69" t="s">
        <v>2383</v>
      </c>
      <c r="F69" t="s">
        <v>2298</v>
      </c>
      <c r="G69" t="s">
        <v>2367</v>
      </c>
      <c r="H69" t="s">
        <v>2569</v>
      </c>
      <c r="I69" t="s">
        <v>2392</v>
      </c>
      <c r="J69" t="s">
        <v>2392</v>
      </c>
      <c r="K69" t="s">
        <v>2570</v>
      </c>
      <c r="M69" t="s">
        <v>258</v>
      </c>
    </row>
    <row r="70" spans="1:13">
      <c r="A70">
        <v>30467589</v>
      </c>
      <c r="B70" t="s">
        <v>2578</v>
      </c>
      <c r="C70" t="s">
        <v>420</v>
      </c>
      <c r="D70" s="1">
        <v>128384</v>
      </c>
      <c r="E70" t="s">
        <v>2383</v>
      </c>
      <c r="F70" t="s">
        <v>2298</v>
      </c>
      <c r="G70" t="s">
        <v>2367</v>
      </c>
      <c r="H70" t="s">
        <v>2569</v>
      </c>
      <c r="I70" t="s">
        <v>2579</v>
      </c>
      <c r="J70" t="s">
        <v>2579</v>
      </c>
      <c r="K70" t="s">
        <v>2580</v>
      </c>
      <c r="M70" t="s">
        <v>258</v>
      </c>
    </row>
    <row r="71" spans="1:13">
      <c r="A71">
        <v>40000032</v>
      </c>
      <c r="B71" t="s">
        <v>2581</v>
      </c>
      <c r="C71" t="s">
        <v>420</v>
      </c>
      <c r="D71" s="1">
        <v>88690</v>
      </c>
      <c r="E71" t="s">
        <v>2383</v>
      </c>
      <c r="F71" t="s">
        <v>2298</v>
      </c>
      <c r="G71" t="s">
        <v>2367</v>
      </c>
      <c r="H71" t="s">
        <v>2569</v>
      </c>
      <c r="I71" t="s">
        <v>2579</v>
      </c>
      <c r="J71" t="s">
        <v>2579</v>
      </c>
      <c r="K71" t="s">
        <v>2580</v>
      </c>
      <c r="M71" t="s">
        <v>258</v>
      </c>
    </row>
    <row r="72" spans="1:13">
      <c r="A72">
        <v>30118591</v>
      </c>
      <c r="B72" t="s">
        <v>2582</v>
      </c>
      <c r="C72" t="s">
        <v>490</v>
      </c>
      <c r="D72" s="1">
        <v>237928</v>
      </c>
      <c r="E72" t="s">
        <v>2383</v>
      </c>
      <c r="F72" t="s">
        <v>2298</v>
      </c>
      <c r="G72" t="s">
        <v>2367</v>
      </c>
      <c r="H72" t="s">
        <v>2569</v>
      </c>
      <c r="I72" t="s">
        <v>2575</v>
      </c>
      <c r="J72" t="s">
        <v>2575</v>
      </c>
      <c r="K72" t="s">
        <v>2576</v>
      </c>
      <c r="M72" t="s">
        <v>258</v>
      </c>
    </row>
    <row r="73" spans="1:13">
      <c r="A73">
        <v>30388222</v>
      </c>
      <c r="B73" t="s">
        <v>2583</v>
      </c>
      <c r="C73" t="s">
        <v>502</v>
      </c>
      <c r="D73" s="1">
        <v>103744</v>
      </c>
      <c r="E73" t="s">
        <v>2383</v>
      </c>
      <c r="F73" t="s">
        <v>2298</v>
      </c>
      <c r="G73" t="s">
        <v>2367</v>
      </c>
      <c r="H73" t="s">
        <v>2569</v>
      </c>
      <c r="I73" t="s">
        <v>2392</v>
      </c>
      <c r="J73" t="s">
        <v>2392</v>
      </c>
      <c r="K73" t="s">
        <v>2570</v>
      </c>
      <c r="M73" t="s">
        <v>258</v>
      </c>
    </row>
    <row r="74" spans="1:13">
      <c r="A74">
        <v>30486081</v>
      </c>
      <c r="B74" t="s">
        <v>2584</v>
      </c>
      <c r="C74" t="s">
        <v>427</v>
      </c>
      <c r="D74" s="1">
        <v>128907</v>
      </c>
      <c r="E74" t="s">
        <v>2383</v>
      </c>
      <c r="F74" t="s">
        <v>2298</v>
      </c>
      <c r="G74" t="s">
        <v>2367</v>
      </c>
      <c r="H74" t="s">
        <v>2569</v>
      </c>
      <c r="I74" t="s">
        <v>2408</v>
      </c>
      <c r="J74" t="s">
        <v>2408</v>
      </c>
      <c r="K74" t="s">
        <v>2576</v>
      </c>
      <c r="M74" t="s">
        <v>258</v>
      </c>
    </row>
    <row r="75" spans="1:13">
      <c r="A75">
        <v>30465002</v>
      </c>
      <c r="B75" t="s">
        <v>2585</v>
      </c>
      <c r="C75" t="s">
        <v>270</v>
      </c>
      <c r="D75" s="1">
        <v>218961</v>
      </c>
      <c r="E75" t="s">
        <v>2337</v>
      </c>
      <c r="F75" t="s">
        <v>2298</v>
      </c>
      <c r="G75" t="s">
        <v>2338</v>
      </c>
      <c r="H75" t="s">
        <v>2544</v>
      </c>
      <c r="I75" t="s">
        <v>2575</v>
      </c>
      <c r="J75" t="s">
        <v>2575</v>
      </c>
      <c r="K75" t="s">
        <v>2586</v>
      </c>
      <c r="L75" t="s">
        <v>2587</v>
      </c>
      <c r="M75" t="s">
        <v>135</v>
      </c>
    </row>
    <row r="76" spans="1:13">
      <c r="A76">
        <v>30220122</v>
      </c>
      <c r="B76" t="s">
        <v>2588</v>
      </c>
      <c r="C76" t="s">
        <v>339</v>
      </c>
      <c r="D76" s="1">
        <v>377417</v>
      </c>
      <c r="E76" t="s">
        <v>2337</v>
      </c>
      <c r="F76" t="s">
        <v>2298</v>
      </c>
      <c r="G76" t="s">
        <v>2338</v>
      </c>
      <c r="H76" t="s">
        <v>2539</v>
      </c>
      <c r="I76" t="s">
        <v>2539</v>
      </c>
      <c r="J76" t="s">
        <v>2589</v>
      </c>
      <c r="K76" t="s">
        <v>2590</v>
      </c>
      <c r="L76" t="s">
        <v>2591</v>
      </c>
      <c r="M76" t="s">
        <v>135</v>
      </c>
    </row>
    <row r="77" spans="1:13">
      <c r="A77">
        <v>30377674</v>
      </c>
      <c r="B77" t="s">
        <v>2592</v>
      </c>
      <c r="C77" t="s">
        <v>300</v>
      </c>
      <c r="D77" s="1">
        <v>265742</v>
      </c>
      <c r="E77" t="s">
        <v>2337</v>
      </c>
      <c r="F77" t="s">
        <v>2298</v>
      </c>
      <c r="G77" t="s">
        <v>2338</v>
      </c>
      <c r="H77" t="s">
        <v>2520</v>
      </c>
      <c r="I77" t="s">
        <v>2408</v>
      </c>
      <c r="J77" t="s">
        <v>2408</v>
      </c>
      <c r="K77" t="s">
        <v>2593</v>
      </c>
      <c r="L77" t="s">
        <v>2594</v>
      </c>
      <c r="M77" t="s">
        <v>135</v>
      </c>
    </row>
    <row r="78" spans="1:13">
      <c r="A78">
        <v>40000775</v>
      </c>
      <c r="B78" t="s">
        <v>2595</v>
      </c>
      <c r="C78" t="s">
        <v>439</v>
      </c>
      <c r="D78" s="1">
        <v>447721</v>
      </c>
      <c r="E78" t="s">
        <v>2337</v>
      </c>
      <c r="F78" t="s">
        <v>2298</v>
      </c>
      <c r="I78" t="s">
        <v>2503</v>
      </c>
      <c r="J78" t="s">
        <v>2503</v>
      </c>
      <c r="K78" t="s">
        <v>2596</v>
      </c>
      <c r="L78" t="s">
        <v>2597</v>
      </c>
      <c r="M78" t="s">
        <v>135</v>
      </c>
    </row>
    <row r="79" spans="1:13">
      <c r="A79">
        <v>40000008</v>
      </c>
      <c r="B79" t="s">
        <v>2598</v>
      </c>
      <c r="C79" t="s">
        <v>439</v>
      </c>
      <c r="D79" s="1">
        <v>107107</v>
      </c>
      <c r="E79" t="s">
        <v>2337</v>
      </c>
      <c r="F79" t="s">
        <v>2298</v>
      </c>
      <c r="G79" t="s">
        <v>2599</v>
      </c>
      <c r="H79" t="s">
        <v>2520</v>
      </c>
      <c r="I79" t="s">
        <v>2539</v>
      </c>
      <c r="J79" t="s">
        <v>2539</v>
      </c>
      <c r="K79" t="s">
        <v>2600</v>
      </c>
      <c r="L79" t="s">
        <v>2601</v>
      </c>
      <c r="M79" t="s">
        <v>135</v>
      </c>
    </row>
    <row r="80" spans="1:13">
      <c r="A80">
        <v>30395773</v>
      </c>
      <c r="B80" t="s">
        <v>2602</v>
      </c>
      <c r="C80" t="s">
        <v>355</v>
      </c>
      <c r="D80" s="1">
        <v>137361</v>
      </c>
      <c r="E80" t="s">
        <v>2337</v>
      </c>
      <c r="F80" t="s">
        <v>2298</v>
      </c>
      <c r="G80" t="s">
        <v>2485</v>
      </c>
      <c r="H80" t="s">
        <v>2603</v>
      </c>
      <c r="I80" t="s">
        <v>2575</v>
      </c>
      <c r="J80" t="s">
        <v>2575</v>
      </c>
      <c r="K80" t="s">
        <v>2604</v>
      </c>
      <c r="L80" t="s">
        <v>2605</v>
      </c>
      <c r="M80" t="s">
        <v>135</v>
      </c>
    </row>
    <row r="81" spans="1:13">
      <c r="A81">
        <v>40001702</v>
      </c>
      <c r="B81" t="s">
        <v>2606</v>
      </c>
      <c r="C81" t="s">
        <v>183</v>
      </c>
      <c r="D81" s="1">
        <v>70000</v>
      </c>
      <c r="E81" t="s">
        <v>2337</v>
      </c>
      <c r="F81" t="s">
        <v>2298</v>
      </c>
      <c r="G81" t="s">
        <v>2322</v>
      </c>
      <c r="H81" t="s">
        <v>2603</v>
      </c>
      <c r="I81" t="s">
        <v>2575</v>
      </c>
      <c r="J81" t="s">
        <v>2575</v>
      </c>
      <c r="K81" t="s">
        <v>2607</v>
      </c>
      <c r="L81" t="s">
        <v>2608</v>
      </c>
      <c r="M81" t="s">
        <v>135</v>
      </c>
    </row>
    <row r="82" spans="1:13">
      <c r="A82">
        <v>30427781</v>
      </c>
      <c r="B82" t="s">
        <v>2609</v>
      </c>
      <c r="C82" t="s">
        <v>2610</v>
      </c>
      <c r="D82" s="1">
        <v>199006</v>
      </c>
      <c r="E82" t="s">
        <v>2337</v>
      </c>
      <c r="F82" t="s">
        <v>2298</v>
      </c>
      <c r="G82" t="s">
        <v>2333</v>
      </c>
      <c r="H82" t="s">
        <v>2544</v>
      </c>
      <c r="I82" t="s">
        <v>2486</v>
      </c>
      <c r="J82" t="s">
        <v>2486</v>
      </c>
      <c r="K82" t="s">
        <v>2611</v>
      </c>
      <c r="L82" t="s">
        <v>2612</v>
      </c>
      <c r="M82" t="s">
        <v>135</v>
      </c>
    </row>
    <row r="83" spans="1:13">
      <c r="A83">
        <v>30077481</v>
      </c>
      <c r="B83" t="s">
        <v>2613</v>
      </c>
      <c r="C83" t="s">
        <v>355</v>
      </c>
      <c r="E83" t="s">
        <v>2309</v>
      </c>
      <c r="F83" t="s">
        <v>2290</v>
      </c>
      <c r="G83" t="s">
        <v>2485</v>
      </c>
      <c r="H83" t="s">
        <v>2544</v>
      </c>
      <c r="I83" t="s">
        <v>2408</v>
      </c>
      <c r="J83" t="s">
        <v>2503</v>
      </c>
      <c r="K83" t="s">
        <v>2614</v>
      </c>
      <c r="L83" t="s">
        <v>2615</v>
      </c>
      <c r="M83" t="s">
        <v>135</v>
      </c>
    </row>
    <row r="84" spans="1:13">
      <c r="A84">
        <v>30371674</v>
      </c>
      <c r="B84" t="s">
        <v>567</v>
      </c>
      <c r="C84" t="s">
        <v>561</v>
      </c>
      <c r="D84" s="1">
        <v>2400000</v>
      </c>
      <c r="E84" t="s">
        <v>2383</v>
      </c>
      <c r="F84" t="s">
        <v>2616</v>
      </c>
      <c r="G84" t="s">
        <v>2360</v>
      </c>
      <c r="H84" t="s">
        <v>2544</v>
      </c>
      <c r="I84" t="s">
        <v>2392</v>
      </c>
      <c r="J84" t="s">
        <v>2392</v>
      </c>
      <c r="K84" t="s">
        <v>2617</v>
      </c>
      <c r="L84" t="s">
        <v>2618</v>
      </c>
      <c r="M84" t="s">
        <v>135</v>
      </c>
    </row>
    <row r="85" spans="1:13">
      <c r="A85">
        <v>30481026</v>
      </c>
      <c r="B85" t="s">
        <v>2619</v>
      </c>
      <c r="C85" t="s">
        <v>876</v>
      </c>
      <c r="D85" s="1">
        <v>240538</v>
      </c>
      <c r="E85" t="s">
        <v>2383</v>
      </c>
      <c r="F85" t="s">
        <v>2298</v>
      </c>
      <c r="G85" t="s">
        <v>2367</v>
      </c>
      <c r="H85" t="s">
        <v>2620</v>
      </c>
      <c r="I85" t="s">
        <v>2524</v>
      </c>
      <c r="J85" t="s">
        <v>2524</v>
      </c>
      <c r="K85" t="s">
        <v>2621</v>
      </c>
      <c r="M85" t="s">
        <v>258</v>
      </c>
    </row>
    <row r="86" spans="1:13">
      <c r="A86">
        <v>40001034</v>
      </c>
      <c r="B86" t="s">
        <v>2622</v>
      </c>
      <c r="C86" t="s">
        <v>339</v>
      </c>
      <c r="D86" s="1">
        <v>70628</v>
      </c>
      <c r="E86" t="s">
        <v>2383</v>
      </c>
      <c r="F86" t="s">
        <v>2298</v>
      </c>
      <c r="G86" t="s">
        <v>2367</v>
      </c>
      <c r="H86" t="s">
        <v>2620</v>
      </c>
      <c r="I86" t="s">
        <v>2575</v>
      </c>
      <c r="J86" t="s">
        <v>2575</v>
      </c>
      <c r="K86" t="s">
        <v>2576</v>
      </c>
      <c r="M86" t="s">
        <v>258</v>
      </c>
    </row>
    <row r="87" spans="1:13">
      <c r="A87">
        <v>30488869</v>
      </c>
      <c r="B87" t="s">
        <v>2623</v>
      </c>
      <c r="C87" t="s">
        <v>2624</v>
      </c>
      <c r="D87" s="1">
        <v>55002</v>
      </c>
      <c r="E87" t="s">
        <v>2383</v>
      </c>
      <c r="F87" t="s">
        <v>2298</v>
      </c>
      <c r="G87" t="s">
        <v>2367</v>
      </c>
      <c r="H87" t="s">
        <v>2620</v>
      </c>
      <c r="I87" t="s">
        <v>2625</v>
      </c>
      <c r="J87" t="s">
        <v>2625</v>
      </c>
      <c r="K87" t="s">
        <v>2580</v>
      </c>
      <c r="M87" t="s">
        <v>258</v>
      </c>
    </row>
    <row r="88" spans="1:13">
      <c r="A88">
        <v>30066636</v>
      </c>
      <c r="B88" t="s">
        <v>374</v>
      </c>
      <c r="C88" t="s">
        <v>876</v>
      </c>
      <c r="E88" t="s">
        <v>2626</v>
      </c>
      <c r="F88" t="s">
        <v>2298</v>
      </c>
      <c r="G88" t="s">
        <v>2338</v>
      </c>
      <c r="H88" t="s">
        <v>2572</v>
      </c>
      <c r="I88" t="s">
        <v>2408</v>
      </c>
      <c r="J88" t="s">
        <v>2503</v>
      </c>
      <c r="K88" t="s">
        <v>2627</v>
      </c>
      <c r="L88" t="s">
        <v>2628</v>
      </c>
      <c r="M88" t="s">
        <v>135</v>
      </c>
    </row>
    <row r="89" spans="1:13">
      <c r="A89">
        <v>30066636</v>
      </c>
      <c r="B89" t="s">
        <v>374</v>
      </c>
      <c r="C89" t="s">
        <v>876</v>
      </c>
      <c r="E89" t="s">
        <v>2629</v>
      </c>
      <c r="F89" t="s">
        <v>2350</v>
      </c>
      <c r="G89" t="s">
        <v>2338</v>
      </c>
      <c r="I89" t="s">
        <v>2408</v>
      </c>
      <c r="J89" t="s">
        <v>2408</v>
      </c>
      <c r="K89" t="s">
        <v>2630</v>
      </c>
      <c r="L89" t="s">
        <v>2631</v>
      </c>
      <c r="M89" t="s">
        <v>135</v>
      </c>
    </row>
    <row r="90" spans="1:13">
      <c r="A90">
        <v>30471092</v>
      </c>
      <c r="B90" t="s">
        <v>2632</v>
      </c>
      <c r="C90" t="s">
        <v>588</v>
      </c>
      <c r="D90" s="1">
        <v>354649</v>
      </c>
      <c r="E90" t="s">
        <v>2478</v>
      </c>
      <c r="F90" t="s">
        <v>2512</v>
      </c>
      <c r="G90" t="s">
        <v>2360</v>
      </c>
      <c r="H90" t="s">
        <v>2539</v>
      </c>
      <c r="M90" t="s">
        <v>258</v>
      </c>
    </row>
    <row r="91" spans="1:13">
      <c r="A91">
        <v>30065600</v>
      </c>
      <c r="B91" t="s">
        <v>2633</v>
      </c>
      <c r="C91" t="s">
        <v>588</v>
      </c>
      <c r="D91" s="1">
        <v>418012</v>
      </c>
      <c r="E91" t="s">
        <v>2383</v>
      </c>
      <c r="F91" t="s">
        <v>2298</v>
      </c>
      <c r="G91" t="s">
        <v>2634</v>
      </c>
      <c r="H91" t="s">
        <v>2502</v>
      </c>
      <c r="I91" t="s">
        <v>2635</v>
      </c>
      <c r="J91" t="s">
        <v>2635</v>
      </c>
      <c r="K91" t="s">
        <v>2636</v>
      </c>
      <c r="L91" t="s">
        <v>2637</v>
      </c>
      <c r="M91" t="s">
        <v>135</v>
      </c>
    </row>
    <row r="92" spans="1:13">
      <c r="A92">
        <v>30466394</v>
      </c>
      <c r="B92" t="s">
        <v>2638</v>
      </c>
      <c r="C92" t="s">
        <v>439</v>
      </c>
      <c r="D92" s="1">
        <v>483702</v>
      </c>
      <c r="E92" t="s">
        <v>2383</v>
      </c>
      <c r="F92" t="s">
        <v>2298</v>
      </c>
      <c r="G92" t="s">
        <v>2599</v>
      </c>
      <c r="H92" t="s">
        <v>2502</v>
      </c>
      <c r="I92" t="s">
        <v>2635</v>
      </c>
      <c r="J92" t="s">
        <v>2635</v>
      </c>
      <c r="K92" t="s">
        <v>2639</v>
      </c>
      <c r="L92" t="s">
        <v>2640</v>
      </c>
      <c r="M92" t="s">
        <v>135</v>
      </c>
    </row>
    <row r="93" spans="1:13">
      <c r="A93">
        <v>30103541</v>
      </c>
      <c r="B93" t="s">
        <v>727</v>
      </c>
      <c r="C93" t="s">
        <v>561</v>
      </c>
      <c r="D93" s="1">
        <v>137807</v>
      </c>
      <c r="E93" t="s">
        <v>98</v>
      </c>
      <c r="F93" t="s">
        <v>2290</v>
      </c>
      <c r="G93" t="s">
        <v>2360</v>
      </c>
      <c r="H93" t="s">
        <v>2502</v>
      </c>
      <c r="I93" t="s">
        <v>2635</v>
      </c>
      <c r="J93" t="s">
        <v>2635</v>
      </c>
      <c r="K93" t="s">
        <v>2641</v>
      </c>
      <c r="L93" t="s">
        <v>2642</v>
      </c>
      <c r="M93" t="s">
        <v>135</v>
      </c>
    </row>
    <row r="94" spans="1:13">
      <c r="A94">
        <v>30340472</v>
      </c>
      <c r="B94" t="s">
        <v>2643</v>
      </c>
      <c r="C94" t="s">
        <v>588</v>
      </c>
      <c r="D94" s="1">
        <v>44601</v>
      </c>
      <c r="E94" t="s">
        <v>98</v>
      </c>
      <c r="F94" t="s">
        <v>2298</v>
      </c>
      <c r="G94" t="s">
        <v>2360</v>
      </c>
      <c r="H94" t="s">
        <v>2502</v>
      </c>
      <c r="I94" t="s">
        <v>2635</v>
      </c>
      <c r="J94" t="s">
        <v>2635</v>
      </c>
      <c r="K94" t="s">
        <v>2644</v>
      </c>
      <c r="L94" t="s">
        <v>2645</v>
      </c>
      <c r="M94" t="s">
        <v>135</v>
      </c>
    </row>
    <row r="95" spans="1:13">
      <c r="A95">
        <v>30338523</v>
      </c>
      <c r="B95" t="s">
        <v>2646</v>
      </c>
      <c r="C95" t="s">
        <v>588</v>
      </c>
      <c r="D95" s="1">
        <v>33857</v>
      </c>
      <c r="E95" t="s">
        <v>98</v>
      </c>
      <c r="F95" t="s">
        <v>2298</v>
      </c>
      <c r="G95" t="s">
        <v>2360</v>
      </c>
      <c r="H95" t="s">
        <v>2502</v>
      </c>
      <c r="M95" t="s">
        <v>258</v>
      </c>
    </row>
    <row r="96" spans="1:13">
      <c r="A96">
        <v>30393123</v>
      </c>
      <c r="B96" t="s">
        <v>596</v>
      </c>
      <c r="C96" t="s">
        <v>588</v>
      </c>
      <c r="D96" s="1">
        <v>30175</v>
      </c>
      <c r="E96" t="s">
        <v>98</v>
      </c>
      <c r="F96" t="s">
        <v>2298</v>
      </c>
      <c r="G96" t="s">
        <v>2360</v>
      </c>
      <c r="H96" t="s">
        <v>2502</v>
      </c>
      <c r="I96" t="s">
        <v>2635</v>
      </c>
      <c r="J96" t="s">
        <v>2635</v>
      </c>
      <c r="K96" t="s">
        <v>2647</v>
      </c>
      <c r="L96" t="s">
        <v>2648</v>
      </c>
      <c r="M96" t="s">
        <v>135</v>
      </c>
    </row>
    <row r="97" spans="1:13">
      <c r="A97">
        <v>30338024</v>
      </c>
      <c r="B97" t="s">
        <v>2649</v>
      </c>
      <c r="C97" t="s">
        <v>588</v>
      </c>
      <c r="D97" s="1">
        <v>33857</v>
      </c>
      <c r="E97" t="s">
        <v>98</v>
      </c>
      <c r="F97" t="s">
        <v>2298</v>
      </c>
      <c r="G97" t="s">
        <v>2360</v>
      </c>
      <c r="H97" t="s">
        <v>2502</v>
      </c>
      <c r="M97" t="s">
        <v>258</v>
      </c>
    </row>
    <row r="98" spans="1:13">
      <c r="A98">
        <v>30380331</v>
      </c>
      <c r="B98" t="s">
        <v>2650</v>
      </c>
      <c r="C98" t="s">
        <v>270</v>
      </c>
      <c r="D98" s="1">
        <v>1429930</v>
      </c>
      <c r="E98" t="s">
        <v>2383</v>
      </c>
      <c r="F98" t="s">
        <v>2414</v>
      </c>
      <c r="G98" t="s">
        <v>2338</v>
      </c>
      <c r="H98" t="s">
        <v>2502</v>
      </c>
      <c r="I98" t="s">
        <v>2635</v>
      </c>
      <c r="J98" t="s">
        <v>2635</v>
      </c>
      <c r="K98" t="s">
        <v>2651</v>
      </c>
      <c r="L98" t="s">
        <v>2652</v>
      </c>
      <c r="M98" t="s">
        <v>135</v>
      </c>
    </row>
    <row r="99" spans="1:13">
      <c r="A99">
        <v>30171875</v>
      </c>
      <c r="B99" t="s">
        <v>2653</v>
      </c>
      <c r="C99" t="s">
        <v>119</v>
      </c>
      <c r="E99" t="s">
        <v>2654</v>
      </c>
      <c r="F99" t="s">
        <v>2298</v>
      </c>
      <c r="G99" t="s">
        <v>2315</v>
      </c>
      <c r="H99" t="s">
        <v>2655</v>
      </c>
      <c r="M99" t="s">
        <v>258</v>
      </c>
    </row>
    <row r="100" spans="1:13">
      <c r="A100">
        <v>30341784</v>
      </c>
      <c r="B100" t="s">
        <v>2656</v>
      </c>
      <c r="C100" t="s">
        <v>576</v>
      </c>
      <c r="D100" s="1">
        <v>288053</v>
      </c>
      <c r="E100" t="s">
        <v>2383</v>
      </c>
      <c r="F100" t="s">
        <v>2298</v>
      </c>
      <c r="G100" t="s">
        <v>2367</v>
      </c>
      <c r="H100" t="s">
        <v>2655</v>
      </c>
      <c r="I100" t="s">
        <v>2579</v>
      </c>
      <c r="J100" t="s">
        <v>2579</v>
      </c>
      <c r="K100" t="s">
        <v>2580</v>
      </c>
      <c r="M100" t="s">
        <v>258</v>
      </c>
    </row>
    <row r="101" spans="1:13">
      <c r="A101">
        <v>30342773</v>
      </c>
      <c r="B101" t="s">
        <v>2657</v>
      </c>
      <c r="C101" t="s">
        <v>284</v>
      </c>
      <c r="E101" t="s">
        <v>2309</v>
      </c>
      <c r="F101" t="s">
        <v>2512</v>
      </c>
      <c r="G101" t="s">
        <v>2485</v>
      </c>
      <c r="H101" t="s">
        <v>2560</v>
      </c>
      <c r="I101" t="s">
        <v>2635</v>
      </c>
      <c r="J101" t="s">
        <v>2635</v>
      </c>
      <c r="K101" t="s">
        <v>2658</v>
      </c>
      <c r="L101" t="s">
        <v>2659</v>
      </c>
      <c r="M101" t="s">
        <v>135</v>
      </c>
    </row>
    <row r="102" spans="1:13">
      <c r="A102">
        <v>30389035</v>
      </c>
      <c r="B102" t="s">
        <v>2660</v>
      </c>
      <c r="C102" t="s">
        <v>227</v>
      </c>
      <c r="D102" s="1">
        <v>481258</v>
      </c>
      <c r="E102" t="s">
        <v>2383</v>
      </c>
      <c r="F102" t="s">
        <v>2661</v>
      </c>
      <c r="G102" t="s">
        <v>2338</v>
      </c>
      <c r="H102" t="s">
        <v>2560</v>
      </c>
      <c r="I102" t="s">
        <v>2532</v>
      </c>
      <c r="J102" t="s">
        <v>2532</v>
      </c>
      <c r="K102" t="s">
        <v>2662</v>
      </c>
      <c r="L102" t="s">
        <v>2663</v>
      </c>
      <c r="M102" t="s">
        <v>135</v>
      </c>
    </row>
    <row r="103" spans="1:13">
      <c r="A103">
        <v>30126075</v>
      </c>
      <c r="B103" t="s">
        <v>2664</v>
      </c>
      <c r="C103" t="s">
        <v>2665</v>
      </c>
      <c r="E103" t="s">
        <v>2654</v>
      </c>
      <c r="F103" t="s">
        <v>2350</v>
      </c>
      <c r="G103" t="s">
        <v>2322</v>
      </c>
      <c r="H103" t="s">
        <v>2524</v>
      </c>
      <c r="I103" t="s">
        <v>2408</v>
      </c>
      <c r="J103" t="s">
        <v>2408</v>
      </c>
      <c r="K103" t="s">
        <v>2666</v>
      </c>
      <c r="L103" t="s">
        <v>2667</v>
      </c>
      <c r="M103" t="s">
        <v>135</v>
      </c>
    </row>
    <row r="104" spans="1:13">
      <c r="A104">
        <v>30126075</v>
      </c>
      <c r="B104" t="s">
        <v>2664</v>
      </c>
      <c r="C104" t="s">
        <v>2665</v>
      </c>
      <c r="D104" s="1">
        <v>868774</v>
      </c>
      <c r="E104" t="s">
        <v>2383</v>
      </c>
      <c r="F104" t="s">
        <v>2668</v>
      </c>
      <c r="G104" t="s">
        <v>2322</v>
      </c>
      <c r="H104" t="s">
        <v>2669</v>
      </c>
      <c r="I104" t="s">
        <v>2514</v>
      </c>
      <c r="J104" t="s">
        <v>2514</v>
      </c>
      <c r="K104" t="s">
        <v>2670</v>
      </c>
      <c r="L104" t="s">
        <v>2671</v>
      </c>
      <c r="M104" t="s">
        <v>135</v>
      </c>
    </row>
    <row r="105" spans="1:13">
      <c r="A105">
        <v>30426972</v>
      </c>
      <c r="B105" t="s">
        <v>2672</v>
      </c>
      <c r="C105" t="s">
        <v>355</v>
      </c>
      <c r="D105" s="1">
        <v>399981</v>
      </c>
      <c r="E105" t="s">
        <v>2337</v>
      </c>
      <c r="F105" t="s">
        <v>2298</v>
      </c>
      <c r="G105" t="s">
        <v>2485</v>
      </c>
      <c r="H105" t="s">
        <v>2524</v>
      </c>
      <c r="I105" t="s">
        <v>2503</v>
      </c>
      <c r="J105" t="s">
        <v>2503</v>
      </c>
      <c r="K105" t="s">
        <v>2673</v>
      </c>
      <c r="L105" t="s">
        <v>2674</v>
      </c>
      <c r="M105" t="s">
        <v>135</v>
      </c>
    </row>
    <row r="106" spans="1:13">
      <c r="A106">
        <v>30437258</v>
      </c>
      <c r="B106" t="s">
        <v>2675</v>
      </c>
      <c r="C106" t="s">
        <v>427</v>
      </c>
      <c r="D106" s="1">
        <v>306079</v>
      </c>
      <c r="E106" t="s">
        <v>2676</v>
      </c>
      <c r="F106" t="s">
        <v>2298</v>
      </c>
      <c r="G106" t="s">
        <v>2677</v>
      </c>
      <c r="K106" t="s">
        <v>2678</v>
      </c>
      <c r="L106" t="s">
        <v>2679</v>
      </c>
      <c r="M106" t="s">
        <v>135</v>
      </c>
    </row>
    <row r="107" spans="1:13">
      <c r="A107">
        <v>30135059</v>
      </c>
      <c r="B107" t="s">
        <v>548</v>
      </c>
      <c r="C107" t="s">
        <v>2412</v>
      </c>
      <c r="E107" t="s">
        <v>2680</v>
      </c>
      <c r="F107" t="s">
        <v>2350</v>
      </c>
      <c r="G107" t="s">
        <v>2333</v>
      </c>
      <c r="H107" t="s">
        <v>2681</v>
      </c>
      <c r="I107" t="s">
        <v>2682</v>
      </c>
      <c r="K107" t="s">
        <v>2683</v>
      </c>
      <c r="L107" t="s">
        <v>2684</v>
      </c>
      <c r="M107" t="s">
        <v>135</v>
      </c>
    </row>
    <row r="108" spans="1:13">
      <c r="A108">
        <v>30484726</v>
      </c>
      <c r="B108" t="s">
        <v>2685</v>
      </c>
      <c r="C108" t="s">
        <v>2686</v>
      </c>
      <c r="D108" s="1">
        <v>111432</v>
      </c>
      <c r="E108" t="s">
        <v>2337</v>
      </c>
      <c r="F108" t="s">
        <v>2298</v>
      </c>
      <c r="G108" t="s">
        <v>2599</v>
      </c>
      <c r="H108" t="s">
        <v>2669</v>
      </c>
      <c r="I108" t="s">
        <v>2513</v>
      </c>
      <c r="J108" t="s">
        <v>2513</v>
      </c>
      <c r="K108" t="s">
        <v>2687</v>
      </c>
      <c r="L108" t="s">
        <v>2688</v>
      </c>
      <c r="M108" t="s">
        <v>135</v>
      </c>
    </row>
    <row r="109" spans="1:13">
      <c r="A109">
        <v>30349931</v>
      </c>
      <c r="B109" t="s">
        <v>2689</v>
      </c>
      <c r="C109" t="s">
        <v>588</v>
      </c>
      <c r="D109" s="1">
        <v>330966</v>
      </c>
      <c r="E109" t="s">
        <v>2337</v>
      </c>
      <c r="F109" t="s">
        <v>2298</v>
      </c>
      <c r="G109" t="s">
        <v>2360</v>
      </c>
      <c r="H109" t="s">
        <v>2408</v>
      </c>
      <c r="I109" t="s">
        <v>2690</v>
      </c>
      <c r="J109" t="s">
        <v>2690</v>
      </c>
      <c r="K109" t="s">
        <v>2691</v>
      </c>
      <c r="L109" t="s">
        <v>2692</v>
      </c>
      <c r="M109" t="s">
        <v>135</v>
      </c>
    </row>
    <row r="110" spans="1:13">
      <c r="A110">
        <v>30345125</v>
      </c>
      <c r="B110" t="s">
        <v>2693</v>
      </c>
      <c r="C110" t="s">
        <v>635</v>
      </c>
      <c r="E110" t="s">
        <v>2349</v>
      </c>
      <c r="F110" t="s">
        <v>742</v>
      </c>
      <c r="G110" t="s">
        <v>2501</v>
      </c>
      <c r="H110" t="s">
        <v>2408</v>
      </c>
      <c r="I110" t="s">
        <v>2694</v>
      </c>
      <c r="J110" t="s">
        <v>2694</v>
      </c>
      <c r="K110" t="s">
        <v>2695</v>
      </c>
      <c r="L110" t="s">
        <v>2696</v>
      </c>
      <c r="M110" t="s">
        <v>135</v>
      </c>
    </row>
    <row r="111" spans="1:13">
      <c r="A111">
        <v>30088011</v>
      </c>
      <c r="B111" t="s">
        <v>2697</v>
      </c>
      <c r="C111" t="s">
        <v>300</v>
      </c>
      <c r="E111" t="s">
        <v>2698</v>
      </c>
      <c r="F111" t="s">
        <v>2298</v>
      </c>
      <c r="G111" t="s">
        <v>2485</v>
      </c>
      <c r="H111" t="s">
        <v>2503</v>
      </c>
      <c r="I111" t="s">
        <v>2635</v>
      </c>
      <c r="J111" t="s">
        <v>2635</v>
      </c>
      <c r="K111" t="s">
        <v>2699</v>
      </c>
      <c r="L111" t="s">
        <v>2700</v>
      </c>
      <c r="M111" t="s">
        <v>135</v>
      </c>
    </row>
    <row r="112" spans="1:13">
      <c r="A112">
        <v>30480531</v>
      </c>
      <c r="B112" t="s">
        <v>2701</v>
      </c>
      <c r="C112" t="s">
        <v>270</v>
      </c>
      <c r="D112" s="1">
        <v>334636</v>
      </c>
      <c r="E112" t="s">
        <v>2383</v>
      </c>
      <c r="F112" t="s">
        <v>2298</v>
      </c>
      <c r="G112" t="s">
        <v>2702</v>
      </c>
      <c r="H112" t="s">
        <v>2503</v>
      </c>
      <c r="I112" t="s">
        <v>2635</v>
      </c>
      <c r="J112" t="s">
        <v>2635</v>
      </c>
      <c r="K112" t="s">
        <v>2703</v>
      </c>
      <c r="L112" t="s">
        <v>2704</v>
      </c>
      <c r="M112" t="s">
        <v>135</v>
      </c>
    </row>
    <row r="113" spans="1:13">
      <c r="A113">
        <v>30135078</v>
      </c>
      <c r="B113" t="s">
        <v>564</v>
      </c>
      <c r="C113" t="s">
        <v>561</v>
      </c>
      <c r="E113" t="s">
        <v>2309</v>
      </c>
      <c r="F113" t="s">
        <v>2661</v>
      </c>
      <c r="G113" t="s">
        <v>2360</v>
      </c>
      <c r="H113" t="s">
        <v>2579</v>
      </c>
      <c r="I113" t="s">
        <v>2532</v>
      </c>
      <c r="J113" t="s">
        <v>2532</v>
      </c>
      <c r="K113" t="s">
        <v>2705</v>
      </c>
      <c r="L113" t="s">
        <v>2706</v>
      </c>
      <c r="M113" t="s">
        <v>135</v>
      </c>
    </row>
    <row r="114" spans="1:13">
      <c r="A114">
        <v>30129912</v>
      </c>
      <c r="B114" t="s">
        <v>2707</v>
      </c>
      <c r="C114" t="s">
        <v>468</v>
      </c>
      <c r="E114" t="s">
        <v>2708</v>
      </c>
      <c r="F114" t="s">
        <v>2298</v>
      </c>
      <c r="G114" t="s">
        <v>2333</v>
      </c>
      <c r="H114" t="s">
        <v>2579</v>
      </c>
      <c r="I114" t="s">
        <v>2635</v>
      </c>
      <c r="J114" t="s">
        <v>2635</v>
      </c>
      <c r="K114" t="s">
        <v>2709</v>
      </c>
      <c r="L114" t="s">
        <v>2710</v>
      </c>
      <c r="M114" t="s">
        <v>135</v>
      </c>
    </row>
    <row r="115" spans="1:13">
      <c r="A115">
        <v>3036048</v>
      </c>
      <c r="B115" t="s">
        <v>2711</v>
      </c>
      <c r="C115" t="s">
        <v>355</v>
      </c>
      <c r="D115" s="1">
        <v>199688</v>
      </c>
      <c r="E115" t="s">
        <v>2383</v>
      </c>
      <c r="F115" t="s">
        <v>2298</v>
      </c>
      <c r="G115" t="s">
        <v>2367</v>
      </c>
      <c r="H115" t="s">
        <v>2579</v>
      </c>
      <c r="M115" t="s">
        <v>258</v>
      </c>
    </row>
    <row r="116" spans="1:13">
      <c r="A116">
        <v>30136320</v>
      </c>
      <c r="B116" t="s">
        <v>2712</v>
      </c>
      <c r="C116" t="s">
        <v>635</v>
      </c>
      <c r="E116" t="s">
        <v>2349</v>
      </c>
      <c r="F116" t="s">
        <v>2713</v>
      </c>
      <c r="G116" t="s">
        <v>2501</v>
      </c>
      <c r="H116" t="s">
        <v>2714</v>
      </c>
      <c r="I116" t="s">
        <v>2715</v>
      </c>
      <c r="J116" t="s">
        <v>2715</v>
      </c>
      <c r="K116" t="s">
        <v>2716</v>
      </c>
      <c r="L116" t="s">
        <v>4740</v>
      </c>
      <c r="M116" t="s">
        <v>135</v>
      </c>
    </row>
    <row r="117" spans="1:13">
      <c r="A117">
        <v>30135830</v>
      </c>
      <c r="B117" t="s">
        <v>2718</v>
      </c>
      <c r="C117" t="s">
        <v>635</v>
      </c>
      <c r="E117" t="s">
        <v>2349</v>
      </c>
      <c r="F117" t="s">
        <v>2719</v>
      </c>
      <c r="G117" t="s">
        <v>2501</v>
      </c>
      <c r="H117" t="s">
        <v>2720</v>
      </c>
      <c r="I117" t="s">
        <v>2721</v>
      </c>
      <c r="J117" t="s">
        <v>2721</v>
      </c>
      <c r="K117" t="s">
        <v>2722</v>
      </c>
      <c r="L117" t="s">
        <v>2723</v>
      </c>
      <c r="M117" t="s">
        <v>135</v>
      </c>
    </row>
    <row r="118" spans="1:13">
      <c r="A118">
        <v>30337226</v>
      </c>
      <c r="B118" t="s">
        <v>2724</v>
      </c>
      <c r="C118" t="s">
        <v>2412</v>
      </c>
      <c r="E118" t="s">
        <v>2349</v>
      </c>
      <c r="F118" t="s">
        <v>744</v>
      </c>
      <c r="G118" t="s">
        <v>2501</v>
      </c>
      <c r="H118" t="s">
        <v>2725</v>
      </c>
      <c r="I118" t="s">
        <v>2726</v>
      </c>
      <c r="K118" t="s">
        <v>2727</v>
      </c>
      <c r="L118" t="s">
        <v>2728</v>
      </c>
      <c r="M118" t="s">
        <v>135</v>
      </c>
    </row>
    <row r="119" spans="1:13">
      <c r="A119">
        <v>30128140</v>
      </c>
      <c r="B119" t="s">
        <v>2296</v>
      </c>
      <c r="C119" t="s">
        <v>739</v>
      </c>
      <c r="D119" s="1">
        <v>637571</v>
      </c>
      <c r="E119" t="s">
        <v>2297</v>
      </c>
      <c r="F119" t="s">
        <v>2551</v>
      </c>
      <c r="G119" t="s">
        <v>2338</v>
      </c>
      <c r="H119" t="s">
        <v>2729</v>
      </c>
      <c r="I119" t="s">
        <v>2635</v>
      </c>
      <c r="J119" t="s">
        <v>2635</v>
      </c>
      <c r="K119" t="s">
        <v>2730</v>
      </c>
      <c r="L119" t="s">
        <v>2731</v>
      </c>
      <c r="M119" t="s">
        <v>135</v>
      </c>
    </row>
    <row r="120" spans="1:13">
      <c r="A120">
        <v>30136317</v>
      </c>
      <c r="B120" t="s">
        <v>2732</v>
      </c>
      <c r="C120" t="s">
        <v>635</v>
      </c>
      <c r="E120" t="s">
        <v>2349</v>
      </c>
      <c r="F120" t="s">
        <v>738</v>
      </c>
      <c r="G120" t="s">
        <v>2733</v>
      </c>
      <c r="H120" t="s">
        <v>2532</v>
      </c>
      <c r="I120" t="s">
        <v>2734</v>
      </c>
      <c r="J120" t="s">
        <v>2734</v>
      </c>
      <c r="K120" t="s">
        <v>2735</v>
      </c>
      <c r="L120" t="s">
        <v>2736</v>
      </c>
      <c r="M120" t="s">
        <v>135</v>
      </c>
    </row>
    <row r="121" spans="1:13">
      <c r="A121">
        <v>30036048</v>
      </c>
      <c r="B121" t="s">
        <v>2737</v>
      </c>
      <c r="C121" t="s">
        <v>355</v>
      </c>
      <c r="D121" s="1">
        <v>199668</v>
      </c>
      <c r="E121" t="s">
        <v>2383</v>
      </c>
      <c r="F121" t="s">
        <v>2298</v>
      </c>
      <c r="G121" t="s">
        <v>2367</v>
      </c>
      <c r="H121" t="s">
        <v>2532</v>
      </c>
      <c r="I121" t="s">
        <v>2532</v>
      </c>
      <c r="J121" t="s">
        <v>2532</v>
      </c>
      <c r="K121" t="s">
        <v>2738</v>
      </c>
      <c r="L121" t="s">
        <v>2739</v>
      </c>
      <c r="M121" t="s">
        <v>135</v>
      </c>
    </row>
    <row r="122" spans="1:13">
      <c r="A122">
        <v>30482658</v>
      </c>
      <c r="B122" t="s">
        <v>2740</v>
      </c>
      <c r="C122" t="s">
        <v>635</v>
      </c>
      <c r="D122" s="1">
        <v>230000</v>
      </c>
      <c r="E122" t="s">
        <v>2741</v>
      </c>
      <c r="F122" t="s">
        <v>749</v>
      </c>
      <c r="G122" t="s">
        <v>2501</v>
      </c>
      <c r="H122" t="s">
        <v>2734</v>
      </c>
      <c r="I122" t="s">
        <v>2742</v>
      </c>
      <c r="J122" t="s">
        <v>2742</v>
      </c>
      <c r="K122" t="s">
        <v>2743</v>
      </c>
      <c r="L122" t="s">
        <v>2744</v>
      </c>
      <c r="M122" t="s">
        <v>135</v>
      </c>
    </row>
    <row r="123" spans="1:13">
      <c r="A123">
        <v>30086815</v>
      </c>
      <c r="B123" t="s">
        <v>2745</v>
      </c>
      <c r="C123" t="s">
        <v>2412</v>
      </c>
      <c r="E123" t="s">
        <v>2349</v>
      </c>
      <c r="F123" t="s">
        <v>2298</v>
      </c>
      <c r="G123" t="s">
        <v>2338</v>
      </c>
      <c r="H123" t="s">
        <v>2734</v>
      </c>
      <c r="I123" t="s">
        <v>2726</v>
      </c>
      <c r="J123" t="s">
        <v>2726</v>
      </c>
      <c r="K123" t="s">
        <v>2746</v>
      </c>
      <c r="L123" t="s">
        <v>2747</v>
      </c>
      <c r="M123" t="s">
        <v>135</v>
      </c>
    </row>
    <row r="124" spans="1:13">
      <c r="A124">
        <v>30135711</v>
      </c>
      <c r="B124" t="s">
        <v>2748</v>
      </c>
      <c r="C124" t="s">
        <v>50</v>
      </c>
      <c r="D124" s="1">
        <v>138813</v>
      </c>
      <c r="E124" t="s">
        <v>2383</v>
      </c>
      <c r="F124" t="s">
        <v>2298</v>
      </c>
      <c r="G124" t="s">
        <v>2322</v>
      </c>
      <c r="H124" t="s">
        <v>2729</v>
      </c>
      <c r="I124" t="s">
        <v>2694</v>
      </c>
      <c r="J124" t="s">
        <v>2694</v>
      </c>
      <c r="K124" t="s">
        <v>2749</v>
      </c>
      <c r="L124" t="s">
        <v>2750</v>
      </c>
      <c r="M124" t="s">
        <v>135</v>
      </c>
    </row>
    <row r="125" spans="1:13">
      <c r="A125">
        <v>30102235</v>
      </c>
      <c r="B125" t="s">
        <v>2751</v>
      </c>
      <c r="C125" t="s">
        <v>156</v>
      </c>
      <c r="D125" s="1">
        <v>45055</v>
      </c>
      <c r="E125" t="s">
        <v>2752</v>
      </c>
      <c r="F125" t="s">
        <v>2298</v>
      </c>
      <c r="G125" t="s">
        <v>2315</v>
      </c>
      <c r="H125" t="s">
        <v>2729</v>
      </c>
      <c r="I125" t="s">
        <v>2753</v>
      </c>
      <c r="J125" t="s">
        <v>2754</v>
      </c>
      <c r="K125" t="s">
        <v>2755</v>
      </c>
      <c r="L125" t="s">
        <v>2756</v>
      </c>
      <c r="M125" t="s">
        <v>135</v>
      </c>
    </row>
    <row r="126" spans="1:13">
      <c r="A126">
        <v>30071449</v>
      </c>
      <c r="B126" t="s">
        <v>2757</v>
      </c>
      <c r="C126" t="s">
        <v>561</v>
      </c>
      <c r="E126" t="s">
        <v>2309</v>
      </c>
      <c r="F126" t="s">
        <v>2512</v>
      </c>
      <c r="G126" t="s">
        <v>2360</v>
      </c>
      <c r="H126" t="s">
        <v>2734</v>
      </c>
      <c r="I126" t="s">
        <v>2514</v>
      </c>
      <c r="J126" t="s">
        <v>2514</v>
      </c>
      <c r="K126" t="s">
        <v>2758</v>
      </c>
      <c r="L126" t="s">
        <v>2759</v>
      </c>
      <c r="M126" t="s">
        <v>135</v>
      </c>
    </row>
    <row r="127" spans="1:13">
      <c r="A127">
        <v>30289730</v>
      </c>
      <c r="B127" t="s">
        <v>2760</v>
      </c>
      <c r="C127" t="s">
        <v>576</v>
      </c>
      <c r="D127" s="1">
        <v>543354</v>
      </c>
      <c r="E127" t="s">
        <v>2761</v>
      </c>
      <c r="F127" t="s">
        <v>2298</v>
      </c>
      <c r="G127" t="s">
        <v>2360</v>
      </c>
      <c r="H127" t="s">
        <v>2690</v>
      </c>
      <c r="I127" t="s">
        <v>2754</v>
      </c>
      <c r="J127" t="s">
        <v>2754</v>
      </c>
      <c r="K127" t="s">
        <v>2762</v>
      </c>
      <c r="L127" t="s">
        <v>2763</v>
      </c>
      <c r="M127" t="s">
        <v>135</v>
      </c>
    </row>
    <row r="128" spans="1:13">
      <c r="A128">
        <v>40005022</v>
      </c>
      <c r="B128" t="s">
        <v>2764</v>
      </c>
      <c r="C128" t="s">
        <v>284</v>
      </c>
      <c r="D128" s="1">
        <v>49762</v>
      </c>
      <c r="E128" t="s">
        <v>2676</v>
      </c>
      <c r="F128" t="s">
        <v>2298</v>
      </c>
      <c r="G128" t="s">
        <v>2367</v>
      </c>
      <c r="H128" t="s">
        <v>2765</v>
      </c>
      <c r="I128" t="s">
        <v>2765</v>
      </c>
      <c r="J128" t="s">
        <v>2765</v>
      </c>
      <c r="K128" t="s">
        <v>2766</v>
      </c>
      <c r="L128" t="s">
        <v>2767</v>
      </c>
      <c r="M128" t="s">
        <v>135</v>
      </c>
    </row>
    <row r="129" spans="1:13">
      <c r="A129">
        <v>30130819</v>
      </c>
      <c r="B129" t="s">
        <v>2768</v>
      </c>
      <c r="C129" t="s">
        <v>528</v>
      </c>
      <c r="D129" s="1">
        <v>57410</v>
      </c>
      <c r="E129" t="s">
        <v>2676</v>
      </c>
      <c r="F129" t="s">
        <v>2298</v>
      </c>
      <c r="G129" t="s">
        <v>2367</v>
      </c>
      <c r="H129" t="s">
        <v>2765</v>
      </c>
      <c r="I129" t="s">
        <v>2765</v>
      </c>
      <c r="J129" t="s">
        <v>2765</v>
      </c>
      <c r="K129" t="s">
        <v>2769</v>
      </c>
      <c r="L129" t="s">
        <v>2767</v>
      </c>
      <c r="M129" t="s">
        <v>135</v>
      </c>
    </row>
    <row r="130" spans="1:13">
      <c r="A130">
        <v>30137134</v>
      </c>
      <c r="B130" t="s">
        <v>2770</v>
      </c>
      <c r="C130" t="s">
        <v>490</v>
      </c>
      <c r="D130" s="1">
        <v>28649</v>
      </c>
      <c r="E130" t="s">
        <v>2676</v>
      </c>
      <c r="F130" t="s">
        <v>2298</v>
      </c>
      <c r="G130" t="s">
        <v>2367</v>
      </c>
      <c r="H130" t="s">
        <v>2765</v>
      </c>
      <c r="I130" t="s">
        <v>2765</v>
      </c>
      <c r="J130" t="s">
        <v>2765</v>
      </c>
      <c r="K130" t="s">
        <v>2771</v>
      </c>
      <c r="L130" t="s">
        <v>2772</v>
      </c>
      <c r="M130" t="s">
        <v>135</v>
      </c>
    </row>
    <row r="131" spans="1:13">
      <c r="A131">
        <v>30130822</v>
      </c>
      <c r="B131" t="s">
        <v>2773</v>
      </c>
      <c r="C131" t="s">
        <v>528</v>
      </c>
      <c r="D131" s="1">
        <v>19669</v>
      </c>
      <c r="E131" t="s">
        <v>2676</v>
      </c>
      <c r="F131" t="s">
        <v>2298</v>
      </c>
      <c r="G131" t="s">
        <v>2367</v>
      </c>
      <c r="H131" t="s">
        <v>2765</v>
      </c>
      <c r="I131" t="s">
        <v>2765</v>
      </c>
      <c r="J131" t="s">
        <v>2765</v>
      </c>
      <c r="K131" t="s">
        <v>2774</v>
      </c>
      <c r="L131" t="s">
        <v>2767</v>
      </c>
      <c r="M131" t="s">
        <v>135</v>
      </c>
    </row>
    <row r="132" spans="1:13">
      <c r="A132">
        <v>30486350</v>
      </c>
      <c r="B132" t="s">
        <v>2775</v>
      </c>
      <c r="C132" t="s">
        <v>420</v>
      </c>
      <c r="D132" s="1">
        <v>110106</v>
      </c>
      <c r="E132" t="s">
        <v>2478</v>
      </c>
      <c r="F132" t="s">
        <v>2298</v>
      </c>
      <c r="G132" t="s">
        <v>2333</v>
      </c>
      <c r="H132" t="s">
        <v>2514</v>
      </c>
      <c r="M132" t="s">
        <v>258</v>
      </c>
    </row>
    <row r="133" spans="1:13">
      <c r="A133">
        <v>40005575</v>
      </c>
      <c r="B133" t="s">
        <v>2776</v>
      </c>
      <c r="C133" t="s">
        <v>635</v>
      </c>
      <c r="D133" s="1">
        <v>2500000</v>
      </c>
      <c r="E133" t="s">
        <v>2741</v>
      </c>
      <c r="F133" t="s">
        <v>2777</v>
      </c>
      <c r="G133" t="s">
        <v>2322</v>
      </c>
      <c r="H133" t="s">
        <v>2778</v>
      </c>
      <c r="I133" t="s">
        <v>2779</v>
      </c>
      <c r="J133" t="s">
        <v>2779</v>
      </c>
      <c r="K133" t="s">
        <v>2780</v>
      </c>
      <c r="L133" t="s">
        <v>4741</v>
      </c>
      <c r="M133" t="s">
        <v>135</v>
      </c>
    </row>
    <row r="134" spans="1:13">
      <c r="A134">
        <v>30482336</v>
      </c>
      <c r="B134" t="s">
        <v>2782</v>
      </c>
      <c r="C134" t="s">
        <v>561</v>
      </c>
      <c r="D134" s="1">
        <v>209242</v>
      </c>
      <c r="E134" t="s">
        <v>2761</v>
      </c>
      <c r="F134" t="s">
        <v>2298</v>
      </c>
      <c r="G134" t="s">
        <v>2733</v>
      </c>
      <c r="H134" t="s">
        <v>2514</v>
      </c>
      <c r="M134" t="s">
        <v>258</v>
      </c>
    </row>
    <row r="135" spans="1:13">
      <c r="A135">
        <v>40001267</v>
      </c>
      <c r="B135" t="s">
        <v>2783</v>
      </c>
      <c r="C135" t="s">
        <v>794</v>
      </c>
      <c r="D135" s="1">
        <v>483106</v>
      </c>
      <c r="E135" t="s">
        <v>2478</v>
      </c>
      <c r="F135" t="s">
        <v>2298</v>
      </c>
      <c r="G135" t="s">
        <v>2315</v>
      </c>
      <c r="H135" t="s">
        <v>2784</v>
      </c>
      <c r="I135" t="s">
        <v>2726</v>
      </c>
      <c r="J135" t="s">
        <v>2726</v>
      </c>
      <c r="K135" t="s">
        <v>2785</v>
      </c>
      <c r="L135" t="s">
        <v>2786</v>
      </c>
      <c r="M135" t="s">
        <v>135</v>
      </c>
    </row>
    <row r="136" spans="1:13">
      <c r="A136">
        <v>30136310</v>
      </c>
      <c r="B136" t="s">
        <v>2787</v>
      </c>
      <c r="C136" t="s">
        <v>50</v>
      </c>
      <c r="E136" t="s">
        <v>2788</v>
      </c>
      <c r="F136" t="s">
        <v>2789</v>
      </c>
      <c r="G136" t="s">
        <v>2322</v>
      </c>
      <c r="H136" t="s">
        <v>2635</v>
      </c>
      <c r="I136" t="s">
        <v>2790</v>
      </c>
      <c r="J136" t="s">
        <v>2791</v>
      </c>
      <c r="K136" t="s">
        <v>2792</v>
      </c>
      <c r="L136" t="s">
        <v>2793</v>
      </c>
      <c r="M136" t="s">
        <v>135</v>
      </c>
    </row>
    <row r="137" spans="1:13">
      <c r="A137">
        <v>30136310</v>
      </c>
      <c r="B137" t="s">
        <v>2787</v>
      </c>
      <c r="C137" t="s">
        <v>50</v>
      </c>
      <c r="E137" t="s">
        <v>2794</v>
      </c>
      <c r="F137" t="s">
        <v>2789</v>
      </c>
      <c r="G137" t="s">
        <v>2322</v>
      </c>
      <c r="H137" t="s">
        <v>2635</v>
      </c>
      <c r="I137" t="s">
        <v>2790</v>
      </c>
      <c r="J137" t="s">
        <v>2790</v>
      </c>
      <c r="K137" t="s">
        <v>2795</v>
      </c>
      <c r="L137" t="s">
        <v>2796</v>
      </c>
      <c r="M137" t="s">
        <v>135</v>
      </c>
    </row>
    <row r="138" spans="1:13">
      <c r="A138">
        <v>30129384</v>
      </c>
      <c r="B138" t="s">
        <v>2797</v>
      </c>
      <c r="C138" t="s">
        <v>50</v>
      </c>
      <c r="E138" t="s">
        <v>2626</v>
      </c>
      <c r="F138" t="s">
        <v>2298</v>
      </c>
      <c r="G138" t="s">
        <v>2798</v>
      </c>
      <c r="H138" t="s">
        <v>2635</v>
      </c>
      <c r="I138" t="s">
        <v>2721</v>
      </c>
      <c r="J138" t="s">
        <v>2721</v>
      </c>
      <c r="K138" t="s">
        <v>2799</v>
      </c>
      <c r="L138" t="s">
        <v>2800</v>
      </c>
      <c r="M138" t="s">
        <v>135</v>
      </c>
    </row>
    <row r="139" spans="1:13">
      <c r="A139">
        <v>30135738</v>
      </c>
      <c r="B139" t="s">
        <v>460</v>
      </c>
      <c r="C139" t="s">
        <v>2343</v>
      </c>
      <c r="D139" s="1">
        <v>552184</v>
      </c>
      <c r="E139" t="s">
        <v>2383</v>
      </c>
      <c r="F139" t="s">
        <v>2298</v>
      </c>
      <c r="G139" t="s">
        <v>2333</v>
      </c>
      <c r="H139" t="s">
        <v>2801</v>
      </c>
      <c r="I139" t="s">
        <v>2802</v>
      </c>
      <c r="J139" t="s">
        <v>2802</v>
      </c>
      <c r="K139" t="s">
        <v>2803</v>
      </c>
      <c r="L139" t="s">
        <v>2804</v>
      </c>
      <c r="M139" t="s">
        <v>135</v>
      </c>
    </row>
    <row r="140" spans="1:13">
      <c r="A140">
        <v>30154323</v>
      </c>
      <c r="B140" t="s">
        <v>2805</v>
      </c>
      <c r="C140" t="s">
        <v>2412</v>
      </c>
      <c r="D140" s="1">
        <v>14485</v>
      </c>
      <c r="E140" t="s">
        <v>2806</v>
      </c>
      <c r="F140" t="s">
        <v>2807</v>
      </c>
      <c r="G140" t="s">
        <v>2808</v>
      </c>
      <c r="H140" t="s">
        <v>2801</v>
      </c>
      <c r="I140" t="s">
        <v>2726</v>
      </c>
      <c r="J140" t="s">
        <v>2726</v>
      </c>
      <c r="K140" t="s">
        <v>2809</v>
      </c>
      <c r="L140" t="s">
        <v>2810</v>
      </c>
      <c r="M140" t="s">
        <v>135</v>
      </c>
    </row>
    <row r="141" spans="1:13">
      <c r="A141">
        <v>30465246</v>
      </c>
      <c r="B141" t="s">
        <v>2811</v>
      </c>
      <c r="C141" t="s">
        <v>318</v>
      </c>
      <c r="D141" s="1">
        <v>168340</v>
      </c>
      <c r="E141" t="s">
        <v>2383</v>
      </c>
      <c r="F141" t="s">
        <v>2298</v>
      </c>
      <c r="G141" t="s">
        <v>2485</v>
      </c>
      <c r="H141" t="s">
        <v>2742</v>
      </c>
      <c r="I141" t="s">
        <v>2802</v>
      </c>
      <c r="J141" t="s">
        <v>2812</v>
      </c>
      <c r="K141" t="s">
        <v>2813</v>
      </c>
      <c r="L141" t="s">
        <v>2814</v>
      </c>
      <c r="M141" t="s">
        <v>135</v>
      </c>
    </row>
    <row r="142" spans="1:13">
      <c r="A142">
        <v>40002497</v>
      </c>
      <c r="B142" t="s">
        <v>2815</v>
      </c>
      <c r="C142" t="s">
        <v>50</v>
      </c>
      <c r="D142" s="1">
        <v>219763</v>
      </c>
      <c r="E142" t="s">
        <v>2383</v>
      </c>
      <c r="F142" t="s">
        <v>2298</v>
      </c>
      <c r="G142" t="s">
        <v>2322</v>
      </c>
      <c r="H142" t="s">
        <v>2742</v>
      </c>
      <c r="I142" t="s">
        <v>2754</v>
      </c>
      <c r="J142" t="s">
        <v>2754</v>
      </c>
      <c r="K142" t="s">
        <v>2816</v>
      </c>
      <c r="L142" t="s">
        <v>2817</v>
      </c>
      <c r="M142" t="s">
        <v>135</v>
      </c>
    </row>
    <row r="143" spans="1:13">
      <c r="A143">
        <v>30137137</v>
      </c>
      <c r="B143" t="s">
        <v>2818</v>
      </c>
      <c r="C143" t="s">
        <v>502</v>
      </c>
      <c r="D143" s="1">
        <v>19771</v>
      </c>
      <c r="E143" t="s">
        <v>2676</v>
      </c>
      <c r="F143" t="s">
        <v>2298</v>
      </c>
      <c r="G143" t="s">
        <v>2367</v>
      </c>
      <c r="H143" t="s">
        <v>2819</v>
      </c>
      <c r="I143" t="s">
        <v>2819</v>
      </c>
      <c r="J143" t="s">
        <v>2819</v>
      </c>
      <c r="K143" t="s">
        <v>2820</v>
      </c>
      <c r="L143" t="s">
        <v>2767</v>
      </c>
      <c r="M143" t="s">
        <v>135</v>
      </c>
    </row>
    <row r="144" spans="1:13">
      <c r="A144">
        <v>30125798</v>
      </c>
      <c r="B144" t="s">
        <v>391</v>
      </c>
      <c r="C144" t="s">
        <v>227</v>
      </c>
      <c r="E144" t="s">
        <v>2309</v>
      </c>
      <c r="F144" t="s">
        <v>2414</v>
      </c>
      <c r="G144" t="s">
        <v>2338</v>
      </c>
      <c r="H144" t="s">
        <v>2801</v>
      </c>
      <c r="I144" t="s">
        <v>2726</v>
      </c>
      <c r="J144" t="s">
        <v>2726</v>
      </c>
      <c r="K144" t="s">
        <v>2821</v>
      </c>
      <c r="L144" t="s">
        <v>2822</v>
      </c>
      <c r="M144" t="s">
        <v>135</v>
      </c>
    </row>
    <row r="145" spans="1:13">
      <c r="A145">
        <v>30465403</v>
      </c>
      <c r="B145" t="s">
        <v>2823</v>
      </c>
      <c r="C145" t="s">
        <v>339</v>
      </c>
      <c r="D145" s="1">
        <v>27413</v>
      </c>
      <c r="E145" t="s">
        <v>98</v>
      </c>
      <c r="F145" t="s">
        <v>2298</v>
      </c>
      <c r="G145" t="s">
        <v>2338</v>
      </c>
      <c r="H145" t="s">
        <v>2742</v>
      </c>
      <c r="I145" t="s">
        <v>2802</v>
      </c>
      <c r="J145" t="s">
        <v>2802</v>
      </c>
      <c r="K145" t="s">
        <v>2824</v>
      </c>
      <c r="L145" t="s">
        <v>2825</v>
      </c>
      <c r="M145" t="s">
        <v>135</v>
      </c>
    </row>
    <row r="146" spans="1:13">
      <c r="A146">
        <v>30486081</v>
      </c>
      <c r="B146" t="s">
        <v>2584</v>
      </c>
      <c r="C146" t="s">
        <v>427</v>
      </c>
      <c r="D146" s="1">
        <v>128907</v>
      </c>
      <c r="E146" t="s">
        <v>2826</v>
      </c>
      <c r="F146" t="s">
        <v>2466</v>
      </c>
      <c r="G146" t="s">
        <v>2367</v>
      </c>
      <c r="H146" t="s">
        <v>2827</v>
      </c>
      <c r="I146" t="s">
        <v>2827</v>
      </c>
      <c r="J146" t="s">
        <v>2827</v>
      </c>
      <c r="K146" t="s">
        <v>2828</v>
      </c>
      <c r="L146" t="s">
        <v>2829</v>
      </c>
      <c r="M146" t="s">
        <v>135</v>
      </c>
    </row>
    <row r="147" spans="1:13">
      <c r="A147">
        <v>30388222</v>
      </c>
      <c r="B147" t="s">
        <v>2830</v>
      </c>
      <c r="C147" t="s">
        <v>502</v>
      </c>
      <c r="D147" s="1">
        <v>103744</v>
      </c>
      <c r="E147" t="s">
        <v>2826</v>
      </c>
      <c r="F147" t="s">
        <v>2466</v>
      </c>
      <c r="G147" t="s">
        <v>2367</v>
      </c>
      <c r="H147" t="s">
        <v>2827</v>
      </c>
      <c r="I147" t="s">
        <v>2827</v>
      </c>
      <c r="J147" t="s">
        <v>2827</v>
      </c>
      <c r="K147" t="s">
        <v>2831</v>
      </c>
      <c r="L147" t="s">
        <v>2832</v>
      </c>
      <c r="M147" t="s">
        <v>135</v>
      </c>
    </row>
    <row r="148" spans="1:13">
      <c r="A148">
        <v>30126943</v>
      </c>
      <c r="B148" t="s">
        <v>204</v>
      </c>
      <c r="C148" t="s">
        <v>156</v>
      </c>
      <c r="E148" t="s">
        <v>2309</v>
      </c>
      <c r="F148" t="s">
        <v>2719</v>
      </c>
      <c r="G148" t="s">
        <v>2322</v>
      </c>
      <c r="H148" t="s">
        <v>2833</v>
      </c>
      <c r="M148" t="s">
        <v>258</v>
      </c>
    </row>
    <row r="149" spans="1:13">
      <c r="A149">
        <v>40001307</v>
      </c>
      <c r="B149" t="s">
        <v>2834</v>
      </c>
      <c r="C149" t="s">
        <v>339</v>
      </c>
      <c r="D149" s="1">
        <v>46982</v>
      </c>
      <c r="E149" t="s">
        <v>2826</v>
      </c>
      <c r="F149" t="s">
        <v>2835</v>
      </c>
      <c r="G149" t="s">
        <v>2367</v>
      </c>
      <c r="I149" t="s">
        <v>2778</v>
      </c>
      <c r="J149" t="s">
        <v>2778</v>
      </c>
      <c r="K149" t="s">
        <v>2836</v>
      </c>
      <c r="L149" t="s">
        <v>2837</v>
      </c>
      <c r="M149" t="s">
        <v>135</v>
      </c>
    </row>
    <row r="150" spans="1:13">
      <c r="A150">
        <v>40001034</v>
      </c>
      <c r="B150" t="s">
        <v>2622</v>
      </c>
      <c r="C150" t="s">
        <v>339</v>
      </c>
      <c r="D150" s="1">
        <v>70628</v>
      </c>
      <c r="E150" t="s">
        <v>2826</v>
      </c>
      <c r="F150" t="s">
        <v>2835</v>
      </c>
      <c r="G150" t="s">
        <v>2367</v>
      </c>
      <c r="I150" t="s">
        <v>2778</v>
      </c>
      <c r="J150" t="s">
        <v>2778</v>
      </c>
      <c r="K150" t="s">
        <v>2838</v>
      </c>
      <c r="L150" t="s">
        <v>2839</v>
      </c>
      <c r="M150" t="s">
        <v>135</v>
      </c>
    </row>
    <row r="151" spans="1:13">
      <c r="A151">
        <v>20170733</v>
      </c>
      <c r="B151" t="s">
        <v>2573</v>
      </c>
      <c r="C151" t="s">
        <v>2455</v>
      </c>
      <c r="D151" s="1">
        <v>117085</v>
      </c>
      <c r="E151" t="s">
        <v>2826</v>
      </c>
      <c r="F151" t="s">
        <v>2840</v>
      </c>
      <c r="G151" t="s">
        <v>2367</v>
      </c>
      <c r="I151" t="s">
        <v>2778</v>
      </c>
      <c r="J151" t="s">
        <v>2778</v>
      </c>
      <c r="K151" t="s">
        <v>2841</v>
      </c>
      <c r="L151" t="s">
        <v>2842</v>
      </c>
      <c r="M151" t="s">
        <v>135</v>
      </c>
    </row>
    <row r="152" spans="1:13">
      <c r="A152">
        <v>30062818</v>
      </c>
      <c r="B152" t="s">
        <v>2843</v>
      </c>
      <c r="C152" t="s">
        <v>50</v>
      </c>
      <c r="D152" s="1">
        <v>196747</v>
      </c>
      <c r="E152" t="s">
        <v>2379</v>
      </c>
      <c r="F152" t="s">
        <v>2298</v>
      </c>
      <c r="G152" t="s">
        <v>2315</v>
      </c>
      <c r="H152" t="s">
        <v>2778</v>
      </c>
      <c r="I152" t="s">
        <v>2715</v>
      </c>
      <c r="J152" t="s">
        <v>2715</v>
      </c>
      <c r="K152" t="s">
        <v>2844</v>
      </c>
      <c r="L152" t="s">
        <v>2845</v>
      </c>
      <c r="M152" t="s">
        <v>135</v>
      </c>
    </row>
    <row r="153" spans="1:13">
      <c r="A153">
        <v>30488869</v>
      </c>
      <c r="B153" t="s">
        <v>2623</v>
      </c>
      <c r="C153" t="s">
        <v>739</v>
      </c>
      <c r="D153" s="1">
        <v>55002</v>
      </c>
      <c r="E153" t="s">
        <v>2826</v>
      </c>
      <c r="F153" t="s">
        <v>2835</v>
      </c>
      <c r="G153" t="s">
        <v>2367</v>
      </c>
      <c r="H153" t="s">
        <v>2846</v>
      </c>
      <c r="I153" t="s">
        <v>2846</v>
      </c>
      <c r="J153" t="s">
        <v>2846</v>
      </c>
      <c r="K153" t="s">
        <v>2847</v>
      </c>
      <c r="L153" t="s">
        <v>2848</v>
      </c>
      <c r="M153" t="s">
        <v>135</v>
      </c>
    </row>
    <row r="154" spans="1:13">
      <c r="A154">
        <v>30485158</v>
      </c>
      <c r="B154" t="s">
        <v>2849</v>
      </c>
      <c r="C154" t="s">
        <v>318</v>
      </c>
      <c r="D154" s="1">
        <v>133588</v>
      </c>
      <c r="E154" t="s">
        <v>2826</v>
      </c>
      <c r="F154" t="s">
        <v>2840</v>
      </c>
      <c r="G154" t="s">
        <v>2367</v>
      </c>
      <c r="H154" t="s">
        <v>2846</v>
      </c>
      <c r="I154" t="s">
        <v>2846</v>
      </c>
      <c r="J154" t="s">
        <v>2846</v>
      </c>
      <c r="K154" t="s">
        <v>2850</v>
      </c>
      <c r="L154" t="s">
        <v>2851</v>
      </c>
      <c r="M154" t="s">
        <v>135</v>
      </c>
    </row>
    <row r="155" spans="1:13">
      <c r="A155">
        <v>30486350</v>
      </c>
      <c r="B155" t="s">
        <v>2852</v>
      </c>
      <c r="C155" t="s">
        <v>420</v>
      </c>
      <c r="D155" s="1">
        <v>110106</v>
      </c>
      <c r="E155" t="s">
        <v>2478</v>
      </c>
      <c r="F155" t="s">
        <v>2298</v>
      </c>
      <c r="G155" t="s">
        <v>2333</v>
      </c>
      <c r="H155" t="s">
        <v>2514</v>
      </c>
      <c r="I155" t="s">
        <v>2802</v>
      </c>
      <c r="J155" t="s">
        <v>2802</v>
      </c>
      <c r="K155" t="s">
        <v>2853</v>
      </c>
      <c r="L155" t="s">
        <v>2854</v>
      </c>
      <c r="M155" t="s">
        <v>135</v>
      </c>
    </row>
    <row r="156" spans="1:13">
      <c r="A156">
        <v>30467589</v>
      </c>
      <c r="B156" t="s">
        <v>2855</v>
      </c>
      <c r="C156" t="s">
        <v>420</v>
      </c>
      <c r="D156" s="1">
        <v>128384</v>
      </c>
      <c r="E156" t="s">
        <v>2826</v>
      </c>
      <c r="F156" t="s">
        <v>2466</v>
      </c>
      <c r="G156" t="s">
        <v>2367</v>
      </c>
      <c r="H156" t="s">
        <v>2471</v>
      </c>
      <c r="I156" t="s">
        <v>2471</v>
      </c>
      <c r="J156" t="s">
        <v>2471</v>
      </c>
      <c r="K156" t="s">
        <v>2856</v>
      </c>
      <c r="L156" t="s">
        <v>2857</v>
      </c>
      <c r="M156" t="s">
        <v>135</v>
      </c>
    </row>
    <row r="157" spans="1:13">
      <c r="A157">
        <v>40000032</v>
      </c>
      <c r="B157" t="s">
        <v>2581</v>
      </c>
      <c r="C157" t="s">
        <v>420</v>
      </c>
      <c r="D157" s="1">
        <v>88690</v>
      </c>
      <c r="E157" t="s">
        <v>2826</v>
      </c>
      <c r="F157" t="s">
        <v>2466</v>
      </c>
      <c r="G157" t="s">
        <v>2367</v>
      </c>
      <c r="H157" t="s">
        <v>2471</v>
      </c>
      <c r="I157" t="s">
        <v>2471</v>
      </c>
      <c r="J157" t="s">
        <v>2471</v>
      </c>
      <c r="K157" t="s">
        <v>2858</v>
      </c>
      <c r="L157" t="s">
        <v>2859</v>
      </c>
      <c r="M157" t="s">
        <v>135</v>
      </c>
    </row>
    <row r="158" spans="1:13">
      <c r="A158">
        <v>40000840</v>
      </c>
      <c r="B158" t="s">
        <v>2860</v>
      </c>
      <c r="C158" t="s">
        <v>635</v>
      </c>
      <c r="D158" s="1">
        <v>9960</v>
      </c>
      <c r="E158" t="s">
        <v>2861</v>
      </c>
      <c r="F158" t="s">
        <v>2862</v>
      </c>
      <c r="G158" t="s">
        <v>2863</v>
      </c>
      <c r="H158" t="s">
        <v>2471</v>
      </c>
      <c r="I158" t="s">
        <v>2721</v>
      </c>
      <c r="J158" t="s">
        <v>2721</v>
      </c>
      <c r="K158" t="s">
        <v>2864</v>
      </c>
      <c r="L158" t="s">
        <v>2865</v>
      </c>
      <c r="M158" t="s">
        <v>135</v>
      </c>
    </row>
    <row r="159" spans="1:13">
      <c r="A159">
        <v>40001184</v>
      </c>
      <c r="B159" t="s">
        <v>2866</v>
      </c>
      <c r="C159" t="s">
        <v>502</v>
      </c>
      <c r="D159" s="1">
        <v>164639</v>
      </c>
      <c r="E159" t="s">
        <v>2826</v>
      </c>
      <c r="F159" t="s">
        <v>2298</v>
      </c>
      <c r="G159" t="s">
        <v>2367</v>
      </c>
      <c r="L159" t="s">
        <v>2867</v>
      </c>
      <c r="M159" t="s">
        <v>258</v>
      </c>
    </row>
    <row r="160" spans="1:13">
      <c r="A160">
        <v>30482336</v>
      </c>
      <c r="B160" t="s">
        <v>2868</v>
      </c>
      <c r="C160" t="s">
        <v>561</v>
      </c>
      <c r="D160" s="1">
        <v>209242</v>
      </c>
      <c r="E160" t="s">
        <v>2826</v>
      </c>
      <c r="F160" t="s">
        <v>2869</v>
      </c>
      <c r="G160" t="s">
        <v>2367</v>
      </c>
      <c r="K160" t="s">
        <v>2870</v>
      </c>
      <c r="L160" t="s">
        <v>2871</v>
      </c>
      <c r="M160" t="s">
        <v>135</v>
      </c>
    </row>
    <row r="161" spans="1:13">
      <c r="A161">
        <v>40002388</v>
      </c>
      <c r="B161" t="s">
        <v>2872</v>
      </c>
      <c r="C161" t="s">
        <v>502</v>
      </c>
      <c r="D161" s="1">
        <v>171516</v>
      </c>
      <c r="E161" t="s">
        <v>2826</v>
      </c>
      <c r="F161" t="s">
        <v>2298</v>
      </c>
      <c r="G161" t="s">
        <v>2873</v>
      </c>
      <c r="K161" t="s">
        <v>2874</v>
      </c>
      <c r="L161" t="s">
        <v>2875</v>
      </c>
      <c r="M161" t="s">
        <v>135</v>
      </c>
    </row>
    <row r="162" spans="1:13">
      <c r="A162">
        <v>30349573</v>
      </c>
      <c r="B162" t="s">
        <v>2876</v>
      </c>
      <c r="C162" t="s">
        <v>439</v>
      </c>
      <c r="D162" s="1">
        <v>68742</v>
      </c>
      <c r="E162" t="s">
        <v>2826</v>
      </c>
      <c r="F162" t="s">
        <v>2298</v>
      </c>
      <c r="G162" t="s">
        <v>2367</v>
      </c>
      <c r="L162" t="s">
        <v>2867</v>
      </c>
      <c r="M162" t="s">
        <v>258</v>
      </c>
    </row>
    <row r="163" spans="1:13">
      <c r="A163">
        <v>40000842</v>
      </c>
      <c r="B163" t="s">
        <v>2877</v>
      </c>
      <c r="C163" t="s">
        <v>635</v>
      </c>
      <c r="D163" s="1">
        <v>78250</v>
      </c>
      <c r="E163" t="s">
        <v>2861</v>
      </c>
      <c r="F163" t="s">
        <v>2878</v>
      </c>
      <c r="G163" t="s">
        <v>2863</v>
      </c>
      <c r="H163" t="s">
        <v>2802</v>
      </c>
      <c r="I163" t="s">
        <v>2802</v>
      </c>
      <c r="J163" t="s">
        <v>2802</v>
      </c>
      <c r="K163" t="s">
        <v>2879</v>
      </c>
      <c r="L163" t="s">
        <v>2880</v>
      </c>
      <c r="M163" t="s">
        <v>135</v>
      </c>
    </row>
    <row r="164" spans="1:13">
      <c r="A164">
        <v>40003715</v>
      </c>
      <c r="B164" t="s">
        <v>2881</v>
      </c>
      <c r="C164" t="s">
        <v>50</v>
      </c>
      <c r="D164" s="1">
        <v>100641</v>
      </c>
      <c r="E164" t="s">
        <v>2826</v>
      </c>
      <c r="F164" t="s">
        <v>2298</v>
      </c>
      <c r="G164" t="s">
        <v>2367</v>
      </c>
      <c r="K164" t="s">
        <v>2882</v>
      </c>
      <c r="L164" t="s">
        <v>2883</v>
      </c>
      <c r="M164" t="s">
        <v>135</v>
      </c>
    </row>
    <row r="165" spans="1:13">
      <c r="A165">
        <v>30036048</v>
      </c>
      <c r="B165" t="s">
        <v>2737</v>
      </c>
      <c r="C165" t="s">
        <v>355</v>
      </c>
      <c r="D165" s="1">
        <v>199668</v>
      </c>
      <c r="E165" t="s">
        <v>2826</v>
      </c>
      <c r="F165" t="s">
        <v>2298</v>
      </c>
      <c r="G165" t="s">
        <v>2367</v>
      </c>
      <c r="K165" t="s">
        <v>2884</v>
      </c>
      <c r="L165" t="s">
        <v>2885</v>
      </c>
      <c r="M165" t="s">
        <v>135</v>
      </c>
    </row>
    <row r="166" spans="1:13">
      <c r="A166">
        <v>30405874</v>
      </c>
      <c r="B166" t="s">
        <v>681</v>
      </c>
      <c r="C166" t="s">
        <v>635</v>
      </c>
      <c r="E166" t="s">
        <v>2309</v>
      </c>
      <c r="F166" t="s">
        <v>746</v>
      </c>
      <c r="G166" t="s">
        <v>2886</v>
      </c>
      <c r="H166" t="s">
        <v>2887</v>
      </c>
      <c r="I166" t="s">
        <v>2726</v>
      </c>
      <c r="J166" t="s">
        <v>2726</v>
      </c>
      <c r="K166" t="s">
        <v>2888</v>
      </c>
      <c r="L166" t="s">
        <v>2889</v>
      </c>
      <c r="M166" t="s">
        <v>135</v>
      </c>
    </row>
    <row r="167" spans="1:13">
      <c r="A167">
        <v>30343540</v>
      </c>
      <c r="B167" t="s">
        <v>2890</v>
      </c>
      <c r="C167" t="s">
        <v>502</v>
      </c>
      <c r="D167" s="1">
        <v>33104</v>
      </c>
      <c r="E167" t="s">
        <v>2379</v>
      </c>
      <c r="F167" t="s">
        <v>2298</v>
      </c>
      <c r="G167" t="s">
        <v>2333</v>
      </c>
      <c r="H167" t="s">
        <v>2891</v>
      </c>
      <c r="I167" t="s">
        <v>2892</v>
      </c>
      <c r="J167" t="s">
        <v>2892</v>
      </c>
      <c r="K167" t="s">
        <v>4742</v>
      </c>
      <c r="L167" t="s">
        <v>4743</v>
      </c>
      <c r="M167" t="s">
        <v>135</v>
      </c>
    </row>
    <row r="168" spans="1:13">
      <c r="A168">
        <v>30086022</v>
      </c>
      <c r="B168" t="s">
        <v>2547</v>
      </c>
      <c r="C168" t="s">
        <v>528</v>
      </c>
      <c r="D168" s="1">
        <v>34761</v>
      </c>
      <c r="E168" t="s">
        <v>2379</v>
      </c>
      <c r="F168" t="s">
        <v>2298</v>
      </c>
      <c r="G168" t="s">
        <v>2333</v>
      </c>
      <c r="H168" t="s">
        <v>2891</v>
      </c>
      <c r="I168" t="s">
        <v>2893</v>
      </c>
      <c r="J168" t="s">
        <v>2893</v>
      </c>
      <c r="K168" t="s">
        <v>4744</v>
      </c>
      <c r="L168" t="s">
        <v>4745</v>
      </c>
      <c r="M168" t="s">
        <v>135</v>
      </c>
    </row>
    <row r="169" spans="1:13">
      <c r="A169">
        <v>30086050</v>
      </c>
      <c r="B169" t="s">
        <v>2894</v>
      </c>
      <c r="C169" t="s">
        <v>528</v>
      </c>
      <c r="D169" s="1">
        <v>33643</v>
      </c>
      <c r="E169" t="s">
        <v>2379</v>
      </c>
      <c r="F169" t="s">
        <v>2298</v>
      </c>
      <c r="G169" t="s">
        <v>2333</v>
      </c>
      <c r="H169" t="s">
        <v>2891</v>
      </c>
      <c r="I169" t="s">
        <v>2893</v>
      </c>
      <c r="J169" t="s">
        <v>2893</v>
      </c>
      <c r="K169" t="s">
        <v>4746</v>
      </c>
      <c r="L169" t="s">
        <v>4747</v>
      </c>
      <c r="M169" t="s">
        <v>135</v>
      </c>
    </row>
    <row r="170" spans="1:13">
      <c r="A170">
        <v>30434988</v>
      </c>
      <c r="B170" t="s">
        <v>2895</v>
      </c>
      <c r="C170" t="s">
        <v>635</v>
      </c>
      <c r="E170" t="s">
        <v>2349</v>
      </c>
      <c r="F170" t="s">
        <v>757</v>
      </c>
      <c r="G170" t="s">
        <v>2896</v>
      </c>
      <c r="H170" t="s">
        <v>2891</v>
      </c>
      <c r="I170" t="s">
        <v>2715</v>
      </c>
      <c r="J170" t="s">
        <v>2715</v>
      </c>
      <c r="K170" t="s">
        <v>2897</v>
      </c>
      <c r="L170" t="s">
        <v>4748</v>
      </c>
      <c r="M170" t="s">
        <v>135</v>
      </c>
    </row>
    <row r="171" spans="1:13">
      <c r="A171">
        <v>30115395</v>
      </c>
      <c r="B171" t="s">
        <v>2898</v>
      </c>
      <c r="C171" t="s">
        <v>739</v>
      </c>
      <c r="E171" t="s">
        <v>2654</v>
      </c>
      <c r="F171" t="s">
        <v>2298</v>
      </c>
      <c r="G171" t="s">
        <v>2485</v>
      </c>
      <c r="H171" t="s">
        <v>2891</v>
      </c>
      <c r="M171" t="s">
        <v>258</v>
      </c>
    </row>
    <row r="172" spans="1:13">
      <c r="A172">
        <v>30484364</v>
      </c>
      <c r="B172" t="s">
        <v>2899</v>
      </c>
      <c r="C172" t="s">
        <v>635</v>
      </c>
      <c r="D172" s="1">
        <v>230000</v>
      </c>
      <c r="E172" t="s">
        <v>2741</v>
      </c>
      <c r="F172" t="s">
        <v>749</v>
      </c>
      <c r="G172" t="s">
        <v>2501</v>
      </c>
      <c r="H172" t="s">
        <v>2726</v>
      </c>
      <c r="I172" t="s">
        <v>2715</v>
      </c>
      <c r="J172" t="s">
        <v>2715</v>
      </c>
      <c r="K172" t="s">
        <v>2900</v>
      </c>
      <c r="L172" t="s">
        <v>2901</v>
      </c>
      <c r="M172" t="s">
        <v>135</v>
      </c>
    </row>
    <row r="173" spans="1:13">
      <c r="A173">
        <v>30080460</v>
      </c>
      <c r="B173" t="s">
        <v>2902</v>
      </c>
      <c r="C173" t="s">
        <v>739</v>
      </c>
      <c r="E173" t="s">
        <v>2309</v>
      </c>
      <c r="F173" t="s">
        <v>2298</v>
      </c>
      <c r="G173" t="s">
        <v>2338</v>
      </c>
      <c r="H173" t="s">
        <v>2726</v>
      </c>
      <c r="I173" t="s">
        <v>2903</v>
      </c>
      <c r="J173" t="s">
        <v>2903</v>
      </c>
      <c r="K173" t="s">
        <v>2904</v>
      </c>
      <c r="L173" t="s">
        <v>2905</v>
      </c>
      <c r="M173" t="s">
        <v>135</v>
      </c>
    </row>
    <row r="174" spans="1:13">
      <c r="A174">
        <v>30115295</v>
      </c>
      <c r="B174" t="s">
        <v>2906</v>
      </c>
      <c r="C174" t="s">
        <v>560</v>
      </c>
      <c r="E174" t="s">
        <v>2309</v>
      </c>
      <c r="F174" t="s">
        <v>2298</v>
      </c>
      <c r="G174" t="s">
        <v>2360</v>
      </c>
      <c r="H174" t="s">
        <v>2726</v>
      </c>
      <c r="I174" t="s">
        <v>2907</v>
      </c>
      <c r="J174" t="s">
        <v>2907</v>
      </c>
      <c r="K174" t="s">
        <v>2908</v>
      </c>
      <c r="L174" t="s">
        <v>2909</v>
      </c>
      <c r="M174" t="s">
        <v>135</v>
      </c>
    </row>
    <row r="175" spans="1:13">
      <c r="A175">
        <v>30136622</v>
      </c>
      <c r="B175" t="s">
        <v>2910</v>
      </c>
      <c r="C175" t="s">
        <v>635</v>
      </c>
      <c r="E175" t="s">
        <v>2911</v>
      </c>
      <c r="F175" t="s">
        <v>2912</v>
      </c>
      <c r="G175" t="s">
        <v>2863</v>
      </c>
      <c r="H175" t="s">
        <v>2726</v>
      </c>
      <c r="M175" t="s">
        <v>258</v>
      </c>
    </row>
    <row r="176" spans="1:13">
      <c r="A176">
        <v>40000923</v>
      </c>
      <c r="B176" t="s">
        <v>2913</v>
      </c>
      <c r="C176" t="s">
        <v>635</v>
      </c>
      <c r="D176" s="1">
        <v>99778</v>
      </c>
      <c r="E176" t="s">
        <v>2914</v>
      </c>
      <c r="F176" t="s">
        <v>2915</v>
      </c>
      <c r="G176" t="s">
        <v>2916</v>
      </c>
      <c r="K176" t="s">
        <v>987</v>
      </c>
      <c r="L176" t="s">
        <v>2917</v>
      </c>
      <c r="M176" t="s">
        <v>258</v>
      </c>
    </row>
    <row r="177" spans="1:13">
      <c r="A177">
        <v>30068433</v>
      </c>
      <c r="B177" t="s">
        <v>2918</v>
      </c>
      <c r="C177" t="s">
        <v>119</v>
      </c>
      <c r="E177" t="s">
        <v>2919</v>
      </c>
      <c r="F177" t="s">
        <v>2298</v>
      </c>
      <c r="G177" t="s">
        <v>2315</v>
      </c>
      <c r="H177" t="s">
        <v>2920</v>
      </c>
      <c r="I177" t="s">
        <v>2921</v>
      </c>
      <c r="J177" t="s">
        <v>2921</v>
      </c>
      <c r="K177" t="s">
        <v>2922</v>
      </c>
      <c r="L177" t="s">
        <v>2923</v>
      </c>
      <c r="M177" t="s">
        <v>135</v>
      </c>
    </row>
    <row r="178" spans="1:13">
      <c r="A178">
        <v>30396189</v>
      </c>
      <c r="B178" t="s">
        <v>2924</v>
      </c>
      <c r="C178" t="s">
        <v>300</v>
      </c>
      <c r="E178" t="s">
        <v>2349</v>
      </c>
      <c r="F178" t="s">
        <v>2925</v>
      </c>
      <c r="G178" t="s">
        <v>2367</v>
      </c>
      <c r="H178" t="s">
        <v>2926</v>
      </c>
      <c r="I178" t="s">
        <v>2921</v>
      </c>
      <c r="J178" t="s">
        <v>2921</v>
      </c>
      <c r="K178" t="s">
        <v>2927</v>
      </c>
      <c r="L178" t="s">
        <v>2928</v>
      </c>
      <c r="M178" t="s">
        <v>135</v>
      </c>
    </row>
    <row r="179" spans="1:13">
      <c r="B179" t="s">
        <v>2929</v>
      </c>
      <c r="C179" t="s">
        <v>402</v>
      </c>
      <c r="E179" t="s">
        <v>2930</v>
      </c>
      <c r="F179" t="s">
        <v>2931</v>
      </c>
      <c r="G179" t="s">
        <v>2367</v>
      </c>
      <c r="H179" t="s">
        <v>2926</v>
      </c>
      <c r="I179" t="s">
        <v>2926</v>
      </c>
      <c r="J179" t="s">
        <v>2926</v>
      </c>
      <c r="K179" t="s">
        <v>2932</v>
      </c>
      <c r="L179" t="s">
        <v>2933</v>
      </c>
      <c r="M179" t="s">
        <v>135</v>
      </c>
    </row>
    <row r="180" spans="1:13">
      <c r="A180">
        <v>30341732</v>
      </c>
      <c r="B180" t="s">
        <v>2934</v>
      </c>
      <c r="C180" t="s">
        <v>2412</v>
      </c>
      <c r="E180" t="s">
        <v>2935</v>
      </c>
      <c r="F180" t="s">
        <v>741</v>
      </c>
      <c r="G180" t="s">
        <v>2501</v>
      </c>
      <c r="H180" t="s">
        <v>2921</v>
      </c>
      <c r="I180" t="s">
        <v>4749</v>
      </c>
      <c r="J180" t="s">
        <v>4750</v>
      </c>
      <c r="K180" t="s">
        <v>4751</v>
      </c>
      <c r="L180" t="s">
        <v>4752</v>
      </c>
      <c r="M180" t="s">
        <v>135</v>
      </c>
    </row>
    <row r="181" spans="1:13">
      <c r="A181">
        <v>30440729</v>
      </c>
      <c r="B181" t="s">
        <v>2936</v>
      </c>
      <c r="C181" t="s">
        <v>635</v>
      </c>
      <c r="E181" t="s">
        <v>2937</v>
      </c>
      <c r="F181" t="s">
        <v>742</v>
      </c>
      <c r="G181" t="s">
        <v>2501</v>
      </c>
      <c r="H181" t="s">
        <v>4753</v>
      </c>
      <c r="I181" t="s">
        <v>4754</v>
      </c>
      <c r="J181" t="s">
        <v>4754</v>
      </c>
      <c r="M181" t="s">
        <v>258</v>
      </c>
    </row>
    <row r="182" spans="1:13">
      <c r="A182">
        <v>30438574</v>
      </c>
      <c r="B182" t="s">
        <v>2939</v>
      </c>
      <c r="C182" t="s">
        <v>468</v>
      </c>
      <c r="D182" s="1">
        <v>243570</v>
      </c>
      <c r="E182" t="s">
        <v>2337</v>
      </c>
      <c r="F182" t="s">
        <v>2298</v>
      </c>
      <c r="G182" t="s">
        <v>2940</v>
      </c>
      <c r="H182" t="s">
        <v>2941</v>
      </c>
      <c r="I182" t="s">
        <v>2892</v>
      </c>
      <c r="J182" t="s">
        <v>2892</v>
      </c>
      <c r="K182" t="s">
        <v>4755</v>
      </c>
      <c r="L182" t="s">
        <v>4752</v>
      </c>
      <c r="M182" t="s">
        <v>135</v>
      </c>
    </row>
    <row r="183" spans="1:13">
      <c r="A183">
        <v>30126075</v>
      </c>
      <c r="B183" t="s">
        <v>2664</v>
      </c>
      <c r="C183" t="s">
        <v>2665</v>
      </c>
      <c r="E183" t="s">
        <v>2654</v>
      </c>
      <c r="F183" t="s">
        <v>2350</v>
      </c>
      <c r="G183" t="s">
        <v>2322</v>
      </c>
      <c r="H183" t="s">
        <v>2941</v>
      </c>
      <c r="I183" t="s">
        <v>4756</v>
      </c>
      <c r="J183" t="s">
        <v>4756</v>
      </c>
      <c r="M183" t="s">
        <v>258</v>
      </c>
    </row>
    <row r="184" spans="1:13">
      <c r="A184">
        <v>30440174</v>
      </c>
      <c r="B184" t="s">
        <v>2942</v>
      </c>
      <c r="C184" t="s">
        <v>739</v>
      </c>
      <c r="D184" s="1">
        <v>26024</v>
      </c>
      <c r="E184" t="s">
        <v>2943</v>
      </c>
      <c r="F184" t="s">
        <v>2298</v>
      </c>
      <c r="G184" t="s">
        <v>2338</v>
      </c>
      <c r="H184" t="s">
        <v>2941</v>
      </c>
      <c r="M184" t="s">
        <v>258</v>
      </c>
    </row>
    <row r="185" spans="1:13">
      <c r="A185">
        <v>30440174</v>
      </c>
      <c r="B185" t="s">
        <v>2942</v>
      </c>
      <c r="C185" t="s">
        <v>739</v>
      </c>
      <c r="E185" t="s">
        <v>2629</v>
      </c>
      <c r="F185" t="s">
        <v>2298</v>
      </c>
      <c r="G185" t="s">
        <v>2338</v>
      </c>
      <c r="H185" t="s">
        <v>2941</v>
      </c>
      <c r="M185" t="s">
        <v>258</v>
      </c>
    </row>
    <row r="186" spans="1:13">
      <c r="A186">
        <v>30165522</v>
      </c>
      <c r="B186" t="s">
        <v>2944</v>
      </c>
      <c r="C186" t="s">
        <v>50</v>
      </c>
      <c r="E186" t="s">
        <v>2629</v>
      </c>
      <c r="F186" t="s">
        <v>2298</v>
      </c>
      <c r="G186" t="s">
        <v>2322</v>
      </c>
      <c r="H186" t="s">
        <v>2893</v>
      </c>
      <c r="I186" t="s">
        <v>2945</v>
      </c>
      <c r="J186" t="s">
        <v>2945</v>
      </c>
      <c r="K186" t="s">
        <v>2946</v>
      </c>
      <c r="L186" t="s">
        <v>2947</v>
      </c>
      <c r="M186" t="s">
        <v>135</v>
      </c>
    </row>
    <row r="187" spans="1:13">
      <c r="A187">
        <v>30163622</v>
      </c>
      <c r="B187" t="s">
        <v>2948</v>
      </c>
      <c r="C187" t="s">
        <v>635</v>
      </c>
      <c r="E187" t="s">
        <v>2349</v>
      </c>
      <c r="F187" t="s">
        <v>2912</v>
      </c>
      <c r="G187" t="s">
        <v>2863</v>
      </c>
      <c r="I187" t="s">
        <v>2893</v>
      </c>
      <c r="J187" t="s">
        <v>2893</v>
      </c>
      <c r="K187" t="s">
        <v>2949</v>
      </c>
      <c r="L187" t="s">
        <v>4757</v>
      </c>
      <c r="M187" t="s">
        <v>135</v>
      </c>
    </row>
    <row r="188" spans="1:13">
      <c r="A188">
        <v>30103434</v>
      </c>
      <c r="B188" t="s">
        <v>2951</v>
      </c>
      <c r="C188" t="s">
        <v>420</v>
      </c>
      <c r="D188" s="1">
        <v>22492</v>
      </c>
      <c r="E188" t="s">
        <v>2806</v>
      </c>
      <c r="F188" t="s">
        <v>2298</v>
      </c>
      <c r="G188" t="s">
        <v>2940</v>
      </c>
      <c r="H188" t="s">
        <v>2893</v>
      </c>
      <c r="I188" t="s">
        <v>4753</v>
      </c>
      <c r="J188" t="s">
        <v>4753</v>
      </c>
      <c r="M188" t="s">
        <v>258</v>
      </c>
    </row>
    <row r="189" spans="1:13">
      <c r="A189">
        <v>30085972</v>
      </c>
      <c r="B189" t="s">
        <v>2952</v>
      </c>
      <c r="C189" t="s">
        <v>420</v>
      </c>
      <c r="D189" s="1">
        <v>79327</v>
      </c>
      <c r="E189" t="s">
        <v>2806</v>
      </c>
      <c r="F189" t="s">
        <v>2298</v>
      </c>
      <c r="G189" t="s">
        <v>2940</v>
      </c>
      <c r="H189" t="s">
        <v>2953</v>
      </c>
      <c r="M189" t="s">
        <v>258</v>
      </c>
    </row>
    <row r="190" spans="1:13">
      <c r="A190">
        <v>30130843</v>
      </c>
      <c r="B190" t="s">
        <v>2954</v>
      </c>
      <c r="C190" t="s">
        <v>403</v>
      </c>
      <c r="D190" s="1">
        <v>63000</v>
      </c>
      <c r="E190" t="s">
        <v>2676</v>
      </c>
      <c r="F190" t="s">
        <v>2298</v>
      </c>
      <c r="G190" t="s">
        <v>2367</v>
      </c>
      <c r="K190" t="s">
        <v>2955</v>
      </c>
      <c r="L190" t="s">
        <v>2956</v>
      </c>
      <c r="M190" t="s">
        <v>135</v>
      </c>
    </row>
    <row r="191" spans="1:13">
      <c r="A191">
        <v>30070862</v>
      </c>
      <c r="B191" t="s">
        <v>90</v>
      </c>
      <c r="C191" t="s">
        <v>50</v>
      </c>
      <c r="D191" s="1">
        <v>5594033</v>
      </c>
      <c r="E191" t="s">
        <v>2383</v>
      </c>
      <c r="F191" t="s">
        <v>2298</v>
      </c>
      <c r="G191" t="s">
        <v>2315</v>
      </c>
      <c r="I191" t="s">
        <v>2957</v>
      </c>
      <c r="J191" t="s">
        <v>2957</v>
      </c>
      <c r="K191" t="s">
        <v>4758</v>
      </c>
      <c r="L191" t="s">
        <v>4759</v>
      </c>
      <c r="M191" t="s">
        <v>135</v>
      </c>
    </row>
    <row r="192" spans="1:13">
      <c r="A192">
        <v>30339483</v>
      </c>
      <c r="B192" t="s">
        <v>2958</v>
      </c>
      <c r="C192" t="s">
        <v>270</v>
      </c>
      <c r="D192" s="1">
        <v>18000</v>
      </c>
      <c r="E192" t="s">
        <v>2959</v>
      </c>
      <c r="F192" t="s">
        <v>2298</v>
      </c>
      <c r="G192" t="s">
        <v>2367</v>
      </c>
      <c r="H192" t="s">
        <v>4753</v>
      </c>
      <c r="I192" t="s">
        <v>4760</v>
      </c>
      <c r="J192" t="s">
        <v>4760</v>
      </c>
      <c r="M192" t="s">
        <v>258</v>
      </c>
    </row>
    <row r="193" spans="1:13">
      <c r="A193">
        <v>30072372</v>
      </c>
      <c r="B193" t="s">
        <v>4761</v>
      </c>
      <c r="C193" t="s">
        <v>576</v>
      </c>
      <c r="D193" s="1">
        <v>146586</v>
      </c>
      <c r="E193" t="s">
        <v>2806</v>
      </c>
      <c r="F193" t="s">
        <v>2298</v>
      </c>
      <c r="G193" t="s">
        <v>2360</v>
      </c>
      <c r="H193" t="s">
        <v>4753</v>
      </c>
      <c r="L193" t="s">
        <v>4762</v>
      </c>
      <c r="M193" t="s">
        <v>258</v>
      </c>
    </row>
    <row r="194" spans="1:13">
      <c r="A194">
        <v>30405874</v>
      </c>
      <c r="B194" t="s">
        <v>681</v>
      </c>
      <c r="C194" t="s">
        <v>635</v>
      </c>
      <c r="E194" t="s">
        <v>4763</v>
      </c>
      <c r="F194" t="s">
        <v>746</v>
      </c>
      <c r="G194" t="s">
        <v>2501</v>
      </c>
      <c r="H194" t="s">
        <v>4749</v>
      </c>
      <c r="I194" t="s">
        <v>4754</v>
      </c>
      <c r="J194" t="s">
        <v>4754</v>
      </c>
      <c r="M194" t="s">
        <v>258</v>
      </c>
    </row>
    <row r="195" spans="1:13">
      <c r="A195">
        <v>30356933</v>
      </c>
      <c r="B195" t="s">
        <v>229</v>
      </c>
      <c r="C195" t="s">
        <v>739</v>
      </c>
      <c r="E195" t="s">
        <v>2309</v>
      </c>
      <c r="F195" t="s">
        <v>2298</v>
      </c>
      <c r="G195" t="s">
        <v>2338</v>
      </c>
      <c r="H195" t="s">
        <v>4764</v>
      </c>
      <c r="M195" t="s">
        <v>258</v>
      </c>
    </row>
    <row r="196" spans="1:13">
      <c r="A196">
        <v>40001381</v>
      </c>
      <c r="B196" t="s">
        <v>4765</v>
      </c>
      <c r="C196" t="s">
        <v>183</v>
      </c>
      <c r="D196" s="1">
        <v>39584</v>
      </c>
      <c r="E196" t="s">
        <v>2337</v>
      </c>
      <c r="F196" t="s">
        <v>2298</v>
      </c>
      <c r="G196" t="s">
        <v>2322</v>
      </c>
      <c r="H196" t="s">
        <v>4764</v>
      </c>
      <c r="I196" t="s">
        <v>4764</v>
      </c>
      <c r="J196" t="s">
        <v>4764</v>
      </c>
      <c r="M196" t="s">
        <v>258</v>
      </c>
    </row>
    <row r="197" spans="1:13">
      <c r="A197">
        <v>30098600</v>
      </c>
      <c r="B197" t="s">
        <v>2354</v>
      </c>
      <c r="C197" t="s">
        <v>403</v>
      </c>
      <c r="E197" t="s">
        <v>2349</v>
      </c>
      <c r="F197" t="s">
        <v>4766</v>
      </c>
      <c r="G197" t="s">
        <v>2299</v>
      </c>
      <c r="H197" t="s">
        <v>4756</v>
      </c>
      <c r="M197" t="s">
        <v>258</v>
      </c>
    </row>
    <row r="198" spans="1:13">
      <c r="A198">
        <v>30115349</v>
      </c>
      <c r="B198" t="s">
        <v>4767</v>
      </c>
      <c r="C198" t="s">
        <v>270</v>
      </c>
      <c r="E198" t="s">
        <v>2309</v>
      </c>
      <c r="F198" t="s">
        <v>2298</v>
      </c>
      <c r="G198" t="s">
        <v>2338</v>
      </c>
      <c r="H198" t="s">
        <v>4768</v>
      </c>
      <c r="M198" t="s">
        <v>258</v>
      </c>
    </row>
    <row r="199" spans="1:13">
      <c r="A199">
        <v>30125850</v>
      </c>
      <c r="B199" t="s">
        <v>4769</v>
      </c>
      <c r="C199" t="s">
        <v>490</v>
      </c>
      <c r="D199" s="1">
        <v>294215</v>
      </c>
      <c r="E199" t="s">
        <v>2383</v>
      </c>
      <c r="F199" t="s">
        <v>2298</v>
      </c>
      <c r="G199" t="s">
        <v>2867</v>
      </c>
      <c r="H199" t="s">
        <v>4768</v>
      </c>
      <c r="M199" t="s">
        <v>258</v>
      </c>
    </row>
    <row r="200" spans="1:13">
      <c r="A200">
        <v>30126506</v>
      </c>
      <c r="B200" t="s">
        <v>4770</v>
      </c>
      <c r="C200" t="s">
        <v>439</v>
      </c>
      <c r="D200" s="1">
        <v>618009</v>
      </c>
      <c r="E200" t="s">
        <v>2383</v>
      </c>
      <c r="F200" t="s">
        <v>2298</v>
      </c>
      <c r="G200" t="s">
        <v>2867</v>
      </c>
      <c r="H200" t="s">
        <v>4771</v>
      </c>
      <c r="M200" t="s">
        <v>258</v>
      </c>
    </row>
    <row r="201" spans="1:13">
      <c r="A201">
        <v>30130380</v>
      </c>
      <c r="B201" t="s">
        <v>4772</v>
      </c>
      <c r="C201" t="s">
        <v>355</v>
      </c>
      <c r="E201" t="s">
        <v>2349</v>
      </c>
      <c r="F201" t="s">
        <v>4773</v>
      </c>
      <c r="G201" t="s">
        <v>2367</v>
      </c>
      <c r="H201" t="s">
        <v>4774</v>
      </c>
      <c r="M201" t="s">
        <v>258</v>
      </c>
    </row>
    <row r="202" spans="1:13">
      <c r="A202">
        <v>30458546</v>
      </c>
      <c r="B202" t="s">
        <v>2411</v>
      </c>
      <c r="C202" t="s">
        <v>2412</v>
      </c>
      <c r="E202" t="s">
        <v>2344</v>
      </c>
      <c r="F202" t="s">
        <v>2551</v>
      </c>
      <c r="G202" t="s">
        <v>2360</v>
      </c>
      <c r="H202" t="s">
        <v>4760</v>
      </c>
      <c r="M202" t="s">
        <v>258</v>
      </c>
    </row>
    <row r="203" spans="1:13">
      <c r="A203">
        <v>30409780</v>
      </c>
      <c r="B203" t="s">
        <v>4775</v>
      </c>
      <c r="C203" t="s">
        <v>2412</v>
      </c>
      <c r="E203" t="s">
        <v>4776</v>
      </c>
      <c r="F203" t="s">
        <v>2290</v>
      </c>
      <c r="G203" t="s">
        <v>2322</v>
      </c>
      <c r="H203" t="s">
        <v>4777</v>
      </c>
      <c r="M203" t="s">
        <v>258</v>
      </c>
    </row>
    <row r="204" spans="1:13">
      <c r="A204">
        <v>30133287</v>
      </c>
      <c r="M204" t="s">
        <v>258</v>
      </c>
    </row>
    <row r="205" spans="1:13">
      <c r="A205">
        <v>30248522</v>
      </c>
      <c r="M205" t="s">
        <v>258</v>
      </c>
    </row>
    <row r="214" spans="2:2">
      <c r="B214" t="s">
        <v>4778</v>
      </c>
    </row>
    <row r="215" spans="2:2">
      <c r="B215" t="s">
        <v>1014</v>
      </c>
    </row>
    <row r="216" spans="2:2">
      <c r="B216" t="s">
        <v>4779</v>
      </c>
    </row>
    <row r="217" spans="2:2">
      <c r="B217" t="s">
        <v>4780</v>
      </c>
    </row>
  </sheetData>
  <autoFilter ref="A1:M217"/>
  <pageMargins left="0.7" right="0.7" top="0.75" bottom="0.75" header="0.3" footer="0.3"/>
  <pageSetup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opLeftCell="D194" workbookViewId="0">
      <selection sqref="A1:P1"/>
    </sheetView>
  </sheetViews>
  <sheetFormatPr baseColWidth="10" defaultRowHeight="15"/>
  <cols>
    <col min="2" max="2" width="13.28515625" customWidth="1"/>
    <col min="5" max="5" width="14.7109375" customWidth="1"/>
    <col min="12" max="12" width="16.42578125" customWidth="1"/>
    <col min="13" max="13" width="13.140625" customWidth="1"/>
    <col min="14" max="14" width="36.5703125" customWidth="1"/>
  </cols>
  <sheetData>
    <row r="1" spans="1:16">
      <c r="A1" s="572" t="s">
        <v>2278</v>
      </c>
      <c r="B1" s="573" t="s">
        <v>2279</v>
      </c>
      <c r="C1" s="574" t="s">
        <v>4</v>
      </c>
      <c r="D1" s="575" t="s">
        <v>2280</v>
      </c>
      <c r="E1" s="574" t="s">
        <v>2281</v>
      </c>
      <c r="F1" s="574" t="s">
        <v>2282</v>
      </c>
      <c r="G1" s="574" t="s">
        <v>27</v>
      </c>
      <c r="H1" s="574" t="s">
        <v>2283</v>
      </c>
      <c r="I1" s="574" t="s">
        <v>2284</v>
      </c>
      <c r="J1" s="576" t="s">
        <v>2285</v>
      </c>
      <c r="K1" s="576" t="s">
        <v>4793</v>
      </c>
      <c r="L1" s="574" t="s">
        <v>2286</v>
      </c>
      <c r="M1" s="656" t="s">
        <v>2287</v>
      </c>
      <c r="N1" s="574" t="s">
        <v>4738</v>
      </c>
      <c r="O1" s="574" t="s">
        <v>4794</v>
      </c>
      <c r="P1" s="657" t="s">
        <v>1</v>
      </c>
    </row>
    <row r="2" spans="1:16" ht="34.5">
      <c r="A2" s="577">
        <v>30364305</v>
      </c>
      <c r="B2" s="577" t="s">
        <v>2288</v>
      </c>
      <c r="C2" s="577" t="s">
        <v>739</v>
      </c>
      <c r="D2" s="578">
        <v>2495879</v>
      </c>
      <c r="E2" s="577" t="s">
        <v>2289</v>
      </c>
      <c r="F2" s="577" t="s">
        <v>2290</v>
      </c>
      <c r="G2" s="577" t="s">
        <v>2291</v>
      </c>
      <c r="H2" s="577" t="s">
        <v>2292</v>
      </c>
      <c r="I2" s="577" t="s">
        <v>2293</v>
      </c>
      <c r="J2" s="577" t="s">
        <v>2293</v>
      </c>
      <c r="K2" s="577">
        <v>505</v>
      </c>
      <c r="L2" s="658">
        <v>43168</v>
      </c>
      <c r="M2" s="659" t="s">
        <v>2295</v>
      </c>
      <c r="N2" s="660" t="s">
        <v>4795</v>
      </c>
      <c r="O2" s="588"/>
      <c r="P2" t="s">
        <v>32</v>
      </c>
    </row>
    <row r="3" spans="1:16" ht="34.5">
      <c r="A3" s="577">
        <v>30128140</v>
      </c>
      <c r="B3" s="577" t="s">
        <v>2296</v>
      </c>
      <c r="C3" s="577" t="s">
        <v>739</v>
      </c>
      <c r="D3" s="578">
        <v>637571</v>
      </c>
      <c r="E3" s="577" t="s">
        <v>2297</v>
      </c>
      <c r="F3" s="577" t="s">
        <v>2298</v>
      </c>
      <c r="G3" s="577" t="s">
        <v>2299</v>
      </c>
      <c r="H3" s="577" t="s">
        <v>2300</v>
      </c>
      <c r="I3" s="577" t="s">
        <v>2301</v>
      </c>
      <c r="J3" s="577" t="s">
        <v>2301</v>
      </c>
      <c r="K3" s="577">
        <v>494</v>
      </c>
      <c r="L3" s="577" t="s">
        <v>4796</v>
      </c>
      <c r="M3" s="659" t="s">
        <v>2303</v>
      </c>
      <c r="N3" s="660" t="s">
        <v>4797</v>
      </c>
      <c r="P3" t="s">
        <v>32</v>
      </c>
    </row>
    <row r="4" spans="1:16" ht="26.25">
      <c r="A4" s="577">
        <v>30076574</v>
      </c>
      <c r="B4" s="577" t="s">
        <v>2304</v>
      </c>
      <c r="C4" s="577" t="s">
        <v>227</v>
      </c>
      <c r="D4" s="578">
        <v>3024789</v>
      </c>
      <c r="E4" s="577" t="s">
        <v>2289</v>
      </c>
      <c r="F4" s="577" t="s">
        <v>2298</v>
      </c>
      <c r="G4" s="577" t="s">
        <v>2291</v>
      </c>
      <c r="H4" s="577" t="s">
        <v>2305</v>
      </c>
      <c r="I4" s="577" t="s">
        <v>2293</v>
      </c>
      <c r="J4" s="577" t="s">
        <v>2293</v>
      </c>
      <c r="K4" s="577">
        <v>499</v>
      </c>
      <c r="L4" s="577" t="s">
        <v>4796</v>
      </c>
      <c r="M4" s="659" t="s">
        <v>2307</v>
      </c>
      <c r="N4" s="660" t="s">
        <v>4798</v>
      </c>
      <c r="P4" t="s">
        <v>32</v>
      </c>
    </row>
    <row r="5" spans="1:16" ht="42.75">
      <c r="A5" s="577">
        <v>30137333</v>
      </c>
      <c r="B5" s="577" t="s">
        <v>2308</v>
      </c>
      <c r="C5" s="577" t="s">
        <v>739</v>
      </c>
      <c r="D5" s="578"/>
      <c r="E5" s="577" t="s">
        <v>2309</v>
      </c>
      <c r="F5" s="577" t="s">
        <v>2290</v>
      </c>
      <c r="G5" s="577" t="s">
        <v>2291</v>
      </c>
      <c r="H5" s="577" t="s">
        <v>2305</v>
      </c>
      <c r="I5" s="577" t="s">
        <v>2310</v>
      </c>
      <c r="J5" s="577" t="s">
        <v>2310</v>
      </c>
      <c r="K5" s="577">
        <v>370</v>
      </c>
      <c r="L5" s="577" t="s">
        <v>2310</v>
      </c>
      <c r="M5" s="659" t="s">
        <v>2312</v>
      </c>
      <c r="N5" s="660" t="s">
        <v>4799</v>
      </c>
      <c r="P5" t="s">
        <v>32</v>
      </c>
    </row>
    <row r="6" spans="1:16" ht="26.25">
      <c r="A6" s="577">
        <v>40000636</v>
      </c>
      <c r="B6" s="577" t="s">
        <v>2313</v>
      </c>
      <c r="C6" s="577" t="s">
        <v>119</v>
      </c>
      <c r="D6" s="578">
        <v>139062</v>
      </c>
      <c r="E6" s="577" t="s">
        <v>2314</v>
      </c>
      <c r="F6" s="577" t="s">
        <v>2298</v>
      </c>
      <c r="G6" s="577" t="s">
        <v>2315</v>
      </c>
      <c r="H6" s="577" t="s">
        <v>2316</v>
      </c>
      <c r="I6" s="577" t="s">
        <v>2317</v>
      </c>
      <c r="J6" s="577" t="s">
        <v>2317</v>
      </c>
      <c r="K6" s="577">
        <v>775</v>
      </c>
      <c r="L6" s="577" t="s">
        <v>2518</v>
      </c>
      <c r="M6" s="659" t="s">
        <v>2319</v>
      </c>
      <c r="N6" s="660" t="s">
        <v>4800</v>
      </c>
      <c r="P6" t="s">
        <v>32</v>
      </c>
    </row>
    <row r="7" spans="1:16" ht="42.75">
      <c r="A7" s="577">
        <v>30073551</v>
      </c>
      <c r="B7" s="577" t="s">
        <v>2320</v>
      </c>
      <c r="C7" s="577" t="s">
        <v>2321</v>
      </c>
      <c r="D7" s="578"/>
      <c r="E7" s="577" t="s">
        <v>2309</v>
      </c>
      <c r="F7" s="577" t="s">
        <v>2290</v>
      </c>
      <c r="G7" s="577" t="s">
        <v>2322</v>
      </c>
      <c r="H7" s="577" t="s">
        <v>2323</v>
      </c>
      <c r="I7" s="577" t="s">
        <v>2324</v>
      </c>
      <c r="J7" s="577" t="s">
        <v>2324</v>
      </c>
      <c r="K7" s="577">
        <v>416</v>
      </c>
      <c r="L7" s="577" t="s">
        <v>2345</v>
      </c>
      <c r="M7" s="659" t="s">
        <v>2326</v>
      </c>
      <c r="N7" s="660" t="s">
        <v>4801</v>
      </c>
      <c r="P7" t="s">
        <v>32</v>
      </c>
    </row>
    <row r="8" spans="1:16" ht="34.5">
      <c r="A8" s="577">
        <v>30470902</v>
      </c>
      <c r="B8" s="577" t="s">
        <v>2327</v>
      </c>
      <c r="C8" s="577" t="s">
        <v>50</v>
      </c>
      <c r="D8" s="578">
        <v>62985</v>
      </c>
      <c r="E8" s="577" t="s">
        <v>2328</v>
      </c>
      <c r="F8" s="577" t="s">
        <v>2298</v>
      </c>
      <c r="G8" s="577" t="s">
        <v>2315</v>
      </c>
      <c r="H8" s="577" t="s">
        <v>2329</v>
      </c>
      <c r="I8" s="577" t="s">
        <v>2317</v>
      </c>
      <c r="J8" s="577" t="s">
        <v>2317</v>
      </c>
      <c r="K8" s="577">
        <v>776</v>
      </c>
      <c r="L8" s="577" t="s">
        <v>2518</v>
      </c>
      <c r="M8" s="659" t="s">
        <v>2331</v>
      </c>
      <c r="N8" s="660" t="s">
        <v>4802</v>
      </c>
      <c r="P8" t="s">
        <v>32</v>
      </c>
    </row>
    <row r="9" spans="1:16" ht="26.25">
      <c r="A9" s="577">
        <v>20157700</v>
      </c>
      <c r="B9" s="577" t="s">
        <v>2332</v>
      </c>
      <c r="C9" s="577" t="s">
        <v>439</v>
      </c>
      <c r="D9" s="578">
        <v>63638</v>
      </c>
      <c r="E9" s="577" t="s">
        <v>98</v>
      </c>
      <c r="F9" s="577" t="s">
        <v>2298</v>
      </c>
      <c r="G9" s="577" t="s">
        <v>2333</v>
      </c>
      <c r="H9" s="577" t="s">
        <v>2323</v>
      </c>
      <c r="I9" s="577" t="s">
        <v>2301</v>
      </c>
      <c r="J9" s="577" t="s">
        <v>2301</v>
      </c>
      <c r="K9" s="577">
        <v>500</v>
      </c>
      <c r="L9" s="577" t="s">
        <v>4796</v>
      </c>
      <c r="M9" s="659" t="s">
        <v>2335</v>
      </c>
      <c r="N9" s="660" t="s">
        <v>4803</v>
      </c>
      <c r="P9" t="s">
        <v>32</v>
      </c>
    </row>
    <row r="10" spans="1:16" ht="42.75">
      <c r="A10" s="577">
        <v>30396186</v>
      </c>
      <c r="B10" s="577" t="s">
        <v>2336</v>
      </c>
      <c r="C10" s="577" t="s">
        <v>300</v>
      </c>
      <c r="D10" s="578">
        <v>370439</v>
      </c>
      <c r="E10" s="577" t="s">
        <v>2337</v>
      </c>
      <c r="F10" s="577" t="s">
        <v>2298</v>
      </c>
      <c r="G10" s="577" t="s">
        <v>2338</v>
      </c>
      <c r="H10" s="577" t="s">
        <v>2339</v>
      </c>
      <c r="I10" s="577" t="s">
        <v>2340</v>
      </c>
      <c r="J10" s="577" t="s">
        <v>2340</v>
      </c>
      <c r="K10" s="577">
        <v>333</v>
      </c>
      <c r="L10" s="577" t="s">
        <v>4804</v>
      </c>
      <c r="M10" s="659" t="s">
        <v>2342</v>
      </c>
      <c r="N10" s="660" t="s">
        <v>4805</v>
      </c>
      <c r="P10" t="s">
        <v>32</v>
      </c>
    </row>
    <row r="11" spans="1:16" ht="26.25">
      <c r="A11" s="577">
        <v>30093309</v>
      </c>
      <c r="B11" s="579" t="s">
        <v>456</v>
      </c>
      <c r="C11" s="577" t="s">
        <v>2343</v>
      </c>
      <c r="D11" s="578"/>
      <c r="E11" s="577" t="s">
        <v>2344</v>
      </c>
      <c r="F11" s="577" t="s">
        <v>2298</v>
      </c>
      <c r="G11" s="577" t="s">
        <v>2333</v>
      </c>
      <c r="H11" s="577" t="s">
        <v>2339</v>
      </c>
      <c r="I11" s="577" t="s">
        <v>2345</v>
      </c>
      <c r="J11" s="577" t="s">
        <v>2345</v>
      </c>
      <c r="K11" s="577">
        <v>425</v>
      </c>
      <c r="L11" s="577" t="s">
        <v>2361</v>
      </c>
      <c r="M11" s="659" t="s">
        <v>2347</v>
      </c>
      <c r="N11" s="660" t="s">
        <v>4806</v>
      </c>
      <c r="P11" t="s">
        <v>32</v>
      </c>
    </row>
    <row r="12" spans="1:16" ht="34.5">
      <c r="A12" s="577">
        <v>30083781</v>
      </c>
      <c r="B12" s="579" t="s">
        <v>2348</v>
      </c>
      <c r="C12" s="577" t="s">
        <v>420</v>
      </c>
      <c r="D12" s="578"/>
      <c r="E12" s="577" t="s">
        <v>2349</v>
      </c>
      <c r="F12" s="577" t="s">
        <v>2350</v>
      </c>
      <c r="G12" s="577" t="s">
        <v>2322</v>
      </c>
      <c r="H12" s="577" t="s">
        <v>2351</v>
      </c>
      <c r="I12" s="577"/>
      <c r="J12" s="577"/>
      <c r="K12" s="577">
        <v>162</v>
      </c>
      <c r="L12" s="577" t="s">
        <v>4807</v>
      </c>
      <c r="M12" s="659" t="s">
        <v>2353</v>
      </c>
      <c r="N12" s="660" t="s">
        <v>4808</v>
      </c>
      <c r="P12" t="s">
        <v>32</v>
      </c>
    </row>
    <row r="13" spans="1:16" ht="34.5">
      <c r="A13" s="577">
        <v>30098600</v>
      </c>
      <c r="B13" s="579" t="s">
        <v>2354</v>
      </c>
      <c r="C13" s="577" t="s">
        <v>403</v>
      </c>
      <c r="D13" s="578"/>
      <c r="E13" s="577" t="s">
        <v>2349</v>
      </c>
      <c r="F13" s="577" t="s">
        <v>2355</v>
      </c>
      <c r="G13" s="577" t="s">
        <v>2333</v>
      </c>
      <c r="H13" s="577" t="s">
        <v>2356</v>
      </c>
      <c r="I13" s="577" t="s">
        <v>2324</v>
      </c>
      <c r="J13" s="577" t="s">
        <v>2324</v>
      </c>
      <c r="K13" s="577">
        <v>471</v>
      </c>
      <c r="L13" s="577" t="s">
        <v>2345</v>
      </c>
      <c r="M13" s="659" t="s">
        <v>2358</v>
      </c>
      <c r="N13" s="3"/>
      <c r="P13" t="s">
        <v>258</v>
      </c>
    </row>
    <row r="14" spans="1:16" ht="26.25">
      <c r="A14" s="577">
        <v>30277425</v>
      </c>
      <c r="B14" s="577" t="s">
        <v>2359</v>
      </c>
      <c r="C14" s="577" t="s">
        <v>588</v>
      </c>
      <c r="D14" s="578"/>
      <c r="E14" s="577" t="s">
        <v>2309</v>
      </c>
      <c r="F14" s="577" t="s">
        <v>2298</v>
      </c>
      <c r="G14" s="577" t="s">
        <v>2360</v>
      </c>
      <c r="H14" s="577" t="s">
        <v>2361</v>
      </c>
      <c r="I14" s="577" t="s">
        <v>2361</v>
      </c>
      <c r="J14" s="577" t="s">
        <v>2361</v>
      </c>
      <c r="K14" s="577">
        <v>426</v>
      </c>
      <c r="L14" s="577" t="s">
        <v>2361</v>
      </c>
      <c r="M14" s="659" t="s">
        <v>2363</v>
      </c>
      <c r="N14" s="660" t="s">
        <v>4809</v>
      </c>
      <c r="P14" t="s">
        <v>32</v>
      </c>
    </row>
    <row r="15" spans="1:16" ht="18">
      <c r="A15" s="577">
        <v>30339483</v>
      </c>
      <c r="B15" s="577" t="s">
        <v>2364</v>
      </c>
      <c r="C15" s="577" t="s">
        <v>2365</v>
      </c>
      <c r="D15" s="578">
        <v>7000</v>
      </c>
      <c r="E15" s="577" t="s">
        <v>2366</v>
      </c>
      <c r="F15" s="577" t="s">
        <v>2298</v>
      </c>
      <c r="G15" s="577" t="s">
        <v>2367</v>
      </c>
      <c r="H15" s="577" t="s">
        <v>2368</v>
      </c>
      <c r="I15" s="577"/>
      <c r="J15" s="577"/>
      <c r="K15" s="577">
        <v>589</v>
      </c>
      <c r="L15" s="577" t="s">
        <v>4810</v>
      </c>
      <c r="M15" s="659" t="s">
        <v>2370</v>
      </c>
      <c r="N15" s="660" t="s">
        <v>4811</v>
      </c>
      <c r="P15" t="s">
        <v>32</v>
      </c>
    </row>
    <row r="16" spans="1:16" ht="51">
      <c r="A16" s="577">
        <v>30375772</v>
      </c>
      <c r="B16" s="577" t="s">
        <v>2371</v>
      </c>
      <c r="C16" s="577" t="s">
        <v>490</v>
      </c>
      <c r="D16" s="578">
        <v>359065</v>
      </c>
      <c r="E16" s="577" t="s">
        <v>2337</v>
      </c>
      <c r="F16" s="577" t="s">
        <v>2298</v>
      </c>
      <c r="G16" s="577" t="s">
        <v>2333</v>
      </c>
      <c r="H16" s="577" t="s">
        <v>2368</v>
      </c>
      <c r="I16" s="577" t="s">
        <v>2293</v>
      </c>
      <c r="J16" s="577" t="s">
        <v>2293</v>
      </c>
      <c r="K16" s="577">
        <v>498</v>
      </c>
      <c r="L16" s="577" t="s">
        <v>4796</v>
      </c>
      <c r="M16" s="659" t="s">
        <v>2373</v>
      </c>
      <c r="N16" s="660" t="s">
        <v>4812</v>
      </c>
      <c r="P16" t="s">
        <v>32</v>
      </c>
    </row>
    <row r="17" spans="1:16" ht="26.25">
      <c r="A17" s="577">
        <v>30465788</v>
      </c>
      <c r="B17" s="577" t="s">
        <v>2374</v>
      </c>
      <c r="C17" s="577" t="s">
        <v>50</v>
      </c>
      <c r="D17" s="578"/>
      <c r="E17" s="577" t="s">
        <v>2309</v>
      </c>
      <c r="F17" s="577" t="s">
        <v>2290</v>
      </c>
      <c r="G17" s="577" t="s">
        <v>2315</v>
      </c>
      <c r="H17" s="577" t="s">
        <v>2375</v>
      </c>
      <c r="I17" s="577" t="s">
        <v>2317</v>
      </c>
      <c r="J17" s="577" t="s">
        <v>2317</v>
      </c>
      <c r="K17" s="577">
        <v>774</v>
      </c>
      <c r="L17" s="577" t="s">
        <v>2518</v>
      </c>
      <c r="M17" s="659" t="s">
        <v>2377</v>
      </c>
      <c r="N17" s="660" t="s">
        <v>4813</v>
      </c>
      <c r="P17" t="s">
        <v>32</v>
      </c>
    </row>
    <row r="18" spans="1:16" ht="26.25">
      <c r="A18" s="577">
        <v>30093309</v>
      </c>
      <c r="B18" s="577" t="s">
        <v>2378</v>
      </c>
      <c r="C18" s="577" t="s">
        <v>2343</v>
      </c>
      <c r="D18" s="578">
        <v>377088</v>
      </c>
      <c r="E18" s="577" t="s">
        <v>2379</v>
      </c>
      <c r="F18" s="577" t="s">
        <v>2298</v>
      </c>
      <c r="G18" s="577" t="s">
        <v>2333</v>
      </c>
      <c r="H18" s="577" t="s">
        <v>2301</v>
      </c>
      <c r="I18" s="577" t="s">
        <v>2301</v>
      </c>
      <c r="J18" s="577" t="s">
        <v>2301</v>
      </c>
      <c r="K18" s="577">
        <v>501</v>
      </c>
      <c r="L18" s="577" t="s">
        <v>4796</v>
      </c>
      <c r="M18" s="659" t="s">
        <v>2381</v>
      </c>
      <c r="N18" s="660" t="s">
        <v>4814</v>
      </c>
      <c r="P18" t="s">
        <v>32</v>
      </c>
    </row>
    <row r="19" spans="1:16" ht="42.75">
      <c r="A19" s="577">
        <v>30341232</v>
      </c>
      <c r="B19" s="577" t="s">
        <v>2382</v>
      </c>
      <c r="C19" s="577" t="s">
        <v>420</v>
      </c>
      <c r="D19" s="578">
        <v>113883</v>
      </c>
      <c r="E19" s="577" t="s">
        <v>2383</v>
      </c>
      <c r="F19" s="577" t="s">
        <v>2298</v>
      </c>
      <c r="G19" s="577" t="s">
        <v>2333</v>
      </c>
      <c r="H19" s="577" t="s">
        <v>2293</v>
      </c>
      <c r="I19" s="577" t="s">
        <v>2293</v>
      </c>
      <c r="J19" s="577" t="s">
        <v>2293</v>
      </c>
      <c r="K19" s="577">
        <v>497</v>
      </c>
      <c r="L19" s="577" t="s">
        <v>4796</v>
      </c>
      <c r="M19" s="659" t="s">
        <v>2385</v>
      </c>
      <c r="N19" s="660" t="s">
        <v>4815</v>
      </c>
      <c r="P19" t="s">
        <v>32</v>
      </c>
    </row>
    <row r="20" spans="1:16" ht="26.25">
      <c r="A20" s="577">
        <v>30405874</v>
      </c>
      <c r="B20" s="577" t="s">
        <v>681</v>
      </c>
      <c r="C20" s="577" t="s">
        <v>635</v>
      </c>
      <c r="D20" s="578"/>
      <c r="E20" s="577" t="s">
        <v>2386</v>
      </c>
      <c r="F20" s="577" t="s">
        <v>746</v>
      </c>
      <c r="G20" s="577" t="s">
        <v>2387</v>
      </c>
      <c r="H20" s="577"/>
      <c r="I20" s="577"/>
      <c r="J20" s="577"/>
      <c r="K20" s="577">
        <v>15</v>
      </c>
      <c r="L20" s="577" t="s">
        <v>4816</v>
      </c>
      <c r="M20" s="659" t="s">
        <v>2389</v>
      </c>
      <c r="N20" s="660" t="s">
        <v>4817</v>
      </c>
      <c r="O20" s="577" t="s">
        <v>4818</v>
      </c>
      <c r="P20" t="s">
        <v>32</v>
      </c>
    </row>
    <row r="21" spans="1:16" ht="34.5">
      <c r="A21" s="577">
        <v>30427823</v>
      </c>
      <c r="B21" s="577" t="s">
        <v>2390</v>
      </c>
      <c r="C21" s="577" t="s">
        <v>2343</v>
      </c>
      <c r="D21" s="578">
        <v>199646</v>
      </c>
      <c r="E21" s="577" t="s">
        <v>2337</v>
      </c>
      <c r="F21" s="577" t="s">
        <v>2298</v>
      </c>
      <c r="G21" s="577" t="s">
        <v>2391</v>
      </c>
      <c r="H21" s="577" t="s">
        <v>2316</v>
      </c>
      <c r="I21" s="577" t="s">
        <v>2392</v>
      </c>
      <c r="J21" s="577" t="s">
        <v>2392</v>
      </c>
      <c r="K21" s="577">
        <v>920</v>
      </c>
      <c r="L21" s="577" t="s">
        <v>2552</v>
      </c>
      <c r="M21" s="659" t="s">
        <v>2394</v>
      </c>
      <c r="N21" s="661" t="s">
        <v>4819</v>
      </c>
      <c r="O21" s="588"/>
      <c r="P21" t="s">
        <v>32</v>
      </c>
    </row>
    <row r="22" spans="1:16" ht="18">
      <c r="A22" s="577">
        <v>30339631</v>
      </c>
      <c r="B22" s="577" t="s">
        <v>2395</v>
      </c>
      <c r="C22" s="577" t="s">
        <v>561</v>
      </c>
      <c r="D22" s="578"/>
      <c r="E22" s="577" t="s">
        <v>2396</v>
      </c>
      <c r="F22" s="577"/>
      <c r="G22" s="577" t="s">
        <v>2367</v>
      </c>
      <c r="H22" s="577"/>
      <c r="I22" s="577" t="s">
        <v>2397</v>
      </c>
      <c r="J22" s="577" t="s">
        <v>2397</v>
      </c>
      <c r="K22" s="577">
        <v>38</v>
      </c>
      <c r="L22" s="577" t="s">
        <v>2317</v>
      </c>
      <c r="M22" s="659" t="s">
        <v>2399</v>
      </c>
      <c r="N22" s="662" t="s">
        <v>4820</v>
      </c>
      <c r="O22" s="577" t="s">
        <v>4821</v>
      </c>
      <c r="P22" t="s">
        <v>32</v>
      </c>
    </row>
    <row r="23" spans="1:16" ht="18">
      <c r="A23" s="577">
        <v>30135099</v>
      </c>
      <c r="B23" s="577" t="s">
        <v>2400</v>
      </c>
      <c r="C23" s="577" t="s">
        <v>502</v>
      </c>
      <c r="D23" s="578"/>
      <c r="E23" s="577" t="s">
        <v>2401</v>
      </c>
      <c r="F23" s="577"/>
      <c r="G23" s="577" t="s">
        <v>2367</v>
      </c>
      <c r="H23" s="577"/>
      <c r="I23" s="577"/>
      <c r="J23" s="577"/>
      <c r="K23" s="577">
        <v>506</v>
      </c>
      <c r="L23" s="577" t="s">
        <v>4796</v>
      </c>
      <c r="M23" s="659" t="s">
        <v>2403</v>
      </c>
      <c r="N23" s="661" t="s">
        <v>4822</v>
      </c>
      <c r="O23" s="588"/>
      <c r="P23" t="s">
        <v>32</v>
      </c>
    </row>
    <row r="24" spans="1:16" ht="18">
      <c r="A24" s="577">
        <v>20170805</v>
      </c>
      <c r="B24" s="577" t="s">
        <v>2404</v>
      </c>
      <c r="C24" s="577" t="s">
        <v>355</v>
      </c>
      <c r="D24" s="577"/>
      <c r="E24" s="577" t="s">
        <v>2401</v>
      </c>
      <c r="F24" s="577" t="s">
        <v>987</v>
      </c>
      <c r="G24" s="577" t="s">
        <v>2367</v>
      </c>
      <c r="H24" s="577"/>
      <c r="I24" s="577"/>
      <c r="J24" s="577"/>
      <c r="K24" s="577">
        <v>502</v>
      </c>
      <c r="L24" s="577" t="s">
        <v>4796</v>
      </c>
      <c r="M24" s="659" t="s">
        <v>2406</v>
      </c>
      <c r="N24" s="577" t="s">
        <v>4823</v>
      </c>
      <c r="O24" s="588"/>
      <c r="P24" s="588" t="s">
        <v>4999</v>
      </c>
    </row>
    <row r="25" spans="1:16" ht="42.75">
      <c r="A25" s="577">
        <v>30485210</v>
      </c>
      <c r="B25" s="577" t="s">
        <v>2407</v>
      </c>
      <c r="C25" s="577" t="s">
        <v>468</v>
      </c>
      <c r="D25" s="578">
        <v>266381</v>
      </c>
      <c r="E25" s="577" t="s">
        <v>2337</v>
      </c>
      <c r="F25" s="577" t="s">
        <v>2298</v>
      </c>
      <c r="G25" s="577" t="s">
        <v>2322</v>
      </c>
      <c r="H25" s="577" t="s">
        <v>2316</v>
      </c>
      <c r="I25" s="577" t="s">
        <v>2408</v>
      </c>
      <c r="J25" s="577" t="s">
        <v>2408</v>
      </c>
      <c r="K25" s="577">
        <v>36</v>
      </c>
      <c r="L25" s="577" t="s">
        <v>2317</v>
      </c>
      <c r="M25" s="659" t="s">
        <v>2410</v>
      </c>
      <c r="N25" s="662" t="s">
        <v>4824</v>
      </c>
      <c r="O25" s="577" t="s">
        <v>4825</v>
      </c>
      <c r="P25" t="s">
        <v>32</v>
      </c>
    </row>
    <row r="26" spans="1:16" ht="42.75">
      <c r="A26" s="577">
        <v>30458546</v>
      </c>
      <c r="B26" s="577" t="s">
        <v>2411</v>
      </c>
      <c r="C26" s="577" t="s">
        <v>2412</v>
      </c>
      <c r="D26" s="578">
        <v>404955</v>
      </c>
      <c r="E26" s="577" t="s">
        <v>2413</v>
      </c>
      <c r="F26" s="577" t="s">
        <v>2414</v>
      </c>
      <c r="G26" s="577" t="s">
        <v>2360</v>
      </c>
      <c r="H26" s="577" t="s">
        <v>2316</v>
      </c>
      <c r="I26" s="577" t="s">
        <v>2415</v>
      </c>
      <c r="J26" s="577" t="s">
        <v>2415</v>
      </c>
      <c r="K26" s="577">
        <v>836</v>
      </c>
      <c r="L26" s="577" t="s">
        <v>2426</v>
      </c>
      <c r="M26" s="659" t="s">
        <v>2417</v>
      </c>
      <c r="N26" s="577"/>
      <c r="O26" s="588"/>
      <c r="P26" t="s">
        <v>258</v>
      </c>
    </row>
    <row r="27" spans="1:16" ht="26.25">
      <c r="A27" s="577">
        <v>40000513</v>
      </c>
      <c r="B27" s="577" t="s">
        <v>2418</v>
      </c>
      <c r="C27" s="577" t="s">
        <v>119</v>
      </c>
      <c r="D27" s="578">
        <v>64796</v>
      </c>
      <c r="E27" s="577" t="s">
        <v>2337</v>
      </c>
      <c r="F27" s="577" t="s">
        <v>2298</v>
      </c>
      <c r="G27" s="577" t="s">
        <v>2315</v>
      </c>
      <c r="H27" s="577" t="s">
        <v>2419</v>
      </c>
      <c r="I27" s="577" t="s">
        <v>2415</v>
      </c>
      <c r="J27" s="577" t="s">
        <v>2415</v>
      </c>
      <c r="K27" s="577">
        <v>644</v>
      </c>
      <c r="L27" s="577" t="s">
        <v>2426</v>
      </c>
      <c r="M27" s="659" t="s">
        <v>2421</v>
      </c>
      <c r="N27" s="661" t="s">
        <v>4826</v>
      </c>
      <c r="O27" s="588"/>
      <c r="P27" t="s">
        <v>32</v>
      </c>
    </row>
    <row r="28" spans="1:16" ht="34.5">
      <c r="A28" s="577">
        <v>40000419</v>
      </c>
      <c r="B28" s="577" t="s">
        <v>2422</v>
      </c>
      <c r="C28" s="577" t="s">
        <v>876</v>
      </c>
      <c r="D28" s="578">
        <v>232610</v>
      </c>
      <c r="E28" s="577" t="s">
        <v>2337</v>
      </c>
      <c r="F28" s="577" t="s">
        <v>2298</v>
      </c>
      <c r="G28" s="577" t="s">
        <v>2338</v>
      </c>
      <c r="H28" s="577" t="s">
        <v>2419</v>
      </c>
      <c r="I28" s="577" t="s">
        <v>2415</v>
      </c>
      <c r="J28" s="577" t="s">
        <v>2415</v>
      </c>
      <c r="K28" s="577">
        <v>604</v>
      </c>
      <c r="L28" s="577" t="s">
        <v>2316</v>
      </c>
      <c r="M28" s="659" t="s">
        <v>2424</v>
      </c>
      <c r="N28" s="661" t="s">
        <v>4827</v>
      </c>
      <c r="O28" s="588"/>
      <c r="P28" t="s">
        <v>32</v>
      </c>
    </row>
    <row r="29" spans="1:16" ht="42.75">
      <c r="A29" s="577">
        <v>30427424</v>
      </c>
      <c r="B29" s="577" t="s">
        <v>2425</v>
      </c>
      <c r="C29" s="577" t="s">
        <v>339</v>
      </c>
      <c r="D29" s="578">
        <v>62294</v>
      </c>
      <c r="E29" s="577" t="s">
        <v>2337</v>
      </c>
      <c r="F29" s="577" t="s">
        <v>2298</v>
      </c>
      <c r="G29" s="577" t="s">
        <v>2338</v>
      </c>
      <c r="H29" s="577" t="s">
        <v>2419</v>
      </c>
      <c r="I29" s="577" t="s">
        <v>2426</v>
      </c>
      <c r="J29" s="577" t="s">
        <v>2426</v>
      </c>
      <c r="K29" s="577">
        <v>600</v>
      </c>
      <c r="L29" s="577" t="s">
        <v>2316</v>
      </c>
      <c r="M29" s="659" t="s">
        <v>2428</v>
      </c>
      <c r="N29" s="661" t="s">
        <v>4828</v>
      </c>
      <c r="O29" s="588"/>
      <c r="P29" t="s">
        <v>32</v>
      </c>
    </row>
    <row r="30" spans="1:16" ht="26.25">
      <c r="A30" s="577">
        <v>30427472</v>
      </c>
      <c r="B30" s="577" t="s">
        <v>2429</v>
      </c>
      <c r="C30" s="577" t="s">
        <v>339</v>
      </c>
      <c r="D30" s="578">
        <v>117485</v>
      </c>
      <c r="E30" s="577" t="s">
        <v>2337</v>
      </c>
      <c r="F30" s="577" t="s">
        <v>2298</v>
      </c>
      <c r="G30" s="577" t="s">
        <v>2338</v>
      </c>
      <c r="H30" s="577" t="s">
        <v>2419</v>
      </c>
      <c r="I30" s="577" t="s">
        <v>2426</v>
      </c>
      <c r="J30" s="577" t="s">
        <v>2426</v>
      </c>
      <c r="K30" s="577">
        <v>601</v>
      </c>
      <c r="L30" s="577" t="s">
        <v>2316</v>
      </c>
      <c r="M30" s="659" t="s">
        <v>2431</v>
      </c>
      <c r="N30" s="661" t="s">
        <v>4829</v>
      </c>
      <c r="O30" s="588"/>
      <c r="P30" t="s">
        <v>32</v>
      </c>
    </row>
    <row r="31" spans="1:16" ht="34.5">
      <c r="A31" s="577">
        <v>30482544</v>
      </c>
      <c r="B31" s="577" t="s">
        <v>2432</v>
      </c>
      <c r="C31" s="577" t="s">
        <v>339</v>
      </c>
      <c r="D31" s="578">
        <v>119302</v>
      </c>
      <c r="E31" s="577" t="s">
        <v>2337</v>
      </c>
      <c r="F31" s="577" t="s">
        <v>2298</v>
      </c>
      <c r="G31" s="577" t="s">
        <v>2338</v>
      </c>
      <c r="H31" s="577" t="s">
        <v>2419</v>
      </c>
      <c r="I31" s="577" t="s">
        <v>2426</v>
      </c>
      <c r="J31" s="577" t="s">
        <v>2426</v>
      </c>
      <c r="K31" s="577">
        <v>599</v>
      </c>
      <c r="L31" s="577" t="s">
        <v>2316</v>
      </c>
      <c r="M31" s="659" t="s">
        <v>2434</v>
      </c>
      <c r="N31" s="661" t="s">
        <v>4830</v>
      </c>
      <c r="O31" s="588"/>
      <c r="P31" t="s">
        <v>32</v>
      </c>
    </row>
    <row r="32" spans="1:16" ht="42.75">
      <c r="A32" s="577">
        <v>40002212</v>
      </c>
      <c r="B32" s="577" t="s">
        <v>2435</v>
      </c>
      <c r="C32" s="577" t="s">
        <v>284</v>
      </c>
      <c r="D32" s="578">
        <v>42065</v>
      </c>
      <c r="E32" s="577" t="s">
        <v>2337</v>
      </c>
      <c r="F32" s="577" t="s">
        <v>2298</v>
      </c>
      <c r="G32" s="577" t="s">
        <v>2338</v>
      </c>
      <c r="H32" s="577" t="s">
        <v>2419</v>
      </c>
      <c r="I32" s="577" t="s">
        <v>2415</v>
      </c>
      <c r="J32" s="577" t="s">
        <v>2415</v>
      </c>
      <c r="K32" s="577">
        <v>597</v>
      </c>
      <c r="L32" s="577" t="s">
        <v>2316</v>
      </c>
      <c r="M32" s="659" t="s">
        <v>2437</v>
      </c>
      <c r="N32" s="661" t="s">
        <v>4831</v>
      </c>
      <c r="O32" s="588"/>
      <c r="P32" t="s">
        <v>32</v>
      </c>
    </row>
    <row r="33" spans="1:16" ht="42.75">
      <c r="A33" s="577">
        <v>30485663</v>
      </c>
      <c r="B33" s="577" t="s">
        <v>2438</v>
      </c>
      <c r="C33" s="577" t="s">
        <v>270</v>
      </c>
      <c r="D33" s="578">
        <v>65212</v>
      </c>
      <c r="E33" s="577" t="s">
        <v>2337</v>
      </c>
      <c r="F33" s="577" t="s">
        <v>2414</v>
      </c>
      <c r="G33" s="577" t="s">
        <v>2338</v>
      </c>
      <c r="H33" s="577" t="s">
        <v>2419</v>
      </c>
      <c r="I33" s="577" t="s">
        <v>2415</v>
      </c>
      <c r="J33" s="577" t="s">
        <v>2415</v>
      </c>
      <c r="K33" s="577">
        <v>598</v>
      </c>
      <c r="L33" s="577" t="s">
        <v>2316</v>
      </c>
      <c r="M33" s="659" t="s">
        <v>2440</v>
      </c>
      <c r="N33" s="661" t="s">
        <v>4832</v>
      </c>
      <c r="O33" s="588"/>
      <c r="P33" t="s">
        <v>32</v>
      </c>
    </row>
    <row r="34" spans="1:16" ht="34.5">
      <c r="A34" s="577">
        <v>30484729</v>
      </c>
      <c r="B34" s="577" t="s">
        <v>2441</v>
      </c>
      <c r="C34" s="577" t="s">
        <v>528</v>
      </c>
      <c r="D34" s="578">
        <v>135018</v>
      </c>
      <c r="E34" s="577" t="s">
        <v>2337</v>
      </c>
      <c r="F34" s="577" t="s">
        <v>2298</v>
      </c>
      <c r="G34" s="577" t="s">
        <v>2322</v>
      </c>
      <c r="H34" s="577" t="s">
        <v>2419</v>
      </c>
      <c r="I34" s="577" t="s">
        <v>2397</v>
      </c>
      <c r="J34" s="577" t="s">
        <v>2397</v>
      </c>
      <c r="K34" s="577">
        <v>662</v>
      </c>
      <c r="L34" s="577" t="s">
        <v>2426</v>
      </c>
      <c r="M34" s="659" t="s">
        <v>2443</v>
      </c>
      <c r="N34" s="661" t="s">
        <v>4833</v>
      </c>
      <c r="O34" s="588"/>
      <c r="P34" t="s">
        <v>32</v>
      </c>
    </row>
    <row r="35" spans="1:16" ht="42.75">
      <c r="A35" s="577">
        <v>40000574</v>
      </c>
      <c r="B35" s="577" t="s">
        <v>2444</v>
      </c>
      <c r="C35" s="577" t="s">
        <v>403</v>
      </c>
      <c r="D35" s="578">
        <v>272814</v>
      </c>
      <c r="E35" s="577" t="s">
        <v>2337</v>
      </c>
      <c r="F35" s="577" t="s">
        <v>2355</v>
      </c>
      <c r="G35" s="577" t="s">
        <v>2333</v>
      </c>
      <c r="H35" s="577" t="s">
        <v>2419</v>
      </c>
      <c r="I35" s="577" t="s">
        <v>2445</v>
      </c>
      <c r="J35" s="577" t="s">
        <v>2445</v>
      </c>
      <c r="K35" s="577">
        <v>778</v>
      </c>
      <c r="L35" s="577" t="s">
        <v>4834</v>
      </c>
      <c r="M35" s="659" t="s">
        <v>2447</v>
      </c>
      <c r="N35" s="661" t="s">
        <v>4835</v>
      </c>
      <c r="O35" s="588"/>
      <c r="P35" t="s">
        <v>32</v>
      </c>
    </row>
    <row r="36" spans="1:16" ht="42.75">
      <c r="A36" s="577">
        <v>40000847</v>
      </c>
      <c r="B36" s="577" t="s">
        <v>2448</v>
      </c>
      <c r="C36" s="577" t="s">
        <v>560</v>
      </c>
      <c r="D36" s="578">
        <v>110000</v>
      </c>
      <c r="E36" s="577" t="s">
        <v>2337</v>
      </c>
      <c r="F36" s="577" t="s">
        <v>2298</v>
      </c>
      <c r="G36" s="577" t="s">
        <v>2360</v>
      </c>
      <c r="H36" s="577" t="s">
        <v>2419</v>
      </c>
      <c r="I36" s="577" t="s">
        <v>2415</v>
      </c>
      <c r="J36" s="577" t="s">
        <v>2415</v>
      </c>
      <c r="K36" s="577">
        <v>643</v>
      </c>
      <c r="L36" s="577" t="s">
        <v>2426</v>
      </c>
      <c r="M36" s="659" t="s">
        <v>2450</v>
      </c>
      <c r="N36" s="661" t="s">
        <v>4836</v>
      </c>
      <c r="O36" s="588"/>
      <c r="P36" t="s">
        <v>32</v>
      </c>
    </row>
    <row r="37" spans="1:16" ht="34.5">
      <c r="A37" s="577">
        <v>30329325</v>
      </c>
      <c r="B37" s="577" t="s">
        <v>2451</v>
      </c>
      <c r="C37" s="577" t="s">
        <v>284</v>
      </c>
      <c r="D37" s="578">
        <v>292147</v>
      </c>
      <c r="E37" s="577" t="s">
        <v>2337</v>
      </c>
      <c r="F37" s="577" t="s">
        <v>2298</v>
      </c>
      <c r="G37" s="577" t="s">
        <v>2338</v>
      </c>
      <c r="H37" s="577" t="s">
        <v>2329</v>
      </c>
      <c r="I37" s="577" t="s">
        <v>2408</v>
      </c>
      <c r="J37" s="577" t="s">
        <v>2408</v>
      </c>
      <c r="K37" s="577">
        <v>35</v>
      </c>
      <c r="L37" s="577" t="s">
        <v>2317</v>
      </c>
      <c r="M37" s="659" t="s">
        <v>2453</v>
      </c>
      <c r="N37" s="660" t="s">
        <v>4837</v>
      </c>
      <c r="O37" s="577" t="s">
        <v>4825</v>
      </c>
      <c r="P37" t="s">
        <v>32</v>
      </c>
    </row>
    <row r="38" spans="1:16" ht="34.5">
      <c r="A38" s="577">
        <v>40001677</v>
      </c>
      <c r="B38" s="577" t="s">
        <v>2454</v>
      </c>
      <c r="C38" s="577" t="s">
        <v>2455</v>
      </c>
      <c r="D38" s="578">
        <v>74519</v>
      </c>
      <c r="E38" s="577" t="s">
        <v>2337</v>
      </c>
      <c r="F38" s="577" t="s">
        <v>2298</v>
      </c>
      <c r="G38" s="577" t="s">
        <v>2315</v>
      </c>
      <c r="H38" s="577" t="s">
        <v>2329</v>
      </c>
      <c r="I38" s="577" t="s">
        <v>2456</v>
      </c>
      <c r="J38" s="577" t="s">
        <v>2456</v>
      </c>
      <c r="K38" s="577">
        <v>769</v>
      </c>
      <c r="L38" s="577" t="s">
        <v>2518</v>
      </c>
      <c r="M38" s="659" t="s">
        <v>2458</v>
      </c>
      <c r="N38" s="661" t="s">
        <v>4838</v>
      </c>
      <c r="O38" s="588"/>
      <c r="P38" t="s">
        <v>32</v>
      </c>
    </row>
    <row r="39" spans="1:16" ht="42.75">
      <c r="A39" s="577">
        <v>40000290</v>
      </c>
      <c r="B39" s="577" t="s">
        <v>2459</v>
      </c>
      <c r="C39" s="577" t="s">
        <v>183</v>
      </c>
      <c r="D39" s="578">
        <v>301857</v>
      </c>
      <c r="E39" s="577" t="s">
        <v>2337</v>
      </c>
      <c r="F39" s="577" t="s">
        <v>2298</v>
      </c>
      <c r="G39" s="577" t="s">
        <v>2315</v>
      </c>
      <c r="H39" s="577" t="s">
        <v>2329</v>
      </c>
      <c r="I39" s="577" t="s">
        <v>2408</v>
      </c>
      <c r="J39" s="577" t="s">
        <v>2408</v>
      </c>
      <c r="K39" s="577">
        <v>37</v>
      </c>
      <c r="L39" s="577" t="s">
        <v>2317</v>
      </c>
      <c r="M39" s="659" t="s">
        <v>2461</v>
      </c>
      <c r="N39" s="662" t="s">
        <v>4839</v>
      </c>
      <c r="O39" s="577" t="s">
        <v>4825</v>
      </c>
      <c r="P39" t="s">
        <v>32</v>
      </c>
    </row>
    <row r="40" spans="1:16" ht="34.5">
      <c r="A40" s="577">
        <v>30085619</v>
      </c>
      <c r="B40" s="577" t="s">
        <v>2462</v>
      </c>
      <c r="C40" s="577" t="s">
        <v>50</v>
      </c>
      <c r="D40" s="578">
        <v>190400</v>
      </c>
      <c r="E40" s="577" t="s">
        <v>2337</v>
      </c>
      <c r="F40" s="577" t="s">
        <v>2298</v>
      </c>
      <c r="G40" s="577" t="s">
        <v>2315</v>
      </c>
      <c r="H40" s="577" t="s">
        <v>2329</v>
      </c>
      <c r="I40" s="577" t="s">
        <v>2397</v>
      </c>
      <c r="J40" s="577" t="s">
        <v>2397</v>
      </c>
      <c r="K40" s="577">
        <v>661</v>
      </c>
      <c r="L40" s="577" t="s">
        <v>2426</v>
      </c>
      <c r="M40" s="659" t="s">
        <v>2464</v>
      </c>
      <c r="N40" s="661" t="s">
        <v>4840</v>
      </c>
      <c r="O40" s="588"/>
      <c r="P40" t="s">
        <v>32</v>
      </c>
    </row>
    <row r="41" spans="1:16" ht="18">
      <c r="A41" s="577">
        <v>20170805</v>
      </c>
      <c r="B41" s="577" t="s">
        <v>2465</v>
      </c>
      <c r="C41" s="577" t="s">
        <v>355</v>
      </c>
      <c r="D41" s="578"/>
      <c r="E41" s="577" t="s">
        <v>2349</v>
      </c>
      <c r="F41" s="577" t="s">
        <v>2466</v>
      </c>
      <c r="G41" s="577" t="s">
        <v>2367</v>
      </c>
      <c r="H41" s="577" t="s">
        <v>2329</v>
      </c>
      <c r="I41" s="577" t="s">
        <v>2415</v>
      </c>
      <c r="J41" s="577" t="s">
        <v>2415</v>
      </c>
      <c r="K41" s="577">
        <v>34</v>
      </c>
      <c r="L41" s="577" t="s">
        <v>2317</v>
      </c>
      <c r="M41" s="659"/>
      <c r="N41" s="662" t="s">
        <v>4841</v>
      </c>
      <c r="O41" s="577" t="s">
        <v>4821</v>
      </c>
      <c r="P41" t="s">
        <v>32</v>
      </c>
    </row>
    <row r="42" spans="1:16" ht="42.75">
      <c r="A42" s="577">
        <v>30137152</v>
      </c>
      <c r="B42" s="577" t="s">
        <v>2469</v>
      </c>
      <c r="C42" s="577" t="s">
        <v>635</v>
      </c>
      <c r="D42" s="578">
        <v>247557</v>
      </c>
      <c r="E42" s="577" t="s">
        <v>2337</v>
      </c>
      <c r="F42" s="577" t="s">
        <v>2470</v>
      </c>
      <c r="G42" s="577" t="s">
        <v>2291</v>
      </c>
      <c r="H42" s="577" t="s">
        <v>2415</v>
      </c>
      <c r="I42" s="577" t="s">
        <v>2471</v>
      </c>
      <c r="J42" s="577" t="s">
        <v>2471</v>
      </c>
      <c r="K42" s="577">
        <v>1695</v>
      </c>
      <c r="L42" s="577" t="s">
        <v>2471</v>
      </c>
      <c r="M42" s="659" t="s">
        <v>2473</v>
      </c>
      <c r="N42" s="661" t="s">
        <v>4842</v>
      </c>
      <c r="O42" s="588"/>
      <c r="P42" t="s">
        <v>32</v>
      </c>
    </row>
    <row r="43" spans="1:16" ht="34.5">
      <c r="A43" s="577">
        <v>30458984</v>
      </c>
      <c r="B43" s="577" t="s">
        <v>2474</v>
      </c>
      <c r="C43" s="577" t="s">
        <v>227</v>
      </c>
      <c r="D43" s="578">
        <v>136057</v>
      </c>
      <c r="E43" s="577" t="s">
        <v>2337</v>
      </c>
      <c r="F43" s="577" t="s">
        <v>2298</v>
      </c>
      <c r="G43" s="577" t="s">
        <v>2291</v>
      </c>
      <c r="H43" s="577" t="s">
        <v>2415</v>
      </c>
      <c r="I43" s="577" t="s">
        <v>2426</v>
      </c>
      <c r="J43" s="577" t="s">
        <v>2426</v>
      </c>
      <c r="K43" s="577">
        <v>641</v>
      </c>
      <c r="L43" s="577" t="s">
        <v>2426</v>
      </c>
      <c r="M43" s="659" t="s">
        <v>2476</v>
      </c>
      <c r="N43" s="661" t="s">
        <v>4843</v>
      </c>
      <c r="O43" s="588"/>
      <c r="P43" t="s">
        <v>32</v>
      </c>
    </row>
    <row r="44" spans="1:16" ht="34.5">
      <c r="A44" s="577">
        <v>40000611</v>
      </c>
      <c r="B44" s="577" t="s">
        <v>2477</v>
      </c>
      <c r="C44" s="577" t="s">
        <v>119</v>
      </c>
      <c r="D44" s="578">
        <v>222275</v>
      </c>
      <c r="E44" s="577" t="s">
        <v>2478</v>
      </c>
      <c r="F44" s="577" t="s">
        <v>2298</v>
      </c>
      <c r="G44" s="577" t="s">
        <v>2315</v>
      </c>
      <c r="H44" s="577" t="s">
        <v>2426</v>
      </c>
      <c r="I44" s="577" t="s">
        <v>2456</v>
      </c>
      <c r="J44" s="577" t="s">
        <v>2456</v>
      </c>
      <c r="K44" s="577">
        <v>771</v>
      </c>
      <c r="L44" s="577" t="s">
        <v>2518</v>
      </c>
      <c r="M44" s="659" t="s">
        <v>2480</v>
      </c>
      <c r="N44" s="661" t="s">
        <v>4844</v>
      </c>
      <c r="O44" s="588"/>
      <c r="P44" t="s">
        <v>32</v>
      </c>
    </row>
    <row r="45" spans="1:16" ht="26.25">
      <c r="A45" s="577">
        <v>30397335</v>
      </c>
      <c r="B45" s="577" t="s">
        <v>2481</v>
      </c>
      <c r="C45" s="577" t="s">
        <v>119</v>
      </c>
      <c r="D45" s="578">
        <v>526939</v>
      </c>
      <c r="E45" s="577" t="s">
        <v>2383</v>
      </c>
      <c r="F45" s="577" t="s">
        <v>2298</v>
      </c>
      <c r="G45" s="577" t="s">
        <v>2315</v>
      </c>
      <c r="H45" s="577" t="s">
        <v>2426</v>
      </c>
      <c r="I45" s="577" t="s">
        <v>2456</v>
      </c>
      <c r="J45" s="577" t="s">
        <v>2456</v>
      </c>
      <c r="K45" s="577">
        <v>770</v>
      </c>
      <c r="L45" s="577" t="s">
        <v>2518</v>
      </c>
      <c r="M45" s="659" t="s">
        <v>2483</v>
      </c>
      <c r="N45" s="661" t="s">
        <v>4845</v>
      </c>
      <c r="O45" s="588"/>
      <c r="P45" t="s">
        <v>32</v>
      </c>
    </row>
    <row r="46" spans="1:16" ht="34.5">
      <c r="A46" s="577">
        <v>30481304</v>
      </c>
      <c r="B46" s="577" t="s">
        <v>2484</v>
      </c>
      <c r="C46" s="577" t="s">
        <v>739</v>
      </c>
      <c r="D46" s="578">
        <v>597291</v>
      </c>
      <c r="E46" s="577" t="s">
        <v>2383</v>
      </c>
      <c r="F46" s="577" t="s">
        <v>2298</v>
      </c>
      <c r="G46" s="577" t="s">
        <v>2485</v>
      </c>
      <c r="H46" s="577" t="s">
        <v>2317</v>
      </c>
      <c r="I46" s="577" t="s">
        <v>2486</v>
      </c>
      <c r="J46" s="577" t="s">
        <v>2486</v>
      </c>
      <c r="K46" s="577">
        <v>1019</v>
      </c>
      <c r="L46" s="577" t="s">
        <v>2502</v>
      </c>
      <c r="M46" s="659" t="s">
        <v>2488</v>
      </c>
      <c r="N46" s="661" t="s">
        <v>4846</v>
      </c>
      <c r="O46" s="588"/>
      <c r="P46" t="s">
        <v>32</v>
      </c>
    </row>
    <row r="47" spans="1:16" ht="26.25">
      <c r="A47" s="580">
        <v>30396026</v>
      </c>
      <c r="B47" s="580" t="s">
        <v>2489</v>
      </c>
      <c r="C47" s="580" t="s">
        <v>427</v>
      </c>
      <c r="D47" s="581">
        <v>532121</v>
      </c>
      <c r="E47" s="580" t="s">
        <v>2383</v>
      </c>
      <c r="F47" s="580" t="s">
        <v>2298</v>
      </c>
      <c r="G47" s="580" t="s">
        <v>2322</v>
      </c>
      <c r="H47" s="580" t="s">
        <v>2317</v>
      </c>
      <c r="I47" s="580" t="s">
        <v>2486</v>
      </c>
      <c r="J47" s="580" t="s">
        <v>2486</v>
      </c>
      <c r="K47" s="580">
        <v>915</v>
      </c>
      <c r="L47" s="580" t="s">
        <v>2552</v>
      </c>
      <c r="M47" s="663" t="s">
        <v>2491</v>
      </c>
      <c r="N47" s="661" t="s">
        <v>4847</v>
      </c>
      <c r="O47" s="588"/>
      <c r="P47" t="s">
        <v>32</v>
      </c>
    </row>
    <row r="48" spans="1:16" ht="42.75">
      <c r="A48" s="577">
        <v>40002366</v>
      </c>
      <c r="B48" s="577" t="s">
        <v>2492</v>
      </c>
      <c r="C48" s="577" t="s">
        <v>403</v>
      </c>
      <c r="D48" s="578">
        <v>647866</v>
      </c>
      <c r="E48" s="577" t="s">
        <v>2337</v>
      </c>
      <c r="F48" s="577" t="s">
        <v>2355</v>
      </c>
      <c r="G48" s="577" t="s">
        <v>2333</v>
      </c>
      <c r="H48" s="577" t="s">
        <v>2317</v>
      </c>
      <c r="I48" s="577" t="s">
        <v>2493</v>
      </c>
      <c r="J48" s="577" t="s">
        <v>2493</v>
      </c>
      <c r="K48" s="577">
        <v>850</v>
      </c>
      <c r="L48" s="577" t="s">
        <v>2603</v>
      </c>
      <c r="M48" s="659" t="s">
        <v>2495</v>
      </c>
      <c r="N48" s="661" t="s">
        <v>4848</v>
      </c>
      <c r="O48" s="588"/>
      <c r="P48" t="s">
        <v>32</v>
      </c>
    </row>
    <row r="49" spans="1:16" ht="42.75">
      <c r="A49" s="582">
        <v>30402076</v>
      </c>
      <c r="B49" s="582" t="s">
        <v>2496</v>
      </c>
      <c r="C49" s="582" t="s">
        <v>403</v>
      </c>
      <c r="D49" s="583">
        <v>1211110</v>
      </c>
      <c r="E49" s="582" t="s">
        <v>2337</v>
      </c>
      <c r="F49" s="582" t="s">
        <v>2298</v>
      </c>
      <c r="G49" s="582" t="s">
        <v>2299</v>
      </c>
      <c r="H49" s="582" t="s">
        <v>4739</v>
      </c>
      <c r="I49" s="582" t="s">
        <v>4739</v>
      </c>
      <c r="J49" s="582"/>
      <c r="K49" s="582"/>
      <c r="L49" s="582"/>
      <c r="M49" s="664"/>
      <c r="N49" s="577"/>
      <c r="O49" s="588"/>
      <c r="P49" t="s">
        <v>258</v>
      </c>
    </row>
    <row r="50" spans="1:16" ht="42.75">
      <c r="A50" s="577">
        <v>30343724</v>
      </c>
      <c r="B50" s="577" t="s">
        <v>2498</v>
      </c>
      <c r="C50" s="577" t="s">
        <v>635</v>
      </c>
      <c r="D50" s="578"/>
      <c r="E50" s="577" t="s">
        <v>2499</v>
      </c>
      <c r="F50" s="577" t="s">
        <v>2500</v>
      </c>
      <c r="G50" s="577" t="s">
        <v>2501</v>
      </c>
      <c r="H50" s="577" t="s">
        <v>2502</v>
      </c>
      <c r="I50" s="577" t="s">
        <v>2503</v>
      </c>
      <c r="J50" s="577" t="s">
        <v>2503</v>
      </c>
      <c r="K50" s="577">
        <v>75</v>
      </c>
      <c r="L50" s="577" t="s">
        <v>4849</v>
      </c>
      <c r="M50" s="659" t="s">
        <v>2505</v>
      </c>
      <c r="N50" s="662" t="s">
        <v>4850</v>
      </c>
      <c r="O50" s="577" t="s">
        <v>4851</v>
      </c>
      <c r="P50" t="s">
        <v>32</v>
      </c>
    </row>
    <row r="51" spans="1:16" ht="26.25">
      <c r="A51" s="577">
        <v>30128140</v>
      </c>
      <c r="B51" s="577" t="s">
        <v>2506</v>
      </c>
      <c r="C51" s="577" t="s">
        <v>739</v>
      </c>
      <c r="D51" s="578"/>
      <c r="E51" s="577" t="s">
        <v>2507</v>
      </c>
      <c r="F51" s="577" t="s">
        <v>2298</v>
      </c>
      <c r="G51" s="577" t="s">
        <v>2299</v>
      </c>
      <c r="H51" s="577" t="s">
        <v>2317</v>
      </c>
      <c r="I51" s="577" t="s">
        <v>2508</v>
      </c>
      <c r="J51" s="577" t="s">
        <v>2508</v>
      </c>
      <c r="K51" s="577">
        <v>849</v>
      </c>
      <c r="L51" s="577" t="s">
        <v>2603</v>
      </c>
      <c r="M51" s="659" t="s">
        <v>2510</v>
      </c>
      <c r="N51" s="661" t="s">
        <v>4852</v>
      </c>
      <c r="O51" s="588"/>
      <c r="P51" t="s">
        <v>32</v>
      </c>
    </row>
    <row r="52" spans="1:16" ht="34.5">
      <c r="A52" s="577">
        <v>30342679</v>
      </c>
      <c r="B52" s="577" t="s">
        <v>2511</v>
      </c>
      <c r="C52" s="577" t="s">
        <v>561</v>
      </c>
      <c r="D52" s="578">
        <v>4554317</v>
      </c>
      <c r="E52" s="577" t="s">
        <v>2478</v>
      </c>
      <c r="F52" s="577" t="s">
        <v>2512</v>
      </c>
      <c r="G52" s="577" t="s">
        <v>2360</v>
      </c>
      <c r="H52" s="577" t="s">
        <v>2513</v>
      </c>
      <c r="I52" s="577" t="s">
        <v>2514</v>
      </c>
      <c r="J52" s="577" t="s">
        <v>2514</v>
      </c>
      <c r="K52" s="577">
        <v>1420</v>
      </c>
      <c r="L52" s="577" t="s">
        <v>4853</v>
      </c>
      <c r="M52" s="659" t="s">
        <v>2516</v>
      </c>
      <c r="N52" s="661" t="s">
        <v>4854</v>
      </c>
      <c r="O52" s="588"/>
      <c r="P52" t="s">
        <v>32</v>
      </c>
    </row>
    <row r="53" spans="1:16" ht="34.5">
      <c r="A53" s="580">
        <v>30311722</v>
      </c>
      <c r="B53" s="580" t="s">
        <v>2517</v>
      </c>
      <c r="C53" s="580" t="s">
        <v>588</v>
      </c>
      <c r="D53" s="581">
        <v>554640</v>
      </c>
      <c r="E53" s="580" t="s">
        <v>2383</v>
      </c>
      <c r="F53" s="580" t="s">
        <v>2414</v>
      </c>
      <c r="G53" s="580" t="s">
        <v>2360</v>
      </c>
      <c r="H53" s="580" t="s">
        <v>2518</v>
      </c>
      <c r="I53" s="580" t="s">
        <v>2519</v>
      </c>
      <c r="J53" s="580" t="s">
        <v>2520</v>
      </c>
      <c r="K53" s="580">
        <v>919</v>
      </c>
      <c r="L53" s="580" t="s">
        <v>2552</v>
      </c>
      <c r="M53" s="663" t="s">
        <v>2522</v>
      </c>
      <c r="N53" s="661" t="s">
        <v>4855</v>
      </c>
      <c r="O53" s="588"/>
      <c r="P53" t="s">
        <v>32</v>
      </c>
    </row>
    <row r="54" spans="1:16" ht="34.5">
      <c r="A54" s="577">
        <v>30117891</v>
      </c>
      <c r="B54" s="577" t="s">
        <v>2523</v>
      </c>
      <c r="C54" s="577" t="s">
        <v>355</v>
      </c>
      <c r="D54" s="578">
        <v>183854</v>
      </c>
      <c r="E54" s="577" t="s">
        <v>2383</v>
      </c>
      <c r="F54" s="577" t="s">
        <v>2298</v>
      </c>
      <c r="G54" s="577" t="s">
        <v>2338</v>
      </c>
      <c r="H54" s="577" t="s">
        <v>2518</v>
      </c>
      <c r="I54" s="577" t="s">
        <v>2524</v>
      </c>
      <c r="J54" s="577" t="s">
        <v>2524</v>
      </c>
      <c r="K54" s="577">
        <v>1087</v>
      </c>
      <c r="L54" s="577" t="s">
        <v>2408</v>
      </c>
      <c r="M54" s="659" t="s">
        <v>2526</v>
      </c>
      <c r="N54" s="661" t="s">
        <v>4856</v>
      </c>
      <c r="O54" s="588"/>
      <c r="P54" t="s">
        <v>32</v>
      </c>
    </row>
    <row r="55" spans="1:16" ht="18">
      <c r="A55" s="580">
        <v>30487413</v>
      </c>
      <c r="B55" s="580" t="s">
        <v>2527</v>
      </c>
      <c r="C55" s="580" t="s">
        <v>739</v>
      </c>
      <c r="D55" s="581">
        <v>248354</v>
      </c>
      <c r="E55" s="580" t="s">
        <v>2478</v>
      </c>
      <c r="F55" s="580" t="s">
        <v>2298</v>
      </c>
      <c r="G55" s="580" t="s">
        <v>2528</v>
      </c>
      <c r="H55" s="580" t="s">
        <v>2518</v>
      </c>
      <c r="I55" s="580" t="s">
        <v>2392</v>
      </c>
      <c r="J55" s="580" t="s">
        <v>2392</v>
      </c>
      <c r="K55" s="580">
        <v>921</v>
      </c>
      <c r="L55" s="580" t="s">
        <v>2552</v>
      </c>
      <c r="M55" s="663" t="s">
        <v>2530</v>
      </c>
      <c r="N55" s="661" t="s">
        <v>4857</v>
      </c>
      <c r="O55" s="588"/>
      <c r="P55" t="s">
        <v>32</v>
      </c>
    </row>
    <row r="56" spans="1:16" ht="34.5">
      <c r="A56" s="577">
        <v>30436694</v>
      </c>
      <c r="B56" s="577" t="s">
        <v>2531</v>
      </c>
      <c r="C56" s="577" t="s">
        <v>876</v>
      </c>
      <c r="D56" s="578">
        <v>485981</v>
      </c>
      <c r="E56" s="577" t="s">
        <v>2337</v>
      </c>
      <c r="F56" s="577" t="s">
        <v>2298</v>
      </c>
      <c r="G56" s="577" t="s">
        <v>2528</v>
      </c>
      <c r="H56" s="577" t="s">
        <v>2518</v>
      </c>
      <c r="I56" s="577" t="s">
        <v>2532</v>
      </c>
      <c r="J56" s="577" t="s">
        <v>2532</v>
      </c>
      <c r="K56" s="577">
        <v>48</v>
      </c>
      <c r="L56" s="577" t="s">
        <v>2552</v>
      </c>
      <c r="M56" s="659" t="s">
        <v>2534</v>
      </c>
      <c r="N56" s="662" t="s">
        <v>4858</v>
      </c>
      <c r="O56" s="577" t="s">
        <v>4859</v>
      </c>
      <c r="P56" t="s">
        <v>32</v>
      </c>
    </row>
    <row r="57" spans="1:16" ht="34.5">
      <c r="A57" s="580">
        <v>30395825</v>
      </c>
      <c r="B57" s="580" t="s">
        <v>2535</v>
      </c>
      <c r="C57" s="580" t="s">
        <v>588</v>
      </c>
      <c r="D57" s="581">
        <v>113663</v>
      </c>
      <c r="E57" s="580" t="s">
        <v>2478</v>
      </c>
      <c r="F57" s="580" t="s">
        <v>2298</v>
      </c>
      <c r="G57" s="580" t="s">
        <v>2360</v>
      </c>
      <c r="H57" s="580" t="s">
        <v>2518</v>
      </c>
      <c r="I57" s="580" t="s">
        <v>2486</v>
      </c>
      <c r="J57" s="580" t="s">
        <v>2486</v>
      </c>
      <c r="K57" s="580">
        <v>917</v>
      </c>
      <c r="L57" s="580" t="s">
        <v>2552</v>
      </c>
      <c r="M57" s="663" t="s">
        <v>2537</v>
      </c>
      <c r="N57" s="661" t="s">
        <v>4860</v>
      </c>
      <c r="O57" s="588"/>
      <c r="P57" t="s">
        <v>32</v>
      </c>
    </row>
    <row r="58" spans="1:16" ht="42.75">
      <c r="A58" s="577">
        <v>30448275</v>
      </c>
      <c r="B58" s="577" t="s">
        <v>2538</v>
      </c>
      <c r="C58" s="577" t="s">
        <v>2412</v>
      </c>
      <c r="D58" s="578">
        <v>328333</v>
      </c>
      <c r="E58" s="577" t="s">
        <v>2478</v>
      </c>
      <c r="F58" s="577" t="s">
        <v>2512</v>
      </c>
      <c r="G58" s="577" t="s">
        <v>2322</v>
      </c>
      <c r="H58" s="577" t="s">
        <v>2539</v>
      </c>
      <c r="I58" s="577" t="s">
        <v>2524</v>
      </c>
      <c r="J58" s="577" t="s">
        <v>2524</v>
      </c>
      <c r="K58" s="577">
        <v>1081</v>
      </c>
      <c r="L58" s="577" t="s">
        <v>2524</v>
      </c>
      <c r="M58" s="659" t="s">
        <v>2541</v>
      </c>
      <c r="N58" s="661" t="s">
        <v>4861</v>
      </c>
      <c r="O58" s="588"/>
      <c r="P58" t="s">
        <v>32</v>
      </c>
    </row>
    <row r="59" spans="1:16" ht="42.75">
      <c r="A59" s="577">
        <v>30291172</v>
      </c>
      <c r="B59" s="577" t="s">
        <v>2542</v>
      </c>
      <c r="C59" s="577" t="s">
        <v>318</v>
      </c>
      <c r="D59" s="578">
        <v>119393</v>
      </c>
      <c r="E59" s="577" t="s">
        <v>2379</v>
      </c>
      <c r="F59" s="577" t="s">
        <v>2298</v>
      </c>
      <c r="G59" s="577" t="s">
        <v>2528</v>
      </c>
      <c r="H59" s="577" t="s">
        <v>2543</v>
      </c>
      <c r="I59" s="577" t="s">
        <v>2544</v>
      </c>
      <c r="J59" s="577" t="s">
        <v>2544</v>
      </c>
      <c r="K59" s="577">
        <v>851</v>
      </c>
      <c r="L59" s="577" t="s">
        <v>2545</v>
      </c>
      <c r="M59" s="659" t="s">
        <v>2546</v>
      </c>
      <c r="N59" s="661" t="s">
        <v>4862</v>
      </c>
      <c r="O59" s="588"/>
      <c r="P59" t="s">
        <v>32</v>
      </c>
    </row>
    <row r="60" spans="1:16" ht="42.75">
      <c r="A60" s="577">
        <v>30086022</v>
      </c>
      <c r="B60" s="577" t="s">
        <v>2547</v>
      </c>
      <c r="C60" s="577" t="s">
        <v>528</v>
      </c>
      <c r="D60" s="578"/>
      <c r="E60" s="577" t="s">
        <v>2344</v>
      </c>
      <c r="F60" s="577" t="s">
        <v>2350</v>
      </c>
      <c r="G60" s="577" t="s">
        <v>2322</v>
      </c>
      <c r="H60" s="577" t="s">
        <v>2548</v>
      </c>
      <c r="I60" s="577" t="s">
        <v>2508</v>
      </c>
      <c r="J60" s="577" t="s">
        <v>2508</v>
      </c>
      <c r="K60" s="577">
        <v>886</v>
      </c>
      <c r="L60" s="577" t="s">
        <v>2392</v>
      </c>
      <c r="M60" s="659" t="s">
        <v>2550</v>
      </c>
      <c r="N60" s="661" t="s">
        <v>4863</v>
      </c>
      <c r="O60" s="588"/>
      <c r="P60" t="s">
        <v>32</v>
      </c>
    </row>
    <row r="61" spans="1:16" ht="34.5">
      <c r="A61" s="577">
        <v>30351932</v>
      </c>
      <c r="B61" s="577" t="s">
        <v>622</v>
      </c>
      <c r="C61" s="577" t="s">
        <v>561</v>
      </c>
      <c r="D61" s="578"/>
      <c r="E61" s="577" t="s">
        <v>2344</v>
      </c>
      <c r="F61" s="577" t="s">
        <v>2551</v>
      </c>
      <c r="G61" s="577" t="s">
        <v>2360</v>
      </c>
      <c r="H61" s="577" t="s">
        <v>2508</v>
      </c>
      <c r="I61" s="577" t="s">
        <v>2552</v>
      </c>
      <c r="J61" s="577" t="s">
        <v>2552</v>
      </c>
      <c r="K61" s="577">
        <v>941</v>
      </c>
      <c r="L61" s="577" t="s">
        <v>2552</v>
      </c>
      <c r="M61" s="659" t="s">
        <v>2554</v>
      </c>
      <c r="N61" s="661" t="s">
        <v>4864</v>
      </c>
      <c r="O61" s="588"/>
      <c r="P61" t="s">
        <v>32</v>
      </c>
    </row>
    <row r="62" spans="1:16" ht="34.5">
      <c r="A62" s="577">
        <v>40001457</v>
      </c>
      <c r="B62" s="577" t="s">
        <v>2555</v>
      </c>
      <c r="C62" s="577" t="s">
        <v>50</v>
      </c>
      <c r="D62" s="578">
        <v>249575</v>
      </c>
      <c r="E62" s="577" t="s">
        <v>2337</v>
      </c>
      <c r="F62" s="577" t="s">
        <v>2556</v>
      </c>
      <c r="G62" s="577" t="s">
        <v>2315</v>
      </c>
      <c r="H62" s="577"/>
      <c r="I62" s="577" t="s">
        <v>2539</v>
      </c>
      <c r="J62" s="577" t="s">
        <v>2539</v>
      </c>
      <c r="K62" s="577">
        <v>44</v>
      </c>
      <c r="L62" s="577" t="s">
        <v>2603</v>
      </c>
      <c r="M62" s="659" t="s">
        <v>2558</v>
      </c>
      <c r="N62" s="660" t="s">
        <v>4865</v>
      </c>
      <c r="O62" s="577" t="s">
        <v>4821</v>
      </c>
      <c r="P62" t="s">
        <v>32</v>
      </c>
    </row>
    <row r="63" spans="1:16" ht="34.5">
      <c r="A63" s="577">
        <v>30488884</v>
      </c>
      <c r="B63" s="577" t="s">
        <v>2559</v>
      </c>
      <c r="C63" s="577" t="s">
        <v>227</v>
      </c>
      <c r="D63" s="578">
        <v>249188</v>
      </c>
      <c r="E63" s="577" t="s">
        <v>2337</v>
      </c>
      <c r="F63" s="577" t="s">
        <v>2556</v>
      </c>
      <c r="G63" s="577" t="s">
        <v>2291</v>
      </c>
      <c r="H63" s="577"/>
      <c r="I63" s="577" t="s">
        <v>2560</v>
      </c>
      <c r="J63" s="577" t="s">
        <v>2560</v>
      </c>
      <c r="K63" s="577">
        <v>45</v>
      </c>
      <c r="L63" s="577" t="s">
        <v>2603</v>
      </c>
      <c r="M63" s="659" t="s">
        <v>2562</v>
      </c>
      <c r="N63" s="660" t="s">
        <v>4866</v>
      </c>
      <c r="O63" s="577" t="s">
        <v>4821</v>
      </c>
      <c r="P63" t="s">
        <v>32</v>
      </c>
    </row>
    <row r="64" spans="1:16" ht="42.75">
      <c r="A64" s="577">
        <v>30343724</v>
      </c>
      <c r="B64" s="577" t="s">
        <v>2563</v>
      </c>
      <c r="C64" s="577" t="s">
        <v>635</v>
      </c>
      <c r="D64" s="578"/>
      <c r="E64" s="577" t="s">
        <v>2349</v>
      </c>
      <c r="F64" s="577" t="s">
        <v>740</v>
      </c>
      <c r="G64" s="577" t="s">
        <v>2387</v>
      </c>
      <c r="H64" s="577" t="s">
        <v>2564</v>
      </c>
      <c r="I64" s="577" t="s">
        <v>2565</v>
      </c>
      <c r="J64" s="577" t="s">
        <v>2565</v>
      </c>
      <c r="K64" s="577">
        <v>66</v>
      </c>
      <c r="L64" s="577" t="s">
        <v>4867</v>
      </c>
      <c r="M64" s="659" t="s">
        <v>2567</v>
      </c>
      <c r="N64" s="660" t="s">
        <v>4868</v>
      </c>
      <c r="O64" s="577" t="s">
        <v>4851</v>
      </c>
      <c r="P64" t="s">
        <v>32</v>
      </c>
    </row>
    <row r="65" spans="1:16" ht="18">
      <c r="A65" s="584">
        <v>30463407</v>
      </c>
      <c r="B65" s="584" t="s">
        <v>2568</v>
      </c>
      <c r="C65" s="584" t="s">
        <v>2455</v>
      </c>
      <c r="D65" s="585">
        <v>250593</v>
      </c>
      <c r="E65" s="584" t="s">
        <v>2383</v>
      </c>
      <c r="F65" s="584" t="s">
        <v>2298</v>
      </c>
      <c r="G65" s="584" t="s">
        <v>2367</v>
      </c>
      <c r="H65" s="584" t="s">
        <v>2569</v>
      </c>
      <c r="I65" s="584" t="s">
        <v>2552</v>
      </c>
      <c r="J65" s="584" t="s">
        <v>2552</v>
      </c>
      <c r="K65" s="584"/>
      <c r="L65" s="584" t="s">
        <v>2570</v>
      </c>
      <c r="M65" s="665"/>
      <c r="N65" s="577"/>
      <c r="O65" s="588"/>
      <c r="P65" t="s">
        <v>258</v>
      </c>
    </row>
    <row r="66" spans="1:16" ht="26.25">
      <c r="A66" s="584">
        <v>30118485</v>
      </c>
      <c r="B66" s="584" t="s">
        <v>2571</v>
      </c>
      <c r="C66" s="584" t="s">
        <v>2455</v>
      </c>
      <c r="D66" s="585">
        <v>405000</v>
      </c>
      <c r="E66" s="584" t="s">
        <v>2383</v>
      </c>
      <c r="F66" s="584" t="s">
        <v>2298</v>
      </c>
      <c r="G66" s="584" t="s">
        <v>2367</v>
      </c>
      <c r="H66" s="584" t="s">
        <v>2569</v>
      </c>
      <c r="I66" s="584" t="s">
        <v>2572</v>
      </c>
      <c r="J66" s="584" t="s">
        <v>2572</v>
      </c>
      <c r="K66" s="584"/>
      <c r="L66" s="584" t="s">
        <v>2570</v>
      </c>
      <c r="M66" s="665"/>
      <c r="N66" s="577"/>
      <c r="O66" s="588"/>
      <c r="P66" t="s">
        <v>258</v>
      </c>
    </row>
    <row r="67" spans="1:16" ht="18">
      <c r="A67" s="584">
        <v>20170733</v>
      </c>
      <c r="B67" s="584" t="s">
        <v>2573</v>
      </c>
      <c r="C67" s="584" t="s">
        <v>2455</v>
      </c>
      <c r="D67" s="585">
        <v>120128</v>
      </c>
      <c r="E67" s="584" t="s">
        <v>2383</v>
      </c>
      <c r="F67" s="584" t="s">
        <v>2298</v>
      </c>
      <c r="G67" s="584" t="s">
        <v>2367</v>
      </c>
      <c r="H67" s="584" t="s">
        <v>2569</v>
      </c>
      <c r="I67" s="584" t="s">
        <v>2552</v>
      </c>
      <c r="J67" s="584" t="s">
        <v>2552</v>
      </c>
      <c r="K67" s="584"/>
      <c r="L67" s="584" t="s">
        <v>2570</v>
      </c>
      <c r="M67" s="665"/>
      <c r="N67" s="577"/>
      <c r="O67" s="588"/>
      <c r="P67" t="s">
        <v>258</v>
      </c>
    </row>
    <row r="68" spans="1:16" ht="18">
      <c r="A68" s="584">
        <v>30485158</v>
      </c>
      <c r="B68" s="584" t="s">
        <v>2574</v>
      </c>
      <c r="C68" s="584" t="s">
        <v>318</v>
      </c>
      <c r="D68" s="585">
        <v>133588</v>
      </c>
      <c r="E68" s="584" t="s">
        <v>2383</v>
      </c>
      <c r="F68" s="584" t="s">
        <v>2298</v>
      </c>
      <c r="G68" s="584" t="s">
        <v>2367</v>
      </c>
      <c r="H68" s="584" t="s">
        <v>2569</v>
      </c>
      <c r="I68" s="584" t="s">
        <v>2575</v>
      </c>
      <c r="J68" s="584" t="s">
        <v>2575</v>
      </c>
      <c r="K68" s="584"/>
      <c r="L68" s="584" t="s">
        <v>2576</v>
      </c>
      <c r="M68" s="665"/>
      <c r="N68" s="577"/>
      <c r="O68" s="588"/>
      <c r="P68" t="s">
        <v>258</v>
      </c>
    </row>
    <row r="69" spans="1:16" ht="26.25">
      <c r="A69" s="584">
        <v>30476690</v>
      </c>
      <c r="B69" s="584" t="s">
        <v>2577</v>
      </c>
      <c r="C69" s="584" t="s">
        <v>355</v>
      </c>
      <c r="D69" s="585">
        <v>346786</v>
      </c>
      <c r="E69" s="584" t="s">
        <v>2383</v>
      </c>
      <c r="F69" s="584" t="s">
        <v>2298</v>
      </c>
      <c r="G69" s="584" t="s">
        <v>2367</v>
      </c>
      <c r="H69" s="584" t="s">
        <v>2569</v>
      </c>
      <c r="I69" s="584" t="s">
        <v>2392</v>
      </c>
      <c r="J69" s="584" t="s">
        <v>2392</v>
      </c>
      <c r="K69" s="584"/>
      <c r="L69" s="584" t="s">
        <v>2570</v>
      </c>
      <c r="M69" s="665"/>
      <c r="N69" s="577"/>
      <c r="O69" s="588"/>
      <c r="P69" t="s">
        <v>258</v>
      </c>
    </row>
    <row r="70" spans="1:16" ht="18">
      <c r="A70" s="584">
        <v>30467589</v>
      </c>
      <c r="B70" s="584" t="s">
        <v>2578</v>
      </c>
      <c r="C70" s="584" t="s">
        <v>420</v>
      </c>
      <c r="D70" s="585">
        <v>128384</v>
      </c>
      <c r="E70" s="584" t="s">
        <v>2383</v>
      </c>
      <c r="F70" s="584" t="s">
        <v>2298</v>
      </c>
      <c r="G70" s="584" t="s">
        <v>2367</v>
      </c>
      <c r="H70" s="584" t="s">
        <v>2569</v>
      </c>
      <c r="I70" s="584" t="s">
        <v>2579</v>
      </c>
      <c r="J70" s="584" t="s">
        <v>2579</v>
      </c>
      <c r="K70" s="584"/>
      <c r="L70" s="584" t="s">
        <v>2580</v>
      </c>
      <c r="M70" s="665"/>
      <c r="N70" s="577"/>
      <c r="O70" s="588"/>
      <c r="P70" t="s">
        <v>258</v>
      </c>
    </row>
    <row r="71" spans="1:16" ht="18">
      <c r="A71" s="584">
        <v>40000032</v>
      </c>
      <c r="B71" s="584" t="s">
        <v>2581</v>
      </c>
      <c r="C71" s="584" t="s">
        <v>420</v>
      </c>
      <c r="D71" s="585">
        <v>88690</v>
      </c>
      <c r="E71" s="584" t="s">
        <v>2383</v>
      </c>
      <c r="F71" s="584" t="s">
        <v>2298</v>
      </c>
      <c r="G71" s="584" t="s">
        <v>2367</v>
      </c>
      <c r="H71" s="584" t="s">
        <v>2569</v>
      </c>
      <c r="I71" s="584" t="s">
        <v>2579</v>
      </c>
      <c r="J71" s="584" t="s">
        <v>2579</v>
      </c>
      <c r="K71" s="584"/>
      <c r="L71" s="584" t="s">
        <v>2580</v>
      </c>
      <c r="M71" s="665"/>
      <c r="N71" s="577"/>
      <c r="O71" s="588"/>
      <c r="P71" t="s">
        <v>258</v>
      </c>
    </row>
    <row r="72" spans="1:16" ht="18">
      <c r="A72" s="584">
        <v>30118591</v>
      </c>
      <c r="B72" s="584" t="s">
        <v>2582</v>
      </c>
      <c r="C72" s="584" t="s">
        <v>490</v>
      </c>
      <c r="D72" s="585">
        <v>237928</v>
      </c>
      <c r="E72" s="584" t="s">
        <v>2383</v>
      </c>
      <c r="F72" s="584" t="s">
        <v>2298</v>
      </c>
      <c r="G72" s="584" t="s">
        <v>2367</v>
      </c>
      <c r="H72" s="584" t="s">
        <v>2569</v>
      </c>
      <c r="I72" s="584" t="s">
        <v>2575</v>
      </c>
      <c r="J72" s="584" t="s">
        <v>2575</v>
      </c>
      <c r="K72" s="584"/>
      <c r="L72" s="584" t="s">
        <v>2576</v>
      </c>
      <c r="M72" s="665"/>
      <c r="N72" s="577"/>
      <c r="O72" s="588"/>
      <c r="P72" t="s">
        <v>258</v>
      </c>
    </row>
    <row r="73" spans="1:16" ht="18">
      <c r="A73" s="584">
        <v>30388222</v>
      </c>
      <c r="B73" s="584" t="s">
        <v>2583</v>
      </c>
      <c r="C73" s="584" t="s">
        <v>502</v>
      </c>
      <c r="D73" s="585">
        <v>103744</v>
      </c>
      <c r="E73" s="584" t="s">
        <v>2383</v>
      </c>
      <c r="F73" s="584" t="s">
        <v>2298</v>
      </c>
      <c r="G73" s="584" t="s">
        <v>2367</v>
      </c>
      <c r="H73" s="584" t="s">
        <v>2569</v>
      </c>
      <c r="I73" s="584" t="s">
        <v>2392</v>
      </c>
      <c r="J73" s="584" t="s">
        <v>2392</v>
      </c>
      <c r="K73" s="584"/>
      <c r="L73" s="584" t="s">
        <v>2570</v>
      </c>
      <c r="M73" s="665"/>
      <c r="N73" s="577"/>
      <c r="O73" s="588"/>
      <c r="P73" t="s">
        <v>258</v>
      </c>
    </row>
    <row r="74" spans="1:16" ht="26.25">
      <c r="A74" s="584">
        <v>30486081</v>
      </c>
      <c r="B74" s="584" t="s">
        <v>2584</v>
      </c>
      <c r="C74" s="584" t="s">
        <v>427</v>
      </c>
      <c r="D74" s="585">
        <v>128907</v>
      </c>
      <c r="E74" s="584" t="s">
        <v>2383</v>
      </c>
      <c r="F74" s="584" t="s">
        <v>2298</v>
      </c>
      <c r="G74" s="584" t="s">
        <v>2367</v>
      </c>
      <c r="H74" s="584" t="s">
        <v>2569</v>
      </c>
      <c r="I74" s="584" t="s">
        <v>2408</v>
      </c>
      <c r="J74" s="584" t="s">
        <v>2408</v>
      </c>
      <c r="K74" s="584"/>
      <c r="L74" s="584" t="s">
        <v>2576</v>
      </c>
      <c r="M74" s="665"/>
      <c r="N74" s="577"/>
      <c r="O74" s="588"/>
      <c r="P74" t="s">
        <v>258</v>
      </c>
    </row>
    <row r="75" spans="1:16" ht="26.25">
      <c r="A75" s="577">
        <v>30465002</v>
      </c>
      <c r="B75" s="577" t="s">
        <v>2585</v>
      </c>
      <c r="C75" s="577" t="s">
        <v>270</v>
      </c>
      <c r="D75" s="578">
        <v>218961</v>
      </c>
      <c r="E75" s="577" t="s">
        <v>2337</v>
      </c>
      <c r="F75" s="577" t="s">
        <v>2298</v>
      </c>
      <c r="G75" s="577" t="s">
        <v>2338</v>
      </c>
      <c r="H75" s="577" t="s">
        <v>2544</v>
      </c>
      <c r="I75" s="577" t="s">
        <v>2575</v>
      </c>
      <c r="J75" s="577" t="s">
        <v>2575</v>
      </c>
      <c r="K75" s="577">
        <v>864</v>
      </c>
      <c r="L75" s="577" t="s">
        <v>2520</v>
      </c>
      <c r="M75" s="659" t="s">
        <v>2587</v>
      </c>
      <c r="N75" s="661" t="s">
        <v>4869</v>
      </c>
      <c r="O75" s="588"/>
      <c r="P75" t="s">
        <v>32</v>
      </c>
    </row>
    <row r="76" spans="1:16" ht="26.25">
      <c r="A76" s="577">
        <v>30220122</v>
      </c>
      <c r="B76" s="577" t="s">
        <v>2588</v>
      </c>
      <c r="C76" s="577" t="s">
        <v>339</v>
      </c>
      <c r="D76" s="578">
        <v>377417</v>
      </c>
      <c r="E76" s="577" t="s">
        <v>2337</v>
      </c>
      <c r="F76" s="577" t="s">
        <v>2298</v>
      </c>
      <c r="G76" s="577" t="s">
        <v>2338</v>
      </c>
      <c r="H76" s="577" t="s">
        <v>2539</v>
      </c>
      <c r="I76" s="577" t="s">
        <v>2539</v>
      </c>
      <c r="J76" s="577" t="s">
        <v>2589</v>
      </c>
      <c r="K76" s="577">
        <v>61</v>
      </c>
      <c r="L76" s="577" t="s">
        <v>2539</v>
      </c>
      <c r="M76" s="659" t="s">
        <v>2591</v>
      </c>
      <c r="N76" s="660" t="s">
        <v>4870</v>
      </c>
      <c r="O76" s="577" t="s">
        <v>4821</v>
      </c>
      <c r="P76" t="s">
        <v>32</v>
      </c>
    </row>
    <row r="77" spans="1:16" ht="34.5">
      <c r="A77" s="577">
        <v>30377674</v>
      </c>
      <c r="B77" s="577" t="s">
        <v>2592</v>
      </c>
      <c r="C77" s="577" t="s">
        <v>300</v>
      </c>
      <c r="D77" s="578">
        <v>265742</v>
      </c>
      <c r="E77" s="577" t="s">
        <v>2337</v>
      </c>
      <c r="F77" s="577" t="s">
        <v>2298</v>
      </c>
      <c r="G77" s="577" t="s">
        <v>2338</v>
      </c>
      <c r="H77" s="577" t="s">
        <v>2520</v>
      </c>
      <c r="I77" s="577" t="s">
        <v>2408</v>
      </c>
      <c r="J77" s="577" t="s">
        <v>2408</v>
      </c>
      <c r="K77" s="577">
        <v>47</v>
      </c>
      <c r="L77" s="577" t="s">
        <v>2552</v>
      </c>
      <c r="M77" s="659" t="s">
        <v>2594</v>
      </c>
      <c r="N77" s="660" t="s">
        <v>4871</v>
      </c>
      <c r="O77" s="577" t="s">
        <v>4825</v>
      </c>
      <c r="P77" t="s">
        <v>32</v>
      </c>
    </row>
    <row r="78" spans="1:16" ht="34.5">
      <c r="A78" s="577">
        <v>40000775</v>
      </c>
      <c r="B78" s="577" t="s">
        <v>2595</v>
      </c>
      <c r="C78" s="577" t="s">
        <v>439</v>
      </c>
      <c r="D78" s="578">
        <v>447721</v>
      </c>
      <c r="E78" s="577" t="s">
        <v>2337</v>
      </c>
      <c r="F78" s="577" t="s">
        <v>2298</v>
      </c>
      <c r="G78" s="577"/>
      <c r="H78" s="577"/>
      <c r="I78" s="577" t="s">
        <v>2503</v>
      </c>
      <c r="J78" s="577" t="s">
        <v>2503</v>
      </c>
      <c r="K78" s="577">
        <v>68</v>
      </c>
      <c r="L78" s="577" t="s">
        <v>4867</v>
      </c>
      <c r="M78" s="659" t="s">
        <v>2597</v>
      </c>
      <c r="N78" s="660" t="s">
        <v>4872</v>
      </c>
      <c r="O78" s="577" t="s">
        <v>4873</v>
      </c>
      <c r="P78" t="s">
        <v>32</v>
      </c>
    </row>
    <row r="79" spans="1:16" ht="42.75">
      <c r="A79" s="577">
        <v>40000008</v>
      </c>
      <c r="B79" s="577" t="s">
        <v>2598</v>
      </c>
      <c r="C79" s="577" t="s">
        <v>439</v>
      </c>
      <c r="D79" s="578">
        <v>107107</v>
      </c>
      <c r="E79" s="577" t="s">
        <v>2337</v>
      </c>
      <c r="F79" s="577" t="s">
        <v>2298</v>
      </c>
      <c r="G79" s="577" t="s">
        <v>2599</v>
      </c>
      <c r="H79" s="577" t="s">
        <v>2520</v>
      </c>
      <c r="I79" s="577" t="s">
        <v>2539</v>
      </c>
      <c r="J79" s="577" t="s">
        <v>2539</v>
      </c>
      <c r="K79" s="577">
        <v>1088</v>
      </c>
      <c r="L79" s="577" t="s">
        <v>2408</v>
      </c>
      <c r="M79" s="659" t="s">
        <v>2601</v>
      </c>
      <c r="N79" s="661" t="s">
        <v>4874</v>
      </c>
      <c r="O79" s="588"/>
      <c r="P79" t="s">
        <v>32</v>
      </c>
    </row>
    <row r="80" spans="1:16" ht="34.5">
      <c r="A80" s="577">
        <v>30395773</v>
      </c>
      <c r="B80" s="577" t="s">
        <v>2602</v>
      </c>
      <c r="C80" s="577" t="s">
        <v>355</v>
      </c>
      <c r="D80" s="578">
        <v>137361</v>
      </c>
      <c r="E80" s="577" t="s">
        <v>2337</v>
      </c>
      <c r="F80" s="577" t="s">
        <v>2298</v>
      </c>
      <c r="G80" s="577" t="s">
        <v>2485</v>
      </c>
      <c r="H80" s="577" t="s">
        <v>2603</v>
      </c>
      <c r="I80" s="577" t="s">
        <v>2575</v>
      </c>
      <c r="J80" s="577" t="s">
        <v>2575</v>
      </c>
      <c r="K80" s="577">
        <v>884</v>
      </c>
      <c r="L80" s="577" t="s">
        <v>2544</v>
      </c>
      <c r="M80" s="659" t="s">
        <v>2605</v>
      </c>
      <c r="N80" s="661" t="s">
        <v>4875</v>
      </c>
      <c r="O80" s="588"/>
      <c r="P80" t="s">
        <v>32</v>
      </c>
    </row>
    <row r="81" spans="1:16" ht="34.5">
      <c r="A81" s="577">
        <v>40001702</v>
      </c>
      <c r="B81" s="577" t="s">
        <v>2606</v>
      </c>
      <c r="C81" s="577" t="s">
        <v>183</v>
      </c>
      <c r="D81" s="578">
        <v>70000</v>
      </c>
      <c r="E81" s="577" t="s">
        <v>2337</v>
      </c>
      <c r="F81" s="577" t="s">
        <v>2298</v>
      </c>
      <c r="G81" s="577" t="s">
        <v>2322</v>
      </c>
      <c r="H81" s="577" t="s">
        <v>2603</v>
      </c>
      <c r="I81" s="577" t="s">
        <v>2575</v>
      </c>
      <c r="J81" s="577" t="s">
        <v>2575</v>
      </c>
      <c r="K81" s="577">
        <v>916</v>
      </c>
      <c r="L81" s="577" t="s">
        <v>2552</v>
      </c>
      <c r="M81" s="659" t="s">
        <v>2608</v>
      </c>
      <c r="N81" s="661" t="s">
        <v>4876</v>
      </c>
      <c r="O81" s="588"/>
      <c r="P81" t="s">
        <v>32</v>
      </c>
    </row>
    <row r="82" spans="1:16" ht="34.5">
      <c r="A82" s="577">
        <v>30427781</v>
      </c>
      <c r="B82" s="577" t="s">
        <v>2609</v>
      </c>
      <c r="C82" s="577" t="s">
        <v>2610</v>
      </c>
      <c r="D82" s="578">
        <v>199006</v>
      </c>
      <c r="E82" s="577" t="s">
        <v>2337</v>
      </c>
      <c r="F82" s="577" t="s">
        <v>2298</v>
      </c>
      <c r="G82" s="577" t="s">
        <v>2333</v>
      </c>
      <c r="H82" s="577" t="s">
        <v>2544</v>
      </c>
      <c r="I82" s="577" t="s">
        <v>2486</v>
      </c>
      <c r="J82" s="577" t="s">
        <v>2486</v>
      </c>
      <c r="K82" s="577">
        <v>918</v>
      </c>
      <c r="L82" s="577" t="s">
        <v>2552</v>
      </c>
      <c r="M82" s="659" t="s">
        <v>2612</v>
      </c>
      <c r="N82" s="661" t="s">
        <v>4877</v>
      </c>
      <c r="O82" s="588"/>
      <c r="P82" t="s">
        <v>32</v>
      </c>
    </row>
    <row r="83" spans="1:16" ht="34.5">
      <c r="A83" s="577">
        <v>30077481</v>
      </c>
      <c r="B83" s="577" t="s">
        <v>2613</v>
      </c>
      <c r="C83" s="577" t="s">
        <v>355</v>
      </c>
      <c r="D83" s="578"/>
      <c r="E83" s="577" t="s">
        <v>2309</v>
      </c>
      <c r="F83" s="577" t="s">
        <v>2290</v>
      </c>
      <c r="G83" s="577" t="s">
        <v>2485</v>
      </c>
      <c r="H83" s="577" t="s">
        <v>2544</v>
      </c>
      <c r="I83" s="577" t="s">
        <v>2408</v>
      </c>
      <c r="J83" s="577" t="s">
        <v>2503</v>
      </c>
      <c r="K83" s="577">
        <v>1118</v>
      </c>
      <c r="L83" s="577" t="s">
        <v>4878</v>
      </c>
      <c r="M83" s="659" t="s">
        <v>2615</v>
      </c>
      <c r="N83" s="661" t="s">
        <v>4879</v>
      </c>
      <c r="O83" s="588"/>
      <c r="P83" t="s">
        <v>32</v>
      </c>
    </row>
    <row r="84" spans="1:16" ht="34.5">
      <c r="A84" s="580">
        <v>30371674</v>
      </c>
      <c r="B84" s="580" t="s">
        <v>567</v>
      </c>
      <c r="C84" s="580" t="s">
        <v>561</v>
      </c>
      <c r="D84" s="581">
        <v>2400000</v>
      </c>
      <c r="E84" s="580" t="s">
        <v>2383</v>
      </c>
      <c r="F84" s="580" t="s">
        <v>2616</v>
      </c>
      <c r="G84" s="580" t="s">
        <v>2360</v>
      </c>
      <c r="H84" s="580" t="s">
        <v>2544</v>
      </c>
      <c r="I84" s="580" t="s">
        <v>2392</v>
      </c>
      <c r="J84" s="580" t="s">
        <v>2392</v>
      </c>
      <c r="K84" s="580">
        <v>922</v>
      </c>
      <c r="L84" s="580" t="s">
        <v>2552</v>
      </c>
      <c r="M84" s="663" t="s">
        <v>2618</v>
      </c>
      <c r="N84" s="661" t="s">
        <v>4880</v>
      </c>
      <c r="O84" s="588"/>
      <c r="P84" t="s">
        <v>32</v>
      </c>
    </row>
    <row r="85" spans="1:16" ht="18">
      <c r="A85" s="584">
        <v>30481026</v>
      </c>
      <c r="B85" s="584" t="s">
        <v>2619</v>
      </c>
      <c r="C85" s="584" t="s">
        <v>876</v>
      </c>
      <c r="D85" s="585">
        <v>240538</v>
      </c>
      <c r="E85" s="584" t="s">
        <v>2383</v>
      </c>
      <c r="F85" s="584" t="s">
        <v>2298</v>
      </c>
      <c r="G85" s="584" t="s">
        <v>2367</v>
      </c>
      <c r="H85" s="584" t="s">
        <v>2620</v>
      </c>
      <c r="I85" s="584" t="s">
        <v>2524</v>
      </c>
      <c r="J85" s="584" t="s">
        <v>2524</v>
      </c>
      <c r="K85" s="584"/>
      <c r="L85" s="584" t="s">
        <v>2621</v>
      </c>
      <c r="M85" s="665"/>
      <c r="N85" s="577"/>
      <c r="O85" s="588"/>
      <c r="P85" t="s">
        <v>258</v>
      </c>
    </row>
    <row r="86" spans="1:16" ht="18">
      <c r="A86" s="584">
        <v>40001034</v>
      </c>
      <c r="B86" s="584" t="s">
        <v>2622</v>
      </c>
      <c r="C86" s="584" t="s">
        <v>339</v>
      </c>
      <c r="D86" s="585">
        <v>70628</v>
      </c>
      <c r="E86" s="584" t="s">
        <v>2383</v>
      </c>
      <c r="F86" s="584" t="s">
        <v>2298</v>
      </c>
      <c r="G86" s="584" t="s">
        <v>2367</v>
      </c>
      <c r="H86" s="584" t="s">
        <v>2620</v>
      </c>
      <c r="I86" s="584" t="s">
        <v>2575</v>
      </c>
      <c r="J86" s="584" t="s">
        <v>2575</v>
      </c>
      <c r="K86" s="584"/>
      <c r="L86" s="584" t="s">
        <v>2576</v>
      </c>
      <c r="M86" s="665"/>
      <c r="N86" s="577"/>
      <c r="O86" s="588"/>
      <c r="P86" t="s">
        <v>258</v>
      </c>
    </row>
    <row r="87" spans="1:16" ht="18">
      <c r="A87" s="584">
        <v>30488869</v>
      </c>
      <c r="B87" s="584" t="s">
        <v>2623</v>
      </c>
      <c r="C87" s="584" t="s">
        <v>2624</v>
      </c>
      <c r="D87" s="585">
        <v>55002</v>
      </c>
      <c r="E87" s="584" t="s">
        <v>2383</v>
      </c>
      <c r="F87" s="584" t="s">
        <v>2298</v>
      </c>
      <c r="G87" s="584" t="s">
        <v>2367</v>
      </c>
      <c r="H87" s="584" t="s">
        <v>2620</v>
      </c>
      <c r="I87" s="584" t="s">
        <v>2625</v>
      </c>
      <c r="J87" s="584" t="s">
        <v>2625</v>
      </c>
      <c r="K87" s="584"/>
      <c r="L87" s="584" t="s">
        <v>2580</v>
      </c>
      <c r="M87" s="665"/>
      <c r="N87" s="577"/>
      <c r="O87" s="588"/>
      <c r="P87" t="s">
        <v>258</v>
      </c>
    </row>
    <row r="88" spans="1:16" ht="26.25">
      <c r="A88" s="577">
        <v>30066636</v>
      </c>
      <c r="B88" s="577" t="s">
        <v>374</v>
      </c>
      <c r="C88" s="577" t="s">
        <v>876</v>
      </c>
      <c r="D88" s="578"/>
      <c r="E88" s="577" t="s">
        <v>2626</v>
      </c>
      <c r="F88" s="577" t="s">
        <v>2298</v>
      </c>
      <c r="G88" s="577" t="s">
        <v>2338</v>
      </c>
      <c r="H88" s="577" t="s">
        <v>2572</v>
      </c>
      <c r="I88" s="577" t="s">
        <v>2408</v>
      </c>
      <c r="J88" s="577" t="s">
        <v>2503</v>
      </c>
      <c r="K88" s="577">
        <v>1119</v>
      </c>
      <c r="L88" s="577" t="s">
        <v>4878</v>
      </c>
      <c r="M88" s="659" t="s">
        <v>2628</v>
      </c>
      <c r="N88" s="661" t="s">
        <v>4881</v>
      </c>
      <c r="O88" s="588"/>
      <c r="P88" t="s">
        <v>32</v>
      </c>
    </row>
    <row r="89" spans="1:16" ht="26.25">
      <c r="A89" s="577">
        <v>30066636</v>
      </c>
      <c r="B89" s="577" t="s">
        <v>374</v>
      </c>
      <c r="C89" s="577" t="s">
        <v>876</v>
      </c>
      <c r="D89" s="578"/>
      <c r="E89" s="577" t="s">
        <v>2629</v>
      </c>
      <c r="F89" s="577" t="s">
        <v>2350</v>
      </c>
      <c r="G89" s="577" t="s">
        <v>2338</v>
      </c>
      <c r="H89" s="577"/>
      <c r="I89" s="577" t="s">
        <v>2408</v>
      </c>
      <c r="J89" s="577" t="s">
        <v>2408</v>
      </c>
      <c r="K89" s="577">
        <v>1121</v>
      </c>
      <c r="L89" s="577" t="s">
        <v>4878</v>
      </c>
      <c r="M89" s="659" t="s">
        <v>2631</v>
      </c>
      <c r="N89" s="661" t="s">
        <v>4882</v>
      </c>
      <c r="O89" s="588"/>
      <c r="P89" t="s">
        <v>32</v>
      </c>
    </row>
    <row r="90" spans="1:16" ht="26.25">
      <c r="A90" s="582">
        <v>30471092</v>
      </c>
      <c r="B90" s="582" t="s">
        <v>2632</v>
      </c>
      <c r="C90" s="582" t="s">
        <v>588</v>
      </c>
      <c r="D90" s="583">
        <v>354649</v>
      </c>
      <c r="E90" s="582" t="s">
        <v>2478</v>
      </c>
      <c r="F90" s="582" t="s">
        <v>2512</v>
      </c>
      <c r="G90" s="582" t="s">
        <v>2360</v>
      </c>
      <c r="H90" s="582" t="s">
        <v>2539</v>
      </c>
      <c r="I90" s="582"/>
      <c r="J90" s="582"/>
      <c r="K90" s="582"/>
      <c r="L90" s="582"/>
      <c r="M90" s="664"/>
      <c r="N90" s="577"/>
      <c r="O90" s="588"/>
      <c r="P90" t="s">
        <v>258</v>
      </c>
    </row>
    <row r="91" spans="1:16" ht="26.25">
      <c r="A91" s="577">
        <v>30065600</v>
      </c>
      <c r="B91" s="577" t="s">
        <v>2633</v>
      </c>
      <c r="C91" s="577" t="s">
        <v>588</v>
      </c>
      <c r="D91" s="578">
        <v>418012</v>
      </c>
      <c r="E91" s="577" t="s">
        <v>2383</v>
      </c>
      <c r="F91" s="577" t="s">
        <v>2298</v>
      </c>
      <c r="G91" s="577" t="s">
        <v>2634</v>
      </c>
      <c r="H91" s="577" t="s">
        <v>2502</v>
      </c>
      <c r="I91" s="577" t="s">
        <v>2635</v>
      </c>
      <c r="J91" s="577" t="s">
        <v>2635</v>
      </c>
      <c r="K91" s="577">
        <v>1527</v>
      </c>
      <c r="L91" s="577" t="s">
        <v>4883</v>
      </c>
      <c r="M91" s="659" t="s">
        <v>2637</v>
      </c>
      <c r="N91" s="661" t="s">
        <v>4884</v>
      </c>
      <c r="O91" s="588"/>
      <c r="P91" t="s">
        <v>32</v>
      </c>
    </row>
    <row r="92" spans="1:16" ht="26.25">
      <c r="A92" s="577">
        <v>30466394</v>
      </c>
      <c r="B92" s="577" t="s">
        <v>2638</v>
      </c>
      <c r="C92" s="577" t="s">
        <v>439</v>
      </c>
      <c r="D92" s="578">
        <v>483702</v>
      </c>
      <c r="E92" s="577" t="s">
        <v>2383</v>
      </c>
      <c r="F92" s="577" t="s">
        <v>2298</v>
      </c>
      <c r="G92" s="577" t="s">
        <v>2599</v>
      </c>
      <c r="H92" s="577" t="s">
        <v>2502</v>
      </c>
      <c r="I92" s="577" t="s">
        <v>2635</v>
      </c>
      <c r="J92" s="577" t="s">
        <v>2635</v>
      </c>
      <c r="K92" s="577">
        <v>1528</v>
      </c>
      <c r="L92" s="577" t="s">
        <v>4883</v>
      </c>
      <c r="M92" s="659" t="s">
        <v>2640</v>
      </c>
      <c r="N92" s="661" t="s">
        <v>4885</v>
      </c>
      <c r="O92" s="588"/>
      <c r="P92" t="s">
        <v>32</v>
      </c>
    </row>
    <row r="93" spans="1:16" ht="26.25">
      <c r="A93" s="580">
        <v>30103541</v>
      </c>
      <c r="B93" s="580" t="s">
        <v>727</v>
      </c>
      <c r="C93" s="580" t="s">
        <v>561</v>
      </c>
      <c r="D93" s="581">
        <v>137807</v>
      </c>
      <c r="E93" s="580" t="s">
        <v>98</v>
      </c>
      <c r="F93" s="580" t="s">
        <v>2290</v>
      </c>
      <c r="G93" s="580" t="s">
        <v>2360</v>
      </c>
      <c r="H93" s="580" t="s">
        <v>2502</v>
      </c>
      <c r="I93" s="580" t="s">
        <v>2635</v>
      </c>
      <c r="J93" s="580" t="s">
        <v>2635</v>
      </c>
      <c r="K93" s="580">
        <v>1525</v>
      </c>
      <c r="L93" s="580" t="s">
        <v>4886</v>
      </c>
      <c r="M93" s="663" t="s">
        <v>2642</v>
      </c>
      <c r="N93" s="661" t="s">
        <v>4887</v>
      </c>
      <c r="O93" s="588"/>
      <c r="P93" t="s">
        <v>32</v>
      </c>
    </row>
    <row r="94" spans="1:16" ht="26.25">
      <c r="A94" s="580">
        <v>30340472</v>
      </c>
      <c r="B94" s="580" t="s">
        <v>2643</v>
      </c>
      <c r="C94" s="580" t="s">
        <v>588</v>
      </c>
      <c r="D94" s="581">
        <v>44601</v>
      </c>
      <c r="E94" s="580" t="s">
        <v>98</v>
      </c>
      <c r="F94" s="580" t="s">
        <v>2298</v>
      </c>
      <c r="G94" s="580" t="s">
        <v>2360</v>
      </c>
      <c r="H94" s="580" t="s">
        <v>2502</v>
      </c>
      <c r="I94" s="580" t="s">
        <v>2635</v>
      </c>
      <c r="J94" s="580" t="s">
        <v>2635</v>
      </c>
      <c r="K94" s="580">
        <v>1526</v>
      </c>
      <c r="L94" s="580" t="s">
        <v>4883</v>
      </c>
      <c r="M94" s="663" t="s">
        <v>2645</v>
      </c>
      <c r="N94" s="661" t="s">
        <v>4888</v>
      </c>
      <c r="O94" s="588"/>
      <c r="P94" t="s">
        <v>32</v>
      </c>
    </row>
    <row r="95" spans="1:16" ht="26.25">
      <c r="A95" s="586">
        <v>30338523</v>
      </c>
      <c r="B95" s="586" t="s">
        <v>2646</v>
      </c>
      <c r="C95" s="586" t="s">
        <v>588</v>
      </c>
      <c r="D95" s="587">
        <v>33857</v>
      </c>
      <c r="E95" s="586" t="s">
        <v>98</v>
      </c>
      <c r="F95" s="586" t="s">
        <v>2298</v>
      </c>
      <c r="G95" s="586" t="s">
        <v>2360</v>
      </c>
      <c r="H95" s="586" t="s">
        <v>2502</v>
      </c>
      <c r="I95" s="586" t="s">
        <v>4889</v>
      </c>
      <c r="J95" s="586" t="s">
        <v>4889</v>
      </c>
      <c r="K95" s="586"/>
      <c r="L95" s="586"/>
      <c r="M95" s="666"/>
      <c r="N95" s="577"/>
      <c r="O95" s="588"/>
      <c r="P95" t="s">
        <v>258</v>
      </c>
    </row>
    <row r="96" spans="1:16" ht="26.25">
      <c r="A96" s="580">
        <v>30393123</v>
      </c>
      <c r="B96" s="580" t="s">
        <v>596</v>
      </c>
      <c r="C96" s="580" t="s">
        <v>588</v>
      </c>
      <c r="D96" s="581">
        <v>30175</v>
      </c>
      <c r="E96" s="580" t="s">
        <v>98</v>
      </c>
      <c r="F96" s="580" t="s">
        <v>2298</v>
      </c>
      <c r="G96" s="580" t="s">
        <v>2360</v>
      </c>
      <c r="H96" s="580" t="s">
        <v>2502</v>
      </c>
      <c r="I96" s="580" t="s">
        <v>2635</v>
      </c>
      <c r="J96" s="580" t="s">
        <v>2635</v>
      </c>
      <c r="K96" s="580">
        <v>1520</v>
      </c>
      <c r="L96" s="580" t="s">
        <v>4883</v>
      </c>
      <c r="M96" s="663" t="s">
        <v>2648</v>
      </c>
      <c r="N96" s="661" t="s">
        <v>4890</v>
      </c>
      <c r="O96" s="588"/>
      <c r="P96" t="s">
        <v>32</v>
      </c>
    </row>
    <row r="97" spans="1:16" ht="26.25">
      <c r="A97" s="586">
        <v>30338024</v>
      </c>
      <c r="B97" s="586" t="s">
        <v>2649</v>
      </c>
      <c r="C97" s="586" t="s">
        <v>588</v>
      </c>
      <c r="D97" s="587">
        <v>33857</v>
      </c>
      <c r="E97" s="586" t="s">
        <v>98</v>
      </c>
      <c r="F97" s="586" t="s">
        <v>2298</v>
      </c>
      <c r="G97" s="586" t="s">
        <v>2360</v>
      </c>
      <c r="H97" s="586" t="s">
        <v>2502</v>
      </c>
      <c r="I97" s="586" t="s">
        <v>4889</v>
      </c>
      <c r="J97" s="586" t="s">
        <v>4889</v>
      </c>
      <c r="K97" s="586"/>
      <c r="L97" s="586"/>
      <c r="M97" s="666"/>
      <c r="N97" s="577"/>
      <c r="O97" s="588"/>
      <c r="P97" t="s">
        <v>258</v>
      </c>
    </row>
    <row r="98" spans="1:16" ht="34.5">
      <c r="A98" s="577">
        <v>30380331</v>
      </c>
      <c r="B98" s="577" t="s">
        <v>2650</v>
      </c>
      <c r="C98" s="577" t="s">
        <v>270</v>
      </c>
      <c r="D98" s="578">
        <v>1429930</v>
      </c>
      <c r="E98" s="577" t="s">
        <v>2383</v>
      </c>
      <c r="F98" s="577" t="s">
        <v>2414</v>
      </c>
      <c r="G98" s="577" t="s">
        <v>2338</v>
      </c>
      <c r="H98" s="577" t="s">
        <v>2502</v>
      </c>
      <c r="I98" s="577" t="s">
        <v>2635</v>
      </c>
      <c r="J98" s="577" t="s">
        <v>2635</v>
      </c>
      <c r="K98" s="577">
        <v>1521</v>
      </c>
      <c r="L98" s="577" t="s">
        <v>4883</v>
      </c>
      <c r="M98" s="659" t="s">
        <v>2652</v>
      </c>
      <c r="N98" s="661" t="s">
        <v>4891</v>
      </c>
      <c r="O98" s="588"/>
      <c r="P98" t="s">
        <v>32</v>
      </c>
    </row>
    <row r="99" spans="1:16" ht="26.25">
      <c r="A99" s="582">
        <v>30171875</v>
      </c>
      <c r="B99" s="582" t="s">
        <v>2653</v>
      </c>
      <c r="C99" s="582" t="s">
        <v>119</v>
      </c>
      <c r="D99" s="583"/>
      <c r="E99" s="582" t="s">
        <v>2654</v>
      </c>
      <c r="F99" s="582" t="s">
        <v>2298</v>
      </c>
      <c r="G99" s="582" t="s">
        <v>2315</v>
      </c>
      <c r="H99" s="582" t="s">
        <v>2655</v>
      </c>
      <c r="I99" s="582"/>
      <c r="J99" s="582"/>
      <c r="K99" s="582"/>
      <c r="L99" s="582"/>
      <c r="M99" s="664"/>
      <c r="N99" s="577"/>
      <c r="O99" s="588"/>
      <c r="P99" t="s">
        <v>258</v>
      </c>
    </row>
    <row r="100" spans="1:16" ht="18">
      <c r="A100" s="584">
        <v>30341784</v>
      </c>
      <c r="B100" s="584" t="s">
        <v>2656</v>
      </c>
      <c r="C100" s="584" t="s">
        <v>576</v>
      </c>
      <c r="D100" s="585">
        <v>288053</v>
      </c>
      <c r="E100" s="584" t="s">
        <v>2383</v>
      </c>
      <c r="F100" s="584" t="s">
        <v>2298</v>
      </c>
      <c r="G100" s="584" t="s">
        <v>2367</v>
      </c>
      <c r="H100" s="584" t="s">
        <v>2655</v>
      </c>
      <c r="I100" s="584" t="s">
        <v>2579</v>
      </c>
      <c r="J100" s="584" t="s">
        <v>2579</v>
      </c>
      <c r="K100" s="584"/>
      <c r="L100" s="584" t="s">
        <v>2580</v>
      </c>
      <c r="M100" s="665"/>
      <c r="N100" s="577"/>
      <c r="O100" s="588"/>
      <c r="P100" t="s">
        <v>258</v>
      </c>
    </row>
    <row r="101" spans="1:16" ht="26.25">
      <c r="A101" s="580">
        <v>30342773</v>
      </c>
      <c r="B101" s="580" t="s">
        <v>2657</v>
      </c>
      <c r="C101" s="580" t="s">
        <v>284</v>
      </c>
      <c r="D101" s="581"/>
      <c r="E101" s="580" t="s">
        <v>2309</v>
      </c>
      <c r="F101" s="580" t="s">
        <v>2512</v>
      </c>
      <c r="G101" s="580" t="s">
        <v>2485</v>
      </c>
      <c r="H101" s="580" t="s">
        <v>2560</v>
      </c>
      <c r="I101" s="580" t="s">
        <v>2635</v>
      </c>
      <c r="J101" s="580" t="s">
        <v>2635</v>
      </c>
      <c r="K101" s="580">
        <v>1524</v>
      </c>
      <c r="L101" s="580" t="s">
        <v>4883</v>
      </c>
      <c r="M101" s="663" t="s">
        <v>2659</v>
      </c>
      <c r="N101" s="661" t="s">
        <v>4892</v>
      </c>
      <c r="O101" s="588"/>
      <c r="P101" t="s">
        <v>32</v>
      </c>
    </row>
    <row r="102" spans="1:16" ht="42.75">
      <c r="A102" s="577">
        <v>30389035</v>
      </c>
      <c r="B102" s="577" t="s">
        <v>2660</v>
      </c>
      <c r="C102" s="577" t="s">
        <v>227</v>
      </c>
      <c r="D102" s="578">
        <v>481258</v>
      </c>
      <c r="E102" s="577" t="s">
        <v>2383</v>
      </c>
      <c r="F102" s="577" t="s">
        <v>2661</v>
      </c>
      <c r="G102" s="577" t="s">
        <v>2338</v>
      </c>
      <c r="H102" s="577" t="s">
        <v>2560</v>
      </c>
      <c r="I102" s="577" t="s">
        <v>2532</v>
      </c>
      <c r="J102" s="577" t="s">
        <v>2532</v>
      </c>
      <c r="K102" s="577">
        <v>1139</v>
      </c>
      <c r="L102" s="577" t="s">
        <v>4893</v>
      </c>
      <c r="M102" s="659" t="s">
        <v>2663</v>
      </c>
      <c r="N102" s="661" t="s">
        <v>4894</v>
      </c>
      <c r="O102" s="588"/>
      <c r="P102" t="s">
        <v>32</v>
      </c>
    </row>
    <row r="103" spans="1:16" ht="34.5">
      <c r="A103" s="577">
        <v>30126075</v>
      </c>
      <c r="B103" s="577" t="s">
        <v>2664</v>
      </c>
      <c r="C103" s="577" t="s">
        <v>2665</v>
      </c>
      <c r="D103" s="578"/>
      <c r="E103" s="577" t="s">
        <v>2654</v>
      </c>
      <c r="F103" s="577" t="s">
        <v>2350</v>
      </c>
      <c r="G103" s="577" t="s">
        <v>2322</v>
      </c>
      <c r="H103" s="577" t="s">
        <v>2524</v>
      </c>
      <c r="I103" s="577" t="s">
        <v>2408</v>
      </c>
      <c r="J103" s="577" t="s">
        <v>2408</v>
      </c>
      <c r="K103" s="577">
        <v>1120</v>
      </c>
      <c r="L103" s="577" t="s">
        <v>4878</v>
      </c>
      <c r="M103" s="659" t="s">
        <v>2667</v>
      </c>
      <c r="N103" s="661" t="s">
        <v>4895</v>
      </c>
      <c r="O103" s="588"/>
      <c r="P103" t="s">
        <v>32</v>
      </c>
    </row>
    <row r="104" spans="1:16" ht="34.5">
      <c r="A104" s="577">
        <v>30126075</v>
      </c>
      <c r="B104" s="577" t="s">
        <v>2664</v>
      </c>
      <c r="C104" s="577" t="s">
        <v>2665</v>
      </c>
      <c r="D104" s="578">
        <v>868774</v>
      </c>
      <c r="E104" s="577" t="s">
        <v>2383</v>
      </c>
      <c r="F104" s="577" t="s">
        <v>2668</v>
      </c>
      <c r="G104" s="577" t="s">
        <v>2322</v>
      </c>
      <c r="H104" s="577" t="s">
        <v>2669</v>
      </c>
      <c r="I104" s="577" t="s">
        <v>2514</v>
      </c>
      <c r="J104" s="577" t="s">
        <v>2514</v>
      </c>
      <c r="K104" s="577">
        <v>1414</v>
      </c>
      <c r="L104" s="577" t="s">
        <v>4853</v>
      </c>
      <c r="M104" s="659" t="s">
        <v>2671</v>
      </c>
      <c r="N104" s="661" t="s">
        <v>4896</v>
      </c>
      <c r="O104" s="588"/>
      <c r="P104" t="s">
        <v>32</v>
      </c>
    </row>
    <row r="105" spans="1:16" ht="42.75">
      <c r="A105" s="577">
        <v>30426972</v>
      </c>
      <c r="B105" s="577" t="s">
        <v>2672</v>
      </c>
      <c r="C105" s="577" t="s">
        <v>355</v>
      </c>
      <c r="D105" s="578">
        <v>399981</v>
      </c>
      <c r="E105" s="577" t="s">
        <v>2337</v>
      </c>
      <c r="F105" s="577" t="s">
        <v>2298</v>
      </c>
      <c r="G105" s="577" t="s">
        <v>2485</v>
      </c>
      <c r="H105" s="577" t="s">
        <v>2524</v>
      </c>
      <c r="I105" s="577" t="s">
        <v>2503</v>
      </c>
      <c r="J105" s="577" t="s">
        <v>2503</v>
      </c>
      <c r="K105" s="577">
        <v>67</v>
      </c>
      <c r="L105" s="577" t="s">
        <v>4867</v>
      </c>
      <c r="M105" s="659" t="s">
        <v>2674</v>
      </c>
      <c r="N105" s="662" t="s">
        <v>4897</v>
      </c>
      <c r="O105" s="577" t="s">
        <v>4873</v>
      </c>
      <c r="P105" t="s">
        <v>32</v>
      </c>
    </row>
    <row r="106" spans="1:16" ht="18">
      <c r="A106" s="577">
        <v>30437258</v>
      </c>
      <c r="B106" s="577" t="s">
        <v>2675</v>
      </c>
      <c r="C106" s="577" t="s">
        <v>427</v>
      </c>
      <c r="D106" s="578">
        <v>306079</v>
      </c>
      <c r="E106" s="577" t="s">
        <v>2676</v>
      </c>
      <c r="F106" s="577" t="s">
        <v>2298</v>
      </c>
      <c r="G106" s="577" t="s">
        <v>2677</v>
      </c>
      <c r="H106" s="577"/>
      <c r="I106" s="577"/>
      <c r="J106" s="577"/>
      <c r="K106" s="577">
        <v>1063</v>
      </c>
      <c r="L106" s="577" t="s">
        <v>4898</v>
      </c>
      <c r="M106" s="659" t="s">
        <v>2679</v>
      </c>
      <c r="N106" s="577"/>
      <c r="O106" s="588"/>
      <c r="P106" t="s">
        <v>258</v>
      </c>
    </row>
    <row r="107" spans="1:16" ht="34.5">
      <c r="A107" s="577">
        <v>30135059</v>
      </c>
      <c r="B107" s="577" t="s">
        <v>548</v>
      </c>
      <c r="C107" s="577" t="s">
        <v>2412</v>
      </c>
      <c r="D107" s="578"/>
      <c r="E107" s="577" t="s">
        <v>2680</v>
      </c>
      <c r="F107" s="577" t="s">
        <v>2350</v>
      </c>
      <c r="G107" s="577" t="s">
        <v>2333</v>
      </c>
      <c r="H107" s="577" t="s">
        <v>2681</v>
      </c>
      <c r="I107" s="577" t="s">
        <v>2682</v>
      </c>
      <c r="J107" s="577"/>
      <c r="K107" s="577">
        <v>1126</v>
      </c>
      <c r="L107" s="577" t="s">
        <v>2513</v>
      </c>
      <c r="M107" s="659" t="s">
        <v>2684</v>
      </c>
      <c r="N107" s="661" t="s">
        <v>4899</v>
      </c>
      <c r="O107" s="588"/>
      <c r="P107" t="s">
        <v>32</v>
      </c>
    </row>
    <row r="108" spans="1:16" ht="34.5">
      <c r="A108" s="577">
        <v>30484726</v>
      </c>
      <c r="B108" s="577" t="s">
        <v>2685</v>
      </c>
      <c r="C108" s="577" t="s">
        <v>2686</v>
      </c>
      <c r="D108" s="578">
        <v>111432</v>
      </c>
      <c r="E108" s="577" t="s">
        <v>2337</v>
      </c>
      <c r="F108" s="577" t="s">
        <v>2298</v>
      </c>
      <c r="G108" s="577" t="s">
        <v>2599</v>
      </c>
      <c r="H108" s="577" t="s">
        <v>2669</v>
      </c>
      <c r="I108" s="577" t="s">
        <v>2513</v>
      </c>
      <c r="J108" s="577" t="s">
        <v>2513</v>
      </c>
      <c r="K108" s="577">
        <v>1138</v>
      </c>
      <c r="L108" s="577" t="s">
        <v>4893</v>
      </c>
      <c r="M108" s="659" t="s">
        <v>2688</v>
      </c>
      <c r="N108" s="661" t="s">
        <v>4900</v>
      </c>
      <c r="O108" s="588"/>
      <c r="P108" t="s">
        <v>32</v>
      </c>
    </row>
    <row r="109" spans="1:16" ht="26.25">
      <c r="A109" s="577">
        <v>30349931</v>
      </c>
      <c r="B109" s="577" t="s">
        <v>2689</v>
      </c>
      <c r="C109" s="577" t="s">
        <v>588</v>
      </c>
      <c r="D109" s="578">
        <v>330966</v>
      </c>
      <c r="E109" s="577" t="s">
        <v>2337</v>
      </c>
      <c r="F109" s="577" t="s">
        <v>2298</v>
      </c>
      <c r="G109" s="577" t="s">
        <v>2360</v>
      </c>
      <c r="H109" s="577" t="s">
        <v>2408</v>
      </c>
      <c r="I109" s="577" t="s">
        <v>2690</v>
      </c>
      <c r="J109" s="577" t="s">
        <v>2690</v>
      </c>
      <c r="K109" s="577">
        <v>87</v>
      </c>
      <c r="L109" s="577" t="s">
        <v>2635</v>
      </c>
      <c r="M109" s="659" t="s">
        <v>2692</v>
      </c>
      <c r="N109" s="661" t="s">
        <v>4901</v>
      </c>
      <c r="O109" s="588"/>
      <c r="P109" t="s">
        <v>32</v>
      </c>
    </row>
    <row r="110" spans="1:16" ht="42.75">
      <c r="A110" s="577">
        <v>30345125</v>
      </c>
      <c r="B110" s="577" t="s">
        <v>2693</v>
      </c>
      <c r="C110" s="577" t="s">
        <v>635</v>
      </c>
      <c r="D110" s="578"/>
      <c r="E110" s="577" t="s">
        <v>2349</v>
      </c>
      <c r="F110" s="577" t="s">
        <v>742</v>
      </c>
      <c r="G110" s="577" t="s">
        <v>2501</v>
      </c>
      <c r="H110" s="577" t="s">
        <v>2408</v>
      </c>
      <c r="I110" s="577" t="s">
        <v>2694</v>
      </c>
      <c r="J110" s="577" t="s">
        <v>2694</v>
      </c>
      <c r="K110" s="577">
        <v>83</v>
      </c>
      <c r="L110" s="577" t="s">
        <v>4853</v>
      </c>
      <c r="M110" s="659" t="s">
        <v>2696</v>
      </c>
      <c r="N110" s="662" t="s">
        <v>4902</v>
      </c>
      <c r="O110" s="577" t="s">
        <v>4903</v>
      </c>
      <c r="P110" t="s">
        <v>32</v>
      </c>
    </row>
    <row r="111" spans="1:16" ht="34.5">
      <c r="A111" s="577">
        <v>30088011</v>
      </c>
      <c r="B111" s="577" t="s">
        <v>2697</v>
      </c>
      <c r="C111" s="577" t="s">
        <v>300</v>
      </c>
      <c r="D111" s="578"/>
      <c r="E111" s="577" t="s">
        <v>2698</v>
      </c>
      <c r="F111" s="577" t="s">
        <v>2298</v>
      </c>
      <c r="G111" s="577" t="s">
        <v>2485</v>
      </c>
      <c r="H111" s="577" t="s">
        <v>2503</v>
      </c>
      <c r="I111" s="577" t="s">
        <v>2635</v>
      </c>
      <c r="J111" s="577" t="s">
        <v>2635</v>
      </c>
      <c r="K111" s="577">
        <v>1517</v>
      </c>
      <c r="L111" s="577" t="s">
        <v>4883</v>
      </c>
      <c r="M111" s="659" t="s">
        <v>2700</v>
      </c>
      <c r="N111" s="661" t="s">
        <v>4904</v>
      </c>
      <c r="O111" s="588"/>
      <c r="P111" t="s">
        <v>32</v>
      </c>
    </row>
    <row r="112" spans="1:16" ht="42.75">
      <c r="A112" s="577">
        <v>30480531</v>
      </c>
      <c r="B112" s="577" t="s">
        <v>2701</v>
      </c>
      <c r="C112" s="577" t="s">
        <v>270</v>
      </c>
      <c r="D112" s="578">
        <v>334636</v>
      </c>
      <c r="E112" s="577" t="s">
        <v>2383</v>
      </c>
      <c r="F112" s="577" t="s">
        <v>2298</v>
      </c>
      <c r="G112" s="577" t="s">
        <v>2702</v>
      </c>
      <c r="H112" s="577" t="s">
        <v>2503</v>
      </c>
      <c r="I112" s="577" t="s">
        <v>2635</v>
      </c>
      <c r="J112" s="577" t="s">
        <v>2635</v>
      </c>
      <c r="K112" s="577">
        <v>1522</v>
      </c>
      <c r="L112" s="577" t="s">
        <v>4883</v>
      </c>
      <c r="M112" s="659" t="s">
        <v>2704</v>
      </c>
      <c r="N112" s="661" t="s">
        <v>4905</v>
      </c>
      <c r="O112" s="588"/>
      <c r="P112" t="s">
        <v>32</v>
      </c>
    </row>
    <row r="113" spans="1:16" ht="26.25">
      <c r="A113" s="577">
        <v>30135078</v>
      </c>
      <c r="B113" s="577" t="s">
        <v>564</v>
      </c>
      <c r="C113" s="577" t="s">
        <v>561</v>
      </c>
      <c r="D113" s="578"/>
      <c r="E113" s="577" t="s">
        <v>2309</v>
      </c>
      <c r="F113" s="577" t="s">
        <v>2661</v>
      </c>
      <c r="G113" s="577" t="s">
        <v>2360</v>
      </c>
      <c r="H113" s="577" t="s">
        <v>2579</v>
      </c>
      <c r="I113" s="577" t="s">
        <v>2532</v>
      </c>
      <c r="J113" s="577" t="s">
        <v>2532</v>
      </c>
      <c r="K113" s="577">
        <v>1140</v>
      </c>
      <c r="L113" s="577" t="s">
        <v>4893</v>
      </c>
      <c r="M113" s="659" t="s">
        <v>2706</v>
      </c>
      <c r="N113" s="662" t="s">
        <v>4906</v>
      </c>
      <c r="O113" s="588"/>
      <c r="P113" t="s">
        <v>32</v>
      </c>
    </row>
    <row r="114" spans="1:16" ht="26.25">
      <c r="A114" s="580">
        <v>30129912</v>
      </c>
      <c r="B114" s="580" t="s">
        <v>2707</v>
      </c>
      <c r="C114" s="580" t="s">
        <v>468</v>
      </c>
      <c r="D114" s="581"/>
      <c r="E114" s="580" t="s">
        <v>2708</v>
      </c>
      <c r="F114" s="580" t="s">
        <v>2298</v>
      </c>
      <c r="G114" s="580" t="s">
        <v>2333</v>
      </c>
      <c r="H114" s="580" t="s">
        <v>2579</v>
      </c>
      <c r="I114" s="580" t="s">
        <v>2635</v>
      </c>
      <c r="J114" s="580" t="s">
        <v>2635</v>
      </c>
      <c r="K114" s="580">
        <v>1545</v>
      </c>
      <c r="L114" s="580" t="s">
        <v>2778</v>
      </c>
      <c r="M114" s="663" t="s">
        <v>2710</v>
      </c>
      <c r="N114" s="661" t="s">
        <v>4907</v>
      </c>
      <c r="O114" s="588"/>
      <c r="P114" t="s">
        <v>32</v>
      </c>
    </row>
    <row r="115" spans="1:16" ht="18">
      <c r="A115" s="582">
        <v>3036048</v>
      </c>
      <c r="B115" s="582" t="s">
        <v>2711</v>
      </c>
      <c r="C115" s="582" t="s">
        <v>355</v>
      </c>
      <c r="D115" s="583">
        <v>199688</v>
      </c>
      <c r="E115" s="582" t="s">
        <v>2383</v>
      </c>
      <c r="F115" s="582" t="s">
        <v>2298</v>
      </c>
      <c r="G115" s="582" t="s">
        <v>2367</v>
      </c>
      <c r="H115" s="582" t="s">
        <v>2579</v>
      </c>
      <c r="I115" s="582"/>
      <c r="J115" s="582"/>
      <c r="K115" s="582"/>
      <c r="L115" s="582"/>
      <c r="M115" s="664"/>
      <c r="N115" s="577"/>
      <c r="O115" s="588"/>
      <c r="P115" t="s">
        <v>258</v>
      </c>
    </row>
    <row r="116" spans="1:16" ht="42.75">
      <c r="A116" s="577">
        <v>30136320</v>
      </c>
      <c r="B116" s="577" t="s">
        <v>2712</v>
      </c>
      <c r="C116" s="577" t="s">
        <v>635</v>
      </c>
      <c r="D116" s="578"/>
      <c r="E116" s="577" t="s">
        <v>2349</v>
      </c>
      <c r="F116" s="577" t="s">
        <v>2713</v>
      </c>
      <c r="G116" s="577" t="s">
        <v>2501</v>
      </c>
      <c r="H116" s="577" t="s">
        <v>2714</v>
      </c>
      <c r="I116" s="577" t="s">
        <v>2715</v>
      </c>
      <c r="J116" s="577" t="s">
        <v>2715</v>
      </c>
      <c r="K116" s="577">
        <v>103</v>
      </c>
      <c r="L116" s="577" t="s">
        <v>4908</v>
      </c>
      <c r="M116" s="659" t="s">
        <v>4740</v>
      </c>
      <c r="N116" s="662" t="s">
        <v>4909</v>
      </c>
      <c r="O116" s="577" t="s">
        <v>4910</v>
      </c>
      <c r="P116" t="s">
        <v>32</v>
      </c>
    </row>
    <row r="117" spans="1:16" ht="51">
      <c r="A117" s="580">
        <v>30135830</v>
      </c>
      <c r="B117" s="580" t="s">
        <v>2718</v>
      </c>
      <c r="C117" s="580" t="s">
        <v>635</v>
      </c>
      <c r="D117" s="581"/>
      <c r="E117" s="580" t="s">
        <v>2349</v>
      </c>
      <c r="F117" s="580" t="s">
        <v>2719</v>
      </c>
      <c r="G117" s="580" t="s">
        <v>2501</v>
      </c>
      <c r="H117" s="580" t="s">
        <v>2720</v>
      </c>
      <c r="I117" s="580" t="s">
        <v>2721</v>
      </c>
      <c r="J117" s="580" t="s">
        <v>2721</v>
      </c>
      <c r="K117" s="580">
        <v>1690</v>
      </c>
      <c r="L117" s="580" t="s">
        <v>2471</v>
      </c>
      <c r="M117" s="663" t="s">
        <v>2723</v>
      </c>
      <c r="N117" s="661" t="s">
        <v>4911</v>
      </c>
      <c r="O117" s="588"/>
      <c r="P117" t="s">
        <v>32</v>
      </c>
    </row>
    <row r="118" spans="1:16" ht="42.75">
      <c r="A118" s="577">
        <v>30337226</v>
      </c>
      <c r="B118" s="577" t="s">
        <v>2724</v>
      </c>
      <c r="C118" s="577" t="s">
        <v>2412</v>
      </c>
      <c r="D118" s="578"/>
      <c r="E118" s="577" t="s">
        <v>2349</v>
      </c>
      <c r="F118" s="577" t="s">
        <v>744</v>
      </c>
      <c r="G118" s="577" t="s">
        <v>2501</v>
      </c>
      <c r="H118" s="577" t="s">
        <v>2725</v>
      </c>
      <c r="I118" s="577" t="s">
        <v>2726</v>
      </c>
      <c r="J118" s="577"/>
      <c r="K118" s="577">
        <v>104</v>
      </c>
      <c r="L118" s="577" t="s">
        <v>4908</v>
      </c>
      <c r="M118" s="659" t="s">
        <v>2728</v>
      </c>
      <c r="N118" s="662" t="s">
        <v>4912</v>
      </c>
      <c r="O118" s="577" t="s">
        <v>4913</v>
      </c>
      <c r="P118" t="s">
        <v>32</v>
      </c>
    </row>
    <row r="119" spans="1:16" ht="34.5">
      <c r="A119" s="577">
        <v>30128140</v>
      </c>
      <c r="B119" s="577" t="s">
        <v>2296</v>
      </c>
      <c r="C119" s="577" t="s">
        <v>739</v>
      </c>
      <c r="D119" s="578">
        <v>637571</v>
      </c>
      <c r="E119" s="577" t="s">
        <v>2297</v>
      </c>
      <c r="F119" s="577" t="s">
        <v>2551</v>
      </c>
      <c r="G119" s="577" t="s">
        <v>2338</v>
      </c>
      <c r="H119" s="577" t="s">
        <v>2729</v>
      </c>
      <c r="I119" s="577" t="s">
        <v>2635</v>
      </c>
      <c r="J119" s="577" t="s">
        <v>2635</v>
      </c>
      <c r="K119" s="577">
        <v>1523</v>
      </c>
      <c r="L119" s="577" t="s">
        <v>4883</v>
      </c>
      <c r="M119" s="659" t="s">
        <v>2731</v>
      </c>
      <c r="N119" s="661" t="s">
        <v>4914</v>
      </c>
      <c r="O119" s="588"/>
      <c r="P119" t="s">
        <v>32</v>
      </c>
    </row>
    <row r="120" spans="1:16" ht="42.75">
      <c r="A120" s="577">
        <v>30136317</v>
      </c>
      <c r="B120" s="577" t="s">
        <v>2732</v>
      </c>
      <c r="C120" s="577" t="s">
        <v>635</v>
      </c>
      <c r="D120" s="578"/>
      <c r="E120" s="577" t="s">
        <v>2349</v>
      </c>
      <c r="F120" s="577" t="s">
        <v>738</v>
      </c>
      <c r="G120" s="577" t="s">
        <v>2733</v>
      </c>
      <c r="H120" s="577" t="s">
        <v>2532</v>
      </c>
      <c r="I120" s="577" t="s">
        <v>2734</v>
      </c>
      <c r="J120" s="577" t="s">
        <v>2734</v>
      </c>
      <c r="K120" s="577">
        <v>1384</v>
      </c>
      <c r="L120" s="577" t="s">
        <v>4915</v>
      </c>
      <c r="M120" s="659" t="s">
        <v>2736</v>
      </c>
      <c r="N120" s="661" t="s">
        <v>4916</v>
      </c>
      <c r="O120" s="588"/>
      <c r="P120" t="s">
        <v>32</v>
      </c>
    </row>
    <row r="121" spans="1:16" ht="42.75">
      <c r="A121" s="584">
        <v>30036048</v>
      </c>
      <c r="B121" s="584" t="s">
        <v>2737</v>
      </c>
      <c r="C121" s="584" t="s">
        <v>355</v>
      </c>
      <c r="D121" s="585">
        <v>199668</v>
      </c>
      <c r="E121" s="584" t="s">
        <v>2383</v>
      </c>
      <c r="F121" s="584" t="s">
        <v>2298</v>
      </c>
      <c r="G121" s="584" t="s">
        <v>2367</v>
      </c>
      <c r="H121" s="584" t="s">
        <v>2532</v>
      </c>
      <c r="I121" s="584" t="s">
        <v>2532</v>
      </c>
      <c r="J121" s="584" t="s">
        <v>2532</v>
      </c>
      <c r="K121" s="584"/>
      <c r="L121" s="584" t="s">
        <v>2738</v>
      </c>
      <c r="M121" s="665" t="s">
        <v>2739</v>
      </c>
      <c r="N121" s="577"/>
      <c r="O121" s="588"/>
      <c r="P121" s="588" t="s">
        <v>32</v>
      </c>
    </row>
    <row r="122" spans="1:16" ht="51">
      <c r="A122" s="580">
        <v>30482658</v>
      </c>
      <c r="B122" s="580" t="s">
        <v>2740</v>
      </c>
      <c r="C122" s="580" t="s">
        <v>635</v>
      </c>
      <c r="D122" s="581">
        <v>230000</v>
      </c>
      <c r="E122" s="580" t="s">
        <v>2741</v>
      </c>
      <c r="F122" s="580" t="s">
        <v>749</v>
      </c>
      <c r="G122" s="580" t="s">
        <v>2501</v>
      </c>
      <c r="H122" s="580" t="s">
        <v>2734</v>
      </c>
      <c r="I122" s="580" t="s">
        <v>2742</v>
      </c>
      <c r="J122" s="580" t="s">
        <v>2742</v>
      </c>
      <c r="K122" s="580">
        <v>1546</v>
      </c>
      <c r="L122" s="580" t="s">
        <v>2778</v>
      </c>
      <c r="M122" s="663" t="s">
        <v>2744</v>
      </c>
      <c r="N122" s="661" t="s">
        <v>4917</v>
      </c>
      <c r="O122" s="588"/>
      <c r="P122" t="s">
        <v>32</v>
      </c>
    </row>
    <row r="123" spans="1:16" ht="34.5">
      <c r="A123" s="577">
        <v>30086815</v>
      </c>
      <c r="B123" s="577" t="s">
        <v>2745</v>
      </c>
      <c r="C123" s="577" t="s">
        <v>2412</v>
      </c>
      <c r="D123" s="578"/>
      <c r="E123" s="577" t="s">
        <v>2349</v>
      </c>
      <c r="F123" s="577" t="s">
        <v>2298</v>
      </c>
      <c r="G123" s="577" t="s">
        <v>2338</v>
      </c>
      <c r="H123" s="577" t="s">
        <v>2734</v>
      </c>
      <c r="I123" s="577" t="s">
        <v>2726</v>
      </c>
      <c r="J123" s="577" t="s">
        <v>2726</v>
      </c>
      <c r="K123" s="577">
        <v>105</v>
      </c>
      <c r="L123" s="577" t="s">
        <v>4908</v>
      </c>
      <c r="M123" s="659" t="s">
        <v>2747</v>
      </c>
      <c r="N123" s="662" t="s">
        <v>4918</v>
      </c>
      <c r="O123" s="577" t="s">
        <v>4919</v>
      </c>
      <c r="P123" t="s">
        <v>32</v>
      </c>
    </row>
    <row r="124" spans="1:16" ht="34.5">
      <c r="A124" s="577">
        <v>30135711</v>
      </c>
      <c r="B124" s="577" t="s">
        <v>2748</v>
      </c>
      <c r="C124" s="577" t="s">
        <v>50</v>
      </c>
      <c r="D124" s="578">
        <v>138813</v>
      </c>
      <c r="E124" s="577" t="s">
        <v>2383</v>
      </c>
      <c r="F124" s="577" t="s">
        <v>2298</v>
      </c>
      <c r="G124" s="577" t="s">
        <v>2322</v>
      </c>
      <c r="H124" s="577" t="s">
        <v>2729</v>
      </c>
      <c r="I124" s="577" t="s">
        <v>2694</v>
      </c>
      <c r="J124" s="577" t="s">
        <v>2694</v>
      </c>
      <c r="K124" s="577">
        <v>1415</v>
      </c>
      <c r="L124" s="577" t="s">
        <v>4853</v>
      </c>
      <c r="M124" s="659" t="s">
        <v>2750</v>
      </c>
      <c r="N124" s="661" t="s">
        <v>4920</v>
      </c>
      <c r="O124" s="588"/>
      <c r="P124" t="s">
        <v>32</v>
      </c>
    </row>
    <row r="125" spans="1:16" ht="26.25">
      <c r="A125" s="580">
        <v>30102235</v>
      </c>
      <c r="B125" s="580" t="s">
        <v>2751</v>
      </c>
      <c r="C125" s="580" t="s">
        <v>156</v>
      </c>
      <c r="D125" s="581">
        <v>45055</v>
      </c>
      <c r="E125" s="580" t="s">
        <v>2752</v>
      </c>
      <c r="F125" s="580" t="s">
        <v>2298</v>
      </c>
      <c r="G125" s="580" t="s">
        <v>2315</v>
      </c>
      <c r="H125" s="580" t="s">
        <v>2729</v>
      </c>
      <c r="I125" s="580" t="s">
        <v>2753</v>
      </c>
      <c r="J125" s="580" t="s">
        <v>2754</v>
      </c>
      <c r="K125" s="580">
        <v>1782</v>
      </c>
      <c r="L125" s="580" t="s">
        <v>4921</v>
      </c>
      <c r="M125" s="663" t="s">
        <v>2756</v>
      </c>
      <c r="N125" s="661" t="s">
        <v>4922</v>
      </c>
      <c r="O125" s="588"/>
      <c r="P125" t="s">
        <v>32</v>
      </c>
    </row>
    <row r="126" spans="1:16" ht="34.5">
      <c r="A126" s="577">
        <v>30071449</v>
      </c>
      <c r="B126" s="577" t="s">
        <v>2757</v>
      </c>
      <c r="C126" s="577" t="s">
        <v>561</v>
      </c>
      <c r="D126" s="578"/>
      <c r="E126" s="577" t="s">
        <v>2309</v>
      </c>
      <c r="F126" s="577" t="s">
        <v>2512</v>
      </c>
      <c r="G126" s="577" t="s">
        <v>2360</v>
      </c>
      <c r="H126" s="577" t="s">
        <v>2734</v>
      </c>
      <c r="I126" s="577" t="s">
        <v>2514</v>
      </c>
      <c r="J126" s="577" t="s">
        <v>2514</v>
      </c>
      <c r="K126" s="577">
        <v>1448</v>
      </c>
      <c r="L126" s="577" t="s">
        <v>4923</v>
      </c>
      <c r="M126" s="659" t="s">
        <v>2759</v>
      </c>
      <c r="N126" s="661" t="s">
        <v>4924</v>
      </c>
      <c r="O126" s="588"/>
      <c r="P126" t="s">
        <v>32</v>
      </c>
    </row>
    <row r="127" spans="1:16" ht="26.25">
      <c r="A127" s="580">
        <v>30289730</v>
      </c>
      <c r="B127" s="580" t="s">
        <v>2760</v>
      </c>
      <c r="C127" s="580" t="s">
        <v>576</v>
      </c>
      <c r="D127" s="581">
        <v>543354</v>
      </c>
      <c r="E127" s="580" t="s">
        <v>2761</v>
      </c>
      <c r="F127" s="580" t="s">
        <v>2298</v>
      </c>
      <c r="G127" s="580" t="s">
        <v>2360</v>
      </c>
      <c r="H127" s="580" t="s">
        <v>2690</v>
      </c>
      <c r="I127" s="580" t="s">
        <v>2754</v>
      </c>
      <c r="J127" s="580" t="s">
        <v>2754</v>
      </c>
      <c r="K127" s="580">
        <v>1784</v>
      </c>
      <c r="L127" s="580" t="s">
        <v>4921</v>
      </c>
      <c r="M127" s="663" t="s">
        <v>2763</v>
      </c>
      <c r="N127" s="661" t="s">
        <v>4925</v>
      </c>
      <c r="O127" s="588"/>
      <c r="P127" t="s">
        <v>32</v>
      </c>
    </row>
    <row r="128" spans="1:16" ht="34.5">
      <c r="A128" s="577">
        <v>40005022</v>
      </c>
      <c r="B128" s="577" t="s">
        <v>2764</v>
      </c>
      <c r="C128" s="577" t="s">
        <v>284</v>
      </c>
      <c r="D128" s="578">
        <v>49762</v>
      </c>
      <c r="E128" s="577" t="s">
        <v>2676</v>
      </c>
      <c r="F128" s="577" t="s">
        <v>2298</v>
      </c>
      <c r="G128" s="577" t="s">
        <v>2367</v>
      </c>
      <c r="H128" s="577" t="s">
        <v>2765</v>
      </c>
      <c r="I128" s="577" t="s">
        <v>2765</v>
      </c>
      <c r="J128" s="577" t="s">
        <v>2765</v>
      </c>
      <c r="K128" s="577">
        <v>1193</v>
      </c>
      <c r="L128" s="577" t="s">
        <v>2514</v>
      </c>
      <c r="M128" s="659" t="s">
        <v>2767</v>
      </c>
      <c r="N128" s="661" t="s">
        <v>4926</v>
      </c>
      <c r="O128" s="588"/>
      <c r="P128" t="s">
        <v>32</v>
      </c>
    </row>
    <row r="129" spans="1:16" ht="34.5">
      <c r="A129" s="577">
        <v>30130819</v>
      </c>
      <c r="B129" s="577" t="s">
        <v>2768</v>
      </c>
      <c r="C129" s="577" t="s">
        <v>528</v>
      </c>
      <c r="D129" s="578">
        <v>57410</v>
      </c>
      <c r="E129" s="577" t="s">
        <v>2676</v>
      </c>
      <c r="F129" s="577" t="s">
        <v>2298</v>
      </c>
      <c r="G129" s="577" t="s">
        <v>2367</v>
      </c>
      <c r="H129" s="577" t="s">
        <v>2765</v>
      </c>
      <c r="I129" s="577" t="s">
        <v>2765</v>
      </c>
      <c r="J129" s="577" t="s">
        <v>2765</v>
      </c>
      <c r="K129" s="577">
        <v>1195</v>
      </c>
      <c r="L129" s="577" t="s">
        <v>2514</v>
      </c>
      <c r="M129" s="659" t="s">
        <v>2767</v>
      </c>
      <c r="N129" s="661" t="s">
        <v>4927</v>
      </c>
      <c r="O129" s="588"/>
      <c r="P129" t="s">
        <v>32</v>
      </c>
    </row>
    <row r="130" spans="1:16" ht="34.5">
      <c r="A130" s="577">
        <v>30137134</v>
      </c>
      <c r="B130" s="577" t="s">
        <v>2770</v>
      </c>
      <c r="C130" s="577" t="s">
        <v>490</v>
      </c>
      <c r="D130" s="578">
        <v>28649</v>
      </c>
      <c r="E130" s="577" t="s">
        <v>2676</v>
      </c>
      <c r="F130" s="577" t="s">
        <v>2298</v>
      </c>
      <c r="G130" s="577" t="s">
        <v>2367</v>
      </c>
      <c r="H130" s="577" t="s">
        <v>2765</v>
      </c>
      <c r="I130" s="577" t="s">
        <v>2765</v>
      </c>
      <c r="J130" s="577" t="s">
        <v>2765</v>
      </c>
      <c r="K130" s="577">
        <v>1194</v>
      </c>
      <c r="L130" s="577" t="s">
        <v>2514</v>
      </c>
      <c r="M130" s="659" t="s">
        <v>2772</v>
      </c>
      <c r="N130" s="661" t="s">
        <v>4928</v>
      </c>
      <c r="O130" s="588"/>
      <c r="P130" t="s">
        <v>32</v>
      </c>
    </row>
    <row r="131" spans="1:16" ht="34.5">
      <c r="A131" s="577">
        <v>30130822</v>
      </c>
      <c r="B131" s="577" t="s">
        <v>2773</v>
      </c>
      <c r="C131" s="577" t="s">
        <v>528</v>
      </c>
      <c r="D131" s="578">
        <v>19669</v>
      </c>
      <c r="E131" s="577" t="s">
        <v>2676</v>
      </c>
      <c r="F131" s="577" t="s">
        <v>2298</v>
      </c>
      <c r="G131" s="577" t="s">
        <v>2367</v>
      </c>
      <c r="H131" s="577" t="s">
        <v>2765</v>
      </c>
      <c r="I131" s="577" t="s">
        <v>2765</v>
      </c>
      <c r="J131" s="577" t="s">
        <v>2765</v>
      </c>
      <c r="K131" s="577">
        <v>1192</v>
      </c>
      <c r="L131" s="577" t="s">
        <v>2514</v>
      </c>
      <c r="M131" s="659" t="s">
        <v>2767</v>
      </c>
      <c r="N131" s="661" t="s">
        <v>4929</v>
      </c>
      <c r="O131" s="588"/>
      <c r="P131" t="s">
        <v>32</v>
      </c>
    </row>
    <row r="132" spans="1:16" ht="51">
      <c r="A132" s="582">
        <v>30486350</v>
      </c>
      <c r="B132" s="582" t="s">
        <v>2775</v>
      </c>
      <c r="C132" s="582" t="s">
        <v>420</v>
      </c>
      <c r="D132" s="583">
        <v>110106</v>
      </c>
      <c r="E132" s="582" t="s">
        <v>2478</v>
      </c>
      <c r="F132" s="582" t="s">
        <v>2298</v>
      </c>
      <c r="G132" s="582" t="s">
        <v>2333</v>
      </c>
      <c r="H132" s="582" t="s">
        <v>2514</v>
      </c>
      <c r="I132" s="582"/>
      <c r="J132" s="582"/>
      <c r="K132" s="582"/>
      <c r="L132" s="582"/>
      <c r="M132" s="664"/>
      <c r="N132" s="577"/>
      <c r="O132" s="588"/>
      <c r="P132" t="s">
        <v>258</v>
      </c>
    </row>
    <row r="133" spans="1:16" ht="34.5">
      <c r="A133" s="577">
        <v>40005575</v>
      </c>
      <c r="B133" s="577" t="s">
        <v>2776</v>
      </c>
      <c r="C133" s="577" t="s">
        <v>635</v>
      </c>
      <c r="D133" s="578">
        <v>2500000</v>
      </c>
      <c r="E133" s="577" t="s">
        <v>2741</v>
      </c>
      <c r="F133" s="577" t="s">
        <v>2777</v>
      </c>
      <c r="G133" s="577" t="s">
        <v>2322</v>
      </c>
      <c r="H133" s="577" t="s">
        <v>2778</v>
      </c>
      <c r="I133" s="577" t="s">
        <v>2779</v>
      </c>
      <c r="J133" s="577" t="s">
        <v>2779</v>
      </c>
      <c r="K133" s="577">
        <v>117</v>
      </c>
      <c r="L133" s="577" t="s">
        <v>4930</v>
      </c>
      <c r="M133" s="659" t="s">
        <v>4741</v>
      </c>
      <c r="N133" s="662" t="s">
        <v>4931</v>
      </c>
      <c r="O133" s="577" t="s">
        <v>4932</v>
      </c>
      <c r="P133" t="s">
        <v>32</v>
      </c>
    </row>
    <row r="134" spans="1:16" ht="26.25">
      <c r="A134" s="582">
        <v>30482336</v>
      </c>
      <c r="B134" s="582" t="s">
        <v>2782</v>
      </c>
      <c r="C134" s="582" t="s">
        <v>561</v>
      </c>
      <c r="D134" s="583">
        <v>209242</v>
      </c>
      <c r="E134" s="582" t="s">
        <v>2761</v>
      </c>
      <c r="F134" s="582" t="s">
        <v>2298</v>
      </c>
      <c r="G134" s="582" t="s">
        <v>2733</v>
      </c>
      <c r="H134" s="582" t="s">
        <v>2514</v>
      </c>
      <c r="I134" s="582"/>
      <c r="J134" s="582"/>
      <c r="K134" s="582"/>
      <c r="L134" s="582"/>
      <c r="M134" s="664"/>
      <c r="N134" s="577"/>
      <c r="O134" s="588"/>
      <c r="P134" t="s">
        <v>258</v>
      </c>
    </row>
    <row r="135" spans="1:16" ht="34.5">
      <c r="A135" s="577">
        <v>40001267</v>
      </c>
      <c r="B135" s="577" t="s">
        <v>2783</v>
      </c>
      <c r="C135" s="577" t="s">
        <v>794</v>
      </c>
      <c r="D135" s="578">
        <v>483106</v>
      </c>
      <c r="E135" s="577" t="s">
        <v>2478</v>
      </c>
      <c r="F135" s="577" t="s">
        <v>2298</v>
      </c>
      <c r="G135" s="577" t="s">
        <v>2315</v>
      </c>
      <c r="H135" s="577" t="s">
        <v>2784</v>
      </c>
      <c r="I135" s="577" t="s">
        <v>2726</v>
      </c>
      <c r="J135" s="577" t="s">
        <v>2726</v>
      </c>
      <c r="K135" s="577">
        <v>2089</v>
      </c>
      <c r="L135" s="577" t="s">
        <v>2726</v>
      </c>
      <c r="M135" s="659" t="s">
        <v>2786</v>
      </c>
      <c r="N135" s="661" t="s">
        <v>4933</v>
      </c>
      <c r="O135" s="588"/>
      <c r="P135" t="s">
        <v>32</v>
      </c>
    </row>
    <row r="136" spans="1:16" ht="34.5">
      <c r="A136" s="580">
        <v>30136310</v>
      </c>
      <c r="B136" s="580" t="s">
        <v>2787</v>
      </c>
      <c r="C136" s="580" t="s">
        <v>50</v>
      </c>
      <c r="D136" s="581"/>
      <c r="E136" s="580" t="s">
        <v>2788</v>
      </c>
      <c r="F136" s="580" t="s">
        <v>2789</v>
      </c>
      <c r="G136" s="580" t="s">
        <v>2322</v>
      </c>
      <c r="H136" s="580" t="s">
        <v>2635</v>
      </c>
      <c r="I136" s="580" t="s">
        <v>2790</v>
      </c>
      <c r="J136" s="580" t="s">
        <v>2791</v>
      </c>
      <c r="K136" s="580">
        <v>1837</v>
      </c>
      <c r="L136" s="580" t="s">
        <v>4934</v>
      </c>
      <c r="M136" s="663" t="s">
        <v>2793</v>
      </c>
      <c r="N136" s="661" t="s">
        <v>4935</v>
      </c>
      <c r="O136" s="588"/>
      <c r="P136" t="s">
        <v>32</v>
      </c>
    </row>
    <row r="137" spans="1:16" ht="34.5">
      <c r="A137" s="580">
        <v>30136310</v>
      </c>
      <c r="B137" s="580" t="s">
        <v>2787</v>
      </c>
      <c r="C137" s="580" t="s">
        <v>50</v>
      </c>
      <c r="D137" s="581"/>
      <c r="E137" s="580" t="s">
        <v>2794</v>
      </c>
      <c r="F137" s="580" t="s">
        <v>2789</v>
      </c>
      <c r="G137" s="580" t="s">
        <v>2322</v>
      </c>
      <c r="H137" s="580" t="s">
        <v>2635</v>
      </c>
      <c r="I137" s="580" t="s">
        <v>2790</v>
      </c>
      <c r="J137" s="580" t="s">
        <v>2790</v>
      </c>
      <c r="K137" s="580">
        <v>1836</v>
      </c>
      <c r="L137" s="580" t="s">
        <v>4934</v>
      </c>
      <c r="M137" s="663" t="s">
        <v>2796</v>
      </c>
      <c r="N137" s="661" t="s">
        <v>4936</v>
      </c>
      <c r="O137" s="588"/>
      <c r="P137" t="s">
        <v>32</v>
      </c>
    </row>
    <row r="138" spans="1:16" ht="42.75">
      <c r="A138" s="580">
        <v>30129384</v>
      </c>
      <c r="B138" s="580" t="s">
        <v>2797</v>
      </c>
      <c r="C138" s="580" t="s">
        <v>50</v>
      </c>
      <c r="D138" s="581"/>
      <c r="E138" s="580" t="s">
        <v>2626</v>
      </c>
      <c r="F138" s="580" t="s">
        <v>2298</v>
      </c>
      <c r="G138" s="580" t="s">
        <v>2798</v>
      </c>
      <c r="H138" s="580" t="s">
        <v>2635</v>
      </c>
      <c r="I138" s="580" t="s">
        <v>2721</v>
      </c>
      <c r="J138" s="580" t="s">
        <v>2721</v>
      </c>
      <c r="K138" s="580">
        <v>1679</v>
      </c>
      <c r="L138" s="580" t="s">
        <v>2471</v>
      </c>
      <c r="M138" s="663" t="s">
        <v>2800</v>
      </c>
      <c r="N138" s="661" t="s">
        <v>4937</v>
      </c>
      <c r="O138" s="588"/>
      <c r="P138" t="s">
        <v>32</v>
      </c>
    </row>
    <row r="139" spans="1:16" ht="26.25">
      <c r="A139" s="580">
        <v>30135738</v>
      </c>
      <c r="B139" s="580" t="s">
        <v>460</v>
      </c>
      <c r="C139" s="580" t="s">
        <v>2343</v>
      </c>
      <c r="D139" s="581">
        <v>552184</v>
      </c>
      <c r="E139" s="580" t="s">
        <v>2383</v>
      </c>
      <c r="F139" s="580" t="s">
        <v>2298</v>
      </c>
      <c r="G139" s="580" t="s">
        <v>2333</v>
      </c>
      <c r="H139" s="580" t="s">
        <v>2801</v>
      </c>
      <c r="I139" s="580" t="s">
        <v>2802</v>
      </c>
      <c r="J139" s="580" t="s">
        <v>2802</v>
      </c>
      <c r="K139" s="580">
        <v>1838</v>
      </c>
      <c r="L139" s="580" t="s">
        <v>4934</v>
      </c>
      <c r="M139" s="663" t="s">
        <v>2804</v>
      </c>
      <c r="N139" s="661" t="s">
        <v>4938</v>
      </c>
      <c r="O139" s="588"/>
      <c r="P139" t="s">
        <v>32</v>
      </c>
    </row>
    <row r="140" spans="1:16" ht="42.75">
      <c r="A140" s="577">
        <v>30154323</v>
      </c>
      <c r="B140" s="577" t="s">
        <v>2805</v>
      </c>
      <c r="C140" s="577" t="s">
        <v>2412</v>
      </c>
      <c r="D140" s="578">
        <v>14485</v>
      </c>
      <c r="E140" s="577" t="s">
        <v>2806</v>
      </c>
      <c r="F140" s="577" t="s">
        <v>2807</v>
      </c>
      <c r="G140" s="577" t="s">
        <v>2808</v>
      </c>
      <c r="H140" s="577" t="s">
        <v>2801</v>
      </c>
      <c r="I140" s="577" t="s">
        <v>2726</v>
      </c>
      <c r="J140" s="577" t="s">
        <v>2726</v>
      </c>
      <c r="K140" s="577">
        <v>2090</v>
      </c>
      <c r="L140" s="577" t="s">
        <v>2726</v>
      </c>
      <c r="M140" s="659" t="s">
        <v>2810</v>
      </c>
      <c r="N140" s="661" t="s">
        <v>4939</v>
      </c>
      <c r="O140" s="588"/>
      <c r="P140" t="s">
        <v>32</v>
      </c>
    </row>
    <row r="141" spans="1:16" ht="34.5">
      <c r="A141" s="580">
        <v>30465246</v>
      </c>
      <c r="B141" s="580" t="s">
        <v>2811</v>
      </c>
      <c r="C141" s="580" t="s">
        <v>318</v>
      </c>
      <c r="D141" s="581">
        <v>168340</v>
      </c>
      <c r="E141" s="580" t="s">
        <v>2383</v>
      </c>
      <c r="F141" s="580" t="s">
        <v>2298</v>
      </c>
      <c r="G141" s="580" t="s">
        <v>2485</v>
      </c>
      <c r="H141" s="580" t="s">
        <v>2742</v>
      </c>
      <c r="I141" s="580" t="s">
        <v>2802</v>
      </c>
      <c r="J141" s="580" t="s">
        <v>2812</v>
      </c>
      <c r="K141" s="580">
        <v>1835</v>
      </c>
      <c r="L141" s="580" t="s">
        <v>4934</v>
      </c>
      <c r="M141" s="663" t="s">
        <v>2814</v>
      </c>
      <c r="N141" s="661" t="s">
        <v>4940</v>
      </c>
      <c r="O141" s="588"/>
      <c r="P141" t="s">
        <v>32</v>
      </c>
    </row>
    <row r="142" spans="1:16" ht="34.5">
      <c r="A142" s="580">
        <v>40002497</v>
      </c>
      <c r="B142" s="580" t="s">
        <v>2815</v>
      </c>
      <c r="C142" s="580" t="s">
        <v>50</v>
      </c>
      <c r="D142" s="581">
        <v>219763</v>
      </c>
      <c r="E142" s="580" t="s">
        <v>2383</v>
      </c>
      <c r="F142" s="580" t="s">
        <v>2298</v>
      </c>
      <c r="G142" s="580" t="s">
        <v>2322</v>
      </c>
      <c r="H142" s="580" t="s">
        <v>2742</v>
      </c>
      <c r="I142" s="580" t="s">
        <v>2754</v>
      </c>
      <c r="J142" s="580" t="s">
        <v>2754</v>
      </c>
      <c r="K142" s="580">
        <v>1783</v>
      </c>
      <c r="L142" s="580" t="s">
        <v>4921</v>
      </c>
      <c r="M142" s="663" t="s">
        <v>2817</v>
      </c>
      <c r="N142" s="661" t="s">
        <v>4941</v>
      </c>
      <c r="O142" s="588"/>
      <c r="P142" t="s">
        <v>32</v>
      </c>
    </row>
    <row r="143" spans="1:16" ht="34.5">
      <c r="A143" s="577">
        <v>30137137</v>
      </c>
      <c r="B143" s="577" t="s">
        <v>2818</v>
      </c>
      <c r="C143" s="577" t="s">
        <v>502</v>
      </c>
      <c r="D143" s="578">
        <v>19771</v>
      </c>
      <c r="E143" s="577" t="s">
        <v>2676</v>
      </c>
      <c r="F143" s="577" t="s">
        <v>2298</v>
      </c>
      <c r="G143" s="577" t="s">
        <v>2367</v>
      </c>
      <c r="H143" s="577" t="s">
        <v>2819</v>
      </c>
      <c r="I143" s="577" t="s">
        <v>2819</v>
      </c>
      <c r="J143" s="577" t="s">
        <v>2819</v>
      </c>
      <c r="K143" s="577">
        <v>1477</v>
      </c>
      <c r="L143" s="577" t="s">
        <v>2801</v>
      </c>
      <c r="M143" s="659" t="s">
        <v>2767</v>
      </c>
      <c r="N143" s="661" t="s">
        <v>4942</v>
      </c>
      <c r="O143" s="588"/>
      <c r="P143" t="s">
        <v>32</v>
      </c>
    </row>
    <row r="144" spans="1:16" ht="34.5">
      <c r="A144" s="577">
        <v>30125798</v>
      </c>
      <c r="B144" s="577" t="s">
        <v>391</v>
      </c>
      <c r="C144" s="577" t="s">
        <v>227</v>
      </c>
      <c r="D144" s="578"/>
      <c r="E144" s="577" t="s">
        <v>2309</v>
      </c>
      <c r="F144" s="577" t="s">
        <v>2414</v>
      </c>
      <c r="G144" s="577" t="s">
        <v>2338</v>
      </c>
      <c r="H144" s="577" t="s">
        <v>2801</v>
      </c>
      <c r="I144" s="577" t="s">
        <v>2726</v>
      </c>
      <c r="J144" s="577" t="s">
        <v>2726</v>
      </c>
      <c r="K144" s="577">
        <v>2122</v>
      </c>
      <c r="L144" s="577" t="s">
        <v>2907</v>
      </c>
      <c r="M144" s="659" t="s">
        <v>2822</v>
      </c>
      <c r="N144" s="661" t="s">
        <v>4943</v>
      </c>
      <c r="O144" s="588"/>
      <c r="P144" t="s">
        <v>32</v>
      </c>
    </row>
    <row r="145" spans="1:16" ht="34.5">
      <c r="A145" s="580">
        <v>30465403</v>
      </c>
      <c r="B145" s="580" t="s">
        <v>2823</v>
      </c>
      <c r="C145" s="580" t="s">
        <v>339</v>
      </c>
      <c r="D145" s="581">
        <v>27413</v>
      </c>
      <c r="E145" s="580" t="s">
        <v>98</v>
      </c>
      <c r="F145" s="580" t="s">
        <v>2298</v>
      </c>
      <c r="G145" s="580" t="s">
        <v>2338</v>
      </c>
      <c r="H145" s="580" t="s">
        <v>2742</v>
      </c>
      <c r="I145" s="580" t="s">
        <v>2802</v>
      </c>
      <c r="J145" s="580" t="s">
        <v>2802</v>
      </c>
      <c r="K145" s="580">
        <v>1839</v>
      </c>
      <c r="L145" s="580" t="s">
        <v>4934</v>
      </c>
      <c r="M145" s="663" t="s">
        <v>2825</v>
      </c>
      <c r="N145" s="661" t="s">
        <v>4944</v>
      </c>
      <c r="O145" s="588"/>
      <c r="P145" t="s">
        <v>32</v>
      </c>
    </row>
    <row r="146" spans="1:16" ht="26.25">
      <c r="A146" s="580">
        <v>30486081</v>
      </c>
      <c r="B146" s="580" t="s">
        <v>2584</v>
      </c>
      <c r="C146" s="580" t="s">
        <v>427</v>
      </c>
      <c r="D146" s="581">
        <v>128907</v>
      </c>
      <c r="E146" s="580" t="s">
        <v>2826</v>
      </c>
      <c r="F146" s="580" t="s">
        <v>2466</v>
      </c>
      <c r="G146" s="580" t="s">
        <v>2367</v>
      </c>
      <c r="H146" s="580" t="s">
        <v>2827</v>
      </c>
      <c r="I146" s="580" t="s">
        <v>2827</v>
      </c>
      <c r="J146" s="580" t="s">
        <v>2827</v>
      </c>
      <c r="K146" s="580">
        <v>1548</v>
      </c>
      <c r="L146" s="580" t="s">
        <v>2778</v>
      </c>
      <c r="M146" s="663" t="s">
        <v>2829</v>
      </c>
      <c r="N146" s="667" t="s">
        <v>4945</v>
      </c>
      <c r="O146" s="588"/>
      <c r="P146" t="s">
        <v>32</v>
      </c>
    </row>
    <row r="147" spans="1:16" ht="26.25">
      <c r="A147" s="577">
        <v>30388222</v>
      </c>
      <c r="B147" s="577" t="s">
        <v>2830</v>
      </c>
      <c r="C147" s="577" t="s">
        <v>502</v>
      </c>
      <c r="D147" s="578">
        <v>103744</v>
      </c>
      <c r="E147" s="577" t="s">
        <v>2826</v>
      </c>
      <c r="F147" s="577" t="s">
        <v>2466</v>
      </c>
      <c r="G147" s="577" t="s">
        <v>2367</v>
      </c>
      <c r="H147" s="577" t="s">
        <v>2827</v>
      </c>
      <c r="I147" s="577" t="s">
        <v>2827</v>
      </c>
      <c r="J147" s="577" t="s">
        <v>2827</v>
      </c>
      <c r="K147" s="577">
        <v>1547</v>
      </c>
      <c r="L147" s="577" t="s">
        <v>2690</v>
      </c>
      <c r="M147" s="659" t="s">
        <v>2832</v>
      </c>
      <c r="N147" s="661" t="s">
        <v>4946</v>
      </c>
      <c r="O147" s="588"/>
      <c r="P147" t="s">
        <v>32</v>
      </c>
    </row>
    <row r="148" spans="1:16" ht="26.25">
      <c r="A148" s="582">
        <v>30126943</v>
      </c>
      <c r="B148" s="582" t="s">
        <v>204</v>
      </c>
      <c r="C148" s="582" t="s">
        <v>156</v>
      </c>
      <c r="D148" s="583"/>
      <c r="E148" s="582" t="s">
        <v>2309</v>
      </c>
      <c r="F148" s="582" t="s">
        <v>2719</v>
      </c>
      <c r="G148" s="582" t="s">
        <v>2322</v>
      </c>
      <c r="H148" s="582" t="s">
        <v>2833</v>
      </c>
      <c r="I148" s="582"/>
      <c r="J148" s="582"/>
      <c r="K148" s="582"/>
      <c r="L148" s="582"/>
      <c r="M148" s="664"/>
      <c r="N148" s="577"/>
      <c r="O148" s="588"/>
      <c r="P148" t="s">
        <v>258</v>
      </c>
    </row>
    <row r="149" spans="1:16" ht="26.25">
      <c r="A149" s="580">
        <v>40001307</v>
      </c>
      <c r="B149" s="580" t="s">
        <v>2834</v>
      </c>
      <c r="C149" s="580" t="s">
        <v>339</v>
      </c>
      <c r="D149" s="581">
        <v>46982</v>
      </c>
      <c r="E149" s="580" t="s">
        <v>2826</v>
      </c>
      <c r="F149" s="580" t="s">
        <v>2835</v>
      </c>
      <c r="G149" s="580" t="s">
        <v>2367</v>
      </c>
      <c r="H149" s="580"/>
      <c r="I149" s="580" t="s">
        <v>2778</v>
      </c>
      <c r="J149" s="580" t="s">
        <v>2778</v>
      </c>
      <c r="K149" s="580">
        <v>1580</v>
      </c>
      <c r="L149" s="580" t="s">
        <v>2778</v>
      </c>
      <c r="M149" s="663" t="s">
        <v>2837</v>
      </c>
      <c r="N149" s="661" t="s">
        <v>4947</v>
      </c>
      <c r="O149" s="588"/>
      <c r="P149" t="s">
        <v>32</v>
      </c>
    </row>
    <row r="150" spans="1:16" ht="26.25">
      <c r="A150" s="577">
        <v>40001034</v>
      </c>
      <c r="B150" s="577" t="s">
        <v>2622</v>
      </c>
      <c r="C150" s="577" t="s">
        <v>339</v>
      </c>
      <c r="D150" s="578">
        <v>70628</v>
      </c>
      <c r="E150" s="577" t="s">
        <v>2826</v>
      </c>
      <c r="F150" s="577" t="s">
        <v>2835</v>
      </c>
      <c r="G150" s="577" t="s">
        <v>2367</v>
      </c>
      <c r="H150" s="577"/>
      <c r="I150" s="577" t="s">
        <v>2778</v>
      </c>
      <c r="J150" s="577" t="s">
        <v>2778</v>
      </c>
      <c r="K150" s="577">
        <v>1582</v>
      </c>
      <c r="L150" s="577" t="s">
        <v>2778</v>
      </c>
      <c r="M150" s="659" t="s">
        <v>2839</v>
      </c>
      <c r="N150" s="661" t="s">
        <v>4948</v>
      </c>
      <c r="O150" s="588"/>
      <c r="P150" t="s">
        <v>32</v>
      </c>
    </row>
    <row r="151" spans="1:16" ht="26.25">
      <c r="A151" s="577">
        <v>20170733</v>
      </c>
      <c r="B151" s="577" t="s">
        <v>2573</v>
      </c>
      <c r="C151" s="577" t="s">
        <v>2455</v>
      </c>
      <c r="D151" s="578">
        <v>117085</v>
      </c>
      <c r="E151" s="577" t="s">
        <v>2826</v>
      </c>
      <c r="F151" s="577" t="s">
        <v>2840</v>
      </c>
      <c r="G151" s="577" t="s">
        <v>2367</v>
      </c>
      <c r="H151" s="577"/>
      <c r="I151" s="577" t="s">
        <v>2778</v>
      </c>
      <c r="J151" s="577" t="s">
        <v>2778</v>
      </c>
      <c r="K151" s="577">
        <v>1581</v>
      </c>
      <c r="L151" s="577" t="s">
        <v>2778</v>
      </c>
      <c r="M151" s="659" t="s">
        <v>2842</v>
      </c>
      <c r="N151" s="661" t="s">
        <v>4949</v>
      </c>
      <c r="O151" s="588"/>
      <c r="P151" t="s">
        <v>32</v>
      </c>
    </row>
    <row r="152" spans="1:16" ht="26.25">
      <c r="A152" s="577">
        <v>30062818</v>
      </c>
      <c r="B152" s="577" t="s">
        <v>2843</v>
      </c>
      <c r="C152" s="577" t="s">
        <v>50</v>
      </c>
      <c r="D152" s="578">
        <v>196747</v>
      </c>
      <c r="E152" s="577" t="s">
        <v>2379</v>
      </c>
      <c r="F152" s="577" t="s">
        <v>2298</v>
      </c>
      <c r="G152" s="577" t="s">
        <v>2315</v>
      </c>
      <c r="H152" s="577" t="s">
        <v>2778</v>
      </c>
      <c r="I152" s="577" t="s">
        <v>2715</v>
      </c>
      <c r="J152" s="577" t="s">
        <v>2715</v>
      </c>
      <c r="K152" s="577">
        <v>2208</v>
      </c>
      <c r="L152" s="577" t="s">
        <v>2941</v>
      </c>
      <c r="M152" s="659" t="s">
        <v>2845</v>
      </c>
      <c r="N152" s="661" t="s">
        <v>4950</v>
      </c>
      <c r="O152" s="588"/>
      <c r="P152" t="s">
        <v>32</v>
      </c>
    </row>
    <row r="153" spans="1:16" ht="26.25">
      <c r="A153" s="577">
        <v>30488869</v>
      </c>
      <c r="B153" s="577" t="s">
        <v>2623</v>
      </c>
      <c r="C153" s="577" t="s">
        <v>739</v>
      </c>
      <c r="D153" s="578">
        <v>55002</v>
      </c>
      <c r="E153" s="577" t="s">
        <v>2826</v>
      </c>
      <c r="F153" s="577" t="s">
        <v>2835</v>
      </c>
      <c r="G153" s="577" t="s">
        <v>2367</v>
      </c>
      <c r="H153" s="577" t="s">
        <v>2846</v>
      </c>
      <c r="I153" s="577" t="s">
        <v>2846</v>
      </c>
      <c r="J153" s="577" t="s">
        <v>2846</v>
      </c>
      <c r="K153" s="577">
        <v>1699</v>
      </c>
      <c r="L153" s="577" t="s">
        <v>2471</v>
      </c>
      <c r="M153" s="659" t="s">
        <v>2848</v>
      </c>
      <c r="N153" s="661" t="s">
        <v>4951</v>
      </c>
      <c r="O153" s="588"/>
      <c r="P153" t="s">
        <v>32</v>
      </c>
    </row>
    <row r="154" spans="1:16" ht="26.25">
      <c r="A154" s="577">
        <v>30485158</v>
      </c>
      <c r="B154" s="577" t="s">
        <v>2849</v>
      </c>
      <c r="C154" s="577" t="s">
        <v>318</v>
      </c>
      <c r="D154" s="578">
        <v>133588</v>
      </c>
      <c r="E154" s="577" t="s">
        <v>2826</v>
      </c>
      <c r="F154" s="577" t="s">
        <v>2840</v>
      </c>
      <c r="G154" s="577" t="s">
        <v>2367</v>
      </c>
      <c r="H154" s="577" t="s">
        <v>2846</v>
      </c>
      <c r="I154" s="577" t="s">
        <v>2846</v>
      </c>
      <c r="J154" s="577" t="s">
        <v>2846</v>
      </c>
      <c r="K154" s="577">
        <v>1698</v>
      </c>
      <c r="L154" s="577" t="s">
        <v>2471</v>
      </c>
      <c r="M154" s="659" t="s">
        <v>2851</v>
      </c>
      <c r="N154" s="661" t="s">
        <v>4952</v>
      </c>
      <c r="O154" s="588"/>
      <c r="P154" t="s">
        <v>32</v>
      </c>
    </row>
    <row r="155" spans="1:16" ht="51">
      <c r="A155" s="580">
        <v>30486350</v>
      </c>
      <c r="B155" s="580" t="s">
        <v>2852</v>
      </c>
      <c r="C155" s="580" t="s">
        <v>420</v>
      </c>
      <c r="D155" s="581">
        <v>110106</v>
      </c>
      <c r="E155" s="580" t="s">
        <v>2478</v>
      </c>
      <c r="F155" s="580" t="s">
        <v>2298</v>
      </c>
      <c r="G155" s="580" t="s">
        <v>2333</v>
      </c>
      <c r="H155" s="580" t="s">
        <v>2514</v>
      </c>
      <c r="I155" s="580" t="s">
        <v>2802</v>
      </c>
      <c r="J155" s="580" t="s">
        <v>2802</v>
      </c>
      <c r="K155" s="580">
        <v>1840</v>
      </c>
      <c r="L155" s="580" t="s">
        <v>4934</v>
      </c>
      <c r="M155" s="663" t="s">
        <v>2854</v>
      </c>
      <c r="N155" s="661" t="s">
        <v>4953</v>
      </c>
      <c r="O155" s="588"/>
      <c r="P155" t="s">
        <v>32</v>
      </c>
    </row>
    <row r="156" spans="1:16" ht="26.25">
      <c r="A156" s="577">
        <v>30467589</v>
      </c>
      <c r="B156" s="577" t="s">
        <v>2855</v>
      </c>
      <c r="C156" s="577" t="s">
        <v>420</v>
      </c>
      <c r="D156" s="578">
        <v>128384</v>
      </c>
      <c r="E156" s="577" t="s">
        <v>2826</v>
      </c>
      <c r="F156" s="577" t="s">
        <v>2466</v>
      </c>
      <c r="G156" s="577" t="s">
        <v>2367</v>
      </c>
      <c r="H156" s="577" t="s">
        <v>2471</v>
      </c>
      <c r="I156" s="577" t="s">
        <v>2471</v>
      </c>
      <c r="J156" s="577" t="s">
        <v>2471</v>
      </c>
      <c r="K156" s="577">
        <v>1696</v>
      </c>
      <c r="L156" s="577" t="s">
        <v>2471</v>
      </c>
      <c r="M156" s="659" t="s">
        <v>2857</v>
      </c>
      <c r="N156" s="661" t="s">
        <v>4954</v>
      </c>
      <c r="O156" s="588"/>
      <c r="P156" t="s">
        <v>32</v>
      </c>
    </row>
    <row r="157" spans="1:16" ht="26.25">
      <c r="A157" s="577">
        <v>40000032</v>
      </c>
      <c r="B157" s="577" t="s">
        <v>2581</v>
      </c>
      <c r="C157" s="577" t="s">
        <v>420</v>
      </c>
      <c r="D157" s="578">
        <v>88690</v>
      </c>
      <c r="E157" s="577" t="s">
        <v>2826</v>
      </c>
      <c r="F157" s="577" t="s">
        <v>2466</v>
      </c>
      <c r="G157" s="577" t="s">
        <v>2367</v>
      </c>
      <c r="H157" s="577" t="s">
        <v>2471</v>
      </c>
      <c r="I157" s="577" t="s">
        <v>2471</v>
      </c>
      <c r="J157" s="577" t="s">
        <v>2471</v>
      </c>
      <c r="K157" s="577">
        <v>1697</v>
      </c>
      <c r="L157" s="577" t="s">
        <v>2471</v>
      </c>
      <c r="M157" s="659" t="s">
        <v>2859</v>
      </c>
      <c r="N157" s="661" t="s">
        <v>4955</v>
      </c>
      <c r="O157" s="588"/>
      <c r="P157" t="s">
        <v>32</v>
      </c>
    </row>
    <row r="158" spans="1:16" ht="34.5">
      <c r="A158" s="580">
        <v>40000840</v>
      </c>
      <c r="B158" s="580" t="s">
        <v>2860</v>
      </c>
      <c r="C158" s="580" t="s">
        <v>635</v>
      </c>
      <c r="D158" s="581">
        <v>9960</v>
      </c>
      <c r="E158" s="580" t="s">
        <v>2861</v>
      </c>
      <c r="F158" s="580" t="s">
        <v>2862</v>
      </c>
      <c r="G158" s="580" t="s">
        <v>2863</v>
      </c>
      <c r="H158" s="580" t="s">
        <v>2471</v>
      </c>
      <c r="I158" s="580" t="s">
        <v>2721</v>
      </c>
      <c r="J158" s="580" t="s">
        <v>2721</v>
      </c>
      <c r="K158" s="580">
        <v>1677</v>
      </c>
      <c r="L158" s="580" t="s">
        <v>2471</v>
      </c>
      <c r="M158" s="663" t="s">
        <v>2865</v>
      </c>
      <c r="N158" s="661" t="s">
        <v>4956</v>
      </c>
      <c r="O158" s="588"/>
      <c r="P158" t="s">
        <v>32</v>
      </c>
    </row>
    <row r="159" spans="1:16" ht="26.25">
      <c r="A159" s="586">
        <v>40001184</v>
      </c>
      <c r="B159" s="586" t="s">
        <v>2866</v>
      </c>
      <c r="C159" s="586" t="s">
        <v>502</v>
      </c>
      <c r="D159" s="587">
        <v>164639</v>
      </c>
      <c r="E159" s="586" t="s">
        <v>2826</v>
      </c>
      <c r="F159" s="586" t="s">
        <v>2298</v>
      </c>
      <c r="G159" s="586" t="s">
        <v>2367</v>
      </c>
      <c r="H159" s="586"/>
      <c r="I159" s="586"/>
      <c r="J159" s="586"/>
      <c r="K159" s="586"/>
      <c r="L159" s="586"/>
      <c r="M159" s="666" t="s">
        <v>2867</v>
      </c>
      <c r="N159" s="577"/>
      <c r="O159" s="588"/>
      <c r="P159" t="s">
        <v>258</v>
      </c>
    </row>
    <row r="160" spans="1:16" ht="26.25">
      <c r="A160" s="577">
        <v>30482336</v>
      </c>
      <c r="B160" s="577" t="s">
        <v>2868</v>
      </c>
      <c r="C160" s="577" t="s">
        <v>561</v>
      </c>
      <c r="D160" s="578">
        <v>209242</v>
      </c>
      <c r="E160" s="577" t="s">
        <v>2826</v>
      </c>
      <c r="F160" s="577" t="s">
        <v>2869</v>
      </c>
      <c r="G160" s="577" t="s">
        <v>2367</v>
      </c>
      <c r="H160" s="577"/>
      <c r="I160" s="577"/>
      <c r="J160" s="577"/>
      <c r="K160" s="577">
        <v>1692</v>
      </c>
      <c r="L160" s="577" t="s">
        <v>2471</v>
      </c>
      <c r="M160" s="659" t="s">
        <v>2871</v>
      </c>
      <c r="N160" s="661" t="s">
        <v>4957</v>
      </c>
      <c r="O160" s="588"/>
      <c r="P160" t="s">
        <v>32</v>
      </c>
    </row>
    <row r="161" spans="1:16" ht="26.25">
      <c r="A161" s="577">
        <v>40002388</v>
      </c>
      <c r="B161" s="577" t="s">
        <v>2872</v>
      </c>
      <c r="C161" s="577" t="s">
        <v>502</v>
      </c>
      <c r="D161" s="578">
        <v>171516</v>
      </c>
      <c r="E161" s="577" t="s">
        <v>2826</v>
      </c>
      <c r="F161" s="577" t="s">
        <v>2298</v>
      </c>
      <c r="G161" s="577" t="s">
        <v>2873</v>
      </c>
      <c r="H161" s="577"/>
      <c r="I161" s="577"/>
      <c r="J161" s="577"/>
      <c r="K161" s="577">
        <v>1693</v>
      </c>
      <c r="L161" s="658" t="s">
        <v>2471</v>
      </c>
      <c r="M161" s="659" t="s">
        <v>2875</v>
      </c>
      <c r="N161" s="661" t="s">
        <v>4958</v>
      </c>
      <c r="O161" s="588"/>
      <c r="P161" t="s">
        <v>32</v>
      </c>
    </row>
    <row r="162" spans="1:16" ht="18">
      <c r="A162" s="586">
        <v>30349573</v>
      </c>
      <c r="B162" s="586" t="s">
        <v>2876</v>
      </c>
      <c r="C162" s="586" t="s">
        <v>439</v>
      </c>
      <c r="D162" s="587">
        <v>68742</v>
      </c>
      <c r="E162" s="586" t="s">
        <v>2826</v>
      </c>
      <c r="F162" s="586" t="s">
        <v>2298</v>
      </c>
      <c r="G162" s="586" t="s">
        <v>2367</v>
      </c>
      <c r="H162" s="586"/>
      <c r="I162" s="586"/>
      <c r="J162" s="586"/>
      <c r="K162" s="586"/>
      <c r="L162" s="586"/>
      <c r="M162" s="666" t="s">
        <v>2867</v>
      </c>
      <c r="N162" s="577"/>
      <c r="O162" s="588"/>
      <c r="P162" t="s">
        <v>258</v>
      </c>
    </row>
    <row r="163" spans="1:16" ht="42.75">
      <c r="A163" s="580">
        <v>40000842</v>
      </c>
      <c r="B163" s="580" t="s">
        <v>2877</v>
      </c>
      <c r="C163" s="580" t="s">
        <v>635</v>
      </c>
      <c r="D163" s="581">
        <v>78250</v>
      </c>
      <c r="E163" s="580" t="s">
        <v>2861</v>
      </c>
      <c r="F163" s="580" t="s">
        <v>2878</v>
      </c>
      <c r="G163" s="580" t="s">
        <v>2863</v>
      </c>
      <c r="H163" s="580" t="s">
        <v>2802</v>
      </c>
      <c r="I163" s="580" t="s">
        <v>2802</v>
      </c>
      <c r="J163" s="580" t="s">
        <v>2802</v>
      </c>
      <c r="K163" s="580">
        <v>1678</v>
      </c>
      <c r="L163" s="580" t="s">
        <v>2471</v>
      </c>
      <c r="M163" s="663" t="s">
        <v>2880</v>
      </c>
      <c r="N163" s="661" t="s">
        <v>4959</v>
      </c>
      <c r="O163" s="588"/>
      <c r="P163" t="s">
        <v>32</v>
      </c>
    </row>
    <row r="164" spans="1:16" ht="26.25">
      <c r="A164" s="577">
        <v>40003715</v>
      </c>
      <c r="B164" s="577" t="s">
        <v>2881</v>
      </c>
      <c r="C164" s="577" t="s">
        <v>50</v>
      </c>
      <c r="D164" s="578">
        <v>100641</v>
      </c>
      <c r="E164" s="577" t="s">
        <v>2826</v>
      </c>
      <c r="F164" s="577" t="s">
        <v>2298</v>
      </c>
      <c r="G164" s="577" t="s">
        <v>2367</v>
      </c>
      <c r="H164" s="577"/>
      <c r="I164" s="577"/>
      <c r="J164" s="577"/>
      <c r="K164" s="577">
        <v>1700</v>
      </c>
      <c r="L164" s="577" t="s">
        <v>2471</v>
      </c>
      <c r="M164" s="659" t="s">
        <v>2883</v>
      </c>
      <c r="N164" s="661" t="s">
        <v>4960</v>
      </c>
      <c r="O164" s="588"/>
      <c r="P164" t="s">
        <v>32</v>
      </c>
    </row>
    <row r="165" spans="1:16" ht="42.75">
      <c r="A165" s="580">
        <v>30036048</v>
      </c>
      <c r="B165" s="580" t="s">
        <v>2737</v>
      </c>
      <c r="C165" s="580" t="s">
        <v>355</v>
      </c>
      <c r="D165" s="581">
        <v>199668</v>
      </c>
      <c r="E165" s="580" t="s">
        <v>2826</v>
      </c>
      <c r="F165" s="580" t="s">
        <v>2298</v>
      </c>
      <c r="G165" s="580" t="s">
        <v>2367</v>
      </c>
      <c r="H165" s="580"/>
      <c r="I165" s="580"/>
      <c r="J165" s="580"/>
      <c r="K165" s="580">
        <v>1701</v>
      </c>
      <c r="L165" s="580" t="s">
        <v>2471</v>
      </c>
      <c r="M165" s="659" t="s">
        <v>2885</v>
      </c>
      <c r="N165" s="661" t="s">
        <v>4961</v>
      </c>
      <c r="O165" s="588"/>
      <c r="P165" t="s">
        <v>32</v>
      </c>
    </row>
    <row r="166" spans="1:16" ht="26.25">
      <c r="A166" s="577">
        <v>30405874</v>
      </c>
      <c r="B166" s="577" t="s">
        <v>681</v>
      </c>
      <c r="C166" s="577" t="s">
        <v>635</v>
      </c>
      <c r="D166" s="578"/>
      <c r="E166" s="577" t="s">
        <v>2309</v>
      </c>
      <c r="F166" s="577" t="s">
        <v>746</v>
      </c>
      <c r="G166" s="577" t="s">
        <v>2886</v>
      </c>
      <c r="H166" s="577" t="s">
        <v>2887</v>
      </c>
      <c r="I166" s="577" t="s">
        <v>2726</v>
      </c>
      <c r="J166" s="577" t="s">
        <v>2726</v>
      </c>
      <c r="K166" s="577">
        <v>106</v>
      </c>
      <c r="L166" s="577" t="s">
        <v>4962</v>
      </c>
      <c r="M166" s="659"/>
      <c r="N166" s="661" t="s">
        <v>4963</v>
      </c>
      <c r="O166" s="588"/>
      <c r="P166" t="s">
        <v>32</v>
      </c>
    </row>
    <row r="167" spans="1:16" ht="34.5">
      <c r="A167" s="577">
        <v>30343540</v>
      </c>
      <c r="B167" s="577" t="s">
        <v>2890</v>
      </c>
      <c r="C167" s="577" t="s">
        <v>502</v>
      </c>
      <c r="D167" s="578">
        <v>33104</v>
      </c>
      <c r="E167" s="577" t="s">
        <v>2379</v>
      </c>
      <c r="F167" s="577" t="s">
        <v>2298</v>
      </c>
      <c r="G167" s="577" t="s">
        <v>2333</v>
      </c>
      <c r="H167" s="577" t="s">
        <v>2891</v>
      </c>
      <c r="I167" s="577" t="s">
        <v>2892</v>
      </c>
      <c r="J167" s="577" t="s">
        <v>2892</v>
      </c>
      <c r="K167" s="577">
        <v>3019</v>
      </c>
      <c r="L167" s="577" t="s">
        <v>4771</v>
      </c>
      <c r="M167" s="659" t="s">
        <v>4743</v>
      </c>
      <c r="N167" s="661" t="s">
        <v>4964</v>
      </c>
      <c r="O167" s="588"/>
      <c r="P167" t="s">
        <v>32</v>
      </c>
    </row>
    <row r="168" spans="1:16" ht="42.75">
      <c r="A168" s="577">
        <v>30086022</v>
      </c>
      <c r="B168" s="577" t="s">
        <v>2547</v>
      </c>
      <c r="C168" s="577" t="s">
        <v>528</v>
      </c>
      <c r="D168" s="578">
        <v>34761</v>
      </c>
      <c r="E168" s="577" t="s">
        <v>2379</v>
      </c>
      <c r="F168" s="577" t="s">
        <v>2298</v>
      </c>
      <c r="G168" s="577" t="s">
        <v>2333</v>
      </c>
      <c r="H168" s="577" t="s">
        <v>2891</v>
      </c>
      <c r="I168" s="577" t="s">
        <v>2893</v>
      </c>
      <c r="J168" s="577" t="s">
        <v>2893</v>
      </c>
      <c r="K168" s="577">
        <v>2295</v>
      </c>
      <c r="L168" s="577" t="s">
        <v>2945</v>
      </c>
      <c r="M168" s="659" t="s">
        <v>4745</v>
      </c>
      <c r="N168" s="661" t="s">
        <v>4965</v>
      </c>
      <c r="O168" s="588"/>
      <c r="P168" t="s">
        <v>32</v>
      </c>
    </row>
    <row r="169" spans="1:16" ht="26.25">
      <c r="A169" s="577">
        <v>30086050</v>
      </c>
      <c r="B169" s="577" t="s">
        <v>2894</v>
      </c>
      <c r="C169" s="577" t="s">
        <v>528</v>
      </c>
      <c r="D169" s="578">
        <v>33643</v>
      </c>
      <c r="E169" s="577" t="s">
        <v>2379</v>
      </c>
      <c r="F169" s="577" t="s">
        <v>2298</v>
      </c>
      <c r="G169" s="577" t="s">
        <v>2333</v>
      </c>
      <c r="H169" s="577" t="s">
        <v>2891</v>
      </c>
      <c r="I169" s="577" t="s">
        <v>2893</v>
      </c>
      <c r="J169" s="577" t="s">
        <v>2893</v>
      </c>
      <c r="K169" s="577">
        <v>2294</v>
      </c>
      <c r="L169" s="577" t="s">
        <v>2945</v>
      </c>
      <c r="M169" s="659" t="s">
        <v>4747</v>
      </c>
      <c r="N169" s="661" t="s">
        <v>4966</v>
      </c>
      <c r="O169" s="588"/>
      <c r="P169" t="s">
        <v>32</v>
      </c>
    </row>
    <row r="170" spans="1:16" ht="34.5">
      <c r="A170" s="577">
        <v>30434988</v>
      </c>
      <c r="B170" s="577" t="s">
        <v>2895</v>
      </c>
      <c r="C170" s="577" t="s">
        <v>635</v>
      </c>
      <c r="D170" s="578"/>
      <c r="E170" s="577" t="s">
        <v>2349</v>
      </c>
      <c r="F170" s="577" t="s">
        <v>757</v>
      </c>
      <c r="G170" s="577" t="s">
        <v>2896</v>
      </c>
      <c r="H170" s="577" t="s">
        <v>2891</v>
      </c>
      <c r="I170" s="577" t="s">
        <v>2715</v>
      </c>
      <c r="J170" s="577" t="s">
        <v>2715</v>
      </c>
      <c r="K170" s="577">
        <v>112</v>
      </c>
      <c r="L170" s="577" t="s">
        <v>2921</v>
      </c>
      <c r="M170" s="659" t="s">
        <v>4748</v>
      </c>
      <c r="N170" s="662" t="s">
        <v>4967</v>
      </c>
      <c r="O170" s="577" t="s">
        <v>4968</v>
      </c>
      <c r="P170" t="s">
        <v>32</v>
      </c>
    </row>
    <row r="171" spans="1:16" ht="42.75">
      <c r="A171" s="582">
        <v>30115395</v>
      </c>
      <c r="B171" s="582" t="s">
        <v>2898</v>
      </c>
      <c r="C171" s="582" t="s">
        <v>739</v>
      </c>
      <c r="D171" s="583"/>
      <c r="E171" s="582" t="s">
        <v>2654</v>
      </c>
      <c r="F171" s="582" t="s">
        <v>2298</v>
      </c>
      <c r="G171" s="582" t="s">
        <v>2485</v>
      </c>
      <c r="H171" s="582" t="s">
        <v>2891</v>
      </c>
      <c r="I171" s="582"/>
      <c r="J171" s="582"/>
      <c r="K171" s="582"/>
      <c r="L171" s="582"/>
      <c r="M171" s="664"/>
      <c r="N171" s="577"/>
      <c r="O171" s="588"/>
      <c r="P171" t="s">
        <v>258</v>
      </c>
    </row>
    <row r="172" spans="1:16" ht="59.25">
      <c r="A172" s="577">
        <v>30484364</v>
      </c>
      <c r="B172" s="577" t="s">
        <v>2899</v>
      </c>
      <c r="C172" s="577" t="s">
        <v>635</v>
      </c>
      <c r="D172" s="578">
        <v>230000</v>
      </c>
      <c r="E172" s="577" t="s">
        <v>2741</v>
      </c>
      <c r="F172" s="577" t="s">
        <v>749</v>
      </c>
      <c r="G172" s="577" t="s">
        <v>2501</v>
      </c>
      <c r="H172" s="577" t="s">
        <v>2726</v>
      </c>
      <c r="I172" s="577" t="s">
        <v>2715</v>
      </c>
      <c r="J172" s="577" t="s">
        <v>2715</v>
      </c>
      <c r="K172" s="577">
        <v>2212</v>
      </c>
      <c r="L172" s="577" t="s">
        <v>2941</v>
      </c>
      <c r="M172" s="659" t="s">
        <v>2901</v>
      </c>
      <c r="N172" s="661" t="s">
        <v>4969</v>
      </c>
      <c r="O172" s="588"/>
      <c r="P172" t="s">
        <v>32</v>
      </c>
    </row>
    <row r="173" spans="1:16" ht="26.25">
      <c r="A173" s="577">
        <v>30080460</v>
      </c>
      <c r="B173" s="577" t="s">
        <v>2902</v>
      </c>
      <c r="C173" s="577" t="s">
        <v>739</v>
      </c>
      <c r="D173" s="578"/>
      <c r="E173" s="577" t="s">
        <v>2309</v>
      </c>
      <c r="F173" s="577" t="s">
        <v>2298</v>
      </c>
      <c r="G173" s="577" t="s">
        <v>2338</v>
      </c>
      <c r="H173" s="577" t="s">
        <v>2726</v>
      </c>
      <c r="I173" s="577" t="s">
        <v>2903</v>
      </c>
      <c r="J173" s="577" t="s">
        <v>2903</v>
      </c>
      <c r="K173" s="577">
        <v>2207</v>
      </c>
      <c r="L173" s="577" t="s">
        <v>2941</v>
      </c>
      <c r="M173" s="588" t="s">
        <v>2905</v>
      </c>
      <c r="N173" s="660" t="s">
        <v>4970</v>
      </c>
      <c r="O173" s="588"/>
      <c r="P173" t="s">
        <v>32</v>
      </c>
    </row>
    <row r="174" spans="1:16" ht="42.75">
      <c r="A174" s="577">
        <v>30115295</v>
      </c>
      <c r="B174" s="577" t="s">
        <v>2906</v>
      </c>
      <c r="C174" s="577" t="s">
        <v>560</v>
      </c>
      <c r="D174" s="578"/>
      <c r="E174" s="577" t="s">
        <v>2309</v>
      </c>
      <c r="F174" s="577" t="s">
        <v>2298</v>
      </c>
      <c r="G174" s="577" t="s">
        <v>2360</v>
      </c>
      <c r="H174" s="577" t="s">
        <v>2726</v>
      </c>
      <c r="I174" s="577" t="s">
        <v>2907</v>
      </c>
      <c r="J174" s="577" t="s">
        <v>2907</v>
      </c>
      <c r="K174" s="577">
        <v>2157</v>
      </c>
      <c r="L174" s="577" t="s">
        <v>2715</v>
      </c>
      <c r="M174" s="659" t="s">
        <v>2909</v>
      </c>
      <c r="N174" s="661" t="s">
        <v>4971</v>
      </c>
      <c r="O174" s="588"/>
      <c r="P174" t="s">
        <v>32</v>
      </c>
    </row>
    <row r="175" spans="1:16" ht="34.5">
      <c r="A175" s="577">
        <v>30136622</v>
      </c>
      <c r="B175" s="577" t="s">
        <v>2910</v>
      </c>
      <c r="C175" s="577" t="s">
        <v>635</v>
      </c>
      <c r="D175" s="578"/>
      <c r="E175" s="577" t="s">
        <v>2911</v>
      </c>
      <c r="F175" s="577" t="s">
        <v>2912</v>
      </c>
      <c r="G175" s="577" t="s">
        <v>2863</v>
      </c>
      <c r="H175" s="577" t="s">
        <v>2726</v>
      </c>
      <c r="I175" s="577"/>
      <c r="J175" s="577"/>
      <c r="K175" s="577">
        <v>115</v>
      </c>
      <c r="L175" s="577" t="s">
        <v>4972</v>
      </c>
      <c r="M175" s="659" t="s">
        <v>4757</v>
      </c>
      <c r="N175" s="661" t="s">
        <v>4973</v>
      </c>
      <c r="O175" s="588"/>
      <c r="P175" t="s">
        <v>32</v>
      </c>
    </row>
    <row r="176" spans="1:16" ht="34.5">
      <c r="A176" s="577">
        <v>40000923</v>
      </c>
      <c r="B176" s="577" t="s">
        <v>2913</v>
      </c>
      <c r="C176" s="577" t="s">
        <v>635</v>
      </c>
      <c r="D176" s="578">
        <v>99778</v>
      </c>
      <c r="E176" s="577" t="s">
        <v>2914</v>
      </c>
      <c r="F176" s="577" t="s">
        <v>2915</v>
      </c>
      <c r="G176" s="577" t="s">
        <v>2916</v>
      </c>
      <c r="H176" s="577"/>
      <c r="I176" s="577"/>
      <c r="J176" s="577"/>
      <c r="K176" s="577"/>
      <c r="L176" s="577" t="s">
        <v>987</v>
      </c>
      <c r="M176" s="659" t="s">
        <v>2917</v>
      </c>
      <c r="N176" s="577"/>
      <c r="O176" s="588"/>
      <c r="P176" t="s">
        <v>258</v>
      </c>
    </row>
    <row r="177" spans="1:16" ht="26.25">
      <c r="A177" s="577">
        <v>30068433</v>
      </c>
      <c r="B177" s="577" t="s">
        <v>2918</v>
      </c>
      <c r="C177" s="577" t="s">
        <v>119</v>
      </c>
      <c r="D177" s="578"/>
      <c r="E177" s="577" t="s">
        <v>2919</v>
      </c>
      <c r="F177" s="577" t="s">
        <v>2298</v>
      </c>
      <c r="G177" s="577" t="s">
        <v>2315</v>
      </c>
      <c r="H177" s="577" t="s">
        <v>2920</v>
      </c>
      <c r="I177" s="577" t="s">
        <v>2921</v>
      </c>
      <c r="J177" s="577" t="s">
        <v>2921</v>
      </c>
      <c r="K177" s="577">
        <v>2210</v>
      </c>
      <c r="L177" s="577" t="s">
        <v>2941</v>
      </c>
      <c r="M177" s="659" t="s">
        <v>2923</v>
      </c>
      <c r="N177" s="661" t="s">
        <v>4974</v>
      </c>
      <c r="O177" s="588"/>
      <c r="P177" t="s">
        <v>32</v>
      </c>
    </row>
    <row r="178" spans="1:16" ht="26.25">
      <c r="A178" s="577">
        <v>30396189</v>
      </c>
      <c r="B178" s="577" t="s">
        <v>2924</v>
      </c>
      <c r="C178" s="577" t="s">
        <v>300</v>
      </c>
      <c r="D178" s="578"/>
      <c r="E178" s="577" t="s">
        <v>2349</v>
      </c>
      <c r="F178" s="577" t="s">
        <v>2925</v>
      </c>
      <c r="G178" s="577" t="s">
        <v>2367</v>
      </c>
      <c r="H178" s="577" t="s">
        <v>2926</v>
      </c>
      <c r="I178" s="577" t="s">
        <v>2921</v>
      </c>
      <c r="J178" s="577" t="s">
        <v>2921</v>
      </c>
      <c r="K178" s="577">
        <v>2209</v>
      </c>
      <c r="L178" s="577" t="s">
        <v>2941</v>
      </c>
      <c r="M178" s="659" t="s">
        <v>2928</v>
      </c>
      <c r="N178" s="661" t="s">
        <v>4975</v>
      </c>
      <c r="O178" s="588"/>
      <c r="P178" t="s">
        <v>32</v>
      </c>
    </row>
    <row r="179" spans="1:16" ht="42.75">
      <c r="A179" s="577"/>
      <c r="B179" s="577" t="s">
        <v>2929</v>
      </c>
      <c r="C179" s="577" t="s">
        <v>402</v>
      </c>
      <c r="D179" s="578"/>
      <c r="E179" s="577" t="s">
        <v>2930</v>
      </c>
      <c r="F179" s="577" t="s">
        <v>2931</v>
      </c>
      <c r="G179" s="577" t="s">
        <v>2367</v>
      </c>
      <c r="H179" s="577" t="s">
        <v>2926</v>
      </c>
      <c r="I179" s="577" t="s">
        <v>2926</v>
      </c>
      <c r="J179" s="577" t="s">
        <v>2926</v>
      </c>
      <c r="K179" s="577">
        <v>2211</v>
      </c>
      <c r="L179" s="577" t="s">
        <v>2941</v>
      </c>
      <c r="M179" s="659" t="s">
        <v>2933</v>
      </c>
      <c r="N179" s="661" t="s">
        <v>4976</v>
      </c>
      <c r="O179" s="588"/>
      <c r="P179" t="s">
        <v>32</v>
      </c>
    </row>
    <row r="180" spans="1:16" ht="51">
      <c r="A180" s="584">
        <v>30341732</v>
      </c>
      <c r="B180" s="584" t="s">
        <v>2934</v>
      </c>
      <c r="C180" s="584" t="s">
        <v>2412</v>
      </c>
      <c r="D180" s="585"/>
      <c r="E180" s="584" t="s">
        <v>2935</v>
      </c>
      <c r="F180" s="584" t="s">
        <v>741</v>
      </c>
      <c r="G180" s="584" t="s">
        <v>2501</v>
      </c>
      <c r="H180" s="584" t="s">
        <v>2921</v>
      </c>
      <c r="I180" s="584" t="s">
        <v>4749</v>
      </c>
      <c r="J180" s="584" t="s">
        <v>4750</v>
      </c>
      <c r="K180" s="584"/>
      <c r="L180" s="584" t="s">
        <v>4751</v>
      </c>
      <c r="M180" s="665" t="s">
        <v>4752</v>
      </c>
      <c r="N180" s="577"/>
      <c r="O180" s="588"/>
      <c r="P180" s="588" t="s">
        <v>32</v>
      </c>
    </row>
    <row r="181" spans="1:16" ht="18">
      <c r="A181" s="586">
        <v>30440729</v>
      </c>
      <c r="B181" s="586" t="s">
        <v>2936</v>
      </c>
      <c r="C181" s="586" t="s">
        <v>635</v>
      </c>
      <c r="D181" s="587"/>
      <c r="E181" s="586" t="s">
        <v>2937</v>
      </c>
      <c r="F181" s="586" t="s">
        <v>742</v>
      </c>
      <c r="G181" s="586" t="s">
        <v>2501</v>
      </c>
      <c r="H181" s="586" t="s">
        <v>4753</v>
      </c>
      <c r="I181" s="586" t="s">
        <v>4754</v>
      </c>
      <c r="J181" s="586" t="s">
        <v>4754</v>
      </c>
      <c r="K181" s="586"/>
      <c r="L181" s="586"/>
      <c r="M181" s="666"/>
      <c r="N181" s="577"/>
      <c r="O181" s="588"/>
      <c r="P181" t="s">
        <v>258</v>
      </c>
    </row>
    <row r="182" spans="1:16" ht="42.75">
      <c r="A182" s="584">
        <v>30438574</v>
      </c>
      <c r="B182" s="584" t="s">
        <v>2939</v>
      </c>
      <c r="C182" s="584" t="s">
        <v>468</v>
      </c>
      <c r="D182" s="585">
        <v>243570</v>
      </c>
      <c r="E182" s="584" t="s">
        <v>2337</v>
      </c>
      <c r="F182" s="584" t="s">
        <v>2298</v>
      </c>
      <c r="G182" s="584" t="s">
        <v>2940</v>
      </c>
      <c r="H182" s="584" t="s">
        <v>2941</v>
      </c>
      <c r="I182" s="584" t="s">
        <v>2892</v>
      </c>
      <c r="J182" s="584" t="s">
        <v>2892</v>
      </c>
      <c r="K182" s="584"/>
      <c r="L182" s="584" t="s">
        <v>4755</v>
      </c>
      <c r="M182" s="665" t="s">
        <v>4752</v>
      </c>
      <c r="N182" s="577"/>
      <c r="O182" s="588"/>
      <c r="P182" s="588" t="s">
        <v>32</v>
      </c>
    </row>
    <row r="183" spans="1:16" ht="34.5">
      <c r="A183" s="577">
        <v>30126075</v>
      </c>
      <c r="B183" s="577" t="s">
        <v>2664</v>
      </c>
      <c r="C183" s="577" t="s">
        <v>2665</v>
      </c>
      <c r="D183" s="578"/>
      <c r="E183" s="577" t="s">
        <v>2654</v>
      </c>
      <c r="F183" s="577" t="s">
        <v>2350</v>
      </c>
      <c r="G183" s="577" t="s">
        <v>2322</v>
      </c>
      <c r="H183" s="577" t="s">
        <v>2941</v>
      </c>
      <c r="I183" s="577" t="s">
        <v>4756</v>
      </c>
      <c r="J183" s="577" t="s">
        <v>4756</v>
      </c>
      <c r="K183" s="577">
        <v>3090</v>
      </c>
      <c r="L183" s="577" t="s">
        <v>4977</v>
      </c>
      <c r="M183" s="659" t="s">
        <v>4978</v>
      </c>
      <c r="N183" s="661" t="s">
        <v>4979</v>
      </c>
      <c r="O183" s="588"/>
      <c r="P183" t="s">
        <v>32</v>
      </c>
    </row>
    <row r="184" spans="1:16" ht="42.75">
      <c r="A184" s="586">
        <v>30440174</v>
      </c>
      <c r="B184" s="586" t="s">
        <v>2942</v>
      </c>
      <c r="C184" s="586" t="s">
        <v>739</v>
      </c>
      <c r="D184" s="587">
        <v>26024</v>
      </c>
      <c r="E184" s="586" t="s">
        <v>2943</v>
      </c>
      <c r="F184" s="586" t="s">
        <v>2298</v>
      </c>
      <c r="G184" s="586" t="s">
        <v>2338</v>
      </c>
      <c r="H184" s="586" t="s">
        <v>2941</v>
      </c>
      <c r="I184" s="586" t="s">
        <v>4980</v>
      </c>
      <c r="J184" s="586" t="s">
        <v>4980</v>
      </c>
      <c r="K184" s="586"/>
      <c r="L184" s="586"/>
      <c r="M184" s="666"/>
      <c r="N184" s="577"/>
      <c r="O184" s="588"/>
      <c r="P184" t="s">
        <v>258</v>
      </c>
    </row>
    <row r="185" spans="1:16" ht="42.75">
      <c r="A185" s="582">
        <v>30440174</v>
      </c>
      <c r="B185" s="582" t="s">
        <v>2942</v>
      </c>
      <c r="C185" s="582" t="s">
        <v>739</v>
      </c>
      <c r="D185" s="583"/>
      <c r="E185" s="582" t="s">
        <v>2629</v>
      </c>
      <c r="F185" s="582" t="s">
        <v>2298</v>
      </c>
      <c r="G185" s="582" t="s">
        <v>2338</v>
      </c>
      <c r="H185" s="582" t="s">
        <v>2941</v>
      </c>
      <c r="I185" s="582"/>
      <c r="J185" s="582"/>
      <c r="K185" s="582"/>
      <c r="L185" s="582"/>
      <c r="M185" s="664"/>
      <c r="N185" s="577"/>
      <c r="O185" s="588"/>
      <c r="P185" t="s">
        <v>258</v>
      </c>
    </row>
    <row r="186" spans="1:16" ht="34.5">
      <c r="A186" s="577">
        <v>30165522</v>
      </c>
      <c r="B186" s="577" t="s">
        <v>2944</v>
      </c>
      <c r="C186" s="577" t="s">
        <v>50</v>
      </c>
      <c r="D186" s="578"/>
      <c r="E186" s="577" t="s">
        <v>2629</v>
      </c>
      <c r="F186" s="577" t="s">
        <v>2298</v>
      </c>
      <c r="G186" s="577" t="s">
        <v>2322</v>
      </c>
      <c r="H186" s="577" t="s">
        <v>2893</v>
      </c>
      <c r="I186" s="577" t="s">
        <v>2945</v>
      </c>
      <c r="J186" s="577" t="s">
        <v>2945</v>
      </c>
      <c r="K186" s="577">
        <v>2322</v>
      </c>
      <c r="L186" s="577" t="s">
        <v>4981</v>
      </c>
      <c r="M186" s="659" t="s">
        <v>2947</v>
      </c>
      <c r="N186" s="661" t="s">
        <v>4982</v>
      </c>
      <c r="O186" s="588"/>
      <c r="P186" t="s">
        <v>32</v>
      </c>
    </row>
    <row r="187" spans="1:16" ht="34.5">
      <c r="A187" s="577">
        <v>30163622</v>
      </c>
      <c r="B187" s="577" t="s">
        <v>2948</v>
      </c>
      <c r="C187" s="577" t="s">
        <v>635</v>
      </c>
      <c r="D187" s="578"/>
      <c r="E187" s="577" t="s">
        <v>2349</v>
      </c>
      <c r="F187" s="577" t="s">
        <v>2912</v>
      </c>
      <c r="G187" s="577" t="s">
        <v>2863</v>
      </c>
      <c r="H187" s="577"/>
      <c r="I187" s="577" t="s">
        <v>2893</v>
      </c>
      <c r="J187" s="577" t="s">
        <v>2893</v>
      </c>
      <c r="K187" s="577">
        <v>115</v>
      </c>
      <c r="L187" s="577" t="s">
        <v>4983</v>
      </c>
      <c r="M187" s="659" t="s">
        <v>4757</v>
      </c>
      <c r="N187" s="662" t="s">
        <v>4973</v>
      </c>
      <c r="O187" s="577" t="s">
        <v>4984</v>
      </c>
      <c r="P187" t="s">
        <v>32</v>
      </c>
    </row>
    <row r="188" spans="1:16" ht="26.25">
      <c r="A188" s="577">
        <v>30103434</v>
      </c>
      <c r="B188" s="577" t="s">
        <v>2951</v>
      </c>
      <c r="C188" s="577" t="s">
        <v>420</v>
      </c>
      <c r="D188" s="578">
        <v>22492</v>
      </c>
      <c r="E188" s="577" t="s">
        <v>2806</v>
      </c>
      <c r="F188" s="577" t="s">
        <v>2298</v>
      </c>
      <c r="G188" s="577" t="s">
        <v>2940</v>
      </c>
      <c r="H188" s="577" t="s">
        <v>2893</v>
      </c>
      <c r="I188" s="577" t="s">
        <v>4753</v>
      </c>
      <c r="J188" s="577" t="s">
        <v>4753</v>
      </c>
      <c r="K188" s="577">
        <v>3018</v>
      </c>
      <c r="L188" s="577" t="s">
        <v>4771</v>
      </c>
      <c r="M188" s="659" t="s">
        <v>4985</v>
      </c>
      <c r="N188" s="661" t="s">
        <v>4986</v>
      </c>
      <c r="O188" s="588"/>
      <c r="P188" t="s">
        <v>32</v>
      </c>
    </row>
    <row r="189" spans="1:16" ht="34.5">
      <c r="A189" s="582">
        <v>30085972</v>
      </c>
      <c r="B189" s="582" t="s">
        <v>2952</v>
      </c>
      <c r="C189" s="582" t="s">
        <v>420</v>
      </c>
      <c r="D189" s="583">
        <v>79327</v>
      </c>
      <c r="E189" s="582" t="s">
        <v>2806</v>
      </c>
      <c r="F189" s="582" t="s">
        <v>2298</v>
      </c>
      <c r="G189" s="582" t="s">
        <v>2940</v>
      </c>
      <c r="H189" s="582" t="s">
        <v>2953</v>
      </c>
      <c r="I189" s="582"/>
      <c r="J189" s="582"/>
      <c r="K189" s="582"/>
      <c r="L189" s="582"/>
      <c r="M189" s="664"/>
      <c r="N189" s="577"/>
      <c r="O189" s="588"/>
      <c r="P189" t="s">
        <v>258</v>
      </c>
    </row>
    <row r="190" spans="1:16" ht="34.5">
      <c r="A190" s="577">
        <v>30130843</v>
      </c>
      <c r="B190" s="577" t="s">
        <v>2954</v>
      </c>
      <c r="C190" s="577" t="s">
        <v>403</v>
      </c>
      <c r="D190" s="578">
        <v>63000</v>
      </c>
      <c r="E190" s="577" t="s">
        <v>2676</v>
      </c>
      <c r="F190" s="577" t="s">
        <v>2298</v>
      </c>
      <c r="G190" s="577" t="s">
        <v>2367</v>
      </c>
      <c r="H190" s="577"/>
      <c r="I190" s="577"/>
      <c r="J190" s="577"/>
      <c r="K190" s="577">
        <v>2234</v>
      </c>
      <c r="L190" s="577" t="s">
        <v>2779</v>
      </c>
      <c r="M190" s="659" t="s">
        <v>2956</v>
      </c>
      <c r="N190" s="661" t="s">
        <v>4987</v>
      </c>
      <c r="O190" s="588"/>
      <c r="P190" t="s">
        <v>32</v>
      </c>
    </row>
    <row r="191" spans="1:16" ht="26.25">
      <c r="A191" s="577">
        <v>30070862</v>
      </c>
      <c r="B191" s="577" t="s">
        <v>90</v>
      </c>
      <c r="C191" s="577" t="s">
        <v>50</v>
      </c>
      <c r="D191" s="578">
        <v>5594033</v>
      </c>
      <c r="E191" s="577" t="s">
        <v>2383</v>
      </c>
      <c r="F191" s="577" t="s">
        <v>2298</v>
      </c>
      <c r="G191" s="577" t="s">
        <v>2315</v>
      </c>
      <c r="H191" s="577"/>
      <c r="I191" s="577" t="s">
        <v>2957</v>
      </c>
      <c r="J191" s="577" t="s">
        <v>2957</v>
      </c>
      <c r="K191" s="577">
        <v>2379</v>
      </c>
      <c r="L191" s="577" t="s">
        <v>4988</v>
      </c>
      <c r="M191" s="659" t="s">
        <v>4759</v>
      </c>
      <c r="N191" s="661" t="s">
        <v>4989</v>
      </c>
      <c r="O191" s="588"/>
      <c r="P191" t="s">
        <v>32</v>
      </c>
    </row>
    <row r="192" spans="1:16" ht="34.5">
      <c r="A192" s="577">
        <v>30339483</v>
      </c>
      <c r="B192" s="577" t="s">
        <v>2958</v>
      </c>
      <c r="C192" s="577" t="s">
        <v>270</v>
      </c>
      <c r="D192" s="578">
        <v>18000</v>
      </c>
      <c r="E192" s="577" t="s">
        <v>2959</v>
      </c>
      <c r="F192" s="577" t="s">
        <v>2298</v>
      </c>
      <c r="G192" s="577" t="s">
        <v>2367</v>
      </c>
      <c r="H192" s="577" t="s">
        <v>4753</v>
      </c>
      <c r="I192" s="577" t="s">
        <v>4760</v>
      </c>
      <c r="J192" s="577" t="s">
        <v>4760</v>
      </c>
      <c r="K192" s="577">
        <v>3091</v>
      </c>
      <c r="L192" s="577" t="s">
        <v>4977</v>
      </c>
      <c r="M192" s="659" t="s">
        <v>4990</v>
      </c>
      <c r="N192" s="661" t="s">
        <v>4991</v>
      </c>
      <c r="O192" s="588"/>
      <c r="P192" t="s">
        <v>32</v>
      </c>
    </row>
    <row r="193" spans="1:16" ht="34.5">
      <c r="A193" s="586">
        <v>30072372</v>
      </c>
      <c r="B193" s="586" t="s">
        <v>4761</v>
      </c>
      <c r="C193" s="586" t="s">
        <v>576</v>
      </c>
      <c r="D193" s="587">
        <v>146586</v>
      </c>
      <c r="E193" s="586" t="s">
        <v>2806</v>
      </c>
      <c r="F193" s="586" t="s">
        <v>2298</v>
      </c>
      <c r="G193" s="586" t="s">
        <v>2360</v>
      </c>
      <c r="H193" s="586" t="s">
        <v>4753</v>
      </c>
      <c r="I193" s="586" t="s">
        <v>4992</v>
      </c>
      <c r="J193" s="586" t="s">
        <v>4992</v>
      </c>
      <c r="K193" s="586"/>
      <c r="L193" s="586"/>
      <c r="M193" s="666"/>
      <c r="N193" s="577"/>
      <c r="O193" s="588"/>
      <c r="P193" t="s">
        <v>258</v>
      </c>
    </row>
    <row r="194" spans="1:16" ht="26.25">
      <c r="A194" s="586">
        <v>30405874</v>
      </c>
      <c r="B194" s="586" t="s">
        <v>681</v>
      </c>
      <c r="C194" s="586" t="s">
        <v>635</v>
      </c>
      <c r="D194" s="587"/>
      <c r="E194" s="586" t="s">
        <v>4763</v>
      </c>
      <c r="F194" s="586" t="s">
        <v>746</v>
      </c>
      <c r="G194" s="586" t="s">
        <v>2501</v>
      </c>
      <c r="H194" s="586" t="s">
        <v>4749</v>
      </c>
      <c r="I194" s="586" t="s">
        <v>4754</v>
      </c>
      <c r="J194" s="586" t="s">
        <v>4754</v>
      </c>
      <c r="K194" s="586"/>
      <c r="L194" s="586"/>
      <c r="M194" s="666"/>
      <c r="N194" s="577"/>
      <c r="O194" s="588"/>
      <c r="P194" t="s">
        <v>258</v>
      </c>
    </row>
    <row r="195" spans="1:16" ht="26.25">
      <c r="A195" s="586">
        <v>30356933</v>
      </c>
      <c r="B195" s="586" t="s">
        <v>229</v>
      </c>
      <c r="C195" s="586" t="s">
        <v>739</v>
      </c>
      <c r="D195" s="587"/>
      <c r="E195" s="586" t="s">
        <v>2309</v>
      </c>
      <c r="F195" s="586" t="s">
        <v>2298</v>
      </c>
      <c r="G195" s="586" t="s">
        <v>2338</v>
      </c>
      <c r="H195" s="586" t="s">
        <v>4764</v>
      </c>
      <c r="I195" s="586" t="s">
        <v>4889</v>
      </c>
      <c r="J195" s="586" t="s">
        <v>4889</v>
      </c>
      <c r="K195" s="586"/>
      <c r="L195" s="586"/>
      <c r="M195" s="666"/>
      <c r="N195" s="577"/>
      <c r="O195" s="588"/>
      <c r="P195" t="s">
        <v>258</v>
      </c>
    </row>
    <row r="196" spans="1:16" ht="34.5">
      <c r="A196" s="577">
        <v>40001381</v>
      </c>
      <c r="B196" s="577" t="s">
        <v>4765</v>
      </c>
      <c r="C196" s="577" t="s">
        <v>183</v>
      </c>
      <c r="D196" s="578">
        <v>39584</v>
      </c>
      <c r="E196" s="577" t="s">
        <v>2337</v>
      </c>
      <c r="F196" s="577" t="s">
        <v>2298</v>
      </c>
      <c r="G196" s="577" t="s">
        <v>2322</v>
      </c>
      <c r="H196" s="577" t="s">
        <v>4764</v>
      </c>
      <c r="I196" s="577" t="s">
        <v>4764</v>
      </c>
      <c r="J196" s="577" t="s">
        <v>4764</v>
      </c>
      <c r="K196" s="577">
        <v>3092</v>
      </c>
      <c r="L196" s="577" t="s">
        <v>4977</v>
      </c>
      <c r="M196" s="659" t="s">
        <v>4993</v>
      </c>
      <c r="N196" s="661" t="s">
        <v>4994</v>
      </c>
      <c r="O196" s="588"/>
      <c r="P196" t="s">
        <v>32</v>
      </c>
    </row>
    <row r="197" spans="1:16" ht="34.5">
      <c r="A197" s="586">
        <v>30098600</v>
      </c>
      <c r="B197" s="586" t="s">
        <v>2354</v>
      </c>
      <c r="C197" s="586" t="s">
        <v>403</v>
      </c>
      <c r="D197" s="587"/>
      <c r="E197" s="586" t="s">
        <v>2349</v>
      </c>
      <c r="F197" s="586" t="s">
        <v>4766</v>
      </c>
      <c r="G197" s="586" t="s">
        <v>2299</v>
      </c>
      <c r="H197" s="586" t="s">
        <v>4756</v>
      </c>
      <c r="I197" s="586" t="s">
        <v>4889</v>
      </c>
      <c r="J197" s="586" t="s">
        <v>4889</v>
      </c>
      <c r="K197" s="586"/>
      <c r="L197" s="586"/>
      <c r="M197" s="666"/>
      <c r="N197" s="577" t="s">
        <v>4995</v>
      </c>
      <c r="O197" s="588"/>
      <c r="P197" s="588" t="s">
        <v>258</v>
      </c>
    </row>
    <row r="198" spans="1:16" ht="42.75">
      <c r="A198" s="586">
        <v>30115349</v>
      </c>
      <c r="B198" s="586" t="s">
        <v>4767</v>
      </c>
      <c r="C198" s="586" t="s">
        <v>270</v>
      </c>
      <c r="D198" s="587"/>
      <c r="E198" s="586" t="s">
        <v>2309</v>
      </c>
      <c r="F198" s="586" t="s">
        <v>2298</v>
      </c>
      <c r="G198" s="586" t="s">
        <v>2338</v>
      </c>
      <c r="H198" s="586" t="s">
        <v>4768</v>
      </c>
      <c r="I198" s="586" t="s">
        <v>4889</v>
      </c>
      <c r="J198" s="586" t="s">
        <v>4889</v>
      </c>
      <c r="K198" s="586"/>
      <c r="L198" s="586"/>
      <c r="M198" s="666"/>
      <c r="N198" s="577"/>
      <c r="O198" s="588"/>
      <c r="P198" t="s">
        <v>258</v>
      </c>
    </row>
    <row r="199" spans="1:16" ht="42.75">
      <c r="A199" s="668">
        <v>30125850</v>
      </c>
      <c r="B199" s="668" t="s">
        <v>4769</v>
      </c>
      <c r="C199" s="668" t="s">
        <v>490</v>
      </c>
      <c r="D199" s="669">
        <v>294215</v>
      </c>
      <c r="E199" s="668" t="s">
        <v>2383</v>
      </c>
      <c r="F199" s="668" t="s">
        <v>2298</v>
      </c>
      <c r="G199" s="668" t="s">
        <v>2867</v>
      </c>
      <c r="H199" s="668" t="s">
        <v>4768</v>
      </c>
      <c r="I199" s="668"/>
      <c r="J199" s="668"/>
      <c r="K199" s="668"/>
      <c r="L199" s="668"/>
      <c r="M199" s="670"/>
      <c r="N199" s="577"/>
      <c r="O199" s="588"/>
      <c r="P199" t="s">
        <v>258</v>
      </c>
    </row>
    <row r="200" spans="1:16" ht="34.5">
      <c r="A200" s="668">
        <v>30126506</v>
      </c>
      <c r="B200" s="668" t="s">
        <v>4770</v>
      </c>
      <c r="C200" s="668" t="s">
        <v>439</v>
      </c>
      <c r="D200" s="669">
        <v>618009</v>
      </c>
      <c r="E200" s="668" t="s">
        <v>2383</v>
      </c>
      <c r="F200" s="668" t="s">
        <v>2298</v>
      </c>
      <c r="G200" s="668" t="s">
        <v>2867</v>
      </c>
      <c r="H200" s="668" t="s">
        <v>4771</v>
      </c>
      <c r="I200" s="668"/>
      <c r="J200" s="668"/>
      <c r="K200" s="668"/>
      <c r="L200" s="668"/>
      <c r="M200" s="670"/>
      <c r="N200" s="577"/>
      <c r="O200" s="588"/>
      <c r="P200" t="s">
        <v>258</v>
      </c>
    </row>
    <row r="201" spans="1:16" ht="18">
      <c r="A201" s="582">
        <v>30130380</v>
      </c>
      <c r="B201" s="582" t="s">
        <v>4772</v>
      </c>
      <c r="C201" s="582" t="s">
        <v>355</v>
      </c>
      <c r="D201" s="583"/>
      <c r="E201" s="582" t="s">
        <v>2349</v>
      </c>
      <c r="F201" s="582" t="s">
        <v>4773</v>
      </c>
      <c r="G201" s="582" t="s">
        <v>2367</v>
      </c>
      <c r="H201" s="582" t="s">
        <v>4774</v>
      </c>
      <c r="I201" s="582"/>
      <c r="J201" s="582"/>
      <c r="K201" s="582"/>
      <c r="L201" s="582"/>
      <c r="M201" s="664"/>
      <c r="N201" s="577"/>
      <c r="O201" s="588"/>
      <c r="P201" t="s">
        <v>258</v>
      </c>
    </row>
    <row r="202" spans="1:16" ht="42.75">
      <c r="A202" s="586">
        <v>30458546</v>
      </c>
      <c r="B202" s="586" t="s">
        <v>2411</v>
      </c>
      <c r="C202" s="586" t="s">
        <v>2412</v>
      </c>
      <c r="D202" s="587"/>
      <c r="E202" s="586" t="s">
        <v>2344</v>
      </c>
      <c r="F202" s="586" t="s">
        <v>2551</v>
      </c>
      <c r="G202" s="586" t="s">
        <v>2360</v>
      </c>
      <c r="H202" s="586" t="s">
        <v>4760</v>
      </c>
      <c r="I202" s="586" t="s">
        <v>4889</v>
      </c>
      <c r="J202" s="586" t="s">
        <v>4889</v>
      </c>
      <c r="K202" s="586"/>
      <c r="L202" s="586"/>
      <c r="M202" s="666"/>
      <c r="N202" s="577"/>
      <c r="O202" s="588"/>
      <c r="P202" t="s">
        <v>258</v>
      </c>
    </row>
    <row r="203" spans="1:16" ht="42.75">
      <c r="A203" s="582">
        <v>30409780</v>
      </c>
      <c r="B203" s="582" t="s">
        <v>4775</v>
      </c>
      <c r="C203" s="582" t="s">
        <v>2412</v>
      </c>
      <c r="D203" s="583"/>
      <c r="E203" s="582" t="s">
        <v>4776</v>
      </c>
      <c r="F203" s="582" t="s">
        <v>2290</v>
      </c>
      <c r="G203" s="582" t="s">
        <v>2322</v>
      </c>
      <c r="H203" s="582" t="s">
        <v>4777</v>
      </c>
      <c r="I203" s="582"/>
      <c r="J203" s="582"/>
      <c r="K203" s="582"/>
      <c r="L203" s="582"/>
      <c r="M203" s="664"/>
      <c r="N203" s="577"/>
      <c r="O203" s="588"/>
      <c r="P203" t="s">
        <v>258</v>
      </c>
    </row>
    <row r="204" spans="1:16" ht="51">
      <c r="A204" s="582">
        <v>30133287</v>
      </c>
      <c r="B204" s="582" t="s">
        <v>4996</v>
      </c>
      <c r="C204" s="582" t="s">
        <v>468</v>
      </c>
      <c r="D204" s="583">
        <v>428801</v>
      </c>
      <c r="E204" s="582" t="s">
        <v>2337</v>
      </c>
      <c r="F204" s="582" t="s">
        <v>2298</v>
      </c>
      <c r="G204" s="582" t="s">
        <v>4997</v>
      </c>
      <c r="H204" s="582" t="s">
        <v>4980</v>
      </c>
      <c r="I204" s="582"/>
      <c r="J204" s="582"/>
      <c r="K204" s="582"/>
      <c r="L204" s="582"/>
      <c r="M204" s="664"/>
      <c r="N204" s="577"/>
      <c r="O204" s="588"/>
      <c r="P204" t="s">
        <v>258</v>
      </c>
    </row>
    <row r="205" spans="1:16" ht="34.5">
      <c r="A205" s="586">
        <v>30248522</v>
      </c>
      <c r="B205" s="586" t="s">
        <v>4998</v>
      </c>
      <c r="C205" s="586" t="s">
        <v>284</v>
      </c>
      <c r="D205" s="587"/>
      <c r="E205" s="586" t="s">
        <v>2309</v>
      </c>
      <c r="F205" s="586" t="s">
        <v>2298</v>
      </c>
      <c r="G205" s="586" t="s">
        <v>2485</v>
      </c>
      <c r="H205" s="586" t="s">
        <v>4980</v>
      </c>
      <c r="I205" s="586"/>
      <c r="J205" s="586"/>
      <c r="K205" s="586"/>
      <c r="L205" s="586"/>
      <c r="M205" s="666"/>
      <c r="N205" s="577"/>
      <c r="O205" s="588"/>
      <c r="P205" t="s">
        <v>258</v>
      </c>
    </row>
    <row r="206" spans="1:16">
      <c r="A206" s="577"/>
      <c r="B206" s="577"/>
      <c r="C206" s="577"/>
      <c r="D206" s="578"/>
      <c r="E206" s="577"/>
      <c r="F206" s="577"/>
      <c r="G206" s="577"/>
      <c r="H206" s="577"/>
      <c r="I206" s="577"/>
      <c r="J206" s="577"/>
      <c r="K206" s="577"/>
      <c r="L206" s="577"/>
      <c r="M206" s="659"/>
      <c r="N206" s="577"/>
      <c r="O206" s="588"/>
      <c r="P206" s="588"/>
    </row>
    <row r="207" spans="1:16">
      <c r="A207" s="577"/>
      <c r="B207" s="577"/>
      <c r="C207" s="577"/>
      <c r="D207" s="578"/>
      <c r="E207" s="577"/>
      <c r="F207" s="577"/>
      <c r="G207" s="577"/>
      <c r="H207" s="577"/>
      <c r="I207" s="577"/>
      <c r="J207" s="577"/>
      <c r="K207" s="577"/>
      <c r="L207" s="577"/>
      <c r="M207" s="659"/>
      <c r="N207" s="3"/>
      <c r="O207" s="176"/>
      <c r="P207" s="176"/>
    </row>
    <row r="208" spans="1:16">
      <c r="A208" s="577"/>
      <c r="B208" s="577"/>
      <c r="C208" s="577"/>
      <c r="D208" s="578"/>
      <c r="E208" s="577"/>
      <c r="F208" s="577"/>
      <c r="G208" s="577"/>
      <c r="H208" s="577"/>
      <c r="I208" s="577"/>
      <c r="J208" s="577"/>
      <c r="K208" s="577"/>
      <c r="L208" s="577"/>
      <c r="M208" s="659"/>
      <c r="N208" s="3"/>
      <c r="O208" s="176"/>
      <c r="P208" s="176"/>
    </row>
    <row r="209" spans="1:16">
      <c r="A209" s="577"/>
      <c r="B209" s="577"/>
      <c r="C209" s="577"/>
      <c r="D209" s="578"/>
      <c r="E209" s="577"/>
      <c r="F209" s="577"/>
      <c r="G209" s="577"/>
      <c r="H209" s="577"/>
      <c r="I209" s="577"/>
      <c r="J209" s="577"/>
      <c r="K209" s="577"/>
      <c r="L209" s="577"/>
      <c r="M209" s="659"/>
      <c r="N209" s="3"/>
      <c r="O209" s="176"/>
      <c r="P209" s="176"/>
    </row>
    <row r="210" spans="1:16">
      <c r="A210" s="588"/>
      <c r="B210" s="588"/>
      <c r="C210" s="588"/>
      <c r="D210" s="671"/>
      <c r="E210" s="588"/>
      <c r="F210" s="588"/>
      <c r="G210" s="588"/>
      <c r="H210" s="588"/>
      <c r="I210" s="588"/>
      <c r="J210" s="588"/>
      <c r="K210" s="588"/>
      <c r="L210" s="588"/>
      <c r="M210" s="588"/>
      <c r="O210" s="176"/>
      <c r="P210" s="176"/>
    </row>
    <row r="211" spans="1:16">
      <c r="A211" s="588"/>
      <c r="B211" s="588"/>
      <c r="C211" s="588"/>
      <c r="D211" s="671"/>
      <c r="E211" s="588"/>
      <c r="F211" s="588"/>
      <c r="G211" s="588"/>
      <c r="H211" s="588"/>
      <c r="I211" s="588"/>
      <c r="J211" s="588"/>
      <c r="K211" s="588"/>
      <c r="L211" s="588"/>
      <c r="M211" s="588"/>
      <c r="O211" s="176"/>
      <c r="P211" s="176"/>
    </row>
    <row r="212" spans="1:16">
      <c r="A212" s="588"/>
      <c r="B212" s="588"/>
      <c r="C212" s="588"/>
      <c r="D212" s="671"/>
      <c r="E212" s="588"/>
      <c r="F212" s="588"/>
      <c r="G212" s="588"/>
      <c r="H212" s="588"/>
      <c r="I212" s="588"/>
      <c r="J212" s="588"/>
      <c r="K212" s="588"/>
      <c r="L212" s="588"/>
      <c r="M212" s="588"/>
      <c r="O212" s="176"/>
      <c r="P212" s="176"/>
    </row>
    <row r="213" spans="1:16">
      <c r="D213" s="672"/>
    </row>
    <row r="214" spans="1:16">
      <c r="A214" s="673"/>
      <c r="B214" s="674" t="s">
        <v>4778</v>
      </c>
      <c r="C214" s="675"/>
      <c r="D214" s="676"/>
      <c r="E214" s="171"/>
    </row>
    <row r="215" spans="1:16">
      <c r="A215" s="677"/>
      <c r="B215" s="172" t="s">
        <v>1014</v>
      </c>
      <c r="C215" s="675"/>
      <c r="D215" s="676"/>
      <c r="E215" s="171"/>
    </row>
    <row r="216" spans="1:16">
      <c r="A216" s="172"/>
      <c r="B216" s="674" t="s">
        <v>4779</v>
      </c>
      <c r="C216" s="675"/>
      <c r="D216" s="676"/>
      <c r="E216" s="171"/>
    </row>
    <row r="217" spans="1:16">
      <c r="A217" s="678"/>
      <c r="B217" s="674" t="s">
        <v>4780</v>
      </c>
      <c r="C217" s="675"/>
      <c r="D217" s="676"/>
      <c r="E217" s="171"/>
    </row>
  </sheetData>
  <autoFilter ref="A1:P217"/>
  <pageMargins left="0.7" right="0.7" top="0.75" bottom="0.75" header="0.3" footer="0.3"/>
  <pageSetup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9"/>
  <sheetViews>
    <sheetView topLeftCell="A2" workbookViewId="0">
      <selection sqref="A1:J1"/>
    </sheetView>
  </sheetViews>
  <sheetFormatPr baseColWidth="10" defaultRowHeight="15"/>
  <cols>
    <col min="1" max="1" width="12.140625" style="602" customWidth="1"/>
    <col min="2" max="2" width="20.5703125" customWidth="1"/>
    <col min="3" max="3" width="17.42578125" customWidth="1"/>
    <col min="4" max="4" width="16.28515625" customWidth="1"/>
    <col min="5" max="5" width="52.28515625" customWidth="1"/>
    <col min="6" max="6" width="13" customWidth="1"/>
    <col min="7" max="7" width="98.85546875" customWidth="1"/>
    <col min="8" max="8" width="15.85546875" customWidth="1"/>
    <col min="9" max="9" width="11.5703125" customWidth="1"/>
    <col min="10" max="10" width="5.7109375" customWidth="1"/>
    <col min="11" max="256" width="9.140625" customWidth="1"/>
    <col min="257" max="257" width="20.5703125" customWidth="1"/>
    <col min="258" max="258" width="17.42578125" customWidth="1"/>
    <col min="259" max="259" width="16.28515625" customWidth="1"/>
    <col min="260" max="260" width="52.28515625" customWidth="1"/>
    <col min="261" max="261" width="13" customWidth="1"/>
    <col min="262" max="262" width="98.85546875" customWidth="1"/>
    <col min="263" max="263" width="15.85546875" customWidth="1"/>
    <col min="264" max="264" width="11.5703125" customWidth="1"/>
    <col min="265" max="265" width="5.7109375" customWidth="1"/>
    <col min="266" max="266" width="12.140625" customWidth="1"/>
    <col min="267" max="512" width="9.140625" customWidth="1"/>
    <col min="513" max="513" width="20.5703125" customWidth="1"/>
    <col min="514" max="514" width="17.42578125" customWidth="1"/>
    <col min="515" max="515" width="16.28515625" customWidth="1"/>
    <col min="516" max="516" width="52.28515625" customWidth="1"/>
    <col min="517" max="517" width="13" customWidth="1"/>
    <col min="518" max="518" width="98.85546875" customWidth="1"/>
    <col min="519" max="519" width="15.85546875" customWidth="1"/>
    <col min="520" max="520" width="11.5703125" customWidth="1"/>
    <col min="521" max="521" width="5.7109375" customWidth="1"/>
    <col min="522" max="522" width="12.140625" customWidth="1"/>
    <col min="523" max="768" width="9.140625" customWidth="1"/>
    <col min="769" max="769" width="20.5703125" customWidth="1"/>
    <col min="770" max="770" width="17.42578125" customWidth="1"/>
    <col min="771" max="771" width="16.28515625" customWidth="1"/>
    <col min="772" max="772" width="52.28515625" customWidth="1"/>
    <col min="773" max="773" width="13" customWidth="1"/>
    <col min="774" max="774" width="98.85546875" customWidth="1"/>
    <col min="775" max="775" width="15.85546875" customWidth="1"/>
    <col min="776" max="776" width="11.5703125" customWidth="1"/>
    <col min="777" max="777" width="5.7109375" customWidth="1"/>
    <col min="778" max="778" width="12.140625" customWidth="1"/>
    <col min="779" max="1024" width="9.140625" customWidth="1"/>
    <col min="1025" max="1025" width="20.5703125" customWidth="1"/>
    <col min="1026" max="1026" width="17.42578125" customWidth="1"/>
    <col min="1027" max="1027" width="16.28515625" customWidth="1"/>
    <col min="1028" max="1028" width="52.28515625" customWidth="1"/>
    <col min="1029" max="1029" width="13" customWidth="1"/>
    <col min="1030" max="1030" width="98.85546875" customWidth="1"/>
    <col min="1031" max="1031" width="15.85546875" customWidth="1"/>
    <col min="1032" max="1032" width="11.5703125" customWidth="1"/>
    <col min="1033" max="1033" width="5.7109375" customWidth="1"/>
    <col min="1034" max="1034" width="12.140625" customWidth="1"/>
    <col min="1035" max="1280" width="9.140625" customWidth="1"/>
    <col min="1281" max="1281" width="20.5703125" customWidth="1"/>
    <col min="1282" max="1282" width="17.42578125" customWidth="1"/>
    <col min="1283" max="1283" width="16.28515625" customWidth="1"/>
    <col min="1284" max="1284" width="52.28515625" customWidth="1"/>
    <col min="1285" max="1285" width="13" customWidth="1"/>
    <col min="1286" max="1286" width="98.85546875" customWidth="1"/>
    <col min="1287" max="1287" width="15.85546875" customWidth="1"/>
    <col min="1288" max="1288" width="11.5703125" customWidth="1"/>
    <col min="1289" max="1289" width="5.7109375" customWidth="1"/>
    <col min="1290" max="1290" width="12.140625" customWidth="1"/>
    <col min="1291" max="1536" width="9.140625" customWidth="1"/>
    <col min="1537" max="1537" width="20.5703125" customWidth="1"/>
    <col min="1538" max="1538" width="17.42578125" customWidth="1"/>
    <col min="1539" max="1539" width="16.28515625" customWidth="1"/>
    <col min="1540" max="1540" width="52.28515625" customWidth="1"/>
    <col min="1541" max="1541" width="13" customWidth="1"/>
    <col min="1542" max="1542" width="98.85546875" customWidth="1"/>
    <col min="1543" max="1543" width="15.85546875" customWidth="1"/>
    <col min="1544" max="1544" width="11.5703125" customWidth="1"/>
    <col min="1545" max="1545" width="5.7109375" customWidth="1"/>
    <col min="1546" max="1546" width="12.140625" customWidth="1"/>
    <col min="1547" max="1792" width="9.140625" customWidth="1"/>
    <col min="1793" max="1793" width="20.5703125" customWidth="1"/>
    <col min="1794" max="1794" width="17.42578125" customWidth="1"/>
    <col min="1795" max="1795" width="16.28515625" customWidth="1"/>
    <col min="1796" max="1796" width="52.28515625" customWidth="1"/>
    <col min="1797" max="1797" width="13" customWidth="1"/>
    <col min="1798" max="1798" width="98.85546875" customWidth="1"/>
    <col min="1799" max="1799" width="15.85546875" customWidth="1"/>
    <col min="1800" max="1800" width="11.5703125" customWidth="1"/>
    <col min="1801" max="1801" width="5.7109375" customWidth="1"/>
    <col min="1802" max="1802" width="12.140625" customWidth="1"/>
    <col min="1803" max="2048" width="9.140625" customWidth="1"/>
    <col min="2049" max="2049" width="20.5703125" customWidth="1"/>
    <col min="2050" max="2050" width="17.42578125" customWidth="1"/>
    <col min="2051" max="2051" width="16.28515625" customWidth="1"/>
    <col min="2052" max="2052" width="52.28515625" customWidth="1"/>
    <col min="2053" max="2053" width="13" customWidth="1"/>
    <col min="2054" max="2054" width="98.85546875" customWidth="1"/>
    <col min="2055" max="2055" width="15.85546875" customWidth="1"/>
    <col min="2056" max="2056" width="11.5703125" customWidth="1"/>
    <col min="2057" max="2057" width="5.7109375" customWidth="1"/>
    <col min="2058" max="2058" width="12.140625" customWidth="1"/>
    <col min="2059" max="2304" width="9.140625" customWidth="1"/>
    <col min="2305" max="2305" width="20.5703125" customWidth="1"/>
    <col min="2306" max="2306" width="17.42578125" customWidth="1"/>
    <col min="2307" max="2307" width="16.28515625" customWidth="1"/>
    <col min="2308" max="2308" width="52.28515625" customWidth="1"/>
    <col min="2309" max="2309" width="13" customWidth="1"/>
    <col min="2310" max="2310" width="98.85546875" customWidth="1"/>
    <col min="2311" max="2311" width="15.85546875" customWidth="1"/>
    <col min="2312" max="2312" width="11.5703125" customWidth="1"/>
    <col min="2313" max="2313" width="5.7109375" customWidth="1"/>
    <col min="2314" max="2314" width="12.140625" customWidth="1"/>
    <col min="2315" max="2560" width="9.140625" customWidth="1"/>
    <col min="2561" max="2561" width="20.5703125" customWidth="1"/>
    <col min="2562" max="2562" width="17.42578125" customWidth="1"/>
    <col min="2563" max="2563" width="16.28515625" customWidth="1"/>
    <col min="2564" max="2564" width="52.28515625" customWidth="1"/>
    <col min="2565" max="2565" width="13" customWidth="1"/>
    <col min="2566" max="2566" width="98.85546875" customWidth="1"/>
    <col min="2567" max="2567" width="15.85546875" customWidth="1"/>
    <col min="2568" max="2568" width="11.5703125" customWidth="1"/>
    <col min="2569" max="2569" width="5.7109375" customWidth="1"/>
    <col min="2570" max="2570" width="12.140625" customWidth="1"/>
    <col min="2571" max="2816" width="9.140625" customWidth="1"/>
    <col min="2817" max="2817" width="20.5703125" customWidth="1"/>
    <col min="2818" max="2818" width="17.42578125" customWidth="1"/>
    <col min="2819" max="2819" width="16.28515625" customWidth="1"/>
    <col min="2820" max="2820" width="52.28515625" customWidth="1"/>
    <col min="2821" max="2821" width="13" customWidth="1"/>
    <col min="2822" max="2822" width="98.85546875" customWidth="1"/>
    <col min="2823" max="2823" width="15.85546875" customWidth="1"/>
    <col min="2824" max="2824" width="11.5703125" customWidth="1"/>
    <col min="2825" max="2825" width="5.7109375" customWidth="1"/>
    <col min="2826" max="2826" width="12.140625" customWidth="1"/>
    <col min="2827" max="3072" width="9.140625" customWidth="1"/>
    <col min="3073" max="3073" width="20.5703125" customWidth="1"/>
    <col min="3074" max="3074" width="17.42578125" customWidth="1"/>
    <col min="3075" max="3075" width="16.28515625" customWidth="1"/>
    <col min="3076" max="3076" width="52.28515625" customWidth="1"/>
    <col min="3077" max="3077" width="13" customWidth="1"/>
    <col min="3078" max="3078" width="98.85546875" customWidth="1"/>
    <col min="3079" max="3079" width="15.85546875" customWidth="1"/>
    <col min="3080" max="3080" width="11.5703125" customWidth="1"/>
    <col min="3081" max="3081" width="5.7109375" customWidth="1"/>
    <col min="3082" max="3082" width="12.140625" customWidth="1"/>
    <col min="3083" max="3328" width="9.140625" customWidth="1"/>
    <col min="3329" max="3329" width="20.5703125" customWidth="1"/>
    <col min="3330" max="3330" width="17.42578125" customWidth="1"/>
    <col min="3331" max="3331" width="16.28515625" customWidth="1"/>
    <col min="3332" max="3332" width="52.28515625" customWidth="1"/>
    <col min="3333" max="3333" width="13" customWidth="1"/>
    <col min="3334" max="3334" width="98.85546875" customWidth="1"/>
    <col min="3335" max="3335" width="15.85546875" customWidth="1"/>
    <col min="3336" max="3336" width="11.5703125" customWidth="1"/>
    <col min="3337" max="3337" width="5.7109375" customWidth="1"/>
    <col min="3338" max="3338" width="12.140625" customWidth="1"/>
    <col min="3339" max="3584" width="9.140625" customWidth="1"/>
    <col min="3585" max="3585" width="20.5703125" customWidth="1"/>
    <col min="3586" max="3586" width="17.42578125" customWidth="1"/>
    <col min="3587" max="3587" width="16.28515625" customWidth="1"/>
    <col min="3588" max="3588" width="52.28515625" customWidth="1"/>
    <col min="3589" max="3589" width="13" customWidth="1"/>
    <col min="3590" max="3590" width="98.85546875" customWidth="1"/>
    <col min="3591" max="3591" width="15.85546875" customWidth="1"/>
    <col min="3592" max="3592" width="11.5703125" customWidth="1"/>
    <col min="3593" max="3593" width="5.7109375" customWidth="1"/>
    <col min="3594" max="3594" width="12.140625" customWidth="1"/>
    <col min="3595" max="3840" width="9.140625" customWidth="1"/>
    <col min="3841" max="3841" width="20.5703125" customWidth="1"/>
    <col min="3842" max="3842" width="17.42578125" customWidth="1"/>
    <col min="3843" max="3843" width="16.28515625" customWidth="1"/>
    <col min="3844" max="3844" width="52.28515625" customWidth="1"/>
    <col min="3845" max="3845" width="13" customWidth="1"/>
    <col min="3846" max="3846" width="98.85546875" customWidth="1"/>
    <col min="3847" max="3847" width="15.85546875" customWidth="1"/>
    <col min="3848" max="3848" width="11.5703125" customWidth="1"/>
    <col min="3849" max="3849" width="5.7109375" customWidth="1"/>
    <col min="3850" max="3850" width="12.140625" customWidth="1"/>
    <col min="3851" max="4096" width="9.140625" customWidth="1"/>
    <col min="4097" max="4097" width="20.5703125" customWidth="1"/>
    <col min="4098" max="4098" width="17.42578125" customWidth="1"/>
    <col min="4099" max="4099" width="16.28515625" customWidth="1"/>
    <col min="4100" max="4100" width="52.28515625" customWidth="1"/>
    <col min="4101" max="4101" width="13" customWidth="1"/>
    <col min="4102" max="4102" width="98.85546875" customWidth="1"/>
    <col min="4103" max="4103" width="15.85546875" customWidth="1"/>
    <col min="4104" max="4104" width="11.5703125" customWidth="1"/>
    <col min="4105" max="4105" width="5.7109375" customWidth="1"/>
    <col min="4106" max="4106" width="12.140625" customWidth="1"/>
    <col min="4107" max="4352" width="9.140625" customWidth="1"/>
    <col min="4353" max="4353" width="20.5703125" customWidth="1"/>
    <col min="4354" max="4354" width="17.42578125" customWidth="1"/>
    <col min="4355" max="4355" width="16.28515625" customWidth="1"/>
    <col min="4356" max="4356" width="52.28515625" customWidth="1"/>
    <col min="4357" max="4357" width="13" customWidth="1"/>
    <col min="4358" max="4358" width="98.85546875" customWidth="1"/>
    <col min="4359" max="4359" width="15.85546875" customWidth="1"/>
    <col min="4360" max="4360" width="11.5703125" customWidth="1"/>
    <col min="4361" max="4361" width="5.7109375" customWidth="1"/>
    <col min="4362" max="4362" width="12.140625" customWidth="1"/>
    <col min="4363" max="4608" width="9.140625" customWidth="1"/>
    <col min="4609" max="4609" width="20.5703125" customWidth="1"/>
    <col min="4610" max="4610" width="17.42578125" customWidth="1"/>
    <col min="4611" max="4611" width="16.28515625" customWidth="1"/>
    <col min="4612" max="4612" width="52.28515625" customWidth="1"/>
    <col min="4613" max="4613" width="13" customWidth="1"/>
    <col min="4614" max="4614" width="98.85546875" customWidth="1"/>
    <col min="4615" max="4615" width="15.85546875" customWidth="1"/>
    <col min="4616" max="4616" width="11.5703125" customWidth="1"/>
    <col min="4617" max="4617" width="5.7109375" customWidth="1"/>
    <col min="4618" max="4618" width="12.140625" customWidth="1"/>
    <col min="4619" max="4864" width="9.140625" customWidth="1"/>
    <col min="4865" max="4865" width="20.5703125" customWidth="1"/>
    <col min="4866" max="4866" width="17.42578125" customWidth="1"/>
    <col min="4867" max="4867" width="16.28515625" customWidth="1"/>
    <col min="4868" max="4868" width="52.28515625" customWidth="1"/>
    <col min="4869" max="4869" width="13" customWidth="1"/>
    <col min="4870" max="4870" width="98.85546875" customWidth="1"/>
    <col min="4871" max="4871" width="15.85546875" customWidth="1"/>
    <col min="4872" max="4872" width="11.5703125" customWidth="1"/>
    <col min="4873" max="4873" width="5.7109375" customWidth="1"/>
    <col min="4874" max="4874" width="12.140625" customWidth="1"/>
    <col min="4875" max="5120" width="9.140625" customWidth="1"/>
    <col min="5121" max="5121" width="20.5703125" customWidth="1"/>
    <col min="5122" max="5122" width="17.42578125" customWidth="1"/>
    <col min="5123" max="5123" width="16.28515625" customWidth="1"/>
    <col min="5124" max="5124" width="52.28515625" customWidth="1"/>
    <col min="5125" max="5125" width="13" customWidth="1"/>
    <col min="5126" max="5126" width="98.85546875" customWidth="1"/>
    <col min="5127" max="5127" width="15.85546875" customWidth="1"/>
    <col min="5128" max="5128" width="11.5703125" customWidth="1"/>
    <col min="5129" max="5129" width="5.7109375" customWidth="1"/>
    <col min="5130" max="5130" width="12.140625" customWidth="1"/>
    <col min="5131" max="5376" width="9.140625" customWidth="1"/>
    <col min="5377" max="5377" width="20.5703125" customWidth="1"/>
    <col min="5378" max="5378" width="17.42578125" customWidth="1"/>
    <col min="5379" max="5379" width="16.28515625" customWidth="1"/>
    <col min="5380" max="5380" width="52.28515625" customWidth="1"/>
    <col min="5381" max="5381" width="13" customWidth="1"/>
    <col min="5382" max="5382" width="98.85546875" customWidth="1"/>
    <col min="5383" max="5383" width="15.85546875" customWidth="1"/>
    <col min="5384" max="5384" width="11.5703125" customWidth="1"/>
    <col min="5385" max="5385" width="5.7109375" customWidth="1"/>
    <col min="5386" max="5386" width="12.140625" customWidth="1"/>
    <col min="5387" max="5632" width="9.140625" customWidth="1"/>
    <col min="5633" max="5633" width="20.5703125" customWidth="1"/>
    <col min="5634" max="5634" width="17.42578125" customWidth="1"/>
    <col min="5635" max="5635" width="16.28515625" customWidth="1"/>
    <col min="5636" max="5636" width="52.28515625" customWidth="1"/>
    <col min="5637" max="5637" width="13" customWidth="1"/>
    <col min="5638" max="5638" width="98.85546875" customWidth="1"/>
    <col min="5639" max="5639" width="15.85546875" customWidth="1"/>
    <col min="5640" max="5640" width="11.5703125" customWidth="1"/>
    <col min="5641" max="5641" width="5.7109375" customWidth="1"/>
    <col min="5642" max="5642" width="12.140625" customWidth="1"/>
    <col min="5643" max="5888" width="9.140625" customWidth="1"/>
    <col min="5889" max="5889" width="20.5703125" customWidth="1"/>
    <col min="5890" max="5890" width="17.42578125" customWidth="1"/>
    <col min="5891" max="5891" width="16.28515625" customWidth="1"/>
    <col min="5892" max="5892" width="52.28515625" customWidth="1"/>
    <col min="5893" max="5893" width="13" customWidth="1"/>
    <col min="5894" max="5894" width="98.85546875" customWidth="1"/>
    <col min="5895" max="5895" width="15.85546875" customWidth="1"/>
    <col min="5896" max="5896" width="11.5703125" customWidth="1"/>
    <col min="5897" max="5897" width="5.7109375" customWidth="1"/>
    <col min="5898" max="5898" width="12.140625" customWidth="1"/>
    <col min="5899" max="6144" width="9.140625" customWidth="1"/>
    <col min="6145" max="6145" width="20.5703125" customWidth="1"/>
    <col min="6146" max="6146" width="17.42578125" customWidth="1"/>
    <col min="6147" max="6147" width="16.28515625" customWidth="1"/>
    <col min="6148" max="6148" width="52.28515625" customWidth="1"/>
    <col min="6149" max="6149" width="13" customWidth="1"/>
    <col min="6150" max="6150" width="98.85546875" customWidth="1"/>
    <col min="6151" max="6151" width="15.85546875" customWidth="1"/>
    <col min="6152" max="6152" width="11.5703125" customWidth="1"/>
    <col min="6153" max="6153" width="5.7109375" customWidth="1"/>
    <col min="6154" max="6154" width="12.140625" customWidth="1"/>
    <col min="6155" max="6400" width="9.140625" customWidth="1"/>
    <col min="6401" max="6401" width="20.5703125" customWidth="1"/>
    <col min="6402" max="6402" width="17.42578125" customWidth="1"/>
    <col min="6403" max="6403" width="16.28515625" customWidth="1"/>
    <col min="6404" max="6404" width="52.28515625" customWidth="1"/>
    <col min="6405" max="6405" width="13" customWidth="1"/>
    <col min="6406" max="6406" width="98.85546875" customWidth="1"/>
    <col min="6407" max="6407" width="15.85546875" customWidth="1"/>
    <col min="6408" max="6408" width="11.5703125" customWidth="1"/>
    <col min="6409" max="6409" width="5.7109375" customWidth="1"/>
    <col min="6410" max="6410" width="12.140625" customWidth="1"/>
    <col min="6411" max="6656" width="9.140625" customWidth="1"/>
    <col min="6657" max="6657" width="20.5703125" customWidth="1"/>
    <col min="6658" max="6658" width="17.42578125" customWidth="1"/>
    <col min="6659" max="6659" width="16.28515625" customWidth="1"/>
    <col min="6660" max="6660" width="52.28515625" customWidth="1"/>
    <col min="6661" max="6661" width="13" customWidth="1"/>
    <col min="6662" max="6662" width="98.85546875" customWidth="1"/>
    <col min="6663" max="6663" width="15.85546875" customWidth="1"/>
    <col min="6664" max="6664" width="11.5703125" customWidth="1"/>
    <col min="6665" max="6665" width="5.7109375" customWidth="1"/>
    <col min="6666" max="6666" width="12.140625" customWidth="1"/>
    <col min="6667" max="6912" width="9.140625" customWidth="1"/>
    <col min="6913" max="6913" width="20.5703125" customWidth="1"/>
    <col min="6914" max="6914" width="17.42578125" customWidth="1"/>
    <col min="6915" max="6915" width="16.28515625" customWidth="1"/>
    <col min="6916" max="6916" width="52.28515625" customWidth="1"/>
    <col min="6917" max="6917" width="13" customWidth="1"/>
    <col min="6918" max="6918" width="98.85546875" customWidth="1"/>
    <col min="6919" max="6919" width="15.85546875" customWidth="1"/>
    <col min="6920" max="6920" width="11.5703125" customWidth="1"/>
    <col min="6921" max="6921" width="5.7109375" customWidth="1"/>
    <col min="6922" max="6922" width="12.140625" customWidth="1"/>
    <col min="6923" max="7168" width="9.140625" customWidth="1"/>
    <col min="7169" max="7169" width="20.5703125" customWidth="1"/>
    <col min="7170" max="7170" width="17.42578125" customWidth="1"/>
    <col min="7171" max="7171" width="16.28515625" customWidth="1"/>
    <col min="7172" max="7172" width="52.28515625" customWidth="1"/>
    <col min="7173" max="7173" width="13" customWidth="1"/>
    <col min="7174" max="7174" width="98.85546875" customWidth="1"/>
    <col min="7175" max="7175" width="15.85546875" customWidth="1"/>
    <col min="7176" max="7176" width="11.5703125" customWidth="1"/>
    <col min="7177" max="7177" width="5.7109375" customWidth="1"/>
    <col min="7178" max="7178" width="12.140625" customWidth="1"/>
    <col min="7179" max="7424" width="9.140625" customWidth="1"/>
    <col min="7425" max="7425" width="20.5703125" customWidth="1"/>
    <col min="7426" max="7426" width="17.42578125" customWidth="1"/>
    <col min="7427" max="7427" width="16.28515625" customWidth="1"/>
    <col min="7428" max="7428" width="52.28515625" customWidth="1"/>
    <col min="7429" max="7429" width="13" customWidth="1"/>
    <col min="7430" max="7430" width="98.85546875" customWidth="1"/>
    <col min="7431" max="7431" width="15.85546875" customWidth="1"/>
    <col min="7432" max="7432" width="11.5703125" customWidth="1"/>
    <col min="7433" max="7433" width="5.7109375" customWidth="1"/>
    <col min="7434" max="7434" width="12.140625" customWidth="1"/>
    <col min="7435" max="7680" width="9.140625" customWidth="1"/>
    <col min="7681" max="7681" width="20.5703125" customWidth="1"/>
    <col min="7682" max="7682" width="17.42578125" customWidth="1"/>
    <col min="7683" max="7683" width="16.28515625" customWidth="1"/>
    <col min="7684" max="7684" width="52.28515625" customWidth="1"/>
    <col min="7685" max="7685" width="13" customWidth="1"/>
    <col min="7686" max="7686" width="98.85546875" customWidth="1"/>
    <col min="7687" max="7687" width="15.85546875" customWidth="1"/>
    <col min="7688" max="7688" width="11.5703125" customWidth="1"/>
    <col min="7689" max="7689" width="5.7109375" customWidth="1"/>
    <col min="7690" max="7690" width="12.140625" customWidth="1"/>
    <col min="7691" max="7936" width="9.140625" customWidth="1"/>
    <col min="7937" max="7937" width="20.5703125" customWidth="1"/>
    <col min="7938" max="7938" width="17.42578125" customWidth="1"/>
    <col min="7939" max="7939" width="16.28515625" customWidth="1"/>
    <col min="7940" max="7940" width="52.28515625" customWidth="1"/>
    <col min="7941" max="7941" width="13" customWidth="1"/>
    <col min="7942" max="7942" width="98.85546875" customWidth="1"/>
    <col min="7943" max="7943" width="15.85546875" customWidth="1"/>
    <col min="7944" max="7944" width="11.5703125" customWidth="1"/>
    <col min="7945" max="7945" width="5.7109375" customWidth="1"/>
    <col min="7946" max="7946" width="12.140625" customWidth="1"/>
    <col min="7947" max="8192" width="9.140625" customWidth="1"/>
    <col min="8193" max="8193" width="20.5703125" customWidth="1"/>
    <col min="8194" max="8194" width="17.42578125" customWidth="1"/>
    <col min="8195" max="8195" width="16.28515625" customWidth="1"/>
    <col min="8196" max="8196" width="52.28515625" customWidth="1"/>
    <col min="8197" max="8197" width="13" customWidth="1"/>
    <col min="8198" max="8198" width="98.85546875" customWidth="1"/>
    <col min="8199" max="8199" width="15.85546875" customWidth="1"/>
    <col min="8200" max="8200" width="11.5703125" customWidth="1"/>
    <col min="8201" max="8201" width="5.7109375" customWidth="1"/>
    <col min="8202" max="8202" width="12.140625" customWidth="1"/>
    <col min="8203" max="8448" width="9.140625" customWidth="1"/>
    <col min="8449" max="8449" width="20.5703125" customWidth="1"/>
    <col min="8450" max="8450" width="17.42578125" customWidth="1"/>
    <col min="8451" max="8451" width="16.28515625" customWidth="1"/>
    <col min="8452" max="8452" width="52.28515625" customWidth="1"/>
    <col min="8453" max="8453" width="13" customWidth="1"/>
    <col min="8454" max="8454" width="98.85546875" customWidth="1"/>
    <col min="8455" max="8455" width="15.85546875" customWidth="1"/>
    <col min="8456" max="8456" width="11.5703125" customWidth="1"/>
    <col min="8457" max="8457" width="5.7109375" customWidth="1"/>
    <col min="8458" max="8458" width="12.140625" customWidth="1"/>
    <col min="8459" max="8704" width="9.140625" customWidth="1"/>
    <col min="8705" max="8705" width="20.5703125" customWidth="1"/>
    <col min="8706" max="8706" width="17.42578125" customWidth="1"/>
    <col min="8707" max="8707" width="16.28515625" customWidth="1"/>
    <col min="8708" max="8708" width="52.28515625" customWidth="1"/>
    <col min="8709" max="8709" width="13" customWidth="1"/>
    <col min="8710" max="8710" width="98.85546875" customWidth="1"/>
    <col min="8711" max="8711" width="15.85546875" customWidth="1"/>
    <col min="8712" max="8712" width="11.5703125" customWidth="1"/>
    <col min="8713" max="8713" width="5.7109375" customWidth="1"/>
    <col min="8714" max="8714" width="12.140625" customWidth="1"/>
    <col min="8715" max="8960" width="9.140625" customWidth="1"/>
    <col min="8961" max="8961" width="20.5703125" customWidth="1"/>
    <col min="8962" max="8962" width="17.42578125" customWidth="1"/>
    <col min="8963" max="8963" width="16.28515625" customWidth="1"/>
    <col min="8964" max="8964" width="52.28515625" customWidth="1"/>
    <col min="8965" max="8965" width="13" customWidth="1"/>
    <col min="8966" max="8966" width="98.85546875" customWidth="1"/>
    <col min="8967" max="8967" width="15.85546875" customWidth="1"/>
    <col min="8968" max="8968" width="11.5703125" customWidth="1"/>
    <col min="8969" max="8969" width="5.7109375" customWidth="1"/>
    <col min="8970" max="8970" width="12.140625" customWidth="1"/>
    <col min="8971" max="9216" width="9.140625" customWidth="1"/>
    <col min="9217" max="9217" width="20.5703125" customWidth="1"/>
    <col min="9218" max="9218" width="17.42578125" customWidth="1"/>
    <col min="9219" max="9219" width="16.28515625" customWidth="1"/>
    <col min="9220" max="9220" width="52.28515625" customWidth="1"/>
    <col min="9221" max="9221" width="13" customWidth="1"/>
    <col min="9222" max="9222" width="98.85546875" customWidth="1"/>
    <col min="9223" max="9223" width="15.85546875" customWidth="1"/>
    <col min="9224" max="9224" width="11.5703125" customWidth="1"/>
    <col min="9225" max="9225" width="5.7109375" customWidth="1"/>
    <col min="9226" max="9226" width="12.140625" customWidth="1"/>
    <col min="9227" max="9472" width="9.140625" customWidth="1"/>
    <col min="9473" max="9473" width="20.5703125" customWidth="1"/>
    <col min="9474" max="9474" width="17.42578125" customWidth="1"/>
    <col min="9475" max="9475" width="16.28515625" customWidth="1"/>
    <col min="9476" max="9476" width="52.28515625" customWidth="1"/>
    <col min="9477" max="9477" width="13" customWidth="1"/>
    <col min="9478" max="9478" width="98.85546875" customWidth="1"/>
    <col min="9479" max="9479" width="15.85546875" customWidth="1"/>
    <col min="9480" max="9480" width="11.5703125" customWidth="1"/>
    <col min="9481" max="9481" width="5.7109375" customWidth="1"/>
    <col min="9482" max="9482" width="12.140625" customWidth="1"/>
    <col min="9483" max="9728" width="9.140625" customWidth="1"/>
    <col min="9729" max="9729" width="20.5703125" customWidth="1"/>
    <col min="9730" max="9730" width="17.42578125" customWidth="1"/>
    <col min="9731" max="9731" width="16.28515625" customWidth="1"/>
    <col min="9732" max="9732" width="52.28515625" customWidth="1"/>
    <col min="9733" max="9733" width="13" customWidth="1"/>
    <col min="9734" max="9734" width="98.85546875" customWidth="1"/>
    <col min="9735" max="9735" width="15.85546875" customWidth="1"/>
    <col min="9736" max="9736" width="11.5703125" customWidth="1"/>
    <col min="9737" max="9737" width="5.7109375" customWidth="1"/>
    <col min="9738" max="9738" width="12.140625" customWidth="1"/>
    <col min="9739" max="9984" width="9.140625" customWidth="1"/>
    <col min="9985" max="9985" width="20.5703125" customWidth="1"/>
    <col min="9986" max="9986" width="17.42578125" customWidth="1"/>
    <col min="9987" max="9987" width="16.28515625" customWidth="1"/>
    <col min="9988" max="9988" width="52.28515625" customWidth="1"/>
    <col min="9989" max="9989" width="13" customWidth="1"/>
    <col min="9990" max="9990" width="98.85546875" customWidth="1"/>
    <col min="9991" max="9991" width="15.85546875" customWidth="1"/>
    <col min="9992" max="9992" width="11.5703125" customWidth="1"/>
    <col min="9993" max="9993" width="5.7109375" customWidth="1"/>
    <col min="9994" max="9994" width="12.140625" customWidth="1"/>
    <col min="9995" max="10240" width="9.140625" customWidth="1"/>
    <col min="10241" max="10241" width="20.5703125" customWidth="1"/>
    <col min="10242" max="10242" width="17.42578125" customWidth="1"/>
    <col min="10243" max="10243" width="16.28515625" customWidth="1"/>
    <col min="10244" max="10244" width="52.28515625" customWidth="1"/>
    <col min="10245" max="10245" width="13" customWidth="1"/>
    <col min="10246" max="10246" width="98.85546875" customWidth="1"/>
    <col min="10247" max="10247" width="15.85546875" customWidth="1"/>
    <col min="10248" max="10248" width="11.5703125" customWidth="1"/>
    <col min="10249" max="10249" width="5.7109375" customWidth="1"/>
    <col min="10250" max="10250" width="12.140625" customWidth="1"/>
    <col min="10251" max="10496" width="9.140625" customWidth="1"/>
    <col min="10497" max="10497" width="20.5703125" customWidth="1"/>
    <col min="10498" max="10498" width="17.42578125" customWidth="1"/>
    <col min="10499" max="10499" width="16.28515625" customWidth="1"/>
    <col min="10500" max="10500" width="52.28515625" customWidth="1"/>
    <col min="10501" max="10501" width="13" customWidth="1"/>
    <col min="10502" max="10502" width="98.85546875" customWidth="1"/>
    <col min="10503" max="10503" width="15.85546875" customWidth="1"/>
    <col min="10504" max="10504" width="11.5703125" customWidth="1"/>
    <col min="10505" max="10505" width="5.7109375" customWidth="1"/>
    <col min="10506" max="10506" width="12.140625" customWidth="1"/>
    <col min="10507" max="10752" width="9.140625" customWidth="1"/>
    <col min="10753" max="10753" width="20.5703125" customWidth="1"/>
    <col min="10754" max="10754" width="17.42578125" customWidth="1"/>
    <col min="10755" max="10755" width="16.28515625" customWidth="1"/>
    <col min="10756" max="10756" width="52.28515625" customWidth="1"/>
    <col min="10757" max="10757" width="13" customWidth="1"/>
    <col min="10758" max="10758" width="98.85546875" customWidth="1"/>
    <col min="10759" max="10759" width="15.85546875" customWidth="1"/>
    <col min="10760" max="10760" width="11.5703125" customWidth="1"/>
    <col min="10761" max="10761" width="5.7109375" customWidth="1"/>
    <col min="10762" max="10762" width="12.140625" customWidth="1"/>
    <col min="10763" max="11008" width="9.140625" customWidth="1"/>
    <col min="11009" max="11009" width="20.5703125" customWidth="1"/>
    <col min="11010" max="11010" width="17.42578125" customWidth="1"/>
    <col min="11011" max="11011" width="16.28515625" customWidth="1"/>
    <col min="11012" max="11012" width="52.28515625" customWidth="1"/>
    <col min="11013" max="11013" width="13" customWidth="1"/>
    <col min="11014" max="11014" width="98.85546875" customWidth="1"/>
    <col min="11015" max="11015" width="15.85546875" customWidth="1"/>
    <col min="11016" max="11016" width="11.5703125" customWidth="1"/>
    <col min="11017" max="11017" width="5.7109375" customWidth="1"/>
    <col min="11018" max="11018" width="12.140625" customWidth="1"/>
    <col min="11019" max="11264" width="9.140625" customWidth="1"/>
    <col min="11265" max="11265" width="20.5703125" customWidth="1"/>
    <col min="11266" max="11266" width="17.42578125" customWidth="1"/>
    <col min="11267" max="11267" width="16.28515625" customWidth="1"/>
    <col min="11268" max="11268" width="52.28515625" customWidth="1"/>
    <col min="11269" max="11269" width="13" customWidth="1"/>
    <col min="11270" max="11270" width="98.85546875" customWidth="1"/>
    <col min="11271" max="11271" width="15.85546875" customWidth="1"/>
    <col min="11272" max="11272" width="11.5703125" customWidth="1"/>
    <col min="11273" max="11273" width="5.7109375" customWidth="1"/>
    <col min="11274" max="11274" width="12.140625" customWidth="1"/>
    <col min="11275" max="11520" width="9.140625" customWidth="1"/>
    <col min="11521" max="11521" width="20.5703125" customWidth="1"/>
    <col min="11522" max="11522" width="17.42578125" customWidth="1"/>
    <col min="11523" max="11523" width="16.28515625" customWidth="1"/>
    <col min="11524" max="11524" width="52.28515625" customWidth="1"/>
    <col min="11525" max="11525" width="13" customWidth="1"/>
    <col min="11526" max="11526" width="98.85546875" customWidth="1"/>
    <col min="11527" max="11527" width="15.85546875" customWidth="1"/>
    <col min="11528" max="11528" width="11.5703125" customWidth="1"/>
    <col min="11529" max="11529" width="5.7109375" customWidth="1"/>
    <col min="11530" max="11530" width="12.140625" customWidth="1"/>
    <col min="11531" max="11776" width="9.140625" customWidth="1"/>
    <col min="11777" max="11777" width="20.5703125" customWidth="1"/>
    <col min="11778" max="11778" width="17.42578125" customWidth="1"/>
    <col min="11779" max="11779" width="16.28515625" customWidth="1"/>
    <col min="11780" max="11780" width="52.28515625" customWidth="1"/>
    <col min="11781" max="11781" width="13" customWidth="1"/>
    <col min="11782" max="11782" width="98.85546875" customWidth="1"/>
    <col min="11783" max="11783" width="15.85546875" customWidth="1"/>
    <col min="11784" max="11784" width="11.5703125" customWidth="1"/>
    <col min="11785" max="11785" width="5.7109375" customWidth="1"/>
    <col min="11786" max="11786" width="12.140625" customWidth="1"/>
    <col min="11787" max="12032" width="9.140625" customWidth="1"/>
    <col min="12033" max="12033" width="20.5703125" customWidth="1"/>
    <col min="12034" max="12034" width="17.42578125" customWidth="1"/>
    <col min="12035" max="12035" width="16.28515625" customWidth="1"/>
    <col min="12036" max="12036" width="52.28515625" customWidth="1"/>
    <col min="12037" max="12037" width="13" customWidth="1"/>
    <col min="12038" max="12038" width="98.85546875" customWidth="1"/>
    <col min="12039" max="12039" width="15.85546875" customWidth="1"/>
    <col min="12040" max="12040" width="11.5703125" customWidth="1"/>
    <col min="12041" max="12041" width="5.7109375" customWidth="1"/>
    <col min="12042" max="12042" width="12.140625" customWidth="1"/>
    <col min="12043" max="12288" width="9.140625" customWidth="1"/>
    <col min="12289" max="12289" width="20.5703125" customWidth="1"/>
    <col min="12290" max="12290" width="17.42578125" customWidth="1"/>
    <col min="12291" max="12291" width="16.28515625" customWidth="1"/>
    <col min="12292" max="12292" width="52.28515625" customWidth="1"/>
    <col min="12293" max="12293" width="13" customWidth="1"/>
    <col min="12294" max="12294" width="98.85546875" customWidth="1"/>
    <col min="12295" max="12295" width="15.85546875" customWidth="1"/>
    <col min="12296" max="12296" width="11.5703125" customWidth="1"/>
    <col min="12297" max="12297" width="5.7109375" customWidth="1"/>
    <col min="12298" max="12298" width="12.140625" customWidth="1"/>
    <col min="12299" max="12544" width="9.140625" customWidth="1"/>
    <col min="12545" max="12545" width="20.5703125" customWidth="1"/>
    <col min="12546" max="12546" width="17.42578125" customWidth="1"/>
    <col min="12547" max="12547" width="16.28515625" customWidth="1"/>
    <col min="12548" max="12548" width="52.28515625" customWidth="1"/>
    <col min="12549" max="12549" width="13" customWidth="1"/>
    <col min="12550" max="12550" width="98.85546875" customWidth="1"/>
    <col min="12551" max="12551" width="15.85546875" customWidth="1"/>
    <col min="12552" max="12552" width="11.5703125" customWidth="1"/>
    <col min="12553" max="12553" width="5.7109375" customWidth="1"/>
    <col min="12554" max="12554" width="12.140625" customWidth="1"/>
    <col min="12555" max="12800" width="9.140625" customWidth="1"/>
    <col min="12801" max="12801" width="20.5703125" customWidth="1"/>
    <col min="12802" max="12802" width="17.42578125" customWidth="1"/>
    <col min="12803" max="12803" width="16.28515625" customWidth="1"/>
    <col min="12804" max="12804" width="52.28515625" customWidth="1"/>
    <col min="12805" max="12805" width="13" customWidth="1"/>
    <col min="12806" max="12806" width="98.85546875" customWidth="1"/>
    <col min="12807" max="12807" width="15.85546875" customWidth="1"/>
    <col min="12808" max="12808" width="11.5703125" customWidth="1"/>
    <col min="12809" max="12809" width="5.7109375" customWidth="1"/>
    <col min="12810" max="12810" width="12.140625" customWidth="1"/>
    <col min="12811" max="13056" width="9.140625" customWidth="1"/>
    <col min="13057" max="13057" width="20.5703125" customWidth="1"/>
    <col min="13058" max="13058" width="17.42578125" customWidth="1"/>
    <col min="13059" max="13059" width="16.28515625" customWidth="1"/>
    <col min="13060" max="13060" width="52.28515625" customWidth="1"/>
    <col min="13061" max="13061" width="13" customWidth="1"/>
    <col min="13062" max="13062" width="98.85546875" customWidth="1"/>
    <col min="13063" max="13063" width="15.85546875" customWidth="1"/>
    <col min="13064" max="13064" width="11.5703125" customWidth="1"/>
    <col min="13065" max="13065" width="5.7109375" customWidth="1"/>
    <col min="13066" max="13066" width="12.140625" customWidth="1"/>
    <col min="13067" max="13312" width="9.140625" customWidth="1"/>
    <col min="13313" max="13313" width="20.5703125" customWidth="1"/>
    <col min="13314" max="13314" width="17.42578125" customWidth="1"/>
    <col min="13315" max="13315" width="16.28515625" customWidth="1"/>
    <col min="13316" max="13316" width="52.28515625" customWidth="1"/>
    <col min="13317" max="13317" width="13" customWidth="1"/>
    <col min="13318" max="13318" width="98.85546875" customWidth="1"/>
    <col min="13319" max="13319" width="15.85546875" customWidth="1"/>
    <col min="13320" max="13320" width="11.5703125" customWidth="1"/>
    <col min="13321" max="13321" width="5.7109375" customWidth="1"/>
    <col min="13322" max="13322" width="12.140625" customWidth="1"/>
    <col min="13323" max="13568" width="9.140625" customWidth="1"/>
    <col min="13569" max="13569" width="20.5703125" customWidth="1"/>
    <col min="13570" max="13570" width="17.42578125" customWidth="1"/>
    <col min="13571" max="13571" width="16.28515625" customWidth="1"/>
    <col min="13572" max="13572" width="52.28515625" customWidth="1"/>
    <col min="13573" max="13573" width="13" customWidth="1"/>
    <col min="13574" max="13574" width="98.85546875" customWidth="1"/>
    <col min="13575" max="13575" width="15.85546875" customWidth="1"/>
    <col min="13576" max="13576" width="11.5703125" customWidth="1"/>
    <col min="13577" max="13577" width="5.7109375" customWidth="1"/>
    <col min="13578" max="13578" width="12.140625" customWidth="1"/>
    <col min="13579" max="13824" width="9.140625" customWidth="1"/>
    <col min="13825" max="13825" width="20.5703125" customWidth="1"/>
    <col min="13826" max="13826" width="17.42578125" customWidth="1"/>
    <col min="13827" max="13827" width="16.28515625" customWidth="1"/>
    <col min="13828" max="13828" width="52.28515625" customWidth="1"/>
    <col min="13829" max="13829" width="13" customWidth="1"/>
    <col min="13830" max="13830" width="98.85546875" customWidth="1"/>
    <col min="13831" max="13831" width="15.85546875" customWidth="1"/>
    <col min="13832" max="13832" width="11.5703125" customWidth="1"/>
    <col min="13833" max="13833" width="5.7109375" customWidth="1"/>
    <col min="13834" max="13834" width="12.140625" customWidth="1"/>
    <col min="13835" max="14080" width="9.140625" customWidth="1"/>
    <col min="14081" max="14081" width="20.5703125" customWidth="1"/>
    <col min="14082" max="14082" width="17.42578125" customWidth="1"/>
    <col min="14083" max="14083" width="16.28515625" customWidth="1"/>
    <col min="14084" max="14084" width="52.28515625" customWidth="1"/>
    <col min="14085" max="14085" width="13" customWidth="1"/>
    <col min="14086" max="14086" width="98.85546875" customWidth="1"/>
    <col min="14087" max="14087" width="15.85546875" customWidth="1"/>
    <col min="14088" max="14088" width="11.5703125" customWidth="1"/>
    <col min="14089" max="14089" width="5.7109375" customWidth="1"/>
    <col min="14090" max="14090" width="12.140625" customWidth="1"/>
    <col min="14091" max="14336" width="9.140625" customWidth="1"/>
    <col min="14337" max="14337" width="20.5703125" customWidth="1"/>
    <col min="14338" max="14338" width="17.42578125" customWidth="1"/>
    <col min="14339" max="14339" width="16.28515625" customWidth="1"/>
    <col min="14340" max="14340" width="52.28515625" customWidth="1"/>
    <col min="14341" max="14341" width="13" customWidth="1"/>
    <col min="14342" max="14342" width="98.85546875" customWidth="1"/>
    <col min="14343" max="14343" width="15.85546875" customWidth="1"/>
    <col min="14344" max="14344" width="11.5703125" customWidth="1"/>
    <col min="14345" max="14345" width="5.7109375" customWidth="1"/>
    <col min="14346" max="14346" width="12.140625" customWidth="1"/>
    <col min="14347" max="14592" width="9.140625" customWidth="1"/>
    <col min="14593" max="14593" width="20.5703125" customWidth="1"/>
    <col min="14594" max="14594" width="17.42578125" customWidth="1"/>
    <col min="14595" max="14595" width="16.28515625" customWidth="1"/>
    <col min="14596" max="14596" width="52.28515625" customWidth="1"/>
    <col min="14597" max="14597" width="13" customWidth="1"/>
    <col min="14598" max="14598" width="98.85546875" customWidth="1"/>
    <col min="14599" max="14599" width="15.85546875" customWidth="1"/>
    <col min="14600" max="14600" width="11.5703125" customWidth="1"/>
    <col min="14601" max="14601" width="5.7109375" customWidth="1"/>
    <col min="14602" max="14602" width="12.140625" customWidth="1"/>
    <col min="14603" max="14848" width="9.140625" customWidth="1"/>
    <col min="14849" max="14849" width="20.5703125" customWidth="1"/>
    <col min="14850" max="14850" width="17.42578125" customWidth="1"/>
    <col min="14851" max="14851" width="16.28515625" customWidth="1"/>
    <col min="14852" max="14852" width="52.28515625" customWidth="1"/>
    <col min="14853" max="14853" width="13" customWidth="1"/>
    <col min="14854" max="14854" width="98.85546875" customWidth="1"/>
    <col min="14855" max="14855" width="15.85546875" customWidth="1"/>
    <col min="14856" max="14856" width="11.5703125" customWidth="1"/>
    <col min="14857" max="14857" width="5.7109375" customWidth="1"/>
    <col min="14858" max="14858" width="12.140625" customWidth="1"/>
    <col min="14859" max="15104" width="9.140625" customWidth="1"/>
    <col min="15105" max="15105" width="20.5703125" customWidth="1"/>
    <col min="15106" max="15106" width="17.42578125" customWidth="1"/>
    <col min="15107" max="15107" width="16.28515625" customWidth="1"/>
    <col min="15108" max="15108" width="52.28515625" customWidth="1"/>
    <col min="15109" max="15109" width="13" customWidth="1"/>
    <col min="15110" max="15110" width="98.85546875" customWidth="1"/>
    <col min="15111" max="15111" width="15.85546875" customWidth="1"/>
    <col min="15112" max="15112" width="11.5703125" customWidth="1"/>
    <col min="15113" max="15113" width="5.7109375" customWidth="1"/>
    <col min="15114" max="15114" width="12.140625" customWidth="1"/>
    <col min="15115" max="15360" width="9.140625" customWidth="1"/>
    <col min="15361" max="15361" width="20.5703125" customWidth="1"/>
    <col min="15362" max="15362" width="17.42578125" customWidth="1"/>
    <col min="15363" max="15363" width="16.28515625" customWidth="1"/>
    <col min="15364" max="15364" width="52.28515625" customWidth="1"/>
    <col min="15365" max="15365" width="13" customWidth="1"/>
    <col min="15366" max="15366" width="98.85546875" customWidth="1"/>
    <col min="15367" max="15367" width="15.85546875" customWidth="1"/>
    <col min="15368" max="15368" width="11.5703125" customWidth="1"/>
    <col min="15369" max="15369" width="5.7109375" customWidth="1"/>
    <col min="15370" max="15370" width="12.140625" customWidth="1"/>
    <col min="15371" max="15616" width="9.140625" customWidth="1"/>
    <col min="15617" max="15617" width="20.5703125" customWidth="1"/>
    <col min="15618" max="15618" width="17.42578125" customWidth="1"/>
    <col min="15619" max="15619" width="16.28515625" customWidth="1"/>
    <col min="15620" max="15620" width="52.28515625" customWidth="1"/>
    <col min="15621" max="15621" width="13" customWidth="1"/>
    <col min="15622" max="15622" width="98.85546875" customWidth="1"/>
    <col min="15623" max="15623" width="15.85546875" customWidth="1"/>
    <col min="15624" max="15624" width="11.5703125" customWidth="1"/>
    <col min="15625" max="15625" width="5.7109375" customWidth="1"/>
    <col min="15626" max="15626" width="12.140625" customWidth="1"/>
    <col min="15627" max="15872" width="9.140625" customWidth="1"/>
    <col min="15873" max="15873" width="20.5703125" customWidth="1"/>
    <col min="15874" max="15874" width="17.42578125" customWidth="1"/>
    <col min="15875" max="15875" width="16.28515625" customWidth="1"/>
    <col min="15876" max="15876" width="52.28515625" customWidth="1"/>
    <col min="15877" max="15877" width="13" customWidth="1"/>
    <col min="15878" max="15878" width="98.85546875" customWidth="1"/>
    <col min="15879" max="15879" width="15.85546875" customWidth="1"/>
    <col min="15880" max="15880" width="11.5703125" customWidth="1"/>
    <col min="15881" max="15881" width="5.7109375" customWidth="1"/>
    <col min="15882" max="15882" width="12.140625" customWidth="1"/>
    <col min="15883" max="16128" width="9.140625" customWidth="1"/>
    <col min="16129" max="16129" width="20.5703125" customWidth="1"/>
    <col min="16130" max="16130" width="17.42578125" customWidth="1"/>
    <col min="16131" max="16131" width="16.28515625" customWidth="1"/>
    <col min="16132" max="16132" width="52.28515625" customWidth="1"/>
    <col min="16133" max="16133" width="13" customWidth="1"/>
    <col min="16134" max="16134" width="98.85546875" customWidth="1"/>
    <col min="16135" max="16135" width="15.85546875" customWidth="1"/>
    <col min="16136" max="16136" width="11.5703125" customWidth="1"/>
    <col min="16137" max="16137" width="5.7109375" customWidth="1"/>
    <col min="16138" max="16138" width="12.140625" customWidth="1"/>
    <col min="16139" max="16384" width="9.140625" customWidth="1"/>
  </cols>
  <sheetData>
    <row r="1" spans="1:10">
      <c r="A1" s="681" t="s">
        <v>2961</v>
      </c>
      <c r="B1" s="679" t="s">
        <v>4</v>
      </c>
      <c r="C1" s="679" t="s">
        <v>2972</v>
      </c>
      <c r="D1" s="679" t="s">
        <v>2973</v>
      </c>
      <c r="E1" s="679" t="s">
        <v>2974</v>
      </c>
      <c r="F1" s="679" t="s">
        <v>2975</v>
      </c>
      <c r="G1" s="679" t="s">
        <v>2976</v>
      </c>
      <c r="H1" s="679" t="s">
        <v>2977</v>
      </c>
      <c r="I1" s="679" t="s">
        <v>3</v>
      </c>
      <c r="J1" s="679" t="s">
        <v>28</v>
      </c>
    </row>
    <row r="2" spans="1:10">
      <c r="A2" s="682">
        <v>30128140</v>
      </c>
      <c r="B2" s="680" t="s">
        <v>739</v>
      </c>
      <c r="C2" s="680">
        <v>4085603</v>
      </c>
      <c r="D2" s="680" t="s">
        <v>52</v>
      </c>
      <c r="E2" s="680" t="s">
        <v>2978</v>
      </c>
      <c r="F2" s="680" t="s">
        <v>1011</v>
      </c>
      <c r="G2" s="680" t="s">
        <v>3433</v>
      </c>
      <c r="H2" s="680" t="s">
        <v>3102</v>
      </c>
      <c r="I2" s="680" t="s">
        <v>227</v>
      </c>
      <c r="J2" s="680" t="s">
        <v>55</v>
      </c>
    </row>
    <row r="3" spans="1:10">
      <c r="A3" s="682">
        <v>40005716</v>
      </c>
      <c r="B3" s="680" t="s">
        <v>439</v>
      </c>
      <c r="C3" s="680">
        <v>35000</v>
      </c>
      <c r="D3" s="680" t="s">
        <v>52</v>
      </c>
      <c r="E3" s="680" t="s">
        <v>2991</v>
      </c>
      <c r="F3" s="680" t="s">
        <v>1011</v>
      </c>
      <c r="G3" s="680" t="s">
        <v>3426</v>
      </c>
      <c r="H3" s="680" t="s">
        <v>2988</v>
      </c>
      <c r="I3" s="680" t="s">
        <v>402</v>
      </c>
      <c r="J3" s="680" t="s">
        <v>1011</v>
      </c>
    </row>
    <row r="4" spans="1:10">
      <c r="A4" s="682">
        <v>40006526</v>
      </c>
      <c r="B4" s="680" t="s">
        <v>420</v>
      </c>
      <c r="C4" s="680">
        <v>20000</v>
      </c>
      <c r="D4" s="680" t="s">
        <v>52</v>
      </c>
      <c r="E4" s="680" t="s">
        <v>2991</v>
      </c>
      <c r="F4" s="680" t="s">
        <v>1011</v>
      </c>
      <c r="G4" s="680" t="s">
        <v>3427</v>
      </c>
      <c r="H4" s="680" t="s">
        <v>2990</v>
      </c>
      <c r="I4" s="680" t="s">
        <v>402</v>
      </c>
      <c r="J4" s="680" t="s">
        <v>1011</v>
      </c>
    </row>
    <row r="5" spans="1:10">
      <c r="A5" s="682">
        <v>30478659</v>
      </c>
      <c r="B5" s="680" t="s">
        <v>1011</v>
      </c>
      <c r="C5" s="680">
        <v>205198</v>
      </c>
      <c r="D5" s="680" t="s">
        <v>52</v>
      </c>
      <c r="E5" s="680" t="s">
        <v>2978</v>
      </c>
      <c r="F5" s="680" t="s">
        <v>1011</v>
      </c>
      <c r="G5" s="680" t="s">
        <v>3428</v>
      </c>
      <c r="H5" s="680" t="s">
        <v>2741</v>
      </c>
      <c r="I5" s="680" t="s">
        <v>1011</v>
      </c>
      <c r="J5" s="680" t="s">
        <v>1011</v>
      </c>
    </row>
    <row r="6" spans="1:10">
      <c r="A6" s="682">
        <v>40009284</v>
      </c>
      <c r="B6" s="680" t="s">
        <v>183</v>
      </c>
      <c r="C6" s="680">
        <v>431000</v>
      </c>
      <c r="D6" s="680" t="s">
        <v>52</v>
      </c>
      <c r="E6" s="680" t="s">
        <v>2978</v>
      </c>
      <c r="F6" s="680" t="s">
        <v>1011</v>
      </c>
      <c r="G6" s="680" t="s">
        <v>5009</v>
      </c>
      <c r="H6" s="680" t="s">
        <v>2988</v>
      </c>
      <c r="I6" s="680" t="s">
        <v>50</v>
      </c>
      <c r="J6" s="680" t="s">
        <v>1011</v>
      </c>
    </row>
    <row r="7" spans="1:10">
      <c r="A7" s="682">
        <v>40000513</v>
      </c>
      <c r="B7" s="680" t="s">
        <v>119</v>
      </c>
      <c r="C7" s="680">
        <v>66480</v>
      </c>
      <c r="D7" s="680" t="s">
        <v>52</v>
      </c>
      <c r="E7" s="680" t="s">
        <v>2978</v>
      </c>
      <c r="F7" s="680" t="s">
        <v>1011</v>
      </c>
      <c r="G7" s="680" t="s">
        <v>3429</v>
      </c>
      <c r="H7" s="680" t="s">
        <v>2995</v>
      </c>
      <c r="I7" s="680" t="s">
        <v>50</v>
      </c>
      <c r="J7" s="680" t="s">
        <v>1011</v>
      </c>
    </row>
    <row r="8" spans="1:10">
      <c r="A8" s="682">
        <v>30405773</v>
      </c>
      <c r="B8" s="680" t="s">
        <v>183</v>
      </c>
      <c r="C8" s="680">
        <v>24900</v>
      </c>
      <c r="D8" s="680" t="s">
        <v>98</v>
      </c>
      <c r="E8" s="680" t="s">
        <v>2978</v>
      </c>
      <c r="F8" s="680" t="s">
        <v>1011</v>
      </c>
      <c r="G8" s="680" t="s">
        <v>188</v>
      </c>
      <c r="H8" s="680" t="s">
        <v>2995</v>
      </c>
      <c r="I8" s="680" t="s">
        <v>50</v>
      </c>
      <c r="J8" s="680" t="s">
        <v>55</v>
      </c>
    </row>
    <row r="9" spans="1:10">
      <c r="A9" s="682">
        <v>40003887</v>
      </c>
      <c r="B9" s="680" t="s">
        <v>739</v>
      </c>
      <c r="C9" s="680">
        <v>100000</v>
      </c>
      <c r="D9" s="680" t="s">
        <v>52</v>
      </c>
      <c r="E9" s="680" t="s">
        <v>2978</v>
      </c>
      <c r="F9" s="680" t="s">
        <v>1011</v>
      </c>
      <c r="G9" s="680" t="s">
        <v>3448</v>
      </c>
      <c r="H9" s="680" t="s">
        <v>2980</v>
      </c>
      <c r="I9" s="680" t="s">
        <v>227</v>
      </c>
      <c r="J9" s="680" t="s">
        <v>1011</v>
      </c>
    </row>
    <row r="10" spans="1:10">
      <c r="A10" s="682">
        <v>30339323</v>
      </c>
      <c r="B10" s="680" t="s">
        <v>427</v>
      </c>
      <c r="C10" s="680">
        <v>231175</v>
      </c>
      <c r="D10" s="680" t="s">
        <v>98</v>
      </c>
      <c r="E10" s="680" t="s">
        <v>3038</v>
      </c>
      <c r="F10" s="680" t="s">
        <v>1011</v>
      </c>
      <c r="G10" s="680" t="s">
        <v>3455</v>
      </c>
      <c r="H10" s="680" t="s">
        <v>2990</v>
      </c>
      <c r="I10" s="680" t="s">
        <v>402</v>
      </c>
      <c r="J10" s="680" t="s">
        <v>1011</v>
      </c>
    </row>
    <row r="11" spans="1:10">
      <c r="A11" s="682">
        <v>30091074</v>
      </c>
      <c r="B11" s="680" t="s">
        <v>1011</v>
      </c>
      <c r="C11" s="680">
        <v>10220796</v>
      </c>
      <c r="D11" s="680" t="s">
        <v>52</v>
      </c>
      <c r="E11" s="680" t="s">
        <v>2978</v>
      </c>
      <c r="F11" s="680" t="s">
        <v>1011</v>
      </c>
      <c r="G11" s="680" t="s">
        <v>3440</v>
      </c>
      <c r="H11" s="680" t="s">
        <v>2988</v>
      </c>
      <c r="I11" s="680" t="s">
        <v>1011</v>
      </c>
      <c r="J11" s="680" t="s">
        <v>1011</v>
      </c>
    </row>
    <row r="12" spans="1:10">
      <c r="A12" s="682">
        <v>30112219</v>
      </c>
      <c r="B12" s="680" t="s">
        <v>1011</v>
      </c>
      <c r="C12" s="680">
        <v>386059</v>
      </c>
      <c r="D12" s="680" t="s">
        <v>98</v>
      </c>
      <c r="E12" s="680" t="s">
        <v>3013</v>
      </c>
      <c r="F12" s="680" t="s">
        <v>1011</v>
      </c>
      <c r="G12" s="680" t="s">
        <v>3456</v>
      </c>
      <c r="H12" s="680" t="s">
        <v>2995</v>
      </c>
      <c r="I12" s="680" t="s">
        <v>1011</v>
      </c>
      <c r="J12" s="680" t="s">
        <v>55</v>
      </c>
    </row>
    <row r="13" spans="1:10">
      <c r="A13" s="682">
        <v>30080460</v>
      </c>
      <c r="B13" s="680" t="s">
        <v>739</v>
      </c>
      <c r="C13" s="680">
        <v>347670</v>
      </c>
      <c r="D13" s="680" t="s">
        <v>52</v>
      </c>
      <c r="E13" s="680" t="s">
        <v>2978</v>
      </c>
      <c r="F13" s="680" t="s">
        <v>1011</v>
      </c>
      <c r="G13" s="680" t="s">
        <v>3443</v>
      </c>
      <c r="H13" s="680" t="s">
        <v>2988</v>
      </c>
      <c r="I13" s="680" t="s">
        <v>227</v>
      </c>
      <c r="J13" s="680" t="s">
        <v>55</v>
      </c>
    </row>
    <row r="14" spans="1:10">
      <c r="A14" s="682">
        <v>40008370</v>
      </c>
      <c r="B14" s="680" t="s">
        <v>156</v>
      </c>
      <c r="C14" s="680">
        <v>26000</v>
      </c>
      <c r="D14" s="680" t="s">
        <v>98</v>
      </c>
      <c r="E14" s="680" t="s">
        <v>2978</v>
      </c>
      <c r="F14" s="680" t="s">
        <v>1011</v>
      </c>
      <c r="G14" s="680" t="s">
        <v>3444</v>
      </c>
      <c r="H14" s="680" t="s">
        <v>2988</v>
      </c>
      <c r="I14" s="680" t="s">
        <v>50</v>
      </c>
      <c r="J14" s="680" t="s">
        <v>1011</v>
      </c>
    </row>
    <row r="15" spans="1:10">
      <c r="A15" s="682">
        <v>40004549</v>
      </c>
      <c r="B15" s="680" t="s">
        <v>1011</v>
      </c>
      <c r="C15" s="680">
        <v>3810973</v>
      </c>
      <c r="D15" s="680" t="s">
        <v>52</v>
      </c>
      <c r="E15" s="680" t="s">
        <v>3013</v>
      </c>
      <c r="F15" s="680" t="s">
        <v>1011</v>
      </c>
      <c r="G15" s="680" t="s">
        <v>3356</v>
      </c>
      <c r="H15" s="680" t="s">
        <v>2990</v>
      </c>
      <c r="I15" s="680" t="s">
        <v>1011</v>
      </c>
      <c r="J15" s="680" t="s">
        <v>55</v>
      </c>
    </row>
    <row r="16" spans="1:10">
      <c r="A16" s="682">
        <v>40005418</v>
      </c>
      <c r="B16" s="680" t="s">
        <v>284</v>
      </c>
      <c r="C16" s="680">
        <v>54300</v>
      </c>
      <c r="D16" s="680" t="s">
        <v>52</v>
      </c>
      <c r="E16" s="680" t="s">
        <v>2978</v>
      </c>
      <c r="F16" s="680" t="s">
        <v>1011</v>
      </c>
      <c r="G16" s="680" t="s">
        <v>3018</v>
      </c>
      <c r="H16" s="680" t="s">
        <v>2995</v>
      </c>
      <c r="I16" s="680" t="s">
        <v>227</v>
      </c>
      <c r="J16" s="680" t="s">
        <v>1011</v>
      </c>
    </row>
    <row r="17" spans="1:10">
      <c r="A17" s="682">
        <v>30482921</v>
      </c>
      <c r="B17" s="680" t="s">
        <v>148</v>
      </c>
      <c r="C17" s="680">
        <v>59999</v>
      </c>
      <c r="D17" s="680" t="s">
        <v>52</v>
      </c>
      <c r="E17" s="680" t="s">
        <v>2978</v>
      </c>
      <c r="F17" s="680" t="s">
        <v>1011</v>
      </c>
      <c r="G17" s="680" t="s">
        <v>815</v>
      </c>
      <c r="H17" s="680" t="s">
        <v>2988</v>
      </c>
      <c r="I17" s="680" t="s">
        <v>50</v>
      </c>
      <c r="J17" s="680" t="s">
        <v>1011</v>
      </c>
    </row>
    <row r="18" spans="1:10">
      <c r="A18" s="682">
        <v>30128028</v>
      </c>
      <c r="B18" s="680" t="s">
        <v>1011</v>
      </c>
      <c r="C18" s="680">
        <v>2009161</v>
      </c>
      <c r="D18" s="680" t="s">
        <v>98</v>
      </c>
      <c r="E18" s="680" t="s">
        <v>3013</v>
      </c>
      <c r="F18" s="680" t="s">
        <v>1011</v>
      </c>
      <c r="G18" s="680" t="s">
        <v>3434</v>
      </c>
      <c r="H18" s="680" t="s">
        <v>2990</v>
      </c>
      <c r="I18" s="680" t="s">
        <v>1011</v>
      </c>
      <c r="J18" s="680" t="s">
        <v>55</v>
      </c>
    </row>
    <row r="19" spans="1:10">
      <c r="A19" s="682">
        <v>30076574</v>
      </c>
      <c r="B19" s="680" t="s">
        <v>227</v>
      </c>
      <c r="C19" s="680">
        <v>3478589</v>
      </c>
      <c r="D19" s="680" t="s">
        <v>52</v>
      </c>
      <c r="E19" s="680" t="s">
        <v>2978</v>
      </c>
      <c r="F19" s="680" t="s">
        <v>1011</v>
      </c>
      <c r="G19" s="680" t="s">
        <v>333</v>
      </c>
      <c r="H19" s="680" t="s">
        <v>2995</v>
      </c>
      <c r="I19" s="680" t="s">
        <v>227</v>
      </c>
      <c r="J19" s="680" t="s">
        <v>55</v>
      </c>
    </row>
    <row r="20" spans="1:10">
      <c r="A20" s="682">
        <v>30484454</v>
      </c>
      <c r="B20" s="680" t="s">
        <v>439</v>
      </c>
      <c r="C20" s="680">
        <v>68742</v>
      </c>
      <c r="D20" s="680" t="s">
        <v>98</v>
      </c>
      <c r="E20" s="680" t="s">
        <v>3056</v>
      </c>
      <c r="F20" s="680" t="s">
        <v>1011</v>
      </c>
      <c r="G20" s="680" t="s">
        <v>3435</v>
      </c>
      <c r="H20" s="680" t="s">
        <v>2995</v>
      </c>
      <c r="I20" s="680" t="s">
        <v>402</v>
      </c>
      <c r="J20" s="680" t="s">
        <v>55</v>
      </c>
    </row>
    <row r="21" spans="1:10">
      <c r="A21" s="682">
        <v>30458130</v>
      </c>
      <c r="B21" s="680" t="s">
        <v>300</v>
      </c>
      <c r="C21" s="680">
        <v>387753</v>
      </c>
      <c r="D21" s="680" t="s">
        <v>52</v>
      </c>
      <c r="E21" s="680" t="s">
        <v>2978</v>
      </c>
      <c r="F21" s="680" t="s">
        <v>1011</v>
      </c>
      <c r="G21" s="680" t="s">
        <v>304</v>
      </c>
      <c r="H21" s="680" t="s">
        <v>2988</v>
      </c>
      <c r="I21" s="680" t="s">
        <v>227</v>
      </c>
      <c r="J21" s="680" t="s">
        <v>55</v>
      </c>
    </row>
    <row r="22" spans="1:10">
      <c r="A22" s="682">
        <v>30485054</v>
      </c>
      <c r="B22" s="680" t="s">
        <v>1011</v>
      </c>
      <c r="C22" s="680">
        <v>307800</v>
      </c>
      <c r="D22" s="680" t="s">
        <v>52</v>
      </c>
      <c r="E22" s="680" t="s">
        <v>2978</v>
      </c>
      <c r="F22" s="680" t="s">
        <v>1011</v>
      </c>
      <c r="G22" s="680" t="s">
        <v>3347</v>
      </c>
      <c r="H22" s="680" t="s">
        <v>3282</v>
      </c>
      <c r="I22" s="680" t="s">
        <v>1011</v>
      </c>
      <c r="J22" s="680" t="s">
        <v>1011</v>
      </c>
    </row>
    <row r="23" spans="1:10">
      <c r="A23" s="682">
        <v>30483152</v>
      </c>
      <c r="B23" s="680" t="s">
        <v>1011</v>
      </c>
      <c r="C23" s="680">
        <v>410913</v>
      </c>
      <c r="D23" s="680" t="s">
        <v>102</v>
      </c>
      <c r="E23" s="680" t="s">
        <v>3013</v>
      </c>
      <c r="F23" s="680" t="s">
        <v>1011</v>
      </c>
      <c r="G23" s="680" t="s">
        <v>3348</v>
      </c>
      <c r="H23" s="680" t="s">
        <v>2988</v>
      </c>
      <c r="I23" s="680" t="s">
        <v>1011</v>
      </c>
      <c r="J23" s="680" t="s">
        <v>55</v>
      </c>
    </row>
    <row r="24" spans="1:10">
      <c r="A24" s="682">
        <v>30485156</v>
      </c>
      <c r="B24" s="680" t="s">
        <v>318</v>
      </c>
      <c r="C24" s="680">
        <v>82696</v>
      </c>
      <c r="D24" s="680" t="s">
        <v>52</v>
      </c>
      <c r="E24" s="680" t="s">
        <v>2978</v>
      </c>
      <c r="F24" s="680" t="s">
        <v>1011</v>
      </c>
      <c r="G24" s="680" t="s">
        <v>3349</v>
      </c>
      <c r="H24" s="680" t="s">
        <v>2988</v>
      </c>
      <c r="I24" s="680" t="s">
        <v>227</v>
      </c>
      <c r="J24" s="680" t="s">
        <v>1011</v>
      </c>
    </row>
    <row r="25" spans="1:10">
      <c r="A25" s="682">
        <v>40001354</v>
      </c>
      <c r="B25" s="680" t="s">
        <v>148</v>
      </c>
      <c r="C25" s="680">
        <v>243145</v>
      </c>
      <c r="D25" s="680" t="s">
        <v>52</v>
      </c>
      <c r="E25" s="680" t="s">
        <v>2978</v>
      </c>
      <c r="F25" s="680" t="s">
        <v>1011</v>
      </c>
      <c r="G25" s="680" t="s">
        <v>3457</v>
      </c>
      <c r="H25" s="680" t="s">
        <v>2995</v>
      </c>
      <c r="I25" s="680" t="s">
        <v>50</v>
      </c>
      <c r="J25" s="680" t="s">
        <v>1011</v>
      </c>
    </row>
    <row r="26" spans="1:10">
      <c r="A26" s="682">
        <v>40007190</v>
      </c>
      <c r="B26" s="680" t="s">
        <v>528</v>
      </c>
      <c r="C26" s="680">
        <v>50000</v>
      </c>
      <c r="D26" s="680" t="s">
        <v>52</v>
      </c>
      <c r="E26" s="680" t="s">
        <v>2978</v>
      </c>
      <c r="F26" s="680" t="s">
        <v>1011</v>
      </c>
      <c r="G26" s="680" t="s">
        <v>3458</v>
      </c>
      <c r="H26" s="680" t="s">
        <v>2988</v>
      </c>
      <c r="I26" s="680" t="s">
        <v>402</v>
      </c>
      <c r="J26" s="680" t="s">
        <v>1011</v>
      </c>
    </row>
    <row r="27" spans="1:10">
      <c r="A27" s="682">
        <v>30476688</v>
      </c>
      <c r="B27" s="680" t="s">
        <v>439</v>
      </c>
      <c r="C27" s="680">
        <v>543264</v>
      </c>
      <c r="D27" s="680" t="s">
        <v>52</v>
      </c>
      <c r="E27" s="680" t="s">
        <v>2978</v>
      </c>
      <c r="F27" s="680" t="s">
        <v>1011</v>
      </c>
      <c r="G27" s="680" t="s">
        <v>3472</v>
      </c>
      <c r="H27" s="680" t="s">
        <v>2995</v>
      </c>
      <c r="I27" s="680" t="s">
        <v>402</v>
      </c>
      <c r="J27" s="680" t="s">
        <v>1011</v>
      </c>
    </row>
    <row r="28" spans="1:10">
      <c r="A28" s="682">
        <v>40008739</v>
      </c>
      <c r="B28" s="680" t="s">
        <v>284</v>
      </c>
      <c r="C28" s="680">
        <v>94000</v>
      </c>
      <c r="D28" s="680" t="s">
        <v>52</v>
      </c>
      <c r="E28" s="680" t="s">
        <v>2978</v>
      </c>
      <c r="F28" s="680" t="s">
        <v>1011</v>
      </c>
      <c r="G28" s="680" t="s">
        <v>3473</v>
      </c>
      <c r="H28" s="680" t="s">
        <v>2988</v>
      </c>
      <c r="I28" s="680" t="s">
        <v>227</v>
      </c>
      <c r="J28" s="680" t="s">
        <v>1011</v>
      </c>
    </row>
    <row r="29" spans="1:10">
      <c r="A29" s="682">
        <v>40008464</v>
      </c>
      <c r="B29" s="680" t="s">
        <v>403</v>
      </c>
      <c r="C29" s="680">
        <v>97827</v>
      </c>
      <c r="D29" s="680" t="s">
        <v>639</v>
      </c>
      <c r="E29" s="680" t="s">
        <v>2978</v>
      </c>
      <c r="F29" s="680" t="s">
        <v>1011</v>
      </c>
      <c r="G29" s="680" t="s">
        <v>3068</v>
      </c>
      <c r="H29" s="680" t="s">
        <v>3069</v>
      </c>
      <c r="I29" s="680" t="s">
        <v>402</v>
      </c>
      <c r="J29" s="680" t="s">
        <v>1011</v>
      </c>
    </row>
    <row r="30" spans="1:10">
      <c r="A30" s="682">
        <v>30084872</v>
      </c>
      <c r="B30" s="680" t="s">
        <v>739</v>
      </c>
      <c r="C30" s="680">
        <v>1420472</v>
      </c>
      <c r="D30" s="680" t="s">
        <v>52</v>
      </c>
      <c r="E30" s="680" t="s">
        <v>2978</v>
      </c>
      <c r="F30" s="680" t="s">
        <v>1011</v>
      </c>
      <c r="G30" s="680" t="s">
        <v>3449</v>
      </c>
      <c r="H30" s="680" t="s">
        <v>2995</v>
      </c>
      <c r="I30" s="680" t="s">
        <v>227</v>
      </c>
      <c r="J30" s="680" t="s">
        <v>1011</v>
      </c>
    </row>
    <row r="31" spans="1:10">
      <c r="A31" s="682">
        <v>30471833</v>
      </c>
      <c r="B31" s="680" t="s">
        <v>403</v>
      </c>
      <c r="C31" s="680">
        <v>509525</v>
      </c>
      <c r="D31" s="680" t="s">
        <v>52</v>
      </c>
      <c r="E31" s="680" t="s">
        <v>2984</v>
      </c>
      <c r="F31" s="680" t="s">
        <v>1011</v>
      </c>
      <c r="G31" s="680" t="s">
        <v>3450</v>
      </c>
      <c r="H31" s="680" t="s">
        <v>2990</v>
      </c>
      <c r="I31" s="680" t="s">
        <v>402</v>
      </c>
      <c r="J31" s="680" t="s">
        <v>55</v>
      </c>
    </row>
    <row r="32" spans="1:10">
      <c r="A32" s="682">
        <v>40006869</v>
      </c>
      <c r="B32" s="680" t="s">
        <v>50</v>
      </c>
      <c r="C32" s="680">
        <v>40264</v>
      </c>
      <c r="D32" s="680" t="s">
        <v>52</v>
      </c>
      <c r="E32" s="680" t="s">
        <v>2978</v>
      </c>
      <c r="F32" s="680" t="s">
        <v>1011</v>
      </c>
      <c r="G32" s="680" t="s">
        <v>3451</v>
      </c>
      <c r="H32" s="680" t="s">
        <v>3002</v>
      </c>
      <c r="I32" s="680" t="s">
        <v>50</v>
      </c>
      <c r="J32" s="680" t="s">
        <v>1011</v>
      </c>
    </row>
    <row r="33" spans="1:10">
      <c r="A33" s="682">
        <v>30115878</v>
      </c>
      <c r="B33" s="680" t="s">
        <v>528</v>
      </c>
      <c r="C33" s="680">
        <v>50536</v>
      </c>
      <c r="D33" s="680" t="s">
        <v>98</v>
      </c>
      <c r="E33" s="680" t="s">
        <v>2978</v>
      </c>
      <c r="F33" s="680" t="s">
        <v>1011</v>
      </c>
      <c r="G33" s="680" t="s">
        <v>3446</v>
      </c>
      <c r="H33" s="680" t="s">
        <v>2988</v>
      </c>
      <c r="I33" s="680" t="s">
        <v>402</v>
      </c>
      <c r="J33" s="680" t="s">
        <v>55</v>
      </c>
    </row>
    <row r="34" spans="1:10">
      <c r="A34" s="682">
        <v>30405922</v>
      </c>
      <c r="B34" s="680" t="s">
        <v>1011</v>
      </c>
      <c r="C34" s="680">
        <v>2300217</v>
      </c>
      <c r="D34" s="680" t="s">
        <v>52</v>
      </c>
      <c r="E34" s="680" t="s">
        <v>3076</v>
      </c>
      <c r="F34" s="680" t="s">
        <v>1011</v>
      </c>
      <c r="G34" s="680" t="s">
        <v>4458</v>
      </c>
      <c r="H34" s="680" t="s">
        <v>2988</v>
      </c>
      <c r="I34" s="680" t="s">
        <v>1011</v>
      </c>
      <c r="J34" s="680" t="s">
        <v>55</v>
      </c>
    </row>
    <row r="35" spans="1:10">
      <c r="A35" s="682">
        <v>30134234</v>
      </c>
      <c r="B35" s="680" t="s">
        <v>355</v>
      </c>
      <c r="C35" s="680">
        <v>695058</v>
      </c>
      <c r="D35" s="680" t="s">
        <v>52</v>
      </c>
      <c r="E35" s="680" t="s">
        <v>2978</v>
      </c>
      <c r="F35" s="680" t="s">
        <v>1011</v>
      </c>
      <c r="G35" s="680" t="s">
        <v>3447</v>
      </c>
      <c r="H35" s="680" t="s">
        <v>2988</v>
      </c>
      <c r="I35" s="680" t="s">
        <v>227</v>
      </c>
      <c r="J35" s="680" t="s">
        <v>142</v>
      </c>
    </row>
    <row r="36" spans="1:10">
      <c r="A36" s="682">
        <v>30127010</v>
      </c>
      <c r="B36" s="680" t="s">
        <v>739</v>
      </c>
      <c r="C36" s="680">
        <v>3570987</v>
      </c>
      <c r="D36" s="680" t="s">
        <v>52</v>
      </c>
      <c r="E36" s="680" t="s">
        <v>3056</v>
      </c>
      <c r="F36" s="680" t="s">
        <v>1011</v>
      </c>
      <c r="G36" s="680" t="s">
        <v>3452</v>
      </c>
      <c r="H36" s="680" t="s">
        <v>2990</v>
      </c>
      <c r="I36" s="680" t="s">
        <v>227</v>
      </c>
      <c r="J36" s="680" t="s">
        <v>55</v>
      </c>
    </row>
    <row r="37" spans="1:10">
      <c r="A37" s="682">
        <v>30308775</v>
      </c>
      <c r="B37" s="680" t="s">
        <v>1011</v>
      </c>
      <c r="C37" s="680">
        <v>495248</v>
      </c>
      <c r="D37" s="680" t="s">
        <v>52</v>
      </c>
      <c r="E37" s="680" t="s">
        <v>3260</v>
      </c>
      <c r="F37" s="680" t="s">
        <v>1011</v>
      </c>
      <c r="G37" s="680" t="s">
        <v>3261</v>
      </c>
      <c r="H37" s="680" t="s">
        <v>2988</v>
      </c>
      <c r="I37" s="680" t="s">
        <v>1011</v>
      </c>
      <c r="J37" s="680" t="s">
        <v>1011</v>
      </c>
    </row>
    <row r="38" spans="1:10">
      <c r="A38" s="682">
        <v>30486132</v>
      </c>
      <c r="B38" s="680" t="s">
        <v>119</v>
      </c>
      <c r="C38" s="680">
        <v>38988</v>
      </c>
      <c r="D38" s="680" t="s">
        <v>98</v>
      </c>
      <c r="E38" s="680" t="s">
        <v>2978</v>
      </c>
      <c r="F38" s="680" t="s">
        <v>1011</v>
      </c>
      <c r="G38" s="680" t="s">
        <v>143</v>
      </c>
      <c r="H38" s="680" t="s">
        <v>2988</v>
      </c>
      <c r="I38" s="680" t="s">
        <v>50</v>
      </c>
      <c r="J38" s="680" t="s">
        <v>1011</v>
      </c>
    </row>
    <row r="39" spans="1:10">
      <c r="A39" s="682">
        <v>30485206</v>
      </c>
      <c r="B39" s="680" t="s">
        <v>1011</v>
      </c>
      <c r="C39" s="680">
        <v>461700</v>
      </c>
      <c r="D39" s="680" t="s">
        <v>52</v>
      </c>
      <c r="E39" s="680" t="s">
        <v>2978</v>
      </c>
      <c r="F39" s="680" t="s">
        <v>1011</v>
      </c>
      <c r="G39" s="680" t="s">
        <v>708</v>
      </c>
      <c r="H39" s="680" t="s">
        <v>3282</v>
      </c>
      <c r="I39" s="680" t="s">
        <v>402</v>
      </c>
      <c r="J39" s="680" t="s">
        <v>1011</v>
      </c>
    </row>
    <row r="40" spans="1:10">
      <c r="A40" s="682">
        <v>20194077</v>
      </c>
      <c r="B40" s="680" t="s">
        <v>403</v>
      </c>
      <c r="C40" s="680">
        <v>620986</v>
      </c>
      <c r="D40" s="680" t="s">
        <v>52</v>
      </c>
      <c r="E40" s="680" t="s">
        <v>3474</v>
      </c>
      <c r="F40" s="680" t="s">
        <v>1011</v>
      </c>
      <c r="G40" s="680" t="s">
        <v>3475</v>
      </c>
      <c r="H40" s="680" t="s">
        <v>2988</v>
      </c>
      <c r="I40" s="680" t="s">
        <v>402</v>
      </c>
      <c r="J40" s="680" t="s">
        <v>3476</v>
      </c>
    </row>
    <row r="41" spans="1:10">
      <c r="A41" s="682">
        <v>30132175</v>
      </c>
      <c r="B41" s="680" t="s">
        <v>588</v>
      </c>
      <c r="C41" s="680">
        <v>2268970</v>
      </c>
      <c r="D41" s="680" t="s">
        <v>52</v>
      </c>
      <c r="E41" s="680" t="s">
        <v>3013</v>
      </c>
      <c r="F41" s="680" t="s">
        <v>1011</v>
      </c>
      <c r="G41" s="680" t="s">
        <v>3927</v>
      </c>
      <c r="H41" s="680" t="s">
        <v>2990</v>
      </c>
      <c r="I41" s="680" t="s">
        <v>560</v>
      </c>
      <c r="J41" s="680" t="s">
        <v>55</v>
      </c>
    </row>
    <row r="42" spans="1:10">
      <c r="A42" s="682">
        <v>30488884</v>
      </c>
      <c r="B42" s="680" t="s">
        <v>1011</v>
      </c>
      <c r="C42" s="680">
        <v>255667</v>
      </c>
      <c r="D42" s="680" t="s">
        <v>52</v>
      </c>
      <c r="E42" s="680" t="s">
        <v>2978</v>
      </c>
      <c r="F42" s="680" t="s">
        <v>1011</v>
      </c>
      <c r="G42" s="680" t="s">
        <v>3245</v>
      </c>
      <c r="H42" s="680" t="s">
        <v>2995</v>
      </c>
      <c r="I42" s="680" t="s">
        <v>227</v>
      </c>
      <c r="J42" s="680" t="s">
        <v>1011</v>
      </c>
    </row>
    <row r="43" spans="1:10">
      <c r="A43" s="682">
        <v>30384933</v>
      </c>
      <c r="B43" s="680" t="s">
        <v>284</v>
      </c>
      <c r="C43" s="680">
        <v>1054272</v>
      </c>
      <c r="D43" s="680" t="s">
        <v>98</v>
      </c>
      <c r="E43" s="680" t="s">
        <v>3013</v>
      </c>
      <c r="F43" s="680" t="s">
        <v>1011</v>
      </c>
      <c r="G43" s="680" t="s">
        <v>3200</v>
      </c>
      <c r="H43" s="680" t="s">
        <v>2990</v>
      </c>
      <c r="I43" s="680" t="s">
        <v>227</v>
      </c>
      <c r="J43" s="680" t="s">
        <v>55</v>
      </c>
    </row>
    <row r="44" spans="1:10">
      <c r="A44" s="682">
        <v>30427174</v>
      </c>
      <c r="B44" s="680" t="s">
        <v>50</v>
      </c>
      <c r="C44" s="680">
        <v>49779</v>
      </c>
      <c r="D44" s="680" t="s">
        <v>52</v>
      </c>
      <c r="E44" s="680" t="s">
        <v>2978</v>
      </c>
      <c r="F44" s="680" t="s">
        <v>1011</v>
      </c>
      <c r="G44" s="680" t="s">
        <v>791</v>
      </c>
      <c r="H44" s="680" t="s">
        <v>2988</v>
      </c>
      <c r="I44" s="680" t="s">
        <v>50</v>
      </c>
      <c r="J44" s="680" t="s">
        <v>1011</v>
      </c>
    </row>
    <row r="45" spans="1:10">
      <c r="A45" s="682">
        <v>40002959</v>
      </c>
      <c r="B45" s="680" t="s">
        <v>148</v>
      </c>
      <c r="C45" s="680">
        <v>294079</v>
      </c>
      <c r="D45" s="680" t="s">
        <v>52</v>
      </c>
      <c r="E45" s="680" t="s">
        <v>2978</v>
      </c>
      <c r="F45" s="680" t="s">
        <v>1011</v>
      </c>
      <c r="G45" s="680" t="s">
        <v>3461</v>
      </c>
      <c r="H45" s="680" t="s">
        <v>3002</v>
      </c>
      <c r="I45" s="680" t="s">
        <v>50</v>
      </c>
      <c r="J45" s="680" t="s">
        <v>1011</v>
      </c>
    </row>
    <row r="46" spans="1:10">
      <c r="A46" s="682">
        <v>30070762</v>
      </c>
      <c r="B46" s="680" t="s">
        <v>1011</v>
      </c>
      <c r="C46" s="680">
        <v>281458</v>
      </c>
      <c r="D46" s="680" t="s">
        <v>52</v>
      </c>
      <c r="E46" s="680" t="s">
        <v>3013</v>
      </c>
      <c r="F46" s="680" t="s">
        <v>1011</v>
      </c>
      <c r="G46" s="680" t="s">
        <v>3454</v>
      </c>
      <c r="H46" s="680" t="s">
        <v>2995</v>
      </c>
      <c r="I46" s="680" t="s">
        <v>1011</v>
      </c>
      <c r="J46" s="680" t="s">
        <v>55</v>
      </c>
    </row>
    <row r="47" spans="1:10">
      <c r="A47" s="682">
        <v>30429525</v>
      </c>
      <c r="B47" s="680" t="s">
        <v>490</v>
      </c>
      <c r="C47" s="680">
        <v>503653</v>
      </c>
      <c r="D47" s="680" t="s">
        <v>52</v>
      </c>
      <c r="E47" s="680" t="s">
        <v>3076</v>
      </c>
      <c r="F47" s="680" t="s">
        <v>1011</v>
      </c>
      <c r="G47" s="680" t="s">
        <v>3462</v>
      </c>
      <c r="H47" s="680" t="s">
        <v>2988</v>
      </c>
      <c r="I47" s="680" t="s">
        <v>402</v>
      </c>
      <c r="J47" s="680" t="s">
        <v>55</v>
      </c>
    </row>
    <row r="48" spans="1:10">
      <c r="A48" s="682">
        <v>40000650</v>
      </c>
      <c r="B48" s="680" t="s">
        <v>561</v>
      </c>
      <c r="C48" s="680">
        <v>80000</v>
      </c>
      <c r="D48" s="680" t="s">
        <v>52</v>
      </c>
      <c r="E48" s="680" t="s">
        <v>2978</v>
      </c>
      <c r="F48" s="680" t="s">
        <v>1011</v>
      </c>
      <c r="G48" s="680" t="s">
        <v>3453</v>
      </c>
      <c r="H48" s="680" t="s">
        <v>2988</v>
      </c>
      <c r="I48" s="680" t="s">
        <v>560</v>
      </c>
      <c r="J48" s="680" t="s">
        <v>1011</v>
      </c>
    </row>
    <row r="49" spans="1:10">
      <c r="A49" s="682">
        <v>30469438</v>
      </c>
      <c r="B49" s="680" t="s">
        <v>439</v>
      </c>
      <c r="C49" s="680">
        <v>1386347</v>
      </c>
      <c r="D49" s="680" t="s">
        <v>52</v>
      </c>
      <c r="E49" s="680" t="s">
        <v>3004</v>
      </c>
      <c r="F49" s="680" t="s">
        <v>1011</v>
      </c>
      <c r="G49" s="680" t="s">
        <v>3463</v>
      </c>
      <c r="H49" s="680" t="s">
        <v>2988</v>
      </c>
      <c r="I49" s="680" t="s">
        <v>402</v>
      </c>
      <c r="J49" s="680" t="s">
        <v>55</v>
      </c>
    </row>
    <row r="50" spans="1:10">
      <c r="A50" s="682">
        <v>30376622</v>
      </c>
      <c r="B50" s="680" t="s">
        <v>739</v>
      </c>
      <c r="C50" s="680">
        <v>150325</v>
      </c>
      <c r="D50" s="680" t="s">
        <v>98</v>
      </c>
      <c r="E50" s="680" t="s">
        <v>3123</v>
      </c>
      <c r="F50" s="680" t="s">
        <v>1011</v>
      </c>
      <c r="G50" s="680" t="s">
        <v>3283</v>
      </c>
      <c r="H50" s="680" t="s">
        <v>2988</v>
      </c>
      <c r="I50" s="680" t="s">
        <v>227</v>
      </c>
      <c r="J50" s="680" t="s">
        <v>55</v>
      </c>
    </row>
    <row r="51" spans="1:10">
      <c r="A51" s="682">
        <v>30099554</v>
      </c>
      <c r="B51" s="680" t="s">
        <v>1011</v>
      </c>
      <c r="C51" s="680">
        <v>1715288</v>
      </c>
      <c r="D51" s="680" t="s">
        <v>52</v>
      </c>
      <c r="E51" s="680" t="s">
        <v>3123</v>
      </c>
      <c r="F51" s="680" t="s">
        <v>1011</v>
      </c>
      <c r="G51" s="680" t="s">
        <v>3284</v>
      </c>
      <c r="H51" s="680" t="s">
        <v>2980</v>
      </c>
      <c r="I51" s="680" t="s">
        <v>1011</v>
      </c>
      <c r="J51" s="680" t="s">
        <v>1011</v>
      </c>
    </row>
    <row r="52" spans="1:10">
      <c r="A52" s="682">
        <v>30486127</v>
      </c>
      <c r="B52" s="680" t="s">
        <v>119</v>
      </c>
      <c r="C52" s="680">
        <v>35910</v>
      </c>
      <c r="D52" s="680" t="s">
        <v>98</v>
      </c>
      <c r="E52" s="680" t="s">
        <v>2978</v>
      </c>
      <c r="F52" s="680" t="s">
        <v>1011</v>
      </c>
      <c r="G52" s="680" t="s">
        <v>3285</v>
      </c>
      <c r="H52" s="680" t="s">
        <v>2988</v>
      </c>
      <c r="I52" s="680" t="s">
        <v>50</v>
      </c>
      <c r="J52" s="680" t="s">
        <v>1011</v>
      </c>
    </row>
    <row r="53" spans="1:10">
      <c r="A53" s="682">
        <v>30484611</v>
      </c>
      <c r="B53" s="680" t="s">
        <v>1011</v>
      </c>
      <c r="C53" s="680">
        <v>423856</v>
      </c>
      <c r="D53" s="680" t="s">
        <v>52</v>
      </c>
      <c r="E53" s="680" t="s">
        <v>3286</v>
      </c>
      <c r="F53" s="680" t="s">
        <v>1011</v>
      </c>
      <c r="G53" s="680" t="s">
        <v>3287</v>
      </c>
      <c r="H53" s="680" t="s">
        <v>2988</v>
      </c>
      <c r="I53" s="680" t="s">
        <v>1011</v>
      </c>
      <c r="J53" s="680" t="s">
        <v>55</v>
      </c>
    </row>
    <row r="54" spans="1:10">
      <c r="A54" s="682">
        <v>30388774</v>
      </c>
      <c r="B54" s="680" t="s">
        <v>300</v>
      </c>
      <c r="C54" s="680">
        <v>430063</v>
      </c>
      <c r="D54" s="680" t="s">
        <v>102</v>
      </c>
      <c r="E54" s="680" t="s">
        <v>3013</v>
      </c>
      <c r="F54" s="680" t="s">
        <v>1011</v>
      </c>
      <c r="G54" s="680" t="s">
        <v>3246</v>
      </c>
      <c r="H54" s="680" t="s">
        <v>2990</v>
      </c>
      <c r="I54" s="680" t="s">
        <v>227</v>
      </c>
      <c r="J54" s="680" t="s">
        <v>55</v>
      </c>
    </row>
    <row r="55" spans="1:10">
      <c r="A55" s="682">
        <v>40005970</v>
      </c>
      <c r="B55" s="680" t="s">
        <v>1011</v>
      </c>
      <c r="C55" s="680">
        <v>400000000</v>
      </c>
      <c r="D55" s="680" t="s">
        <v>52</v>
      </c>
      <c r="E55" s="680" t="s">
        <v>2978</v>
      </c>
      <c r="F55" s="680" t="s">
        <v>1011</v>
      </c>
      <c r="G55" s="680" t="s">
        <v>3247</v>
      </c>
      <c r="H55" s="680" t="s">
        <v>2741</v>
      </c>
      <c r="I55" s="680" t="s">
        <v>1011</v>
      </c>
      <c r="J55" s="680" t="s">
        <v>1011</v>
      </c>
    </row>
    <row r="56" spans="1:10">
      <c r="A56" s="682">
        <v>40006880</v>
      </c>
      <c r="B56" s="680" t="s">
        <v>1011</v>
      </c>
      <c r="C56" s="680">
        <v>500500</v>
      </c>
      <c r="D56" s="680" t="s">
        <v>98</v>
      </c>
      <c r="E56" s="680" t="s">
        <v>3013</v>
      </c>
      <c r="F56" s="680" t="s">
        <v>1011</v>
      </c>
      <c r="G56" s="680" t="s">
        <v>3262</v>
      </c>
      <c r="H56" s="680" t="s">
        <v>2988</v>
      </c>
      <c r="I56" s="680" t="s">
        <v>1011</v>
      </c>
      <c r="J56" s="680" t="s">
        <v>1011</v>
      </c>
    </row>
    <row r="57" spans="1:10">
      <c r="A57" s="682">
        <v>40008117</v>
      </c>
      <c r="B57" s="680" t="s">
        <v>50</v>
      </c>
      <c r="C57" s="680">
        <v>190000</v>
      </c>
      <c r="D57" s="680" t="s">
        <v>52</v>
      </c>
      <c r="E57" s="680" t="s">
        <v>2991</v>
      </c>
      <c r="F57" s="680" t="s">
        <v>1011</v>
      </c>
      <c r="G57" s="680" t="s">
        <v>3263</v>
      </c>
      <c r="H57" s="680" t="s">
        <v>2741</v>
      </c>
      <c r="I57" s="680" t="s">
        <v>50</v>
      </c>
      <c r="J57" s="680" t="s">
        <v>1011</v>
      </c>
    </row>
    <row r="58" spans="1:10">
      <c r="A58" s="682">
        <v>30072264</v>
      </c>
      <c r="B58" s="680" t="s">
        <v>50</v>
      </c>
      <c r="C58" s="680">
        <v>22301609</v>
      </c>
      <c r="D58" s="680" t="s">
        <v>52</v>
      </c>
      <c r="E58" s="680" t="s">
        <v>3056</v>
      </c>
      <c r="F58" s="680" t="s">
        <v>1011</v>
      </c>
      <c r="G58" s="680" t="s">
        <v>3264</v>
      </c>
      <c r="H58" s="680" t="s">
        <v>2990</v>
      </c>
      <c r="I58" s="680" t="s">
        <v>50</v>
      </c>
      <c r="J58" s="680" t="s">
        <v>55</v>
      </c>
    </row>
    <row r="59" spans="1:10">
      <c r="A59" s="682">
        <v>40007358</v>
      </c>
      <c r="B59" s="680" t="s">
        <v>339</v>
      </c>
      <c r="C59" s="680">
        <v>55000</v>
      </c>
      <c r="D59" s="680" t="s">
        <v>52</v>
      </c>
      <c r="E59" s="680" t="s">
        <v>2978</v>
      </c>
      <c r="F59" s="680" t="s">
        <v>1011</v>
      </c>
      <c r="G59" s="680" t="s">
        <v>3265</v>
      </c>
      <c r="H59" s="680" t="s">
        <v>2990</v>
      </c>
      <c r="I59" s="680" t="s">
        <v>227</v>
      </c>
      <c r="J59" s="680" t="s">
        <v>1011</v>
      </c>
    </row>
    <row r="60" spans="1:10">
      <c r="A60" s="682">
        <v>40007932</v>
      </c>
      <c r="B60" s="680" t="s">
        <v>427</v>
      </c>
      <c r="C60" s="680">
        <v>5347</v>
      </c>
      <c r="D60" s="680" t="s">
        <v>52</v>
      </c>
      <c r="E60" s="680" t="s">
        <v>2991</v>
      </c>
      <c r="F60" s="680" t="s">
        <v>1011</v>
      </c>
      <c r="G60" s="680" t="s">
        <v>3266</v>
      </c>
      <c r="H60" s="680" t="s">
        <v>2980</v>
      </c>
      <c r="I60" s="680" t="s">
        <v>402</v>
      </c>
      <c r="J60" s="680" t="s">
        <v>1011</v>
      </c>
    </row>
    <row r="61" spans="1:10">
      <c r="A61" s="682">
        <v>30488417</v>
      </c>
      <c r="B61" s="680" t="s">
        <v>119</v>
      </c>
      <c r="C61" s="680">
        <v>25650</v>
      </c>
      <c r="D61" s="680" t="s">
        <v>52</v>
      </c>
      <c r="E61" s="680" t="s">
        <v>2978</v>
      </c>
      <c r="F61" s="680" t="s">
        <v>1011</v>
      </c>
      <c r="G61" s="680" t="s">
        <v>3477</v>
      </c>
      <c r="H61" s="680" t="s">
        <v>2995</v>
      </c>
      <c r="I61" s="680" t="s">
        <v>50</v>
      </c>
      <c r="J61" s="680" t="s">
        <v>1011</v>
      </c>
    </row>
    <row r="62" spans="1:10">
      <c r="A62" s="682">
        <v>40000065</v>
      </c>
      <c r="B62" s="680" t="s">
        <v>561</v>
      </c>
      <c r="C62" s="680">
        <v>50000</v>
      </c>
      <c r="D62" s="680" t="s">
        <v>52</v>
      </c>
      <c r="E62" s="680" t="s">
        <v>2978</v>
      </c>
      <c r="F62" s="680" t="s">
        <v>1011</v>
      </c>
      <c r="G62" s="680" t="s">
        <v>3478</v>
      </c>
      <c r="H62" s="680" t="s">
        <v>2990</v>
      </c>
      <c r="I62" s="680" t="s">
        <v>560</v>
      </c>
      <c r="J62" s="680" t="s">
        <v>1011</v>
      </c>
    </row>
    <row r="63" spans="1:10">
      <c r="A63" s="682">
        <v>40001381</v>
      </c>
      <c r="B63" s="680" t="s">
        <v>183</v>
      </c>
      <c r="C63" s="680">
        <v>39583</v>
      </c>
      <c r="D63" s="680" t="s">
        <v>52</v>
      </c>
      <c r="E63" s="680" t="s">
        <v>2978</v>
      </c>
      <c r="F63" s="680" t="s">
        <v>1011</v>
      </c>
      <c r="G63" s="680" t="s">
        <v>3479</v>
      </c>
      <c r="H63" s="680" t="s">
        <v>2995</v>
      </c>
      <c r="I63" s="680" t="s">
        <v>50</v>
      </c>
      <c r="J63" s="680" t="s">
        <v>1011</v>
      </c>
    </row>
    <row r="64" spans="1:10">
      <c r="A64" s="682">
        <v>40006944</v>
      </c>
      <c r="B64" s="680" t="s">
        <v>876</v>
      </c>
      <c r="C64" s="680">
        <v>60000</v>
      </c>
      <c r="D64" s="680" t="s">
        <v>52</v>
      </c>
      <c r="E64" s="680" t="s">
        <v>2991</v>
      </c>
      <c r="F64" s="680" t="s">
        <v>1011</v>
      </c>
      <c r="G64" s="680" t="s">
        <v>3480</v>
      </c>
      <c r="H64" s="680" t="s">
        <v>2980</v>
      </c>
      <c r="I64" s="680" t="s">
        <v>227</v>
      </c>
      <c r="J64" s="680" t="s">
        <v>1011</v>
      </c>
    </row>
    <row r="65" spans="1:10">
      <c r="A65" s="682">
        <v>40006984</v>
      </c>
      <c r="B65" s="680" t="s">
        <v>227</v>
      </c>
      <c r="C65" s="680">
        <v>1000</v>
      </c>
      <c r="D65" s="680" t="s">
        <v>98</v>
      </c>
      <c r="E65" s="680" t="s">
        <v>2991</v>
      </c>
      <c r="F65" s="680" t="s">
        <v>1011</v>
      </c>
      <c r="G65" s="680" t="s">
        <v>3481</v>
      </c>
      <c r="H65" s="680" t="s">
        <v>2988</v>
      </c>
      <c r="I65" s="680" t="s">
        <v>227</v>
      </c>
      <c r="J65" s="680" t="s">
        <v>1011</v>
      </c>
    </row>
    <row r="66" spans="1:10">
      <c r="A66" s="682">
        <v>30482658</v>
      </c>
      <c r="B66" s="680" t="s">
        <v>1011</v>
      </c>
      <c r="C66" s="680">
        <v>230000</v>
      </c>
      <c r="D66" s="680" t="s">
        <v>52</v>
      </c>
      <c r="E66" s="680" t="s">
        <v>2978</v>
      </c>
      <c r="F66" s="680" t="s">
        <v>1011</v>
      </c>
      <c r="G66" s="680" t="s">
        <v>3464</v>
      </c>
      <c r="H66" s="680" t="s">
        <v>3075</v>
      </c>
      <c r="I66" s="680" t="s">
        <v>1011</v>
      </c>
      <c r="J66" s="680" t="s">
        <v>1011</v>
      </c>
    </row>
    <row r="67" spans="1:10">
      <c r="A67" s="682">
        <v>30402322</v>
      </c>
      <c r="B67" s="680" t="s">
        <v>119</v>
      </c>
      <c r="C67" s="680">
        <v>633428</v>
      </c>
      <c r="D67" s="680" t="s">
        <v>52</v>
      </c>
      <c r="E67" s="680" t="s">
        <v>3076</v>
      </c>
      <c r="F67" s="680" t="s">
        <v>1011</v>
      </c>
      <c r="G67" s="680" t="s">
        <v>3465</v>
      </c>
      <c r="H67" s="680" t="s">
        <v>2988</v>
      </c>
      <c r="I67" s="680" t="s">
        <v>50</v>
      </c>
      <c r="J67" s="680" t="s">
        <v>55</v>
      </c>
    </row>
    <row r="68" spans="1:10">
      <c r="A68" s="682">
        <v>30126522</v>
      </c>
      <c r="B68" s="680" t="s">
        <v>439</v>
      </c>
      <c r="C68" s="680">
        <v>123121</v>
      </c>
      <c r="D68" s="680" t="s">
        <v>52</v>
      </c>
      <c r="E68" s="680" t="s">
        <v>2978</v>
      </c>
      <c r="F68" s="680" t="s">
        <v>1011</v>
      </c>
      <c r="G68" s="680" t="s">
        <v>3466</v>
      </c>
      <c r="H68" s="680" t="s">
        <v>3012</v>
      </c>
      <c r="I68" s="680" t="s">
        <v>402</v>
      </c>
      <c r="J68" s="680" t="s">
        <v>1011</v>
      </c>
    </row>
    <row r="69" spans="1:10">
      <c r="A69" s="682">
        <v>30481273</v>
      </c>
      <c r="B69" s="680" t="s">
        <v>1011</v>
      </c>
      <c r="C69" s="680">
        <v>18543822</v>
      </c>
      <c r="D69" s="680" t="s">
        <v>52</v>
      </c>
      <c r="E69" s="680" t="s">
        <v>3013</v>
      </c>
      <c r="F69" s="680" t="s">
        <v>1011</v>
      </c>
      <c r="G69" s="680" t="s">
        <v>3482</v>
      </c>
      <c r="H69" s="680" t="s">
        <v>2980</v>
      </c>
      <c r="I69" s="680" t="s">
        <v>1011</v>
      </c>
      <c r="J69" s="680" t="s">
        <v>1011</v>
      </c>
    </row>
    <row r="70" spans="1:10">
      <c r="A70" s="682">
        <v>30466153</v>
      </c>
      <c r="B70" s="680" t="s">
        <v>480</v>
      </c>
      <c r="C70" s="680">
        <v>385749</v>
      </c>
      <c r="D70" s="680" t="s">
        <v>52</v>
      </c>
      <c r="E70" s="680" t="s">
        <v>2978</v>
      </c>
      <c r="F70" s="680" t="s">
        <v>1011</v>
      </c>
      <c r="G70" s="680" t="s">
        <v>3300</v>
      </c>
      <c r="H70" s="680" t="s">
        <v>3002</v>
      </c>
      <c r="I70" s="680" t="s">
        <v>402</v>
      </c>
      <c r="J70" s="680" t="s">
        <v>1011</v>
      </c>
    </row>
    <row r="71" spans="1:10">
      <c r="A71" s="682">
        <v>30134930</v>
      </c>
      <c r="B71" s="680" t="s">
        <v>119</v>
      </c>
      <c r="C71" s="680">
        <v>1004973</v>
      </c>
      <c r="D71" s="680" t="s">
        <v>52</v>
      </c>
      <c r="E71" s="680" t="s">
        <v>2978</v>
      </c>
      <c r="F71" s="680" t="s">
        <v>1011</v>
      </c>
      <c r="G71" s="680" t="s">
        <v>141</v>
      </c>
      <c r="H71" s="680" t="s">
        <v>2988</v>
      </c>
      <c r="I71" s="680" t="s">
        <v>50</v>
      </c>
      <c r="J71" s="680" t="s">
        <v>55</v>
      </c>
    </row>
    <row r="72" spans="1:10">
      <c r="A72" s="682">
        <v>30465788</v>
      </c>
      <c r="B72" s="680" t="s">
        <v>1011</v>
      </c>
      <c r="C72" s="680">
        <v>315552</v>
      </c>
      <c r="D72" s="680" t="s">
        <v>98</v>
      </c>
      <c r="E72" s="680" t="s">
        <v>2978</v>
      </c>
      <c r="F72" s="680" t="s">
        <v>1011</v>
      </c>
      <c r="G72" s="680" t="s">
        <v>3301</v>
      </c>
      <c r="H72" s="680" t="s">
        <v>3024</v>
      </c>
      <c r="I72" s="680" t="s">
        <v>1011</v>
      </c>
      <c r="J72" s="680" t="s">
        <v>55</v>
      </c>
    </row>
    <row r="73" spans="1:10">
      <c r="A73" s="682">
        <v>40006688</v>
      </c>
      <c r="B73" s="680" t="s">
        <v>420</v>
      </c>
      <c r="C73" s="680">
        <v>375</v>
      </c>
      <c r="D73" s="680" t="s">
        <v>52</v>
      </c>
      <c r="E73" s="680" t="s">
        <v>2991</v>
      </c>
      <c r="F73" s="680" t="s">
        <v>1011</v>
      </c>
      <c r="G73" s="680" t="s">
        <v>3267</v>
      </c>
      <c r="H73" s="680" t="s">
        <v>3102</v>
      </c>
      <c r="I73" s="680" t="s">
        <v>402</v>
      </c>
      <c r="J73" s="680" t="s">
        <v>1011</v>
      </c>
    </row>
    <row r="74" spans="1:10">
      <c r="A74" s="682">
        <v>30355384</v>
      </c>
      <c r="B74" s="680" t="s">
        <v>739</v>
      </c>
      <c r="C74" s="680">
        <v>93482</v>
      </c>
      <c r="D74" s="680" t="s">
        <v>98</v>
      </c>
      <c r="E74" s="680" t="s">
        <v>2978</v>
      </c>
      <c r="F74" s="680" t="s">
        <v>1011</v>
      </c>
      <c r="G74" s="680" t="s">
        <v>3268</v>
      </c>
      <c r="H74" s="680" t="s">
        <v>3102</v>
      </c>
      <c r="I74" s="680" t="s">
        <v>227</v>
      </c>
      <c r="J74" s="680" t="s">
        <v>1011</v>
      </c>
    </row>
    <row r="75" spans="1:10">
      <c r="A75" s="682">
        <v>30095333</v>
      </c>
      <c r="B75" s="680" t="s">
        <v>3019</v>
      </c>
      <c r="C75" s="680">
        <v>85539</v>
      </c>
      <c r="D75" s="680" t="s">
        <v>98</v>
      </c>
      <c r="E75" s="680" t="s">
        <v>2978</v>
      </c>
      <c r="F75" s="680" t="s">
        <v>1011</v>
      </c>
      <c r="G75" s="680" t="s">
        <v>3288</v>
      </c>
      <c r="H75" s="680" t="s">
        <v>2995</v>
      </c>
      <c r="I75" s="680" t="s">
        <v>402</v>
      </c>
      <c r="J75" s="680" t="s">
        <v>55</v>
      </c>
    </row>
    <row r="76" spans="1:10">
      <c r="A76" s="682">
        <v>40006050</v>
      </c>
      <c r="B76" s="680" t="s">
        <v>403</v>
      </c>
      <c r="C76" s="680">
        <v>585558</v>
      </c>
      <c r="D76" s="680" t="s">
        <v>52</v>
      </c>
      <c r="E76" s="680" t="s">
        <v>2984</v>
      </c>
      <c r="F76" s="680" t="s">
        <v>1011</v>
      </c>
      <c r="G76" s="680" t="s">
        <v>3248</v>
      </c>
      <c r="H76" s="680" t="s">
        <v>2988</v>
      </c>
      <c r="I76" s="680" t="s">
        <v>402</v>
      </c>
      <c r="J76" s="680" t="s">
        <v>142</v>
      </c>
    </row>
    <row r="77" spans="1:10">
      <c r="A77" s="682">
        <v>40005302</v>
      </c>
      <c r="B77" s="680" t="s">
        <v>318</v>
      </c>
      <c r="C77" s="680">
        <v>280198</v>
      </c>
      <c r="D77" s="680" t="s">
        <v>52</v>
      </c>
      <c r="E77" s="680" t="s">
        <v>2978</v>
      </c>
      <c r="F77" s="680" t="s">
        <v>1011</v>
      </c>
      <c r="G77" s="680" t="s">
        <v>3249</v>
      </c>
      <c r="H77" s="680" t="s">
        <v>2980</v>
      </c>
      <c r="I77" s="680" t="s">
        <v>227</v>
      </c>
      <c r="J77" s="680" t="s">
        <v>1011</v>
      </c>
    </row>
    <row r="78" spans="1:10">
      <c r="A78" s="682">
        <v>40000913</v>
      </c>
      <c r="B78" s="680" t="s">
        <v>1011</v>
      </c>
      <c r="C78" s="680">
        <v>100000001</v>
      </c>
      <c r="D78" s="680" t="s">
        <v>52</v>
      </c>
      <c r="E78" s="680" t="s">
        <v>2978</v>
      </c>
      <c r="F78" s="680" t="s">
        <v>1011</v>
      </c>
      <c r="G78" s="680" t="s">
        <v>3250</v>
      </c>
      <c r="H78" s="680" t="s">
        <v>2741</v>
      </c>
      <c r="I78" s="680" t="s">
        <v>1011</v>
      </c>
      <c r="J78" s="680" t="s">
        <v>1011</v>
      </c>
    </row>
    <row r="79" spans="1:10">
      <c r="A79" s="682">
        <v>30486466</v>
      </c>
      <c r="B79" s="680" t="s">
        <v>148</v>
      </c>
      <c r="C79" s="680">
        <v>90000</v>
      </c>
      <c r="D79" s="680" t="s">
        <v>52</v>
      </c>
      <c r="E79" s="680" t="s">
        <v>2978</v>
      </c>
      <c r="F79" s="680" t="s">
        <v>1011</v>
      </c>
      <c r="G79" s="680" t="s">
        <v>3251</v>
      </c>
      <c r="H79" s="680" t="s">
        <v>2990</v>
      </c>
      <c r="I79" s="680" t="s">
        <v>50</v>
      </c>
      <c r="J79" s="680" t="s">
        <v>1011</v>
      </c>
    </row>
    <row r="80" spans="1:10">
      <c r="A80" s="682">
        <v>40006229</v>
      </c>
      <c r="B80" s="680" t="s">
        <v>300</v>
      </c>
      <c r="C80" s="680">
        <v>655809</v>
      </c>
      <c r="D80" s="680" t="s">
        <v>52</v>
      </c>
      <c r="E80" s="680" t="s">
        <v>2978</v>
      </c>
      <c r="F80" s="680" t="s">
        <v>1011</v>
      </c>
      <c r="G80" s="680" t="s">
        <v>3252</v>
      </c>
      <c r="H80" s="680" t="s">
        <v>2990</v>
      </c>
      <c r="I80" s="680" t="s">
        <v>227</v>
      </c>
      <c r="J80" s="680" t="s">
        <v>1011</v>
      </c>
    </row>
    <row r="81" spans="1:10">
      <c r="A81" s="682">
        <v>30123182</v>
      </c>
      <c r="B81" s="680" t="s">
        <v>50</v>
      </c>
      <c r="C81" s="680">
        <v>10576767</v>
      </c>
      <c r="D81" s="680" t="s">
        <v>52</v>
      </c>
      <c r="E81" s="680" t="s">
        <v>3056</v>
      </c>
      <c r="F81" s="680" t="s">
        <v>1011</v>
      </c>
      <c r="G81" s="680" t="s">
        <v>3253</v>
      </c>
      <c r="H81" s="680" t="s">
        <v>2988</v>
      </c>
      <c r="I81" s="680" t="s">
        <v>50</v>
      </c>
      <c r="J81" s="680" t="s">
        <v>142</v>
      </c>
    </row>
    <row r="82" spans="1:10">
      <c r="A82" s="682">
        <v>30136723</v>
      </c>
      <c r="B82" s="680" t="s">
        <v>403</v>
      </c>
      <c r="C82" s="680">
        <v>458063</v>
      </c>
      <c r="D82" s="680" t="s">
        <v>98</v>
      </c>
      <c r="E82" s="680" t="s">
        <v>3474</v>
      </c>
      <c r="F82" s="680" t="s">
        <v>1011</v>
      </c>
      <c r="G82" s="680" t="s">
        <v>3483</v>
      </c>
      <c r="H82" s="680" t="s">
        <v>2988</v>
      </c>
      <c r="I82" s="680" t="s">
        <v>402</v>
      </c>
      <c r="J82" s="680" t="s">
        <v>55</v>
      </c>
    </row>
    <row r="83" spans="1:10">
      <c r="A83" s="682">
        <v>40000965</v>
      </c>
      <c r="B83" s="680" t="s">
        <v>1011</v>
      </c>
      <c r="C83" s="680">
        <v>110961969</v>
      </c>
      <c r="D83" s="680" t="s">
        <v>52</v>
      </c>
      <c r="E83" s="680" t="s">
        <v>2978</v>
      </c>
      <c r="F83" s="680" t="s">
        <v>1011</v>
      </c>
      <c r="G83" s="680" t="s">
        <v>3484</v>
      </c>
      <c r="H83" s="680" t="s">
        <v>2741</v>
      </c>
      <c r="I83" s="680" t="s">
        <v>1011</v>
      </c>
      <c r="J83" s="680" t="s">
        <v>1011</v>
      </c>
    </row>
    <row r="84" spans="1:10">
      <c r="A84" s="682">
        <v>30034666</v>
      </c>
      <c r="B84" s="680" t="s">
        <v>739</v>
      </c>
      <c r="C84" s="680">
        <v>286260</v>
      </c>
      <c r="D84" s="680" t="s">
        <v>52</v>
      </c>
      <c r="E84" s="680" t="s">
        <v>2978</v>
      </c>
      <c r="F84" s="680" t="s">
        <v>1011</v>
      </c>
      <c r="G84" s="680" t="s">
        <v>235</v>
      </c>
      <c r="H84" s="680" t="s">
        <v>2995</v>
      </c>
      <c r="I84" s="680" t="s">
        <v>227</v>
      </c>
      <c r="J84" s="680" t="s">
        <v>55</v>
      </c>
    </row>
    <row r="85" spans="1:10">
      <c r="A85" s="682">
        <v>40000444</v>
      </c>
      <c r="B85" s="680" t="s">
        <v>167</v>
      </c>
      <c r="C85" s="680">
        <v>82550</v>
      </c>
      <c r="D85" s="680" t="s">
        <v>52</v>
      </c>
      <c r="E85" s="680" t="s">
        <v>2978</v>
      </c>
      <c r="F85" s="680" t="s">
        <v>1011</v>
      </c>
      <c r="G85" s="680" t="s">
        <v>3241</v>
      </c>
      <c r="H85" s="680" t="s">
        <v>2988</v>
      </c>
      <c r="I85" s="680" t="s">
        <v>50</v>
      </c>
      <c r="J85" s="680" t="s">
        <v>1011</v>
      </c>
    </row>
    <row r="86" spans="1:10">
      <c r="A86" s="682">
        <v>30468136</v>
      </c>
      <c r="B86" s="680" t="s">
        <v>1011</v>
      </c>
      <c r="C86" s="680">
        <v>615600</v>
      </c>
      <c r="D86" s="680" t="s">
        <v>52</v>
      </c>
      <c r="E86" s="680" t="s">
        <v>2978</v>
      </c>
      <c r="F86" s="680" t="s">
        <v>1011</v>
      </c>
      <c r="G86" s="680" t="s">
        <v>3317</v>
      </c>
      <c r="H86" s="680" t="s">
        <v>2741</v>
      </c>
      <c r="I86" s="680" t="s">
        <v>1011</v>
      </c>
      <c r="J86" s="680" t="s">
        <v>1011</v>
      </c>
    </row>
    <row r="87" spans="1:10">
      <c r="A87" s="682">
        <v>30135731</v>
      </c>
      <c r="B87" s="680" t="s">
        <v>3019</v>
      </c>
      <c r="C87" s="680">
        <v>923402</v>
      </c>
      <c r="D87" s="680" t="s">
        <v>52</v>
      </c>
      <c r="E87" s="680" t="s">
        <v>2978</v>
      </c>
      <c r="F87" s="680" t="s">
        <v>1011</v>
      </c>
      <c r="G87" s="680" t="s">
        <v>464</v>
      </c>
      <c r="H87" s="680" t="s">
        <v>2990</v>
      </c>
      <c r="I87" s="680" t="s">
        <v>402</v>
      </c>
      <c r="J87" s="680" t="s">
        <v>1011</v>
      </c>
    </row>
    <row r="88" spans="1:10">
      <c r="A88" s="682">
        <v>30135220</v>
      </c>
      <c r="B88" s="680" t="s">
        <v>468</v>
      </c>
      <c r="C88" s="680">
        <v>46583</v>
      </c>
      <c r="D88" s="680" t="s">
        <v>98</v>
      </c>
      <c r="E88" s="680" t="s">
        <v>3056</v>
      </c>
      <c r="F88" s="680" t="s">
        <v>1011</v>
      </c>
      <c r="G88" s="680" t="s">
        <v>3318</v>
      </c>
      <c r="H88" s="680" t="s">
        <v>3319</v>
      </c>
      <c r="I88" s="680" t="s">
        <v>402</v>
      </c>
      <c r="J88" s="680" t="s">
        <v>142</v>
      </c>
    </row>
    <row r="89" spans="1:10">
      <c r="A89" s="682">
        <v>30485192</v>
      </c>
      <c r="B89" s="680" t="s">
        <v>3019</v>
      </c>
      <c r="C89" s="680">
        <v>42066</v>
      </c>
      <c r="D89" s="680" t="s">
        <v>98</v>
      </c>
      <c r="E89" s="680" t="s">
        <v>2978</v>
      </c>
      <c r="F89" s="680" t="s">
        <v>1011</v>
      </c>
      <c r="G89" s="680" t="s">
        <v>3320</v>
      </c>
      <c r="H89" s="680" t="s">
        <v>2982</v>
      </c>
      <c r="I89" s="680" t="s">
        <v>402</v>
      </c>
      <c r="J89" s="680" t="s">
        <v>1011</v>
      </c>
    </row>
    <row r="90" spans="1:10">
      <c r="A90" s="682">
        <v>30484051</v>
      </c>
      <c r="B90" s="680" t="s">
        <v>1011</v>
      </c>
      <c r="C90" s="680">
        <v>3525914</v>
      </c>
      <c r="D90" s="680" t="s">
        <v>52</v>
      </c>
      <c r="E90" s="680" t="s">
        <v>3056</v>
      </c>
      <c r="F90" s="680" t="s">
        <v>1011</v>
      </c>
      <c r="G90" s="680" t="s">
        <v>3321</v>
      </c>
      <c r="H90" s="680" t="s">
        <v>2988</v>
      </c>
      <c r="I90" s="680" t="s">
        <v>1011</v>
      </c>
      <c r="J90" s="680" t="s">
        <v>55</v>
      </c>
    </row>
    <row r="91" spans="1:10">
      <c r="A91" s="682">
        <v>30484393</v>
      </c>
      <c r="B91" s="680" t="s">
        <v>439</v>
      </c>
      <c r="C91" s="680">
        <v>53865</v>
      </c>
      <c r="D91" s="680" t="s">
        <v>98</v>
      </c>
      <c r="E91" s="680" t="s">
        <v>2978</v>
      </c>
      <c r="F91" s="680" t="s">
        <v>1011</v>
      </c>
      <c r="G91" s="680" t="s">
        <v>451</v>
      </c>
      <c r="H91" s="680" t="s">
        <v>2988</v>
      </c>
      <c r="I91" s="680" t="s">
        <v>402</v>
      </c>
      <c r="J91" s="680" t="s">
        <v>1011</v>
      </c>
    </row>
    <row r="92" spans="1:10">
      <c r="A92" s="682">
        <v>30226672</v>
      </c>
      <c r="B92" s="680" t="s">
        <v>1011</v>
      </c>
      <c r="C92" s="680">
        <v>4272734</v>
      </c>
      <c r="D92" s="680" t="s">
        <v>52</v>
      </c>
      <c r="E92" s="680" t="s">
        <v>3123</v>
      </c>
      <c r="F92" s="680" t="s">
        <v>1011</v>
      </c>
      <c r="G92" s="680" t="s">
        <v>3289</v>
      </c>
      <c r="H92" s="680" t="s">
        <v>2980</v>
      </c>
      <c r="I92" s="680" t="s">
        <v>1011</v>
      </c>
      <c r="J92" s="680" t="s">
        <v>1011</v>
      </c>
    </row>
    <row r="93" spans="1:10">
      <c r="A93" s="682">
        <v>20139693</v>
      </c>
      <c r="B93" s="680" t="s">
        <v>739</v>
      </c>
      <c r="C93" s="680">
        <v>131759164</v>
      </c>
      <c r="D93" s="680" t="s">
        <v>52</v>
      </c>
      <c r="E93" s="680" t="s">
        <v>3076</v>
      </c>
      <c r="F93" s="680" t="s">
        <v>1011</v>
      </c>
      <c r="G93" s="680" t="s">
        <v>4063</v>
      </c>
      <c r="H93" s="680" t="s">
        <v>4064</v>
      </c>
      <c r="I93" s="680" t="s">
        <v>227</v>
      </c>
      <c r="J93" s="680" t="s">
        <v>55</v>
      </c>
    </row>
    <row r="94" spans="1:10">
      <c r="A94" s="682">
        <v>30464752</v>
      </c>
      <c r="B94" s="680" t="s">
        <v>403</v>
      </c>
      <c r="C94" s="680">
        <v>484826</v>
      </c>
      <c r="D94" s="680" t="s">
        <v>52</v>
      </c>
      <c r="E94" s="680" t="s">
        <v>2978</v>
      </c>
      <c r="F94" s="680" t="s">
        <v>1011</v>
      </c>
      <c r="G94" s="680" t="s">
        <v>3302</v>
      </c>
      <c r="H94" s="680" t="s">
        <v>3102</v>
      </c>
      <c r="I94" s="680" t="s">
        <v>402</v>
      </c>
      <c r="J94" s="680" t="s">
        <v>55</v>
      </c>
    </row>
    <row r="95" spans="1:10">
      <c r="A95" s="682">
        <v>30427023</v>
      </c>
      <c r="B95" s="680" t="s">
        <v>355</v>
      </c>
      <c r="C95" s="680">
        <v>562195</v>
      </c>
      <c r="D95" s="680" t="s">
        <v>52</v>
      </c>
      <c r="E95" s="680" t="s">
        <v>2978</v>
      </c>
      <c r="F95" s="680" t="s">
        <v>1011</v>
      </c>
      <c r="G95" s="680" t="s">
        <v>3303</v>
      </c>
      <c r="H95" s="680" t="s">
        <v>2806</v>
      </c>
      <c r="I95" s="680" t="s">
        <v>227</v>
      </c>
      <c r="J95" s="680" t="s">
        <v>1011</v>
      </c>
    </row>
    <row r="96" spans="1:10">
      <c r="A96" s="682">
        <v>40008355</v>
      </c>
      <c r="B96" s="680" t="s">
        <v>427</v>
      </c>
      <c r="C96" s="680">
        <v>25004</v>
      </c>
      <c r="D96" s="680" t="s">
        <v>52</v>
      </c>
      <c r="E96" s="680" t="s">
        <v>2978</v>
      </c>
      <c r="F96" s="680" t="s">
        <v>1011</v>
      </c>
      <c r="G96" s="680" t="s">
        <v>3269</v>
      </c>
      <c r="H96" s="680" t="s">
        <v>2988</v>
      </c>
      <c r="I96" s="680" t="s">
        <v>402</v>
      </c>
      <c r="J96" s="680" t="s">
        <v>1011</v>
      </c>
    </row>
    <row r="97" spans="1:10">
      <c r="A97" s="682">
        <v>40007462</v>
      </c>
      <c r="B97" s="680" t="s">
        <v>502</v>
      </c>
      <c r="C97" s="680">
        <v>395929</v>
      </c>
      <c r="D97" s="680" t="s">
        <v>52</v>
      </c>
      <c r="E97" s="680" t="s">
        <v>2978</v>
      </c>
      <c r="F97" s="680" t="s">
        <v>1011</v>
      </c>
      <c r="G97" s="680" t="s">
        <v>3270</v>
      </c>
      <c r="H97" s="680" t="s">
        <v>2988</v>
      </c>
      <c r="I97" s="680" t="s">
        <v>402</v>
      </c>
      <c r="J97" s="680" t="s">
        <v>1011</v>
      </c>
    </row>
    <row r="98" spans="1:10">
      <c r="A98" s="682">
        <v>40003408</v>
      </c>
      <c r="B98" s="680" t="s">
        <v>490</v>
      </c>
      <c r="C98" s="680">
        <v>71253</v>
      </c>
      <c r="D98" s="680" t="s">
        <v>52</v>
      </c>
      <c r="E98" s="680" t="s">
        <v>2978</v>
      </c>
      <c r="F98" s="680" t="s">
        <v>1011</v>
      </c>
      <c r="G98" s="680" t="s">
        <v>3271</v>
      </c>
      <c r="H98" s="680" t="s">
        <v>2995</v>
      </c>
      <c r="I98" s="680" t="s">
        <v>402</v>
      </c>
      <c r="J98" s="680" t="s">
        <v>1011</v>
      </c>
    </row>
    <row r="99" spans="1:10">
      <c r="A99" s="682">
        <v>30051950</v>
      </c>
      <c r="B99" s="680" t="s">
        <v>1011</v>
      </c>
      <c r="C99" s="680">
        <v>16209897</v>
      </c>
      <c r="D99" s="680" t="s">
        <v>52</v>
      </c>
      <c r="E99" s="680" t="s">
        <v>3013</v>
      </c>
      <c r="F99" s="680" t="s">
        <v>1011</v>
      </c>
      <c r="G99" s="680" t="s">
        <v>3062</v>
      </c>
      <c r="H99" s="680" t="s">
        <v>2990</v>
      </c>
      <c r="I99" s="680" t="s">
        <v>1011</v>
      </c>
      <c r="J99" s="680" t="s">
        <v>55</v>
      </c>
    </row>
    <row r="100" spans="1:10">
      <c r="A100" s="682">
        <v>40006805</v>
      </c>
      <c r="B100" s="680" t="s">
        <v>528</v>
      </c>
      <c r="C100" s="680">
        <v>668</v>
      </c>
      <c r="D100" s="680" t="s">
        <v>52</v>
      </c>
      <c r="E100" s="680" t="s">
        <v>2991</v>
      </c>
      <c r="F100" s="680" t="s">
        <v>1011</v>
      </c>
      <c r="G100" s="680" t="s">
        <v>3272</v>
      </c>
      <c r="H100" s="680" t="s">
        <v>2980</v>
      </c>
      <c r="I100" s="680" t="s">
        <v>402</v>
      </c>
      <c r="J100" s="680" t="s">
        <v>1011</v>
      </c>
    </row>
    <row r="101" spans="1:10">
      <c r="A101" s="682">
        <v>40007188</v>
      </c>
      <c r="B101" s="680" t="s">
        <v>528</v>
      </c>
      <c r="C101" s="680">
        <v>50000</v>
      </c>
      <c r="D101" s="680" t="s">
        <v>52</v>
      </c>
      <c r="E101" s="680" t="s">
        <v>2978</v>
      </c>
      <c r="F101" s="680" t="s">
        <v>1011</v>
      </c>
      <c r="G101" s="680" t="s">
        <v>3273</v>
      </c>
      <c r="H101" s="680" t="s">
        <v>2988</v>
      </c>
      <c r="I101" s="680" t="s">
        <v>402</v>
      </c>
      <c r="J101" s="680" t="s">
        <v>1011</v>
      </c>
    </row>
    <row r="102" spans="1:10">
      <c r="A102" s="682">
        <v>40007397</v>
      </c>
      <c r="B102" s="680" t="s">
        <v>739</v>
      </c>
      <c r="C102" s="680">
        <v>57000</v>
      </c>
      <c r="D102" s="680" t="s">
        <v>52</v>
      </c>
      <c r="E102" s="680" t="s">
        <v>2991</v>
      </c>
      <c r="F102" s="680" t="s">
        <v>1011</v>
      </c>
      <c r="G102" s="680" t="s">
        <v>3274</v>
      </c>
      <c r="H102" s="680" t="s">
        <v>2990</v>
      </c>
      <c r="I102" s="680" t="s">
        <v>227</v>
      </c>
      <c r="J102" s="680" t="s">
        <v>1011</v>
      </c>
    </row>
    <row r="103" spans="1:10">
      <c r="A103" s="682">
        <v>40006787</v>
      </c>
      <c r="B103" s="680" t="s">
        <v>528</v>
      </c>
      <c r="C103" s="680">
        <v>1750</v>
      </c>
      <c r="D103" s="680" t="s">
        <v>98</v>
      </c>
      <c r="E103" s="680" t="s">
        <v>2991</v>
      </c>
      <c r="F103" s="680" t="s">
        <v>1011</v>
      </c>
      <c r="G103" s="680" t="s">
        <v>3275</v>
      </c>
      <c r="H103" s="680" t="s">
        <v>3102</v>
      </c>
      <c r="I103" s="680" t="s">
        <v>402</v>
      </c>
      <c r="J103" s="680" t="s">
        <v>1011</v>
      </c>
    </row>
    <row r="104" spans="1:10">
      <c r="A104" s="682">
        <v>40007409</v>
      </c>
      <c r="B104" s="680" t="s">
        <v>739</v>
      </c>
      <c r="C104" s="680">
        <v>4616</v>
      </c>
      <c r="D104" s="680" t="s">
        <v>52</v>
      </c>
      <c r="E104" s="680" t="s">
        <v>2991</v>
      </c>
      <c r="F104" s="680" t="s">
        <v>1011</v>
      </c>
      <c r="G104" s="680" t="s">
        <v>3276</v>
      </c>
      <c r="H104" s="680" t="s">
        <v>2990</v>
      </c>
      <c r="I104" s="680" t="s">
        <v>227</v>
      </c>
      <c r="J104" s="680" t="s">
        <v>1011</v>
      </c>
    </row>
    <row r="105" spans="1:10">
      <c r="A105" s="682">
        <v>30065600</v>
      </c>
      <c r="B105" s="680" t="s">
        <v>588</v>
      </c>
      <c r="C105" s="680">
        <v>418598</v>
      </c>
      <c r="D105" s="680" t="s">
        <v>52</v>
      </c>
      <c r="E105" s="680" t="s">
        <v>2978</v>
      </c>
      <c r="F105" s="680" t="s">
        <v>1011</v>
      </c>
      <c r="G105" s="680" t="s">
        <v>3242</v>
      </c>
      <c r="H105" s="680" t="s">
        <v>2988</v>
      </c>
      <c r="I105" s="680" t="s">
        <v>560</v>
      </c>
      <c r="J105" s="680" t="s">
        <v>55</v>
      </c>
    </row>
    <row r="106" spans="1:10">
      <c r="A106" s="682">
        <v>30462785</v>
      </c>
      <c r="B106" s="680" t="s">
        <v>3019</v>
      </c>
      <c r="C106" s="680">
        <v>91611</v>
      </c>
      <c r="D106" s="680" t="s">
        <v>52</v>
      </c>
      <c r="E106" s="680" t="s">
        <v>3010</v>
      </c>
      <c r="F106" s="680" t="s">
        <v>1011</v>
      </c>
      <c r="G106" s="680" t="s">
        <v>3243</v>
      </c>
      <c r="H106" s="680" t="s">
        <v>3106</v>
      </c>
      <c r="I106" s="680" t="s">
        <v>402</v>
      </c>
      <c r="J106" s="680" t="s">
        <v>1011</v>
      </c>
    </row>
    <row r="107" spans="1:10">
      <c r="A107" s="682">
        <v>30465002</v>
      </c>
      <c r="B107" s="680" t="s">
        <v>270</v>
      </c>
      <c r="C107" s="680">
        <v>218961</v>
      </c>
      <c r="D107" s="680" t="s">
        <v>52</v>
      </c>
      <c r="E107" s="680" t="s">
        <v>2978</v>
      </c>
      <c r="F107" s="680" t="s">
        <v>1011</v>
      </c>
      <c r="G107" s="680" t="s">
        <v>3244</v>
      </c>
      <c r="H107" s="680" t="s">
        <v>3002</v>
      </c>
      <c r="I107" s="680" t="s">
        <v>227</v>
      </c>
      <c r="J107" s="680" t="s">
        <v>1011</v>
      </c>
    </row>
    <row r="108" spans="1:10">
      <c r="A108" s="682">
        <v>30463530</v>
      </c>
      <c r="B108" s="680" t="s">
        <v>227</v>
      </c>
      <c r="C108" s="680">
        <v>163483</v>
      </c>
      <c r="D108" s="680" t="s">
        <v>98</v>
      </c>
      <c r="E108" s="680" t="s">
        <v>2978</v>
      </c>
      <c r="F108" s="680" t="s">
        <v>1011</v>
      </c>
      <c r="G108" s="680" t="s">
        <v>335</v>
      </c>
      <c r="H108" s="680" t="s">
        <v>2988</v>
      </c>
      <c r="I108" s="680" t="s">
        <v>227</v>
      </c>
      <c r="J108" s="680" t="s">
        <v>142</v>
      </c>
    </row>
    <row r="109" spans="1:10">
      <c r="A109" s="682">
        <v>30342022</v>
      </c>
      <c r="B109" s="680" t="s">
        <v>1011</v>
      </c>
      <c r="C109" s="680">
        <v>48019</v>
      </c>
      <c r="D109" s="680" t="s">
        <v>52</v>
      </c>
      <c r="E109" s="680" t="s">
        <v>2978</v>
      </c>
      <c r="F109" s="680" t="s">
        <v>1011</v>
      </c>
      <c r="G109" s="680" t="s">
        <v>3254</v>
      </c>
      <c r="H109" s="680" t="s">
        <v>2741</v>
      </c>
      <c r="I109" s="680" t="s">
        <v>560</v>
      </c>
      <c r="J109" s="680" t="s">
        <v>1011</v>
      </c>
    </row>
    <row r="110" spans="1:10">
      <c r="A110" s="682">
        <v>30483429</v>
      </c>
      <c r="B110" s="680" t="s">
        <v>3019</v>
      </c>
      <c r="C110" s="680">
        <v>27176</v>
      </c>
      <c r="D110" s="680" t="s">
        <v>52</v>
      </c>
      <c r="E110" s="680" t="s">
        <v>2978</v>
      </c>
      <c r="F110" s="680" t="s">
        <v>1011</v>
      </c>
      <c r="G110" s="680" t="s">
        <v>908</v>
      </c>
      <c r="H110" s="680" t="s">
        <v>2990</v>
      </c>
      <c r="I110" s="680" t="s">
        <v>402</v>
      </c>
      <c r="J110" s="680" t="s">
        <v>1011</v>
      </c>
    </row>
    <row r="111" spans="1:10">
      <c r="A111" s="682">
        <v>30073995</v>
      </c>
      <c r="B111" s="680" t="s">
        <v>284</v>
      </c>
      <c r="C111" s="680">
        <v>76028</v>
      </c>
      <c r="D111" s="680" t="s">
        <v>98</v>
      </c>
      <c r="E111" s="680" t="s">
        <v>2978</v>
      </c>
      <c r="F111" s="680" t="s">
        <v>1011</v>
      </c>
      <c r="G111" s="680" t="s">
        <v>3335</v>
      </c>
      <c r="H111" s="680" t="s">
        <v>2995</v>
      </c>
      <c r="I111" s="680" t="s">
        <v>227</v>
      </c>
      <c r="J111" s="680" t="s">
        <v>1011</v>
      </c>
    </row>
    <row r="112" spans="1:10">
      <c r="A112" s="682">
        <v>30082004</v>
      </c>
      <c r="B112" s="680" t="s">
        <v>739</v>
      </c>
      <c r="C112" s="680">
        <v>5935600</v>
      </c>
      <c r="D112" s="680" t="s">
        <v>52</v>
      </c>
      <c r="E112" s="680" t="s">
        <v>3123</v>
      </c>
      <c r="F112" s="680" t="s">
        <v>1011</v>
      </c>
      <c r="G112" s="680" t="s">
        <v>3727</v>
      </c>
      <c r="H112" s="680" t="s">
        <v>2988</v>
      </c>
      <c r="I112" s="680" t="s">
        <v>227</v>
      </c>
      <c r="J112" s="680" t="s">
        <v>55</v>
      </c>
    </row>
    <row r="113" spans="1:10">
      <c r="A113" s="682">
        <v>30068433</v>
      </c>
      <c r="B113" s="680" t="s">
        <v>119</v>
      </c>
      <c r="C113" s="680">
        <v>574818</v>
      </c>
      <c r="D113" s="680" t="s">
        <v>52</v>
      </c>
      <c r="E113" s="680" t="s">
        <v>2978</v>
      </c>
      <c r="F113" s="680" t="s">
        <v>1011</v>
      </c>
      <c r="G113" s="680" t="s">
        <v>3336</v>
      </c>
      <c r="H113" s="680" t="s">
        <v>2988</v>
      </c>
      <c r="I113" s="680" t="s">
        <v>50</v>
      </c>
      <c r="J113" s="680" t="s">
        <v>142</v>
      </c>
    </row>
    <row r="114" spans="1:10">
      <c r="A114" s="682">
        <v>40005949</v>
      </c>
      <c r="B114" s="680" t="s">
        <v>739</v>
      </c>
      <c r="C114" s="680">
        <v>50000</v>
      </c>
      <c r="D114" s="680" t="s">
        <v>102</v>
      </c>
      <c r="E114" s="680" t="s">
        <v>3056</v>
      </c>
      <c r="F114" s="680" t="s">
        <v>1011</v>
      </c>
      <c r="G114" s="680" t="s">
        <v>3305</v>
      </c>
      <c r="H114" s="680" t="s">
        <v>2988</v>
      </c>
      <c r="I114" s="680" t="s">
        <v>227</v>
      </c>
      <c r="J114" s="680" t="s">
        <v>1011</v>
      </c>
    </row>
    <row r="115" spans="1:10">
      <c r="A115" s="682">
        <v>40003228</v>
      </c>
      <c r="B115" s="680" t="s">
        <v>355</v>
      </c>
      <c r="C115" s="680">
        <v>170000</v>
      </c>
      <c r="D115" s="680" t="s">
        <v>52</v>
      </c>
      <c r="E115" s="680" t="s">
        <v>2978</v>
      </c>
      <c r="F115" s="680" t="s">
        <v>1011</v>
      </c>
      <c r="G115" s="680" t="s">
        <v>3306</v>
      </c>
      <c r="H115" s="680" t="s">
        <v>2995</v>
      </c>
      <c r="I115" s="680" t="s">
        <v>227</v>
      </c>
      <c r="J115" s="680" t="s">
        <v>1011</v>
      </c>
    </row>
    <row r="116" spans="1:10">
      <c r="A116" s="682">
        <v>30449072</v>
      </c>
      <c r="B116" s="680" t="s">
        <v>1011</v>
      </c>
      <c r="C116" s="680">
        <v>200538</v>
      </c>
      <c r="D116" s="680" t="s">
        <v>52</v>
      </c>
      <c r="E116" s="680" t="s">
        <v>3123</v>
      </c>
      <c r="F116" s="680" t="s">
        <v>1011</v>
      </c>
      <c r="G116" s="680" t="s">
        <v>3307</v>
      </c>
      <c r="H116" s="680" t="s">
        <v>3106</v>
      </c>
      <c r="I116" s="680" t="s">
        <v>227</v>
      </c>
      <c r="J116" s="680" t="s">
        <v>1011</v>
      </c>
    </row>
    <row r="117" spans="1:10">
      <c r="A117" s="682">
        <v>40007672</v>
      </c>
      <c r="B117" s="680" t="s">
        <v>50</v>
      </c>
      <c r="C117" s="680">
        <v>144869</v>
      </c>
      <c r="D117" s="680" t="s">
        <v>52</v>
      </c>
      <c r="E117" s="680" t="s">
        <v>2991</v>
      </c>
      <c r="F117" s="680" t="s">
        <v>1011</v>
      </c>
      <c r="G117" s="680" t="s">
        <v>3322</v>
      </c>
      <c r="H117" s="680" t="s">
        <v>2990</v>
      </c>
      <c r="I117" s="680" t="s">
        <v>50</v>
      </c>
      <c r="J117" s="680" t="s">
        <v>1011</v>
      </c>
    </row>
    <row r="118" spans="1:10">
      <c r="A118" s="682">
        <v>40007674</v>
      </c>
      <c r="B118" s="680" t="s">
        <v>50</v>
      </c>
      <c r="C118" s="680">
        <v>30000</v>
      </c>
      <c r="D118" s="680" t="s">
        <v>52</v>
      </c>
      <c r="E118" s="680" t="s">
        <v>2991</v>
      </c>
      <c r="F118" s="680" t="s">
        <v>1011</v>
      </c>
      <c r="G118" s="680" t="s">
        <v>3323</v>
      </c>
      <c r="H118" s="680" t="s">
        <v>2990</v>
      </c>
      <c r="I118" s="680" t="s">
        <v>50</v>
      </c>
      <c r="J118" s="680" t="s">
        <v>1011</v>
      </c>
    </row>
    <row r="119" spans="1:10">
      <c r="A119" s="682">
        <v>40004038</v>
      </c>
      <c r="B119" s="680" t="s">
        <v>318</v>
      </c>
      <c r="C119" s="680">
        <v>57500</v>
      </c>
      <c r="D119" s="680" t="s">
        <v>98</v>
      </c>
      <c r="E119" s="680" t="s">
        <v>2978</v>
      </c>
      <c r="F119" s="680" t="s">
        <v>1011</v>
      </c>
      <c r="G119" s="680" t="s">
        <v>3291</v>
      </c>
      <c r="H119" s="680" t="s">
        <v>2988</v>
      </c>
      <c r="I119" s="680" t="s">
        <v>227</v>
      </c>
      <c r="J119" s="680" t="s">
        <v>1011</v>
      </c>
    </row>
    <row r="120" spans="1:10">
      <c r="A120" s="682">
        <v>40004038</v>
      </c>
      <c r="B120" s="680" t="s">
        <v>318</v>
      </c>
      <c r="C120" s="680">
        <v>1200000</v>
      </c>
      <c r="D120" s="680" t="s">
        <v>52</v>
      </c>
      <c r="E120" s="680" t="s">
        <v>2978</v>
      </c>
      <c r="F120" s="680" t="s">
        <v>1011</v>
      </c>
      <c r="G120" s="680" t="s">
        <v>3291</v>
      </c>
      <c r="H120" s="680" t="s">
        <v>2988</v>
      </c>
      <c r="I120" s="680" t="s">
        <v>227</v>
      </c>
      <c r="J120" s="680" t="s">
        <v>1011</v>
      </c>
    </row>
    <row r="121" spans="1:10">
      <c r="A121" s="682">
        <v>40006128</v>
      </c>
      <c r="B121" s="680" t="s">
        <v>403</v>
      </c>
      <c r="C121" s="680">
        <v>8000</v>
      </c>
      <c r="D121" s="680" t="s">
        <v>52</v>
      </c>
      <c r="E121" s="680" t="s">
        <v>2991</v>
      </c>
      <c r="F121" s="680" t="s">
        <v>1011</v>
      </c>
      <c r="G121" s="680" t="s">
        <v>3292</v>
      </c>
      <c r="H121" s="680" t="s">
        <v>2995</v>
      </c>
      <c r="I121" s="680" t="s">
        <v>402</v>
      </c>
      <c r="J121" s="680" t="s">
        <v>1011</v>
      </c>
    </row>
    <row r="122" spans="1:10">
      <c r="A122" s="682">
        <v>40006627</v>
      </c>
      <c r="B122" s="680" t="s">
        <v>576</v>
      </c>
      <c r="C122" s="680">
        <v>250000</v>
      </c>
      <c r="D122" s="680" t="s">
        <v>52</v>
      </c>
      <c r="E122" s="680" t="s">
        <v>2978</v>
      </c>
      <c r="F122" s="680" t="s">
        <v>1011</v>
      </c>
      <c r="G122" s="680" t="s">
        <v>3294</v>
      </c>
      <c r="H122" s="680" t="s">
        <v>2995</v>
      </c>
      <c r="I122" s="680" t="s">
        <v>560</v>
      </c>
      <c r="J122" s="680" t="s">
        <v>1011</v>
      </c>
    </row>
    <row r="123" spans="1:10">
      <c r="A123" s="682">
        <v>40006638</v>
      </c>
      <c r="B123" s="680" t="s">
        <v>420</v>
      </c>
      <c r="C123" s="680">
        <v>2000</v>
      </c>
      <c r="D123" s="680" t="s">
        <v>98</v>
      </c>
      <c r="E123" s="680" t="s">
        <v>2991</v>
      </c>
      <c r="F123" s="680" t="s">
        <v>1011</v>
      </c>
      <c r="G123" s="680" t="s">
        <v>3295</v>
      </c>
      <c r="H123" s="680" t="s">
        <v>3113</v>
      </c>
      <c r="I123" s="680" t="s">
        <v>402</v>
      </c>
      <c r="J123" s="680" t="s">
        <v>1011</v>
      </c>
    </row>
    <row r="124" spans="1:10">
      <c r="A124" s="682">
        <v>40007329</v>
      </c>
      <c r="B124" s="680" t="s">
        <v>794</v>
      </c>
      <c r="C124" s="680">
        <v>94038</v>
      </c>
      <c r="D124" s="680" t="s">
        <v>52</v>
      </c>
      <c r="E124" s="680" t="s">
        <v>2978</v>
      </c>
      <c r="F124" s="680" t="s">
        <v>1011</v>
      </c>
      <c r="G124" s="680" t="s">
        <v>3296</v>
      </c>
      <c r="H124" s="680" t="s">
        <v>2988</v>
      </c>
      <c r="I124" s="680" t="s">
        <v>50</v>
      </c>
      <c r="J124" s="680" t="s">
        <v>1011</v>
      </c>
    </row>
    <row r="125" spans="1:10">
      <c r="A125" s="682">
        <v>40004104</v>
      </c>
      <c r="B125" s="680" t="s">
        <v>1011</v>
      </c>
      <c r="C125" s="680">
        <v>1669053</v>
      </c>
      <c r="D125" s="680" t="s">
        <v>52</v>
      </c>
      <c r="E125" s="680" t="s">
        <v>3027</v>
      </c>
      <c r="F125" s="680" t="s">
        <v>1011</v>
      </c>
      <c r="G125" s="680" t="s">
        <v>3160</v>
      </c>
      <c r="H125" s="680" t="s">
        <v>2980</v>
      </c>
      <c r="I125" s="680" t="s">
        <v>560</v>
      </c>
      <c r="J125" s="680" t="s">
        <v>1011</v>
      </c>
    </row>
    <row r="126" spans="1:10">
      <c r="A126" s="682">
        <v>40002461</v>
      </c>
      <c r="B126" s="680" t="s">
        <v>739</v>
      </c>
      <c r="C126" s="680">
        <v>216634</v>
      </c>
      <c r="D126" s="680" t="s">
        <v>52</v>
      </c>
      <c r="E126" s="680" t="s">
        <v>4700</v>
      </c>
      <c r="F126" s="680" t="s">
        <v>1011</v>
      </c>
      <c r="G126" s="680" t="s">
        <v>3239</v>
      </c>
      <c r="H126" s="680" t="s">
        <v>2980</v>
      </c>
      <c r="I126" s="680" t="s">
        <v>227</v>
      </c>
      <c r="J126" s="680" t="s">
        <v>1011</v>
      </c>
    </row>
    <row r="127" spans="1:10">
      <c r="A127" s="682">
        <v>30212472</v>
      </c>
      <c r="B127" s="680" t="s">
        <v>300</v>
      </c>
      <c r="C127" s="680">
        <v>452662</v>
      </c>
      <c r="D127" s="680" t="s">
        <v>52</v>
      </c>
      <c r="E127" s="680" t="s">
        <v>2978</v>
      </c>
      <c r="F127" s="680" t="s">
        <v>1011</v>
      </c>
      <c r="G127" s="680" t="s">
        <v>3255</v>
      </c>
      <c r="H127" s="680" t="s">
        <v>2988</v>
      </c>
      <c r="I127" s="680" t="s">
        <v>227</v>
      </c>
      <c r="J127" s="680" t="s">
        <v>55</v>
      </c>
    </row>
    <row r="128" spans="1:10">
      <c r="A128" s="682">
        <v>30137258</v>
      </c>
      <c r="B128" s="680" t="s">
        <v>427</v>
      </c>
      <c r="C128" s="680">
        <v>803816</v>
      </c>
      <c r="D128" s="680" t="s">
        <v>98</v>
      </c>
      <c r="E128" s="680" t="s">
        <v>2978</v>
      </c>
      <c r="F128" s="680" t="s">
        <v>1011</v>
      </c>
      <c r="G128" s="680" t="s">
        <v>3256</v>
      </c>
      <c r="H128" s="680" t="s">
        <v>2741</v>
      </c>
      <c r="I128" s="680" t="s">
        <v>402</v>
      </c>
      <c r="J128" s="680" t="s">
        <v>1011</v>
      </c>
    </row>
    <row r="129" spans="1:10">
      <c r="A129" s="682">
        <v>40001662</v>
      </c>
      <c r="B129" s="680" t="s">
        <v>468</v>
      </c>
      <c r="C129" s="680">
        <v>20999</v>
      </c>
      <c r="D129" s="680" t="s">
        <v>98</v>
      </c>
      <c r="E129" s="680" t="s">
        <v>2978</v>
      </c>
      <c r="F129" s="680" t="s">
        <v>1011</v>
      </c>
      <c r="G129" s="680" t="s">
        <v>3257</v>
      </c>
      <c r="H129" s="680" t="s">
        <v>2988</v>
      </c>
      <c r="I129" s="680" t="s">
        <v>402</v>
      </c>
      <c r="J129" s="680" t="s">
        <v>1011</v>
      </c>
    </row>
    <row r="130" spans="1:10">
      <c r="A130" s="682">
        <v>30471541</v>
      </c>
      <c r="B130" s="680" t="s">
        <v>167</v>
      </c>
      <c r="C130" s="680">
        <v>1000</v>
      </c>
      <c r="D130" s="680" t="s">
        <v>52</v>
      </c>
      <c r="E130" s="680" t="s">
        <v>2978</v>
      </c>
      <c r="F130" s="680" t="s">
        <v>1011</v>
      </c>
      <c r="G130" s="680" t="s">
        <v>3258</v>
      </c>
      <c r="H130" s="680" t="s">
        <v>2982</v>
      </c>
      <c r="I130" s="680" t="s">
        <v>50</v>
      </c>
      <c r="J130" s="680" t="s">
        <v>1011</v>
      </c>
    </row>
    <row r="131" spans="1:10">
      <c r="A131" s="682">
        <v>30487763</v>
      </c>
      <c r="B131" s="680" t="s">
        <v>876</v>
      </c>
      <c r="C131" s="680">
        <v>89985</v>
      </c>
      <c r="D131" s="680" t="s">
        <v>52</v>
      </c>
      <c r="E131" s="680" t="s">
        <v>2978</v>
      </c>
      <c r="F131" s="680" t="s">
        <v>1011</v>
      </c>
      <c r="G131" s="680" t="s">
        <v>3259</v>
      </c>
      <c r="H131" s="680" t="s">
        <v>2988</v>
      </c>
      <c r="I131" s="680" t="s">
        <v>227</v>
      </c>
      <c r="J131" s="680" t="s">
        <v>1011</v>
      </c>
    </row>
    <row r="132" spans="1:10">
      <c r="A132" s="682">
        <v>30485152</v>
      </c>
      <c r="B132" s="680" t="s">
        <v>468</v>
      </c>
      <c r="C132" s="680">
        <v>366375</v>
      </c>
      <c r="D132" s="680" t="s">
        <v>52</v>
      </c>
      <c r="E132" s="680" t="s">
        <v>2978</v>
      </c>
      <c r="F132" s="680" t="s">
        <v>1011</v>
      </c>
      <c r="G132" s="680" t="s">
        <v>3337</v>
      </c>
      <c r="H132" s="680" t="s">
        <v>2988</v>
      </c>
      <c r="I132" s="680" t="s">
        <v>402</v>
      </c>
      <c r="J132" s="680" t="s">
        <v>55</v>
      </c>
    </row>
    <row r="133" spans="1:10">
      <c r="A133" s="682">
        <v>30488426</v>
      </c>
      <c r="B133" s="680" t="s">
        <v>490</v>
      </c>
      <c r="C133" s="680">
        <v>20520013</v>
      </c>
      <c r="D133" s="680" t="s">
        <v>98</v>
      </c>
      <c r="E133" s="680" t="s">
        <v>2978</v>
      </c>
      <c r="F133" s="680" t="s">
        <v>1011</v>
      </c>
      <c r="G133" s="680" t="s">
        <v>3352</v>
      </c>
      <c r="H133" s="680" t="s">
        <v>2988</v>
      </c>
      <c r="I133" s="680" t="s">
        <v>402</v>
      </c>
      <c r="J133" s="680" t="s">
        <v>263</v>
      </c>
    </row>
    <row r="134" spans="1:10">
      <c r="A134" s="682">
        <v>30289475</v>
      </c>
      <c r="B134" s="680" t="s">
        <v>339</v>
      </c>
      <c r="C134" s="680">
        <v>1114527</v>
      </c>
      <c r="D134" s="680" t="s">
        <v>52</v>
      </c>
      <c r="E134" s="680" t="s">
        <v>2978</v>
      </c>
      <c r="F134" s="680" t="s">
        <v>1011</v>
      </c>
      <c r="G134" s="680" t="s">
        <v>3943</v>
      </c>
      <c r="H134" s="680" t="s">
        <v>2988</v>
      </c>
      <c r="I134" s="680" t="s">
        <v>227</v>
      </c>
      <c r="J134" s="680" t="s">
        <v>1011</v>
      </c>
    </row>
    <row r="135" spans="1:10">
      <c r="A135" s="682">
        <v>30121997</v>
      </c>
      <c r="B135" s="680" t="s">
        <v>420</v>
      </c>
      <c r="C135" s="680">
        <v>9956890</v>
      </c>
      <c r="D135" s="680" t="s">
        <v>52</v>
      </c>
      <c r="E135" s="680" t="s">
        <v>3013</v>
      </c>
      <c r="F135" s="680" t="s">
        <v>1011</v>
      </c>
      <c r="G135" s="680" t="s">
        <v>3353</v>
      </c>
      <c r="H135" s="680" t="s">
        <v>2995</v>
      </c>
      <c r="I135" s="680" t="s">
        <v>402</v>
      </c>
      <c r="J135" s="680" t="s">
        <v>55</v>
      </c>
    </row>
    <row r="136" spans="1:10">
      <c r="A136" s="682">
        <v>30384027</v>
      </c>
      <c r="B136" s="680" t="s">
        <v>1011</v>
      </c>
      <c r="C136" s="680">
        <v>7904309</v>
      </c>
      <c r="D136" s="680" t="s">
        <v>52</v>
      </c>
      <c r="E136" s="680" t="s">
        <v>2978</v>
      </c>
      <c r="F136" s="680" t="s">
        <v>1011</v>
      </c>
      <c r="G136" s="680" t="s">
        <v>3485</v>
      </c>
      <c r="H136" s="680" t="s">
        <v>2990</v>
      </c>
      <c r="I136" s="680" t="s">
        <v>1011</v>
      </c>
      <c r="J136" s="680" t="s">
        <v>1011</v>
      </c>
    </row>
    <row r="137" spans="1:10">
      <c r="A137" s="682">
        <v>30459296</v>
      </c>
      <c r="B137" s="680" t="s">
        <v>1011</v>
      </c>
      <c r="C137" s="680">
        <v>2043193</v>
      </c>
      <c r="D137" s="680" t="s">
        <v>52</v>
      </c>
      <c r="E137" s="680" t="s">
        <v>3027</v>
      </c>
      <c r="F137" s="680" t="s">
        <v>1011</v>
      </c>
      <c r="G137" s="680" t="s">
        <v>3324</v>
      </c>
      <c r="H137" s="680" t="s">
        <v>2980</v>
      </c>
      <c r="I137" s="680" t="s">
        <v>1011</v>
      </c>
      <c r="J137" s="680" t="s">
        <v>1011</v>
      </c>
    </row>
    <row r="138" spans="1:10">
      <c r="A138" s="682">
        <v>40004665</v>
      </c>
      <c r="B138" s="680" t="s">
        <v>270</v>
      </c>
      <c r="C138" s="680">
        <v>194596</v>
      </c>
      <c r="D138" s="680" t="s">
        <v>52</v>
      </c>
      <c r="E138" s="680" t="s">
        <v>3076</v>
      </c>
      <c r="F138" s="680" t="s">
        <v>1011</v>
      </c>
      <c r="G138" s="680" t="s">
        <v>3308</v>
      </c>
      <c r="H138" s="680" t="s">
        <v>2980</v>
      </c>
      <c r="I138" s="680" t="s">
        <v>227</v>
      </c>
      <c r="J138" s="680" t="s">
        <v>1011</v>
      </c>
    </row>
    <row r="139" spans="1:10">
      <c r="A139" s="682">
        <v>40005694</v>
      </c>
      <c r="B139" s="680" t="s">
        <v>876</v>
      </c>
      <c r="C139" s="680">
        <v>161500</v>
      </c>
      <c r="D139" s="680" t="s">
        <v>52</v>
      </c>
      <c r="E139" s="680" t="s">
        <v>2978</v>
      </c>
      <c r="F139" s="680" t="s">
        <v>1011</v>
      </c>
      <c r="G139" s="680" t="s">
        <v>3309</v>
      </c>
      <c r="H139" s="680" t="s">
        <v>2980</v>
      </c>
      <c r="I139" s="680" t="s">
        <v>227</v>
      </c>
      <c r="J139" s="680" t="s">
        <v>1011</v>
      </c>
    </row>
    <row r="140" spans="1:10">
      <c r="A140" s="682">
        <v>30446372</v>
      </c>
      <c r="B140" s="680" t="s">
        <v>420</v>
      </c>
      <c r="C140" s="680">
        <v>521453</v>
      </c>
      <c r="D140" s="680" t="s">
        <v>52</v>
      </c>
      <c r="E140" s="680" t="s">
        <v>3076</v>
      </c>
      <c r="F140" s="680" t="s">
        <v>1011</v>
      </c>
      <c r="G140" s="680" t="s">
        <v>3277</v>
      </c>
      <c r="H140" s="680" t="s">
        <v>2988</v>
      </c>
      <c r="I140" s="680" t="s">
        <v>402</v>
      </c>
      <c r="J140" s="680" t="s">
        <v>55</v>
      </c>
    </row>
    <row r="141" spans="1:10">
      <c r="A141" s="682">
        <v>40005520</v>
      </c>
      <c r="B141" s="680" t="s">
        <v>1011</v>
      </c>
      <c r="C141" s="680">
        <v>400000000</v>
      </c>
      <c r="D141" s="680" t="s">
        <v>52</v>
      </c>
      <c r="E141" s="680" t="s">
        <v>2978</v>
      </c>
      <c r="F141" s="680" t="s">
        <v>1011</v>
      </c>
      <c r="G141" s="680" t="s">
        <v>3278</v>
      </c>
      <c r="H141" s="680" t="s">
        <v>2741</v>
      </c>
      <c r="I141" s="680" t="s">
        <v>1011</v>
      </c>
      <c r="J141" s="680" t="s">
        <v>1011</v>
      </c>
    </row>
    <row r="142" spans="1:10">
      <c r="A142" s="682">
        <v>30488518</v>
      </c>
      <c r="B142" s="680" t="s">
        <v>560</v>
      </c>
      <c r="C142" s="680">
        <v>49248</v>
      </c>
      <c r="D142" s="680" t="s">
        <v>52</v>
      </c>
      <c r="E142" s="680" t="s">
        <v>2978</v>
      </c>
      <c r="F142" s="680" t="s">
        <v>1011</v>
      </c>
      <c r="G142" s="680" t="s">
        <v>3279</v>
      </c>
      <c r="H142" s="680" t="s">
        <v>2990</v>
      </c>
      <c r="I142" s="680" t="s">
        <v>560</v>
      </c>
      <c r="J142" s="680" t="s">
        <v>1011</v>
      </c>
    </row>
    <row r="143" spans="1:10">
      <c r="A143" s="682">
        <v>30466394</v>
      </c>
      <c r="B143" s="680" t="s">
        <v>439</v>
      </c>
      <c r="C143" s="680">
        <v>3233</v>
      </c>
      <c r="D143" s="680" t="s">
        <v>52</v>
      </c>
      <c r="E143" s="680" t="s">
        <v>3280</v>
      </c>
      <c r="F143" s="680" t="s">
        <v>1011</v>
      </c>
      <c r="G143" s="680" t="s">
        <v>3281</v>
      </c>
      <c r="H143" s="680" t="s">
        <v>2988</v>
      </c>
      <c r="I143" s="680" t="s">
        <v>402</v>
      </c>
      <c r="J143" s="680" t="s">
        <v>55</v>
      </c>
    </row>
    <row r="144" spans="1:10">
      <c r="A144" s="682">
        <v>30419826</v>
      </c>
      <c r="B144" s="680" t="s">
        <v>1011</v>
      </c>
      <c r="C144" s="680">
        <v>264213</v>
      </c>
      <c r="D144" s="680" t="s">
        <v>52</v>
      </c>
      <c r="E144" s="680" t="s">
        <v>2978</v>
      </c>
      <c r="F144" s="680" t="s">
        <v>1011</v>
      </c>
      <c r="G144" s="680" t="s">
        <v>687</v>
      </c>
      <c r="H144" s="680" t="s">
        <v>3075</v>
      </c>
      <c r="I144" s="680" t="s">
        <v>560</v>
      </c>
      <c r="J144" s="680" t="s">
        <v>1011</v>
      </c>
    </row>
    <row r="145" spans="1:10">
      <c r="A145" s="682">
        <v>30123462</v>
      </c>
      <c r="B145" s="680" t="s">
        <v>439</v>
      </c>
      <c r="C145" s="680">
        <v>2938469</v>
      </c>
      <c r="D145" s="680" t="s">
        <v>52</v>
      </c>
      <c r="E145" s="680" t="s">
        <v>3013</v>
      </c>
      <c r="F145" s="680" t="s">
        <v>1011</v>
      </c>
      <c r="G145" s="680" t="s">
        <v>3354</v>
      </c>
      <c r="H145" s="680" t="s">
        <v>2990</v>
      </c>
      <c r="I145" s="680" t="s">
        <v>402</v>
      </c>
      <c r="J145" s="680" t="s">
        <v>55</v>
      </c>
    </row>
    <row r="146" spans="1:10">
      <c r="A146" s="682">
        <v>30087304</v>
      </c>
      <c r="B146" s="680" t="s">
        <v>876</v>
      </c>
      <c r="C146" s="680">
        <v>24249</v>
      </c>
      <c r="D146" s="680" t="s">
        <v>98</v>
      </c>
      <c r="E146" s="680" t="s">
        <v>2978</v>
      </c>
      <c r="F146" s="680" t="s">
        <v>1011</v>
      </c>
      <c r="G146" s="680" t="s">
        <v>3373</v>
      </c>
      <c r="H146" s="680" t="s">
        <v>2995</v>
      </c>
      <c r="I146" s="680" t="s">
        <v>227</v>
      </c>
      <c r="J146" s="680" t="s">
        <v>1011</v>
      </c>
    </row>
    <row r="147" spans="1:10">
      <c r="A147" s="682">
        <v>30416124</v>
      </c>
      <c r="B147" s="680" t="s">
        <v>318</v>
      </c>
      <c r="C147" s="680">
        <v>1423346</v>
      </c>
      <c r="D147" s="680" t="s">
        <v>52</v>
      </c>
      <c r="E147" s="680" t="s">
        <v>3013</v>
      </c>
      <c r="F147" s="680" t="s">
        <v>1011</v>
      </c>
      <c r="G147" s="680" t="s">
        <v>4187</v>
      </c>
      <c r="H147" s="680" t="s">
        <v>2990</v>
      </c>
      <c r="I147" s="680" t="s">
        <v>227</v>
      </c>
      <c r="J147" s="680" t="s">
        <v>55</v>
      </c>
    </row>
    <row r="148" spans="1:10">
      <c r="A148" s="682">
        <v>40005676</v>
      </c>
      <c r="B148" s="680" t="s">
        <v>1011</v>
      </c>
      <c r="C148" s="680">
        <v>233000</v>
      </c>
      <c r="D148" s="680" t="s">
        <v>52</v>
      </c>
      <c r="E148" s="680" t="s">
        <v>2978</v>
      </c>
      <c r="F148" s="680" t="s">
        <v>1011</v>
      </c>
      <c r="G148" s="680" t="s">
        <v>3374</v>
      </c>
      <c r="H148" s="680" t="s">
        <v>2741</v>
      </c>
      <c r="I148" s="680" t="s">
        <v>1011</v>
      </c>
      <c r="J148" s="680" t="s">
        <v>1011</v>
      </c>
    </row>
    <row r="149" spans="1:10">
      <c r="A149" s="682">
        <v>30433774</v>
      </c>
      <c r="B149" s="680" t="s">
        <v>1011</v>
      </c>
      <c r="C149" s="680">
        <v>2770202</v>
      </c>
      <c r="D149" s="680" t="s">
        <v>52</v>
      </c>
      <c r="E149" s="680" t="s">
        <v>2978</v>
      </c>
      <c r="F149" s="680" t="s">
        <v>1011</v>
      </c>
      <c r="G149" s="680" t="s">
        <v>3338</v>
      </c>
      <c r="H149" s="680" t="s">
        <v>3282</v>
      </c>
      <c r="I149" s="680" t="s">
        <v>1011</v>
      </c>
      <c r="J149" s="680" t="s">
        <v>1011</v>
      </c>
    </row>
    <row r="150" spans="1:10">
      <c r="A150" s="682">
        <v>30488460</v>
      </c>
      <c r="B150" s="680" t="s">
        <v>588</v>
      </c>
      <c r="C150" s="680">
        <v>33978</v>
      </c>
      <c r="D150" s="680" t="s">
        <v>52</v>
      </c>
      <c r="E150" s="680" t="s">
        <v>2978</v>
      </c>
      <c r="F150" s="680" t="s">
        <v>1011</v>
      </c>
      <c r="G150" s="680" t="s">
        <v>3339</v>
      </c>
      <c r="H150" s="680" t="s">
        <v>2995</v>
      </c>
      <c r="I150" s="680" t="s">
        <v>560</v>
      </c>
      <c r="J150" s="680" t="s">
        <v>1011</v>
      </c>
    </row>
    <row r="151" spans="1:10">
      <c r="A151" s="682">
        <v>40004037</v>
      </c>
      <c r="B151" s="680" t="s">
        <v>318</v>
      </c>
      <c r="C151" s="680">
        <v>161850</v>
      </c>
      <c r="D151" s="680" t="s">
        <v>52</v>
      </c>
      <c r="E151" s="680" t="s">
        <v>2978</v>
      </c>
      <c r="F151" s="680" t="s">
        <v>1011</v>
      </c>
      <c r="G151" s="680" t="s">
        <v>3340</v>
      </c>
      <c r="H151" s="680" t="s">
        <v>3002</v>
      </c>
      <c r="I151" s="680" t="s">
        <v>227</v>
      </c>
      <c r="J151" s="680" t="s">
        <v>1011</v>
      </c>
    </row>
    <row r="152" spans="1:10">
      <c r="A152" s="682">
        <v>40005959</v>
      </c>
      <c r="B152" s="680" t="s">
        <v>403</v>
      </c>
      <c r="C152" s="680">
        <v>510000</v>
      </c>
      <c r="D152" s="680" t="s">
        <v>52</v>
      </c>
      <c r="E152" s="680" t="s">
        <v>2978</v>
      </c>
      <c r="F152" s="680" t="s">
        <v>1011</v>
      </c>
      <c r="G152" s="680" t="s">
        <v>3310</v>
      </c>
      <c r="H152" s="680" t="s">
        <v>2988</v>
      </c>
      <c r="I152" s="680" t="s">
        <v>402</v>
      </c>
      <c r="J152" s="680" t="s">
        <v>1011</v>
      </c>
    </row>
    <row r="153" spans="1:10">
      <c r="A153" s="682">
        <v>40006229</v>
      </c>
      <c r="B153" s="680" t="s">
        <v>300</v>
      </c>
      <c r="C153" s="680">
        <v>774200</v>
      </c>
      <c r="D153" s="680" t="s">
        <v>52</v>
      </c>
      <c r="E153" s="680" t="s">
        <v>2978</v>
      </c>
      <c r="F153" s="680" t="s">
        <v>1011</v>
      </c>
      <c r="G153" s="680" t="s">
        <v>3252</v>
      </c>
      <c r="H153" s="680" t="s">
        <v>2990</v>
      </c>
      <c r="I153" s="680" t="s">
        <v>227</v>
      </c>
      <c r="J153" s="680" t="s">
        <v>142</v>
      </c>
    </row>
    <row r="154" spans="1:10">
      <c r="A154" s="682">
        <v>30488523</v>
      </c>
      <c r="B154" s="680" t="s">
        <v>439</v>
      </c>
      <c r="C154" s="680">
        <v>50000</v>
      </c>
      <c r="D154" s="680" t="s">
        <v>52</v>
      </c>
      <c r="E154" s="680" t="s">
        <v>2978</v>
      </c>
      <c r="F154" s="680" t="s">
        <v>1011</v>
      </c>
      <c r="G154" s="680" t="s">
        <v>3325</v>
      </c>
      <c r="H154" s="680" t="s">
        <v>2990</v>
      </c>
      <c r="I154" s="680" t="s">
        <v>402</v>
      </c>
      <c r="J154" s="680" t="s">
        <v>1011</v>
      </c>
    </row>
    <row r="155" spans="1:10">
      <c r="A155" s="682">
        <v>40002982</v>
      </c>
      <c r="B155" s="680" t="s">
        <v>119</v>
      </c>
      <c r="C155" s="680">
        <v>300000</v>
      </c>
      <c r="D155" s="680" t="s">
        <v>52</v>
      </c>
      <c r="E155" s="680" t="s">
        <v>2978</v>
      </c>
      <c r="F155" s="680" t="s">
        <v>1011</v>
      </c>
      <c r="G155" s="680" t="s">
        <v>3326</v>
      </c>
      <c r="H155" s="680" t="s">
        <v>3002</v>
      </c>
      <c r="I155" s="680" t="s">
        <v>50</v>
      </c>
      <c r="J155" s="680" t="s">
        <v>1011</v>
      </c>
    </row>
    <row r="156" spans="1:10">
      <c r="A156" s="682">
        <v>30406324</v>
      </c>
      <c r="B156" s="680" t="s">
        <v>876</v>
      </c>
      <c r="C156" s="680">
        <v>38000</v>
      </c>
      <c r="D156" s="680" t="s">
        <v>98</v>
      </c>
      <c r="E156" s="680" t="s">
        <v>2978</v>
      </c>
      <c r="F156" s="680" t="s">
        <v>1011</v>
      </c>
      <c r="G156" s="680" t="s">
        <v>384</v>
      </c>
      <c r="H156" s="680" t="s">
        <v>2995</v>
      </c>
      <c r="I156" s="680" t="s">
        <v>227</v>
      </c>
      <c r="J156" s="680" t="s">
        <v>1011</v>
      </c>
    </row>
    <row r="157" spans="1:10">
      <c r="A157" s="682">
        <v>30465134</v>
      </c>
      <c r="B157" s="680" t="s">
        <v>270</v>
      </c>
      <c r="C157" s="680">
        <v>110002</v>
      </c>
      <c r="D157" s="680" t="s">
        <v>52</v>
      </c>
      <c r="E157" s="680" t="s">
        <v>2978</v>
      </c>
      <c r="F157" s="680" t="s">
        <v>1011</v>
      </c>
      <c r="G157" s="680" t="s">
        <v>3327</v>
      </c>
      <c r="H157" s="680" t="s">
        <v>3012</v>
      </c>
      <c r="I157" s="680" t="s">
        <v>227</v>
      </c>
      <c r="J157" s="680" t="s">
        <v>1011</v>
      </c>
    </row>
    <row r="158" spans="1:10">
      <c r="A158" s="682">
        <v>40001806</v>
      </c>
      <c r="B158" s="680" t="s">
        <v>3019</v>
      </c>
      <c r="C158" s="680">
        <v>90000</v>
      </c>
      <c r="D158" s="680" t="s">
        <v>52</v>
      </c>
      <c r="E158" s="680" t="s">
        <v>2978</v>
      </c>
      <c r="F158" s="680" t="s">
        <v>1011</v>
      </c>
      <c r="G158" s="680" t="s">
        <v>3328</v>
      </c>
      <c r="H158" s="680" t="s">
        <v>2995</v>
      </c>
      <c r="I158" s="680" t="s">
        <v>402</v>
      </c>
      <c r="J158" s="680" t="s">
        <v>1011</v>
      </c>
    </row>
    <row r="159" spans="1:10">
      <c r="A159" s="682">
        <v>40005699</v>
      </c>
      <c r="B159" s="680" t="s">
        <v>1011</v>
      </c>
      <c r="C159" s="680">
        <v>391525000</v>
      </c>
      <c r="D159" s="680" t="s">
        <v>52</v>
      </c>
      <c r="E159" s="680" t="s">
        <v>2978</v>
      </c>
      <c r="F159" s="680" t="s">
        <v>1011</v>
      </c>
      <c r="G159" s="680" t="s">
        <v>3297</v>
      </c>
      <c r="H159" s="680" t="s">
        <v>2741</v>
      </c>
      <c r="I159" s="680" t="s">
        <v>1011</v>
      </c>
      <c r="J159" s="680" t="s">
        <v>1011</v>
      </c>
    </row>
    <row r="160" spans="1:10">
      <c r="A160" s="682">
        <v>30322174</v>
      </c>
      <c r="B160" s="680" t="s">
        <v>1011</v>
      </c>
      <c r="C160" s="680">
        <v>205199</v>
      </c>
      <c r="D160" s="680" t="s">
        <v>52</v>
      </c>
      <c r="E160" s="680" t="s">
        <v>2978</v>
      </c>
      <c r="F160" s="680" t="s">
        <v>1011</v>
      </c>
      <c r="G160" s="680" t="s">
        <v>3298</v>
      </c>
      <c r="H160" s="680" t="s">
        <v>2741</v>
      </c>
      <c r="I160" s="680" t="s">
        <v>560</v>
      </c>
      <c r="J160" s="680" t="s">
        <v>1011</v>
      </c>
    </row>
    <row r="161" spans="1:10">
      <c r="A161" s="682">
        <v>30396186</v>
      </c>
      <c r="B161" s="680" t="s">
        <v>300</v>
      </c>
      <c r="C161" s="680">
        <v>627298</v>
      </c>
      <c r="D161" s="680" t="s">
        <v>52</v>
      </c>
      <c r="E161" s="680" t="s">
        <v>2978</v>
      </c>
      <c r="F161" s="680" t="s">
        <v>1011</v>
      </c>
      <c r="G161" s="680" t="s">
        <v>2336</v>
      </c>
      <c r="H161" s="680" t="s">
        <v>2995</v>
      </c>
      <c r="I161" s="680" t="s">
        <v>227</v>
      </c>
      <c r="J161" s="680" t="s">
        <v>1011</v>
      </c>
    </row>
    <row r="162" spans="1:10">
      <c r="A162" s="682">
        <v>40006084</v>
      </c>
      <c r="B162" s="680" t="s">
        <v>480</v>
      </c>
      <c r="C162" s="680">
        <v>148561</v>
      </c>
      <c r="D162" s="680" t="s">
        <v>52</v>
      </c>
      <c r="E162" s="680" t="s">
        <v>2978</v>
      </c>
      <c r="F162" s="680" t="s">
        <v>1011</v>
      </c>
      <c r="G162" s="680" t="s">
        <v>3299</v>
      </c>
      <c r="H162" s="680" t="s">
        <v>2995</v>
      </c>
      <c r="I162" s="680" t="s">
        <v>402</v>
      </c>
      <c r="J162" s="680" t="s">
        <v>1011</v>
      </c>
    </row>
    <row r="163" spans="1:10">
      <c r="A163" s="682">
        <v>30279673</v>
      </c>
      <c r="B163" s="680" t="s">
        <v>339</v>
      </c>
      <c r="C163" s="680">
        <v>588906</v>
      </c>
      <c r="D163" s="680" t="s">
        <v>52</v>
      </c>
      <c r="E163" s="680" t="s">
        <v>2978</v>
      </c>
      <c r="F163" s="680" t="s">
        <v>1011</v>
      </c>
      <c r="G163" s="680" t="s">
        <v>3606</v>
      </c>
      <c r="H163" s="680" t="s">
        <v>2990</v>
      </c>
      <c r="I163" s="680" t="s">
        <v>227</v>
      </c>
      <c r="J163" s="680" t="s">
        <v>55</v>
      </c>
    </row>
    <row r="164" spans="1:10">
      <c r="A164" s="682">
        <v>20086686</v>
      </c>
      <c r="B164" s="680" t="s">
        <v>270</v>
      </c>
      <c r="C164" s="680">
        <v>7207597</v>
      </c>
      <c r="D164" s="680" t="s">
        <v>52</v>
      </c>
      <c r="E164" s="680" t="s">
        <v>2978</v>
      </c>
      <c r="F164" s="680" t="s">
        <v>1011</v>
      </c>
      <c r="G164" s="680" t="s">
        <v>3375</v>
      </c>
      <c r="H164" s="680" t="s">
        <v>2995</v>
      </c>
      <c r="I164" s="680" t="s">
        <v>227</v>
      </c>
      <c r="J164" s="680" t="s">
        <v>55</v>
      </c>
    </row>
    <row r="165" spans="1:10">
      <c r="A165" s="682">
        <v>40007420</v>
      </c>
      <c r="B165" s="680" t="s">
        <v>739</v>
      </c>
      <c r="C165" s="680">
        <v>4616</v>
      </c>
      <c r="D165" s="680" t="s">
        <v>52</v>
      </c>
      <c r="E165" s="680" t="s">
        <v>2991</v>
      </c>
      <c r="F165" s="680" t="s">
        <v>1011</v>
      </c>
      <c r="G165" s="680" t="s">
        <v>3388</v>
      </c>
      <c r="H165" s="680" t="s">
        <v>2990</v>
      </c>
      <c r="I165" s="680" t="s">
        <v>227</v>
      </c>
      <c r="J165" s="680" t="s">
        <v>1011</v>
      </c>
    </row>
    <row r="166" spans="1:10">
      <c r="A166" s="682">
        <v>30370483</v>
      </c>
      <c r="B166" s="680" t="s">
        <v>1011</v>
      </c>
      <c r="C166" s="680">
        <v>2349633</v>
      </c>
      <c r="D166" s="680" t="s">
        <v>52</v>
      </c>
      <c r="E166" s="680" t="s">
        <v>3013</v>
      </c>
      <c r="F166" s="680" t="s">
        <v>1011</v>
      </c>
      <c r="G166" s="680" t="s">
        <v>3389</v>
      </c>
      <c r="H166" s="680" t="s">
        <v>2980</v>
      </c>
      <c r="I166" s="680" t="s">
        <v>1011</v>
      </c>
      <c r="J166" s="680" t="s">
        <v>1011</v>
      </c>
    </row>
    <row r="167" spans="1:10">
      <c r="A167" s="682">
        <v>40007845</v>
      </c>
      <c r="B167" s="680" t="s">
        <v>183</v>
      </c>
      <c r="C167" s="680">
        <v>15000</v>
      </c>
      <c r="D167" s="680" t="s">
        <v>52</v>
      </c>
      <c r="E167" s="680" t="s">
        <v>2991</v>
      </c>
      <c r="F167" s="680" t="s">
        <v>1011</v>
      </c>
      <c r="G167" s="680" t="s">
        <v>3355</v>
      </c>
      <c r="H167" s="680" t="s">
        <v>2995</v>
      </c>
      <c r="I167" s="680" t="s">
        <v>50</v>
      </c>
      <c r="J167" s="680" t="s">
        <v>1011</v>
      </c>
    </row>
    <row r="168" spans="1:10">
      <c r="A168" s="682">
        <v>40004549</v>
      </c>
      <c r="B168" s="680" t="s">
        <v>1011</v>
      </c>
      <c r="C168" s="680">
        <v>3810973</v>
      </c>
      <c r="D168" s="680" t="s">
        <v>52</v>
      </c>
      <c r="E168" s="680" t="s">
        <v>3013</v>
      </c>
      <c r="F168" s="680" t="s">
        <v>1011</v>
      </c>
      <c r="G168" s="680" t="s">
        <v>3356</v>
      </c>
      <c r="H168" s="680" t="s">
        <v>2990</v>
      </c>
      <c r="I168" s="680" t="s">
        <v>1011</v>
      </c>
      <c r="J168" s="680" t="s">
        <v>55</v>
      </c>
    </row>
    <row r="169" spans="1:10">
      <c r="A169" s="682">
        <v>40007519</v>
      </c>
      <c r="B169" s="680" t="s">
        <v>1011</v>
      </c>
      <c r="C169" s="680">
        <v>30000</v>
      </c>
      <c r="D169" s="680" t="s">
        <v>52</v>
      </c>
      <c r="E169" s="680" t="s">
        <v>2978</v>
      </c>
      <c r="F169" s="680" t="s">
        <v>1011</v>
      </c>
      <c r="G169" s="680" t="s">
        <v>3357</v>
      </c>
      <c r="H169" s="680" t="s">
        <v>3358</v>
      </c>
      <c r="I169" s="680" t="s">
        <v>1011</v>
      </c>
      <c r="J169" s="680" t="s">
        <v>1011</v>
      </c>
    </row>
    <row r="170" spans="1:10">
      <c r="A170" s="682">
        <v>40007676</v>
      </c>
      <c r="B170" s="680" t="s">
        <v>50</v>
      </c>
      <c r="C170" s="680">
        <v>110000</v>
      </c>
      <c r="D170" s="680" t="s">
        <v>52</v>
      </c>
      <c r="E170" s="680" t="s">
        <v>2991</v>
      </c>
      <c r="F170" s="680" t="s">
        <v>1011</v>
      </c>
      <c r="G170" s="680" t="s">
        <v>3359</v>
      </c>
      <c r="H170" s="680" t="s">
        <v>2990</v>
      </c>
      <c r="I170" s="680" t="s">
        <v>50</v>
      </c>
      <c r="J170" s="680" t="s">
        <v>1011</v>
      </c>
    </row>
    <row r="171" spans="1:10">
      <c r="A171" s="682">
        <v>30283230</v>
      </c>
      <c r="B171" s="680" t="s">
        <v>739</v>
      </c>
      <c r="C171" s="680">
        <v>315694</v>
      </c>
      <c r="D171" s="680" t="s">
        <v>98</v>
      </c>
      <c r="E171" s="680" t="s">
        <v>3056</v>
      </c>
      <c r="F171" s="680" t="s">
        <v>1011</v>
      </c>
      <c r="G171" s="680" t="s">
        <v>3376</v>
      </c>
      <c r="H171" s="680" t="s">
        <v>2990</v>
      </c>
      <c r="I171" s="680" t="s">
        <v>227</v>
      </c>
      <c r="J171" s="680" t="s">
        <v>55</v>
      </c>
    </row>
    <row r="172" spans="1:10">
      <c r="A172" s="682">
        <v>40004179</v>
      </c>
      <c r="B172" s="680" t="s">
        <v>576</v>
      </c>
      <c r="C172" s="680">
        <v>81244600</v>
      </c>
      <c r="D172" s="680" t="s">
        <v>52</v>
      </c>
      <c r="E172" s="680" t="s">
        <v>2978</v>
      </c>
      <c r="F172" s="680" t="s">
        <v>1011</v>
      </c>
      <c r="G172" s="680" t="s">
        <v>3377</v>
      </c>
      <c r="H172" s="680" t="s">
        <v>2995</v>
      </c>
      <c r="I172" s="680" t="s">
        <v>560</v>
      </c>
      <c r="J172" s="680" t="s">
        <v>1011</v>
      </c>
    </row>
    <row r="173" spans="1:10">
      <c r="A173" s="682">
        <v>40003727</v>
      </c>
      <c r="B173" s="680" t="s">
        <v>1011</v>
      </c>
      <c r="C173" s="680">
        <v>6030000</v>
      </c>
      <c r="D173" s="680" t="s">
        <v>52</v>
      </c>
      <c r="E173" s="680" t="s">
        <v>3056</v>
      </c>
      <c r="F173" s="680" t="s">
        <v>1011</v>
      </c>
      <c r="G173" s="680" t="s">
        <v>3329</v>
      </c>
      <c r="H173" s="680" t="s">
        <v>2988</v>
      </c>
      <c r="I173" s="680" t="s">
        <v>1011</v>
      </c>
      <c r="J173" s="680" t="s">
        <v>1011</v>
      </c>
    </row>
    <row r="174" spans="1:10">
      <c r="A174" s="682">
        <v>30257872</v>
      </c>
      <c r="B174" s="680" t="s">
        <v>1011</v>
      </c>
      <c r="C174" s="680">
        <v>404789</v>
      </c>
      <c r="D174" s="680" t="s">
        <v>102</v>
      </c>
      <c r="E174" s="680" t="s">
        <v>3013</v>
      </c>
      <c r="F174" s="680" t="s">
        <v>1011</v>
      </c>
      <c r="G174" s="680" t="s">
        <v>3330</v>
      </c>
      <c r="H174" s="680" t="s">
        <v>2988</v>
      </c>
      <c r="I174" s="680" t="s">
        <v>1011</v>
      </c>
      <c r="J174" s="680" t="s">
        <v>55</v>
      </c>
    </row>
    <row r="175" spans="1:10">
      <c r="A175" s="682">
        <v>30137869</v>
      </c>
      <c r="B175" s="680" t="s">
        <v>420</v>
      </c>
      <c r="C175" s="680">
        <v>93118</v>
      </c>
      <c r="D175" s="680" t="s">
        <v>52</v>
      </c>
      <c r="E175" s="680" t="s">
        <v>2978</v>
      </c>
      <c r="F175" s="680" t="s">
        <v>1011</v>
      </c>
      <c r="G175" s="680" t="s">
        <v>3341</v>
      </c>
      <c r="H175" s="680" t="s">
        <v>2988</v>
      </c>
      <c r="I175" s="680" t="s">
        <v>402</v>
      </c>
      <c r="J175" s="680" t="s">
        <v>1011</v>
      </c>
    </row>
    <row r="176" spans="1:10">
      <c r="A176" s="682">
        <v>30308732</v>
      </c>
      <c r="B176" s="680" t="s">
        <v>50</v>
      </c>
      <c r="C176" s="680">
        <v>10993340</v>
      </c>
      <c r="D176" s="680" t="s">
        <v>52</v>
      </c>
      <c r="E176" s="680" t="s">
        <v>3162</v>
      </c>
      <c r="F176" s="680" t="s">
        <v>1011</v>
      </c>
      <c r="G176" s="680" t="s">
        <v>3342</v>
      </c>
      <c r="H176" s="680" t="s">
        <v>2995</v>
      </c>
      <c r="I176" s="680" t="s">
        <v>50</v>
      </c>
      <c r="J176" s="680" t="s">
        <v>55</v>
      </c>
    </row>
    <row r="177" spans="1:10">
      <c r="A177" s="682">
        <v>30176872</v>
      </c>
      <c r="B177" s="680" t="s">
        <v>183</v>
      </c>
      <c r="C177" s="680">
        <v>279299</v>
      </c>
      <c r="D177" s="680" t="s">
        <v>52</v>
      </c>
      <c r="E177" s="680" t="s">
        <v>2978</v>
      </c>
      <c r="F177" s="680" t="s">
        <v>1011</v>
      </c>
      <c r="G177" s="680" t="s">
        <v>5010</v>
      </c>
      <c r="H177" s="680" t="s">
        <v>2982</v>
      </c>
      <c r="I177" s="680" t="s">
        <v>50</v>
      </c>
      <c r="J177" s="680" t="s">
        <v>1011</v>
      </c>
    </row>
    <row r="178" spans="1:10">
      <c r="A178" s="682">
        <v>30488929</v>
      </c>
      <c r="B178" s="680" t="s">
        <v>355</v>
      </c>
      <c r="C178" s="680">
        <v>41032</v>
      </c>
      <c r="D178" s="680" t="s">
        <v>52</v>
      </c>
      <c r="E178" s="680" t="s">
        <v>2978</v>
      </c>
      <c r="F178" s="680" t="s">
        <v>1011</v>
      </c>
      <c r="G178" s="680" t="s">
        <v>3397</v>
      </c>
      <c r="H178" s="680" t="s">
        <v>2988</v>
      </c>
      <c r="I178" s="680" t="s">
        <v>227</v>
      </c>
      <c r="J178" s="680" t="s">
        <v>1011</v>
      </c>
    </row>
    <row r="179" spans="1:10">
      <c r="A179" s="682">
        <v>30474236</v>
      </c>
      <c r="B179" s="680" t="s">
        <v>420</v>
      </c>
      <c r="C179" s="680">
        <v>642932</v>
      </c>
      <c r="D179" s="680" t="s">
        <v>52</v>
      </c>
      <c r="E179" s="680" t="s">
        <v>3004</v>
      </c>
      <c r="F179" s="680" t="s">
        <v>1011</v>
      </c>
      <c r="G179" s="680" t="s">
        <v>3398</v>
      </c>
      <c r="H179" s="680" t="s">
        <v>2988</v>
      </c>
      <c r="I179" s="680" t="s">
        <v>402</v>
      </c>
      <c r="J179" s="680" t="s">
        <v>55</v>
      </c>
    </row>
    <row r="180" spans="1:10">
      <c r="A180" s="682">
        <v>30478036</v>
      </c>
      <c r="B180" s="680" t="s">
        <v>794</v>
      </c>
      <c r="C180" s="680">
        <v>258450</v>
      </c>
      <c r="D180" s="680" t="s">
        <v>52</v>
      </c>
      <c r="E180" s="680" t="s">
        <v>2978</v>
      </c>
      <c r="F180" s="680" t="s">
        <v>1011</v>
      </c>
      <c r="G180" s="680" t="s">
        <v>3400</v>
      </c>
      <c r="H180" s="680" t="s">
        <v>2995</v>
      </c>
      <c r="I180" s="680" t="s">
        <v>50</v>
      </c>
      <c r="J180" s="680" t="s">
        <v>1011</v>
      </c>
    </row>
    <row r="181" spans="1:10">
      <c r="A181" s="682">
        <v>40007263</v>
      </c>
      <c r="B181" s="680" t="s">
        <v>3019</v>
      </c>
      <c r="C181" s="680">
        <v>90000</v>
      </c>
      <c r="D181" s="680" t="s">
        <v>52</v>
      </c>
      <c r="E181" s="680" t="s">
        <v>2978</v>
      </c>
      <c r="F181" s="680" t="s">
        <v>1011</v>
      </c>
      <c r="G181" s="680" t="s">
        <v>3401</v>
      </c>
      <c r="H181" s="680" t="s">
        <v>3024</v>
      </c>
      <c r="I181" s="680" t="s">
        <v>402</v>
      </c>
      <c r="J181" s="680" t="s">
        <v>1011</v>
      </c>
    </row>
    <row r="182" spans="1:10">
      <c r="A182" s="682">
        <v>40007398</v>
      </c>
      <c r="B182" s="680" t="s">
        <v>739</v>
      </c>
      <c r="C182" s="680">
        <v>150000</v>
      </c>
      <c r="D182" s="680" t="s">
        <v>52</v>
      </c>
      <c r="E182" s="680" t="s">
        <v>2991</v>
      </c>
      <c r="F182" s="680" t="s">
        <v>1011</v>
      </c>
      <c r="G182" s="680" t="s">
        <v>3402</v>
      </c>
      <c r="H182" s="680" t="s">
        <v>2990</v>
      </c>
      <c r="I182" s="680" t="s">
        <v>227</v>
      </c>
      <c r="J182" s="680" t="s">
        <v>1011</v>
      </c>
    </row>
    <row r="183" spans="1:10">
      <c r="A183" s="682">
        <v>40007929</v>
      </c>
      <c r="B183" s="680" t="s">
        <v>427</v>
      </c>
      <c r="C183" s="680">
        <v>1931</v>
      </c>
      <c r="D183" s="680" t="s">
        <v>52</v>
      </c>
      <c r="E183" s="680" t="s">
        <v>2991</v>
      </c>
      <c r="F183" s="680" t="s">
        <v>1011</v>
      </c>
      <c r="G183" s="680" t="s">
        <v>3403</v>
      </c>
      <c r="H183" s="680" t="s">
        <v>2980</v>
      </c>
      <c r="I183" s="680" t="s">
        <v>402</v>
      </c>
      <c r="J183" s="680" t="s">
        <v>1011</v>
      </c>
    </row>
    <row r="184" spans="1:10">
      <c r="A184" s="682">
        <v>30116113</v>
      </c>
      <c r="B184" s="680" t="s">
        <v>420</v>
      </c>
      <c r="C184" s="680">
        <v>4938358</v>
      </c>
      <c r="D184" s="680" t="s">
        <v>52</v>
      </c>
      <c r="E184" s="680" t="s">
        <v>3162</v>
      </c>
      <c r="F184" s="680" t="s">
        <v>1011</v>
      </c>
      <c r="G184" s="680" t="s">
        <v>3404</v>
      </c>
      <c r="H184" s="680" t="s">
        <v>2988</v>
      </c>
      <c r="I184" s="680" t="s">
        <v>402</v>
      </c>
      <c r="J184" s="680" t="s">
        <v>55</v>
      </c>
    </row>
    <row r="185" spans="1:10">
      <c r="A185" s="682">
        <v>40002682</v>
      </c>
      <c r="B185" s="680" t="s">
        <v>739</v>
      </c>
      <c r="C185" s="680">
        <v>150000</v>
      </c>
      <c r="D185" s="680" t="s">
        <v>52</v>
      </c>
      <c r="E185" s="680" t="s">
        <v>2991</v>
      </c>
      <c r="F185" s="680" t="s">
        <v>1011</v>
      </c>
      <c r="G185" s="680" t="s">
        <v>3405</v>
      </c>
      <c r="H185" s="680" t="s">
        <v>2980</v>
      </c>
      <c r="I185" s="680" t="s">
        <v>227</v>
      </c>
      <c r="J185" s="680" t="s">
        <v>1011</v>
      </c>
    </row>
    <row r="186" spans="1:10">
      <c r="A186" s="682">
        <v>40003386</v>
      </c>
      <c r="B186" s="680" t="s">
        <v>403</v>
      </c>
      <c r="C186" s="680">
        <v>1314188</v>
      </c>
      <c r="D186" s="680" t="s">
        <v>52</v>
      </c>
      <c r="E186" s="680" t="s">
        <v>3076</v>
      </c>
      <c r="F186" s="680" t="s">
        <v>1011</v>
      </c>
      <c r="G186" s="680" t="s">
        <v>3390</v>
      </c>
      <c r="H186" s="680" t="s">
        <v>2988</v>
      </c>
      <c r="I186" s="680" t="s">
        <v>402</v>
      </c>
      <c r="J186" s="680" t="s">
        <v>1011</v>
      </c>
    </row>
    <row r="187" spans="1:10">
      <c r="A187" s="682">
        <v>30458872</v>
      </c>
      <c r="B187" s="680" t="s">
        <v>1011</v>
      </c>
      <c r="C187" s="680">
        <v>4525239</v>
      </c>
      <c r="D187" s="680" t="s">
        <v>52</v>
      </c>
      <c r="E187" s="680" t="s">
        <v>3013</v>
      </c>
      <c r="F187" s="680" t="s">
        <v>1011</v>
      </c>
      <c r="G187" s="680" t="s">
        <v>4188</v>
      </c>
      <c r="H187" s="680" t="s">
        <v>2990</v>
      </c>
      <c r="I187" s="680" t="s">
        <v>402</v>
      </c>
      <c r="J187" s="680" t="s">
        <v>55</v>
      </c>
    </row>
    <row r="188" spans="1:10">
      <c r="A188" s="682">
        <v>30428525</v>
      </c>
      <c r="B188" s="680" t="s">
        <v>490</v>
      </c>
      <c r="C188" s="680">
        <v>460050</v>
      </c>
      <c r="D188" s="680" t="s">
        <v>52</v>
      </c>
      <c r="E188" s="680" t="s">
        <v>2978</v>
      </c>
      <c r="F188" s="680" t="s">
        <v>1011</v>
      </c>
      <c r="G188" s="680" t="s">
        <v>3406</v>
      </c>
      <c r="H188" s="680" t="s">
        <v>2980</v>
      </c>
      <c r="I188" s="680" t="s">
        <v>402</v>
      </c>
      <c r="J188" s="680" t="s">
        <v>1011</v>
      </c>
    </row>
    <row r="189" spans="1:10">
      <c r="A189" s="682">
        <v>30076518</v>
      </c>
      <c r="B189" s="680" t="s">
        <v>1011</v>
      </c>
      <c r="C189" s="680">
        <v>9093117</v>
      </c>
      <c r="D189" s="680" t="s">
        <v>52</v>
      </c>
      <c r="E189" s="680" t="s">
        <v>3013</v>
      </c>
      <c r="F189" s="680" t="s">
        <v>1011</v>
      </c>
      <c r="G189" s="680" t="s">
        <v>3407</v>
      </c>
      <c r="H189" s="680" t="s">
        <v>2990</v>
      </c>
      <c r="I189" s="680" t="s">
        <v>1011</v>
      </c>
      <c r="J189" s="680" t="s">
        <v>263</v>
      </c>
    </row>
    <row r="190" spans="1:10">
      <c r="A190" s="682">
        <v>40001287</v>
      </c>
      <c r="B190" s="680" t="s">
        <v>794</v>
      </c>
      <c r="C190" s="680">
        <v>102600</v>
      </c>
      <c r="D190" s="680" t="s">
        <v>98</v>
      </c>
      <c r="E190" s="680" t="s">
        <v>2978</v>
      </c>
      <c r="F190" s="680" t="s">
        <v>1011</v>
      </c>
      <c r="G190" s="680" t="s">
        <v>3408</v>
      </c>
      <c r="H190" s="680" t="s">
        <v>2988</v>
      </c>
      <c r="I190" s="680" t="s">
        <v>50</v>
      </c>
      <c r="J190" s="680" t="s">
        <v>1011</v>
      </c>
    </row>
    <row r="191" spans="1:10">
      <c r="A191" s="682">
        <v>30478886</v>
      </c>
      <c r="B191" s="680" t="s">
        <v>227</v>
      </c>
      <c r="C191" s="680">
        <v>126782</v>
      </c>
      <c r="D191" s="680" t="s">
        <v>52</v>
      </c>
      <c r="E191" s="680" t="s">
        <v>2978</v>
      </c>
      <c r="F191" s="680" t="s">
        <v>1011</v>
      </c>
      <c r="G191" s="680" t="s">
        <v>3378</v>
      </c>
      <c r="H191" s="680" t="s">
        <v>3002</v>
      </c>
      <c r="I191" s="680" t="s">
        <v>227</v>
      </c>
      <c r="J191" s="680" t="s">
        <v>1011</v>
      </c>
    </row>
    <row r="192" spans="1:10">
      <c r="A192" s="682">
        <v>40008200</v>
      </c>
      <c r="B192" s="680" t="s">
        <v>1011</v>
      </c>
      <c r="C192" s="680">
        <v>507847</v>
      </c>
      <c r="D192" s="680" t="s">
        <v>52</v>
      </c>
      <c r="E192" s="680" t="s">
        <v>2978</v>
      </c>
      <c r="F192" s="680" t="s">
        <v>1011</v>
      </c>
      <c r="G192" s="680" t="s">
        <v>3379</v>
      </c>
      <c r="H192" s="680" t="s">
        <v>2995</v>
      </c>
      <c r="I192" s="680" t="s">
        <v>1011</v>
      </c>
      <c r="J192" s="680" t="s">
        <v>1011</v>
      </c>
    </row>
    <row r="193" spans="1:10">
      <c r="A193" s="682">
        <v>40004593</v>
      </c>
      <c r="B193" s="680" t="s">
        <v>339</v>
      </c>
      <c r="C193" s="680">
        <v>583059</v>
      </c>
      <c r="D193" s="680" t="s">
        <v>52</v>
      </c>
      <c r="E193" s="680" t="s">
        <v>2978</v>
      </c>
      <c r="F193" s="680" t="s">
        <v>1011</v>
      </c>
      <c r="G193" s="680" t="s">
        <v>4307</v>
      </c>
      <c r="H193" s="680" t="s">
        <v>2980</v>
      </c>
      <c r="I193" s="680" t="s">
        <v>227</v>
      </c>
      <c r="J193" s="680" t="s">
        <v>1011</v>
      </c>
    </row>
    <row r="194" spans="1:10">
      <c r="A194" s="682">
        <v>30488412</v>
      </c>
      <c r="B194" s="680" t="s">
        <v>318</v>
      </c>
      <c r="C194" s="680">
        <v>177000</v>
      </c>
      <c r="D194" s="680" t="s">
        <v>52</v>
      </c>
      <c r="E194" s="680" t="s">
        <v>2978</v>
      </c>
      <c r="F194" s="680" t="s">
        <v>1011</v>
      </c>
      <c r="G194" s="680" t="s">
        <v>3391</v>
      </c>
      <c r="H194" s="680" t="s">
        <v>3002</v>
      </c>
      <c r="I194" s="680" t="s">
        <v>227</v>
      </c>
      <c r="J194" s="680" t="s">
        <v>1011</v>
      </c>
    </row>
    <row r="195" spans="1:10">
      <c r="A195" s="682">
        <v>30478656</v>
      </c>
      <c r="B195" s="680" t="s">
        <v>1011</v>
      </c>
      <c r="C195" s="680">
        <v>205198</v>
      </c>
      <c r="D195" s="680" t="s">
        <v>52</v>
      </c>
      <c r="E195" s="680" t="s">
        <v>2978</v>
      </c>
      <c r="F195" s="680" t="s">
        <v>1011</v>
      </c>
      <c r="G195" s="680" t="s">
        <v>3344</v>
      </c>
      <c r="H195" s="680" t="s">
        <v>2741</v>
      </c>
      <c r="I195" s="680" t="s">
        <v>1011</v>
      </c>
      <c r="J195" s="680" t="s">
        <v>1011</v>
      </c>
    </row>
    <row r="196" spans="1:10">
      <c r="A196" s="682">
        <v>40008566</v>
      </c>
      <c r="B196" s="680" t="s">
        <v>739</v>
      </c>
      <c r="C196" s="680">
        <v>44066</v>
      </c>
      <c r="D196" s="680" t="s">
        <v>52</v>
      </c>
      <c r="E196" s="680" t="s">
        <v>2978</v>
      </c>
      <c r="F196" s="680" t="s">
        <v>1011</v>
      </c>
      <c r="G196" s="680" t="s">
        <v>3346</v>
      </c>
      <c r="H196" s="680" t="s">
        <v>2988</v>
      </c>
      <c r="I196" s="680" t="s">
        <v>227</v>
      </c>
      <c r="J196" s="680" t="s">
        <v>1011</v>
      </c>
    </row>
    <row r="197" spans="1:10">
      <c r="A197" s="682">
        <v>30488757</v>
      </c>
      <c r="B197" s="680" t="s">
        <v>1011</v>
      </c>
      <c r="C197" s="680">
        <v>615600</v>
      </c>
      <c r="D197" s="680" t="s">
        <v>52</v>
      </c>
      <c r="E197" s="680" t="s">
        <v>2978</v>
      </c>
      <c r="F197" s="680" t="s">
        <v>1011</v>
      </c>
      <c r="G197" s="680" t="s">
        <v>644</v>
      </c>
      <c r="H197" s="680" t="s">
        <v>2982</v>
      </c>
      <c r="I197" s="680" t="s">
        <v>1011</v>
      </c>
      <c r="J197" s="680" t="s">
        <v>1011</v>
      </c>
    </row>
    <row r="198" spans="1:10">
      <c r="A198" s="682">
        <v>40005760</v>
      </c>
      <c r="B198" s="680" t="s">
        <v>588</v>
      </c>
      <c r="C198" s="680">
        <v>5000000</v>
      </c>
      <c r="D198" s="680" t="s">
        <v>52</v>
      </c>
      <c r="E198" s="680" t="s">
        <v>2991</v>
      </c>
      <c r="F198" s="680" t="s">
        <v>1011</v>
      </c>
      <c r="G198" s="680" t="s">
        <v>3360</v>
      </c>
      <c r="H198" s="680" t="s">
        <v>2988</v>
      </c>
      <c r="I198" s="680" t="s">
        <v>560</v>
      </c>
      <c r="J198" s="680" t="s">
        <v>1011</v>
      </c>
    </row>
    <row r="199" spans="1:10">
      <c r="A199" s="682">
        <v>40006815</v>
      </c>
      <c r="B199" s="680" t="s">
        <v>528</v>
      </c>
      <c r="C199" s="680">
        <v>1001</v>
      </c>
      <c r="D199" s="680" t="s">
        <v>52</v>
      </c>
      <c r="E199" s="680" t="s">
        <v>2991</v>
      </c>
      <c r="F199" s="680" t="s">
        <v>1011</v>
      </c>
      <c r="G199" s="680" t="s">
        <v>3361</v>
      </c>
      <c r="H199" s="680" t="s">
        <v>2980</v>
      </c>
      <c r="I199" s="680" t="s">
        <v>402</v>
      </c>
      <c r="J199" s="680" t="s">
        <v>1011</v>
      </c>
    </row>
    <row r="200" spans="1:10">
      <c r="A200" s="682">
        <v>30484726</v>
      </c>
      <c r="B200" s="680" t="s">
        <v>528</v>
      </c>
      <c r="C200" s="680">
        <v>111431</v>
      </c>
      <c r="D200" s="680" t="s">
        <v>52</v>
      </c>
      <c r="E200" s="680" t="s">
        <v>2978</v>
      </c>
      <c r="F200" s="680" t="s">
        <v>1011</v>
      </c>
      <c r="G200" s="680" t="s">
        <v>3436</v>
      </c>
      <c r="H200" s="680" t="s">
        <v>2995</v>
      </c>
      <c r="I200" s="680" t="s">
        <v>402</v>
      </c>
      <c r="J200" s="680" t="s">
        <v>1011</v>
      </c>
    </row>
    <row r="201" spans="1:10">
      <c r="A201" s="682">
        <v>30323023</v>
      </c>
      <c r="B201" s="680" t="s">
        <v>1011</v>
      </c>
      <c r="C201" s="680">
        <v>2059708</v>
      </c>
      <c r="D201" s="680" t="s">
        <v>52</v>
      </c>
      <c r="E201" s="680" t="s">
        <v>2978</v>
      </c>
      <c r="F201" s="680" t="s">
        <v>1011</v>
      </c>
      <c r="G201" s="680" t="s">
        <v>3437</v>
      </c>
      <c r="H201" s="680" t="s">
        <v>3002</v>
      </c>
      <c r="I201" s="680" t="s">
        <v>560</v>
      </c>
      <c r="J201" s="680" t="s">
        <v>1011</v>
      </c>
    </row>
    <row r="202" spans="1:10">
      <c r="A202" s="682">
        <v>40006097</v>
      </c>
      <c r="B202" s="680" t="s">
        <v>284</v>
      </c>
      <c r="C202" s="680">
        <v>35000</v>
      </c>
      <c r="D202" s="680" t="s">
        <v>52</v>
      </c>
      <c r="E202" s="680" t="s">
        <v>2991</v>
      </c>
      <c r="F202" s="680" t="s">
        <v>1011</v>
      </c>
      <c r="G202" s="680" t="s">
        <v>3438</v>
      </c>
      <c r="H202" s="680" t="s">
        <v>2990</v>
      </c>
      <c r="I202" s="680" t="s">
        <v>227</v>
      </c>
      <c r="J202" s="680" t="s">
        <v>1011</v>
      </c>
    </row>
    <row r="203" spans="1:10">
      <c r="A203" s="682">
        <v>40002877</v>
      </c>
      <c r="B203" s="680" t="s">
        <v>403</v>
      </c>
      <c r="C203" s="680">
        <v>3526200</v>
      </c>
      <c r="D203" s="680" t="s">
        <v>52</v>
      </c>
      <c r="E203" s="680" t="s">
        <v>2978</v>
      </c>
      <c r="F203" s="680" t="s">
        <v>1011</v>
      </c>
      <c r="G203" s="680" t="s">
        <v>3467</v>
      </c>
      <c r="H203" s="680" t="s">
        <v>2990</v>
      </c>
      <c r="I203" s="680" t="s">
        <v>402</v>
      </c>
      <c r="J203" s="680" t="s">
        <v>1011</v>
      </c>
    </row>
    <row r="204" spans="1:10">
      <c r="A204" s="682">
        <v>40005276</v>
      </c>
      <c r="B204" s="680" t="s">
        <v>1011</v>
      </c>
      <c r="C204" s="680">
        <v>1014222</v>
      </c>
      <c r="D204" s="680" t="s">
        <v>52</v>
      </c>
      <c r="E204" s="680" t="s">
        <v>2978</v>
      </c>
      <c r="F204" s="680" t="s">
        <v>1011</v>
      </c>
      <c r="G204" s="680" t="s">
        <v>3468</v>
      </c>
      <c r="H204" s="680" t="s">
        <v>2741</v>
      </c>
      <c r="I204" s="680" t="s">
        <v>402</v>
      </c>
      <c r="J204" s="680" t="s">
        <v>1011</v>
      </c>
    </row>
    <row r="205" spans="1:10">
      <c r="A205" s="682">
        <v>30135059</v>
      </c>
      <c r="B205" s="680" t="s">
        <v>1011</v>
      </c>
      <c r="C205" s="680">
        <v>7116831</v>
      </c>
      <c r="D205" s="680" t="s">
        <v>52</v>
      </c>
      <c r="E205" s="680" t="s">
        <v>2978</v>
      </c>
      <c r="F205" s="680" t="s">
        <v>1011</v>
      </c>
      <c r="G205" s="680" t="s">
        <v>548</v>
      </c>
      <c r="H205" s="680" t="s">
        <v>2988</v>
      </c>
      <c r="I205" s="680" t="s">
        <v>402</v>
      </c>
      <c r="J205" s="680" t="s">
        <v>55</v>
      </c>
    </row>
    <row r="206" spans="1:10">
      <c r="A206" s="682">
        <v>30337226</v>
      </c>
      <c r="B206" s="680" t="s">
        <v>1011</v>
      </c>
      <c r="C206" s="680">
        <v>754155</v>
      </c>
      <c r="D206" s="680" t="s">
        <v>52</v>
      </c>
      <c r="E206" s="680" t="s">
        <v>2978</v>
      </c>
      <c r="F206" s="680" t="s">
        <v>1011</v>
      </c>
      <c r="G206" s="680" t="s">
        <v>666</v>
      </c>
      <c r="H206" s="680" t="s">
        <v>2741</v>
      </c>
      <c r="I206" s="680" t="s">
        <v>560</v>
      </c>
      <c r="J206" s="680" t="s">
        <v>1011</v>
      </c>
    </row>
    <row r="207" spans="1:10">
      <c r="A207" s="682">
        <v>40008121</v>
      </c>
      <c r="B207" s="680" t="s">
        <v>468</v>
      </c>
      <c r="C207" s="680">
        <v>191000</v>
      </c>
      <c r="D207" s="680" t="s">
        <v>52</v>
      </c>
      <c r="E207" s="680" t="s">
        <v>2978</v>
      </c>
      <c r="F207" s="680" t="s">
        <v>1011</v>
      </c>
      <c r="G207" s="680" t="s">
        <v>3415</v>
      </c>
      <c r="H207" s="680" t="s">
        <v>2806</v>
      </c>
      <c r="I207" s="680" t="s">
        <v>402</v>
      </c>
      <c r="J207" s="680" t="s">
        <v>1011</v>
      </c>
    </row>
    <row r="208" spans="1:10">
      <c r="A208" s="682">
        <v>30458322</v>
      </c>
      <c r="B208" s="680" t="s">
        <v>1011</v>
      </c>
      <c r="C208" s="680">
        <v>305886</v>
      </c>
      <c r="D208" s="680" t="s">
        <v>52</v>
      </c>
      <c r="E208" s="680" t="s">
        <v>2978</v>
      </c>
      <c r="F208" s="680" t="s">
        <v>1011</v>
      </c>
      <c r="G208" s="680" t="s">
        <v>3416</v>
      </c>
      <c r="H208" s="680" t="s">
        <v>2980</v>
      </c>
      <c r="I208" s="680" t="s">
        <v>1011</v>
      </c>
      <c r="J208" s="680" t="s">
        <v>1011</v>
      </c>
    </row>
    <row r="209" spans="1:10">
      <c r="A209" s="682">
        <v>40005928</v>
      </c>
      <c r="B209" s="680" t="s">
        <v>1011</v>
      </c>
      <c r="C209" s="680">
        <v>678800</v>
      </c>
      <c r="D209" s="680" t="s">
        <v>52</v>
      </c>
      <c r="E209" s="680" t="s">
        <v>2978</v>
      </c>
      <c r="F209" s="680" t="s">
        <v>1011</v>
      </c>
      <c r="G209" s="680" t="s">
        <v>3418</v>
      </c>
      <c r="H209" s="680" t="s">
        <v>2741</v>
      </c>
      <c r="I209" s="680" t="s">
        <v>560</v>
      </c>
      <c r="J209" s="680" t="s">
        <v>1011</v>
      </c>
    </row>
    <row r="210" spans="1:10">
      <c r="A210" s="682">
        <v>40005930</v>
      </c>
      <c r="B210" s="680" t="s">
        <v>270</v>
      </c>
      <c r="C210" s="680">
        <v>797740</v>
      </c>
      <c r="D210" s="680" t="s">
        <v>52</v>
      </c>
      <c r="E210" s="680" t="s">
        <v>2978</v>
      </c>
      <c r="F210" s="680" t="s">
        <v>1011</v>
      </c>
      <c r="G210" s="680" t="s">
        <v>3419</v>
      </c>
      <c r="H210" s="680" t="s">
        <v>2988</v>
      </c>
      <c r="I210" s="680" t="s">
        <v>227</v>
      </c>
      <c r="J210" s="680" t="s">
        <v>1011</v>
      </c>
    </row>
    <row r="211" spans="1:10">
      <c r="A211" s="682">
        <v>40007927</v>
      </c>
      <c r="B211" s="680" t="s">
        <v>427</v>
      </c>
      <c r="C211" s="680">
        <v>1725</v>
      </c>
      <c r="D211" s="680" t="s">
        <v>52</v>
      </c>
      <c r="E211" s="680" t="s">
        <v>2991</v>
      </c>
      <c r="F211" s="680" t="s">
        <v>1011</v>
      </c>
      <c r="G211" s="680" t="s">
        <v>3420</v>
      </c>
      <c r="H211" s="680" t="s">
        <v>2980</v>
      </c>
      <c r="I211" s="680" t="s">
        <v>402</v>
      </c>
      <c r="J211" s="680" t="s">
        <v>1011</v>
      </c>
    </row>
    <row r="212" spans="1:10">
      <c r="A212" s="682">
        <v>30378723</v>
      </c>
      <c r="B212" s="680" t="s">
        <v>739</v>
      </c>
      <c r="C212" s="680">
        <v>1555457</v>
      </c>
      <c r="D212" s="680" t="s">
        <v>52</v>
      </c>
      <c r="E212" s="680" t="s">
        <v>3076</v>
      </c>
      <c r="F212" s="680" t="s">
        <v>1011</v>
      </c>
      <c r="G212" s="680" t="s">
        <v>3392</v>
      </c>
      <c r="H212" s="680" t="s">
        <v>2988</v>
      </c>
      <c r="I212" s="680" t="s">
        <v>227</v>
      </c>
      <c r="J212" s="680" t="s">
        <v>1011</v>
      </c>
    </row>
    <row r="213" spans="1:10">
      <c r="A213" s="682">
        <v>30484067</v>
      </c>
      <c r="B213" s="680" t="s">
        <v>1011</v>
      </c>
      <c r="C213" s="680">
        <v>40000</v>
      </c>
      <c r="D213" s="680" t="s">
        <v>98</v>
      </c>
      <c r="E213" s="680" t="s">
        <v>2978</v>
      </c>
      <c r="F213" s="680" t="s">
        <v>1011</v>
      </c>
      <c r="G213" s="680" t="s">
        <v>100</v>
      </c>
      <c r="H213" s="680" t="s">
        <v>2988</v>
      </c>
      <c r="I213" s="680" t="s">
        <v>50</v>
      </c>
      <c r="J213" s="680" t="s">
        <v>1011</v>
      </c>
    </row>
    <row r="214" spans="1:10">
      <c r="A214" s="682">
        <v>30405874</v>
      </c>
      <c r="B214" s="680" t="s">
        <v>1011</v>
      </c>
      <c r="C214" s="680">
        <v>199682</v>
      </c>
      <c r="D214" s="680" t="s">
        <v>52</v>
      </c>
      <c r="E214" s="680" t="s">
        <v>2978</v>
      </c>
      <c r="F214" s="680" t="s">
        <v>1011</v>
      </c>
      <c r="G214" s="680" t="s">
        <v>681</v>
      </c>
      <c r="H214" s="680" t="s">
        <v>3075</v>
      </c>
      <c r="I214" s="680" t="s">
        <v>1011</v>
      </c>
      <c r="J214" s="680" t="s">
        <v>1011</v>
      </c>
    </row>
    <row r="215" spans="1:10">
      <c r="A215" s="682">
        <v>40003672</v>
      </c>
      <c r="B215" s="680" t="s">
        <v>468</v>
      </c>
      <c r="C215" s="680">
        <v>229644</v>
      </c>
      <c r="D215" s="680" t="s">
        <v>52</v>
      </c>
      <c r="E215" s="680" t="s">
        <v>2978</v>
      </c>
      <c r="F215" s="680" t="s">
        <v>1011</v>
      </c>
      <c r="G215" s="680" t="s">
        <v>3409</v>
      </c>
      <c r="H215" s="680" t="s">
        <v>2980</v>
      </c>
      <c r="I215" s="680" t="s">
        <v>402</v>
      </c>
      <c r="J215" s="680" t="s">
        <v>1011</v>
      </c>
    </row>
    <row r="216" spans="1:10">
      <c r="A216" s="682">
        <v>40000419</v>
      </c>
      <c r="B216" s="680" t="s">
        <v>876</v>
      </c>
      <c r="C216" s="680">
        <v>232610</v>
      </c>
      <c r="D216" s="680" t="s">
        <v>52</v>
      </c>
      <c r="E216" s="680" t="s">
        <v>2978</v>
      </c>
      <c r="F216" s="680" t="s">
        <v>1011</v>
      </c>
      <c r="G216" s="680" t="s">
        <v>3362</v>
      </c>
      <c r="H216" s="680" t="s">
        <v>2995</v>
      </c>
      <c r="I216" s="680" t="s">
        <v>227</v>
      </c>
      <c r="J216" s="680" t="s">
        <v>1011</v>
      </c>
    </row>
    <row r="217" spans="1:10">
      <c r="A217" s="682">
        <v>30470902</v>
      </c>
      <c r="B217" s="680" t="s">
        <v>50</v>
      </c>
      <c r="C217" s="680">
        <v>113596</v>
      </c>
      <c r="D217" s="680" t="s">
        <v>52</v>
      </c>
      <c r="E217" s="680" t="s">
        <v>2978</v>
      </c>
      <c r="F217" s="680" t="s">
        <v>1011</v>
      </c>
      <c r="G217" s="680" t="s">
        <v>60</v>
      </c>
      <c r="H217" s="680" t="s">
        <v>3102</v>
      </c>
      <c r="I217" s="680" t="s">
        <v>50</v>
      </c>
      <c r="J217" s="680" t="s">
        <v>55</v>
      </c>
    </row>
    <row r="218" spans="1:10">
      <c r="A218" s="682">
        <v>30171875</v>
      </c>
      <c r="B218" s="680" t="s">
        <v>119</v>
      </c>
      <c r="C218" s="680">
        <v>25140</v>
      </c>
      <c r="D218" s="680" t="s">
        <v>98</v>
      </c>
      <c r="E218" s="680" t="s">
        <v>2978</v>
      </c>
      <c r="F218" s="680" t="s">
        <v>1011</v>
      </c>
      <c r="G218" s="680" t="s">
        <v>3469</v>
      </c>
      <c r="H218" s="680" t="s">
        <v>2995</v>
      </c>
      <c r="I218" s="680" t="s">
        <v>50</v>
      </c>
      <c r="J218" s="680" t="s">
        <v>1011</v>
      </c>
    </row>
    <row r="219" spans="1:10">
      <c r="A219" s="682">
        <v>30257472</v>
      </c>
      <c r="B219" s="680" t="s">
        <v>50</v>
      </c>
      <c r="C219" s="680">
        <v>504274</v>
      </c>
      <c r="D219" s="680" t="s">
        <v>52</v>
      </c>
      <c r="E219" s="680" t="s">
        <v>2978</v>
      </c>
      <c r="F219" s="680" t="s">
        <v>1011</v>
      </c>
      <c r="G219" s="680" t="s">
        <v>3470</v>
      </c>
      <c r="H219" s="680" t="s">
        <v>2988</v>
      </c>
      <c r="I219" s="680" t="s">
        <v>50</v>
      </c>
      <c r="J219" s="680" t="s">
        <v>1011</v>
      </c>
    </row>
    <row r="220" spans="1:10">
      <c r="A220" s="682">
        <v>30137137</v>
      </c>
      <c r="B220" s="680" t="s">
        <v>502</v>
      </c>
      <c r="C220" s="680">
        <v>40562</v>
      </c>
      <c r="D220" s="680" t="s">
        <v>52</v>
      </c>
      <c r="E220" s="680" t="s">
        <v>2978</v>
      </c>
      <c r="F220" s="680" t="s">
        <v>1011</v>
      </c>
      <c r="G220" s="680" t="s">
        <v>3471</v>
      </c>
      <c r="H220" s="680" t="s">
        <v>2741</v>
      </c>
      <c r="I220" s="680" t="s">
        <v>402</v>
      </c>
      <c r="J220" s="680" t="s">
        <v>1011</v>
      </c>
    </row>
    <row r="221" spans="1:10">
      <c r="A221" s="682">
        <v>40000916</v>
      </c>
      <c r="B221" s="680" t="s">
        <v>1011</v>
      </c>
      <c r="C221" s="680">
        <v>71130</v>
      </c>
      <c r="D221" s="680" t="s">
        <v>52</v>
      </c>
      <c r="E221" s="680" t="s">
        <v>2978</v>
      </c>
      <c r="F221" s="680" t="s">
        <v>1011</v>
      </c>
      <c r="G221" s="680" t="s">
        <v>3311</v>
      </c>
      <c r="H221" s="680" t="s">
        <v>2741</v>
      </c>
      <c r="I221" s="680" t="s">
        <v>1011</v>
      </c>
      <c r="J221" s="680" t="s">
        <v>1011</v>
      </c>
    </row>
    <row r="222" spans="1:10">
      <c r="A222" s="682">
        <v>30402378</v>
      </c>
      <c r="B222" s="680" t="s">
        <v>1011</v>
      </c>
      <c r="C222" s="680">
        <v>32260</v>
      </c>
      <c r="D222" s="680" t="s">
        <v>52</v>
      </c>
      <c r="E222" s="680" t="s">
        <v>2978</v>
      </c>
      <c r="F222" s="680" t="s">
        <v>1011</v>
      </c>
      <c r="G222" s="680" t="s">
        <v>3421</v>
      </c>
      <c r="H222" s="680" t="s">
        <v>3106</v>
      </c>
      <c r="I222" s="680" t="s">
        <v>50</v>
      </c>
      <c r="J222" s="680" t="s">
        <v>55</v>
      </c>
    </row>
    <row r="223" spans="1:10">
      <c r="A223" s="682">
        <v>40009037</v>
      </c>
      <c r="B223" s="680" t="s">
        <v>167</v>
      </c>
      <c r="C223" s="680">
        <v>368186000</v>
      </c>
      <c r="D223" s="680" t="s">
        <v>52</v>
      </c>
      <c r="E223" s="680" t="s">
        <v>2978</v>
      </c>
      <c r="F223" s="680" t="s">
        <v>1011</v>
      </c>
      <c r="G223" s="680" t="s">
        <v>4701</v>
      </c>
      <c r="H223" s="680" t="s">
        <v>2995</v>
      </c>
      <c r="I223" s="680" t="s">
        <v>50</v>
      </c>
      <c r="J223" s="680" t="s">
        <v>1011</v>
      </c>
    </row>
    <row r="224" spans="1:10">
      <c r="A224" s="682">
        <v>30131878</v>
      </c>
      <c r="B224" s="680" t="s">
        <v>1011</v>
      </c>
      <c r="C224" s="680">
        <v>61495</v>
      </c>
      <c r="D224" s="680" t="s">
        <v>52</v>
      </c>
      <c r="E224" s="680" t="s">
        <v>3013</v>
      </c>
      <c r="F224" s="680" t="s">
        <v>1011</v>
      </c>
      <c r="G224" s="680" t="s">
        <v>3423</v>
      </c>
      <c r="H224" s="680" t="s">
        <v>2990</v>
      </c>
      <c r="I224" s="680" t="s">
        <v>1011</v>
      </c>
      <c r="J224" s="680" t="s">
        <v>55</v>
      </c>
    </row>
    <row r="225" spans="1:10">
      <c r="A225" s="682">
        <v>40005532</v>
      </c>
      <c r="B225" s="680" t="s">
        <v>427</v>
      </c>
      <c r="C225" s="680">
        <v>164996</v>
      </c>
      <c r="D225" s="680" t="s">
        <v>52</v>
      </c>
      <c r="E225" s="680" t="s">
        <v>2978</v>
      </c>
      <c r="F225" s="680" t="s">
        <v>1011</v>
      </c>
      <c r="G225" s="680" t="s">
        <v>3134</v>
      </c>
      <c r="H225" s="680" t="s">
        <v>3002</v>
      </c>
      <c r="I225" s="680" t="s">
        <v>402</v>
      </c>
      <c r="J225" s="680" t="s">
        <v>1011</v>
      </c>
    </row>
    <row r="226" spans="1:10">
      <c r="A226" s="682">
        <v>30349526</v>
      </c>
      <c r="B226" s="680" t="s">
        <v>439</v>
      </c>
      <c r="C226" s="680">
        <v>133890</v>
      </c>
      <c r="D226" s="680" t="s">
        <v>52</v>
      </c>
      <c r="E226" s="680" t="s">
        <v>2978</v>
      </c>
      <c r="F226" s="680" t="s">
        <v>1011</v>
      </c>
      <c r="G226" s="680" t="s">
        <v>3410</v>
      </c>
      <c r="H226" s="680" t="s">
        <v>2982</v>
      </c>
      <c r="I226" s="680" t="s">
        <v>402</v>
      </c>
      <c r="J226" s="680" t="s">
        <v>55</v>
      </c>
    </row>
    <row r="227" spans="1:10">
      <c r="A227" s="682">
        <v>40008853</v>
      </c>
      <c r="B227" s="680" t="s">
        <v>468</v>
      </c>
      <c r="C227" s="680">
        <v>190000</v>
      </c>
      <c r="D227" s="680" t="s">
        <v>52</v>
      </c>
      <c r="E227" s="680" t="s">
        <v>3027</v>
      </c>
      <c r="F227" s="680" t="s">
        <v>1011</v>
      </c>
      <c r="G227" s="680" t="s">
        <v>3411</v>
      </c>
      <c r="H227" s="680" t="s">
        <v>2980</v>
      </c>
      <c r="I227" s="680" t="s">
        <v>402</v>
      </c>
      <c r="J227" s="680" t="s">
        <v>1011</v>
      </c>
    </row>
    <row r="228" spans="1:10">
      <c r="A228" s="682">
        <v>30085125</v>
      </c>
      <c r="B228" s="680" t="s">
        <v>284</v>
      </c>
      <c r="C228" s="680">
        <v>23800</v>
      </c>
      <c r="D228" s="680" t="s">
        <v>98</v>
      </c>
      <c r="E228" s="680" t="s">
        <v>2978</v>
      </c>
      <c r="F228" s="680" t="s">
        <v>1011</v>
      </c>
      <c r="G228" s="680" t="s">
        <v>3412</v>
      </c>
      <c r="H228" s="680" t="s">
        <v>2995</v>
      </c>
      <c r="I228" s="680" t="s">
        <v>227</v>
      </c>
      <c r="J228" s="680" t="s">
        <v>55</v>
      </c>
    </row>
    <row r="229" spans="1:10">
      <c r="A229" s="682">
        <v>40003741</v>
      </c>
      <c r="B229" s="680" t="s">
        <v>1011</v>
      </c>
      <c r="C229" s="680">
        <v>1327868</v>
      </c>
      <c r="D229" s="680" t="s">
        <v>52</v>
      </c>
      <c r="E229" s="680" t="s">
        <v>3027</v>
      </c>
      <c r="F229" s="680" t="s">
        <v>1011</v>
      </c>
      <c r="G229" s="680" t="s">
        <v>3153</v>
      </c>
      <c r="H229" s="680" t="s">
        <v>2980</v>
      </c>
      <c r="I229" s="680" t="s">
        <v>402</v>
      </c>
      <c r="J229" s="680" t="s">
        <v>1011</v>
      </c>
    </row>
    <row r="230" spans="1:10">
      <c r="A230" s="682">
        <v>20158394</v>
      </c>
      <c r="B230" s="680" t="s">
        <v>420</v>
      </c>
      <c r="C230" s="680">
        <v>196128</v>
      </c>
      <c r="D230" s="680" t="s">
        <v>52</v>
      </c>
      <c r="E230" s="680" t="s">
        <v>2978</v>
      </c>
      <c r="F230" s="680" t="s">
        <v>1011</v>
      </c>
      <c r="G230" s="680" t="s">
        <v>3380</v>
      </c>
      <c r="H230" s="680" t="s">
        <v>2995</v>
      </c>
      <c r="I230" s="680" t="s">
        <v>402</v>
      </c>
      <c r="J230" s="680" t="s">
        <v>1011</v>
      </c>
    </row>
    <row r="231" spans="1:10">
      <c r="A231" s="682">
        <v>30427424</v>
      </c>
      <c r="B231" s="680" t="s">
        <v>339</v>
      </c>
      <c r="C231" s="680">
        <v>65441</v>
      </c>
      <c r="D231" s="680" t="s">
        <v>52</v>
      </c>
      <c r="E231" s="680" t="s">
        <v>2978</v>
      </c>
      <c r="F231" s="680" t="s">
        <v>1011</v>
      </c>
      <c r="G231" s="680" t="s">
        <v>3381</v>
      </c>
      <c r="H231" s="680" t="s">
        <v>2995</v>
      </c>
      <c r="I231" s="680" t="s">
        <v>227</v>
      </c>
      <c r="J231" s="680" t="s">
        <v>1011</v>
      </c>
    </row>
    <row r="232" spans="1:10">
      <c r="A232" s="682">
        <v>30364305</v>
      </c>
      <c r="B232" s="680" t="s">
        <v>1011</v>
      </c>
      <c r="C232" s="680">
        <v>2717087</v>
      </c>
      <c r="D232" s="680" t="s">
        <v>52</v>
      </c>
      <c r="E232" s="680" t="s">
        <v>2978</v>
      </c>
      <c r="F232" s="680" t="s">
        <v>1011</v>
      </c>
      <c r="G232" s="680" t="s">
        <v>3393</v>
      </c>
      <c r="H232" s="680" t="s">
        <v>3024</v>
      </c>
      <c r="I232" s="680" t="s">
        <v>1011</v>
      </c>
      <c r="J232" s="680" t="s">
        <v>55</v>
      </c>
    </row>
    <row r="233" spans="1:10">
      <c r="A233" s="682">
        <v>40003872</v>
      </c>
      <c r="B233" s="680" t="s">
        <v>739</v>
      </c>
      <c r="C233" s="680">
        <v>503562</v>
      </c>
      <c r="D233" s="680" t="s">
        <v>52</v>
      </c>
      <c r="E233" s="680" t="s">
        <v>2984</v>
      </c>
      <c r="F233" s="680" t="s">
        <v>1011</v>
      </c>
      <c r="G233" s="680" t="s">
        <v>3312</v>
      </c>
      <c r="H233" s="680" t="s">
        <v>2988</v>
      </c>
      <c r="I233" s="680" t="s">
        <v>227</v>
      </c>
      <c r="J233" s="680" t="s">
        <v>1011</v>
      </c>
    </row>
    <row r="234" spans="1:10">
      <c r="A234" s="682">
        <v>40002962</v>
      </c>
      <c r="B234" s="680" t="s">
        <v>148</v>
      </c>
      <c r="C234" s="680">
        <v>200000</v>
      </c>
      <c r="D234" s="680" t="s">
        <v>52</v>
      </c>
      <c r="E234" s="680" t="s">
        <v>2978</v>
      </c>
      <c r="F234" s="680" t="s">
        <v>1011</v>
      </c>
      <c r="G234" s="680" t="s">
        <v>3313</v>
      </c>
      <c r="H234" s="680" t="s">
        <v>3002</v>
      </c>
      <c r="I234" s="680" t="s">
        <v>50</v>
      </c>
      <c r="J234" s="680" t="s">
        <v>1011</v>
      </c>
    </row>
    <row r="235" spans="1:10">
      <c r="A235" s="682">
        <v>40005640</v>
      </c>
      <c r="B235" s="680" t="s">
        <v>528</v>
      </c>
      <c r="C235" s="680">
        <v>100000</v>
      </c>
      <c r="D235" s="680" t="s">
        <v>52</v>
      </c>
      <c r="E235" s="680" t="s">
        <v>2978</v>
      </c>
      <c r="F235" s="680" t="s">
        <v>1011</v>
      </c>
      <c r="G235" s="680" t="s">
        <v>3315</v>
      </c>
      <c r="H235" s="680" t="s">
        <v>3106</v>
      </c>
      <c r="I235" s="680" t="s">
        <v>402</v>
      </c>
      <c r="J235" s="680" t="s">
        <v>1011</v>
      </c>
    </row>
    <row r="236" spans="1:10">
      <c r="A236" s="682">
        <v>40008267</v>
      </c>
      <c r="B236" s="680" t="s">
        <v>270</v>
      </c>
      <c r="C236" s="680">
        <v>112170</v>
      </c>
      <c r="D236" s="680" t="s">
        <v>52</v>
      </c>
      <c r="E236" s="680" t="s">
        <v>3076</v>
      </c>
      <c r="F236" s="680" t="s">
        <v>1011</v>
      </c>
      <c r="G236" s="680" t="s">
        <v>3316</v>
      </c>
      <c r="H236" s="680" t="s">
        <v>2995</v>
      </c>
      <c r="I236" s="680" t="s">
        <v>227</v>
      </c>
      <c r="J236" s="680" t="s">
        <v>1011</v>
      </c>
    </row>
    <row r="237" spans="1:10">
      <c r="A237" s="682">
        <v>30113234</v>
      </c>
      <c r="B237" s="680" t="s">
        <v>148</v>
      </c>
      <c r="C237" s="680">
        <v>2207067</v>
      </c>
      <c r="D237" s="680" t="s">
        <v>52</v>
      </c>
      <c r="E237" s="680" t="s">
        <v>4700</v>
      </c>
      <c r="F237" s="680" t="s">
        <v>1011</v>
      </c>
      <c r="G237" s="680" t="s">
        <v>3363</v>
      </c>
      <c r="H237" s="680" t="s">
        <v>2988</v>
      </c>
      <c r="I237" s="680" t="s">
        <v>50</v>
      </c>
      <c r="J237" s="680" t="s">
        <v>1011</v>
      </c>
    </row>
    <row r="238" spans="1:10">
      <c r="A238" s="682">
        <v>30093349</v>
      </c>
      <c r="B238" s="680" t="s">
        <v>420</v>
      </c>
      <c r="C238" s="680">
        <v>545853</v>
      </c>
      <c r="D238" s="680" t="s">
        <v>52</v>
      </c>
      <c r="E238" s="680" t="s">
        <v>2978</v>
      </c>
      <c r="F238" s="680" t="s">
        <v>1011</v>
      </c>
      <c r="G238" s="680" t="s">
        <v>4251</v>
      </c>
      <c r="H238" s="680" t="s">
        <v>2995</v>
      </c>
      <c r="I238" s="680" t="s">
        <v>402</v>
      </c>
      <c r="J238" s="680" t="s">
        <v>1011</v>
      </c>
    </row>
    <row r="239" spans="1:10">
      <c r="A239" s="682">
        <v>30091074</v>
      </c>
      <c r="B239" s="680" t="s">
        <v>1011</v>
      </c>
      <c r="C239" s="680">
        <v>232817</v>
      </c>
      <c r="D239" s="680" t="s">
        <v>98</v>
      </c>
      <c r="E239" s="680" t="s">
        <v>3439</v>
      </c>
      <c r="F239" s="680" t="s">
        <v>1011</v>
      </c>
      <c r="G239" s="680" t="s">
        <v>3440</v>
      </c>
      <c r="H239" s="680" t="s">
        <v>2988</v>
      </c>
      <c r="I239" s="680" t="s">
        <v>1011</v>
      </c>
      <c r="J239" s="680" t="s">
        <v>55</v>
      </c>
    </row>
    <row r="240" spans="1:10">
      <c r="A240" s="682">
        <v>40006069</v>
      </c>
      <c r="B240" s="680" t="s">
        <v>561</v>
      </c>
      <c r="C240" s="680">
        <v>1200000</v>
      </c>
      <c r="D240" s="680" t="s">
        <v>52</v>
      </c>
      <c r="E240" s="680" t="s">
        <v>2978</v>
      </c>
      <c r="F240" s="680" t="s">
        <v>1011</v>
      </c>
      <c r="G240" s="680" t="s">
        <v>3422</v>
      </c>
      <c r="H240" s="680" t="s">
        <v>2995</v>
      </c>
      <c r="I240" s="680" t="s">
        <v>560</v>
      </c>
      <c r="J240" s="680" t="s">
        <v>1011</v>
      </c>
    </row>
    <row r="241" spans="1:10">
      <c r="A241" s="682">
        <v>30116040</v>
      </c>
      <c r="B241" s="680" t="s">
        <v>560</v>
      </c>
      <c r="C241" s="680">
        <v>43998</v>
      </c>
      <c r="D241" s="680" t="s">
        <v>98</v>
      </c>
      <c r="E241" s="680" t="s">
        <v>2978</v>
      </c>
      <c r="F241" s="680" t="s">
        <v>1011</v>
      </c>
      <c r="G241" s="680" t="s">
        <v>3430</v>
      </c>
      <c r="H241" s="680" t="s">
        <v>2995</v>
      </c>
      <c r="I241" s="680" t="s">
        <v>560</v>
      </c>
      <c r="J241" s="680" t="s">
        <v>55</v>
      </c>
    </row>
    <row r="242" spans="1:10">
      <c r="A242" s="682">
        <v>40007045</v>
      </c>
      <c r="B242" s="680" t="s">
        <v>468</v>
      </c>
      <c r="C242" s="680">
        <v>2000</v>
      </c>
      <c r="D242" s="680" t="s">
        <v>52</v>
      </c>
      <c r="E242" s="680" t="s">
        <v>2991</v>
      </c>
      <c r="F242" s="680" t="s">
        <v>1011</v>
      </c>
      <c r="G242" s="680" t="s">
        <v>3431</v>
      </c>
      <c r="H242" s="680" t="s">
        <v>3102</v>
      </c>
      <c r="I242" s="680" t="s">
        <v>402</v>
      </c>
      <c r="J242" s="680" t="s">
        <v>1011</v>
      </c>
    </row>
    <row r="243" spans="1:10">
      <c r="A243" s="682">
        <v>40001554</v>
      </c>
      <c r="B243" s="680" t="s">
        <v>1011</v>
      </c>
      <c r="C243" s="680">
        <v>271000</v>
      </c>
      <c r="D243" s="680" t="s">
        <v>52</v>
      </c>
      <c r="E243" s="680" t="s">
        <v>2978</v>
      </c>
      <c r="F243" s="680" t="s">
        <v>1011</v>
      </c>
      <c r="G243" s="680" t="s">
        <v>3394</v>
      </c>
      <c r="H243" s="680" t="s">
        <v>2980</v>
      </c>
      <c r="I243" s="680" t="s">
        <v>50</v>
      </c>
      <c r="J243" s="680" t="s">
        <v>1011</v>
      </c>
    </row>
    <row r="244" spans="1:10">
      <c r="A244" s="682">
        <v>30482778</v>
      </c>
      <c r="B244" s="680" t="s">
        <v>227</v>
      </c>
      <c r="C244" s="680">
        <v>250600</v>
      </c>
      <c r="D244" s="680" t="s">
        <v>52</v>
      </c>
      <c r="E244" s="680" t="s">
        <v>3123</v>
      </c>
      <c r="F244" s="680" t="s">
        <v>1011</v>
      </c>
      <c r="G244" s="680" t="s">
        <v>3395</v>
      </c>
      <c r="H244" s="680" t="s">
        <v>3106</v>
      </c>
      <c r="I244" s="680" t="s">
        <v>227</v>
      </c>
      <c r="J244" s="680" t="s">
        <v>1011</v>
      </c>
    </row>
    <row r="245" spans="1:10">
      <c r="A245" s="682">
        <v>30135222</v>
      </c>
      <c r="B245" s="680" t="s">
        <v>739</v>
      </c>
      <c r="C245" s="680">
        <v>892592</v>
      </c>
      <c r="D245" s="680" t="s">
        <v>52</v>
      </c>
      <c r="E245" s="680" t="s">
        <v>3056</v>
      </c>
      <c r="F245" s="680" t="s">
        <v>1011</v>
      </c>
      <c r="G245" s="680" t="s">
        <v>3396</v>
      </c>
      <c r="H245" s="680" t="s">
        <v>2990</v>
      </c>
      <c r="I245" s="680" t="s">
        <v>227</v>
      </c>
      <c r="J245" s="680" t="s">
        <v>55</v>
      </c>
    </row>
    <row r="246" spans="1:10">
      <c r="A246" s="682">
        <v>30087893</v>
      </c>
      <c r="B246" s="680" t="s">
        <v>588</v>
      </c>
      <c r="C246" s="680">
        <v>117991</v>
      </c>
      <c r="D246" s="680" t="s">
        <v>98</v>
      </c>
      <c r="E246" s="680" t="s">
        <v>2978</v>
      </c>
      <c r="F246" s="680" t="s">
        <v>1011</v>
      </c>
      <c r="G246" s="680" t="s">
        <v>3364</v>
      </c>
      <c r="H246" s="680" t="s">
        <v>2990</v>
      </c>
      <c r="I246" s="680" t="s">
        <v>560</v>
      </c>
      <c r="J246" s="680" t="s">
        <v>1011</v>
      </c>
    </row>
    <row r="247" spans="1:10">
      <c r="A247" s="682">
        <v>30340224</v>
      </c>
      <c r="B247" s="680" t="s">
        <v>561</v>
      </c>
      <c r="C247" s="680">
        <v>176839</v>
      </c>
      <c r="D247" s="680" t="s">
        <v>98</v>
      </c>
      <c r="E247" s="680" t="s">
        <v>2978</v>
      </c>
      <c r="F247" s="680" t="s">
        <v>1011</v>
      </c>
      <c r="G247" s="680" t="s">
        <v>3365</v>
      </c>
      <c r="H247" s="680" t="s">
        <v>2988</v>
      </c>
      <c r="I247" s="680" t="s">
        <v>560</v>
      </c>
      <c r="J247" s="680" t="s">
        <v>1011</v>
      </c>
    </row>
    <row r="248" spans="1:10">
      <c r="A248" s="682">
        <v>30487091</v>
      </c>
      <c r="B248" s="680" t="s">
        <v>739</v>
      </c>
      <c r="C248" s="680">
        <v>43604</v>
      </c>
      <c r="D248" s="680" t="s">
        <v>52</v>
      </c>
      <c r="E248" s="680" t="s">
        <v>2978</v>
      </c>
      <c r="F248" s="680" t="s">
        <v>1011</v>
      </c>
      <c r="G248" s="680" t="s">
        <v>836</v>
      </c>
      <c r="H248" s="680" t="s">
        <v>2988</v>
      </c>
      <c r="I248" s="680" t="s">
        <v>227</v>
      </c>
      <c r="J248" s="680" t="s">
        <v>1011</v>
      </c>
    </row>
    <row r="249" spans="1:10">
      <c r="A249" s="682">
        <v>40005413</v>
      </c>
      <c r="B249" s="680" t="s">
        <v>561</v>
      </c>
      <c r="C249" s="680">
        <v>597170</v>
      </c>
      <c r="D249" s="680" t="s">
        <v>52</v>
      </c>
      <c r="E249" s="680" t="s">
        <v>2978</v>
      </c>
      <c r="F249" s="680" t="s">
        <v>1011</v>
      </c>
      <c r="G249" s="680" t="s">
        <v>3366</v>
      </c>
      <c r="H249" s="680" t="s">
        <v>2988</v>
      </c>
      <c r="I249" s="680" t="s">
        <v>560</v>
      </c>
      <c r="J249" s="680" t="s">
        <v>1011</v>
      </c>
    </row>
    <row r="250" spans="1:10">
      <c r="A250" s="682">
        <v>40006095</v>
      </c>
      <c r="B250" s="680" t="s">
        <v>284</v>
      </c>
      <c r="C250" s="680">
        <v>15000</v>
      </c>
      <c r="D250" s="680" t="s">
        <v>52</v>
      </c>
      <c r="E250" s="680" t="s">
        <v>2991</v>
      </c>
      <c r="F250" s="680" t="s">
        <v>1011</v>
      </c>
      <c r="G250" s="680" t="s">
        <v>3367</v>
      </c>
      <c r="H250" s="680" t="s">
        <v>2990</v>
      </c>
      <c r="I250" s="680" t="s">
        <v>227</v>
      </c>
      <c r="J250" s="680" t="s">
        <v>1011</v>
      </c>
    </row>
    <row r="251" spans="1:10">
      <c r="A251" s="682">
        <v>40005526</v>
      </c>
      <c r="B251" s="680" t="s">
        <v>427</v>
      </c>
      <c r="C251" s="680">
        <v>82200</v>
      </c>
      <c r="D251" s="680" t="s">
        <v>52</v>
      </c>
      <c r="E251" s="680" t="s">
        <v>2978</v>
      </c>
      <c r="F251" s="680" t="s">
        <v>1011</v>
      </c>
      <c r="G251" s="680" t="s">
        <v>3368</v>
      </c>
      <c r="H251" s="680" t="s">
        <v>2995</v>
      </c>
      <c r="I251" s="680" t="s">
        <v>402</v>
      </c>
      <c r="J251" s="680" t="s">
        <v>1011</v>
      </c>
    </row>
    <row r="252" spans="1:10">
      <c r="A252" s="682">
        <v>40005538</v>
      </c>
      <c r="B252" s="680" t="s">
        <v>427</v>
      </c>
      <c r="C252" s="680">
        <v>90000</v>
      </c>
      <c r="D252" s="680" t="s">
        <v>52</v>
      </c>
      <c r="E252" s="680" t="s">
        <v>2978</v>
      </c>
      <c r="F252" s="680" t="s">
        <v>1011</v>
      </c>
      <c r="G252" s="680" t="s">
        <v>3369</v>
      </c>
      <c r="H252" s="680" t="s">
        <v>3358</v>
      </c>
      <c r="I252" s="680" t="s">
        <v>402</v>
      </c>
      <c r="J252" s="680" t="s">
        <v>1011</v>
      </c>
    </row>
    <row r="253" spans="1:10">
      <c r="A253" s="682">
        <v>30487244</v>
      </c>
      <c r="B253" s="680" t="s">
        <v>560</v>
      </c>
      <c r="C253" s="680">
        <v>68105</v>
      </c>
      <c r="D253" s="680" t="s">
        <v>52</v>
      </c>
      <c r="E253" s="680" t="s">
        <v>2978</v>
      </c>
      <c r="F253" s="680" t="s">
        <v>1011</v>
      </c>
      <c r="G253" s="680" t="s">
        <v>3370</v>
      </c>
      <c r="H253" s="680" t="s">
        <v>2980</v>
      </c>
      <c r="I253" s="680" t="s">
        <v>560</v>
      </c>
      <c r="J253" s="680" t="s">
        <v>1011</v>
      </c>
    </row>
    <row r="254" spans="1:10">
      <c r="A254" s="682">
        <v>40006569</v>
      </c>
      <c r="B254" s="680" t="s">
        <v>148</v>
      </c>
      <c r="C254" s="680">
        <v>94000</v>
      </c>
      <c r="D254" s="680" t="s">
        <v>52</v>
      </c>
      <c r="E254" s="680" t="s">
        <v>2991</v>
      </c>
      <c r="F254" s="680" t="s">
        <v>1011</v>
      </c>
      <c r="G254" s="680" t="s">
        <v>3371</v>
      </c>
      <c r="H254" s="680" t="s">
        <v>2990</v>
      </c>
      <c r="I254" s="680" t="s">
        <v>50</v>
      </c>
      <c r="J254" s="680" t="s">
        <v>1011</v>
      </c>
    </row>
    <row r="255" spans="1:10">
      <c r="A255" s="682">
        <v>30137134</v>
      </c>
      <c r="B255" s="680" t="s">
        <v>490</v>
      </c>
      <c r="C255" s="680">
        <v>51321</v>
      </c>
      <c r="D255" s="680" t="s">
        <v>52</v>
      </c>
      <c r="E255" s="680" t="s">
        <v>2978</v>
      </c>
      <c r="F255" s="680" t="s">
        <v>1011</v>
      </c>
      <c r="G255" s="680" t="s">
        <v>3372</v>
      </c>
      <c r="H255" s="680" t="s">
        <v>2741</v>
      </c>
      <c r="I255" s="680" t="s">
        <v>402</v>
      </c>
      <c r="J255" s="680" t="s">
        <v>1011</v>
      </c>
    </row>
    <row r="256" spans="1:10">
      <c r="A256" s="682">
        <v>30125798</v>
      </c>
      <c r="B256" s="680" t="s">
        <v>227</v>
      </c>
      <c r="C256" s="680">
        <v>596310</v>
      </c>
      <c r="D256" s="680" t="s">
        <v>52</v>
      </c>
      <c r="E256" s="680" t="s">
        <v>2978</v>
      </c>
      <c r="F256" s="680" t="s">
        <v>1011</v>
      </c>
      <c r="G256" s="680" t="s">
        <v>3441</v>
      </c>
      <c r="H256" s="680" t="s">
        <v>2990</v>
      </c>
      <c r="I256" s="680" t="s">
        <v>227</v>
      </c>
      <c r="J256" s="680" t="s">
        <v>55</v>
      </c>
    </row>
    <row r="257" spans="1:10">
      <c r="A257" s="682">
        <v>30459352</v>
      </c>
      <c r="B257" s="680" t="s">
        <v>502</v>
      </c>
      <c r="C257" s="680">
        <v>3424137</v>
      </c>
      <c r="D257" s="680" t="s">
        <v>52</v>
      </c>
      <c r="E257" s="680" t="s">
        <v>3013</v>
      </c>
      <c r="F257" s="680" t="s">
        <v>1011</v>
      </c>
      <c r="G257" s="680" t="s">
        <v>3687</v>
      </c>
      <c r="H257" s="680" t="s">
        <v>2990</v>
      </c>
      <c r="I257" s="680" t="s">
        <v>402</v>
      </c>
      <c r="J257" s="680" t="s">
        <v>55</v>
      </c>
    </row>
    <row r="258" spans="1:10">
      <c r="A258" s="682">
        <v>30126943</v>
      </c>
      <c r="B258" s="680" t="s">
        <v>156</v>
      </c>
      <c r="C258" s="680">
        <v>3143205</v>
      </c>
      <c r="D258" s="680" t="s">
        <v>52</v>
      </c>
      <c r="E258" s="680" t="s">
        <v>2978</v>
      </c>
      <c r="F258" s="680" t="s">
        <v>1011</v>
      </c>
      <c r="G258" s="680" t="s">
        <v>204</v>
      </c>
      <c r="H258" s="680" t="s">
        <v>2990</v>
      </c>
      <c r="I258" s="680" t="s">
        <v>50</v>
      </c>
      <c r="J258" s="680" t="s">
        <v>55</v>
      </c>
    </row>
    <row r="259" spans="1:10">
      <c r="A259" s="682">
        <v>30083665</v>
      </c>
      <c r="B259" s="680" t="s">
        <v>1011</v>
      </c>
      <c r="C259" s="680">
        <v>414869</v>
      </c>
      <c r="D259" s="680" t="s">
        <v>102</v>
      </c>
      <c r="E259" s="680" t="s">
        <v>3013</v>
      </c>
      <c r="F259" s="680" t="s">
        <v>1011</v>
      </c>
      <c r="G259" s="680" t="s">
        <v>3432</v>
      </c>
      <c r="H259" s="680" t="s">
        <v>2988</v>
      </c>
      <c r="I259" s="680" t="s">
        <v>1011</v>
      </c>
      <c r="J259" s="680" t="s">
        <v>55</v>
      </c>
    </row>
    <row r="260" spans="1:10">
      <c r="A260" s="682">
        <v>30427273</v>
      </c>
      <c r="B260" s="680" t="s">
        <v>270</v>
      </c>
      <c r="C260" s="680">
        <v>3119902</v>
      </c>
      <c r="D260" s="680" t="s">
        <v>52</v>
      </c>
      <c r="E260" s="680" t="s">
        <v>2978</v>
      </c>
      <c r="F260" s="680" t="s">
        <v>1011</v>
      </c>
      <c r="G260" s="680" t="s">
        <v>279</v>
      </c>
      <c r="H260" s="680" t="s">
        <v>2988</v>
      </c>
      <c r="I260" s="680" t="s">
        <v>227</v>
      </c>
      <c r="J260" s="680" t="s">
        <v>1011</v>
      </c>
    </row>
    <row r="261" spans="1:10">
      <c r="A261" s="682">
        <v>40006585</v>
      </c>
      <c r="B261" s="680" t="s">
        <v>403</v>
      </c>
      <c r="C261" s="680">
        <v>20000</v>
      </c>
      <c r="D261" s="680" t="s">
        <v>52</v>
      </c>
      <c r="E261" s="680" t="s">
        <v>2991</v>
      </c>
      <c r="F261" s="680" t="s">
        <v>1011</v>
      </c>
      <c r="G261" s="680" t="s">
        <v>3442</v>
      </c>
      <c r="H261" s="680" t="s">
        <v>3024</v>
      </c>
      <c r="I261" s="680" t="s">
        <v>402</v>
      </c>
      <c r="J261" s="680" t="s">
        <v>1011</v>
      </c>
    </row>
    <row r="262" spans="1:10">
      <c r="A262" s="682">
        <v>30106468</v>
      </c>
      <c r="B262" s="680" t="s">
        <v>739</v>
      </c>
      <c r="C262" s="680">
        <v>101244</v>
      </c>
      <c r="D262" s="680" t="s">
        <v>98</v>
      </c>
      <c r="E262" s="680" t="s">
        <v>2978</v>
      </c>
      <c r="F262" s="680" t="s">
        <v>1011</v>
      </c>
      <c r="G262" s="680" t="s">
        <v>3424</v>
      </c>
      <c r="H262" s="680" t="s">
        <v>2995</v>
      </c>
      <c r="I262" s="680" t="s">
        <v>227</v>
      </c>
      <c r="J262" s="680" t="s">
        <v>55</v>
      </c>
    </row>
    <row r="263" spans="1:10">
      <c r="A263" s="682">
        <v>30245874</v>
      </c>
      <c r="B263" s="680" t="s">
        <v>50</v>
      </c>
      <c r="C263" s="680">
        <v>250600</v>
      </c>
      <c r="D263" s="680" t="s">
        <v>98</v>
      </c>
      <c r="E263" s="680" t="s">
        <v>3123</v>
      </c>
      <c r="F263" s="680" t="s">
        <v>1011</v>
      </c>
      <c r="G263" s="680" t="s">
        <v>3865</v>
      </c>
      <c r="H263" s="680" t="s">
        <v>2988</v>
      </c>
      <c r="I263" s="680" t="s">
        <v>50</v>
      </c>
      <c r="J263" s="680" t="s">
        <v>1011</v>
      </c>
    </row>
    <row r="264" spans="1:10">
      <c r="A264" s="682">
        <v>30488940</v>
      </c>
      <c r="B264" s="680" t="s">
        <v>148</v>
      </c>
      <c r="C264" s="680">
        <v>50000</v>
      </c>
      <c r="D264" s="680" t="s">
        <v>52</v>
      </c>
      <c r="E264" s="680" t="s">
        <v>2978</v>
      </c>
      <c r="F264" s="680" t="s">
        <v>1011</v>
      </c>
      <c r="G264" s="680" t="s">
        <v>817</v>
      </c>
      <c r="H264" s="680" t="s">
        <v>2995</v>
      </c>
      <c r="I264" s="680" t="s">
        <v>50</v>
      </c>
      <c r="J264" s="680" t="s">
        <v>1011</v>
      </c>
    </row>
    <row r="265" spans="1:10">
      <c r="A265" s="682">
        <v>30341173</v>
      </c>
      <c r="B265" s="680" t="s">
        <v>1011</v>
      </c>
      <c r="C265" s="680">
        <v>398960</v>
      </c>
      <c r="D265" s="680" t="s">
        <v>52</v>
      </c>
      <c r="E265" s="680" t="s">
        <v>2978</v>
      </c>
      <c r="F265" s="680" t="s">
        <v>1011</v>
      </c>
      <c r="G265" s="680" t="s">
        <v>3867</v>
      </c>
      <c r="H265" s="680" t="s">
        <v>3075</v>
      </c>
      <c r="I265" s="680" t="s">
        <v>1011</v>
      </c>
      <c r="J265" s="680" t="s">
        <v>1011</v>
      </c>
    </row>
    <row r="266" spans="1:10">
      <c r="A266" s="682">
        <v>30325327</v>
      </c>
      <c r="B266" s="680" t="s">
        <v>1011</v>
      </c>
      <c r="C266" s="680">
        <v>159172</v>
      </c>
      <c r="D266" s="680" t="s">
        <v>52</v>
      </c>
      <c r="E266" s="680" t="s">
        <v>2978</v>
      </c>
      <c r="F266" s="680" t="s">
        <v>1011</v>
      </c>
      <c r="G266" s="680" t="s">
        <v>3868</v>
      </c>
      <c r="H266" s="680" t="s">
        <v>2741</v>
      </c>
      <c r="I266" s="680" t="s">
        <v>1011</v>
      </c>
      <c r="J266" s="680" t="s">
        <v>1011</v>
      </c>
    </row>
    <row r="267" spans="1:10">
      <c r="A267" s="682">
        <v>30486029</v>
      </c>
      <c r="B267" s="680" t="s">
        <v>420</v>
      </c>
      <c r="C267" s="680">
        <v>66631</v>
      </c>
      <c r="D267" s="680" t="s">
        <v>52</v>
      </c>
      <c r="E267" s="680" t="s">
        <v>2978</v>
      </c>
      <c r="F267" s="680" t="s">
        <v>1011</v>
      </c>
      <c r="G267" s="680" t="s">
        <v>3869</v>
      </c>
      <c r="H267" s="680" t="s">
        <v>3002</v>
      </c>
      <c r="I267" s="680" t="s">
        <v>402</v>
      </c>
      <c r="J267" s="680" t="s">
        <v>1011</v>
      </c>
    </row>
    <row r="268" spans="1:10">
      <c r="A268" s="682">
        <v>30072812</v>
      </c>
      <c r="B268" s="680" t="s">
        <v>561</v>
      </c>
      <c r="C268" s="680">
        <v>63647</v>
      </c>
      <c r="D268" s="680" t="s">
        <v>98</v>
      </c>
      <c r="E268" s="680" t="s">
        <v>2978</v>
      </c>
      <c r="F268" s="680" t="s">
        <v>1011</v>
      </c>
      <c r="G268" s="680" t="s">
        <v>3873</v>
      </c>
      <c r="H268" s="680" t="s">
        <v>2988</v>
      </c>
      <c r="I268" s="680" t="s">
        <v>560</v>
      </c>
      <c r="J268" s="680" t="s">
        <v>1011</v>
      </c>
    </row>
    <row r="269" spans="1:10">
      <c r="A269" s="682">
        <v>30224327</v>
      </c>
      <c r="B269" s="680" t="s">
        <v>1011</v>
      </c>
      <c r="C269" s="680">
        <v>21901702</v>
      </c>
      <c r="D269" s="680" t="s">
        <v>52</v>
      </c>
      <c r="E269" s="680" t="s">
        <v>3013</v>
      </c>
      <c r="F269" s="680" t="s">
        <v>1011</v>
      </c>
      <c r="G269" s="680" t="s">
        <v>4121</v>
      </c>
      <c r="H269" s="680" t="s">
        <v>2980</v>
      </c>
      <c r="I269" s="680" t="s">
        <v>1011</v>
      </c>
      <c r="J269" s="680" t="s">
        <v>1011</v>
      </c>
    </row>
    <row r="270" spans="1:10">
      <c r="A270" s="682">
        <v>30132175</v>
      </c>
      <c r="B270" s="680" t="s">
        <v>588</v>
      </c>
      <c r="C270" s="680">
        <v>9174151</v>
      </c>
      <c r="D270" s="680" t="s">
        <v>52</v>
      </c>
      <c r="E270" s="680" t="s">
        <v>3013</v>
      </c>
      <c r="F270" s="680" t="s">
        <v>1011</v>
      </c>
      <c r="G270" s="680" t="s">
        <v>3927</v>
      </c>
      <c r="H270" s="680" t="s">
        <v>2990</v>
      </c>
      <c r="I270" s="680" t="s">
        <v>560</v>
      </c>
      <c r="J270" s="680" t="s">
        <v>55</v>
      </c>
    </row>
    <row r="271" spans="1:10">
      <c r="A271" s="682">
        <v>40000911</v>
      </c>
      <c r="B271" s="680" t="s">
        <v>794</v>
      </c>
      <c r="C271" s="680">
        <v>92000</v>
      </c>
      <c r="D271" s="680" t="s">
        <v>52</v>
      </c>
      <c r="E271" s="680" t="s">
        <v>2978</v>
      </c>
      <c r="F271" s="680" t="s">
        <v>1011</v>
      </c>
      <c r="G271" s="680" t="s">
        <v>3875</v>
      </c>
      <c r="H271" s="680" t="s">
        <v>3002</v>
      </c>
      <c r="I271" s="680" t="s">
        <v>50</v>
      </c>
      <c r="J271" s="680" t="s">
        <v>1011</v>
      </c>
    </row>
    <row r="272" spans="1:10">
      <c r="A272" s="682">
        <v>30136720</v>
      </c>
      <c r="B272" s="680" t="s">
        <v>876</v>
      </c>
      <c r="C272" s="680">
        <v>44894</v>
      </c>
      <c r="D272" s="680" t="s">
        <v>52</v>
      </c>
      <c r="E272" s="680" t="s">
        <v>2978</v>
      </c>
      <c r="F272" s="680" t="s">
        <v>1011</v>
      </c>
      <c r="G272" s="680" t="s">
        <v>3876</v>
      </c>
      <c r="H272" s="680" t="s">
        <v>3319</v>
      </c>
      <c r="I272" s="680" t="s">
        <v>227</v>
      </c>
      <c r="J272" s="680" t="s">
        <v>55</v>
      </c>
    </row>
    <row r="273" spans="1:10">
      <c r="A273" s="682">
        <v>30137590</v>
      </c>
      <c r="B273" s="680" t="s">
        <v>1011</v>
      </c>
      <c r="C273" s="680">
        <v>7314411</v>
      </c>
      <c r="D273" s="680" t="s">
        <v>52</v>
      </c>
      <c r="E273" s="680" t="s">
        <v>3013</v>
      </c>
      <c r="F273" s="680" t="s">
        <v>1011</v>
      </c>
      <c r="G273" s="680" t="s">
        <v>3888</v>
      </c>
      <c r="H273" s="680" t="s">
        <v>2988</v>
      </c>
      <c r="I273" s="680" t="s">
        <v>1011</v>
      </c>
      <c r="J273" s="680" t="s">
        <v>55</v>
      </c>
    </row>
    <row r="274" spans="1:10">
      <c r="A274" s="682">
        <v>40007209</v>
      </c>
      <c r="B274" s="680" t="s">
        <v>468</v>
      </c>
      <c r="C274" s="680">
        <v>60000</v>
      </c>
      <c r="D274" s="680" t="s">
        <v>52</v>
      </c>
      <c r="E274" s="680" t="s">
        <v>2978</v>
      </c>
      <c r="F274" s="680" t="s">
        <v>1011</v>
      </c>
      <c r="G274" s="680" t="s">
        <v>3864</v>
      </c>
      <c r="H274" s="680" t="s">
        <v>2995</v>
      </c>
      <c r="I274" s="680" t="s">
        <v>402</v>
      </c>
      <c r="J274" s="680" t="s">
        <v>1011</v>
      </c>
    </row>
    <row r="275" spans="1:10">
      <c r="A275" s="682">
        <v>40006135</v>
      </c>
      <c r="B275" s="680" t="s">
        <v>403</v>
      </c>
      <c r="C275" s="680">
        <v>30000</v>
      </c>
      <c r="D275" s="680" t="s">
        <v>52</v>
      </c>
      <c r="E275" s="680" t="s">
        <v>2991</v>
      </c>
      <c r="F275" s="680" t="s">
        <v>1011</v>
      </c>
      <c r="G275" s="680" t="s">
        <v>3877</v>
      </c>
      <c r="H275" s="680" t="s">
        <v>2988</v>
      </c>
      <c r="I275" s="680" t="s">
        <v>402</v>
      </c>
      <c r="J275" s="680" t="s">
        <v>1011</v>
      </c>
    </row>
    <row r="276" spans="1:10">
      <c r="A276" s="682">
        <v>40006993</v>
      </c>
      <c r="B276" s="680" t="s">
        <v>227</v>
      </c>
      <c r="C276" s="680">
        <v>1000</v>
      </c>
      <c r="D276" s="680" t="s">
        <v>98</v>
      </c>
      <c r="E276" s="680" t="s">
        <v>2991</v>
      </c>
      <c r="F276" s="680" t="s">
        <v>1011</v>
      </c>
      <c r="G276" s="680" t="s">
        <v>3878</v>
      </c>
      <c r="H276" s="680" t="s">
        <v>2988</v>
      </c>
      <c r="I276" s="680" t="s">
        <v>227</v>
      </c>
      <c r="J276" s="680" t="s">
        <v>1011</v>
      </c>
    </row>
    <row r="277" spans="1:10">
      <c r="A277" s="682">
        <v>40007661</v>
      </c>
      <c r="B277" s="680" t="s">
        <v>50</v>
      </c>
      <c r="C277" s="680">
        <v>5000</v>
      </c>
      <c r="D277" s="680" t="s">
        <v>52</v>
      </c>
      <c r="E277" s="680" t="s">
        <v>2991</v>
      </c>
      <c r="F277" s="680" t="s">
        <v>1011</v>
      </c>
      <c r="G277" s="680" t="s">
        <v>3879</v>
      </c>
      <c r="H277" s="680" t="s">
        <v>2990</v>
      </c>
      <c r="I277" s="680" t="s">
        <v>50</v>
      </c>
      <c r="J277" s="680" t="s">
        <v>1011</v>
      </c>
    </row>
    <row r="278" spans="1:10">
      <c r="A278" s="682">
        <v>40006793</v>
      </c>
      <c r="B278" s="680" t="s">
        <v>528</v>
      </c>
      <c r="C278" s="680">
        <v>3956</v>
      </c>
      <c r="D278" s="680" t="s">
        <v>98</v>
      </c>
      <c r="E278" s="680" t="s">
        <v>2991</v>
      </c>
      <c r="F278" s="680" t="s">
        <v>1011</v>
      </c>
      <c r="G278" s="680" t="s">
        <v>3880</v>
      </c>
      <c r="H278" s="680" t="s">
        <v>3102</v>
      </c>
      <c r="I278" s="680" t="s">
        <v>402</v>
      </c>
      <c r="J278" s="680" t="s">
        <v>1011</v>
      </c>
    </row>
    <row r="279" spans="1:10">
      <c r="A279" s="682">
        <v>40006640</v>
      </c>
      <c r="B279" s="680" t="s">
        <v>403</v>
      </c>
      <c r="C279" s="680">
        <v>3000</v>
      </c>
      <c r="D279" s="680" t="s">
        <v>52</v>
      </c>
      <c r="E279" s="680" t="s">
        <v>2991</v>
      </c>
      <c r="F279" s="680" t="s">
        <v>1011</v>
      </c>
      <c r="G279" s="680" t="s">
        <v>3881</v>
      </c>
      <c r="H279" s="680" t="s">
        <v>2982</v>
      </c>
      <c r="I279" s="680" t="s">
        <v>402</v>
      </c>
      <c r="J279" s="680" t="s">
        <v>1011</v>
      </c>
    </row>
    <row r="280" spans="1:10">
      <c r="A280" s="682">
        <v>30399945</v>
      </c>
      <c r="B280" s="680" t="s">
        <v>355</v>
      </c>
      <c r="C280" s="680">
        <v>1003959</v>
      </c>
      <c r="D280" s="680" t="s">
        <v>52</v>
      </c>
      <c r="E280" s="680" t="s">
        <v>2978</v>
      </c>
      <c r="F280" s="680" t="s">
        <v>1011</v>
      </c>
      <c r="G280" s="680" t="s">
        <v>366</v>
      </c>
      <c r="H280" s="680" t="s">
        <v>2988</v>
      </c>
      <c r="I280" s="680" t="s">
        <v>227</v>
      </c>
      <c r="J280" s="680" t="s">
        <v>1011</v>
      </c>
    </row>
    <row r="281" spans="1:10">
      <c r="A281" s="682">
        <v>30188272</v>
      </c>
      <c r="B281" s="680" t="s">
        <v>284</v>
      </c>
      <c r="C281" s="680">
        <v>129544</v>
      </c>
      <c r="D281" s="680" t="s">
        <v>52</v>
      </c>
      <c r="E281" s="680" t="s">
        <v>2978</v>
      </c>
      <c r="F281" s="680" t="s">
        <v>1011</v>
      </c>
      <c r="G281" s="680" t="s">
        <v>3882</v>
      </c>
      <c r="H281" s="680" t="s">
        <v>2995</v>
      </c>
      <c r="I281" s="680" t="s">
        <v>227</v>
      </c>
      <c r="J281" s="680" t="s">
        <v>1011</v>
      </c>
    </row>
    <row r="282" spans="1:10">
      <c r="A282" s="682">
        <v>20080167</v>
      </c>
      <c r="B282" s="680" t="s">
        <v>1011</v>
      </c>
      <c r="C282" s="680">
        <v>40432101</v>
      </c>
      <c r="D282" s="680" t="s">
        <v>52</v>
      </c>
      <c r="E282" s="680" t="s">
        <v>3013</v>
      </c>
      <c r="F282" s="680" t="s">
        <v>1011</v>
      </c>
      <c r="G282" s="680" t="s">
        <v>3014</v>
      </c>
      <c r="H282" s="680" t="s">
        <v>2988</v>
      </c>
      <c r="I282" s="680" t="s">
        <v>227</v>
      </c>
      <c r="J282" s="680" t="s">
        <v>55</v>
      </c>
    </row>
    <row r="283" spans="1:10">
      <c r="A283" s="682">
        <v>30483959</v>
      </c>
      <c r="B283" s="680" t="s">
        <v>1011</v>
      </c>
      <c r="C283" s="680">
        <v>410913</v>
      </c>
      <c r="D283" s="680" t="s">
        <v>102</v>
      </c>
      <c r="E283" s="680" t="s">
        <v>3013</v>
      </c>
      <c r="F283" s="680" t="s">
        <v>1011</v>
      </c>
      <c r="G283" s="680" t="s">
        <v>3350</v>
      </c>
      <c r="H283" s="680" t="s">
        <v>2988</v>
      </c>
      <c r="I283" s="680" t="s">
        <v>1011</v>
      </c>
      <c r="J283" s="680" t="s">
        <v>1011</v>
      </c>
    </row>
    <row r="284" spans="1:10">
      <c r="A284" s="682">
        <v>30485060</v>
      </c>
      <c r="B284" s="680" t="s">
        <v>1011</v>
      </c>
      <c r="C284" s="680">
        <v>513000</v>
      </c>
      <c r="D284" s="680" t="s">
        <v>52</v>
      </c>
      <c r="E284" s="680" t="s">
        <v>2978</v>
      </c>
      <c r="F284" s="680" t="s">
        <v>1011</v>
      </c>
      <c r="G284" s="680" t="s">
        <v>704</v>
      </c>
      <c r="H284" s="680" t="s">
        <v>3072</v>
      </c>
      <c r="I284" s="680" t="s">
        <v>1011</v>
      </c>
      <c r="J284" s="680" t="s">
        <v>1011</v>
      </c>
    </row>
    <row r="285" spans="1:10">
      <c r="A285" s="682">
        <v>30485171</v>
      </c>
      <c r="B285" s="680" t="s">
        <v>318</v>
      </c>
      <c r="C285" s="680">
        <v>102600</v>
      </c>
      <c r="D285" s="680" t="s">
        <v>52</v>
      </c>
      <c r="E285" s="680" t="s">
        <v>2978</v>
      </c>
      <c r="F285" s="680" t="s">
        <v>1011</v>
      </c>
      <c r="G285" s="680" t="s">
        <v>3351</v>
      </c>
      <c r="H285" s="680" t="s">
        <v>2982</v>
      </c>
      <c r="I285" s="680" t="s">
        <v>227</v>
      </c>
      <c r="J285" s="680" t="s">
        <v>1011</v>
      </c>
    </row>
    <row r="286" spans="1:10">
      <c r="A286" s="682">
        <v>30412923</v>
      </c>
      <c r="B286" s="680" t="s">
        <v>794</v>
      </c>
      <c r="C286" s="680">
        <v>22158</v>
      </c>
      <c r="D286" s="680" t="s">
        <v>98</v>
      </c>
      <c r="E286" s="680" t="s">
        <v>2978</v>
      </c>
      <c r="F286" s="680" t="s">
        <v>1011</v>
      </c>
      <c r="G286" s="680" t="s">
        <v>3889</v>
      </c>
      <c r="H286" s="680" t="s">
        <v>2988</v>
      </c>
      <c r="I286" s="680" t="s">
        <v>50</v>
      </c>
      <c r="J286" s="680" t="s">
        <v>55</v>
      </c>
    </row>
    <row r="287" spans="1:10">
      <c r="A287" s="682">
        <v>30486270</v>
      </c>
      <c r="B287" s="680" t="s">
        <v>403</v>
      </c>
      <c r="C287" s="680">
        <v>564300</v>
      </c>
      <c r="D287" s="680" t="s">
        <v>52</v>
      </c>
      <c r="E287" s="680" t="s">
        <v>2978</v>
      </c>
      <c r="F287" s="680" t="s">
        <v>1011</v>
      </c>
      <c r="G287" s="680" t="s">
        <v>3890</v>
      </c>
      <c r="H287" s="680" t="s">
        <v>2980</v>
      </c>
      <c r="I287" s="680" t="s">
        <v>402</v>
      </c>
      <c r="J287" s="680" t="s">
        <v>1011</v>
      </c>
    </row>
    <row r="288" spans="1:10">
      <c r="A288" s="682">
        <v>40006255</v>
      </c>
      <c r="B288" s="680" t="s">
        <v>300</v>
      </c>
      <c r="C288" s="680">
        <v>201110</v>
      </c>
      <c r="D288" s="680" t="s">
        <v>52</v>
      </c>
      <c r="E288" s="680" t="s">
        <v>2978</v>
      </c>
      <c r="F288" s="680" t="s">
        <v>1011</v>
      </c>
      <c r="G288" s="680" t="s">
        <v>3891</v>
      </c>
      <c r="H288" s="680" t="s">
        <v>2995</v>
      </c>
      <c r="I288" s="680" t="s">
        <v>227</v>
      </c>
      <c r="J288" s="680" t="s">
        <v>1011</v>
      </c>
    </row>
    <row r="289" spans="1:10">
      <c r="A289" s="682">
        <v>40007928</v>
      </c>
      <c r="B289" s="680" t="s">
        <v>560</v>
      </c>
      <c r="C289" s="680">
        <v>1304877</v>
      </c>
      <c r="D289" s="680" t="s">
        <v>52</v>
      </c>
      <c r="E289" s="680" t="s">
        <v>2978</v>
      </c>
      <c r="F289" s="680" t="s">
        <v>1011</v>
      </c>
      <c r="G289" s="680" t="s">
        <v>3892</v>
      </c>
      <c r="H289" s="680" t="s">
        <v>2988</v>
      </c>
      <c r="I289" s="680" t="s">
        <v>560</v>
      </c>
      <c r="J289" s="680" t="s">
        <v>1011</v>
      </c>
    </row>
    <row r="290" spans="1:10">
      <c r="A290" s="682">
        <v>30125885</v>
      </c>
      <c r="B290" s="680" t="s">
        <v>876</v>
      </c>
      <c r="C290" s="680">
        <v>507083</v>
      </c>
      <c r="D290" s="680" t="s">
        <v>52</v>
      </c>
      <c r="E290" s="680" t="s">
        <v>2978</v>
      </c>
      <c r="F290" s="680" t="s">
        <v>1011</v>
      </c>
      <c r="G290" s="680" t="s">
        <v>382</v>
      </c>
      <c r="H290" s="680" t="s">
        <v>2988</v>
      </c>
      <c r="I290" s="680" t="s">
        <v>227</v>
      </c>
      <c r="J290" s="680" t="s">
        <v>142</v>
      </c>
    </row>
    <row r="291" spans="1:10">
      <c r="A291" s="682">
        <v>30482780</v>
      </c>
      <c r="B291" s="680" t="s">
        <v>739</v>
      </c>
      <c r="C291" s="680">
        <v>150400</v>
      </c>
      <c r="D291" s="680" t="s">
        <v>98</v>
      </c>
      <c r="E291" s="680" t="s">
        <v>3123</v>
      </c>
      <c r="F291" s="680" t="s">
        <v>1011</v>
      </c>
      <c r="G291" s="680" t="s">
        <v>3893</v>
      </c>
      <c r="H291" s="680" t="s">
        <v>2988</v>
      </c>
      <c r="I291" s="680" t="s">
        <v>227</v>
      </c>
      <c r="J291" s="680" t="s">
        <v>1011</v>
      </c>
    </row>
    <row r="292" spans="1:10">
      <c r="A292" s="682">
        <v>40007388</v>
      </c>
      <c r="B292" s="680" t="s">
        <v>270</v>
      </c>
      <c r="C292" s="680">
        <v>50000</v>
      </c>
      <c r="D292" s="680" t="s">
        <v>52</v>
      </c>
      <c r="E292" s="680" t="s">
        <v>2978</v>
      </c>
      <c r="F292" s="680" t="s">
        <v>1011</v>
      </c>
      <c r="G292" s="680" t="s">
        <v>3894</v>
      </c>
      <c r="H292" s="680" t="s">
        <v>2988</v>
      </c>
      <c r="I292" s="680" t="s">
        <v>227</v>
      </c>
      <c r="J292" s="680" t="s">
        <v>1011</v>
      </c>
    </row>
    <row r="293" spans="1:10">
      <c r="A293" s="682">
        <v>30340472</v>
      </c>
      <c r="B293" s="680" t="s">
        <v>588</v>
      </c>
      <c r="C293" s="680">
        <v>45759</v>
      </c>
      <c r="D293" s="680" t="s">
        <v>98</v>
      </c>
      <c r="E293" s="680" t="s">
        <v>2978</v>
      </c>
      <c r="F293" s="680" t="s">
        <v>1011</v>
      </c>
      <c r="G293" s="680" t="s">
        <v>594</v>
      </c>
      <c r="H293" s="680" t="s">
        <v>2988</v>
      </c>
      <c r="I293" s="680" t="s">
        <v>560</v>
      </c>
      <c r="J293" s="680" t="s">
        <v>55</v>
      </c>
    </row>
    <row r="294" spans="1:10">
      <c r="A294" s="682">
        <v>40008457</v>
      </c>
      <c r="B294" s="680" t="s">
        <v>227</v>
      </c>
      <c r="C294" s="680">
        <v>25000</v>
      </c>
      <c r="D294" s="680" t="s">
        <v>52</v>
      </c>
      <c r="E294" s="680" t="s">
        <v>2978</v>
      </c>
      <c r="F294" s="680" t="s">
        <v>1011</v>
      </c>
      <c r="G294" s="680" t="s">
        <v>3895</v>
      </c>
      <c r="H294" s="680" t="s">
        <v>2988</v>
      </c>
      <c r="I294" s="680" t="s">
        <v>227</v>
      </c>
      <c r="J294" s="680" t="s">
        <v>1011</v>
      </c>
    </row>
    <row r="295" spans="1:10">
      <c r="A295" s="682">
        <v>40000307</v>
      </c>
      <c r="B295" s="680" t="s">
        <v>560</v>
      </c>
      <c r="C295" s="680">
        <v>150412</v>
      </c>
      <c r="D295" s="680" t="s">
        <v>52</v>
      </c>
      <c r="E295" s="680" t="s">
        <v>2978</v>
      </c>
      <c r="F295" s="680" t="s">
        <v>1011</v>
      </c>
      <c r="G295" s="680" t="s">
        <v>3896</v>
      </c>
      <c r="H295" s="680" t="s">
        <v>2980</v>
      </c>
      <c r="I295" s="680" t="s">
        <v>560</v>
      </c>
      <c r="J295" s="680" t="s">
        <v>1011</v>
      </c>
    </row>
    <row r="296" spans="1:10">
      <c r="A296" s="682">
        <v>30458053</v>
      </c>
      <c r="B296" s="680" t="s">
        <v>739</v>
      </c>
      <c r="C296" s="680">
        <v>290867</v>
      </c>
      <c r="D296" s="680" t="s">
        <v>102</v>
      </c>
      <c r="E296" s="680" t="s">
        <v>3013</v>
      </c>
      <c r="F296" s="680" t="s">
        <v>1011</v>
      </c>
      <c r="G296" s="680" t="s">
        <v>3900</v>
      </c>
      <c r="H296" s="680" t="s">
        <v>2990</v>
      </c>
      <c r="I296" s="680" t="s">
        <v>227</v>
      </c>
      <c r="J296" s="680" t="s">
        <v>55</v>
      </c>
    </row>
    <row r="297" spans="1:10">
      <c r="A297" s="682">
        <v>30482019</v>
      </c>
      <c r="B297" s="680" t="s">
        <v>1011</v>
      </c>
      <c r="C297" s="680">
        <v>400999</v>
      </c>
      <c r="D297" s="680" t="s">
        <v>52</v>
      </c>
      <c r="E297" s="680" t="s">
        <v>2978</v>
      </c>
      <c r="F297" s="680" t="s">
        <v>1011</v>
      </c>
      <c r="G297" s="680" t="s">
        <v>3901</v>
      </c>
      <c r="H297" s="680" t="s">
        <v>3755</v>
      </c>
      <c r="I297" s="680" t="s">
        <v>1011</v>
      </c>
      <c r="J297" s="680" t="s">
        <v>1011</v>
      </c>
    </row>
    <row r="298" spans="1:10">
      <c r="A298" s="682">
        <v>30464988</v>
      </c>
      <c r="B298" s="680" t="s">
        <v>480</v>
      </c>
      <c r="C298" s="680">
        <v>61559</v>
      </c>
      <c r="D298" s="680" t="s">
        <v>52</v>
      </c>
      <c r="E298" s="680" t="s">
        <v>2978</v>
      </c>
      <c r="F298" s="680" t="s">
        <v>1011</v>
      </c>
      <c r="G298" s="680" t="s">
        <v>922</v>
      </c>
      <c r="H298" s="680" t="s">
        <v>2988</v>
      </c>
      <c r="I298" s="680" t="s">
        <v>402</v>
      </c>
      <c r="J298" s="680" t="s">
        <v>1011</v>
      </c>
    </row>
    <row r="299" spans="1:10">
      <c r="A299" s="682">
        <v>40006327</v>
      </c>
      <c r="B299" s="680" t="s">
        <v>468</v>
      </c>
      <c r="C299" s="680">
        <v>20000</v>
      </c>
      <c r="D299" s="680" t="s">
        <v>52</v>
      </c>
      <c r="E299" s="680" t="s">
        <v>3080</v>
      </c>
      <c r="F299" s="680" t="s">
        <v>1011</v>
      </c>
      <c r="G299" s="680" t="s">
        <v>3902</v>
      </c>
      <c r="H299" s="680" t="s">
        <v>2988</v>
      </c>
      <c r="I299" s="680" t="s">
        <v>402</v>
      </c>
      <c r="J299" s="680" t="s">
        <v>1011</v>
      </c>
    </row>
    <row r="300" spans="1:10">
      <c r="A300" s="682">
        <v>40006355</v>
      </c>
      <c r="B300" s="680" t="s">
        <v>403</v>
      </c>
      <c r="C300" s="680">
        <v>5000</v>
      </c>
      <c r="D300" s="680" t="s">
        <v>52</v>
      </c>
      <c r="E300" s="680" t="s">
        <v>2991</v>
      </c>
      <c r="F300" s="680" t="s">
        <v>1011</v>
      </c>
      <c r="G300" s="680" t="s">
        <v>3903</v>
      </c>
      <c r="H300" s="680" t="s">
        <v>2995</v>
      </c>
      <c r="I300" s="680" t="s">
        <v>402</v>
      </c>
      <c r="J300" s="680" t="s">
        <v>1011</v>
      </c>
    </row>
    <row r="301" spans="1:10">
      <c r="A301" s="682">
        <v>30488216</v>
      </c>
      <c r="B301" s="680" t="s">
        <v>427</v>
      </c>
      <c r="C301" s="680">
        <v>70000</v>
      </c>
      <c r="D301" s="680" t="s">
        <v>52</v>
      </c>
      <c r="E301" s="680" t="s">
        <v>2978</v>
      </c>
      <c r="F301" s="680" t="s">
        <v>1011</v>
      </c>
      <c r="G301" s="680" t="s">
        <v>940</v>
      </c>
      <c r="H301" s="680" t="s">
        <v>2988</v>
      </c>
      <c r="I301" s="680" t="s">
        <v>402</v>
      </c>
      <c r="J301" s="680" t="s">
        <v>1011</v>
      </c>
    </row>
    <row r="302" spans="1:10">
      <c r="A302" s="682">
        <v>40007416</v>
      </c>
      <c r="B302" s="680" t="s">
        <v>739</v>
      </c>
      <c r="C302" s="680">
        <v>4616</v>
      </c>
      <c r="D302" s="680" t="s">
        <v>52</v>
      </c>
      <c r="E302" s="680" t="s">
        <v>2991</v>
      </c>
      <c r="F302" s="680" t="s">
        <v>1011</v>
      </c>
      <c r="G302" s="680" t="s">
        <v>3905</v>
      </c>
      <c r="H302" s="680" t="s">
        <v>2990</v>
      </c>
      <c r="I302" s="680" t="s">
        <v>227</v>
      </c>
      <c r="J302" s="680" t="s">
        <v>1011</v>
      </c>
    </row>
    <row r="303" spans="1:10">
      <c r="A303" s="682">
        <v>30062221</v>
      </c>
      <c r="B303" s="680" t="s">
        <v>439</v>
      </c>
      <c r="C303" s="680">
        <v>4878277</v>
      </c>
      <c r="D303" s="680" t="s">
        <v>52</v>
      </c>
      <c r="E303" s="680" t="s">
        <v>3076</v>
      </c>
      <c r="F303" s="680" t="s">
        <v>1011</v>
      </c>
      <c r="G303" s="680" t="s">
        <v>3906</v>
      </c>
      <c r="H303" s="680" t="s">
        <v>2995</v>
      </c>
      <c r="I303" s="680" t="s">
        <v>402</v>
      </c>
      <c r="J303" s="680" t="s">
        <v>55</v>
      </c>
    </row>
    <row r="304" spans="1:10">
      <c r="A304" s="682">
        <v>30135847</v>
      </c>
      <c r="B304" s="680" t="s">
        <v>284</v>
      </c>
      <c r="C304" s="680">
        <v>70997</v>
      </c>
      <c r="D304" s="680" t="s">
        <v>98</v>
      </c>
      <c r="E304" s="680" t="s">
        <v>2978</v>
      </c>
      <c r="F304" s="680" t="s">
        <v>1011</v>
      </c>
      <c r="G304" s="680" t="s">
        <v>3208</v>
      </c>
      <c r="H304" s="680" t="s">
        <v>2995</v>
      </c>
      <c r="I304" s="680" t="s">
        <v>227</v>
      </c>
      <c r="J304" s="680" t="s">
        <v>1011</v>
      </c>
    </row>
    <row r="305" spans="1:10">
      <c r="A305" s="682">
        <v>30468388</v>
      </c>
      <c r="B305" s="680" t="s">
        <v>1011</v>
      </c>
      <c r="C305" s="680">
        <v>425541</v>
      </c>
      <c r="D305" s="680" t="s">
        <v>52</v>
      </c>
      <c r="E305" s="680" t="s">
        <v>2978</v>
      </c>
      <c r="F305" s="680" t="s">
        <v>1011</v>
      </c>
      <c r="G305" s="680" t="s">
        <v>3209</v>
      </c>
      <c r="H305" s="680" t="s">
        <v>3024</v>
      </c>
      <c r="I305" s="680" t="s">
        <v>1011</v>
      </c>
      <c r="J305" s="680" t="s">
        <v>55</v>
      </c>
    </row>
    <row r="306" spans="1:10">
      <c r="A306" s="682">
        <v>30485053</v>
      </c>
      <c r="B306" s="680" t="s">
        <v>1011</v>
      </c>
      <c r="C306" s="680">
        <v>410400</v>
      </c>
      <c r="D306" s="680" t="s">
        <v>52</v>
      </c>
      <c r="E306" s="680" t="s">
        <v>2978</v>
      </c>
      <c r="F306" s="680" t="s">
        <v>1011</v>
      </c>
      <c r="G306" s="680" t="s">
        <v>3210</v>
      </c>
      <c r="H306" s="680" t="s">
        <v>3075</v>
      </c>
      <c r="I306" s="680" t="s">
        <v>1011</v>
      </c>
      <c r="J306" s="680" t="s">
        <v>1011</v>
      </c>
    </row>
    <row r="307" spans="1:10">
      <c r="A307" s="682">
        <v>30485160</v>
      </c>
      <c r="B307" s="680" t="s">
        <v>480</v>
      </c>
      <c r="C307" s="680">
        <v>204892</v>
      </c>
      <c r="D307" s="680" t="s">
        <v>52</v>
      </c>
      <c r="E307" s="680" t="s">
        <v>2978</v>
      </c>
      <c r="F307" s="680" t="s">
        <v>1011</v>
      </c>
      <c r="G307" s="680" t="s">
        <v>3211</v>
      </c>
      <c r="H307" s="680" t="s">
        <v>2980</v>
      </c>
      <c r="I307" s="680" t="s">
        <v>402</v>
      </c>
      <c r="J307" s="680" t="s">
        <v>1011</v>
      </c>
    </row>
    <row r="308" spans="1:10">
      <c r="A308" s="682">
        <v>40007241</v>
      </c>
      <c r="B308" s="680" t="s">
        <v>300</v>
      </c>
      <c r="C308" s="680">
        <v>70000</v>
      </c>
      <c r="D308" s="680" t="s">
        <v>52</v>
      </c>
      <c r="E308" s="680" t="s">
        <v>2978</v>
      </c>
      <c r="F308" s="680" t="s">
        <v>1011</v>
      </c>
      <c r="G308" s="680" t="s">
        <v>3913</v>
      </c>
      <c r="H308" s="680" t="s">
        <v>2988</v>
      </c>
      <c r="I308" s="680" t="s">
        <v>227</v>
      </c>
      <c r="J308" s="680" t="s">
        <v>1011</v>
      </c>
    </row>
    <row r="309" spans="1:10">
      <c r="A309" s="682">
        <v>40005274</v>
      </c>
      <c r="B309" s="680" t="s">
        <v>439</v>
      </c>
      <c r="C309" s="680">
        <v>67000</v>
      </c>
      <c r="D309" s="680" t="s">
        <v>98</v>
      </c>
      <c r="E309" s="680" t="s">
        <v>3056</v>
      </c>
      <c r="F309" s="680" t="s">
        <v>1011</v>
      </c>
      <c r="G309" s="680" t="s">
        <v>3914</v>
      </c>
      <c r="H309" s="680" t="s">
        <v>2988</v>
      </c>
      <c r="I309" s="680" t="s">
        <v>402</v>
      </c>
      <c r="J309" s="680" t="s">
        <v>263</v>
      </c>
    </row>
    <row r="310" spans="1:10">
      <c r="A310" s="682">
        <v>40007620</v>
      </c>
      <c r="B310" s="680" t="s">
        <v>794</v>
      </c>
      <c r="C310" s="680">
        <v>1000</v>
      </c>
      <c r="D310" s="680" t="s">
        <v>52</v>
      </c>
      <c r="E310" s="680" t="s">
        <v>2991</v>
      </c>
      <c r="F310" s="680" t="s">
        <v>1011</v>
      </c>
      <c r="G310" s="680" t="s">
        <v>3915</v>
      </c>
      <c r="H310" s="680" t="s">
        <v>2990</v>
      </c>
      <c r="I310" s="680" t="s">
        <v>50</v>
      </c>
      <c r="J310" s="680" t="s">
        <v>1011</v>
      </c>
    </row>
    <row r="311" spans="1:10">
      <c r="A311" s="682">
        <v>40007277</v>
      </c>
      <c r="B311" s="680" t="s">
        <v>502</v>
      </c>
      <c r="C311" s="680">
        <v>50000</v>
      </c>
      <c r="D311" s="680" t="s">
        <v>52</v>
      </c>
      <c r="E311" s="680" t="s">
        <v>2978</v>
      </c>
      <c r="F311" s="680" t="s">
        <v>1011</v>
      </c>
      <c r="G311" s="680" t="s">
        <v>3916</v>
      </c>
      <c r="H311" s="680" t="s">
        <v>3024</v>
      </c>
      <c r="I311" s="680" t="s">
        <v>402</v>
      </c>
      <c r="J311" s="680" t="s">
        <v>1011</v>
      </c>
    </row>
    <row r="312" spans="1:10">
      <c r="A312" s="682">
        <v>30488541</v>
      </c>
      <c r="B312" s="680" t="s">
        <v>300</v>
      </c>
      <c r="C312" s="680">
        <v>33345</v>
      </c>
      <c r="D312" s="680" t="s">
        <v>52</v>
      </c>
      <c r="E312" s="680" t="s">
        <v>2978</v>
      </c>
      <c r="F312" s="680" t="s">
        <v>1011</v>
      </c>
      <c r="G312" s="680" t="s">
        <v>3897</v>
      </c>
      <c r="H312" s="680" t="s">
        <v>2990</v>
      </c>
      <c r="I312" s="680" t="s">
        <v>227</v>
      </c>
      <c r="J312" s="680" t="s">
        <v>1011</v>
      </c>
    </row>
    <row r="313" spans="1:10">
      <c r="A313" s="682">
        <v>30488439</v>
      </c>
      <c r="B313" s="680" t="s">
        <v>468</v>
      </c>
      <c r="C313" s="680">
        <v>56430</v>
      </c>
      <c r="D313" s="680" t="s">
        <v>52</v>
      </c>
      <c r="E313" s="680" t="s">
        <v>2978</v>
      </c>
      <c r="F313" s="680" t="s">
        <v>1011</v>
      </c>
      <c r="G313" s="680" t="s">
        <v>3898</v>
      </c>
      <c r="H313" s="680" t="s">
        <v>2995</v>
      </c>
      <c r="I313" s="680" t="s">
        <v>402</v>
      </c>
      <c r="J313" s="680" t="s">
        <v>1011</v>
      </c>
    </row>
    <row r="314" spans="1:10">
      <c r="A314" s="682">
        <v>40004659</v>
      </c>
      <c r="B314" s="680" t="s">
        <v>468</v>
      </c>
      <c r="C314" s="680">
        <v>651700</v>
      </c>
      <c r="D314" s="680" t="s">
        <v>52</v>
      </c>
      <c r="E314" s="680" t="s">
        <v>2978</v>
      </c>
      <c r="F314" s="680" t="s">
        <v>1011</v>
      </c>
      <c r="G314" s="680" t="s">
        <v>3899</v>
      </c>
      <c r="H314" s="680" t="s">
        <v>2988</v>
      </c>
      <c r="I314" s="680" t="s">
        <v>402</v>
      </c>
      <c r="J314" s="680" t="s">
        <v>1011</v>
      </c>
    </row>
    <row r="315" spans="1:10">
      <c r="A315" s="682">
        <v>30087497</v>
      </c>
      <c r="B315" s="680" t="s">
        <v>1011</v>
      </c>
      <c r="C315" s="680">
        <v>6076153</v>
      </c>
      <c r="D315" s="680" t="s">
        <v>52</v>
      </c>
      <c r="E315" s="680" t="s">
        <v>2978</v>
      </c>
      <c r="F315" s="680" t="s">
        <v>1011</v>
      </c>
      <c r="G315" s="680" t="s">
        <v>3592</v>
      </c>
      <c r="H315" s="680" t="s">
        <v>2995</v>
      </c>
      <c r="I315" s="680" t="s">
        <v>50</v>
      </c>
      <c r="J315" s="680" t="s">
        <v>55</v>
      </c>
    </row>
    <row r="316" spans="1:10">
      <c r="A316" s="682">
        <v>40008014</v>
      </c>
      <c r="B316" s="680" t="s">
        <v>1011</v>
      </c>
      <c r="C316" s="680">
        <v>93563</v>
      </c>
      <c r="D316" s="680" t="s">
        <v>52</v>
      </c>
      <c r="E316" s="680" t="s">
        <v>2978</v>
      </c>
      <c r="F316" s="680" t="s">
        <v>1011</v>
      </c>
      <c r="G316" s="680" t="s">
        <v>3917</v>
      </c>
      <c r="H316" s="680" t="s">
        <v>3002</v>
      </c>
      <c r="I316" s="680" t="s">
        <v>227</v>
      </c>
      <c r="J316" s="680" t="s">
        <v>1011</v>
      </c>
    </row>
    <row r="317" spans="1:10">
      <c r="A317" s="682">
        <v>40008275</v>
      </c>
      <c r="B317" s="680" t="s">
        <v>1011</v>
      </c>
      <c r="C317" s="680">
        <v>475791</v>
      </c>
      <c r="D317" s="680" t="s">
        <v>52</v>
      </c>
      <c r="E317" s="680" t="s">
        <v>3474</v>
      </c>
      <c r="F317" s="680" t="s">
        <v>1011</v>
      </c>
      <c r="G317" s="680" t="s">
        <v>3918</v>
      </c>
      <c r="H317" s="680" t="s">
        <v>3024</v>
      </c>
      <c r="I317" s="680" t="s">
        <v>1011</v>
      </c>
      <c r="J317" s="680" t="s">
        <v>55</v>
      </c>
    </row>
    <row r="318" spans="1:10">
      <c r="A318" s="682">
        <v>40009022</v>
      </c>
      <c r="B318" s="680" t="s">
        <v>739</v>
      </c>
      <c r="C318" s="680">
        <v>96000</v>
      </c>
      <c r="D318" s="680" t="s">
        <v>52</v>
      </c>
      <c r="E318" s="680" t="s">
        <v>2991</v>
      </c>
      <c r="F318" s="680" t="s">
        <v>1011</v>
      </c>
      <c r="G318" s="680" t="s">
        <v>4709</v>
      </c>
      <c r="H318" s="680" t="s">
        <v>2980</v>
      </c>
      <c r="I318" s="680" t="s">
        <v>227</v>
      </c>
      <c r="J318" s="680" t="s">
        <v>1011</v>
      </c>
    </row>
    <row r="319" spans="1:10">
      <c r="A319" s="682">
        <v>40005569</v>
      </c>
      <c r="B319" s="680" t="s">
        <v>3019</v>
      </c>
      <c r="C319" s="680">
        <v>5912</v>
      </c>
      <c r="D319" s="680" t="s">
        <v>52</v>
      </c>
      <c r="E319" s="680" t="s">
        <v>2991</v>
      </c>
      <c r="F319" s="680" t="s">
        <v>1011</v>
      </c>
      <c r="G319" s="680" t="s">
        <v>3907</v>
      </c>
      <c r="H319" s="680" t="s">
        <v>2980</v>
      </c>
      <c r="I319" s="680" t="s">
        <v>402</v>
      </c>
      <c r="J319" s="680" t="s">
        <v>1011</v>
      </c>
    </row>
    <row r="320" spans="1:10">
      <c r="A320" s="682">
        <v>40000578</v>
      </c>
      <c r="B320" s="680" t="s">
        <v>270</v>
      </c>
      <c r="C320" s="680">
        <v>70000</v>
      </c>
      <c r="D320" s="680" t="s">
        <v>52</v>
      </c>
      <c r="E320" s="680" t="s">
        <v>2978</v>
      </c>
      <c r="F320" s="680" t="s">
        <v>1011</v>
      </c>
      <c r="G320" s="680" t="s">
        <v>3923</v>
      </c>
      <c r="H320" s="680" t="s">
        <v>2988</v>
      </c>
      <c r="I320" s="680" t="s">
        <v>227</v>
      </c>
      <c r="J320" s="680" t="s">
        <v>1011</v>
      </c>
    </row>
    <row r="321" spans="1:10">
      <c r="A321" s="682">
        <v>40006808</v>
      </c>
      <c r="B321" s="680" t="s">
        <v>528</v>
      </c>
      <c r="C321" s="680">
        <v>668</v>
      </c>
      <c r="D321" s="680" t="s">
        <v>52</v>
      </c>
      <c r="E321" s="680" t="s">
        <v>2991</v>
      </c>
      <c r="F321" s="680" t="s">
        <v>1011</v>
      </c>
      <c r="G321" s="680" t="s">
        <v>3180</v>
      </c>
      <c r="H321" s="680" t="s">
        <v>2980</v>
      </c>
      <c r="I321" s="680" t="s">
        <v>402</v>
      </c>
      <c r="J321" s="680" t="s">
        <v>1011</v>
      </c>
    </row>
    <row r="322" spans="1:10">
      <c r="A322" s="682">
        <v>30488871</v>
      </c>
      <c r="B322" s="680" t="s">
        <v>156</v>
      </c>
      <c r="C322" s="680">
        <v>94000</v>
      </c>
      <c r="D322" s="680" t="s">
        <v>52</v>
      </c>
      <c r="E322" s="680" t="s">
        <v>2978</v>
      </c>
      <c r="F322" s="680" t="s">
        <v>1011</v>
      </c>
      <c r="G322" s="680" t="s">
        <v>3924</v>
      </c>
      <c r="H322" s="680" t="s">
        <v>2988</v>
      </c>
      <c r="I322" s="680" t="s">
        <v>50</v>
      </c>
      <c r="J322" s="680" t="s">
        <v>1011</v>
      </c>
    </row>
    <row r="323" spans="1:10">
      <c r="A323" s="682">
        <v>40006181</v>
      </c>
      <c r="B323" s="680" t="s">
        <v>490</v>
      </c>
      <c r="C323" s="680">
        <v>20000</v>
      </c>
      <c r="D323" s="680" t="s">
        <v>52</v>
      </c>
      <c r="E323" s="680" t="s">
        <v>2991</v>
      </c>
      <c r="F323" s="680" t="s">
        <v>1011</v>
      </c>
      <c r="G323" s="680" t="s">
        <v>3925</v>
      </c>
      <c r="H323" s="680" t="s">
        <v>2980</v>
      </c>
      <c r="I323" s="680" t="s">
        <v>402</v>
      </c>
      <c r="J323" s="680" t="s">
        <v>1011</v>
      </c>
    </row>
    <row r="324" spans="1:10">
      <c r="A324" s="682">
        <v>40006718</v>
      </c>
      <c r="B324" s="680" t="s">
        <v>270</v>
      </c>
      <c r="C324" s="680">
        <v>27055721</v>
      </c>
      <c r="D324" s="680" t="s">
        <v>52</v>
      </c>
      <c r="E324" s="680" t="s">
        <v>2991</v>
      </c>
      <c r="F324" s="680" t="s">
        <v>1011</v>
      </c>
      <c r="G324" s="680" t="s">
        <v>3926</v>
      </c>
      <c r="H324" s="680" t="s">
        <v>2990</v>
      </c>
      <c r="I324" s="680" t="s">
        <v>227</v>
      </c>
      <c r="J324" s="680" t="s">
        <v>1011</v>
      </c>
    </row>
    <row r="325" spans="1:10">
      <c r="A325" s="682">
        <v>30483775</v>
      </c>
      <c r="B325" s="680" t="s">
        <v>227</v>
      </c>
      <c r="C325" s="680">
        <v>87210</v>
      </c>
      <c r="D325" s="680" t="s">
        <v>52</v>
      </c>
      <c r="E325" s="680" t="s">
        <v>3010</v>
      </c>
      <c r="F325" s="680" t="s">
        <v>1011</v>
      </c>
      <c r="G325" s="680" t="s">
        <v>3228</v>
      </c>
      <c r="H325" s="680" t="s">
        <v>3012</v>
      </c>
      <c r="I325" s="680" t="s">
        <v>227</v>
      </c>
      <c r="J325" s="680" t="s">
        <v>1011</v>
      </c>
    </row>
    <row r="326" spans="1:10">
      <c r="A326" s="682">
        <v>30485471</v>
      </c>
      <c r="B326" s="680" t="s">
        <v>502</v>
      </c>
      <c r="C326" s="680">
        <v>46095</v>
      </c>
      <c r="D326" s="680" t="s">
        <v>52</v>
      </c>
      <c r="E326" s="680" t="s">
        <v>2978</v>
      </c>
      <c r="F326" s="680" t="s">
        <v>1011</v>
      </c>
      <c r="G326" s="680" t="s">
        <v>3229</v>
      </c>
      <c r="H326" s="680" t="s">
        <v>3002</v>
      </c>
      <c r="I326" s="680" t="s">
        <v>402</v>
      </c>
      <c r="J326" s="680" t="s">
        <v>1011</v>
      </c>
    </row>
    <row r="327" spans="1:10">
      <c r="A327" s="682">
        <v>40003369</v>
      </c>
      <c r="B327" s="680" t="s">
        <v>403</v>
      </c>
      <c r="C327" s="680">
        <v>550000</v>
      </c>
      <c r="D327" s="680" t="s">
        <v>52</v>
      </c>
      <c r="E327" s="680" t="s">
        <v>2978</v>
      </c>
      <c r="F327" s="680" t="s">
        <v>1011</v>
      </c>
      <c r="G327" s="680" t="s">
        <v>3928</v>
      </c>
      <c r="H327" s="680" t="s">
        <v>2980</v>
      </c>
      <c r="I327" s="680" t="s">
        <v>402</v>
      </c>
      <c r="J327" s="680" t="s">
        <v>1011</v>
      </c>
    </row>
    <row r="328" spans="1:10">
      <c r="A328" s="682">
        <v>30071598</v>
      </c>
      <c r="B328" s="680" t="s">
        <v>427</v>
      </c>
      <c r="C328" s="680">
        <v>500494</v>
      </c>
      <c r="D328" s="680" t="s">
        <v>52</v>
      </c>
      <c r="E328" s="680" t="s">
        <v>2978</v>
      </c>
      <c r="F328" s="680" t="s">
        <v>1011</v>
      </c>
      <c r="G328" s="680" t="s">
        <v>3929</v>
      </c>
      <c r="H328" s="680" t="s">
        <v>2995</v>
      </c>
      <c r="I328" s="680" t="s">
        <v>402</v>
      </c>
      <c r="J328" s="680" t="s">
        <v>142</v>
      </c>
    </row>
    <row r="329" spans="1:10">
      <c r="A329" s="682">
        <v>40007812</v>
      </c>
      <c r="B329" s="680" t="s">
        <v>318</v>
      </c>
      <c r="C329" s="680">
        <v>23940</v>
      </c>
      <c r="D329" s="680" t="s">
        <v>52</v>
      </c>
      <c r="E329" s="680" t="s">
        <v>2978</v>
      </c>
      <c r="F329" s="680" t="s">
        <v>1011</v>
      </c>
      <c r="G329" s="680" t="s">
        <v>3930</v>
      </c>
      <c r="H329" s="680" t="s">
        <v>2990</v>
      </c>
      <c r="I329" s="680" t="s">
        <v>227</v>
      </c>
      <c r="J329" s="680" t="s">
        <v>1011</v>
      </c>
    </row>
    <row r="330" spans="1:10">
      <c r="A330" s="682">
        <v>40006815</v>
      </c>
      <c r="B330" s="680" t="s">
        <v>528</v>
      </c>
      <c r="C330" s="680">
        <v>668</v>
      </c>
      <c r="D330" s="680" t="s">
        <v>98</v>
      </c>
      <c r="E330" s="680" t="s">
        <v>2991</v>
      </c>
      <c r="F330" s="680" t="s">
        <v>1011</v>
      </c>
      <c r="G330" s="680" t="s">
        <v>3361</v>
      </c>
      <c r="H330" s="680" t="s">
        <v>2980</v>
      </c>
      <c r="I330" s="680" t="s">
        <v>402</v>
      </c>
      <c r="J330" s="680" t="s">
        <v>1011</v>
      </c>
    </row>
    <row r="331" spans="1:10">
      <c r="A331" s="682">
        <v>40006666</v>
      </c>
      <c r="B331" s="680" t="s">
        <v>403</v>
      </c>
      <c r="C331" s="680">
        <v>9000</v>
      </c>
      <c r="D331" s="680" t="s">
        <v>52</v>
      </c>
      <c r="E331" s="680" t="s">
        <v>2991</v>
      </c>
      <c r="F331" s="680" t="s">
        <v>1011</v>
      </c>
      <c r="G331" s="680" t="s">
        <v>3919</v>
      </c>
      <c r="H331" s="680" t="s">
        <v>2995</v>
      </c>
      <c r="I331" s="680" t="s">
        <v>402</v>
      </c>
      <c r="J331" s="680" t="s">
        <v>1011</v>
      </c>
    </row>
    <row r="332" spans="1:10">
      <c r="A332" s="682">
        <v>40006684</v>
      </c>
      <c r="B332" s="680" t="s">
        <v>420</v>
      </c>
      <c r="C332" s="680">
        <v>375</v>
      </c>
      <c r="D332" s="680" t="s">
        <v>52</v>
      </c>
      <c r="E332" s="680" t="s">
        <v>2991</v>
      </c>
      <c r="F332" s="680" t="s">
        <v>1011</v>
      </c>
      <c r="G332" s="680" t="s">
        <v>3920</v>
      </c>
      <c r="H332" s="680" t="s">
        <v>3102</v>
      </c>
      <c r="I332" s="680" t="s">
        <v>402</v>
      </c>
      <c r="J332" s="680" t="s">
        <v>1011</v>
      </c>
    </row>
    <row r="333" spans="1:10">
      <c r="A333" s="682">
        <v>40006762</v>
      </c>
      <c r="B333" s="680" t="s">
        <v>439</v>
      </c>
      <c r="C333" s="680">
        <v>588576</v>
      </c>
      <c r="D333" s="680" t="s">
        <v>52</v>
      </c>
      <c r="E333" s="680" t="s">
        <v>2978</v>
      </c>
      <c r="F333" s="680" t="s">
        <v>1011</v>
      </c>
      <c r="G333" s="680" t="s">
        <v>3921</v>
      </c>
      <c r="H333" s="680" t="s">
        <v>2980</v>
      </c>
      <c r="I333" s="680" t="s">
        <v>402</v>
      </c>
      <c r="J333" s="680" t="s">
        <v>1011</v>
      </c>
    </row>
    <row r="334" spans="1:10">
      <c r="A334" s="682">
        <v>30076993</v>
      </c>
      <c r="B334" s="680" t="s">
        <v>876</v>
      </c>
      <c r="C334" s="680">
        <v>388532</v>
      </c>
      <c r="D334" s="680" t="s">
        <v>52</v>
      </c>
      <c r="E334" s="680" t="s">
        <v>2984</v>
      </c>
      <c r="F334" s="680" t="s">
        <v>1011</v>
      </c>
      <c r="G334" s="680" t="s">
        <v>3922</v>
      </c>
      <c r="H334" s="680" t="s">
        <v>2990</v>
      </c>
      <c r="I334" s="680" t="s">
        <v>227</v>
      </c>
      <c r="J334" s="680" t="s">
        <v>55</v>
      </c>
    </row>
    <row r="335" spans="1:10">
      <c r="A335" s="682">
        <v>40004156</v>
      </c>
      <c r="B335" s="680" t="s">
        <v>739</v>
      </c>
      <c r="C335" s="680">
        <v>200000</v>
      </c>
      <c r="D335" s="680" t="s">
        <v>102</v>
      </c>
      <c r="E335" s="680" t="s">
        <v>3459</v>
      </c>
      <c r="F335" s="680" t="s">
        <v>1011</v>
      </c>
      <c r="G335" s="680" t="s">
        <v>3933</v>
      </c>
      <c r="H335" s="680" t="s">
        <v>2988</v>
      </c>
      <c r="I335" s="680" t="s">
        <v>227</v>
      </c>
      <c r="J335" s="680" t="s">
        <v>1011</v>
      </c>
    </row>
    <row r="336" spans="1:10">
      <c r="A336" s="682">
        <v>30077932</v>
      </c>
      <c r="B336" s="680" t="s">
        <v>318</v>
      </c>
      <c r="C336" s="680">
        <v>134919</v>
      </c>
      <c r="D336" s="680" t="s">
        <v>102</v>
      </c>
      <c r="E336" s="680" t="s">
        <v>2978</v>
      </c>
      <c r="F336" s="680" t="s">
        <v>1011</v>
      </c>
      <c r="G336" s="680" t="s">
        <v>3937</v>
      </c>
      <c r="H336" s="680" t="s">
        <v>2990</v>
      </c>
      <c r="I336" s="680" t="s">
        <v>227</v>
      </c>
      <c r="J336" s="680" t="s">
        <v>1011</v>
      </c>
    </row>
    <row r="337" spans="1:10">
      <c r="A337" s="682">
        <v>30388872</v>
      </c>
      <c r="B337" s="680" t="s">
        <v>739</v>
      </c>
      <c r="C337" s="680">
        <v>244157</v>
      </c>
      <c r="D337" s="680" t="s">
        <v>52</v>
      </c>
      <c r="E337" s="680" t="s">
        <v>2978</v>
      </c>
      <c r="F337" s="680" t="s">
        <v>1011</v>
      </c>
      <c r="G337" s="680" t="s">
        <v>3938</v>
      </c>
      <c r="H337" s="680" t="s">
        <v>2988</v>
      </c>
      <c r="I337" s="680" t="s">
        <v>227</v>
      </c>
      <c r="J337" s="680" t="s">
        <v>55</v>
      </c>
    </row>
    <row r="338" spans="1:10">
      <c r="A338" s="682">
        <v>30084978</v>
      </c>
      <c r="B338" s="680" t="s">
        <v>739</v>
      </c>
      <c r="C338" s="680">
        <v>258500</v>
      </c>
      <c r="D338" s="680" t="s">
        <v>52</v>
      </c>
      <c r="E338" s="680" t="s">
        <v>2978</v>
      </c>
      <c r="F338" s="680" t="s">
        <v>1011</v>
      </c>
      <c r="G338" s="680" t="s">
        <v>3939</v>
      </c>
      <c r="H338" s="680" t="s">
        <v>2990</v>
      </c>
      <c r="I338" s="680" t="s">
        <v>227</v>
      </c>
      <c r="J338" s="680" t="s">
        <v>55</v>
      </c>
    </row>
    <row r="339" spans="1:10">
      <c r="A339" s="682">
        <v>30488869</v>
      </c>
      <c r="B339" s="680" t="s">
        <v>739</v>
      </c>
      <c r="C339" s="680">
        <v>55002</v>
      </c>
      <c r="D339" s="680" t="s">
        <v>52</v>
      </c>
      <c r="E339" s="680" t="s">
        <v>2978</v>
      </c>
      <c r="F339" s="680" t="s">
        <v>1011</v>
      </c>
      <c r="G339" s="680" t="s">
        <v>2983</v>
      </c>
      <c r="H339" s="680" t="s">
        <v>2982</v>
      </c>
      <c r="I339" s="680" t="s">
        <v>227</v>
      </c>
      <c r="J339" s="680" t="s">
        <v>55</v>
      </c>
    </row>
    <row r="340" spans="1:10">
      <c r="A340" s="682">
        <v>40006661</v>
      </c>
      <c r="B340" s="680" t="s">
        <v>420</v>
      </c>
      <c r="C340" s="680">
        <v>375</v>
      </c>
      <c r="D340" s="680" t="s">
        <v>52</v>
      </c>
      <c r="E340" s="680" t="s">
        <v>2991</v>
      </c>
      <c r="F340" s="680" t="s">
        <v>1011</v>
      </c>
      <c r="G340" s="680" t="s">
        <v>3729</v>
      </c>
      <c r="H340" s="680" t="s">
        <v>3102</v>
      </c>
      <c r="I340" s="680" t="s">
        <v>402</v>
      </c>
      <c r="J340" s="680" t="s">
        <v>1011</v>
      </c>
    </row>
    <row r="341" spans="1:10">
      <c r="A341" s="682">
        <v>30371777</v>
      </c>
      <c r="B341" s="680" t="s">
        <v>318</v>
      </c>
      <c r="C341" s="680">
        <v>4729047</v>
      </c>
      <c r="D341" s="680" t="s">
        <v>52</v>
      </c>
      <c r="E341" s="680" t="s">
        <v>3038</v>
      </c>
      <c r="F341" s="680" t="s">
        <v>1011</v>
      </c>
      <c r="G341" s="680" t="s">
        <v>3039</v>
      </c>
      <c r="H341" s="680" t="s">
        <v>2990</v>
      </c>
      <c r="I341" s="680" t="s">
        <v>227</v>
      </c>
      <c r="J341" s="680" t="s">
        <v>55</v>
      </c>
    </row>
    <row r="342" spans="1:10">
      <c r="A342" s="682">
        <v>40007295</v>
      </c>
      <c r="B342" s="680" t="s">
        <v>439</v>
      </c>
      <c r="C342" s="680">
        <v>60000</v>
      </c>
      <c r="D342" s="680" t="s">
        <v>52</v>
      </c>
      <c r="E342" s="680" t="s">
        <v>2978</v>
      </c>
      <c r="F342" s="680" t="s">
        <v>1011</v>
      </c>
      <c r="G342" s="680" t="s">
        <v>3944</v>
      </c>
      <c r="H342" s="680" t="s">
        <v>2988</v>
      </c>
      <c r="I342" s="680" t="s">
        <v>402</v>
      </c>
      <c r="J342" s="680" t="s">
        <v>1011</v>
      </c>
    </row>
    <row r="343" spans="1:10">
      <c r="A343" s="682">
        <v>40007368</v>
      </c>
      <c r="B343" s="680" t="s">
        <v>1011</v>
      </c>
      <c r="C343" s="680">
        <v>100000</v>
      </c>
      <c r="D343" s="680" t="s">
        <v>52</v>
      </c>
      <c r="E343" s="680" t="s">
        <v>2978</v>
      </c>
      <c r="F343" s="680" t="s">
        <v>1011</v>
      </c>
      <c r="G343" s="680" t="s">
        <v>3946</v>
      </c>
      <c r="H343" s="680" t="s">
        <v>2741</v>
      </c>
      <c r="I343" s="680" t="s">
        <v>1011</v>
      </c>
      <c r="J343" s="680" t="s">
        <v>1011</v>
      </c>
    </row>
    <row r="344" spans="1:10">
      <c r="A344" s="682">
        <v>40006814</v>
      </c>
      <c r="B344" s="680" t="s">
        <v>560</v>
      </c>
      <c r="C344" s="680">
        <v>15000</v>
      </c>
      <c r="D344" s="680" t="s">
        <v>52</v>
      </c>
      <c r="E344" s="680" t="s">
        <v>2991</v>
      </c>
      <c r="F344" s="680" t="s">
        <v>1011</v>
      </c>
      <c r="G344" s="680" t="s">
        <v>3934</v>
      </c>
      <c r="H344" s="680" t="s">
        <v>2990</v>
      </c>
      <c r="I344" s="680" t="s">
        <v>560</v>
      </c>
      <c r="J344" s="680" t="s">
        <v>1011</v>
      </c>
    </row>
    <row r="345" spans="1:10">
      <c r="A345" s="682">
        <v>40006797</v>
      </c>
      <c r="B345" s="680" t="s">
        <v>528</v>
      </c>
      <c r="C345" s="680">
        <v>56110</v>
      </c>
      <c r="D345" s="680" t="s">
        <v>52</v>
      </c>
      <c r="E345" s="680" t="s">
        <v>2991</v>
      </c>
      <c r="F345" s="680" t="s">
        <v>1011</v>
      </c>
      <c r="G345" s="680" t="s">
        <v>3935</v>
      </c>
      <c r="H345" s="680" t="s">
        <v>3102</v>
      </c>
      <c r="I345" s="680" t="s">
        <v>402</v>
      </c>
      <c r="J345" s="680" t="s">
        <v>1011</v>
      </c>
    </row>
    <row r="346" spans="1:10">
      <c r="A346" s="682">
        <v>30057800</v>
      </c>
      <c r="B346" s="680" t="s">
        <v>1011</v>
      </c>
      <c r="C346" s="680">
        <v>18185411</v>
      </c>
      <c r="D346" s="680" t="s">
        <v>52</v>
      </c>
      <c r="E346" s="680" t="s">
        <v>3013</v>
      </c>
      <c r="F346" s="680" t="s">
        <v>1011</v>
      </c>
      <c r="G346" s="680" t="s">
        <v>3936</v>
      </c>
      <c r="H346" s="680" t="s">
        <v>2990</v>
      </c>
      <c r="I346" s="680" t="s">
        <v>1011</v>
      </c>
      <c r="J346" s="680" t="s">
        <v>55</v>
      </c>
    </row>
    <row r="347" spans="1:10">
      <c r="A347" s="682">
        <v>30304222</v>
      </c>
      <c r="B347" s="680" t="s">
        <v>468</v>
      </c>
      <c r="C347" s="680">
        <v>5444211</v>
      </c>
      <c r="D347" s="680" t="s">
        <v>52</v>
      </c>
      <c r="E347" s="680" t="s">
        <v>3038</v>
      </c>
      <c r="F347" s="680" t="s">
        <v>1011</v>
      </c>
      <c r="G347" s="680" t="s">
        <v>3087</v>
      </c>
      <c r="H347" s="680" t="s">
        <v>2988</v>
      </c>
      <c r="I347" s="680" t="s">
        <v>402</v>
      </c>
      <c r="J347" s="680" t="s">
        <v>55</v>
      </c>
    </row>
    <row r="348" spans="1:10">
      <c r="A348" s="682">
        <v>30487285</v>
      </c>
      <c r="B348" s="680" t="s">
        <v>468</v>
      </c>
      <c r="C348" s="680">
        <v>46170</v>
      </c>
      <c r="D348" s="680" t="s">
        <v>52</v>
      </c>
      <c r="E348" s="680" t="s">
        <v>2978</v>
      </c>
      <c r="F348" s="680" t="s">
        <v>1011</v>
      </c>
      <c r="G348" s="680" t="s">
        <v>3949</v>
      </c>
      <c r="H348" s="680" t="s">
        <v>2988</v>
      </c>
      <c r="I348" s="680" t="s">
        <v>402</v>
      </c>
      <c r="J348" s="680" t="s">
        <v>1011</v>
      </c>
    </row>
    <row r="349" spans="1:10">
      <c r="A349" s="682">
        <v>30433823</v>
      </c>
      <c r="B349" s="680" t="s">
        <v>420</v>
      </c>
      <c r="C349" s="680">
        <v>385098</v>
      </c>
      <c r="D349" s="680" t="s">
        <v>52</v>
      </c>
      <c r="E349" s="680" t="s">
        <v>3950</v>
      </c>
      <c r="F349" s="680" t="s">
        <v>1011</v>
      </c>
      <c r="G349" s="680" t="s">
        <v>3951</v>
      </c>
      <c r="H349" s="680" t="s">
        <v>2980</v>
      </c>
      <c r="I349" s="680" t="s">
        <v>402</v>
      </c>
      <c r="J349" s="680" t="s">
        <v>1011</v>
      </c>
    </row>
    <row r="350" spans="1:10">
      <c r="A350" s="682">
        <v>40005126</v>
      </c>
      <c r="B350" s="680" t="s">
        <v>739</v>
      </c>
      <c r="C350" s="680">
        <v>400000</v>
      </c>
      <c r="D350" s="680" t="s">
        <v>102</v>
      </c>
      <c r="E350" s="680" t="s">
        <v>3056</v>
      </c>
      <c r="F350" s="680" t="s">
        <v>1011</v>
      </c>
      <c r="G350" s="680" t="s">
        <v>3952</v>
      </c>
      <c r="H350" s="680" t="s">
        <v>2990</v>
      </c>
      <c r="I350" s="680" t="s">
        <v>227</v>
      </c>
      <c r="J350" s="680" t="s">
        <v>1011</v>
      </c>
    </row>
    <row r="351" spans="1:10">
      <c r="A351" s="682">
        <v>30474433</v>
      </c>
      <c r="B351" s="680" t="s">
        <v>284</v>
      </c>
      <c r="C351" s="680">
        <v>34736</v>
      </c>
      <c r="D351" s="680" t="s">
        <v>98</v>
      </c>
      <c r="E351" s="680" t="s">
        <v>2978</v>
      </c>
      <c r="F351" s="680" t="s">
        <v>1011</v>
      </c>
      <c r="G351" s="680" t="s">
        <v>4710</v>
      </c>
      <c r="H351" s="680" t="s">
        <v>2988</v>
      </c>
      <c r="I351" s="680" t="s">
        <v>227</v>
      </c>
      <c r="J351" s="680" t="s">
        <v>1011</v>
      </c>
    </row>
    <row r="352" spans="1:10">
      <c r="A352" s="682">
        <v>30099881</v>
      </c>
      <c r="B352" s="680" t="s">
        <v>167</v>
      </c>
      <c r="C352" s="680">
        <v>10130684</v>
      </c>
      <c r="D352" s="680" t="s">
        <v>52</v>
      </c>
      <c r="E352" s="680" t="s">
        <v>3076</v>
      </c>
      <c r="F352" s="680" t="s">
        <v>1011</v>
      </c>
      <c r="G352" s="680" t="s">
        <v>3953</v>
      </c>
      <c r="H352" s="680" t="s">
        <v>2995</v>
      </c>
      <c r="I352" s="680" t="s">
        <v>50</v>
      </c>
      <c r="J352" s="680" t="s">
        <v>55</v>
      </c>
    </row>
    <row r="353" spans="1:10">
      <c r="A353" s="682">
        <v>30361529</v>
      </c>
      <c r="B353" s="680" t="s">
        <v>339</v>
      </c>
      <c r="C353" s="680">
        <v>29319</v>
      </c>
      <c r="D353" s="680" t="s">
        <v>98</v>
      </c>
      <c r="E353" s="680" t="s">
        <v>2978</v>
      </c>
      <c r="F353" s="680" t="s">
        <v>1011</v>
      </c>
      <c r="G353" s="680" t="s">
        <v>3730</v>
      </c>
      <c r="H353" s="680" t="s">
        <v>2990</v>
      </c>
      <c r="I353" s="680" t="s">
        <v>227</v>
      </c>
      <c r="J353" s="680" t="s">
        <v>1011</v>
      </c>
    </row>
    <row r="354" spans="1:10">
      <c r="A354" s="682">
        <v>30085972</v>
      </c>
      <c r="B354" s="680" t="s">
        <v>420</v>
      </c>
      <c r="C354" s="680">
        <v>1807016</v>
      </c>
      <c r="D354" s="680" t="s">
        <v>52</v>
      </c>
      <c r="E354" s="680" t="s">
        <v>2978</v>
      </c>
      <c r="F354" s="680" t="s">
        <v>1011</v>
      </c>
      <c r="G354" s="680" t="s">
        <v>3731</v>
      </c>
      <c r="H354" s="680" t="s">
        <v>2995</v>
      </c>
      <c r="I354" s="680" t="s">
        <v>402</v>
      </c>
      <c r="J354" s="680" t="s">
        <v>55</v>
      </c>
    </row>
    <row r="355" spans="1:10">
      <c r="A355" s="682">
        <v>30080314</v>
      </c>
      <c r="B355" s="680" t="s">
        <v>420</v>
      </c>
      <c r="C355" s="680">
        <v>2363406</v>
      </c>
      <c r="D355" s="680" t="s">
        <v>52</v>
      </c>
      <c r="E355" s="680" t="s">
        <v>3013</v>
      </c>
      <c r="F355" s="680" t="s">
        <v>1011</v>
      </c>
      <c r="G355" s="680" t="s">
        <v>3732</v>
      </c>
      <c r="H355" s="680" t="s">
        <v>2990</v>
      </c>
      <c r="I355" s="680" t="s">
        <v>402</v>
      </c>
      <c r="J355" s="680" t="s">
        <v>55</v>
      </c>
    </row>
    <row r="356" spans="1:10">
      <c r="A356" s="682">
        <v>40005008</v>
      </c>
      <c r="B356" s="680" t="s">
        <v>561</v>
      </c>
      <c r="C356" s="680">
        <v>80000</v>
      </c>
      <c r="D356" s="680" t="s">
        <v>52</v>
      </c>
      <c r="E356" s="680" t="s">
        <v>3010</v>
      </c>
      <c r="F356" s="680" t="s">
        <v>1011</v>
      </c>
      <c r="G356" s="680" t="s">
        <v>3733</v>
      </c>
      <c r="H356" s="680" t="s">
        <v>3358</v>
      </c>
      <c r="I356" s="680" t="s">
        <v>560</v>
      </c>
      <c r="J356" s="680" t="s">
        <v>1011</v>
      </c>
    </row>
    <row r="357" spans="1:10">
      <c r="A357" s="682">
        <v>40005936</v>
      </c>
      <c r="B357" s="680" t="s">
        <v>270</v>
      </c>
      <c r="C357" s="680">
        <v>701613</v>
      </c>
      <c r="D357" s="680" t="s">
        <v>52</v>
      </c>
      <c r="E357" s="680" t="s">
        <v>2978</v>
      </c>
      <c r="F357" s="680" t="s">
        <v>1011</v>
      </c>
      <c r="G357" s="680" t="s">
        <v>3734</v>
      </c>
      <c r="H357" s="680" t="s">
        <v>2988</v>
      </c>
      <c r="I357" s="680" t="s">
        <v>227</v>
      </c>
      <c r="J357" s="680" t="s">
        <v>1011</v>
      </c>
    </row>
    <row r="358" spans="1:10">
      <c r="A358" s="682">
        <v>40008078</v>
      </c>
      <c r="B358" s="680" t="s">
        <v>227</v>
      </c>
      <c r="C358" s="680">
        <v>220600</v>
      </c>
      <c r="D358" s="680" t="s">
        <v>52</v>
      </c>
      <c r="E358" s="680" t="s">
        <v>3076</v>
      </c>
      <c r="F358" s="680" t="s">
        <v>1011</v>
      </c>
      <c r="G358" s="680" t="s">
        <v>3744</v>
      </c>
      <c r="H358" s="680" t="s">
        <v>2980</v>
      </c>
      <c r="I358" s="680" t="s">
        <v>227</v>
      </c>
      <c r="J358" s="680" t="s">
        <v>1011</v>
      </c>
    </row>
    <row r="359" spans="1:10">
      <c r="A359" s="682">
        <v>40001253</v>
      </c>
      <c r="B359" s="680" t="s">
        <v>794</v>
      </c>
      <c r="C359" s="680">
        <v>307800</v>
      </c>
      <c r="D359" s="680" t="s">
        <v>52</v>
      </c>
      <c r="E359" s="680" t="s">
        <v>2978</v>
      </c>
      <c r="F359" s="680" t="s">
        <v>1011</v>
      </c>
      <c r="G359" s="680" t="s">
        <v>3735</v>
      </c>
      <c r="H359" s="680" t="s">
        <v>2980</v>
      </c>
      <c r="I359" s="680" t="s">
        <v>50</v>
      </c>
      <c r="J359" s="680" t="s">
        <v>1011</v>
      </c>
    </row>
    <row r="360" spans="1:10">
      <c r="A360" s="682">
        <v>30436694</v>
      </c>
      <c r="B360" s="680" t="s">
        <v>876</v>
      </c>
      <c r="C360" s="680">
        <v>488214</v>
      </c>
      <c r="D360" s="680" t="s">
        <v>52</v>
      </c>
      <c r="E360" s="680" t="s">
        <v>2978</v>
      </c>
      <c r="F360" s="680" t="s">
        <v>1011</v>
      </c>
      <c r="G360" s="680" t="s">
        <v>3736</v>
      </c>
      <c r="H360" s="680" t="s">
        <v>3002</v>
      </c>
      <c r="I360" s="680" t="s">
        <v>227</v>
      </c>
      <c r="J360" s="680" t="s">
        <v>1011</v>
      </c>
    </row>
    <row r="361" spans="1:10">
      <c r="A361" s="682">
        <v>30237972</v>
      </c>
      <c r="B361" s="680" t="s">
        <v>1011</v>
      </c>
      <c r="C361" s="680">
        <v>173907</v>
      </c>
      <c r="D361" s="680" t="s">
        <v>98</v>
      </c>
      <c r="E361" s="680" t="s">
        <v>3027</v>
      </c>
      <c r="F361" s="680" t="s">
        <v>1011</v>
      </c>
      <c r="G361" s="680" t="s">
        <v>3028</v>
      </c>
      <c r="H361" s="680" t="s">
        <v>3024</v>
      </c>
      <c r="I361" s="680" t="s">
        <v>1011</v>
      </c>
      <c r="J361" s="680" t="s">
        <v>55</v>
      </c>
    </row>
    <row r="362" spans="1:10">
      <c r="A362" s="682">
        <v>40007520</v>
      </c>
      <c r="B362" s="680" t="s">
        <v>588</v>
      </c>
      <c r="C362" s="680">
        <v>29126</v>
      </c>
      <c r="D362" s="680" t="s">
        <v>52</v>
      </c>
      <c r="E362" s="680" t="s">
        <v>2991</v>
      </c>
      <c r="F362" s="680" t="s">
        <v>1011</v>
      </c>
      <c r="G362" s="680" t="s">
        <v>3738</v>
      </c>
      <c r="H362" s="680" t="s">
        <v>2980</v>
      </c>
      <c r="I362" s="680" t="s">
        <v>560</v>
      </c>
      <c r="J362" s="680" t="s">
        <v>1011</v>
      </c>
    </row>
    <row r="363" spans="1:10">
      <c r="A363" s="682">
        <v>30488069</v>
      </c>
      <c r="B363" s="680" t="s">
        <v>339</v>
      </c>
      <c r="C363" s="680">
        <v>49248</v>
      </c>
      <c r="D363" s="680" t="s">
        <v>52</v>
      </c>
      <c r="E363" s="680" t="s">
        <v>2978</v>
      </c>
      <c r="F363" s="680" t="s">
        <v>1011</v>
      </c>
      <c r="G363" s="680" t="s">
        <v>867</v>
      </c>
      <c r="H363" s="680" t="s">
        <v>2990</v>
      </c>
      <c r="I363" s="680" t="s">
        <v>227</v>
      </c>
      <c r="J363" s="680" t="s">
        <v>1011</v>
      </c>
    </row>
    <row r="364" spans="1:10">
      <c r="A364" s="682">
        <v>40000103</v>
      </c>
      <c r="B364" s="680" t="s">
        <v>183</v>
      </c>
      <c r="C364" s="680">
        <v>446310</v>
      </c>
      <c r="D364" s="680" t="s">
        <v>52</v>
      </c>
      <c r="E364" s="680" t="s">
        <v>2978</v>
      </c>
      <c r="F364" s="680" t="s">
        <v>1011</v>
      </c>
      <c r="G364" s="680" t="s">
        <v>3947</v>
      </c>
      <c r="H364" s="680" t="s">
        <v>2988</v>
      </c>
      <c r="I364" s="680" t="s">
        <v>50</v>
      </c>
      <c r="J364" s="680" t="s">
        <v>1011</v>
      </c>
    </row>
    <row r="365" spans="1:10">
      <c r="A365" s="682">
        <v>30290172</v>
      </c>
      <c r="B365" s="680" t="s">
        <v>1011</v>
      </c>
      <c r="C365" s="680">
        <v>932752</v>
      </c>
      <c r="D365" s="680" t="s">
        <v>52</v>
      </c>
      <c r="E365" s="680" t="s">
        <v>3027</v>
      </c>
      <c r="F365" s="680" t="s">
        <v>1011</v>
      </c>
      <c r="G365" s="680" t="s">
        <v>3948</v>
      </c>
      <c r="H365" s="680" t="s">
        <v>2980</v>
      </c>
      <c r="I365" s="680" t="s">
        <v>1011</v>
      </c>
      <c r="J365" s="680" t="s">
        <v>1011</v>
      </c>
    </row>
    <row r="366" spans="1:10">
      <c r="A366" s="682">
        <v>30113704</v>
      </c>
      <c r="B366" s="680" t="s">
        <v>1011</v>
      </c>
      <c r="C366" s="680">
        <v>103495483</v>
      </c>
      <c r="D366" s="680" t="s">
        <v>52</v>
      </c>
      <c r="E366" s="680" t="s">
        <v>3013</v>
      </c>
      <c r="F366" s="680" t="s">
        <v>1011</v>
      </c>
      <c r="G366" s="680" t="s">
        <v>4271</v>
      </c>
      <c r="H366" s="680" t="s">
        <v>2980</v>
      </c>
      <c r="I366" s="680" t="s">
        <v>1011</v>
      </c>
      <c r="J366" s="680" t="s">
        <v>1011</v>
      </c>
    </row>
    <row r="367" spans="1:10">
      <c r="A367" s="682">
        <v>40006166</v>
      </c>
      <c r="B367" s="680" t="s">
        <v>490</v>
      </c>
      <c r="C367" s="680">
        <v>10000</v>
      </c>
      <c r="D367" s="680" t="s">
        <v>52</v>
      </c>
      <c r="E367" s="680" t="s">
        <v>2991</v>
      </c>
      <c r="F367" s="680" t="s">
        <v>1011</v>
      </c>
      <c r="G367" s="680" t="s">
        <v>3954</v>
      </c>
      <c r="H367" s="680" t="s">
        <v>2980</v>
      </c>
      <c r="I367" s="680" t="s">
        <v>402</v>
      </c>
      <c r="J367" s="680" t="s">
        <v>1011</v>
      </c>
    </row>
    <row r="368" spans="1:10">
      <c r="A368" s="682">
        <v>30057800</v>
      </c>
      <c r="B368" s="680" t="s">
        <v>1011</v>
      </c>
      <c r="C368" s="680">
        <v>17560076</v>
      </c>
      <c r="D368" s="680" t="s">
        <v>52</v>
      </c>
      <c r="E368" s="680" t="s">
        <v>3013</v>
      </c>
      <c r="F368" s="680" t="s">
        <v>1011</v>
      </c>
      <c r="G368" s="680" t="s">
        <v>3936</v>
      </c>
      <c r="H368" s="680" t="s">
        <v>2990</v>
      </c>
      <c r="I368" s="680" t="s">
        <v>1011</v>
      </c>
      <c r="J368" s="680" t="s">
        <v>55</v>
      </c>
    </row>
    <row r="369" spans="1:10">
      <c r="A369" s="682">
        <v>30035122</v>
      </c>
      <c r="B369" s="680" t="s">
        <v>420</v>
      </c>
      <c r="C369" s="680">
        <v>226999</v>
      </c>
      <c r="D369" s="680" t="s">
        <v>52</v>
      </c>
      <c r="E369" s="680" t="s">
        <v>2978</v>
      </c>
      <c r="F369" s="680" t="s">
        <v>1011</v>
      </c>
      <c r="G369" s="680" t="s">
        <v>3726</v>
      </c>
      <c r="H369" s="680" t="s">
        <v>2988</v>
      </c>
      <c r="I369" s="680" t="s">
        <v>402</v>
      </c>
      <c r="J369" s="680" t="s">
        <v>1011</v>
      </c>
    </row>
    <row r="370" spans="1:10">
      <c r="A370" s="682">
        <v>30082004</v>
      </c>
      <c r="B370" s="680" t="s">
        <v>739</v>
      </c>
      <c r="C370" s="680">
        <v>3256605</v>
      </c>
      <c r="D370" s="680" t="s">
        <v>52</v>
      </c>
      <c r="E370" s="680" t="s">
        <v>3123</v>
      </c>
      <c r="F370" s="680" t="s">
        <v>1011</v>
      </c>
      <c r="G370" s="680" t="s">
        <v>3727</v>
      </c>
      <c r="H370" s="680" t="s">
        <v>2988</v>
      </c>
      <c r="I370" s="680" t="s">
        <v>227</v>
      </c>
      <c r="J370" s="680" t="s">
        <v>55</v>
      </c>
    </row>
    <row r="371" spans="1:10">
      <c r="A371" s="682">
        <v>40009288</v>
      </c>
      <c r="B371" s="680" t="s">
        <v>1011</v>
      </c>
      <c r="C371" s="680">
        <v>1102200</v>
      </c>
      <c r="D371" s="680" t="s">
        <v>52</v>
      </c>
      <c r="E371" s="680" t="s">
        <v>2978</v>
      </c>
      <c r="F371" s="680" t="s">
        <v>1011</v>
      </c>
      <c r="G371" s="680" t="s">
        <v>5011</v>
      </c>
      <c r="H371" s="680" t="s">
        <v>3002</v>
      </c>
      <c r="I371" s="680" t="s">
        <v>1011</v>
      </c>
      <c r="J371" s="680" t="s">
        <v>1011</v>
      </c>
    </row>
    <row r="372" spans="1:10">
      <c r="A372" s="682">
        <v>30332172</v>
      </c>
      <c r="B372" s="680" t="s">
        <v>1011</v>
      </c>
      <c r="C372" s="680">
        <v>8982745</v>
      </c>
      <c r="D372" s="680" t="s">
        <v>52</v>
      </c>
      <c r="E372" s="680" t="s">
        <v>3013</v>
      </c>
      <c r="F372" s="680" t="s">
        <v>1011</v>
      </c>
      <c r="G372" s="680" t="s">
        <v>3745</v>
      </c>
      <c r="H372" s="680" t="s">
        <v>2980</v>
      </c>
      <c r="I372" s="680" t="s">
        <v>1011</v>
      </c>
      <c r="J372" s="680" t="s">
        <v>1011</v>
      </c>
    </row>
    <row r="373" spans="1:10">
      <c r="A373" s="682">
        <v>40008480</v>
      </c>
      <c r="B373" s="680" t="s">
        <v>560</v>
      </c>
      <c r="C373" s="680">
        <v>25000</v>
      </c>
      <c r="D373" s="680" t="s">
        <v>52</v>
      </c>
      <c r="E373" s="680" t="s">
        <v>2978</v>
      </c>
      <c r="F373" s="680" t="s">
        <v>1011</v>
      </c>
      <c r="G373" s="680" t="s">
        <v>3746</v>
      </c>
      <c r="H373" s="680" t="s">
        <v>2990</v>
      </c>
      <c r="I373" s="680" t="s">
        <v>560</v>
      </c>
      <c r="J373" s="680" t="s">
        <v>1011</v>
      </c>
    </row>
    <row r="374" spans="1:10">
      <c r="A374" s="682">
        <v>40007213</v>
      </c>
      <c r="B374" s="680" t="s">
        <v>427</v>
      </c>
      <c r="C374" s="680">
        <v>45000</v>
      </c>
      <c r="D374" s="680" t="s">
        <v>52</v>
      </c>
      <c r="E374" s="680" t="s">
        <v>2978</v>
      </c>
      <c r="F374" s="680" t="s">
        <v>1011</v>
      </c>
      <c r="G374" s="680" t="s">
        <v>3739</v>
      </c>
      <c r="H374" s="680" t="s">
        <v>2995</v>
      </c>
      <c r="I374" s="680" t="s">
        <v>402</v>
      </c>
      <c r="J374" s="680" t="s">
        <v>1011</v>
      </c>
    </row>
    <row r="375" spans="1:10">
      <c r="A375" s="682">
        <v>40006939</v>
      </c>
      <c r="B375" s="680" t="s">
        <v>876</v>
      </c>
      <c r="C375" s="680">
        <v>35000</v>
      </c>
      <c r="D375" s="680" t="s">
        <v>52</v>
      </c>
      <c r="E375" s="680" t="s">
        <v>2991</v>
      </c>
      <c r="F375" s="680" t="s">
        <v>1011</v>
      </c>
      <c r="G375" s="680" t="s">
        <v>3747</v>
      </c>
      <c r="H375" s="680" t="s">
        <v>2995</v>
      </c>
      <c r="I375" s="680" t="s">
        <v>227</v>
      </c>
      <c r="J375" s="680" t="s">
        <v>1011</v>
      </c>
    </row>
    <row r="376" spans="1:10">
      <c r="A376" s="682">
        <v>30092606</v>
      </c>
      <c r="B376" s="680" t="s">
        <v>403</v>
      </c>
      <c r="C376" s="680">
        <v>1162294</v>
      </c>
      <c r="D376" s="680" t="s">
        <v>52</v>
      </c>
      <c r="E376" s="680" t="s">
        <v>2978</v>
      </c>
      <c r="F376" s="680" t="s">
        <v>1011</v>
      </c>
      <c r="G376" s="680" t="s">
        <v>3748</v>
      </c>
      <c r="H376" s="680" t="s">
        <v>2995</v>
      </c>
      <c r="I376" s="680" t="s">
        <v>402</v>
      </c>
      <c r="J376" s="680" t="s">
        <v>55</v>
      </c>
    </row>
    <row r="377" spans="1:10">
      <c r="A377" s="682">
        <v>30485135</v>
      </c>
      <c r="B377" s="680" t="s">
        <v>403</v>
      </c>
      <c r="C377" s="680">
        <v>457732</v>
      </c>
      <c r="D377" s="680" t="s">
        <v>52</v>
      </c>
      <c r="E377" s="680" t="s">
        <v>2978</v>
      </c>
      <c r="F377" s="680" t="s">
        <v>1011</v>
      </c>
      <c r="G377" s="680" t="s">
        <v>3749</v>
      </c>
      <c r="H377" s="680" t="s">
        <v>2980</v>
      </c>
      <c r="I377" s="680" t="s">
        <v>402</v>
      </c>
      <c r="J377" s="680" t="s">
        <v>1011</v>
      </c>
    </row>
    <row r="378" spans="1:10">
      <c r="A378" s="682">
        <v>30483135</v>
      </c>
      <c r="B378" s="680" t="s">
        <v>560</v>
      </c>
      <c r="C378" s="680">
        <v>205713</v>
      </c>
      <c r="D378" s="680" t="s">
        <v>102</v>
      </c>
      <c r="E378" s="680" t="s">
        <v>3013</v>
      </c>
      <c r="F378" s="680" t="s">
        <v>1011</v>
      </c>
      <c r="G378" s="680" t="s">
        <v>3331</v>
      </c>
      <c r="H378" s="680" t="s">
        <v>2988</v>
      </c>
      <c r="I378" s="680" t="s">
        <v>560</v>
      </c>
      <c r="J378" s="680" t="s">
        <v>55</v>
      </c>
    </row>
    <row r="379" spans="1:10">
      <c r="A379" s="682">
        <v>30081481</v>
      </c>
      <c r="B379" s="680" t="s">
        <v>739</v>
      </c>
      <c r="C379" s="680">
        <v>5354636</v>
      </c>
      <c r="D379" s="680" t="s">
        <v>52</v>
      </c>
      <c r="E379" s="680" t="s">
        <v>3056</v>
      </c>
      <c r="F379" s="680" t="s">
        <v>1011</v>
      </c>
      <c r="G379" s="680" t="s">
        <v>3751</v>
      </c>
      <c r="H379" s="680" t="s">
        <v>2988</v>
      </c>
      <c r="I379" s="680" t="s">
        <v>227</v>
      </c>
      <c r="J379" s="680" t="s">
        <v>55</v>
      </c>
    </row>
    <row r="380" spans="1:10">
      <c r="A380" s="682">
        <v>40005711</v>
      </c>
      <c r="B380" s="680" t="s">
        <v>439</v>
      </c>
      <c r="C380" s="680">
        <v>35000</v>
      </c>
      <c r="D380" s="680" t="s">
        <v>52</v>
      </c>
      <c r="E380" s="680" t="s">
        <v>2991</v>
      </c>
      <c r="F380" s="680" t="s">
        <v>1011</v>
      </c>
      <c r="G380" s="680" t="s">
        <v>3728</v>
      </c>
      <c r="H380" s="680" t="s">
        <v>2990</v>
      </c>
      <c r="I380" s="680" t="s">
        <v>402</v>
      </c>
      <c r="J380" s="680" t="s">
        <v>1011</v>
      </c>
    </row>
    <row r="381" spans="1:10">
      <c r="A381" s="682">
        <v>40006481</v>
      </c>
      <c r="B381" s="680" t="s">
        <v>420</v>
      </c>
      <c r="C381" s="680">
        <v>23000</v>
      </c>
      <c r="D381" s="680" t="s">
        <v>52</v>
      </c>
      <c r="E381" s="680" t="s">
        <v>2991</v>
      </c>
      <c r="F381" s="680" t="s">
        <v>1011</v>
      </c>
      <c r="G381" s="680" t="s">
        <v>3740</v>
      </c>
      <c r="H381" s="680" t="s">
        <v>3113</v>
      </c>
      <c r="I381" s="680" t="s">
        <v>402</v>
      </c>
      <c r="J381" s="680" t="s">
        <v>1011</v>
      </c>
    </row>
    <row r="382" spans="1:10">
      <c r="A382" s="682">
        <v>40006720</v>
      </c>
      <c r="B382" s="680" t="s">
        <v>270</v>
      </c>
      <c r="C382" s="680">
        <v>20475378</v>
      </c>
      <c r="D382" s="680" t="s">
        <v>52</v>
      </c>
      <c r="E382" s="680" t="s">
        <v>2991</v>
      </c>
      <c r="F382" s="680" t="s">
        <v>1011</v>
      </c>
      <c r="G382" s="680" t="s">
        <v>3741</v>
      </c>
      <c r="H382" s="680" t="s">
        <v>2990</v>
      </c>
      <c r="I382" s="680" t="s">
        <v>227</v>
      </c>
      <c r="J382" s="680" t="s">
        <v>1011</v>
      </c>
    </row>
    <row r="383" spans="1:10">
      <c r="A383" s="682">
        <v>40008526</v>
      </c>
      <c r="B383" s="680" t="s">
        <v>318</v>
      </c>
      <c r="C383" s="680">
        <v>94000</v>
      </c>
      <c r="D383" s="680" t="s">
        <v>52</v>
      </c>
      <c r="E383" s="680" t="s">
        <v>2978</v>
      </c>
      <c r="F383" s="680" t="s">
        <v>1011</v>
      </c>
      <c r="G383" s="680" t="s">
        <v>3997</v>
      </c>
      <c r="H383" s="680" t="s">
        <v>2988</v>
      </c>
      <c r="I383" s="680" t="s">
        <v>227</v>
      </c>
      <c r="J383" s="680" t="s">
        <v>1011</v>
      </c>
    </row>
    <row r="384" spans="1:10">
      <c r="A384" s="682">
        <v>30341325</v>
      </c>
      <c r="B384" s="680" t="s">
        <v>1011</v>
      </c>
      <c r="C384" s="680">
        <v>263828</v>
      </c>
      <c r="D384" s="680" t="s">
        <v>52</v>
      </c>
      <c r="E384" s="680" t="s">
        <v>2978</v>
      </c>
      <c r="F384" s="680" t="s">
        <v>1011</v>
      </c>
      <c r="G384" s="680" t="s">
        <v>3758</v>
      </c>
      <c r="H384" s="680" t="s">
        <v>2741</v>
      </c>
      <c r="I384" s="680" t="s">
        <v>560</v>
      </c>
      <c r="J384" s="680" t="s">
        <v>1011</v>
      </c>
    </row>
    <row r="385" spans="1:10">
      <c r="A385" s="682">
        <v>30339483</v>
      </c>
      <c r="B385" s="680" t="s">
        <v>270</v>
      </c>
      <c r="C385" s="680">
        <v>25651</v>
      </c>
      <c r="D385" s="680" t="s">
        <v>52</v>
      </c>
      <c r="E385" s="680" t="s">
        <v>2978</v>
      </c>
      <c r="F385" s="680" t="s">
        <v>1011</v>
      </c>
      <c r="G385" s="680" t="s">
        <v>3759</v>
      </c>
      <c r="H385" s="680" t="s">
        <v>2982</v>
      </c>
      <c r="I385" s="680" t="s">
        <v>227</v>
      </c>
      <c r="J385" s="680" t="s">
        <v>55</v>
      </c>
    </row>
    <row r="386" spans="1:10">
      <c r="A386" s="682">
        <v>40001715</v>
      </c>
      <c r="B386" s="680" t="s">
        <v>876</v>
      </c>
      <c r="C386" s="680">
        <v>74999</v>
      </c>
      <c r="D386" s="680" t="s">
        <v>52</v>
      </c>
      <c r="E386" s="680" t="s">
        <v>4700</v>
      </c>
      <c r="F386" s="680" t="s">
        <v>1011</v>
      </c>
      <c r="G386" s="680" t="s">
        <v>4597</v>
      </c>
      <c r="H386" s="680" t="s">
        <v>2980</v>
      </c>
      <c r="I386" s="680" t="s">
        <v>227</v>
      </c>
      <c r="J386" s="680" t="s">
        <v>1011</v>
      </c>
    </row>
    <row r="387" spans="1:10">
      <c r="A387" s="682">
        <v>30465246</v>
      </c>
      <c r="B387" s="680" t="s">
        <v>318</v>
      </c>
      <c r="C387" s="680">
        <v>175409</v>
      </c>
      <c r="D387" s="680" t="s">
        <v>52</v>
      </c>
      <c r="E387" s="680" t="s">
        <v>2978</v>
      </c>
      <c r="F387" s="680" t="s">
        <v>1011</v>
      </c>
      <c r="G387" s="680" t="s">
        <v>3760</v>
      </c>
      <c r="H387" s="680" t="s">
        <v>2988</v>
      </c>
      <c r="I387" s="680" t="s">
        <v>227</v>
      </c>
      <c r="J387" s="680" t="s">
        <v>55</v>
      </c>
    </row>
    <row r="388" spans="1:10">
      <c r="A388" s="682">
        <v>40003385</v>
      </c>
      <c r="B388" s="680" t="s">
        <v>561</v>
      </c>
      <c r="C388" s="680">
        <v>7801</v>
      </c>
      <c r="D388" s="680" t="s">
        <v>52</v>
      </c>
      <c r="E388" s="680" t="s">
        <v>2991</v>
      </c>
      <c r="F388" s="680" t="s">
        <v>1011</v>
      </c>
      <c r="G388" s="680" t="s">
        <v>3761</v>
      </c>
      <c r="H388" s="680" t="s">
        <v>3002</v>
      </c>
      <c r="I388" s="680" t="s">
        <v>560</v>
      </c>
      <c r="J388" s="680" t="s">
        <v>1011</v>
      </c>
    </row>
    <row r="389" spans="1:10">
      <c r="A389" s="682">
        <v>30128028</v>
      </c>
      <c r="B389" s="680" t="s">
        <v>1011</v>
      </c>
      <c r="C389" s="680">
        <v>1809178</v>
      </c>
      <c r="D389" s="680" t="s">
        <v>98</v>
      </c>
      <c r="E389" s="680" t="s">
        <v>3013</v>
      </c>
      <c r="F389" s="680" t="s">
        <v>1011</v>
      </c>
      <c r="G389" s="680" t="s">
        <v>3434</v>
      </c>
      <c r="H389" s="680" t="s">
        <v>2990</v>
      </c>
      <c r="I389" s="680" t="s">
        <v>1011</v>
      </c>
      <c r="J389" s="680" t="s">
        <v>55</v>
      </c>
    </row>
    <row r="390" spans="1:10">
      <c r="A390" s="682">
        <v>40003154</v>
      </c>
      <c r="B390" s="680" t="s">
        <v>1011</v>
      </c>
      <c r="C390" s="680">
        <v>886544</v>
      </c>
      <c r="D390" s="680" t="s">
        <v>52</v>
      </c>
      <c r="E390" s="680" t="s">
        <v>3076</v>
      </c>
      <c r="F390" s="680" t="s">
        <v>1011</v>
      </c>
      <c r="G390" s="680" t="s">
        <v>3762</v>
      </c>
      <c r="H390" s="680" t="s">
        <v>3002</v>
      </c>
      <c r="I390" s="680" t="s">
        <v>1011</v>
      </c>
      <c r="J390" s="680" t="s">
        <v>1011</v>
      </c>
    </row>
    <row r="391" spans="1:10">
      <c r="A391" s="682">
        <v>30386776</v>
      </c>
      <c r="B391" s="680" t="s">
        <v>1011</v>
      </c>
      <c r="C391" s="680">
        <v>4415708</v>
      </c>
      <c r="D391" s="680" t="s">
        <v>52</v>
      </c>
      <c r="E391" s="680" t="s">
        <v>3056</v>
      </c>
      <c r="F391" s="680" t="s">
        <v>1011</v>
      </c>
      <c r="G391" s="680" t="s">
        <v>3752</v>
      </c>
      <c r="H391" s="680" t="s">
        <v>2988</v>
      </c>
      <c r="I391" s="680" t="s">
        <v>1011</v>
      </c>
      <c r="J391" s="680" t="s">
        <v>55</v>
      </c>
    </row>
    <row r="392" spans="1:10">
      <c r="A392" s="682">
        <v>30283474</v>
      </c>
      <c r="B392" s="680" t="s">
        <v>739</v>
      </c>
      <c r="C392" s="680">
        <v>22577055</v>
      </c>
      <c r="D392" s="680" t="s">
        <v>52</v>
      </c>
      <c r="E392" s="680" t="s">
        <v>3056</v>
      </c>
      <c r="F392" s="680" t="s">
        <v>1011</v>
      </c>
      <c r="G392" s="680" t="s">
        <v>3753</v>
      </c>
      <c r="H392" s="680" t="s">
        <v>2990</v>
      </c>
      <c r="I392" s="680" t="s">
        <v>227</v>
      </c>
      <c r="J392" s="680" t="s">
        <v>55</v>
      </c>
    </row>
    <row r="393" spans="1:10">
      <c r="A393" s="682">
        <v>40005689</v>
      </c>
      <c r="B393" s="680" t="s">
        <v>318</v>
      </c>
      <c r="C393" s="680">
        <v>800000</v>
      </c>
      <c r="D393" s="680" t="s">
        <v>52</v>
      </c>
      <c r="E393" s="680" t="s">
        <v>3010</v>
      </c>
      <c r="F393" s="680" t="s">
        <v>1011</v>
      </c>
      <c r="G393" s="680" t="s">
        <v>3742</v>
      </c>
      <c r="H393" s="680" t="s">
        <v>2990</v>
      </c>
      <c r="I393" s="680" t="s">
        <v>227</v>
      </c>
      <c r="J393" s="680" t="s">
        <v>1011</v>
      </c>
    </row>
    <row r="394" spans="1:10">
      <c r="A394" s="682">
        <v>30399374</v>
      </c>
      <c r="B394" s="680" t="s">
        <v>1011</v>
      </c>
      <c r="C394" s="680">
        <v>595595</v>
      </c>
      <c r="D394" s="680" t="s">
        <v>98</v>
      </c>
      <c r="E394" s="680" t="s">
        <v>3013</v>
      </c>
      <c r="F394" s="680" t="s">
        <v>1011</v>
      </c>
      <c r="G394" s="680" t="s">
        <v>3743</v>
      </c>
      <c r="H394" s="680" t="s">
        <v>2990</v>
      </c>
      <c r="I394" s="680" t="s">
        <v>402</v>
      </c>
      <c r="J394" s="680" t="s">
        <v>55</v>
      </c>
    </row>
    <row r="395" spans="1:10">
      <c r="A395" s="682">
        <v>30483648</v>
      </c>
      <c r="B395" s="680" t="s">
        <v>1011</v>
      </c>
      <c r="C395" s="680">
        <v>555068</v>
      </c>
      <c r="D395" s="680" t="s">
        <v>52</v>
      </c>
      <c r="E395" s="680" t="s">
        <v>2978</v>
      </c>
      <c r="F395" s="680" t="s">
        <v>1011</v>
      </c>
      <c r="G395" s="680" t="s">
        <v>3754</v>
      </c>
      <c r="H395" s="680" t="s">
        <v>3755</v>
      </c>
      <c r="I395" s="680" t="s">
        <v>402</v>
      </c>
      <c r="J395" s="680" t="s">
        <v>1011</v>
      </c>
    </row>
    <row r="396" spans="1:10">
      <c r="A396" s="682">
        <v>30483170</v>
      </c>
      <c r="B396" s="680" t="s">
        <v>1011</v>
      </c>
      <c r="C396" s="680">
        <v>70661691</v>
      </c>
      <c r="D396" s="680" t="s">
        <v>52</v>
      </c>
      <c r="E396" s="680" t="s">
        <v>3013</v>
      </c>
      <c r="F396" s="680" t="s">
        <v>1011</v>
      </c>
      <c r="G396" s="680" t="s">
        <v>3756</v>
      </c>
      <c r="H396" s="680" t="s">
        <v>2988</v>
      </c>
      <c r="I396" s="680" t="s">
        <v>1011</v>
      </c>
      <c r="J396" s="680" t="s">
        <v>263</v>
      </c>
    </row>
    <row r="397" spans="1:10">
      <c r="A397" s="682">
        <v>30465396</v>
      </c>
      <c r="B397" s="680" t="s">
        <v>490</v>
      </c>
      <c r="C397" s="680">
        <v>1508918</v>
      </c>
      <c r="D397" s="680" t="s">
        <v>52</v>
      </c>
      <c r="E397" s="680" t="s">
        <v>2978</v>
      </c>
      <c r="F397" s="680" t="s">
        <v>1011</v>
      </c>
      <c r="G397" s="680" t="s">
        <v>3757</v>
      </c>
      <c r="H397" s="680" t="s">
        <v>2988</v>
      </c>
      <c r="I397" s="680" t="s">
        <v>402</v>
      </c>
      <c r="J397" s="680" t="s">
        <v>1011</v>
      </c>
    </row>
    <row r="398" spans="1:10">
      <c r="A398" s="682">
        <v>30465403</v>
      </c>
      <c r="B398" s="680" t="s">
        <v>339</v>
      </c>
      <c r="C398" s="680">
        <v>27413</v>
      </c>
      <c r="D398" s="680" t="s">
        <v>98</v>
      </c>
      <c r="E398" s="680" t="s">
        <v>2978</v>
      </c>
      <c r="F398" s="680" t="s">
        <v>1011</v>
      </c>
      <c r="G398" s="680" t="s">
        <v>3770</v>
      </c>
      <c r="H398" s="680" t="s">
        <v>2988</v>
      </c>
      <c r="I398" s="680" t="s">
        <v>227</v>
      </c>
      <c r="J398" s="680" t="s">
        <v>55</v>
      </c>
    </row>
    <row r="399" spans="1:10">
      <c r="A399" s="682">
        <v>30478653</v>
      </c>
      <c r="B399" s="680" t="s">
        <v>1011</v>
      </c>
      <c r="C399" s="680">
        <v>160000</v>
      </c>
      <c r="D399" s="680" t="s">
        <v>52</v>
      </c>
      <c r="E399" s="680" t="s">
        <v>2978</v>
      </c>
      <c r="F399" s="680" t="s">
        <v>1011</v>
      </c>
      <c r="G399" s="680" t="s">
        <v>3771</v>
      </c>
      <c r="H399" s="680" t="s">
        <v>2741</v>
      </c>
      <c r="I399" s="680" t="s">
        <v>1011</v>
      </c>
      <c r="J399" s="680" t="s">
        <v>1011</v>
      </c>
    </row>
    <row r="400" spans="1:10">
      <c r="A400" s="682">
        <v>30478661</v>
      </c>
      <c r="B400" s="680" t="s">
        <v>1011</v>
      </c>
      <c r="C400" s="680">
        <v>205198</v>
      </c>
      <c r="D400" s="680" t="s">
        <v>52</v>
      </c>
      <c r="E400" s="680" t="s">
        <v>2978</v>
      </c>
      <c r="F400" s="680" t="s">
        <v>1011</v>
      </c>
      <c r="G400" s="680" t="s">
        <v>3772</v>
      </c>
      <c r="H400" s="680" t="s">
        <v>2741</v>
      </c>
      <c r="I400" s="680" t="s">
        <v>1011</v>
      </c>
      <c r="J400" s="680" t="s">
        <v>1011</v>
      </c>
    </row>
    <row r="401" spans="1:10">
      <c r="A401" s="682">
        <v>40007844</v>
      </c>
      <c r="B401" s="680" t="s">
        <v>403</v>
      </c>
      <c r="C401" s="680">
        <v>873736</v>
      </c>
      <c r="D401" s="680" t="s">
        <v>52</v>
      </c>
      <c r="E401" s="680" t="s">
        <v>2978</v>
      </c>
      <c r="F401" s="680" t="s">
        <v>1011</v>
      </c>
      <c r="G401" s="680" t="s">
        <v>3773</v>
      </c>
      <c r="H401" s="680" t="s">
        <v>2995</v>
      </c>
      <c r="I401" s="680" t="s">
        <v>402</v>
      </c>
      <c r="J401" s="680" t="s">
        <v>1011</v>
      </c>
    </row>
    <row r="402" spans="1:10">
      <c r="A402" s="682">
        <v>40005123</v>
      </c>
      <c r="B402" s="680" t="s">
        <v>502</v>
      </c>
      <c r="C402" s="680">
        <v>95000</v>
      </c>
      <c r="D402" s="680" t="s">
        <v>52</v>
      </c>
      <c r="E402" s="680" t="s">
        <v>3010</v>
      </c>
      <c r="F402" s="680" t="s">
        <v>1011</v>
      </c>
      <c r="G402" s="680" t="s">
        <v>3774</v>
      </c>
      <c r="H402" s="680" t="s">
        <v>3012</v>
      </c>
      <c r="I402" s="680" t="s">
        <v>402</v>
      </c>
      <c r="J402" s="680" t="s">
        <v>1011</v>
      </c>
    </row>
    <row r="403" spans="1:10">
      <c r="A403" s="682">
        <v>30478657</v>
      </c>
      <c r="B403" s="680" t="s">
        <v>1011</v>
      </c>
      <c r="C403" s="680">
        <v>200000</v>
      </c>
      <c r="D403" s="680" t="s">
        <v>52</v>
      </c>
      <c r="E403" s="680" t="s">
        <v>2978</v>
      </c>
      <c r="F403" s="680" t="s">
        <v>1011</v>
      </c>
      <c r="G403" s="680" t="s">
        <v>3775</v>
      </c>
      <c r="H403" s="680" t="s">
        <v>2741</v>
      </c>
      <c r="I403" s="680" t="s">
        <v>1011</v>
      </c>
      <c r="J403" s="680" t="s">
        <v>1011</v>
      </c>
    </row>
    <row r="404" spans="1:10">
      <c r="A404" s="682">
        <v>40006582</v>
      </c>
      <c r="B404" s="680" t="s">
        <v>739</v>
      </c>
      <c r="C404" s="680">
        <v>76534</v>
      </c>
      <c r="D404" s="680" t="s">
        <v>52</v>
      </c>
      <c r="E404" s="680" t="s">
        <v>3010</v>
      </c>
      <c r="F404" s="680" t="s">
        <v>1011</v>
      </c>
      <c r="G404" s="680" t="s">
        <v>3776</v>
      </c>
      <c r="H404" s="680" t="s">
        <v>3106</v>
      </c>
      <c r="I404" s="680" t="s">
        <v>227</v>
      </c>
      <c r="J404" s="680" t="s">
        <v>55</v>
      </c>
    </row>
    <row r="405" spans="1:10">
      <c r="A405" s="682">
        <v>30393123</v>
      </c>
      <c r="B405" s="680" t="s">
        <v>588</v>
      </c>
      <c r="C405" s="680">
        <v>30959</v>
      </c>
      <c r="D405" s="680" t="s">
        <v>98</v>
      </c>
      <c r="E405" s="680" t="s">
        <v>2978</v>
      </c>
      <c r="F405" s="680" t="s">
        <v>1011</v>
      </c>
      <c r="G405" s="680" t="s">
        <v>3777</v>
      </c>
      <c r="H405" s="680" t="s">
        <v>2988</v>
      </c>
      <c r="I405" s="680" t="s">
        <v>560</v>
      </c>
      <c r="J405" s="680" t="s">
        <v>55</v>
      </c>
    </row>
    <row r="406" spans="1:10">
      <c r="A406" s="682">
        <v>40007289</v>
      </c>
      <c r="B406" s="680" t="s">
        <v>876</v>
      </c>
      <c r="C406" s="680">
        <v>1000000</v>
      </c>
      <c r="D406" s="680" t="s">
        <v>52</v>
      </c>
      <c r="E406" s="680" t="s">
        <v>2978</v>
      </c>
      <c r="F406" s="680" t="s">
        <v>1011</v>
      </c>
      <c r="G406" s="680" t="s">
        <v>3778</v>
      </c>
      <c r="H406" s="680" t="s">
        <v>2988</v>
      </c>
      <c r="I406" s="680" t="s">
        <v>227</v>
      </c>
      <c r="J406" s="680" t="s">
        <v>1011</v>
      </c>
    </row>
    <row r="407" spans="1:10">
      <c r="A407" s="682">
        <v>40006991</v>
      </c>
      <c r="B407" s="680" t="s">
        <v>227</v>
      </c>
      <c r="C407" s="680">
        <v>27000</v>
      </c>
      <c r="D407" s="680" t="s">
        <v>52</v>
      </c>
      <c r="E407" s="680" t="s">
        <v>2991</v>
      </c>
      <c r="F407" s="680" t="s">
        <v>1011</v>
      </c>
      <c r="G407" s="680" t="s">
        <v>3779</v>
      </c>
      <c r="H407" s="680" t="s">
        <v>2990</v>
      </c>
      <c r="I407" s="680" t="s">
        <v>227</v>
      </c>
      <c r="J407" s="680" t="s">
        <v>1011</v>
      </c>
    </row>
    <row r="408" spans="1:10">
      <c r="A408" s="682">
        <v>30136184</v>
      </c>
      <c r="B408" s="680" t="s">
        <v>1011</v>
      </c>
      <c r="C408" s="680">
        <v>365054</v>
      </c>
      <c r="D408" s="680" t="s">
        <v>52</v>
      </c>
      <c r="E408" s="680" t="s">
        <v>3128</v>
      </c>
      <c r="F408" s="680" t="s">
        <v>1011</v>
      </c>
      <c r="G408" s="680" t="s">
        <v>3764</v>
      </c>
      <c r="H408" s="680" t="s">
        <v>2980</v>
      </c>
      <c r="I408" s="680" t="s">
        <v>1011</v>
      </c>
      <c r="J408" s="680" t="s">
        <v>1011</v>
      </c>
    </row>
    <row r="409" spans="1:10">
      <c r="A409" s="682">
        <v>30134380</v>
      </c>
      <c r="B409" s="680" t="s">
        <v>355</v>
      </c>
      <c r="C409" s="680">
        <v>358377</v>
      </c>
      <c r="D409" s="680" t="s">
        <v>52</v>
      </c>
      <c r="E409" s="680" t="s">
        <v>2978</v>
      </c>
      <c r="F409" s="680" t="s">
        <v>1011</v>
      </c>
      <c r="G409" s="680" t="s">
        <v>3765</v>
      </c>
      <c r="H409" s="680" t="s">
        <v>2995</v>
      </c>
      <c r="I409" s="680" t="s">
        <v>227</v>
      </c>
      <c r="J409" s="680" t="s">
        <v>55</v>
      </c>
    </row>
    <row r="410" spans="1:10">
      <c r="A410" s="682">
        <v>30468092</v>
      </c>
      <c r="B410" s="680" t="s">
        <v>1011</v>
      </c>
      <c r="C410" s="680">
        <v>513000</v>
      </c>
      <c r="D410" s="680" t="s">
        <v>52</v>
      </c>
      <c r="E410" s="680" t="s">
        <v>2978</v>
      </c>
      <c r="F410" s="680" t="s">
        <v>1011</v>
      </c>
      <c r="G410" s="680" t="s">
        <v>3766</v>
      </c>
      <c r="H410" s="680" t="s">
        <v>2741</v>
      </c>
      <c r="I410" s="680" t="s">
        <v>1011</v>
      </c>
      <c r="J410" s="680" t="s">
        <v>1011</v>
      </c>
    </row>
    <row r="411" spans="1:10">
      <c r="A411" s="682">
        <v>30485224</v>
      </c>
      <c r="B411" s="680" t="s">
        <v>183</v>
      </c>
      <c r="C411" s="680">
        <v>51300</v>
      </c>
      <c r="D411" s="680" t="s">
        <v>52</v>
      </c>
      <c r="E411" s="680" t="s">
        <v>2978</v>
      </c>
      <c r="F411" s="680" t="s">
        <v>1011</v>
      </c>
      <c r="G411" s="680" t="s">
        <v>3767</v>
      </c>
      <c r="H411" s="680" t="s">
        <v>3002</v>
      </c>
      <c r="I411" s="680" t="s">
        <v>50</v>
      </c>
      <c r="J411" s="680" t="s">
        <v>1011</v>
      </c>
    </row>
    <row r="412" spans="1:10">
      <c r="A412" s="682">
        <v>30485181</v>
      </c>
      <c r="B412" s="680" t="s">
        <v>3019</v>
      </c>
      <c r="C412" s="680">
        <v>42066</v>
      </c>
      <c r="D412" s="680" t="s">
        <v>98</v>
      </c>
      <c r="E412" s="680" t="s">
        <v>2978</v>
      </c>
      <c r="F412" s="680" t="s">
        <v>1011</v>
      </c>
      <c r="G412" s="680" t="s">
        <v>3768</v>
      </c>
      <c r="H412" s="680" t="s">
        <v>2982</v>
      </c>
      <c r="I412" s="680" t="s">
        <v>402</v>
      </c>
      <c r="J412" s="680" t="s">
        <v>1011</v>
      </c>
    </row>
    <row r="413" spans="1:10">
      <c r="A413" s="682">
        <v>40008299</v>
      </c>
      <c r="B413" s="680" t="s">
        <v>355</v>
      </c>
      <c r="C413" s="680">
        <v>40000</v>
      </c>
      <c r="D413" s="680" t="s">
        <v>52</v>
      </c>
      <c r="E413" s="680" t="s">
        <v>2978</v>
      </c>
      <c r="F413" s="680" t="s">
        <v>1011</v>
      </c>
      <c r="G413" s="680" t="s">
        <v>3786</v>
      </c>
      <c r="H413" s="680" t="s">
        <v>2990</v>
      </c>
      <c r="I413" s="680" t="s">
        <v>227</v>
      </c>
      <c r="J413" s="680" t="s">
        <v>1011</v>
      </c>
    </row>
    <row r="414" spans="1:10">
      <c r="A414" s="682">
        <v>30351932</v>
      </c>
      <c r="B414" s="680" t="s">
        <v>561</v>
      </c>
      <c r="C414" s="680">
        <v>65680</v>
      </c>
      <c r="D414" s="680" t="s">
        <v>98</v>
      </c>
      <c r="E414" s="680" t="s">
        <v>2978</v>
      </c>
      <c r="F414" s="680" t="s">
        <v>1011</v>
      </c>
      <c r="G414" s="680" t="s">
        <v>3787</v>
      </c>
      <c r="H414" s="680" t="s">
        <v>2982</v>
      </c>
      <c r="I414" s="680" t="s">
        <v>560</v>
      </c>
      <c r="J414" s="680" t="s">
        <v>55</v>
      </c>
    </row>
    <row r="415" spans="1:10">
      <c r="A415" s="682">
        <v>30398531</v>
      </c>
      <c r="B415" s="680" t="s">
        <v>1011</v>
      </c>
      <c r="C415" s="680">
        <v>628733</v>
      </c>
      <c r="D415" s="680" t="s">
        <v>52</v>
      </c>
      <c r="E415" s="680" t="s">
        <v>2978</v>
      </c>
      <c r="F415" s="680" t="s">
        <v>1011</v>
      </c>
      <c r="G415" s="680" t="s">
        <v>3788</v>
      </c>
      <c r="H415" s="680" t="s">
        <v>2741</v>
      </c>
      <c r="I415" s="680" t="s">
        <v>1011</v>
      </c>
      <c r="J415" s="680" t="s">
        <v>1011</v>
      </c>
    </row>
    <row r="416" spans="1:10">
      <c r="A416" s="682">
        <v>30062818</v>
      </c>
      <c r="B416" s="680" t="s">
        <v>50</v>
      </c>
      <c r="C416" s="680">
        <v>3293006</v>
      </c>
      <c r="D416" s="680" t="s">
        <v>52</v>
      </c>
      <c r="E416" s="680" t="s">
        <v>2978</v>
      </c>
      <c r="F416" s="680" t="s">
        <v>1011</v>
      </c>
      <c r="G416" s="680" t="s">
        <v>3800</v>
      </c>
      <c r="H416" s="680" t="s">
        <v>3024</v>
      </c>
      <c r="I416" s="680" t="s">
        <v>50</v>
      </c>
      <c r="J416" s="680" t="s">
        <v>55</v>
      </c>
    </row>
    <row r="417" spans="1:10">
      <c r="A417" s="682">
        <v>30129384</v>
      </c>
      <c r="B417" s="680" t="s">
        <v>50</v>
      </c>
      <c r="C417" s="680">
        <v>3669854</v>
      </c>
      <c r="D417" s="680" t="s">
        <v>52</v>
      </c>
      <c r="E417" s="680" t="s">
        <v>2978</v>
      </c>
      <c r="F417" s="680" t="s">
        <v>1011</v>
      </c>
      <c r="G417" s="680" t="s">
        <v>3789</v>
      </c>
      <c r="H417" s="680" t="s">
        <v>2988</v>
      </c>
      <c r="I417" s="680" t="s">
        <v>50</v>
      </c>
      <c r="J417" s="680" t="s">
        <v>55</v>
      </c>
    </row>
    <row r="418" spans="1:10">
      <c r="A418" s="682">
        <v>30088194</v>
      </c>
      <c r="B418" s="680" t="s">
        <v>156</v>
      </c>
      <c r="C418" s="680">
        <v>176069</v>
      </c>
      <c r="D418" s="680" t="s">
        <v>98</v>
      </c>
      <c r="E418" s="680" t="s">
        <v>2978</v>
      </c>
      <c r="F418" s="680" t="s">
        <v>1011</v>
      </c>
      <c r="G418" s="680" t="s">
        <v>3676</v>
      </c>
      <c r="H418" s="680" t="s">
        <v>2995</v>
      </c>
      <c r="I418" s="680" t="s">
        <v>50</v>
      </c>
      <c r="J418" s="680" t="s">
        <v>55</v>
      </c>
    </row>
    <row r="419" spans="1:10">
      <c r="A419" s="682">
        <v>30109042</v>
      </c>
      <c r="B419" s="680" t="s">
        <v>1011</v>
      </c>
      <c r="C419" s="680">
        <v>1069037</v>
      </c>
      <c r="D419" s="680" t="s">
        <v>98</v>
      </c>
      <c r="E419" s="680" t="s">
        <v>3013</v>
      </c>
      <c r="F419" s="680" t="s">
        <v>1011</v>
      </c>
      <c r="G419" s="680" t="s">
        <v>3790</v>
      </c>
      <c r="H419" s="680" t="s">
        <v>2988</v>
      </c>
      <c r="I419" s="680" t="s">
        <v>1011</v>
      </c>
      <c r="J419" s="680" t="s">
        <v>263</v>
      </c>
    </row>
    <row r="420" spans="1:10">
      <c r="A420" s="682">
        <v>30487371</v>
      </c>
      <c r="B420" s="680" t="s">
        <v>183</v>
      </c>
      <c r="C420" s="680">
        <v>90000</v>
      </c>
      <c r="D420" s="680" t="s">
        <v>52</v>
      </c>
      <c r="E420" s="680" t="s">
        <v>2978</v>
      </c>
      <c r="F420" s="680" t="s">
        <v>1011</v>
      </c>
      <c r="G420" s="680" t="s">
        <v>830</v>
      </c>
      <c r="H420" s="680" t="s">
        <v>2990</v>
      </c>
      <c r="I420" s="680" t="s">
        <v>50</v>
      </c>
      <c r="J420" s="680" t="s">
        <v>1011</v>
      </c>
    </row>
    <row r="421" spans="1:10">
      <c r="A421" s="682">
        <v>40005515</v>
      </c>
      <c r="B421" s="680" t="s">
        <v>1011</v>
      </c>
      <c r="C421" s="680">
        <v>350000000</v>
      </c>
      <c r="D421" s="680" t="s">
        <v>52</v>
      </c>
      <c r="E421" s="680" t="s">
        <v>2978</v>
      </c>
      <c r="F421" s="680" t="s">
        <v>1011</v>
      </c>
      <c r="G421" s="680" t="s">
        <v>3791</v>
      </c>
      <c r="H421" s="680" t="s">
        <v>2741</v>
      </c>
      <c r="I421" s="680" t="s">
        <v>1011</v>
      </c>
      <c r="J421" s="680" t="s">
        <v>1011</v>
      </c>
    </row>
    <row r="422" spans="1:10">
      <c r="A422" s="682">
        <v>30351343</v>
      </c>
      <c r="B422" s="680" t="s">
        <v>1011</v>
      </c>
      <c r="C422" s="680">
        <v>429480</v>
      </c>
      <c r="D422" s="680" t="s">
        <v>52</v>
      </c>
      <c r="E422" s="680" t="s">
        <v>2978</v>
      </c>
      <c r="F422" s="680" t="s">
        <v>1011</v>
      </c>
      <c r="G422" s="680" t="s">
        <v>686</v>
      </c>
      <c r="H422" s="680" t="s">
        <v>3075</v>
      </c>
      <c r="I422" s="680" t="s">
        <v>1011</v>
      </c>
      <c r="J422" s="680" t="s">
        <v>1011</v>
      </c>
    </row>
    <row r="423" spans="1:10">
      <c r="A423" s="682">
        <v>40000502</v>
      </c>
      <c r="B423" s="680" t="s">
        <v>420</v>
      </c>
      <c r="C423" s="680">
        <v>822404</v>
      </c>
      <c r="D423" s="680" t="s">
        <v>52</v>
      </c>
      <c r="E423" s="680" t="s">
        <v>2984</v>
      </c>
      <c r="F423" s="680" t="s">
        <v>1011</v>
      </c>
      <c r="G423" s="680" t="s">
        <v>3780</v>
      </c>
      <c r="H423" s="680" t="s">
        <v>2988</v>
      </c>
      <c r="I423" s="680" t="s">
        <v>402</v>
      </c>
      <c r="J423" s="680" t="s">
        <v>55</v>
      </c>
    </row>
    <row r="424" spans="1:10">
      <c r="A424" s="682">
        <v>40000709</v>
      </c>
      <c r="B424" s="680" t="s">
        <v>502</v>
      </c>
      <c r="C424" s="680">
        <v>92000</v>
      </c>
      <c r="D424" s="680" t="s">
        <v>52</v>
      </c>
      <c r="E424" s="680" t="s">
        <v>2978</v>
      </c>
      <c r="F424" s="680" t="s">
        <v>1011</v>
      </c>
      <c r="G424" s="680" t="s">
        <v>3781</v>
      </c>
      <c r="H424" s="680" t="s">
        <v>2988</v>
      </c>
      <c r="I424" s="680" t="s">
        <v>402</v>
      </c>
      <c r="J424" s="680" t="s">
        <v>1011</v>
      </c>
    </row>
    <row r="425" spans="1:10">
      <c r="A425" s="682">
        <v>30135742</v>
      </c>
      <c r="B425" s="680" t="s">
        <v>3019</v>
      </c>
      <c r="C425" s="680">
        <v>114912</v>
      </c>
      <c r="D425" s="680" t="s">
        <v>98</v>
      </c>
      <c r="E425" s="680" t="s">
        <v>2978</v>
      </c>
      <c r="F425" s="680" t="s">
        <v>1011</v>
      </c>
      <c r="G425" s="680" t="s">
        <v>3769</v>
      </c>
      <c r="H425" s="680" t="s">
        <v>2995</v>
      </c>
      <c r="I425" s="680" t="s">
        <v>402</v>
      </c>
      <c r="J425" s="680" t="s">
        <v>1011</v>
      </c>
    </row>
    <row r="426" spans="1:10">
      <c r="A426" s="682">
        <v>30135738</v>
      </c>
      <c r="B426" s="680" t="s">
        <v>3019</v>
      </c>
      <c r="C426" s="680">
        <v>575525</v>
      </c>
      <c r="D426" s="680" t="s">
        <v>52</v>
      </c>
      <c r="E426" s="680" t="s">
        <v>2978</v>
      </c>
      <c r="F426" s="680" t="s">
        <v>1011</v>
      </c>
      <c r="G426" s="680" t="s">
        <v>3782</v>
      </c>
      <c r="H426" s="680" t="s">
        <v>2995</v>
      </c>
      <c r="I426" s="680" t="s">
        <v>402</v>
      </c>
      <c r="J426" s="680" t="s">
        <v>55</v>
      </c>
    </row>
    <row r="427" spans="1:10">
      <c r="A427" s="682">
        <v>30485856</v>
      </c>
      <c r="B427" s="680" t="s">
        <v>403</v>
      </c>
      <c r="C427" s="680">
        <v>97470</v>
      </c>
      <c r="D427" s="680" t="s">
        <v>98</v>
      </c>
      <c r="E427" s="680" t="s">
        <v>2978</v>
      </c>
      <c r="F427" s="680" t="s">
        <v>1011</v>
      </c>
      <c r="G427" s="680" t="s">
        <v>3783</v>
      </c>
      <c r="H427" s="680" t="s">
        <v>2995</v>
      </c>
      <c r="I427" s="680" t="s">
        <v>402</v>
      </c>
      <c r="J427" s="680" t="s">
        <v>1011</v>
      </c>
    </row>
    <row r="428" spans="1:10">
      <c r="A428" s="682">
        <v>30072372</v>
      </c>
      <c r="B428" s="680" t="s">
        <v>576</v>
      </c>
      <c r="C428" s="680">
        <v>3962611</v>
      </c>
      <c r="D428" s="680" t="s">
        <v>52</v>
      </c>
      <c r="E428" s="680" t="s">
        <v>2978</v>
      </c>
      <c r="F428" s="680" t="s">
        <v>1011</v>
      </c>
      <c r="G428" s="680" t="s">
        <v>3792</v>
      </c>
      <c r="H428" s="680" t="s">
        <v>3024</v>
      </c>
      <c r="I428" s="680" t="s">
        <v>560</v>
      </c>
      <c r="J428" s="680" t="s">
        <v>55</v>
      </c>
    </row>
    <row r="429" spans="1:10">
      <c r="A429" s="682">
        <v>30484973</v>
      </c>
      <c r="B429" s="680" t="s">
        <v>420</v>
      </c>
      <c r="C429" s="680">
        <v>92000</v>
      </c>
      <c r="D429" s="680" t="s">
        <v>52</v>
      </c>
      <c r="E429" s="680" t="s">
        <v>2978</v>
      </c>
      <c r="F429" s="680" t="s">
        <v>1011</v>
      </c>
      <c r="G429" s="680" t="s">
        <v>3801</v>
      </c>
      <c r="H429" s="680" t="s">
        <v>2990</v>
      </c>
      <c r="I429" s="680" t="s">
        <v>402</v>
      </c>
      <c r="J429" s="680" t="s">
        <v>1011</v>
      </c>
    </row>
    <row r="430" spans="1:10">
      <c r="A430" s="682">
        <v>40004104</v>
      </c>
      <c r="B430" s="680" t="s">
        <v>1011</v>
      </c>
      <c r="C430" s="680">
        <v>1239806</v>
      </c>
      <c r="D430" s="680" t="s">
        <v>52</v>
      </c>
      <c r="E430" s="680" t="s">
        <v>3027</v>
      </c>
      <c r="F430" s="680" t="s">
        <v>1011</v>
      </c>
      <c r="G430" s="680" t="s">
        <v>3160</v>
      </c>
      <c r="H430" s="680" t="s">
        <v>2980</v>
      </c>
      <c r="I430" s="680" t="s">
        <v>560</v>
      </c>
      <c r="J430" s="680" t="s">
        <v>1011</v>
      </c>
    </row>
    <row r="431" spans="1:10">
      <c r="A431" s="682">
        <v>30326322</v>
      </c>
      <c r="B431" s="680" t="s">
        <v>270</v>
      </c>
      <c r="C431" s="680">
        <v>290974</v>
      </c>
      <c r="D431" s="680" t="s">
        <v>98</v>
      </c>
      <c r="E431" s="680" t="s">
        <v>2978</v>
      </c>
      <c r="F431" s="680" t="s">
        <v>1011</v>
      </c>
      <c r="G431" s="680" t="s">
        <v>3793</v>
      </c>
      <c r="H431" s="680" t="s">
        <v>2995</v>
      </c>
      <c r="I431" s="680" t="s">
        <v>227</v>
      </c>
      <c r="J431" s="680" t="s">
        <v>55</v>
      </c>
    </row>
    <row r="432" spans="1:10">
      <c r="A432" s="682">
        <v>30341232</v>
      </c>
      <c r="B432" s="680" t="s">
        <v>420</v>
      </c>
      <c r="C432" s="680">
        <v>116840</v>
      </c>
      <c r="D432" s="680" t="s">
        <v>52</v>
      </c>
      <c r="E432" s="680" t="s">
        <v>2978</v>
      </c>
      <c r="F432" s="680" t="s">
        <v>1011</v>
      </c>
      <c r="G432" s="680" t="s">
        <v>3794</v>
      </c>
      <c r="H432" s="680" t="s">
        <v>3024</v>
      </c>
      <c r="I432" s="680" t="s">
        <v>402</v>
      </c>
      <c r="J432" s="680" t="s">
        <v>55</v>
      </c>
    </row>
    <row r="433" spans="1:10">
      <c r="A433" s="682">
        <v>30086022</v>
      </c>
      <c r="B433" s="680" t="s">
        <v>528</v>
      </c>
      <c r="C433" s="680">
        <v>942950</v>
      </c>
      <c r="D433" s="680" t="s">
        <v>52</v>
      </c>
      <c r="E433" s="680" t="s">
        <v>2978</v>
      </c>
      <c r="F433" s="680" t="s">
        <v>1011</v>
      </c>
      <c r="G433" s="680" t="s">
        <v>3795</v>
      </c>
      <c r="H433" s="680" t="s">
        <v>2995</v>
      </c>
      <c r="I433" s="680" t="s">
        <v>402</v>
      </c>
      <c r="J433" s="680" t="s">
        <v>55</v>
      </c>
    </row>
    <row r="434" spans="1:10">
      <c r="A434" s="682">
        <v>40002380</v>
      </c>
      <c r="B434" s="680" t="s">
        <v>1011</v>
      </c>
      <c r="C434" s="680">
        <v>624879</v>
      </c>
      <c r="D434" s="680" t="s">
        <v>52</v>
      </c>
      <c r="E434" s="680" t="s">
        <v>2978</v>
      </c>
      <c r="F434" s="680" t="s">
        <v>1011</v>
      </c>
      <c r="G434" s="680" t="s">
        <v>3796</v>
      </c>
      <c r="H434" s="680" t="s">
        <v>2980</v>
      </c>
      <c r="I434" s="680" t="s">
        <v>227</v>
      </c>
      <c r="J434" s="680" t="s">
        <v>1011</v>
      </c>
    </row>
    <row r="435" spans="1:10">
      <c r="A435" s="682">
        <v>40003234</v>
      </c>
      <c r="B435" s="680" t="s">
        <v>420</v>
      </c>
      <c r="C435" s="680">
        <v>92000</v>
      </c>
      <c r="D435" s="680" t="s">
        <v>52</v>
      </c>
      <c r="E435" s="680" t="s">
        <v>2978</v>
      </c>
      <c r="F435" s="680" t="s">
        <v>1011</v>
      </c>
      <c r="G435" s="680" t="s">
        <v>3797</v>
      </c>
      <c r="H435" s="680" t="s">
        <v>2988</v>
      </c>
      <c r="I435" s="680" t="s">
        <v>402</v>
      </c>
      <c r="J435" s="680" t="s">
        <v>1011</v>
      </c>
    </row>
    <row r="436" spans="1:10">
      <c r="A436" s="682">
        <v>30483816</v>
      </c>
      <c r="B436" s="680" t="s">
        <v>339</v>
      </c>
      <c r="C436" s="680">
        <v>33065</v>
      </c>
      <c r="D436" s="680" t="s">
        <v>98</v>
      </c>
      <c r="E436" s="680" t="s">
        <v>3056</v>
      </c>
      <c r="F436" s="680" t="s">
        <v>1011</v>
      </c>
      <c r="G436" s="680" t="s">
        <v>3784</v>
      </c>
      <c r="H436" s="680" t="s">
        <v>2988</v>
      </c>
      <c r="I436" s="680" t="s">
        <v>227</v>
      </c>
      <c r="J436" s="680" t="s">
        <v>1011</v>
      </c>
    </row>
    <row r="437" spans="1:10">
      <c r="A437" s="682">
        <v>30392525</v>
      </c>
      <c r="B437" s="680" t="s">
        <v>1011</v>
      </c>
      <c r="C437" s="680">
        <v>472705</v>
      </c>
      <c r="D437" s="680" t="s">
        <v>52</v>
      </c>
      <c r="E437" s="680" t="s">
        <v>3260</v>
      </c>
      <c r="F437" s="680" t="s">
        <v>1011</v>
      </c>
      <c r="G437" s="680" t="s">
        <v>3785</v>
      </c>
      <c r="H437" s="680" t="s">
        <v>2988</v>
      </c>
      <c r="I437" s="680" t="s">
        <v>1011</v>
      </c>
      <c r="J437" s="680" t="s">
        <v>1011</v>
      </c>
    </row>
    <row r="438" spans="1:10">
      <c r="A438" s="682">
        <v>30083665</v>
      </c>
      <c r="B438" s="680" t="s">
        <v>1011</v>
      </c>
      <c r="C438" s="680">
        <v>3011825</v>
      </c>
      <c r="D438" s="680" t="s">
        <v>98</v>
      </c>
      <c r="E438" s="680" t="s">
        <v>3013</v>
      </c>
      <c r="F438" s="680" t="s">
        <v>1011</v>
      </c>
      <c r="G438" s="680" t="s">
        <v>3432</v>
      </c>
      <c r="H438" s="680" t="s">
        <v>2988</v>
      </c>
      <c r="I438" s="680" t="s">
        <v>1011</v>
      </c>
      <c r="J438" s="680" t="s">
        <v>1011</v>
      </c>
    </row>
    <row r="439" spans="1:10">
      <c r="A439" s="682">
        <v>30483183</v>
      </c>
      <c r="B439" s="680" t="s">
        <v>1011</v>
      </c>
      <c r="C439" s="680">
        <v>585375</v>
      </c>
      <c r="D439" s="680" t="s">
        <v>52</v>
      </c>
      <c r="E439" s="680" t="s">
        <v>3027</v>
      </c>
      <c r="F439" s="680" t="s">
        <v>1011</v>
      </c>
      <c r="G439" s="680" t="s">
        <v>3531</v>
      </c>
      <c r="H439" s="680" t="s">
        <v>2980</v>
      </c>
      <c r="I439" s="680" t="s">
        <v>1011</v>
      </c>
      <c r="J439" s="680" t="s">
        <v>1011</v>
      </c>
    </row>
    <row r="440" spans="1:10">
      <c r="A440" s="682">
        <v>30341275</v>
      </c>
      <c r="B440" s="680" t="s">
        <v>1011</v>
      </c>
      <c r="C440" s="680">
        <v>180740</v>
      </c>
      <c r="D440" s="680" t="s">
        <v>52</v>
      </c>
      <c r="E440" s="680" t="s">
        <v>2978</v>
      </c>
      <c r="F440" s="680" t="s">
        <v>1011</v>
      </c>
      <c r="G440" s="680" t="s">
        <v>3808</v>
      </c>
      <c r="H440" s="680" t="s">
        <v>2741</v>
      </c>
      <c r="I440" s="680" t="s">
        <v>1011</v>
      </c>
      <c r="J440" s="680" t="s">
        <v>1011</v>
      </c>
    </row>
    <row r="441" spans="1:10">
      <c r="A441" s="682">
        <v>30121787</v>
      </c>
      <c r="B441" s="680" t="s">
        <v>403</v>
      </c>
      <c r="C441" s="680">
        <v>763773</v>
      </c>
      <c r="D441" s="680" t="s">
        <v>52</v>
      </c>
      <c r="E441" s="680" t="s">
        <v>2978</v>
      </c>
      <c r="F441" s="680" t="s">
        <v>1011</v>
      </c>
      <c r="G441" s="680" t="s">
        <v>3809</v>
      </c>
      <c r="H441" s="680" t="s">
        <v>2988</v>
      </c>
      <c r="I441" s="680" t="s">
        <v>402</v>
      </c>
      <c r="J441" s="680" t="s">
        <v>55</v>
      </c>
    </row>
    <row r="442" spans="1:10">
      <c r="A442" s="682">
        <v>30487287</v>
      </c>
      <c r="B442" s="680" t="s">
        <v>528</v>
      </c>
      <c r="C442" s="680">
        <v>30000</v>
      </c>
      <c r="D442" s="680" t="s">
        <v>52</v>
      </c>
      <c r="E442" s="680" t="s">
        <v>2978</v>
      </c>
      <c r="F442" s="680" t="s">
        <v>1011</v>
      </c>
      <c r="G442" s="680" t="s">
        <v>946</v>
      </c>
      <c r="H442" s="680" t="s">
        <v>2990</v>
      </c>
      <c r="I442" s="680" t="s">
        <v>402</v>
      </c>
      <c r="J442" s="680" t="s">
        <v>1011</v>
      </c>
    </row>
    <row r="443" spans="1:10">
      <c r="A443" s="682">
        <v>30133287</v>
      </c>
      <c r="B443" s="680" t="s">
        <v>468</v>
      </c>
      <c r="C443" s="680">
        <v>428801</v>
      </c>
      <c r="D443" s="680" t="s">
        <v>52</v>
      </c>
      <c r="E443" s="680" t="s">
        <v>2978</v>
      </c>
      <c r="F443" s="680" t="s">
        <v>1011</v>
      </c>
      <c r="G443" s="680" t="s">
        <v>4312</v>
      </c>
      <c r="H443" s="680" t="s">
        <v>3002</v>
      </c>
      <c r="I443" s="680" t="s">
        <v>402</v>
      </c>
      <c r="J443" s="680" t="s">
        <v>1011</v>
      </c>
    </row>
    <row r="444" spans="1:10">
      <c r="A444" s="682">
        <v>30329325</v>
      </c>
      <c r="B444" s="680" t="s">
        <v>284</v>
      </c>
      <c r="C444" s="680">
        <v>292147</v>
      </c>
      <c r="D444" s="680" t="s">
        <v>52</v>
      </c>
      <c r="E444" s="680" t="s">
        <v>2978</v>
      </c>
      <c r="F444" s="680" t="s">
        <v>1011</v>
      </c>
      <c r="G444" s="680" t="s">
        <v>3810</v>
      </c>
      <c r="H444" s="680" t="s">
        <v>3002</v>
      </c>
      <c r="I444" s="680" t="s">
        <v>227</v>
      </c>
      <c r="J444" s="680" t="s">
        <v>1011</v>
      </c>
    </row>
    <row r="445" spans="1:10">
      <c r="A445" s="682">
        <v>30488311</v>
      </c>
      <c r="B445" s="680" t="s">
        <v>227</v>
      </c>
      <c r="C445" s="680">
        <v>34884</v>
      </c>
      <c r="D445" s="680" t="s">
        <v>52</v>
      </c>
      <c r="E445" s="680" t="s">
        <v>2978</v>
      </c>
      <c r="F445" s="680" t="s">
        <v>1011</v>
      </c>
      <c r="G445" s="680" t="s">
        <v>3811</v>
      </c>
      <c r="H445" s="680" t="s">
        <v>2995</v>
      </c>
      <c r="I445" s="680" t="s">
        <v>227</v>
      </c>
      <c r="J445" s="680" t="s">
        <v>1011</v>
      </c>
    </row>
    <row r="446" spans="1:10">
      <c r="A446" s="682">
        <v>40000258</v>
      </c>
      <c r="B446" s="680" t="s">
        <v>318</v>
      </c>
      <c r="C446" s="680">
        <v>179999</v>
      </c>
      <c r="D446" s="680" t="s">
        <v>52</v>
      </c>
      <c r="E446" s="680" t="s">
        <v>3802</v>
      </c>
      <c r="F446" s="680" t="s">
        <v>1011</v>
      </c>
      <c r="G446" s="680" t="s">
        <v>3803</v>
      </c>
      <c r="H446" s="680" t="s">
        <v>2980</v>
      </c>
      <c r="I446" s="680" t="s">
        <v>227</v>
      </c>
      <c r="J446" s="680" t="s">
        <v>1011</v>
      </c>
    </row>
    <row r="447" spans="1:10">
      <c r="A447" s="682">
        <v>30204522</v>
      </c>
      <c r="B447" s="680" t="s">
        <v>876</v>
      </c>
      <c r="C447" s="680">
        <v>37002</v>
      </c>
      <c r="D447" s="680" t="s">
        <v>98</v>
      </c>
      <c r="E447" s="680" t="s">
        <v>2978</v>
      </c>
      <c r="F447" s="680" t="s">
        <v>1011</v>
      </c>
      <c r="G447" s="680" t="s">
        <v>3585</v>
      </c>
      <c r="H447" s="680" t="s">
        <v>2995</v>
      </c>
      <c r="I447" s="680" t="s">
        <v>227</v>
      </c>
      <c r="J447" s="680" t="s">
        <v>55</v>
      </c>
    </row>
    <row r="448" spans="1:10">
      <c r="A448" s="682">
        <v>30485410</v>
      </c>
      <c r="B448" s="680" t="s">
        <v>403</v>
      </c>
      <c r="C448" s="680">
        <v>30780</v>
      </c>
      <c r="D448" s="680" t="s">
        <v>52</v>
      </c>
      <c r="E448" s="680" t="s">
        <v>3056</v>
      </c>
      <c r="F448" s="680" t="s">
        <v>1011</v>
      </c>
      <c r="G448" s="680" t="s">
        <v>3837</v>
      </c>
      <c r="H448" s="680" t="s">
        <v>3106</v>
      </c>
      <c r="I448" s="680" t="s">
        <v>402</v>
      </c>
      <c r="J448" s="680" t="s">
        <v>1011</v>
      </c>
    </row>
    <row r="449" spans="1:10">
      <c r="A449" s="682">
        <v>30485612</v>
      </c>
      <c r="B449" s="680" t="s">
        <v>490</v>
      </c>
      <c r="C449" s="680">
        <v>146222</v>
      </c>
      <c r="D449" s="680" t="s">
        <v>98</v>
      </c>
      <c r="E449" s="680" t="s">
        <v>2978</v>
      </c>
      <c r="F449" s="680" t="s">
        <v>1011</v>
      </c>
      <c r="G449" s="680" t="s">
        <v>3838</v>
      </c>
      <c r="H449" s="680" t="s">
        <v>2988</v>
      </c>
      <c r="I449" s="680" t="s">
        <v>402</v>
      </c>
      <c r="J449" s="680" t="s">
        <v>1011</v>
      </c>
    </row>
    <row r="450" spans="1:10">
      <c r="A450" s="682">
        <v>30485183</v>
      </c>
      <c r="B450" s="680" t="s">
        <v>1011</v>
      </c>
      <c r="C450" s="680">
        <v>205200</v>
      </c>
      <c r="D450" s="680" t="s">
        <v>52</v>
      </c>
      <c r="E450" s="680" t="s">
        <v>2978</v>
      </c>
      <c r="F450" s="680" t="s">
        <v>1011</v>
      </c>
      <c r="G450" s="680" t="s">
        <v>3883</v>
      </c>
      <c r="H450" s="680" t="s">
        <v>3075</v>
      </c>
      <c r="I450" s="680" t="s">
        <v>1011</v>
      </c>
      <c r="J450" s="680" t="s">
        <v>1011</v>
      </c>
    </row>
    <row r="451" spans="1:10">
      <c r="A451" s="682">
        <v>30468097</v>
      </c>
      <c r="B451" s="680" t="s">
        <v>1011</v>
      </c>
      <c r="C451" s="680">
        <v>415530</v>
      </c>
      <c r="D451" s="680" t="s">
        <v>52</v>
      </c>
      <c r="E451" s="680" t="s">
        <v>2978</v>
      </c>
      <c r="F451" s="680" t="s">
        <v>1011</v>
      </c>
      <c r="G451" s="680" t="s">
        <v>3884</v>
      </c>
      <c r="H451" s="680" t="s">
        <v>2741</v>
      </c>
      <c r="I451" s="680" t="s">
        <v>1011</v>
      </c>
      <c r="J451" s="680" t="s">
        <v>1011</v>
      </c>
    </row>
    <row r="452" spans="1:10">
      <c r="A452" s="682">
        <v>30484964</v>
      </c>
      <c r="B452" s="680" t="s">
        <v>439</v>
      </c>
      <c r="C452" s="680">
        <v>76950</v>
      </c>
      <c r="D452" s="680" t="s">
        <v>98</v>
      </c>
      <c r="E452" s="680" t="s">
        <v>2978</v>
      </c>
      <c r="F452" s="680" t="s">
        <v>1011</v>
      </c>
      <c r="G452" s="680" t="s">
        <v>3885</v>
      </c>
      <c r="H452" s="680" t="s">
        <v>2995</v>
      </c>
      <c r="I452" s="680" t="s">
        <v>402</v>
      </c>
      <c r="J452" s="680" t="s">
        <v>1011</v>
      </c>
    </row>
    <row r="453" spans="1:10">
      <c r="A453" s="682">
        <v>20190549</v>
      </c>
      <c r="B453" s="680" t="s">
        <v>739</v>
      </c>
      <c r="C453" s="680">
        <v>4234323</v>
      </c>
      <c r="D453" s="680" t="s">
        <v>52</v>
      </c>
      <c r="E453" s="680" t="s">
        <v>2978</v>
      </c>
      <c r="F453" s="680" t="s">
        <v>1011</v>
      </c>
      <c r="G453" s="680" t="s">
        <v>3816</v>
      </c>
      <c r="H453" s="680" t="s">
        <v>3024</v>
      </c>
      <c r="I453" s="680" t="s">
        <v>227</v>
      </c>
      <c r="J453" s="680" t="s">
        <v>55</v>
      </c>
    </row>
    <row r="454" spans="1:10">
      <c r="A454" s="682">
        <v>40005972</v>
      </c>
      <c r="B454" s="680" t="s">
        <v>318</v>
      </c>
      <c r="C454" s="680">
        <v>386000</v>
      </c>
      <c r="D454" s="680" t="s">
        <v>52</v>
      </c>
      <c r="E454" s="680" t="s">
        <v>2978</v>
      </c>
      <c r="F454" s="680" t="s">
        <v>1011</v>
      </c>
      <c r="G454" s="680" t="s">
        <v>3817</v>
      </c>
      <c r="H454" s="680" t="s">
        <v>2980</v>
      </c>
      <c r="I454" s="680" t="s">
        <v>227</v>
      </c>
      <c r="J454" s="680" t="s">
        <v>1011</v>
      </c>
    </row>
    <row r="455" spans="1:10">
      <c r="A455" s="682">
        <v>30091074</v>
      </c>
      <c r="B455" s="680" t="s">
        <v>1011</v>
      </c>
      <c r="C455" s="680">
        <v>741829</v>
      </c>
      <c r="D455" s="680" t="s">
        <v>52</v>
      </c>
      <c r="E455" s="680" t="s">
        <v>3439</v>
      </c>
      <c r="F455" s="680" t="s">
        <v>1011</v>
      </c>
      <c r="G455" s="680" t="s">
        <v>3440</v>
      </c>
      <c r="H455" s="680" t="s">
        <v>2988</v>
      </c>
      <c r="I455" s="680" t="s">
        <v>1011</v>
      </c>
      <c r="J455" s="680" t="s">
        <v>1011</v>
      </c>
    </row>
    <row r="456" spans="1:10">
      <c r="A456" s="682">
        <v>30115770</v>
      </c>
      <c r="B456" s="680" t="s">
        <v>3019</v>
      </c>
      <c r="C456" s="680">
        <v>1168828</v>
      </c>
      <c r="D456" s="680" t="s">
        <v>52</v>
      </c>
      <c r="E456" s="680" t="s">
        <v>2978</v>
      </c>
      <c r="F456" s="680" t="s">
        <v>1011</v>
      </c>
      <c r="G456" s="680" t="s">
        <v>3818</v>
      </c>
      <c r="H456" s="680" t="s">
        <v>2990</v>
      </c>
      <c r="I456" s="680" t="s">
        <v>402</v>
      </c>
      <c r="J456" s="680" t="s">
        <v>55</v>
      </c>
    </row>
    <row r="457" spans="1:10">
      <c r="A457" s="682">
        <v>30108787</v>
      </c>
      <c r="B457" s="680" t="s">
        <v>339</v>
      </c>
      <c r="C457" s="680">
        <v>1211750</v>
      </c>
      <c r="D457" s="680" t="s">
        <v>52</v>
      </c>
      <c r="E457" s="680" t="s">
        <v>2978</v>
      </c>
      <c r="F457" s="680" t="s">
        <v>1011</v>
      </c>
      <c r="G457" s="680" t="s">
        <v>341</v>
      </c>
      <c r="H457" s="680" t="s">
        <v>2995</v>
      </c>
      <c r="I457" s="680" t="s">
        <v>227</v>
      </c>
      <c r="J457" s="680" t="s">
        <v>55</v>
      </c>
    </row>
    <row r="458" spans="1:10">
      <c r="A458" s="682">
        <v>30464765</v>
      </c>
      <c r="B458" s="680" t="s">
        <v>1011</v>
      </c>
      <c r="C458" s="680">
        <v>66153</v>
      </c>
      <c r="D458" s="680" t="s">
        <v>52</v>
      </c>
      <c r="E458" s="680" t="s">
        <v>3459</v>
      </c>
      <c r="F458" s="680" t="s">
        <v>1011</v>
      </c>
      <c r="G458" s="680" t="s">
        <v>3460</v>
      </c>
      <c r="H458" s="680" t="s">
        <v>2980</v>
      </c>
      <c r="I458" s="680" t="s">
        <v>1011</v>
      </c>
      <c r="J458" s="680" t="s">
        <v>1011</v>
      </c>
    </row>
    <row r="459" spans="1:10">
      <c r="A459" s="682">
        <v>40001645</v>
      </c>
      <c r="B459" s="680" t="s">
        <v>403</v>
      </c>
      <c r="C459" s="680">
        <v>63612</v>
      </c>
      <c r="D459" s="680" t="s">
        <v>98</v>
      </c>
      <c r="E459" s="680" t="s">
        <v>2978</v>
      </c>
      <c r="F459" s="680" t="s">
        <v>1011</v>
      </c>
      <c r="G459" s="680" t="s">
        <v>778</v>
      </c>
      <c r="H459" s="680" t="s">
        <v>2988</v>
      </c>
      <c r="I459" s="680" t="s">
        <v>402</v>
      </c>
      <c r="J459" s="680" t="s">
        <v>1011</v>
      </c>
    </row>
    <row r="460" spans="1:10">
      <c r="A460" s="682">
        <v>30349931</v>
      </c>
      <c r="B460" s="680" t="s">
        <v>588</v>
      </c>
      <c r="C460" s="680">
        <v>339569</v>
      </c>
      <c r="D460" s="680" t="s">
        <v>52</v>
      </c>
      <c r="E460" s="680" t="s">
        <v>2978</v>
      </c>
      <c r="F460" s="680" t="s">
        <v>1011</v>
      </c>
      <c r="G460" s="680" t="s">
        <v>2689</v>
      </c>
      <c r="H460" s="680" t="s">
        <v>3002</v>
      </c>
      <c r="I460" s="680" t="s">
        <v>560</v>
      </c>
      <c r="J460" s="680" t="s">
        <v>1011</v>
      </c>
    </row>
    <row r="461" spans="1:10">
      <c r="A461" s="682">
        <v>30063478</v>
      </c>
      <c r="B461" s="680" t="s">
        <v>739</v>
      </c>
      <c r="C461" s="680">
        <v>2481467</v>
      </c>
      <c r="D461" s="680" t="s">
        <v>52</v>
      </c>
      <c r="E461" s="680" t="s">
        <v>2978</v>
      </c>
      <c r="F461" s="680" t="s">
        <v>1011</v>
      </c>
      <c r="G461" s="680" t="s">
        <v>3819</v>
      </c>
      <c r="H461" s="680" t="s">
        <v>2995</v>
      </c>
      <c r="I461" s="680" t="s">
        <v>227</v>
      </c>
      <c r="J461" s="680" t="s">
        <v>55</v>
      </c>
    </row>
    <row r="462" spans="1:10">
      <c r="A462" s="682">
        <v>30479944</v>
      </c>
      <c r="B462" s="680" t="s">
        <v>1011</v>
      </c>
      <c r="C462" s="680">
        <v>514631</v>
      </c>
      <c r="D462" s="680" t="s">
        <v>52</v>
      </c>
      <c r="E462" s="680" t="s">
        <v>2978</v>
      </c>
      <c r="F462" s="680" t="s">
        <v>1011</v>
      </c>
      <c r="G462" s="680" t="s">
        <v>3820</v>
      </c>
      <c r="H462" s="680" t="s">
        <v>3075</v>
      </c>
      <c r="I462" s="680" t="s">
        <v>227</v>
      </c>
      <c r="J462" s="680" t="s">
        <v>1011</v>
      </c>
    </row>
    <row r="463" spans="1:10">
      <c r="A463" s="682">
        <v>30183872</v>
      </c>
      <c r="B463" s="680" t="s">
        <v>1011</v>
      </c>
      <c r="C463" s="680">
        <v>2810034</v>
      </c>
      <c r="D463" s="680" t="s">
        <v>52</v>
      </c>
      <c r="E463" s="680" t="s">
        <v>3038</v>
      </c>
      <c r="F463" s="680" t="s">
        <v>1011</v>
      </c>
      <c r="G463" s="680" t="s">
        <v>4524</v>
      </c>
      <c r="H463" s="680" t="s">
        <v>3106</v>
      </c>
      <c r="I463" s="680" t="s">
        <v>1011</v>
      </c>
      <c r="J463" s="680" t="s">
        <v>1011</v>
      </c>
    </row>
    <row r="464" spans="1:10">
      <c r="A464" s="682">
        <v>30085259</v>
      </c>
      <c r="B464" s="680" t="s">
        <v>318</v>
      </c>
      <c r="C464" s="680">
        <v>6143985</v>
      </c>
      <c r="D464" s="680" t="s">
        <v>52</v>
      </c>
      <c r="E464" s="680" t="s">
        <v>2991</v>
      </c>
      <c r="F464" s="680" t="s">
        <v>1011</v>
      </c>
      <c r="G464" s="680" t="s">
        <v>3812</v>
      </c>
      <c r="H464" s="680" t="s">
        <v>2995</v>
      </c>
      <c r="I464" s="680" t="s">
        <v>227</v>
      </c>
      <c r="J464" s="680" t="s">
        <v>1011</v>
      </c>
    </row>
    <row r="465" spans="1:10">
      <c r="A465" s="682">
        <v>30485764</v>
      </c>
      <c r="B465" s="680" t="s">
        <v>156</v>
      </c>
      <c r="C465" s="680">
        <v>90000</v>
      </c>
      <c r="D465" s="680" t="s">
        <v>98</v>
      </c>
      <c r="E465" s="680" t="s">
        <v>3056</v>
      </c>
      <c r="F465" s="680" t="s">
        <v>1011</v>
      </c>
      <c r="G465" s="680" t="s">
        <v>4711</v>
      </c>
      <c r="H465" s="680" t="s">
        <v>2990</v>
      </c>
      <c r="I465" s="680" t="s">
        <v>50</v>
      </c>
      <c r="J465" s="680" t="s">
        <v>142</v>
      </c>
    </row>
    <row r="466" spans="1:10">
      <c r="A466" s="682">
        <v>30465589</v>
      </c>
      <c r="B466" s="680" t="s">
        <v>1011</v>
      </c>
      <c r="C466" s="680">
        <v>1260784</v>
      </c>
      <c r="D466" s="680" t="s">
        <v>52</v>
      </c>
      <c r="E466" s="680" t="s">
        <v>3027</v>
      </c>
      <c r="F466" s="680" t="s">
        <v>1011</v>
      </c>
      <c r="G466" s="680" t="s">
        <v>4548</v>
      </c>
      <c r="H466" s="680" t="s">
        <v>3102</v>
      </c>
      <c r="I466" s="680" t="s">
        <v>1011</v>
      </c>
      <c r="J466" s="680" t="s">
        <v>55</v>
      </c>
    </row>
    <row r="467" spans="1:10">
      <c r="A467" s="682">
        <v>30135233</v>
      </c>
      <c r="B467" s="680" t="s">
        <v>560</v>
      </c>
      <c r="C467" s="680">
        <v>2272591</v>
      </c>
      <c r="D467" s="680" t="s">
        <v>52</v>
      </c>
      <c r="E467" s="680" t="s">
        <v>2978</v>
      </c>
      <c r="F467" s="680" t="s">
        <v>1011</v>
      </c>
      <c r="G467" s="680" t="s">
        <v>3887</v>
      </c>
      <c r="H467" s="680" t="s">
        <v>2990</v>
      </c>
      <c r="I467" s="680" t="s">
        <v>560</v>
      </c>
      <c r="J467" s="680" t="s">
        <v>1011</v>
      </c>
    </row>
    <row r="468" spans="1:10">
      <c r="A468" s="682">
        <v>30468189</v>
      </c>
      <c r="B468" s="680" t="s">
        <v>1011</v>
      </c>
      <c r="C468" s="680">
        <v>671004</v>
      </c>
      <c r="D468" s="680" t="s">
        <v>52</v>
      </c>
      <c r="E468" s="680" t="s">
        <v>2978</v>
      </c>
      <c r="F468" s="680" t="s">
        <v>1011</v>
      </c>
      <c r="G468" s="680" t="s">
        <v>3051</v>
      </c>
      <c r="H468" s="680" t="s">
        <v>2741</v>
      </c>
      <c r="I468" s="680" t="s">
        <v>1011</v>
      </c>
      <c r="J468" s="680" t="s">
        <v>1011</v>
      </c>
    </row>
    <row r="469" spans="1:10">
      <c r="A469" s="682">
        <v>40004251</v>
      </c>
      <c r="B469" s="680" t="s">
        <v>1011</v>
      </c>
      <c r="C469" s="680">
        <v>800500</v>
      </c>
      <c r="D469" s="680" t="s">
        <v>98</v>
      </c>
      <c r="E469" s="680" t="s">
        <v>3013</v>
      </c>
      <c r="F469" s="680" t="s">
        <v>1011</v>
      </c>
      <c r="G469" s="680" t="s">
        <v>3826</v>
      </c>
      <c r="H469" s="680" t="s">
        <v>2990</v>
      </c>
      <c r="I469" s="680" t="s">
        <v>1011</v>
      </c>
      <c r="J469" s="680" t="s">
        <v>263</v>
      </c>
    </row>
    <row r="470" spans="1:10">
      <c r="A470" s="682">
        <v>30092135</v>
      </c>
      <c r="B470" s="680" t="s">
        <v>480</v>
      </c>
      <c r="C470" s="680">
        <v>82390</v>
      </c>
      <c r="D470" s="680" t="s">
        <v>52</v>
      </c>
      <c r="E470" s="680" t="s">
        <v>3010</v>
      </c>
      <c r="F470" s="680" t="s">
        <v>1011</v>
      </c>
      <c r="G470" s="680" t="s">
        <v>3827</v>
      </c>
      <c r="H470" s="680" t="s">
        <v>3106</v>
      </c>
      <c r="I470" s="680" t="s">
        <v>402</v>
      </c>
      <c r="J470" s="680" t="s">
        <v>1011</v>
      </c>
    </row>
    <row r="471" spans="1:10">
      <c r="A471" s="682">
        <v>30483006</v>
      </c>
      <c r="B471" s="680" t="s">
        <v>1011</v>
      </c>
      <c r="C471" s="680">
        <v>153900</v>
      </c>
      <c r="D471" s="680" t="s">
        <v>52</v>
      </c>
      <c r="E471" s="680" t="s">
        <v>2978</v>
      </c>
      <c r="F471" s="680" t="s">
        <v>1011</v>
      </c>
      <c r="G471" s="680" t="s">
        <v>3828</v>
      </c>
      <c r="H471" s="680" t="s">
        <v>2741</v>
      </c>
      <c r="I471" s="680" t="s">
        <v>1011</v>
      </c>
      <c r="J471" s="680" t="s">
        <v>1011</v>
      </c>
    </row>
    <row r="472" spans="1:10">
      <c r="A472" s="682">
        <v>30284622</v>
      </c>
      <c r="B472" s="680" t="s">
        <v>156</v>
      </c>
      <c r="C472" s="680">
        <v>692739</v>
      </c>
      <c r="D472" s="680" t="s">
        <v>52</v>
      </c>
      <c r="E472" s="680" t="s">
        <v>2978</v>
      </c>
      <c r="F472" s="680" t="s">
        <v>1011</v>
      </c>
      <c r="G472" s="680" t="s">
        <v>3829</v>
      </c>
      <c r="H472" s="680" t="s">
        <v>2995</v>
      </c>
      <c r="I472" s="680" t="s">
        <v>50</v>
      </c>
      <c r="J472" s="680" t="s">
        <v>263</v>
      </c>
    </row>
    <row r="473" spans="1:10">
      <c r="A473" s="682">
        <v>40005570</v>
      </c>
      <c r="B473" s="680" t="s">
        <v>3019</v>
      </c>
      <c r="C473" s="680">
        <v>4828</v>
      </c>
      <c r="D473" s="680" t="s">
        <v>52</v>
      </c>
      <c r="E473" s="680" t="s">
        <v>2991</v>
      </c>
      <c r="F473" s="680" t="s">
        <v>1011</v>
      </c>
      <c r="G473" s="680" t="s">
        <v>3830</v>
      </c>
      <c r="H473" s="680" t="s">
        <v>2980</v>
      </c>
      <c r="I473" s="680" t="s">
        <v>402</v>
      </c>
      <c r="J473" s="680" t="s">
        <v>1011</v>
      </c>
    </row>
    <row r="474" spans="1:10">
      <c r="A474" s="682">
        <v>40007043</v>
      </c>
      <c r="B474" s="680" t="s">
        <v>468</v>
      </c>
      <c r="C474" s="680">
        <v>2000</v>
      </c>
      <c r="D474" s="680" t="s">
        <v>52</v>
      </c>
      <c r="E474" s="680" t="s">
        <v>2991</v>
      </c>
      <c r="F474" s="680" t="s">
        <v>1011</v>
      </c>
      <c r="G474" s="680" t="s">
        <v>3831</v>
      </c>
      <c r="H474" s="680" t="s">
        <v>3102</v>
      </c>
      <c r="I474" s="680" t="s">
        <v>402</v>
      </c>
      <c r="J474" s="680" t="s">
        <v>1011</v>
      </c>
    </row>
    <row r="475" spans="1:10">
      <c r="A475" s="682">
        <v>30057787</v>
      </c>
      <c r="B475" s="680" t="s">
        <v>561</v>
      </c>
      <c r="C475" s="680">
        <v>4767776</v>
      </c>
      <c r="D475" s="680" t="s">
        <v>52</v>
      </c>
      <c r="E475" s="680" t="s">
        <v>3013</v>
      </c>
      <c r="F475" s="680" t="s">
        <v>1011</v>
      </c>
      <c r="G475" s="680" t="s">
        <v>3221</v>
      </c>
      <c r="H475" s="680" t="s">
        <v>2988</v>
      </c>
      <c r="I475" s="680" t="s">
        <v>560</v>
      </c>
      <c r="J475" s="680" t="s">
        <v>55</v>
      </c>
    </row>
    <row r="476" spans="1:10">
      <c r="A476" s="682">
        <v>30341233</v>
      </c>
      <c r="B476" s="680" t="s">
        <v>1011</v>
      </c>
      <c r="C476" s="680">
        <v>334014</v>
      </c>
      <c r="D476" s="680" t="s">
        <v>52</v>
      </c>
      <c r="E476" s="680" t="s">
        <v>2978</v>
      </c>
      <c r="F476" s="680" t="s">
        <v>1011</v>
      </c>
      <c r="G476" s="680" t="s">
        <v>676</v>
      </c>
      <c r="H476" s="680" t="s">
        <v>2741</v>
      </c>
      <c r="I476" s="680" t="s">
        <v>560</v>
      </c>
      <c r="J476" s="680" t="s">
        <v>1011</v>
      </c>
    </row>
    <row r="477" spans="1:10">
      <c r="A477" s="682">
        <v>30038638</v>
      </c>
      <c r="B477" s="680" t="s">
        <v>420</v>
      </c>
      <c r="C477" s="680">
        <v>512481</v>
      </c>
      <c r="D477" s="680" t="s">
        <v>52</v>
      </c>
      <c r="E477" s="680" t="s">
        <v>3474</v>
      </c>
      <c r="F477" s="680" t="s">
        <v>1011</v>
      </c>
      <c r="G477" s="680" t="s">
        <v>3822</v>
      </c>
      <c r="H477" s="680" t="s">
        <v>2988</v>
      </c>
      <c r="I477" s="680" t="s">
        <v>402</v>
      </c>
      <c r="J477" s="680" t="s">
        <v>55</v>
      </c>
    </row>
    <row r="478" spans="1:10">
      <c r="A478" s="682">
        <v>30364425</v>
      </c>
      <c r="B478" s="680" t="s">
        <v>739</v>
      </c>
      <c r="C478" s="680">
        <v>1084691</v>
      </c>
      <c r="D478" s="680" t="s">
        <v>52</v>
      </c>
      <c r="E478" s="680" t="s">
        <v>3004</v>
      </c>
      <c r="F478" s="680" t="s">
        <v>1011</v>
      </c>
      <c r="G478" s="680" t="s">
        <v>3823</v>
      </c>
      <c r="H478" s="680" t="s">
        <v>2988</v>
      </c>
      <c r="I478" s="680" t="s">
        <v>227</v>
      </c>
      <c r="J478" s="680" t="s">
        <v>55</v>
      </c>
    </row>
    <row r="479" spans="1:10">
      <c r="A479" s="682">
        <v>30485141</v>
      </c>
      <c r="B479" s="680" t="s">
        <v>318</v>
      </c>
      <c r="C479" s="680">
        <v>229003</v>
      </c>
      <c r="D479" s="680" t="s">
        <v>52</v>
      </c>
      <c r="E479" s="680" t="s">
        <v>2978</v>
      </c>
      <c r="F479" s="680" t="s">
        <v>1011</v>
      </c>
      <c r="G479" s="680" t="s">
        <v>3941</v>
      </c>
      <c r="H479" s="680" t="s">
        <v>2988</v>
      </c>
      <c r="I479" s="680" t="s">
        <v>227</v>
      </c>
      <c r="J479" s="680" t="s">
        <v>1011</v>
      </c>
    </row>
    <row r="480" spans="1:10">
      <c r="A480" s="682">
        <v>30485098</v>
      </c>
      <c r="B480" s="680" t="s">
        <v>1011</v>
      </c>
      <c r="C480" s="680">
        <v>512999</v>
      </c>
      <c r="D480" s="680" t="s">
        <v>52</v>
      </c>
      <c r="E480" s="680" t="s">
        <v>2978</v>
      </c>
      <c r="F480" s="680" t="s">
        <v>1011</v>
      </c>
      <c r="G480" s="680" t="s">
        <v>3942</v>
      </c>
      <c r="H480" s="680" t="s">
        <v>3075</v>
      </c>
      <c r="I480" s="680" t="s">
        <v>1011</v>
      </c>
      <c r="J480" s="680" t="s">
        <v>1011</v>
      </c>
    </row>
    <row r="481" spans="1:10">
      <c r="A481" s="682">
        <v>30384429</v>
      </c>
      <c r="B481" s="680" t="s">
        <v>1011</v>
      </c>
      <c r="C481" s="680">
        <v>933924</v>
      </c>
      <c r="D481" s="680" t="s">
        <v>98</v>
      </c>
      <c r="E481" s="680" t="s">
        <v>2978</v>
      </c>
      <c r="F481" s="680" t="s">
        <v>1011</v>
      </c>
      <c r="G481" s="680" t="s">
        <v>3839</v>
      </c>
      <c r="H481" s="680" t="s">
        <v>2990</v>
      </c>
      <c r="I481" s="680" t="s">
        <v>1011</v>
      </c>
      <c r="J481" s="680" t="s">
        <v>1011</v>
      </c>
    </row>
    <row r="482" spans="1:10">
      <c r="A482" s="682">
        <v>30479286</v>
      </c>
      <c r="B482" s="680" t="s">
        <v>270</v>
      </c>
      <c r="C482" s="680">
        <v>334129</v>
      </c>
      <c r="D482" s="680" t="s">
        <v>52</v>
      </c>
      <c r="E482" s="680" t="s">
        <v>2978</v>
      </c>
      <c r="F482" s="680" t="s">
        <v>1011</v>
      </c>
      <c r="G482" s="680" t="s">
        <v>3840</v>
      </c>
      <c r="H482" s="680" t="s">
        <v>2988</v>
      </c>
      <c r="I482" s="680" t="s">
        <v>227</v>
      </c>
      <c r="J482" s="680" t="s">
        <v>142</v>
      </c>
    </row>
    <row r="483" spans="1:10">
      <c r="A483" s="682">
        <v>40000843</v>
      </c>
      <c r="B483" s="680" t="s">
        <v>1011</v>
      </c>
      <c r="C483" s="680">
        <v>77687</v>
      </c>
      <c r="D483" s="680" t="s">
        <v>52</v>
      </c>
      <c r="E483" s="680" t="s">
        <v>2978</v>
      </c>
      <c r="F483" s="680" t="s">
        <v>1011</v>
      </c>
      <c r="G483" s="680" t="s">
        <v>3841</v>
      </c>
      <c r="H483" s="680" t="s">
        <v>2741</v>
      </c>
      <c r="I483" s="680" t="s">
        <v>1011</v>
      </c>
      <c r="J483" s="680" t="s">
        <v>1011</v>
      </c>
    </row>
    <row r="484" spans="1:10">
      <c r="A484" s="682">
        <v>30428675</v>
      </c>
      <c r="B484" s="680" t="s">
        <v>284</v>
      </c>
      <c r="C484" s="680">
        <v>847424</v>
      </c>
      <c r="D484" s="680" t="s">
        <v>52</v>
      </c>
      <c r="E484" s="680" t="s">
        <v>2978</v>
      </c>
      <c r="F484" s="680" t="s">
        <v>1011</v>
      </c>
      <c r="G484" s="680" t="s">
        <v>3842</v>
      </c>
      <c r="H484" s="680" t="s">
        <v>2988</v>
      </c>
      <c r="I484" s="680" t="s">
        <v>227</v>
      </c>
      <c r="J484" s="680" t="s">
        <v>263</v>
      </c>
    </row>
    <row r="485" spans="1:10">
      <c r="A485" s="682">
        <v>40000463</v>
      </c>
      <c r="B485" s="680" t="s">
        <v>739</v>
      </c>
      <c r="C485" s="680">
        <v>1641601</v>
      </c>
      <c r="D485" s="680" t="s">
        <v>52</v>
      </c>
      <c r="E485" s="680" t="s">
        <v>2978</v>
      </c>
      <c r="F485" s="680" t="s">
        <v>1011</v>
      </c>
      <c r="G485" s="680" t="s">
        <v>3843</v>
      </c>
      <c r="H485" s="680" t="s">
        <v>2988</v>
      </c>
      <c r="I485" s="680" t="s">
        <v>227</v>
      </c>
      <c r="J485" s="680" t="s">
        <v>1011</v>
      </c>
    </row>
    <row r="486" spans="1:10">
      <c r="A486" s="682">
        <v>30064230</v>
      </c>
      <c r="B486" s="680" t="s">
        <v>876</v>
      </c>
      <c r="C486" s="680">
        <v>1351737</v>
      </c>
      <c r="D486" s="680" t="s">
        <v>52</v>
      </c>
      <c r="E486" s="680" t="s">
        <v>2978</v>
      </c>
      <c r="F486" s="680" t="s">
        <v>1011</v>
      </c>
      <c r="G486" s="680" t="s">
        <v>371</v>
      </c>
      <c r="H486" s="680" t="s">
        <v>2995</v>
      </c>
      <c r="I486" s="680" t="s">
        <v>227</v>
      </c>
      <c r="J486" s="680" t="s">
        <v>55</v>
      </c>
    </row>
    <row r="487" spans="1:10">
      <c r="A487" s="682">
        <v>40008552</v>
      </c>
      <c r="B487" s="680" t="s">
        <v>270</v>
      </c>
      <c r="C487" s="680">
        <v>30000</v>
      </c>
      <c r="D487" s="680" t="s">
        <v>52</v>
      </c>
      <c r="E487" s="680" t="s">
        <v>2978</v>
      </c>
      <c r="F487" s="680" t="s">
        <v>1011</v>
      </c>
      <c r="G487" s="680" t="s">
        <v>3832</v>
      </c>
      <c r="H487" s="680" t="s">
        <v>2995</v>
      </c>
      <c r="I487" s="680" t="s">
        <v>227</v>
      </c>
      <c r="J487" s="680" t="s">
        <v>1011</v>
      </c>
    </row>
    <row r="488" spans="1:10">
      <c r="A488" s="682">
        <v>40004810</v>
      </c>
      <c r="B488" s="680" t="s">
        <v>339</v>
      </c>
      <c r="C488" s="680">
        <v>350000</v>
      </c>
      <c r="D488" s="680" t="s">
        <v>52</v>
      </c>
      <c r="E488" s="680" t="s">
        <v>2978</v>
      </c>
      <c r="F488" s="680" t="s">
        <v>1011</v>
      </c>
      <c r="G488" s="680" t="s">
        <v>3844</v>
      </c>
      <c r="H488" s="680" t="s">
        <v>2980</v>
      </c>
      <c r="I488" s="680" t="s">
        <v>227</v>
      </c>
      <c r="J488" s="680" t="s">
        <v>1011</v>
      </c>
    </row>
    <row r="489" spans="1:10">
      <c r="A489" s="682">
        <v>40005880</v>
      </c>
      <c r="B489" s="680" t="s">
        <v>318</v>
      </c>
      <c r="C489" s="680">
        <v>65717</v>
      </c>
      <c r="D489" s="680" t="s">
        <v>52</v>
      </c>
      <c r="E489" s="680" t="s">
        <v>2978</v>
      </c>
      <c r="F489" s="680" t="s">
        <v>1011</v>
      </c>
      <c r="G489" s="680" t="s">
        <v>3845</v>
      </c>
      <c r="H489" s="680" t="s">
        <v>2982</v>
      </c>
      <c r="I489" s="680" t="s">
        <v>227</v>
      </c>
      <c r="J489" s="680" t="s">
        <v>1011</v>
      </c>
    </row>
    <row r="490" spans="1:10">
      <c r="A490" s="682">
        <v>30362030</v>
      </c>
      <c r="B490" s="680" t="s">
        <v>794</v>
      </c>
      <c r="C490" s="680">
        <v>47124</v>
      </c>
      <c r="D490" s="680" t="s">
        <v>52</v>
      </c>
      <c r="E490" s="680" t="s">
        <v>2978</v>
      </c>
      <c r="F490" s="680" t="s">
        <v>1011</v>
      </c>
      <c r="G490" s="680" t="s">
        <v>3846</v>
      </c>
      <c r="H490" s="680" t="s">
        <v>2995</v>
      </c>
      <c r="I490" s="680" t="s">
        <v>50</v>
      </c>
      <c r="J490" s="680" t="s">
        <v>1011</v>
      </c>
    </row>
    <row r="491" spans="1:10">
      <c r="A491" s="682">
        <v>30076663</v>
      </c>
      <c r="B491" s="680" t="s">
        <v>403</v>
      </c>
      <c r="C491" s="680">
        <v>564531</v>
      </c>
      <c r="D491" s="680" t="s">
        <v>52</v>
      </c>
      <c r="E491" s="680" t="s">
        <v>2978</v>
      </c>
      <c r="F491" s="680" t="s">
        <v>1011</v>
      </c>
      <c r="G491" s="680" t="s">
        <v>3847</v>
      </c>
      <c r="H491" s="680" t="s">
        <v>2980</v>
      </c>
      <c r="I491" s="680" t="s">
        <v>402</v>
      </c>
      <c r="J491" s="680" t="s">
        <v>1011</v>
      </c>
    </row>
    <row r="492" spans="1:10">
      <c r="A492" s="682">
        <v>40000186</v>
      </c>
      <c r="B492" s="680" t="s">
        <v>183</v>
      </c>
      <c r="C492" s="680">
        <v>90000</v>
      </c>
      <c r="D492" s="680" t="s">
        <v>52</v>
      </c>
      <c r="E492" s="680" t="s">
        <v>2978</v>
      </c>
      <c r="F492" s="680" t="s">
        <v>1011</v>
      </c>
      <c r="G492" s="680" t="s">
        <v>3848</v>
      </c>
      <c r="H492" s="680" t="s">
        <v>2988</v>
      </c>
      <c r="I492" s="680" t="s">
        <v>50</v>
      </c>
      <c r="J492" s="680" t="s">
        <v>1011</v>
      </c>
    </row>
    <row r="493" spans="1:10">
      <c r="A493" s="682">
        <v>40003406</v>
      </c>
      <c r="B493" s="680" t="s">
        <v>403</v>
      </c>
      <c r="C493" s="680">
        <v>2175284</v>
      </c>
      <c r="D493" s="680" t="s">
        <v>52</v>
      </c>
      <c r="E493" s="680" t="s">
        <v>2978</v>
      </c>
      <c r="F493" s="680" t="s">
        <v>1011</v>
      </c>
      <c r="G493" s="680" t="s">
        <v>3849</v>
      </c>
      <c r="H493" s="680" t="s">
        <v>2982</v>
      </c>
      <c r="I493" s="680" t="s">
        <v>402</v>
      </c>
      <c r="J493" s="680" t="s">
        <v>1011</v>
      </c>
    </row>
    <row r="494" spans="1:10">
      <c r="A494" s="682">
        <v>40008354</v>
      </c>
      <c r="B494" s="680" t="s">
        <v>427</v>
      </c>
      <c r="C494" s="680">
        <v>35687</v>
      </c>
      <c r="D494" s="680" t="s">
        <v>52</v>
      </c>
      <c r="E494" s="680" t="s">
        <v>2978</v>
      </c>
      <c r="F494" s="680" t="s">
        <v>1011</v>
      </c>
      <c r="G494" s="680" t="s">
        <v>4712</v>
      </c>
      <c r="H494" s="680" t="s">
        <v>2990</v>
      </c>
      <c r="I494" s="680" t="s">
        <v>402</v>
      </c>
      <c r="J494" s="680" t="s">
        <v>1011</v>
      </c>
    </row>
    <row r="495" spans="1:10">
      <c r="A495" s="682">
        <v>40008353</v>
      </c>
      <c r="B495" s="680" t="s">
        <v>427</v>
      </c>
      <c r="C495" s="680">
        <v>39307</v>
      </c>
      <c r="D495" s="680" t="s">
        <v>52</v>
      </c>
      <c r="E495" s="680" t="s">
        <v>2978</v>
      </c>
      <c r="F495" s="680" t="s">
        <v>1011</v>
      </c>
      <c r="G495" s="680" t="s">
        <v>3850</v>
      </c>
      <c r="H495" s="680" t="s">
        <v>2988</v>
      </c>
      <c r="I495" s="680" t="s">
        <v>402</v>
      </c>
      <c r="J495" s="680" t="s">
        <v>1011</v>
      </c>
    </row>
    <row r="496" spans="1:10">
      <c r="A496" s="682">
        <v>30481245</v>
      </c>
      <c r="B496" s="680" t="s">
        <v>1011</v>
      </c>
      <c r="C496" s="680">
        <v>2279125</v>
      </c>
      <c r="D496" s="680" t="s">
        <v>52</v>
      </c>
      <c r="E496" s="680" t="s">
        <v>3013</v>
      </c>
      <c r="F496" s="680" t="s">
        <v>1011</v>
      </c>
      <c r="G496" s="680" t="s">
        <v>3833</v>
      </c>
      <c r="H496" s="680" t="s">
        <v>2980</v>
      </c>
      <c r="I496" s="680" t="s">
        <v>1011</v>
      </c>
      <c r="J496" s="680" t="s">
        <v>1011</v>
      </c>
    </row>
    <row r="497" spans="1:10">
      <c r="A497" s="682">
        <v>30483001</v>
      </c>
      <c r="B497" s="680" t="s">
        <v>403</v>
      </c>
      <c r="C497" s="680">
        <v>1176540</v>
      </c>
      <c r="D497" s="680" t="s">
        <v>52</v>
      </c>
      <c r="E497" s="680" t="s">
        <v>3004</v>
      </c>
      <c r="F497" s="680" t="s">
        <v>1011</v>
      </c>
      <c r="G497" s="680" t="s">
        <v>3834</v>
      </c>
      <c r="H497" s="680" t="s">
        <v>2988</v>
      </c>
      <c r="I497" s="680" t="s">
        <v>402</v>
      </c>
      <c r="J497" s="680" t="s">
        <v>55</v>
      </c>
    </row>
    <row r="498" spans="1:10">
      <c r="A498" s="682">
        <v>30086361</v>
      </c>
      <c r="B498" s="680" t="s">
        <v>576</v>
      </c>
      <c r="C498" s="680">
        <v>3900581</v>
      </c>
      <c r="D498" s="680" t="s">
        <v>52</v>
      </c>
      <c r="E498" s="680" t="s">
        <v>2978</v>
      </c>
      <c r="F498" s="680" t="s">
        <v>1011</v>
      </c>
      <c r="G498" s="680" t="s">
        <v>3835</v>
      </c>
      <c r="H498" s="680" t="s">
        <v>2995</v>
      </c>
      <c r="I498" s="680" t="s">
        <v>560</v>
      </c>
      <c r="J498" s="680" t="s">
        <v>55</v>
      </c>
    </row>
    <row r="499" spans="1:10">
      <c r="A499" s="682">
        <v>30091901</v>
      </c>
      <c r="B499" s="680" t="s">
        <v>439</v>
      </c>
      <c r="C499" s="680">
        <v>554800</v>
      </c>
      <c r="D499" s="680" t="s">
        <v>52</v>
      </c>
      <c r="E499" s="680" t="s">
        <v>2978</v>
      </c>
      <c r="F499" s="680" t="s">
        <v>1011</v>
      </c>
      <c r="G499" s="680" t="s">
        <v>3836</v>
      </c>
      <c r="H499" s="680" t="s">
        <v>2990</v>
      </c>
      <c r="I499" s="680" t="s">
        <v>402</v>
      </c>
      <c r="J499" s="680" t="s">
        <v>55</v>
      </c>
    </row>
    <row r="500" spans="1:10">
      <c r="A500" s="682">
        <v>30112219</v>
      </c>
      <c r="B500" s="680" t="s">
        <v>1011</v>
      </c>
      <c r="C500" s="680">
        <v>385532</v>
      </c>
      <c r="D500" s="680" t="s">
        <v>98</v>
      </c>
      <c r="E500" s="680" t="s">
        <v>3013</v>
      </c>
      <c r="F500" s="680" t="s">
        <v>1011</v>
      </c>
      <c r="G500" s="680" t="s">
        <v>3456</v>
      </c>
      <c r="H500" s="680" t="s">
        <v>2995</v>
      </c>
      <c r="I500" s="680" t="s">
        <v>1011</v>
      </c>
      <c r="J500" s="680" t="s">
        <v>55</v>
      </c>
    </row>
    <row r="501" spans="1:10">
      <c r="A501" s="682">
        <v>40003324</v>
      </c>
      <c r="B501" s="680" t="s">
        <v>490</v>
      </c>
      <c r="C501" s="680">
        <v>71253</v>
      </c>
      <c r="D501" s="680" t="s">
        <v>52</v>
      </c>
      <c r="E501" s="680" t="s">
        <v>2978</v>
      </c>
      <c r="F501" s="680" t="s">
        <v>1011</v>
      </c>
      <c r="G501" s="680" t="s">
        <v>3813</v>
      </c>
      <c r="H501" s="680" t="s">
        <v>2995</v>
      </c>
      <c r="I501" s="680" t="s">
        <v>402</v>
      </c>
      <c r="J501" s="680" t="s">
        <v>1011</v>
      </c>
    </row>
    <row r="502" spans="1:10">
      <c r="A502" s="682">
        <v>40004809</v>
      </c>
      <c r="B502" s="680" t="s">
        <v>339</v>
      </c>
      <c r="C502" s="680">
        <v>300000</v>
      </c>
      <c r="D502" s="680" t="s">
        <v>52</v>
      </c>
      <c r="E502" s="680" t="s">
        <v>2978</v>
      </c>
      <c r="F502" s="680" t="s">
        <v>1011</v>
      </c>
      <c r="G502" s="680" t="s">
        <v>3814</v>
      </c>
      <c r="H502" s="680" t="s">
        <v>2995</v>
      </c>
      <c r="I502" s="680" t="s">
        <v>227</v>
      </c>
      <c r="J502" s="680" t="s">
        <v>1011</v>
      </c>
    </row>
    <row r="503" spans="1:10">
      <c r="A503" s="682">
        <v>40006692</v>
      </c>
      <c r="B503" s="680" t="s">
        <v>403</v>
      </c>
      <c r="C503" s="680">
        <v>6000</v>
      </c>
      <c r="D503" s="680" t="s">
        <v>52</v>
      </c>
      <c r="E503" s="680" t="s">
        <v>2991</v>
      </c>
      <c r="F503" s="680" t="s">
        <v>1011</v>
      </c>
      <c r="G503" s="680" t="s">
        <v>3815</v>
      </c>
      <c r="H503" s="680" t="s">
        <v>2995</v>
      </c>
      <c r="I503" s="680" t="s">
        <v>402</v>
      </c>
      <c r="J503" s="680" t="s">
        <v>1011</v>
      </c>
    </row>
    <row r="504" spans="1:10">
      <c r="A504" s="682">
        <v>30438574</v>
      </c>
      <c r="B504" s="680" t="s">
        <v>468</v>
      </c>
      <c r="C504" s="680">
        <v>243570</v>
      </c>
      <c r="D504" s="680" t="s">
        <v>52</v>
      </c>
      <c r="E504" s="680" t="s">
        <v>2978</v>
      </c>
      <c r="F504" s="680" t="s">
        <v>1011</v>
      </c>
      <c r="G504" s="680" t="s">
        <v>3870</v>
      </c>
      <c r="H504" s="680" t="s">
        <v>2995</v>
      </c>
      <c r="I504" s="680" t="s">
        <v>402</v>
      </c>
      <c r="J504" s="680" t="s">
        <v>1011</v>
      </c>
    </row>
    <row r="505" spans="1:10">
      <c r="A505" s="682">
        <v>40007414</v>
      </c>
      <c r="B505" s="680" t="s">
        <v>739</v>
      </c>
      <c r="C505" s="680">
        <v>4616</v>
      </c>
      <c r="D505" s="680" t="s">
        <v>52</v>
      </c>
      <c r="E505" s="680" t="s">
        <v>2991</v>
      </c>
      <c r="F505" s="680" t="s">
        <v>1011</v>
      </c>
      <c r="G505" s="680" t="s">
        <v>3871</v>
      </c>
      <c r="H505" s="680" t="s">
        <v>2990</v>
      </c>
      <c r="I505" s="680" t="s">
        <v>227</v>
      </c>
      <c r="J505" s="680" t="s">
        <v>1011</v>
      </c>
    </row>
    <row r="506" spans="1:10">
      <c r="A506" s="682">
        <v>30482551</v>
      </c>
      <c r="B506" s="680" t="s">
        <v>420</v>
      </c>
      <c r="C506" s="680">
        <v>40000</v>
      </c>
      <c r="D506" s="680" t="s">
        <v>52</v>
      </c>
      <c r="E506" s="680" t="s">
        <v>2978</v>
      </c>
      <c r="F506" s="680" t="s">
        <v>1011</v>
      </c>
      <c r="G506" s="680" t="s">
        <v>3872</v>
      </c>
      <c r="H506" s="680" t="s">
        <v>2990</v>
      </c>
      <c r="I506" s="680" t="s">
        <v>402</v>
      </c>
      <c r="J506" s="680" t="s">
        <v>1011</v>
      </c>
    </row>
    <row r="507" spans="1:10">
      <c r="A507" s="682">
        <v>40008379</v>
      </c>
      <c r="B507" s="680" t="s">
        <v>1011</v>
      </c>
      <c r="C507" s="680">
        <v>39671</v>
      </c>
      <c r="D507" s="680" t="s">
        <v>52</v>
      </c>
      <c r="E507" s="680" t="s">
        <v>2978</v>
      </c>
      <c r="F507" s="680" t="s">
        <v>1011</v>
      </c>
      <c r="G507" s="680" t="s">
        <v>4713</v>
      </c>
      <c r="H507" s="680" t="s">
        <v>2995</v>
      </c>
      <c r="I507" s="680" t="s">
        <v>50</v>
      </c>
      <c r="J507" s="680" t="s">
        <v>1011</v>
      </c>
    </row>
    <row r="508" spans="1:10">
      <c r="A508" s="682">
        <v>30376727</v>
      </c>
      <c r="B508" s="680" t="s">
        <v>420</v>
      </c>
      <c r="C508" s="680">
        <v>169182</v>
      </c>
      <c r="D508" s="680" t="s">
        <v>98</v>
      </c>
      <c r="E508" s="680" t="s">
        <v>3123</v>
      </c>
      <c r="F508" s="680" t="s">
        <v>1011</v>
      </c>
      <c r="G508" s="680" t="s">
        <v>3857</v>
      </c>
      <c r="H508" s="680" t="s">
        <v>2988</v>
      </c>
      <c r="I508" s="680" t="s">
        <v>402</v>
      </c>
      <c r="J508" s="680" t="s">
        <v>1011</v>
      </c>
    </row>
    <row r="509" spans="1:10">
      <c r="A509" s="682">
        <v>40008474</v>
      </c>
      <c r="B509" s="680" t="s">
        <v>560</v>
      </c>
      <c r="C509" s="680">
        <v>25000</v>
      </c>
      <c r="D509" s="680" t="s">
        <v>52</v>
      </c>
      <c r="E509" s="680" t="s">
        <v>2978</v>
      </c>
      <c r="F509" s="680" t="s">
        <v>1011</v>
      </c>
      <c r="G509" s="680" t="s">
        <v>3851</v>
      </c>
      <c r="H509" s="680" t="s">
        <v>3024</v>
      </c>
      <c r="I509" s="680" t="s">
        <v>560</v>
      </c>
      <c r="J509" s="680" t="s">
        <v>1011</v>
      </c>
    </row>
    <row r="510" spans="1:10">
      <c r="A510" s="682">
        <v>40007743</v>
      </c>
      <c r="B510" s="680" t="s">
        <v>490</v>
      </c>
      <c r="C510" s="680">
        <v>34000</v>
      </c>
      <c r="D510" s="680" t="s">
        <v>98</v>
      </c>
      <c r="E510" s="680" t="s">
        <v>2978</v>
      </c>
      <c r="F510" s="680" t="s">
        <v>1011</v>
      </c>
      <c r="G510" s="680" t="s">
        <v>3858</v>
      </c>
      <c r="H510" s="680" t="s">
        <v>2995</v>
      </c>
      <c r="I510" s="680" t="s">
        <v>402</v>
      </c>
      <c r="J510" s="680" t="s">
        <v>1011</v>
      </c>
    </row>
    <row r="511" spans="1:10">
      <c r="A511" s="682">
        <v>40007527</v>
      </c>
      <c r="B511" s="680" t="s">
        <v>528</v>
      </c>
      <c r="C511" s="680">
        <v>162546</v>
      </c>
      <c r="D511" s="680" t="s">
        <v>52</v>
      </c>
      <c r="E511" s="680" t="s">
        <v>2978</v>
      </c>
      <c r="F511" s="680" t="s">
        <v>1011</v>
      </c>
      <c r="G511" s="680" t="s">
        <v>3215</v>
      </c>
      <c r="H511" s="680" t="s">
        <v>3002</v>
      </c>
      <c r="I511" s="680" t="s">
        <v>402</v>
      </c>
      <c r="J511" s="680" t="s">
        <v>1011</v>
      </c>
    </row>
    <row r="512" spans="1:10">
      <c r="A512" s="682">
        <v>40006579</v>
      </c>
      <c r="B512" s="680" t="s">
        <v>119</v>
      </c>
      <c r="C512" s="680">
        <v>76534</v>
      </c>
      <c r="D512" s="680" t="s">
        <v>52</v>
      </c>
      <c r="E512" s="680" t="s">
        <v>3010</v>
      </c>
      <c r="F512" s="680" t="s">
        <v>1011</v>
      </c>
      <c r="G512" s="680" t="s">
        <v>3859</v>
      </c>
      <c r="H512" s="680" t="s">
        <v>3106</v>
      </c>
      <c r="I512" s="680" t="s">
        <v>50</v>
      </c>
      <c r="J512" s="680" t="s">
        <v>55</v>
      </c>
    </row>
    <row r="513" spans="1:10">
      <c r="A513" s="682">
        <v>40007394</v>
      </c>
      <c r="B513" s="680" t="s">
        <v>739</v>
      </c>
      <c r="C513" s="680">
        <v>100000</v>
      </c>
      <c r="D513" s="680" t="s">
        <v>52</v>
      </c>
      <c r="E513" s="680" t="s">
        <v>2991</v>
      </c>
      <c r="F513" s="680" t="s">
        <v>1011</v>
      </c>
      <c r="G513" s="680" t="s">
        <v>3860</v>
      </c>
      <c r="H513" s="680" t="s">
        <v>2990</v>
      </c>
      <c r="I513" s="680" t="s">
        <v>227</v>
      </c>
      <c r="J513" s="680" t="s">
        <v>1011</v>
      </c>
    </row>
    <row r="514" spans="1:10">
      <c r="A514" s="682">
        <v>40006872</v>
      </c>
      <c r="B514" s="680" t="s">
        <v>528</v>
      </c>
      <c r="C514" s="680">
        <v>80900</v>
      </c>
      <c r="D514" s="680" t="s">
        <v>102</v>
      </c>
      <c r="E514" s="680" t="s">
        <v>3076</v>
      </c>
      <c r="F514" s="680" t="s">
        <v>1011</v>
      </c>
      <c r="G514" s="680" t="s">
        <v>3861</v>
      </c>
      <c r="H514" s="680" t="s">
        <v>3102</v>
      </c>
      <c r="I514" s="680" t="s">
        <v>402</v>
      </c>
      <c r="J514" s="680" t="s">
        <v>1011</v>
      </c>
    </row>
    <row r="515" spans="1:10">
      <c r="A515" s="682">
        <v>40007406</v>
      </c>
      <c r="B515" s="680" t="s">
        <v>739</v>
      </c>
      <c r="C515" s="680">
        <v>4616</v>
      </c>
      <c r="D515" s="680" t="s">
        <v>52</v>
      </c>
      <c r="E515" s="680" t="s">
        <v>2991</v>
      </c>
      <c r="F515" s="680" t="s">
        <v>1011</v>
      </c>
      <c r="G515" s="680" t="s">
        <v>3862</v>
      </c>
      <c r="H515" s="680" t="s">
        <v>2990</v>
      </c>
      <c r="I515" s="680" t="s">
        <v>227</v>
      </c>
      <c r="J515" s="680" t="s">
        <v>1011</v>
      </c>
    </row>
    <row r="516" spans="1:10">
      <c r="A516" s="682">
        <v>30476435</v>
      </c>
      <c r="B516" s="680" t="s">
        <v>490</v>
      </c>
      <c r="C516" s="680">
        <v>562159</v>
      </c>
      <c r="D516" s="680" t="s">
        <v>52</v>
      </c>
      <c r="E516" s="680" t="s">
        <v>3490</v>
      </c>
      <c r="F516" s="680" t="s">
        <v>1011</v>
      </c>
      <c r="G516" s="680" t="s">
        <v>3852</v>
      </c>
      <c r="H516" s="680" t="s">
        <v>2980</v>
      </c>
      <c r="I516" s="680" t="s">
        <v>402</v>
      </c>
      <c r="J516" s="680" t="s">
        <v>1011</v>
      </c>
    </row>
    <row r="517" spans="1:10">
      <c r="A517" s="682">
        <v>30486683</v>
      </c>
      <c r="B517" s="680" t="s">
        <v>403</v>
      </c>
      <c r="C517" s="680">
        <v>85000</v>
      </c>
      <c r="D517" s="680" t="s">
        <v>52</v>
      </c>
      <c r="E517" s="680" t="s">
        <v>2978</v>
      </c>
      <c r="F517" s="680" t="s">
        <v>1011</v>
      </c>
      <c r="G517" s="680" t="s">
        <v>3853</v>
      </c>
      <c r="H517" s="680" t="s">
        <v>2988</v>
      </c>
      <c r="I517" s="680" t="s">
        <v>402</v>
      </c>
      <c r="J517" s="680" t="s">
        <v>1011</v>
      </c>
    </row>
    <row r="518" spans="1:10">
      <c r="A518" s="682">
        <v>30124002</v>
      </c>
      <c r="B518" s="680" t="s">
        <v>794</v>
      </c>
      <c r="C518" s="680">
        <v>120479</v>
      </c>
      <c r="D518" s="680" t="s">
        <v>98</v>
      </c>
      <c r="E518" s="680" t="s">
        <v>3013</v>
      </c>
      <c r="F518" s="680" t="s">
        <v>1011</v>
      </c>
      <c r="G518" s="680" t="s">
        <v>3220</v>
      </c>
      <c r="H518" s="680" t="s">
        <v>2988</v>
      </c>
      <c r="I518" s="680" t="s">
        <v>50</v>
      </c>
      <c r="J518" s="680" t="s">
        <v>55</v>
      </c>
    </row>
    <row r="519" spans="1:10">
      <c r="A519" s="682">
        <v>30376572</v>
      </c>
      <c r="B519" s="680" t="s">
        <v>739</v>
      </c>
      <c r="C519" s="680">
        <v>338563</v>
      </c>
      <c r="D519" s="680" t="s">
        <v>52</v>
      </c>
      <c r="E519" s="680" t="s">
        <v>3123</v>
      </c>
      <c r="F519" s="680" t="s">
        <v>1011</v>
      </c>
      <c r="G519" s="680" t="s">
        <v>4050</v>
      </c>
      <c r="H519" s="680" t="s">
        <v>3012</v>
      </c>
      <c r="I519" s="680" t="s">
        <v>227</v>
      </c>
      <c r="J519" s="680" t="s">
        <v>1011</v>
      </c>
    </row>
    <row r="520" spans="1:10">
      <c r="A520" s="682">
        <v>40006298</v>
      </c>
      <c r="B520" s="680" t="s">
        <v>420</v>
      </c>
      <c r="C520" s="680">
        <v>89523</v>
      </c>
      <c r="D520" s="680" t="s">
        <v>52</v>
      </c>
      <c r="E520" s="680" t="s">
        <v>2991</v>
      </c>
      <c r="F520" s="680" t="s">
        <v>1011</v>
      </c>
      <c r="G520" s="680" t="s">
        <v>5012</v>
      </c>
      <c r="H520" s="680" t="s">
        <v>2980</v>
      </c>
      <c r="I520" s="680" t="s">
        <v>402</v>
      </c>
      <c r="J520" s="680" t="s">
        <v>1011</v>
      </c>
    </row>
    <row r="521" spans="1:10">
      <c r="A521" s="682">
        <v>30082185</v>
      </c>
      <c r="B521" s="680" t="s">
        <v>561</v>
      </c>
      <c r="C521" s="680">
        <v>538365</v>
      </c>
      <c r="D521" s="680" t="s">
        <v>52</v>
      </c>
      <c r="E521" s="680" t="s">
        <v>2978</v>
      </c>
      <c r="F521" s="680" t="s">
        <v>1011</v>
      </c>
      <c r="G521" s="680" t="s">
        <v>4340</v>
      </c>
      <c r="H521" s="680" t="s">
        <v>2990</v>
      </c>
      <c r="I521" s="680" t="s">
        <v>560</v>
      </c>
      <c r="J521" s="680" t="s">
        <v>55</v>
      </c>
    </row>
    <row r="522" spans="1:10">
      <c r="A522" s="682">
        <v>30182972</v>
      </c>
      <c r="B522" s="680" t="s">
        <v>339</v>
      </c>
      <c r="C522" s="680">
        <v>2676584</v>
      </c>
      <c r="D522" s="680" t="s">
        <v>52</v>
      </c>
      <c r="E522" s="680" t="s">
        <v>2978</v>
      </c>
      <c r="F522" s="680" t="s">
        <v>1011</v>
      </c>
      <c r="G522" s="680" t="s">
        <v>4367</v>
      </c>
      <c r="H522" s="680" t="s">
        <v>2990</v>
      </c>
      <c r="I522" s="680" t="s">
        <v>227</v>
      </c>
      <c r="J522" s="680" t="s">
        <v>1011</v>
      </c>
    </row>
    <row r="523" spans="1:10">
      <c r="A523" s="682">
        <v>40006820</v>
      </c>
      <c r="B523" s="680" t="s">
        <v>528</v>
      </c>
      <c r="C523" s="680">
        <v>1500</v>
      </c>
      <c r="D523" s="680" t="s">
        <v>98</v>
      </c>
      <c r="E523" s="680" t="s">
        <v>2991</v>
      </c>
      <c r="F523" s="680" t="s">
        <v>1011</v>
      </c>
      <c r="G523" s="680" t="s">
        <v>3495</v>
      </c>
      <c r="H523" s="680" t="s">
        <v>2995</v>
      </c>
      <c r="I523" s="680" t="s">
        <v>402</v>
      </c>
      <c r="J523" s="680" t="s">
        <v>1011</v>
      </c>
    </row>
    <row r="524" spans="1:10">
      <c r="A524" s="682">
        <v>30485137</v>
      </c>
      <c r="B524" s="680" t="s">
        <v>1011</v>
      </c>
      <c r="C524" s="680">
        <v>513001</v>
      </c>
      <c r="D524" s="680" t="s">
        <v>52</v>
      </c>
      <c r="E524" s="680" t="s">
        <v>2978</v>
      </c>
      <c r="F524" s="680" t="s">
        <v>1011</v>
      </c>
      <c r="G524" s="680" t="s">
        <v>4303</v>
      </c>
      <c r="H524" s="680" t="s">
        <v>3075</v>
      </c>
      <c r="I524" s="680" t="s">
        <v>1011</v>
      </c>
      <c r="J524" s="680" t="s">
        <v>1011</v>
      </c>
    </row>
    <row r="525" spans="1:10">
      <c r="A525" s="682">
        <v>30485153</v>
      </c>
      <c r="B525" s="680" t="s">
        <v>468</v>
      </c>
      <c r="C525" s="680">
        <v>235498</v>
      </c>
      <c r="D525" s="680" t="s">
        <v>52</v>
      </c>
      <c r="E525" s="680" t="s">
        <v>2978</v>
      </c>
      <c r="F525" s="680" t="s">
        <v>1011</v>
      </c>
      <c r="G525" s="680" t="s">
        <v>5013</v>
      </c>
      <c r="H525" s="680" t="s">
        <v>2982</v>
      </c>
      <c r="I525" s="680" t="s">
        <v>402</v>
      </c>
      <c r="J525" s="680" t="s">
        <v>1011</v>
      </c>
    </row>
    <row r="526" spans="1:10">
      <c r="A526" s="682">
        <v>30468193</v>
      </c>
      <c r="B526" s="680" t="s">
        <v>1011</v>
      </c>
      <c r="C526" s="680">
        <v>307800</v>
      </c>
      <c r="D526" s="680" t="s">
        <v>52</v>
      </c>
      <c r="E526" s="680" t="s">
        <v>2978</v>
      </c>
      <c r="F526" s="680" t="s">
        <v>1011</v>
      </c>
      <c r="G526" s="680" t="s">
        <v>4304</v>
      </c>
      <c r="H526" s="680" t="s">
        <v>2741</v>
      </c>
      <c r="I526" s="680" t="s">
        <v>1011</v>
      </c>
      <c r="J526" s="680" t="s">
        <v>1011</v>
      </c>
    </row>
    <row r="527" spans="1:10">
      <c r="A527" s="682">
        <v>30407375</v>
      </c>
      <c r="B527" s="680" t="s">
        <v>1011</v>
      </c>
      <c r="C527" s="680">
        <v>1710319</v>
      </c>
      <c r="D527" s="680" t="s">
        <v>52</v>
      </c>
      <c r="E527" s="680" t="s">
        <v>3013</v>
      </c>
      <c r="F527" s="680" t="s">
        <v>1011</v>
      </c>
      <c r="G527" s="680" t="s">
        <v>3035</v>
      </c>
      <c r="H527" s="680" t="s">
        <v>2988</v>
      </c>
      <c r="I527" s="680" t="s">
        <v>1011</v>
      </c>
      <c r="J527" s="680" t="s">
        <v>55</v>
      </c>
    </row>
    <row r="528" spans="1:10">
      <c r="A528" s="682">
        <v>30123182</v>
      </c>
      <c r="B528" s="680" t="s">
        <v>50</v>
      </c>
      <c r="C528" s="680">
        <v>5207342</v>
      </c>
      <c r="D528" s="680" t="s">
        <v>52</v>
      </c>
      <c r="E528" s="680" t="s">
        <v>3056</v>
      </c>
      <c r="F528" s="680" t="s">
        <v>1011</v>
      </c>
      <c r="G528" s="680" t="s">
        <v>3253</v>
      </c>
      <c r="H528" s="680" t="s">
        <v>2988</v>
      </c>
      <c r="I528" s="680" t="s">
        <v>50</v>
      </c>
      <c r="J528" s="680" t="s">
        <v>1011</v>
      </c>
    </row>
    <row r="529" spans="1:10">
      <c r="A529" s="682">
        <v>30122072</v>
      </c>
      <c r="B529" s="680" t="s">
        <v>739</v>
      </c>
      <c r="C529" s="680">
        <v>1140660</v>
      </c>
      <c r="D529" s="680" t="s">
        <v>52</v>
      </c>
      <c r="E529" s="680" t="s">
        <v>3013</v>
      </c>
      <c r="F529" s="680" t="s">
        <v>1011</v>
      </c>
      <c r="G529" s="680" t="s">
        <v>3219</v>
      </c>
      <c r="H529" s="680" t="s">
        <v>2995</v>
      </c>
      <c r="I529" s="680" t="s">
        <v>227</v>
      </c>
      <c r="J529" s="680" t="s">
        <v>55</v>
      </c>
    </row>
    <row r="530" spans="1:10">
      <c r="A530" s="682">
        <v>40006346</v>
      </c>
      <c r="B530" s="680" t="s">
        <v>403</v>
      </c>
      <c r="C530" s="680">
        <v>3500</v>
      </c>
      <c r="D530" s="680" t="s">
        <v>52</v>
      </c>
      <c r="E530" s="680" t="s">
        <v>2991</v>
      </c>
      <c r="F530" s="680" t="s">
        <v>1011</v>
      </c>
      <c r="G530" s="680" t="s">
        <v>4318</v>
      </c>
      <c r="H530" s="680" t="s">
        <v>3069</v>
      </c>
      <c r="I530" s="680" t="s">
        <v>402</v>
      </c>
      <c r="J530" s="680" t="s">
        <v>1011</v>
      </c>
    </row>
    <row r="531" spans="1:10">
      <c r="A531" s="682">
        <v>30482313</v>
      </c>
      <c r="B531" s="680" t="s">
        <v>1011</v>
      </c>
      <c r="C531" s="680">
        <v>721330</v>
      </c>
      <c r="D531" s="680" t="s">
        <v>52</v>
      </c>
      <c r="E531" s="680" t="s">
        <v>3027</v>
      </c>
      <c r="F531" s="680" t="s">
        <v>1011</v>
      </c>
      <c r="G531" s="680" t="s">
        <v>3445</v>
      </c>
      <c r="H531" s="680" t="s">
        <v>2980</v>
      </c>
      <c r="I531" s="680" t="s">
        <v>1011</v>
      </c>
      <c r="J531" s="680" t="s">
        <v>1011</v>
      </c>
    </row>
    <row r="532" spans="1:10">
      <c r="A532" s="682">
        <v>40005739</v>
      </c>
      <c r="B532" s="680" t="s">
        <v>227</v>
      </c>
      <c r="C532" s="680">
        <v>150000</v>
      </c>
      <c r="D532" s="680" t="s">
        <v>52</v>
      </c>
      <c r="E532" s="680" t="s">
        <v>2978</v>
      </c>
      <c r="F532" s="680" t="s">
        <v>1011</v>
      </c>
      <c r="G532" s="680" t="s">
        <v>4368</v>
      </c>
      <c r="H532" s="680" t="s">
        <v>3002</v>
      </c>
      <c r="I532" s="680" t="s">
        <v>227</v>
      </c>
      <c r="J532" s="680" t="s">
        <v>1011</v>
      </c>
    </row>
    <row r="533" spans="1:10">
      <c r="A533" s="682">
        <v>40005745</v>
      </c>
      <c r="B533" s="680" t="s">
        <v>284</v>
      </c>
      <c r="C533" s="680">
        <v>300000</v>
      </c>
      <c r="D533" s="680" t="s">
        <v>52</v>
      </c>
      <c r="E533" s="680" t="s">
        <v>2978</v>
      </c>
      <c r="F533" s="680" t="s">
        <v>1011</v>
      </c>
      <c r="G533" s="680" t="s">
        <v>4369</v>
      </c>
      <c r="H533" s="680" t="s">
        <v>2995</v>
      </c>
      <c r="I533" s="680" t="s">
        <v>227</v>
      </c>
      <c r="J533" s="680" t="s">
        <v>1011</v>
      </c>
    </row>
    <row r="534" spans="1:10">
      <c r="A534" s="682">
        <v>30080921</v>
      </c>
      <c r="B534" s="680" t="s">
        <v>739</v>
      </c>
      <c r="C534" s="680">
        <v>19420</v>
      </c>
      <c r="D534" s="680" t="s">
        <v>98</v>
      </c>
      <c r="E534" s="680" t="s">
        <v>2978</v>
      </c>
      <c r="F534" s="680" t="s">
        <v>1011</v>
      </c>
      <c r="G534" s="680" t="s">
        <v>3648</v>
      </c>
      <c r="H534" s="680" t="s">
        <v>2995</v>
      </c>
      <c r="I534" s="680" t="s">
        <v>227</v>
      </c>
      <c r="J534" s="680" t="s">
        <v>1011</v>
      </c>
    </row>
    <row r="535" spans="1:10">
      <c r="A535" s="682">
        <v>30488412</v>
      </c>
      <c r="B535" s="680" t="s">
        <v>318</v>
      </c>
      <c r="C535" s="680">
        <v>161850</v>
      </c>
      <c r="D535" s="680" t="s">
        <v>52</v>
      </c>
      <c r="E535" s="680" t="s">
        <v>2978</v>
      </c>
      <c r="F535" s="680" t="s">
        <v>1011</v>
      </c>
      <c r="G535" s="680" t="s">
        <v>3391</v>
      </c>
      <c r="H535" s="680" t="s">
        <v>3002</v>
      </c>
      <c r="I535" s="680" t="s">
        <v>227</v>
      </c>
      <c r="J535" s="680" t="s">
        <v>1011</v>
      </c>
    </row>
    <row r="536" spans="1:10">
      <c r="A536" s="682">
        <v>40003856</v>
      </c>
      <c r="B536" s="680" t="s">
        <v>1011</v>
      </c>
      <c r="C536" s="680">
        <v>543926</v>
      </c>
      <c r="D536" s="680" t="s">
        <v>52</v>
      </c>
      <c r="E536" s="680" t="s">
        <v>2978</v>
      </c>
      <c r="F536" s="680" t="s">
        <v>1011</v>
      </c>
      <c r="G536" s="680" t="s">
        <v>4314</v>
      </c>
      <c r="H536" s="680" t="s">
        <v>2995</v>
      </c>
      <c r="I536" s="680" t="s">
        <v>402</v>
      </c>
      <c r="J536" s="680" t="s">
        <v>1011</v>
      </c>
    </row>
    <row r="537" spans="1:10">
      <c r="A537" s="682">
        <v>40001341</v>
      </c>
      <c r="B537" s="680" t="s">
        <v>794</v>
      </c>
      <c r="C537" s="680">
        <v>152618</v>
      </c>
      <c r="D537" s="680" t="s">
        <v>52</v>
      </c>
      <c r="E537" s="680" t="s">
        <v>2978</v>
      </c>
      <c r="F537" s="680" t="s">
        <v>1011</v>
      </c>
      <c r="G537" s="680" t="s">
        <v>4320</v>
      </c>
      <c r="H537" s="680" t="s">
        <v>3002</v>
      </c>
      <c r="I537" s="680" t="s">
        <v>50</v>
      </c>
      <c r="J537" s="680" t="s">
        <v>1011</v>
      </c>
    </row>
    <row r="538" spans="1:10">
      <c r="A538" s="682">
        <v>30128506</v>
      </c>
      <c r="B538" s="680" t="s">
        <v>318</v>
      </c>
      <c r="C538" s="680">
        <v>291574</v>
      </c>
      <c r="D538" s="680" t="s">
        <v>52</v>
      </c>
      <c r="E538" s="680" t="s">
        <v>2978</v>
      </c>
      <c r="F538" s="680" t="s">
        <v>1011</v>
      </c>
      <c r="G538" s="680" t="s">
        <v>4321</v>
      </c>
      <c r="H538" s="680" t="s">
        <v>2988</v>
      </c>
      <c r="I538" s="680" t="s">
        <v>227</v>
      </c>
      <c r="J538" s="680" t="s">
        <v>55</v>
      </c>
    </row>
    <row r="539" spans="1:10">
      <c r="A539" s="682">
        <v>40006078</v>
      </c>
      <c r="B539" s="680" t="s">
        <v>480</v>
      </c>
      <c r="C539" s="680">
        <v>600000</v>
      </c>
      <c r="D539" s="680" t="s">
        <v>52</v>
      </c>
      <c r="E539" s="680" t="s">
        <v>2978</v>
      </c>
      <c r="F539" s="680" t="s">
        <v>1011</v>
      </c>
      <c r="G539" s="680" t="s">
        <v>3685</v>
      </c>
      <c r="H539" s="680" t="s">
        <v>2980</v>
      </c>
      <c r="I539" s="680" t="s">
        <v>402</v>
      </c>
      <c r="J539" s="680" t="s">
        <v>1011</v>
      </c>
    </row>
    <row r="540" spans="1:10">
      <c r="A540" s="682">
        <v>40007622</v>
      </c>
      <c r="B540" s="680" t="s">
        <v>876</v>
      </c>
      <c r="C540" s="680">
        <v>30000</v>
      </c>
      <c r="D540" s="680" t="s">
        <v>98</v>
      </c>
      <c r="E540" s="680" t="s">
        <v>2978</v>
      </c>
      <c r="F540" s="680" t="s">
        <v>1011</v>
      </c>
      <c r="G540" s="680" t="s">
        <v>3686</v>
      </c>
      <c r="H540" s="680" t="s">
        <v>2990</v>
      </c>
      <c r="I540" s="680" t="s">
        <v>227</v>
      </c>
      <c r="J540" s="680" t="s">
        <v>1011</v>
      </c>
    </row>
    <row r="541" spans="1:10">
      <c r="A541" s="682">
        <v>30478036</v>
      </c>
      <c r="B541" s="680" t="s">
        <v>794</v>
      </c>
      <c r="C541" s="680">
        <v>1229236</v>
      </c>
      <c r="D541" s="680" t="s">
        <v>52</v>
      </c>
      <c r="E541" s="680" t="s">
        <v>2978</v>
      </c>
      <c r="F541" s="680" t="s">
        <v>1011</v>
      </c>
      <c r="G541" s="680" t="s">
        <v>3400</v>
      </c>
      <c r="H541" s="680" t="s">
        <v>2995</v>
      </c>
      <c r="I541" s="680" t="s">
        <v>50</v>
      </c>
      <c r="J541" s="680" t="s">
        <v>1011</v>
      </c>
    </row>
    <row r="542" spans="1:10">
      <c r="A542" s="682">
        <v>30471852</v>
      </c>
      <c r="B542" s="680" t="s">
        <v>420</v>
      </c>
      <c r="C542" s="680">
        <v>697235</v>
      </c>
      <c r="D542" s="680" t="s">
        <v>52</v>
      </c>
      <c r="E542" s="680" t="s">
        <v>2978</v>
      </c>
      <c r="F542" s="680" t="s">
        <v>1011</v>
      </c>
      <c r="G542" s="680" t="s">
        <v>432</v>
      </c>
      <c r="H542" s="680" t="s">
        <v>2988</v>
      </c>
      <c r="I542" s="680" t="s">
        <v>402</v>
      </c>
      <c r="J542" s="680" t="s">
        <v>142</v>
      </c>
    </row>
    <row r="543" spans="1:10">
      <c r="A543" s="682">
        <v>30487187</v>
      </c>
      <c r="B543" s="680" t="s">
        <v>183</v>
      </c>
      <c r="C543" s="680">
        <v>119986</v>
      </c>
      <c r="D543" s="680" t="s">
        <v>52</v>
      </c>
      <c r="E543" s="680" t="s">
        <v>2978</v>
      </c>
      <c r="F543" s="680" t="s">
        <v>1011</v>
      </c>
      <c r="G543" s="680" t="s">
        <v>3688</v>
      </c>
      <c r="H543" s="680" t="s">
        <v>3002</v>
      </c>
      <c r="I543" s="680" t="s">
        <v>50</v>
      </c>
      <c r="J543" s="680" t="s">
        <v>1011</v>
      </c>
    </row>
    <row r="544" spans="1:10">
      <c r="A544" s="682">
        <v>30488542</v>
      </c>
      <c r="B544" s="680" t="s">
        <v>355</v>
      </c>
      <c r="C544" s="680">
        <v>48056</v>
      </c>
      <c r="D544" s="680" t="s">
        <v>52</v>
      </c>
      <c r="E544" s="680" t="s">
        <v>2978</v>
      </c>
      <c r="F544" s="680" t="s">
        <v>1011</v>
      </c>
      <c r="G544" s="680" t="s">
        <v>3689</v>
      </c>
      <c r="H544" s="680" t="s">
        <v>2988</v>
      </c>
      <c r="I544" s="680" t="s">
        <v>227</v>
      </c>
      <c r="J544" s="680" t="s">
        <v>1011</v>
      </c>
    </row>
    <row r="545" spans="1:10">
      <c r="A545" s="682">
        <v>30488660</v>
      </c>
      <c r="B545" s="680" t="s">
        <v>355</v>
      </c>
      <c r="C545" s="680">
        <v>67012</v>
      </c>
      <c r="D545" s="680" t="s">
        <v>52</v>
      </c>
      <c r="E545" s="680" t="s">
        <v>2978</v>
      </c>
      <c r="F545" s="680" t="s">
        <v>1011</v>
      </c>
      <c r="G545" s="680" t="s">
        <v>3690</v>
      </c>
      <c r="H545" s="680" t="s">
        <v>2988</v>
      </c>
      <c r="I545" s="680" t="s">
        <v>227</v>
      </c>
      <c r="J545" s="680" t="s">
        <v>1011</v>
      </c>
    </row>
    <row r="546" spans="1:10">
      <c r="A546" s="682">
        <v>40001654</v>
      </c>
      <c r="B546" s="680" t="s">
        <v>420</v>
      </c>
      <c r="C546" s="680">
        <v>76526</v>
      </c>
      <c r="D546" s="680" t="s">
        <v>52</v>
      </c>
      <c r="E546" s="680" t="s">
        <v>2978</v>
      </c>
      <c r="F546" s="680" t="s">
        <v>1011</v>
      </c>
      <c r="G546" s="680" t="s">
        <v>436</v>
      </c>
      <c r="H546" s="680" t="s">
        <v>3012</v>
      </c>
      <c r="I546" s="680" t="s">
        <v>402</v>
      </c>
      <c r="J546" s="680" t="s">
        <v>1011</v>
      </c>
    </row>
    <row r="547" spans="1:10">
      <c r="A547" s="682">
        <v>40001779</v>
      </c>
      <c r="B547" s="680" t="s">
        <v>119</v>
      </c>
      <c r="C547" s="680">
        <v>76510</v>
      </c>
      <c r="D547" s="680" t="s">
        <v>52</v>
      </c>
      <c r="E547" s="680" t="s">
        <v>3691</v>
      </c>
      <c r="F547" s="680" t="s">
        <v>1011</v>
      </c>
      <c r="G547" s="680" t="s">
        <v>3692</v>
      </c>
      <c r="H547" s="680" t="s">
        <v>2980</v>
      </c>
      <c r="I547" s="680" t="s">
        <v>50</v>
      </c>
      <c r="J547" s="680" t="s">
        <v>1011</v>
      </c>
    </row>
    <row r="548" spans="1:10">
      <c r="A548" s="682">
        <v>40000639</v>
      </c>
      <c r="B548" s="680" t="s">
        <v>576</v>
      </c>
      <c r="C548" s="680">
        <v>92340</v>
      </c>
      <c r="D548" s="680" t="s">
        <v>52</v>
      </c>
      <c r="E548" s="680" t="s">
        <v>2978</v>
      </c>
      <c r="F548" s="680" t="s">
        <v>1011</v>
      </c>
      <c r="G548" s="680" t="s">
        <v>3702</v>
      </c>
      <c r="H548" s="680" t="s">
        <v>2995</v>
      </c>
      <c r="I548" s="680" t="s">
        <v>560</v>
      </c>
      <c r="J548" s="680" t="s">
        <v>1011</v>
      </c>
    </row>
    <row r="549" spans="1:10">
      <c r="A549" s="682">
        <v>30484070</v>
      </c>
      <c r="B549" s="680" t="s">
        <v>561</v>
      </c>
      <c r="C549" s="680">
        <v>116159</v>
      </c>
      <c r="D549" s="680" t="s">
        <v>52</v>
      </c>
      <c r="E549" s="680" t="s">
        <v>3056</v>
      </c>
      <c r="F549" s="680" t="s">
        <v>1011</v>
      </c>
      <c r="G549" s="680" t="s">
        <v>4311</v>
      </c>
      <c r="H549" s="680" t="s">
        <v>2988</v>
      </c>
      <c r="I549" s="680" t="s">
        <v>560</v>
      </c>
      <c r="J549" s="680" t="s">
        <v>55</v>
      </c>
    </row>
    <row r="550" spans="1:10">
      <c r="A550" s="682">
        <v>30121997</v>
      </c>
      <c r="B550" s="680" t="s">
        <v>420</v>
      </c>
      <c r="C550" s="680">
        <v>9956890</v>
      </c>
      <c r="D550" s="680" t="s">
        <v>52</v>
      </c>
      <c r="E550" s="680" t="s">
        <v>3013</v>
      </c>
      <c r="F550" s="680" t="s">
        <v>1011</v>
      </c>
      <c r="G550" s="680" t="s">
        <v>3353</v>
      </c>
      <c r="H550" s="680" t="s">
        <v>2995</v>
      </c>
      <c r="I550" s="680" t="s">
        <v>402</v>
      </c>
      <c r="J550" s="680" t="s">
        <v>55</v>
      </c>
    </row>
    <row r="551" spans="1:10">
      <c r="A551" s="682">
        <v>30488875</v>
      </c>
      <c r="B551" s="680" t="s">
        <v>420</v>
      </c>
      <c r="C551" s="680">
        <v>251365</v>
      </c>
      <c r="D551" s="680" t="s">
        <v>52</v>
      </c>
      <c r="E551" s="680" t="s">
        <v>2978</v>
      </c>
      <c r="F551" s="680" t="s">
        <v>1011</v>
      </c>
      <c r="G551" s="680" t="s">
        <v>4315</v>
      </c>
      <c r="H551" s="680" t="s">
        <v>2982</v>
      </c>
      <c r="I551" s="680" t="s">
        <v>402</v>
      </c>
      <c r="J551" s="680" t="s">
        <v>1011</v>
      </c>
    </row>
    <row r="552" spans="1:10">
      <c r="A552" s="682">
        <v>40007693</v>
      </c>
      <c r="B552" s="680" t="s">
        <v>50</v>
      </c>
      <c r="C552" s="680">
        <v>44000000</v>
      </c>
      <c r="D552" s="680" t="s">
        <v>52</v>
      </c>
      <c r="E552" s="680" t="s">
        <v>2991</v>
      </c>
      <c r="F552" s="680" t="s">
        <v>1011</v>
      </c>
      <c r="G552" s="680" t="s">
        <v>4319</v>
      </c>
      <c r="H552" s="680" t="s">
        <v>3102</v>
      </c>
      <c r="I552" s="680" t="s">
        <v>50</v>
      </c>
      <c r="J552" s="680" t="s">
        <v>1011</v>
      </c>
    </row>
    <row r="553" spans="1:10">
      <c r="A553" s="682">
        <v>30101509</v>
      </c>
      <c r="B553" s="680" t="s">
        <v>1011</v>
      </c>
      <c r="C553" s="680">
        <v>22007180</v>
      </c>
      <c r="D553" s="680" t="s">
        <v>52</v>
      </c>
      <c r="E553" s="680" t="s">
        <v>3013</v>
      </c>
      <c r="F553" s="680" t="s">
        <v>1011</v>
      </c>
      <c r="G553" s="680" t="s">
        <v>3961</v>
      </c>
      <c r="H553" s="680" t="s">
        <v>2995</v>
      </c>
      <c r="I553" s="680" t="s">
        <v>1011</v>
      </c>
      <c r="J553" s="680" t="s">
        <v>55</v>
      </c>
    </row>
    <row r="554" spans="1:10">
      <c r="A554" s="682">
        <v>40003069</v>
      </c>
      <c r="B554" s="680" t="s">
        <v>50</v>
      </c>
      <c r="C554" s="680">
        <v>77510</v>
      </c>
      <c r="D554" s="680" t="s">
        <v>52</v>
      </c>
      <c r="E554" s="680" t="s">
        <v>2978</v>
      </c>
      <c r="F554" s="680" t="s">
        <v>1011</v>
      </c>
      <c r="G554" s="680" t="s">
        <v>4322</v>
      </c>
      <c r="H554" s="680" t="s">
        <v>2980</v>
      </c>
      <c r="I554" s="680" t="s">
        <v>50</v>
      </c>
      <c r="J554" s="680" t="s">
        <v>1011</v>
      </c>
    </row>
    <row r="555" spans="1:10">
      <c r="A555" s="682">
        <v>30066206</v>
      </c>
      <c r="B555" s="680" t="s">
        <v>1011</v>
      </c>
      <c r="C555" s="680">
        <v>22470953</v>
      </c>
      <c r="D555" s="680" t="s">
        <v>52</v>
      </c>
      <c r="E555" s="680" t="s">
        <v>3013</v>
      </c>
      <c r="F555" s="680" t="s">
        <v>1011</v>
      </c>
      <c r="G555" s="680" t="s">
        <v>4333</v>
      </c>
      <c r="H555" s="680" t="s">
        <v>2995</v>
      </c>
      <c r="I555" s="680" t="s">
        <v>1011</v>
      </c>
      <c r="J555" s="680" t="s">
        <v>55</v>
      </c>
    </row>
    <row r="556" spans="1:10">
      <c r="A556" s="682">
        <v>40004221</v>
      </c>
      <c r="B556" s="680" t="s">
        <v>227</v>
      </c>
      <c r="C556" s="680">
        <v>99000</v>
      </c>
      <c r="D556" s="680" t="s">
        <v>52</v>
      </c>
      <c r="E556" s="680" t="s">
        <v>2978</v>
      </c>
      <c r="F556" s="680" t="s">
        <v>1011</v>
      </c>
      <c r="G556" s="680" t="s">
        <v>3703</v>
      </c>
      <c r="H556" s="680" t="s">
        <v>2995</v>
      </c>
      <c r="I556" s="680" t="s">
        <v>227</v>
      </c>
      <c r="J556" s="680" t="s">
        <v>1011</v>
      </c>
    </row>
    <row r="557" spans="1:10">
      <c r="A557" s="682">
        <v>40006175</v>
      </c>
      <c r="B557" s="680" t="s">
        <v>490</v>
      </c>
      <c r="C557" s="680">
        <v>50000</v>
      </c>
      <c r="D557" s="680" t="s">
        <v>52</v>
      </c>
      <c r="E557" s="680" t="s">
        <v>2991</v>
      </c>
      <c r="F557" s="680" t="s">
        <v>1011</v>
      </c>
      <c r="G557" s="680" t="s">
        <v>3704</v>
      </c>
      <c r="H557" s="680" t="s">
        <v>2980</v>
      </c>
      <c r="I557" s="680" t="s">
        <v>402</v>
      </c>
      <c r="J557" s="680" t="s">
        <v>1011</v>
      </c>
    </row>
    <row r="558" spans="1:10">
      <c r="A558" s="682">
        <v>30483763</v>
      </c>
      <c r="B558" s="680" t="s">
        <v>1011</v>
      </c>
      <c r="C558" s="680">
        <v>21928</v>
      </c>
      <c r="D558" s="680" t="s">
        <v>52</v>
      </c>
      <c r="E558" s="680" t="s">
        <v>3439</v>
      </c>
      <c r="F558" s="680" t="s">
        <v>1011</v>
      </c>
      <c r="G558" s="680" t="s">
        <v>4316</v>
      </c>
      <c r="H558" s="680" t="s">
        <v>2980</v>
      </c>
      <c r="I558" s="680" t="s">
        <v>1011</v>
      </c>
      <c r="J558" s="680" t="s">
        <v>1011</v>
      </c>
    </row>
    <row r="559" spans="1:10">
      <c r="A559" s="682">
        <v>30386724</v>
      </c>
      <c r="B559" s="680" t="s">
        <v>50</v>
      </c>
      <c r="C559" s="680">
        <v>232000</v>
      </c>
      <c r="D559" s="680" t="s">
        <v>98</v>
      </c>
      <c r="E559" s="680" t="s">
        <v>3056</v>
      </c>
      <c r="F559" s="680" t="s">
        <v>1011</v>
      </c>
      <c r="G559" s="680" t="s">
        <v>4323</v>
      </c>
      <c r="H559" s="680" t="s">
        <v>2988</v>
      </c>
      <c r="I559" s="680" t="s">
        <v>50</v>
      </c>
      <c r="J559" s="680" t="s">
        <v>55</v>
      </c>
    </row>
    <row r="560" spans="1:10">
      <c r="A560" s="682">
        <v>30476688</v>
      </c>
      <c r="B560" s="680" t="s">
        <v>439</v>
      </c>
      <c r="C560" s="680">
        <v>560000</v>
      </c>
      <c r="D560" s="680" t="s">
        <v>52</v>
      </c>
      <c r="E560" s="680" t="s">
        <v>2978</v>
      </c>
      <c r="F560" s="680" t="s">
        <v>1011</v>
      </c>
      <c r="G560" s="680" t="s">
        <v>3472</v>
      </c>
      <c r="H560" s="680" t="s">
        <v>2995</v>
      </c>
      <c r="I560" s="680" t="s">
        <v>402</v>
      </c>
      <c r="J560" s="680" t="s">
        <v>1011</v>
      </c>
    </row>
    <row r="561" spans="1:10">
      <c r="A561" s="682">
        <v>30485196</v>
      </c>
      <c r="B561" s="680" t="s">
        <v>1011</v>
      </c>
      <c r="C561" s="680">
        <v>359101</v>
      </c>
      <c r="D561" s="680" t="s">
        <v>52</v>
      </c>
      <c r="E561" s="680" t="s">
        <v>2978</v>
      </c>
      <c r="F561" s="680" t="s">
        <v>1011</v>
      </c>
      <c r="G561" s="680" t="s">
        <v>714</v>
      </c>
      <c r="H561" s="680" t="s">
        <v>3075</v>
      </c>
      <c r="I561" s="680" t="s">
        <v>50</v>
      </c>
      <c r="J561" s="680" t="s">
        <v>1011</v>
      </c>
    </row>
    <row r="562" spans="1:10">
      <c r="A562" s="682">
        <v>30483851</v>
      </c>
      <c r="B562" s="680" t="s">
        <v>794</v>
      </c>
      <c r="C562" s="680">
        <v>87210</v>
      </c>
      <c r="D562" s="680" t="s">
        <v>52</v>
      </c>
      <c r="E562" s="680" t="s">
        <v>3010</v>
      </c>
      <c r="F562" s="680" t="s">
        <v>1011</v>
      </c>
      <c r="G562" s="680" t="s">
        <v>4324</v>
      </c>
      <c r="H562" s="680" t="s">
        <v>3012</v>
      </c>
      <c r="I562" s="680" t="s">
        <v>50</v>
      </c>
      <c r="J562" s="680" t="s">
        <v>1011</v>
      </c>
    </row>
    <row r="563" spans="1:10">
      <c r="A563" s="682">
        <v>40006715</v>
      </c>
      <c r="B563" s="680" t="s">
        <v>270</v>
      </c>
      <c r="C563" s="680">
        <v>72150941</v>
      </c>
      <c r="D563" s="680" t="s">
        <v>52</v>
      </c>
      <c r="E563" s="680" t="s">
        <v>2991</v>
      </c>
      <c r="F563" s="680" t="s">
        <v>1011</v>
      </c>
      <c r="G563" s="680" t="s">
        <v>4331</v>
      </c>
      <c r="H563" s="680" t="s">
        <v>2990</v>
      </c>
      <c r="I563" s="680" t="s">
        <v>227</v>
      </c>
      <c r="J563" s="680" t="s">
        <v>1011</v>
      </c>
    </row>
    <row r="564" spans="1:10">
      <c r="A564" s="682">
        <v>40008492</v>
      </c>
      <c r="B564" s="680" t="s">
        <v>50</v>
      </c>
      <c r="C564" s="680">
        <v>55865</v>
      </c>
      <c r="D564" s="680" t="s">
        <v>52</v>
      </c>
      <c r="E564" s="680" t="s">
        <v>2978</v>
      </c>
      <c r="F564" s="680" t="s">
        <v>1011</v>
      </c>
      <c r="G564" s="680" t="s">
        <v>4332</v>
      </c>
      <c r="H564" s="680" t="s">
        <v>2988</v>
      </c>
      <c r="I564" s="680" t="s">
        <v>50</v>
      </c>
      <c r="J564" s="680" t="s">
        <v>1011</v>
      </c>
    </row>
    <row r="565" spans="1:10">
      <c r="A565" s="682">
        <v>40005969</v>
      </c>
      <c r="B565" s="680" t="s">
        <v>739</v>
      </c>
      <c r="C565" s="680">
        <v>40000</v>
      </c>
      <c r="D565" s="680" t="s">
        <v>52</v>
      </c>
      <c r="E565" s="680" t="s">
        <v>2978</v>
      </c>
      <c r="F565" s="680" t="s">
        <v>1011</v>
      </c>
      <c r="G565" s="680" t="s">
        <v>4341</v>
      </c>
      <c r="H565" s="680" t="s">
        <v>2990</v>
      </c>
      <c r="I565" s="680" t="s">
        <v>227</v>
      </c>
      <c r="J565" s="680" t="s">
        <v>1011</v>
      </c>
    </row>
    <row r="566" spans="1:10">
      <c r="A566" s="682">
        <v>30088011</v>
      </c>
      <c r="B566" s="680" t="s">
        <v>300</v>
      </c>
      <c r="C566" s="680">
        <v>646979</v>
      </c>
      <c r="D566" s="680" t="s">
        <v>52</v>
      </c>
      <c r="E566" s="680" t="s">
        <v>2978</v>
      </c>
      <c r="F566" s="680" t="s">
        <v>1011</v>
      </c>
      <c r="G566" s="680" t="s">
        <v>4342</v>
      </c>
      <c r="H566" s="680" t="s">
        <v>2988</v>
      </c>
      <c r="I566" s="680" t="s">
        <v>227</v>
      </c>
      <c r="J566" s="680" t="s">
        <v>55</v>
      </c>
    </row>
    <row r="567" spans="1:10">
      <c r="A567" s="682">
        <v>40006928</v>
      </c>
      <c r="B567" s="680" t="s">
        <v>588</v>
      </c>
      <c r="C567" s="680">
        <v>4000000</v>
      </c>
      <c r="D567" s="680" t="s">
        <v>52</v>
      </c>
      <c r="E567" s="680" t="s">
        <v>2991</v>
      </c>
      <c r="F567" s="680" t="s">
        <v>1011</v>
      </c>
      <c r="G567" s="680" t="s">
        <v>3712</v>
      </c>
      <c r="H567" s="680" t="s">
        <v>2988</v>
      </c>
      <c r="I567" s="680" t="s">
        <v>560</v>
      </c>
      <c r="J567" s="680" t="s">
        <v>1011</v>
      </c>
    </row>
    <row r="568" spans="1:10">
      <c r="A568" s="682">
        <v>40007683</v>
      </c>
      <c r="B568" s="680" t="s">
        <v>50</v>
      </c>
      <c r="C568" s="680">
        <v>2300000</v>
      </c>
      <c r="D568" s="680" t="s">
        <v>52</v>
      </c>
      <c r="E568" s="680" t="s">
        <v>2991</v>
      </c>
      <c r="F568" s="680" t="s">
        <v>1011</v>
      </c>
      <c r="G568" s="680" t="s">
        <v>3713</v>
      </c>
      <c r="H568" s="680" t="s">
        <v>3106</v>
      </c>
      <c r="I568" s="680" t="s">
        <v>50</v>
      </c>
      <c r="J568" s="680" t="s">
        <v>1011</v>
      </c>
    </row>
    <row r="569" spans="1:10">
      <c r="A569" s="682">
        <v>30396974</v>
      </c>
      <c r="B569" s="680" t="s">
        <v>876</v>
      </c>
      <c r="C569" s="680">
        <v>2414267</v>
      </c>
      <c r="D569" s="680" t="s">
        <v>52</v>
      </c>
      <c r="E569" s="680" t="s">
        <v>2978</v>
      </c>
      <c r="F569" s="680" t="s">
        <v>1011</v>
      </c>
      <c r="G569" s="680" t="s">
        <v>3031</v>
      </c>
      <c r="H569" s="680" t="s">
        <v>2995</v>
      </c>
      <c r="I569" s="680" t="s">
        <v>227</v>
      </c>
      <c r="J569" s="680" t="s">
        <v>1011</v>
      </c>
    </row>
    <row r="570" spans="1:10">
      <c r="A570" s="682">
        <v>30083651</v>
      </c>
      <c r="B570" s="680" t="s">
        <v>427</v>
      </c>
      <c r="C570" s="680">
        <v>892204</v>
      </c>
      <c r="D570" s="680" t="s">
        <v>52</v>
      </c>
      <c r="E570" s="680" t="s">
        <v>3038</v>
      </c>
      <c r="F570" s="680" t="s">
        <v>1011</v>
      </c>
      <c r="G570" s="680" t="s">
        <v>4344</v>
      </c>
      <c r="H570" s="680" t="s">
        <v>2988</v>
      </c>
      <c r="I570" s="680" t="s">
        <v>402</v>
      </c>
      <c r="J570" s="680" t="s">
        <v>55</v>
      </c>
    </row>
    <row r="571" spans="1:10">
      <c r="A571" s="682">
        <v>30371695</v>
      </c>
      <c r="B571" s="680" t="s">
        <v>876</v>
      </c>
      <c r="C571" s="680">
        <v>970243</v>
      </c>
      <c r="D571" s="680" t="s">
        <v>98</v>
      </c>
      <c r="E571" s="680" t="s">
        <v>3038</v>
      </c>
      <c r="F571" s="680" t="s">
        <v>1011</v>
      </c>
      <c r="G571" s="680" t="s">
        <v>4345</v>
      </c>
      <c r="H571" s="680" t="s">
        <v>2990</v>
      </c>
      <c r="I571" s="680" t="s">
        <v>227</v>
      </c>
      <c r="J571" s="680" t="s">
        <v>55</v>
      </c>
    </row>
    <row r="572" spans="1:10">
      <c r="A572" s="682">
        <v>30131861</v>
      </c>
      <c r="B572" s="680" t="s">
        <v>1011</v>
      </c>
      <c r="C572" s="680">
        <v>435400</v>
      </c>
      <c r="D572" s="680" t="s">
        <v>98</v>
      </c>
      <c r="E572" s="680" t="s">
        <v>3013</v>
      </c>
      <c r="F572" s="680" t="s">
        <v>1011</v>
      </c>
      <c r="G572" s="680" t="s">
        <v>3722</v>
      </c>
      <c r="H572" s="680" t="s">
        <v>2990</v>
      </c>
      <c r="I572" s="680" t="s">
        <v>1011</v>
      </c>
      <c r="J572" s="680" t="s">
        <v>55</v>
      </c>
    </row>
    <row r="573" spans="1:10">
      <c r="A573" s="682">
        <v>30485125</v>
      </c>
      <c r="B573" s="680" t="s">
        <v>1011</v>
      </c>
      <c r="C573" s="680">
        <v>492480</v>
      </c>
      <c r="D573" s="680" t="s">
        <v>52</v>
      </c>
      <c r="E573" s="680" t="s">
        <v>2978</v>
      </c>
      <c r="F573" s="680" t="s">
        <v>1011</v>
      </c>
      <c r="G573" s="680" t="s">
        <v>4334</v>
      </c>
      <c r="H573" s="680" t="s">
        <v>3072</v>
      </c>
      <c r="I573" s="680" t="s">
        <v>1011</v>
      </c>
      <c r="J573" s="680" t="s">
        <v>1011</v>
      </c>
    </row>
    <row r="574" spans="1:10">
      <c r="A574" s="682">
        <v>30485370</v>
      </c>
      <c r="B574" s="680" t="s">
        <v>420</v>
      </c>
      <c r="C574" s="680">
        <v>279072</v>
      </c>
      <c r="D574" s="680" t="s">
        <v>52</v>
      </c>
      <c r="E574" s="680" t="s">
        <v>2978</v>
      </c>
      <c r="F574" s="680" t="s">
        <v>1011</v>
      </c>
      <c r="G574" s="680" t="s">
        <v>4335</v>
      </c>
      <c r="H574" s="680" t="s">
        <v>2988</v>
      </c>
      <c r="I574" s="680" t="s">
        <v>402</v>
      </c>
      <c r="J574" s="680" t="s">
        <v>1011</v>
      </c>
    </row>
    <row r="575" spans="1:10">
      <c r="A575" s="682">
        <v>30124368</v>
      </c>
      <c r="B575" s="680" t="s">
        <v>167</v>
      </c>
      <c r="C575" s="680">
        <v>320540</v>
      </c>
      <c r="D575" s="680" t="s">
        <v>52</v>
      </c>
      <c r="E575" s="680" t="s">
        <v>2978</v>
      </c>
      <c r="F575" s="680" t="s">
        <v>1011</v>
      </c>
      <c r="G575" s="680" t="s">
        <v>4346</v>
      </c>
      <c r="H575" s="680" t="s">
        <v>2982</v>
      </c>
      <c r="I575" s="680" t="s">
        <v>50</v>
      </c>
      <c r="J575" s="680" t="s">
        <v>142</v>
      </c>
    </row>
    <row r="576" spans="1:10">
      <c r="A576" s="682">
        <v>30341439</v>
      </c>
      <c r="B576" s="680" t="s">
        <v>1011</v>
      </c>
      <c r="C576" s="680">
        <v>210000</v>
      </c>
      <c r="D576" s="680" t="s">
        <v>52</v>
      </c>
      <c r="E576" s="680" t="s">
        <v>2978</v>
      </c>
      <c r="F576" s="680" t="s">
        <v>1011</v>
      </c>
      <c r="G576" s="680" t="s">
        <v>4347</v>
      </c>
      <c r="H576" s="680" t="s">
        <v>3072</v>
      </c>
      <c r="I576" s="680" t="s">
        <v>560</v>
      </c>
      <c r="J576" s="680" t="s">
        <v>1011</v>
      </c>
    </row>
    <row r="577" spans="1:10">
      <c r="A577" s="682">
        <v>30286822</v>
      </c>
      <c r="B577" s="680" t="s">
        <v>561</v>
      </c>
      <c r="C577" s="680">
        <v>3733879</v>
      </c>
      <c r="D577" s="680" t="s">
        <v>52</v>
      </c>
      <c r="E577" s="680" t="s">
        <v>3056</v>
      </c>
      <c r="F577" s="680" t="s">
        <v>1011</v>
      </c>
      <c r="G577" s="680" t="s">
        <v>4348</v>
      </c>
      <c r="H577" s="680" t="s">
        <v>2990</v>
      </c>
      <c r="I577" s="680" t="s">
        <v>560</v>
      </c>
      <c r="J577" s="680" t="s">
        <v>55</v>
      </c>
    </row>
    <row r="578" spans="1:10">
      <c r="A578" s="682">
        <v>40007044</v>
      </c>
      <c r="B578" s="680" t="s">
        <v>468</v>
      </c>
      <c r="C578" s="680">
        <v>2000</v>
      </c>
      <c r="D578" s="680" t="s">
        <v>52</v>
      </c>
      <c r="E578" s="680" t="s">
        <v>2991</v>
      </c>
      <c r="F578" s="680" t="s">
        <v>1011</v>
      </c>
      <c r="G578" s="680" t="s">
        <v>4356</v>
      </c>
      <c r="H578" s="680" t="s">
        <v>3102</v>
      </c>
      <c r="I578" s="680" t="s">
        <v>402</v>
      </c>
      <c r="J578" s="680" t="s">
        <v>1011</v>
      </c>
    </row>
    <row r="579" spans="1:10">
      <c r="A579" s="682">
        <v>40005050</v>
      </c>
      <c r="B579" s="680" t="s">
        <v>1011</v>
      </c>
      <c r="C579" s="680">
        <v>103500</v>
      </c>
      <c r="D579" s="680" t="s">
        <v>52</v>
      </c>
      <c r="E579" s="680" t="s">
        <v>3056</v>
      </c>
      <c r="F579" s="680" t="s">
        <v>1011</v>
      </c>
      <c r="G579" s="680" t="s">
        <v>4357</v>
      </c>
      <c r="H579" s="680" t="s">
        <v>2980</v>
      </c>
      <c r="I579" s="680" t="s">
        <v>1011</v>
      </c>
      <c r="J579" s="680" t="s">
        <v>1011</v>
      </c>
    </row>
    <row r="580" spans="1:10">
      <c r="A580" s="682">
        <v>30116068</v>
      </c>
      <c r="B580" s="680" t="s">
        <v>300</v>
      </c>
      <c r="C580" s="680">
        <v>2224796</v>
      </c>
      <c r="D580" s="680" t="s">
        <v>52</v>
      </c>
      <c r="E580" s="680" t="s">
        <v>3076</v>
      </c>
      <c r="F580" s="680" t="s">
        <v>1011</v>
      </c>
      <c r="G580" s="680" t="s">
        <v>4358</v>
      </c>
      <c r="H580" s="680" t="s">
        <v>2988</v>
      </c>
      <c r="I580" s="680" t="s">
        <v>227</v>
      </c>
      <c r="J580" s="680" t="s">
        <v>55</v>
      </c>
    </row>
    <row r="581" spans="1:10">
      <c r="A581" s="682">
        <v>40004594</v>
      </c>
      <c r="B581" s="680" t="s">
        <v>339</v>
      </c>
      <c r="C581" s="680">
        <v>356990</v>
      </c>
      <c r="D581" s="680" t="s">
        <v>52</v>
      </c>
      <c r="E581" s="680" t="s">
        <v>2978</v>
      </c>
      <c r="F581" s="680" t="s">
        <v>1011</v>
      </c>
      <c r="G581" s="680" t="s">
        <v>4359</v>
      </c>
      <c r="H581" s="680" t="s">
        <v>3002</v>
      </c>
      <c r="I581" s="680" t="s">
        <v>227</v>
      </c>
      <c r="J581" s="680" t="s">
        <v>1011</v>
      </c>
    </row>
    <row r="582" spans="1:10">
      <c r="A582" s="682">
        <v>30350774</v>
      </c>
      <c r="B582" s="680" t="s">
        <v>1011</v>
      </c>
      <c r="C582" s="680">
        <v>2703435</v>
      </c>
      <c r="D582" s="680" t="s">
        <v>52</v>
      </c>
      <c r="E582" s="680" t="s">
        <v>2978</v>
      </c>
      <c r="F582" s="680" t="s">
        <v>1011</v>
      </c>
      <c r="G582" s="680" t="s">
        <v>4349</v>
      </c>
      <c r="H582" s="680" t="s">
        <v>2990</v>
      </c>
      <c r="I582" s="680" t="s">
        <v>560</v>
      </c>
      <c r="J582" s="680" t="s">
        <v>55</v>
      </c>
    </row>
    <row r="583" spans="1:10">
      <c r="A583" s="682">
        <v>30122114</v>
      </c>
      <c r="B583" s="680" t="s">
        <v>420</v>
      </c>
      <c r="C583" s="680">
        <v>3817481</v>
      </c>
      <c r="D583" s="680" t="s">
        <v>52</v>
      </c>
      <c r="E583" s="680" t="s">
        <v>3013</v>
      </c>
      <c r="F583" s="680" t="s">
        <v>1011</v>
      </c>
      <c r="G583" s="680" t="s">
        <v>3343</v>
      </c>
      <c r="H583" s="680" t="s">
        <v>2995</v>
      </c>
      <c r="I583" s="680" t="s">
        <v>402</v>
      </c>
      <c r="J583" s="680" t="s">
        <v>55</v>
      </c>
    </row>
    <row r="584" spans="1:10">
      <c r="A584" s="682">
        <v>40007366</v>
      </c>
      <c r="B584" s="680" t="s">
        <v>339</v>
      </c>
      <c r="C584" s="680">
        <v>93000</v>
      </c>
      <c r="D584" s="680" t="s">
        <v>52</v>
      </c>
      <c r="E584" s="680" t="s">
        <v>2978</v>
      </c>
      <c r="F584" s="680" t="s">
        <v>1011</v>
      </c>
      <c r="G584" s="680" t="s">
        <v>3489</v>
      </c>
      <c r="H584" s="680" t="s">
        <v>2995</v>
      </c>
      <c r="I584" s="680" t="s">
        <v>227</v>
      </c>
      <c r="J584" s="680" t="s">
        <v>1011</v>
      </c>
    </row>
    <row r="585" spans="1:10">
      <c r="A585" s="682">
        <v>40005521</v>
      </c>
      <c r="B585" s="680" t="s">
        <v>1011</v>
      </c>
      <c r="C585" s="680">
        <v>350000000</v>
      </c>
      <c r="D585" s="680" t="s">
        <v>52</v>
      </c>
      <c r="E585" s="680" t="s">
        <v>2978</v>
      </c>
      <c r="F585" s="680" t="s">
        <v>1011</v>
      </c>
      <c r="G585" s="680" t="s">
        <v>4191</v>
      </c>
      <c r="H585" s="680" t="s">
        <v>2741</v>
      </c>
      <c r="I585" s="680" t="s">
        <v>1011</v>
      </c>
      <c r="J585" s="680" t="s">
        <v>1011</v>
      </c>
    </row>
    <row r="586" spans="1:10">
      <c r="A586" s="682">
        <v>30340925</v>
      </c>
      <c r="B586" s="680" t="s">
        <v>300</v>
      </c>
      <c r="C586" s="680">
        <v>534843</v>
      </c>
      <c r="D586" s="680" t="s">
        <v>52</v>
      </c>
      <c r="E586" s="680" t="s">
        <v>2978</v>
      </c>
      <c r="F586" s="680" t="s">
        <v>1011</v>
      </c>
      <c r="G586" s="680" t="s">
        <v>4192</v>
      </c>
      <c r="H586" s="680" t="s">
        <v>2995</v>
      </c>
      <c r="I586" s="680" t="s">
        <v>227</v>
      </c>
      <c r="J586" s="680" t="s">
        <v>1011</v>
      </c>
    </row>
    <row r="587" spans="1:10">
      <c r="A587" s="682">
        <v>30115547</v>
      </c>
      <c r="B587" s="680" t="s">
        <v>1011</v>
      </c>
      <c r="C587" s="680">
        <v>19310646</v>
      </c>
      <c r="D587" s="680" t="s">
        <v>52</v>
      </c>
      <c r="E587" s="680" t="s">
        <v>3013</v>
      </c>
      <c r="F587" s="680" t="s">
        <v>1011</v>
      </c>
      <c r="G587" s="680" t="s">
        <v>3174</v>
      </c>
      <c r="H587" s="680" t="s">
        <v>2990</v>
      </c>
      <c r="I587" s="680" t="s">
        <v>1011</v>
      </c>
      <c r="J587" s="680" t="s">
        <v>55</v>
      </c>
    </row>
    <row r="588" spans="1:10">
      <c r="A588" s="682">
        <v>30069919</v>
      </c>
      <c r="B588" s="680" t="s">
        <v>490</v>
      </c>
      <c r="C588" s="680">
        <v>43000</v>
      </c>
      <c r="D588" s="680" t="s">
        <v>98</v>
      </c>
      <c r="E588" s="680" t="s">
        <v>2978</v>
      </c>
      <c r="F588" s="680" t="s">
        <v>1011</v>
      </c>
      <c r="G588" s="680" t="s">
        <v>4193</v>
      </c>
      <c r="H588" s="680" t="s">
        <v>2988</v>
      </c>
      <c r="I588" s="680" t="s">
        <v>402</v>
      </c>
      <c r="J588" s="680" t="s">
        <v>1011</v>
      </c>
    </row>
    <row r="589" spans="1:10">
      <c r="A589" s="682">
        <v>30134389</v>
      </c>
      <c r="B589" s="680" t="s">
        <v>167</v>
      </c>
      <c r="C589" s="680">
        <v>23367</v>
      </c>
      <c r="D589" s="680" t="s">
        <v>98</v>
      </c>
      <c r="E589" s="680" t="s">
        <v>3056</v>
      </c>
      <c r="F589" s="680" t="s">
        <v>1011</v>
      </c>
      <c r="G589" s="680" t="s">
        <v>3158</v>
      </c>
      <c r="H589" s="680" t="s">
        <v>2988</v>
      </c>
      <c r="I589" s="680" t="s">
        <v>50</v>
      </c>
      <c r="J589" s="680" t="s">
        <v>55</v>
      </c>
    </row>
    <row r="590" spans="1:10">
      <c r="A590" s="682">
        <v>30486003</v>
      </c>
      <c r="B590" s="680" t="s">
        <v>403</v>
      </c>
      <c r="C590" s="680">
        <v>5120000</v>
      </c>
      <c r="D590" s="680" t="s">
        <v>52</v>
      </c>
      <c r="E590" s="680" t="s">
        <v>2978</v>
      </c>
      <c r="F590" s="680" t="s">
        <v>1011</v>
      </c>
      <c r="G590" s="680" t="s">
        <v>4350</v>
      </c>
      <c r="H590" s="680" t="s">
        <v>2995</v>
      </c>
      <c r="I590" s="680" t="s">
        <v>402</v>
      </c>
      <c r="J590" s="680" t="s">
        <v>1011</v>
      </c>
    </row>
    <row r="591" spans="1:10">
      <c r="A591" s="682">
        <v>30409780</v>
      </c>
      <c r="B591" s="680" t="s">
        <v>1011</v>
      </c>
      <c r="C591" s="680">
        <v>469046</v>
      </c>
      <c r="D591" s="680" t="s">
        <v>639</v>
      </c>
      <c r="E591" s="680" t="s">
        <v>2978</v>
      </c>
      <c r="F591" s="680" t="s">
        <v>1011</v>
      </c>
      <c r="G591" s="680" t="s">
        <v>4351</v>
      </c>
      <c r="H591" s="680" t="s">
        <v>2995</v>
      </c>
      <c r="I591" s="680" t="s">
        <v>50</v>
      </c>
      <c r="J591" s="680" t="s">
        <v>55</v>
      </c>
    </row>
    <row r="592" spans="1:10">
      <c r="A592" s="682">
        <v>30128832</v>
      </c>
      <c r="B592" s="680" t="s">
        <v>403</v>
      </c>
      <c r="C592" s="680">
        <v>602190</v>
      </c>
      <c r="D592" s="680" t="s">
        <v>52</v>
      </c>
      <c r="E592" s="680" t="s">
        <v>3056</v>
      </c>
      <c r="F592" s="680" t="s">
        <v>1011</v>
      </c>
      <c r="G592" s="680" t="s">
        <v>4370</v>
      </c>
      <c r="H592" s="680" t="s">
        <v>2988</v>
      </c>
      <c r="I592" s="680" t="s">
        <v>402</v>
      </c>
      <c r="J592" s="680" t="s">
        <v>55</v>
      </c>
    </row>
    <row r="593" spans="1:10">
      <c r="A593" s="682">
        <v>40007639</v>
      </c>
      <c r="B593" s="680" t="s">
        <v>528</v>
      </c>
      <c r="C593" s="680">
        <v>90000</v>
      </c>
      <c r="D593" s="680" t="s">
        <v>52</v>
      </c>
      <c r="E593" s="680" t="s">
        <v>2991</v>
      </c>
      <c r="F593" s="680" t="s">
        <v>1011</v>
      </c>
      <c r="G593" s="680" t="s">
        <v>4371</v>
      </c>
      <c r="H593" s="680" t="s">
        <v>2980</v>
      </c>
      <c r="I593" s="680" t="s">
        <v>402</v>
      </c>
      <c r="J593" s="680" t="s">
        <v>1011</v>
      </c>
    </row>
    <row r="594" spans="1:10">
      <c r="A594" s="682">
        <v>30481310</v>
      </c>
      <c r="B594" s="680" t="s">
        <v>1011</v>
      </c>
      <c r="C594" s="680">
        <v>2952452</v>
      </c>
      <c r="D594" s="680" t="s">
        <v>52</v>
      </c>
      <c r="E594" s="680" t="s">
        <v>3013</v>
      </c>
      <c r="F594" s="680" t="s">
        <v>1011</v>
      </c>
      <c r="G594" s="680" t="s">
        <v>4372</v>
      </c>
      <c r="H594" s="680" t="s">
        <v>2980</v>
      </c>
      <c r="I594" s="680" t="s">
        <v>1011</v>
      </c>
      <c r="J594" s="680" t="s">
        <v>1011</v>
      </c>
    </row>
    <row r="595" spans="1:10">
      <c r="A595" s="682">
        <v>40005719</v>
      </c>
      <c r="B595" s="680" t="s">
        <v>227</v>
      </c>
      <c r="C595" s="680">
        <v>372217</v>
      </c>
      <c r="D595" s="680" t="s">
        <v>52</v>
      </c>
      <c r="E595" s="680" t="s">
        <v>2978</v>
      </c>
      <c r="F595" s="680" t="s">
        <v>1011</v>
      </c>
      <c r="G595" s="680" t="s">
        <v>4374</v>
      </c>
      <c r="H595" s="680" t="s">
        <v>2988</v>
      </c>
      <c r="I595" s="680" t="s">
        <v>227</v>
      </c>
      <c r="J595" s="680" t="s">
        <v>1011</v>
      </c>
    </row>
    <row r="596" spans="1:10">
      <c r="A596" s="682">
        <v>30488718</v>
      </c>
      <c r="B596" s="680" t="s">
        <v>576</v>
      </c>
      <c r="C596" s="680">
        <v>92341</v>
      </c>
      <c r="D596" s="680" t="s">
        <v>52</v>
      </c>
      <c r="E596" s="680" t="s">
        <v>2978</v>
      </c>
      <c r="F596" s="680" t="s">
        <v>1011</v>
      </c>
      <c r="G596" s="680" t="s">
        <v>4194</v>
      </c>
      <c r="H596" s="680" t="s">
        <v>2990</v>
      </c>
      <c r="I596" s="680" t="s">
        <v>560</v>
      </c>
      <c r="J596" s="680" t="s">
        <v>1011</v>
      </c>
    </row>
    <row r="597" spans="1:10">
      <c r="A597" s="682">
        <v>40008054</v>
      </c>
      <c r="B597" s="680" t="s">
        <v>528</v>
      </c>
      <c r="C597" s="680">
        <v>367393</v>
      </c>
      <c r="D597" s="680" t="s">
        <v>52</v>
      </c>
      <c r="E597" s="680" t="s">
        <v>2978</v>
      </c>
      <c r="F597" s="680" t="s">
        <v>1011</v>
      </c>
      <c r="G597" s="680" t="s">
        <v>4195</v>
      </c>
      <c r="H597" s="680" t="s">
        <v>2980</v>
      </c>
      <c r="I597" s="680" t="s">
        <v>402</v>
      </c>
      <c r="J597" s="680" t="s">
        <v>1011</v>
      </c>
    </row>
    <row r="598" spans="1:10">
      <c r="A598" s="682">
        <v>30371679</v>
      </c>
      <c r="B598" s="680" t="s">
        <v>490</v>
      </c>
      <c r="C598" s="680">
        <v>6209580</v>
      </c>
      <c r="D598" s="680" t="s">
        <v>52</v>
      </c>
      <c r="E598" s="680" t="s">
        <v>3038</v>
      </c>
      <c r="F598" s="680" t="s">
        <v>1011</v>
      </c>
      <c r="G598" s="680" t="s">
        <v>4057</v>
      </c>
      <c r="H598" s="680" t="s">
        <v>2988</v>
      </c>
      <c r="I598" s="680" t="s">
        <v>402</v>
      </c>
      <c r="J598" s="680" t="s">
        <v>55</v>
      </c>
    </row>
    <row r="599" spans="1:10">
      <c r="A599" s="682">
        <v>30484893</v>
      </c>
      <c r="B599" s="680" t="s">
        <v>439</v>
      </c>
      <c r="C599" s="680">
        <v>80000</v>
      </c>
      <c r="D599" s="680" t="s">
        <v>52</v>
      </c>
      <c r="E599" s="680" t="s">
        <v>2978</v>
      </c>
      <c r="F599" s="680" t="s">
        <v>1011</v>
      </c>
      <c r="G599" s="680" t="s">
        <v>898</v>
      </c>
      <c r="H599" s="680" t="s">
        <v>2990</v>
      </c>
      <c r="I599" s="680" t="s">
        <v>402</v>
      </c>
      <c r="J599" s="680" t="s">
        <v>1011</v>
      </c>
    </row>
    <row r="600" spans="1:10">
      <c r="A600" s="682">
        <v>30070762</v>
      </c>
      <c r="B600" s="680" t="s">
        <v>1011</v>
      </c>
      <c r="C600" s="680">
        <v>18249984</v>
      </c>
      <c r="D600" s="680" t="s">
        <v>52</v>
      </c>
      <c r="E600" s="680" t="s">
        <v>3013</v>
      </c>
      <c r="F600" s="680" t="s">
        <v>1011</v>
      </c>
      <c r="G600" s="680" t="s">
        <v>3454</v>
      </c>
      <c r="H600" s="680" t="s">
        <v>2995</v>
      </c>
      <c r="I600" s="680" t="s">
        <v>1011</v>
      </c>
      <c r="J600" s="680" t="s">
        <v>55</v>
      </c>
    </row>
    <row r="601" spans="1:10">
      <c r="A601" s="682">
        <v>30355425</v>
      </c>
      <c r="B601" s="680" t="s">
        <v>156</v>
      </c>
      <c r="C601" s="680">
        <v>1250</v>
      </c>
      <c r="D601" s="680" t="s">
        <v>52</v>
      </c>
      <c r="E601" s="680" t="s">
        <v>4361</v>
      </c>
      <c r="F601" s="680" t="s">
        <v>1011</v>
      </c>
      <c r="G601" s="680" t="s">
        <v>819</v>
      </c>
      <c r="H601" s="680" t="s">
        <v>2990</v>
      </c>
      <c r="I601" s="680" t="s">
        <v>50</v>
      </c>
      <c r="J601" s="680" t="s">
        <v>1011</v>
      </c>
    </row>
    <row r="602" spans="1:10">
      <c r="A602" s="682">
        <v>30130158</v>
      </c>
      <c r="B602" s="680" t="s">
        <v>1011</v>
      </c>
      <c r="C602" s="680">
        <v>1693617</v>
      </c>
      <c r="D602" s="680" t="s">
        <v>52</v>
      </c>
      <c r="E602" s="680" t="s">
        <v>4095</v>
      </c>
      <c r="F602" s="680" t="s">
        <v>1011</v>
      </c>
      <c r="G602" s="680" t="s">
        <v>4096</v>
      </c>
      <c r="H602" s="680" t="s">
        <v>2995</v>
      </c>
      <c r="I602" s="680" t="s">
        <v>1011</v>
      </c>
      <c r="J602" s="680" t="s">
        <v>55</v>
      </c>
    </row>
    <row r="603" spans="1:10">
      <c r="A603" s="682">
        <v>40006664</v>
      </c>
      <c r="B603" s="680" t="s">
        <v>403</v>
      </c>
      <c r="C603" s="680">
        <v>600</v>
      </c>
      <c r="D603" s="680" t="s">
        <v>52</v>
      </c>
      <c r="E603" s="680" t="s">
        <v>2991</v>
      </c>
      <c r="F603" s="680" t="s">
        <v>1011</v>
      </c>
      <c r="G603" s="680" t="s">
        <v>4362</v>
      </c>
      <c r="H603" s="680" t="s">
        <v>3102</v>
      </c>
      <c r="I603" s="680" t="s">
        <v>402</v>
      </c>
      <c r="J603" s="680" t="s">
        <v>1011</v>
      </c>
    </row>
    <row r="604" spans="1:10">
      <c r="A604" s="682">
        <v>40007395</v>
      </c>
      <c r="B604" s="680" t="s">
        <v>739</v>
      </c>
      <c r="C604" s="680">
        <v>40000</v>
      </c>
      <c r="D604" s="680" t="s">
        <v>52</v>
      </c>
      <c r="E604" s="680" t="s">
        <v>2991</v>
      </c>
      <c r="F604" s="680" t="s">
        <v>1011</v>
      </c>
      <c r="G604" s="680" t="s">
        <v>4363</v>
      </c>
      <c r="H604" s="680" t="s">
        <v>2990</v>
      </c>
      <c r="I604" s="680" t="s">
        <v>227</v>
      </c>
      <c r="J604" s="680" t="s">
        <v>1011</v>
      </c>
    </row>
    <row r="605" spans="1:10">
      <c r="A605" s="682">
        <v>30290177</v>
      </c>
      <c r="B605" s="680" t="s">
        <v>1011</v>
      </c>
      <c r="C605" s="680">
        <v>1072491</v>
      </c>
      <c r="D605" s="680" t="s">
        <v>52</v>
      </c>
      <c r="E605" s="680" t="s">
        <v>3027</v>
      </c>
      <c r="F605" s="680" t="s">
        <v>1011</v>
      </c>
      <c r="G605" s="680" t="s">
        <v>4364</v>
      </c>
      <c r="H605" s="680" t="s">
        <v>2980</v>
      </c>
      <c r="I605" s="680" t="s">
        <v>1011</v>
      </c>
      <c r="J605" s="680" t="s">
        <v>1011</v>
      </c>
    </row>
    <row r="606" spans="1:10">
      <c r="A606" s="682">
        <v>30129273</v>
      </c>
      <c r="B606" s="680" t="s">
        <v>739</v>
      </c>
      <c r="C606" s="680">
        <v>2062100</v>
      </c>
      <c r="D606" s="680" t="s">
        <v>52</v>
      </c>
      <c r="E606" s="680" t="s">
        <v>2978</v>
      </c>
      <c r="F606" s="680" t="s">
        <v>1011</v>
      </c>
      <c r="G606" s="680" t="s">
        <v>4365</v>
      </c>
      <c r="H606" s="680" t="s">
        <v>2995</v>
      </c>
      <c r="I606" s="680" t="s">
        <v>227</v>
      </c>
      <c r="J606" s="680" t="s">
        <v>55</v>
      </c>
    </row>
    <row r="607" spans="1:10">
      <c r="A607" s="682">
        <v>40000919</v>
      </c>
      <c r="B607" s="680" t="s">
        <v>1011</v>
      </c>
      <c r="C607" s="680">
        <v>90000</v>
      </c>
      <c r="D607" s="680" t="s">
        <v>52</v>
      </c>
      <c r="E607" s="680" t="s">
        <v>2978</v>
      </c>
      <c r="F607" s="680" t="s">
        <v>1011</v>
      </c>
      <c r="G607" s="680" t="s">
        <v>4366</v>
      </c>
      <c r="H607" s="680" t="s">
        <v>2741</v>
      </c>
      <c r="I607" s="680" t="s">
        <v>1011</v>
      </c>
      <c r="J607" s="680" t="s">
        <v>1011</v>
      </c>
    </row>
    <row r="608" spans="1:10">
      <c r="A608" s="682">
        <v>40007747</v>
      </c>
      <c r="B608" s="680" t="s">
        <v>794</v>
      </c>
      <c r="C608" s="680">
        <v>3000</v>
      </c>
      <c r="D608" s="680" t="s">
        <v>52</v>
      </c>
      <c r="E608" s="680" t="s">
        <v>2991</v>
      </c>
      <c r="F608" s="680" t="s">
        <v>1011</v>
      </c>
      <c r="G608" s="680" t="s">
        <v>4373</v>
      </c>
      <c r="H608" s="680" t="s">
        <v>2990</v>
      </c>
      <c r="I608" s="680" t="s">
        <v>50</v>
      </c>
      <c r="J608" s="680" t="s">
        <v>1011</v>
      </c>
    </row>
    <row r="609" spans="1:10">
      <c r="A609" s="682">
        <v>40006816</v>
      </c>
      <c r="B609" s="680" t="s">
        <v>528</v>
      </c>
      <c r="C609" s="680">
        <v>28055</v>
      </c>
      <c r="D609" s="680" t="s">
        <v>52</v>
      </c>
      <c r="E609" s="680" t="s">
        <v>2991</v>
      </c>
      <c r="F609" s="680" t="s">
        <v>1011</v>
      </c>
      <c r="G609" s="680" t="s">
        <v>4045</v>
      </c>
      <c r="H609" s="680" t="s">
        <v>3102</v>
      </c>
      <c r="I609" s="680" t="s">
        <v>402</v>
      </c>
      <c r="J609" s="680" t="s">
        <v>1011</v>
      </c>
    </row>
    <row r="610" spans="1:10">
      <c r="A610" s="682">
        <v>40006584</v>
      </c>
      <c r="B610" s="680" t="s">
        <v>490</v>
      </c>
      <c r="C610" s="680">
        <v>76534</v>
      </c>
      <c r="D610" s="680" t="s">
        <v>52</v>
      </c>
      <c r="E610" s="680" t="s">
        <v>3010</v>
      </c>
      <c r="F610" s="680" t="s">
        <v>1011</v>
      </c>
      <c r="G610" s="680" t="s">
        <v>4196</v>
      </c>
      <c r="H610" s="680" t="s">
        <v>3106</v>
      </c>
      <c r="I610" s="680" t="s">
        <v>402</v>
      </c>
      <c r="J610" s="680" t="s">
        <v>55</v>
      </c>
    </row>
    <row r="611" spans="1:10">
      <c r="A611" s="682">
        <v>30326522</v>
      </c>
      <c r="B611" s="680" t="s">
        <v>468</v>
      </c>
      <c r="C611" s="680">
        <v>90000</v>
      </c>
      <c r="D611" s="680" t="s">
        <v>52</v>
      </c>
      <c r="E611" s="680" t="s">
        <v>2978</v>
      </c>
      <c r="F611" s="680" t="s">
        <v>1011</v>
      </c>
      <c r="G611" s="680" t="s">
        <v>4197</v>
      </c>
      <c r="H611" s="680" t="s">
        <v>2988</v>
      </c>
      <c r="I611" s="680" t="s">
        <v>402</v>
      </c>
      <c r="J611" s="680" t="s">
        <v>1011</v>
      </c>
    </row>
    <row r="612" spans="1:10">
      <c r="A612" s="682">
        <v>30057787</v>
      </c>
      <c r="B612" s="680" t="s">
        <v>561</v>
      </c>
      <c r="C612" s="680">
        <v>1460529</v>
      </c>
      <c r="D612" s="680" t="s">
        <v>52</v>
      </c>
      <c r="E612" s="680" t="s">
        <v>3013</v>
      </c>
      <c r="F612" s="680" t="s">
        <v>1011</v>
      </c>
      <c r="G612" s="680" t="s">
        <v>3221</v>
      </c>
      <c r="H612" s="680" t="s">
        <v>2988</v>
      </c>
      <c r="I612" s="680" t="s">
        <v>560</v>
      </c>
      <c r="J612" s="680" t="s">
        <v>55</v>
      </c>
    </row>
    <row r="613" spans="1:10">
      <c r="A613" s="682">
        <v>40007369</v>
      </c>
      <c r="B613" s="680" t="s">
        <v>468</v>
      </c>
      <c r="C613" s="680">
        <v>90000</v>
      </c>
      <c r="D613" s="680" t="s">
        <v>52</v>
      </c>
      <c r="E613" s="680" t="s">
        <v>2978</v>
      </c>
      <c r="F613" s="680" t="s">
        <v>1011</v>
      </c>
      <c r="G613" s="680" t="s">
        <v>4198</v>
      </c>
      <c r="H613" s="680" t="s">
        <v>2988</v>
      </c>
      <c r="I613" s="680" t="s">
        <v>402</v>
      </c>
      <c r="J613" s="680" t="s">
        <v>1011</v>
      </c>
    </row>
    <row r="614" spans="1:10">
      <c r="A614" s="682">
        <v>40007364</v>
      </c>
      <c r="B614" s="680" t="s">
        <v>468</v>
      </c>
      <c r="C614" s="680">
        <v>90000</v>
      </c>
      <c r="D614" s="680" t="s">
        <v>52</v>
      </c>
      <c r="E614" s="680" t="s">
        <v>2978</v>
      </c>
      <c r="F614" s="680" t="s">
        <v>1011</v>
      </c>
      <c r="G614" s="680" t="s">
        <v>4199</v>
      </c>
      <c r="H614" s="680" t="s">
        <v>2988</v>
      </c>
      <c r="I614" s="680" t="s">
        <v>402</v>
      </c>
      <c r="J614" s="680" t="s">
        <v>1011</v>
      </c>
    </row>
    <row r="615" spans="1:10">
      <c r="A615" s="682">
        <v>30082794</v>
      </c>
      <c r="B615" s="680" t="s">
        <v>490</v>
      </c>
      <c r="C615" s="680">
        <v>440627</v>
      </c>
      <c r="D615" s="680" t="s">
        <v>52</v>
      </c>
      <c r="E615" s="680" t="s">
        <v>3038</v>
      </c>
      <c r="F615" s="680" t="s">
        <v>1011</v>
      </c>
      <c r="G615" s="680" t="s">
        <v>4375</v>
      </c>
      <c r="H615" s="680" t="s">
        <v>2988</v>
      </c>
      <c r="I615" s="680" t="s">
        <v>402</v>
      </c>
      <c r="J615" s="680" t="s">
        <v>55</v>
      </c>
    </row>
    <row r="616" spans="1:10">
      <c r="A616" s="682">
        <v>40000844</v>
      </c>
      <c r="B616" s="680" t="s">
        <v>1011</v>
      </c>
      <c r="C616" s="680">
        <v>66224</v>
      </c>
      <c r="D616" s="680" t="s">
        <v>52</v>
      </c>
      <c r="E616" s="680" t="s">
        <v>2978</v>
      </c>
      <c r="F616" s="680" t="s">
        <v>1011</v>
      </c>
      <c r="G616" s="680" t="s">
        <v>4210</v>
      </c>
      <c r="H616" s="680" t="s">
        <v>2741</v>
      </c>
      <c r="I616" s="680" t="s">
        <v>1011</v>
      </c>
      <c r="J616" s="680" t="s">
        <v>1011</v>
      </c>
    </row>
    <row r="617" spans="1:10">
      <c r="A617" s="682">
        <v>30122050</v>
      </c>
      <c r="B617" s="680" t="s">
        <v>156</v>
      </c>
      <c r="C617" s="680">
        <v>900437</v>
      </c>
      <c r="D617" s="680" t="s">
        <v>52</v>
      </c>
      <c r="E617" s="680" t="s">
        <v>3013</v>
      </c>
      <c r="F617" s="680" t="s">
        <v>1011</v>
      </c>
      <c r="G617" s="680" t="s">
        <v>3304</v>
      </c>
      <c r="H617" s="680" t="s">
        <v>2995</v>
      </c>
      <c r="I617" s="680" t="s">
        <v>50</v>
      </c>
      <c r="J617" s="680" t="s">
        <v>55</v>
      </c>
    </row>
    <row r="618" spans="1:10">
      <c r="A618" s="682">
        <v>30287426</v>
      </c>
      <c r="B618" s="680" t="s">
        <v>1011</v>
      </c>
      <c r="C618" s="680">
        <v>304218</v>
      </c>
      <c r="D618" s="680" t="s">
        <v>52</v>
      </c>
      <c r="E618" s="680" t="s">
        <v>3013</v>
      </c>
      <c r="F618" s="680" t="s">
        <v>1011</v>
      </c>
      <c r="G618" s="680" t="s">
        <v>3545</v>
      </c>
      <c r="H618" s="680" t="s">
        <v>2988</v>
      </c>
      <c r="I618" s="680" t="s">
        <v>1011</v>
      </c>
      <c r="J618" s="680" t="s">
        <v>55</v>
      </c>
    </row>
    <row r="619" spans="1:10">
      <c r="A619" s="682">
        <v>30486913</v>
      </c>
      <c r="B619" s="680" t="s">
        <v>876</v>
      </c>
      <c r="C619" s="680">
        <v>88481</v>
      </c>
      <c r="D619" s="680" t="s">
        <v>52</v>
      </c>
      <c r="E619" s="680" t="s">
        <v>2978</v>
      </c>
      <c r="F619" s="680" t="s">
        <v>1011</v>
      </c>
      <c r="G619" s="680" t="s">
        <v>877</v>
      </c>
      <c r="H619" s="680" t="s">
        <v>2990</v>
      </c>
      <c r="I619" s="680" t="s">
        <v>227</v>
      </c>
      <c r="J619" s="680" t="s">
        <v>1011</v>
      </c>
    </row>
    <row r="620" spans="1:10">
      <c r="A620" s="682">
        <v>40006722</v>
      </c>
      <c r="B620" s="680" t="s">
        <v>270</v>
      </c>
      <c r="C620" s="680">
        <v>18949084</v>
      </c>
      <c r="D620" s="680" t="s">
        <v>52</v>
      </c>
      <c r="E620" s="680" t="s">
        <v>2991</v>
      </c>
      <c r="F620" s="680" t="s">
        <v>1011</v>
      </c>
      <c r="G620" s="680" t="s">
        <v>4220</v>
      </c>
      <c r="H620" s="680" t="s">
        <v>2990</v>
      </c>
      <c r="I620" s="680" t="s">
        <v>227</v>
      </c>
      <c r="J620" s="680" t="s">
        <v>1011</v>
      </c>
    </row>
    <row r="621" spans="1:10">
      <c r="A621" s="682">
        <v>30101329</v>
      </c>
      <c r="B621" s="680" t="s">
        <v>1011</v>
      </c>
      <c r="C621" s="680">
        <v>20793005</v>
      </c>
      <c r="D621" s="680" t="s">
        <v>52</v>
      </c>
      <c r="E621" s="680" t="s">
        <v>3013</v>
      </c>
      <c r="F621" s="680" t="s">
        <v>1011</v>
      </c>
      <c r="G621" s="680" t="s">
        <v>3387</v>
      </c>
      <c r="H621" s="680" t="s">
        <v>2990</v>
      </c>
      <c r="I621" s="680" t="s">
        <v>1011</v>
      </c>
      <c r="J621" s="680" t="s">
        <v>55</v>
      </c>
    </row>
    <row r="622" spans="1:10">
      <c r="A622" s="682">
        <v>40005296</v>
      </c>
      <c r="B622" s="680" t="s">
        <v>1011</v>
      </c>
      <c r="C622" s="680">
        <v>575000</v>
      </c>
      <c r="D622" s="680" t="s">
        <v>52</v>
      </c>
      <c r="E622" s="680" t="s">
        <v>2978</v>
      </c>
      <c r="F622" s="680" t="s">
        <v>1011</v>
      </c>
      <c r="G622" s="680" t="s">
        <v>4376</v>
      </c>
      <c r="H622" s="680" t="s">
        <v>2741</v>
      </c>
      <c r="I622" s="680" t="s">
        <v>1011</v>
      </c>
      <c r="J622" s="680" t="s">
        <v>1011</v>
      </c>
    </row>
    <row r="623" spans="1:10">
      <c r="A623" s="682">
        <v>40004690</v>
      </c>
      <c r="B623" s="680" t="s">
        <v>50</v>
      </c>
      <c r="C623" s="680">
        <v>783658</v>
      </c>
      <c r="D623" s="680" t="s">
        <v>52</v>
      </c>
      <c r="E623" s="680" t="s">
        <v>2978</v>
      </c>
      <c r="F623" s="680" t="s">
        <v>1011</v>
      </c>
      <c r="G623" s="680" t="s">
        <v>4377</v>
      </c>
      <c r="H623" s="680" t="s">
        <v>2995</v>
      </c>
      <c r="I623" s="680" t="s">
        <v>50</v>
      </c>
      <c r="J623" s="680" t="s">
        <v>142</v>
      </c>
    </row>
    <row r="624" spans="1:10">
      <c r="A624" s="682">
        <v>30342773</v>
      </c>
      <c r="B624" s="680" t="s">
        <v>284</v>
      </c>
      <c r="C624" s="680">
        <v>7073521</v>
      </c>
      <c r="D624" s="680" t="s">
        <v>52</v>
      </c>
      <c r="E624" s="680" t="s">
        <v>2978</v>
      </c>
      <c r="F624" s="680" t="s">
        <v>1011</v>
      </c>
      <c r="G624" s="680" t="s">
        <v>4379</v>
      </c>
      <c r="H624" s="680" t="s">
        <v>2990</v>
      </c>
      <c r="I624" s="680" t="s">
        <v>227</v>
      </c>
      <c r="J624" s="680" t="s">
        <v>55</v>
      </c>
    </row>
    <row r="625" spans="1:10">
      <c r="A625" s="682">
        <v>30086815</v>
      </c>
      <c r="B625" s="680" t="s">
        <v>50</v>
      </c>
      <c r="C625" s="680">
        <v>10570855</v>
      </c>
      <c r="D625" s="680" t="s">
        <v>52</v>
      </c>
      <c r="E625" s="680" t="s">
        <v>2978</v>
      </c>
      <c r="F625" s="680" t="s">
        <v>1011</v>
      </c>
      <c r="G625" s="680" t="s">
        <v>2745</v>
      </c>
      <c r="H625" s="680" t="s">
        <v>2988</v>
      </c>
      <c r="I625" s="680" t="s">
        <v>50</v>
      </c>
      <c r="J625" s="680" t="s">
        <v>55</v>
      </c>
    </row>
    <row r="626" spans="1:10">
      <c r="A626" s="682">
        <v>30114721</v>
      </c>
      <c r="B626" s="680" t="s">
        <v>1011</v>
      </c>
      <c r="C626" s="680">
        <v>31560826</v>
      </c>
      <c r="D626" s="680" t="s">
        <v>52</v>
      </c>
      <c r="E626" s="680" t="s">
        <v>3013</v>
      </c>
      <c r="F626" s="680" t="s">
        <v>1011</v>
      </c>
      <c r="G626" s="680" t="s">
        <v>3584</v>
      </c>
      <c r="H626" s="680" t="s">
        <v>2988</v>
      </c>
      <c r="I626" s="680" t="s">
        <v>1011</v>
      </c>
      <c r="J626" s="680" t="s">
        <v>55</v>
      </c>
    </row>
    <row r="627" spans="1:10">
      <c r="A627" s="682">
        <v>30125021</v>
      </c>
      <c r="B627" s="680" t="s">
        <v>1011</v>
      </c>
      <c r="C627" s="680">
        <v>434756996</v>
      </c>
      <c r="D627" s="680" t="s">
        <v>52</v>
      </c>
      <c r="E627" s="680" t="s">
        <v>3013</v>
      </c>
      <c r="F627" s="680" t="s">
        <v>1011</v>
      </c>
      <c r="G627" s="680" t="s">
        <v>4380</v>
      </c>
      <c r="H627" s="680" t="s">
        <v>2988</v>
      </c>
      <c r="I627" s="680" t="s">
        <v>1011</v>
      </c>
      <c r="J627" s="680" t="s">
        <v>55</v>
      </c>
    </row>
    <row r="628" spans="1:10">
      <c r="A628" s="682">
        <v>40007204</v>
      </c>
      <c r="B628" s="680" t="s">
        <v>528</v>
      </c>
      <c r="C628" s="680">
        <v>50000</v>
      </c>
      <c r="D628" s="680" t="s">
        <v>52</v>
      </c>
      <c r="E628" s="680" t="s">
        <v>2978</v>
      </c>
      <c r="F628" s="680" t="s">
        <v>1011</v>
      </c>
      <c r="G628" s="680" t="s">
        <v>4395</v>
      </c>
      <c r="H628" s="680" t="s">
        <v>2988</v>
      </c>
      <c r="I628" s="680" t="s">
        <v>402</v>
      </c>
      <c r="J628" s="680" t="s">
        <v>1011</v>
      </c>
    </row>
    <row r="629" spans="1:10">
      <c r="A629" s="682">
        <v>40006653</v>
      </c>
      <c r="B629" s="680" t="s">
        <v>403</v>
      </c>
      <c r="C629" s="680">
        <v>16000</v>
      </c>
      <c r="D629" s="680" t="s">
        <v>52</v>
      </c>
      <c r="E629" s="680" t="s">
        <v>2991</v>
      </c>
      <c r="F629" s="680" t="s">
        <v>1011</v>
      </c>
      <c r="G629" s="680" t="s">
        <v>4211</v>
      </c>
      <c r="H629" s="680" t="s">
        <v>2995</v>
      </c>
      <c r="I629" s="680" t="s">
        <v>402</v>
      </c>
      <c r="J629" s="680" t="s">
        <v>1011</v>
      </c>
    </row>
    <row r="630" spans="1:10">
      <c r="A630" s="682">
        <v>40007907</v>
      </c>
      <c r="B630" s="680" t="s">
        <v>427</v>
      </c>
      <c r="C630" s="680">
        <v>2584</v>
      </c>
      <c r="D630" s="680" t="s">
        <v>52</v>
      </c>
      <c r="E630" s="680" t="s">
        <v>2991</v>
      </c>
      <c r="F630" s="680" t="s">
        <v>1011</v>
      </c>
      <c r="G630" s="680" t="s">
        <v>4212</v>
      </c>
      <c r="H630" s="680" t="s">
        <v>2980</v>
      </c>
      <c r="I630" s="680" t="s">
        <v>402</v>
      </c>
      <c r="J630" s="680" t="s">
        <v>1011</v>
      </c>
    </row>
    <row r="631" spans="1:10">
      <c r="A631" s="682">
        <v>40000188</v>
      </c>
      <c r="B631" s="680" t="s">
        <v>183</v>
      </c>
      <c r="C631" s="680">
        <v>65000</v>
      </c>
      <c r="D631" s="680" t="s">
        <v>52</v>
      </c>
      <c r="E631" s="680" t="s">
        <v>2978</v>
      </c>
      <c r="F631" s="680" t="s">
        <v>1011</v>
      </c>
      <c r="G631" s="680" t="s">
        <v>4201</v>
      </c>
      <c r="H631" s="680" t="s">
        <v>2988</v>
      </c>
      <c r="I631" s="680" t="s">
        <v>50</v>
      </c>
      <c r="J631" s="680" t="s">
        <v>1011</v>
      </c>
    </row>
    <row r="632" spans="1:10">
      <c r="A632" s="682">
        <v>30354931</v>
      </c>
      <c r="B632" s="680" t="s">
        <v>270</v>
      </c>
      <c r="C632" s="680">
        <v>92000</v>
      </c>
      <c r="D632" s="680" t="s">
        <v>52</v>
      </c>
      <c r="E632" s="680" t="s">
        <v>2978</v>
      </c>
      <c r="F632" s="680" t="s">
        <v>1011</v>
      </c>
      <c r="G632" s="680" t="s">
        <v>4202</v>
      </c>
      <c r="H632" s="680" t="s">
        <v>2988</v>
      </c>
      <c r="I632" s="680" t="s">
        <v>227</v>
      </c>
      <c r="J632" s="680" t="s">
        <v>1011</v>
      </c>
    </row>
    <row r="633" spans="1:10">
      <c r="A633" s="682">
        <v>40002501</v>
      </c>
      <c r="B633" s="680" t="s">
        <v>739</v>
      </c>
      <c r="C633" s="680">
        <v>140000</v>
      </c>
      <c r="D633" s="680" t="s">
        <v>52</v>
      </c>
      <c r="E633" s="680" t="s">
        <v>2991</v>
      </c>
      <c r="F633" s="680" t="s">
        <v>1011</v>
      </c>
      <c r="G633" s="680" t="s">
        <v>4217</v>
      </c>
      <c r="H633" s="680" t="s">
        <v>2980</v>
      </c>
      <c r="I633" s="680" t="s">
        <v>227</v>
      </c>
      <c r="J633" s="680" t="s">
        <v>1011</v>
      </c>
    </row>
    <row r="634" spans="1:10">
      <c r="A634" s="682">
        <v>40005696</v>
      </c>
      <c r="B634" s="680" t="s">
        <v>876</v>
      </c>
      <c r="C634" s="680">
        <v>673752</v>
      </c>
      <c r="D634" s="680" t="s">
        <v>52</v>
      </c>
      <c r="E634" s="680" t="s">
        <v>2978</v>
      </c>
      <c r="F634" s="680" t="s">
        <v>1011</v>
      </c>
      <c r="G634" s="680" t="s">
        <v>4221</v>
      </c>
      <c r="H634" s="680" t="s">
        <v>2980</v>
      </c>
      <c r="I634" s="680" t="s">
        <v>227</v>
      </c>
      <c r="J634" s="680" t="s">
        <v>1011</v>
      </c>
    </row>
    <row r="635" spans="1:10">
      <c r="A635" s="682">
        <v>30459747</v>
      </c>
      <c r="B635" s="680" t="s">
        <v>355</v>
      </c>
      <c r="C635" s="680">
        <v>754999</v>
      </c>
      <c r="D635" s="680" t="s">
        <v>98</v>
      </c>
      <c r="E635" s="680" t="s">
        <v>3013</v>
      </c>
      <c r="F635" s="680" t="s">
        <v>1011</v>
      </c>
      <c r="G635" s="680" t="s">
        <v>4222</v>
      </c>
      <c r="H635" s="680" t="s">
        <v>2990</v>
      </c>
      <c r="I635" s="680" t="s">
        <v>227</v>
      </c>
      <c r="J635" s="680" t="s">
        <v>55</v>
      </c>
    </row>
    <row r="636" spans="1:10">
      <c r="A636" s="682">
        <v>30384677</v>
      </c>
      <c r="B636" s="680" t="s">
        <v>1011</v>
      </c>
      <c r="C636" s="680">
        <v>25923736</v>
      </c>
      <c r="D636" s="680" t="s">
        <v>52</v>
      </c>
      <c r="E636" s="680" t="s">
        <v>2978</v>
      </c>
      <c r="F636" s="680" t="s">
        <v>1011</v>
      </c>
      <c r="G636" s="680" t="s">
        <v>631</v>
      </c>
      <c r="H636" s="680" t="s">
        <v>2990</v>
      </c>
      <c r="I636" s="680" t="s">
        <v>560</v>
      </c>
      <c r="J636" s="680" t="s">
        <v>55</v>
      </c>
    </row>
    <row r="637" spans="1:10">
      <c r="A637" s="682">
        <v>30458869</v>
      </c>
      <c r="B637" s="680" t="s">
        <v>1011</v>
      </c>
      <c r="C637" s="680">
        <v>7772320</v>
      </c>
      <c r="D637" s="680" t="s">
        <v>52</v>
      </c>
      <c r="E637" s="680" t="s">
        <v>3013</v>
      </c>
      <c r="F637" s="680" t="s">
        <v>1011</v>
      </c>
      <c r="G637" s="680" t="s">
        <v>4234</v>
      </c>
      <c r="H637" s="680" t="s">
        <v>2990</v>
      </c>
      <c r="I637" s="680" t="s">
        <v>1011</v>
      </c>
      <c r="J637" s="680" t="s">
        <v>55</v>
      </c>
    </row>
    <row r="638" spans="1:10">
      <c r="A638" s="682">
        <v>40007682</v>
      </c>
      <c r="B638" s="680" t="s">
        <v>50</v>
      </c>
      <c r="C638" s="680">
        <v>7000</v>
      </c>
      <c r="D638" s="680" t="s">
        <v>52</v>
      </c>
      <c r="E638" s="680" t="s">
        <v>2991</v>
      </c>
      <c r="F638" s="680" t="s">
        <v>1011</v>
      </c>
      <c r="G638" s="680" t="s">
        <v>4381</v>
      </c>
      <c r="H638" s="680" t="s">
        <v>2990</v>
      </c>
      <c r="I638" s="680" t="s">
        <v>50</v>
      </c>
      <c r="J638" s="680" t="s">
        <v>1011</v>
      </c>
    </row>
    <row r="639" spans="1:10">
      <c r="A639" s="682">
        <v>30416124</v>
      </c>
      <c r="B639" s="680" t="s">
        <v>318</v>
      </c>
      <c r="C639" s="680">
        <v>7604151</v>
      </c>
      <c r="D639" s="680" t="s">
        <v>52</v>
      </c>
      <c r="E639" s="680" t="s">
        <v>3013</v>
      </c>
      <c r="F639" s="680" t="s">
        <v>1011</v>
      </c>
      <c r="G639" s="680" t="s">
        <v>4187</v>
      </c>
      <c r="H639" s="680" t="s">
        <v>2990</v>
      </c>
      <c r="I639" s="680" t="s">
        <v>227</v>
      </c>
      <c r="J639" s="680" t="s">
        <v>55</v>
      </c>
    </row>
    <row r="640" spans="1:10">
      <c r="A640" s="682">
        <v>30077481</v>
      </c>
      <c r="B640" s="680" t="s">
        <v>355</v>
      </c>
      <c r="C640" s="680">
        <v>1906618</v>
      </c>
      <c r="D640" s="680" t="s">
        <v>52</v>
      </c>
      <c r="E640" s="680" t="s">
        <v>2978</v>
      </c>
      <c r="F640" s="680" t="s">
        <v>1011</v>
      </c>
      <c r="G640" s="680" t="s">
        <v>4189</v>
      </c>
      <c r="H640" s="680" t="s">
        <v>3319</v>
      </c>
      <c r="I640" s="680" t="s">
        <v>227</v>
      </c>
      <c r="J640" s="680" t="s">
        <v>55</v>
      </c>
    </row>
    <row r="641" spans="1:10">
      <c r="A641" s="682">
        <v>30485092</v>
      </c>
      <c r="B641" s="680" t="s">
        <v>420</v>
      </c>
      <c r="C641" s="680">
        <v>92000</v>
      </c>
      <c r="D641" s="680" t="s">
        <v>52</v>
      </c>
      <c r="E641" s="680" t="s">
        <v>2978</v>
      </c>
      <c r="F641" s="680" t="s">
        <v>1011</v>
      </c>
      <c r="G641" s="680" t="s">
        <v>4190</v>
      </c>
      <c r="H641" s="680" t="s">
        <v>2990</v>
      </c>
      <c r="I641" s="680" t="s">
        <v>402</v>
      </c>
      <c r="J641" s="680" t="s">
        <v>1011</v>
      </c>
    </row>
    <row r="642" spans="1:10">
      <c r="A642" s="682">
        <v>40004741</v>
      </c>
      <c r="B642" s="680" t="s">
        <v>560</v>
      </c>
      <c r="C642" s="680">
        <v>227324</v>
      </c>
      <c r="D642" s="680" t="s">
        <v>52</v>
      </c>
      <c r="E642" s="680" t="s">
        <v>3076</v>
      </c>
      <c r="F642" s="680" t="s">
        <v>1011</v>
      </c>
      <c r="G642" s="680" t="s">
        <v>4213</v>
      </c>
      <c r="H642" s="680" t="s">
        <v>2980</v>
      </c>
      <c r="I642" s="680" t="s">
        <v>560</v>
      </c>
      <c r="J642" s="680" t="s">
        <v>1011</v>
      </c>
    </row>
    <row r="643" spans="1:10">
      <c r="A643" s="682">
        <v>40007567</v>
      </c>
      <c r="B643" s="680" t="s">
        <v>119</v>
      </c>
      <c r="C643" s="680">
        <v>7272728</v>
      </c>
      <c r="D643" s="680" t="s">
        <v>52</v>
      </c>
      <c r="E643" s="680" t="s">
        <v>2991</v>
      </c>
      <c r="F643" s="680" t="s">
        <v>1011</v>
      </c>
      <c r="G643" s="680" t="s">
        <v>4214</v>
      </c>
      <c r="H643" s="680" t="s">
        <v>3069</v>
      </c>
      <c r="I643" s="680" t="s">
        <v>50</v>
      </c>
      <c r="J643" s="680" t="s">
        <v>1011</v>
      </c>
    </row>
    <row r="644" spans="1:10">
      <c r="A644" s="682">
        <v>40007601</v>
      </c>
      <c r="B644" s="680" t="s">
        <v>794</v>
      </c>
      <c r="C644" s="680">
        <v>6000</v>
      </c>
      <c r="D644" s="680" t="s">
        <v>52</v>
      </c>
      <c r="E644" s="680" t="s">
        <v>2991</v>
      </c>
      <c r="F644" s="680" t="s">
        <v>1011</v>
      </c>
      <c r="G644" s="680" t="s">
        <v>4215</v>
      </c>
      <c r="H644" s="680" t="s">
        <v>2980</v>
      </c>
      <c r="I644" s="680" t="s">
        <v>50</v>
      </c>
      <c r="J644" s="680" t="s">
        <v>1011</v>
      </c>
    </row>
    <row r="645" spans="1:10">
      <c r="A645" s="682">
        <v>40007625</v>
      </c>
      <c r="B645" s="680" t="s">
        <v>794</v>
      </c>
      <c r="C645" s="680">
        <v>2800</v>
      </c>
      <c r="D645" s="680" t="s">
        <v>52</v>
      </c>
      <c r="E645" s="680" t="s">
        <v>2991</v>
      </c>
      <c r="F645" s="680" t="s">
        <v>1011</v>
      </c>
      <c r="G645" s="680" t="s">
        <v>4216</v>
      </c>
      <c r="H645" s="680" t="s">
        <v>2982</v>
      </c>
      <c r="I645" s="680" t="s">
        <v>50</v>
      </c>
      <c r="J645" s="680" t="s">
        <v>1011</v>
      </c>
    </row>
    <row r="646" spans="1:10">
      <c r="A646" s="682">
        <v>40007453</v>
      </c>
      <c r="B646" s="680" t="s">
        <v>300</v>
      </c>
      <c r="C646" s="680">
        <v>466208</v>
      </c>
      <c r="D646" s="680" t="s">
        <v>52</v>
      </c>
      <c r="E646" s="680" t="s">
        <v>3076</v>
      </c>
      <c r="F646" s="680" t="s">
        <v>1011</v>
      </c>
      <c r="G646" s="680" t="s">
        <v>4223</v>
      </c>
      <c r="H646" s="680" t="s">
        <v>2995</v>
      </c>
      <c r="I646" s="680" t="s">
        <v>227</v>
      </c>
      <c r="J646" s="680" t="s">
        <v>1011</v>
      </c>
    </row>
    <row r="647" spans="1:10">
      <c r="A647" s="682">
        <v>40007499</v>
      </c>
      <c r="B647" s="680" t="s">
        <v>119</v>
      </c>
      <c r="C647" s="680">
        <v>14145456</v>
      </c>
      <c r="D647" s="680" t="s">
        <v>52</v>
      </c>
      <c r="E647" s="680" t="s">
        <v>2991</v>
      </c>
      <c r="F647" s="680" t="s">
        <v>1011</v>
      </c>
      <c r="G647" s="680" t="s">
        <v>4224</v>
      </c>
      <c r="H647" s="680" t="s">
        <v>2990</v>
      </c>
      <c r="I647" s="680" t="s">
        <v>50</v>
      </c>
      <c r="J647" s="680" t="s">
        <v>1011</v>
      </c>
    </row>
    <row r="648" spans="1:10">
      <c r="A648" s="682">
        <v>40009147</v>
      </c>
      <c r="B648" s="680" t="s">
        <v>1011</v>
      </c>
      <c r="C648" s="680">
        <v>1403439</v>
      </c>
      <c r="D648" s="680" t="s">
        <v>52</v>
      </c>
      <c r="E648" s="680" t="s">
        <v>2978</v>
      </c>
      <c r="F648" s="680" t="s">
        <v>1011</v>
      </c>
      <c r="G648" s="680" t="s">
        <v>4722</v>
      </c>
      <c r="H648" s="680" t="s">
        <v>2995</v>
      </c>
      <c r="I648" s="680" t="s">
        <v>1011</v>
      </c>
      <c r="J648" s="680" t="s">
        <v>1011</v>
      </c>
    </row>
    <row r="649" spans="1:10">
      <c r="A649" s="682">
        <v>40005437</v>
      </c>
      <c r="B649" s="680" t="s">
        <v>50</v>
      </c>
      <c r="C649" s="680">
        <v>276675</v>
      </c>
      <c r="D649" s="680" t="s">
        <v>52</v>
      </c>
      <c r="E649" s="680" t="s">
        <v>2978</v>
      </c>
      <c r="F649" s="680" t="s">
        <v>1011</v>
      </c>
      <c r="G649" s="680" t="s">
        <v>4218</v>
      </c>
      <c r="H649" s="680" t="s">
        <v>2995</v>
      </c>
      <c r="I649" s="680" t="s">
        <v>50</v>
      </c>
      <c r="J649" s="680" t="s">
        <v>1011</v>
      </c>
    </row>
    <row r="650" spans="1:10">
      <c r="A650" s="682">
        <v>30085619</v>
      </c>
      <c r="B650" s="680" t="s">
        <v>50</v>
      </c>
      <c r="C650" s="680">
        <v>190400</v>
      </c>
      <c r="D650" s="680" t="s">
        <v>52</v>
      </c>
      <c r="E650" s="680" t="s">
        <v>2978</v>
      </c>
      <c r="F650" s="680" t="s">
        <v>1011</v>
      </c>
      <c r="G650" s="680" t="s">
        <v>4227</v>
      </c>
      <c r="H650" s="680" t="s">
        <v>2995</v>
      </c>
      <c r="I650" s="680" t="s">
        <v>50</v>
      </c>
      <c r="J650" s="680" t="s">
        <v>1011</v>
      </c>
    </row>
    <row r="651" spans="1:10">
      <c r="A651" s="682">
        <v>30125776</v>
      </c>
      <c r="B651" s="680" t="s">
        <v>1011</v>
      </c>
      <c r="C651" s="680">
        <v>1414705</v>
      </c>
      <c r="D651" s="680" t="s">
        <v>52</v>
      </c>
      <c r="E651" s="680" t="s">
        <v>3076</v>
      </c>
      <c r="F651" s="680" t="s">
        <v>1011</v>
      </c>
      <c r="G651" s="680" t="s">
        <v>4235</v>
      </c>
      <c r="H651" s="680" t="s">
        <v>2988</v>
      </c>
      <c r="I651" s="680" t="s">
        <v>50</v>
      </c>
      <c r="J651" s="680" t="s">
        <v>55</v>
      </c>
    </row>
    <row r="652" spans="1:10">
      <c r="A652" s="682">
        <v>30371175</v>
      </c>
      <c r="B652" s="680" t="s">
        <v>1011</v>
      </c>
      <c r="C652" s="680">
        <v>68757000</v>
      </c>
      <c r="D652" s="680" t="s">
        <v>52</v>
      </c>
      <c r="E652" s="680" t="s">
        <v>3013</v>
      </c>
      <c r="F652" s="680" t="s">
        <v>1011</v>
      </c>
      <c r="G652" s="680" t="s">
        <v>4317</v>
      </c>
      <c r="H652" s="680" t="s">
        <v>2980</v>
      </c>
      <c r="I652" s="680" t="s">
        <v>1011</v>
      </c>
      <c r="J652" s="680" t="s">
        <v>1011</v>
      </c>
    </row>
    <row r="653" spans="1:10">
      <c r="A653" s="682">
        <v>30398175</v>
      </c>
      <c r="B653" s="680" t="s">
        <v>1011</v>
      </c>
      <c r="C653" s="680">
        <v>590248</v>
      </c>
      <c r="D653" s="680" t="s">
        <v>98</v>
      </c>
      <c r="E653" s="680" t="s">
        <v>3013</v>
      </c>
      <c r="F653" s="680" t="s">
        <v>1011</v>
      </c>
      <c r="G653" s="680" t="s">
        <v>4236</v>
      </c>
      <c r="H653" s="680" t="s">
        <v>2990</v>
      </c>
      <c r="I653" s="680" t="s">
        <v>50</v>
      </c>
      <c r="J653" s="680" t="s">
        <v>55</v>
      </c>
    </row>
    <row r="654" spans="1:10">
      <c r="A654" s="682">
        <v>30459317</v>
      </c>
      <c r="B654" s="680" t="s">
        <v>1011</v>
      </c>
      <c r="C654" s="680">
        <v>881133</v>
      </c>
      <c r="D654" s="680" t="s">
        <v>52</v>
      </c>
      <c r="E654" s="680" t="s">
        <v>3027</v>
      </c>
      <c r="F654" s="680" t="s">
        <v>1011</v>
      </c>
      <c r="G654" s="680" t="s">
        <v>4237</v>
      </c>
      <c r="H654" s="680" t="s">
        <v>2995</v>
      </c>
      <c r="I654" s="680" t="s">
        <v>1011</v>
      </c>
      <c r="J654" s="680" t="s">
        <v>1011</v>
      </c>
    </row>
    <row r="655" spans="1:10">
      <c r="A655" s="682">
        <v>30093349</v>
      </c>
      <c r="B655" s="680" t="s">
        <v>420</v>
      </c>
      <c r="C655" s="680">
        <v>483631</v>
      </c>
      <c r="D655" s="680" t="s">
        <v>52</v>
      </c>
      <c r="E655" s="680" t="s">
        <v>2978</v>
      </c>
      <c r="F655" s="680" t="s">
        <v>1011</v>
      </c>
      <c r="G655" s="680" t="s">
        <v>4251</v>
      </c>
      <c r="H655" s="680" t="s">
        <v>2995</v>
      </c>
      <c r="I655" s="680" t="s">
        <v>402</v>
      </c>
      <c r="J655" s="680" t="s">
        <v>1011</v>
      </c>
    </row>
    <row r="656" spans="1:10">
      <c r="A656" s="682">
        <v>30398175</v>
      </c>
      <c r="B656" s="680" t="s">
        <v>1011</v>
      </c>
      <c r="C656" s="680">
        <v>681913</v>
      </c>
      <c r="D656" s="680" t="s">
        <v>98</v>
      </c>
      <c r="E656" s="680" t="s">
        <v>3013</v>
      </c>
      <c r="F656" s="680" t="s">
        <v>1011</v>
      </c>
      <c r="G656" s="680" t="s">
        <v>4236</v>
      </c>
      <c r="H656" s="680" t="s">
        <v>2990</v>
      </c>
      <c r="I656" s="680" t="s">
        <v>50</v>
      </c>
      <c r="J656" s="680" t="s">
        <v>55</v>
      </c>
    </row>
    <row r="657" spans="1:10">
      <c r="A657" s="682">
        <v>30488659</v>
      </c>
      <c r="B657" s="680" t="s">
        <v>355</v>
      </c>
      <c r="C657" s="680">
        <v>28570</v>
      </c>
      <c r="D657" s="680" t="s">
        <v>52</v>
      </c>
      <c r="E657" s="680" t="s">
        <v>2978</v>
      </c>
      <c r="F657" s="680" t="s">
        <v>1011</v>
      </c>
      <c r="G657" s="680" t="s">
        <v>4225</v>
      </c>
      <c r="H657" s="680" t="s">
        <v>2988</v>
      </c>
      <c r="I657" s="680" t="s">
        <v>227</v>
      </c>
      <c r="J657" s="680" t="s">
        <v>1011</v>
      </c>
    </row>
    <row r="658" spans="1:10">
      <c r="A658" s="682">
        <v>30436172</v>
      </c>
      <c r="B658" s="680" t="s">
        <v>1011</v>
      </c>
      <c r="C658" s="680">
        <v>1350228</v>
      </c>
      <c r="D658" s="680" t="s">
        <v>52</v>
      </c>
      <c r="E658" s="680" t="s">
        <v>2978</v>
      </c>
      <c r="F658" s="680" t="s">
        <v>1011</v>
      </c>
      <c r="G658" s="680" t="s">
        <v>4226</v>
      </c>
      <c r="H658" s="680" t="s">
        <v>3102</v>
      </c>
      <c r="I658" s="680" t="s">
        <v>227</v>
      </c>
      <c r="J658" s="680" t="s">
        <v>1011</v>
      </c>
    </row>
    <row r="659" spans="1:10">
      <c r="A659" s="682">
        <v>40003076</v>
      </c>
      <c r="B659" s="680" t="s">
        <v>270</v>
      </c>
      <c r="C659" s="680">
        <v>498812</v>
      </c>
      <c r="D659" s="680" t="s">
        <v>52</v>
      </c>
      <c r="E659" s="680" t="s">
        <v>2978</v>
      </c>
      <c r="F659" s="680" t="s">
        <v>1011</v>
      </c>
      <c r="G659" s="680" t="s">
        <v>5014</v>
      </c>
      <c r="H659" s="680" t="s">
        <v>2980</v>
      </c>
      <c r="I659" s="680" t="s">
        <v>227</v>
      </c>
      <c r="J659" s="680" t="s">
        <v>1011</v>
      </c>
    </row>
    <row r="660" spans="1:10">
      <c r="A660" s="682">
        <v>40007403</v>
      </c>
      <c r="B660" s="680" t="s">
        <v>739</v>
      </c>
      <c r="C660" s="680">
        <v>140000</v>
      </c>
      <c r="D660" s="680" t="s">
        <v>52</v>
      </c>
      <c r="E660" s="680" t="s">
        <v>2991</v>
      </c>
      <c r="F660" s="680" t="s">
        <v>1011</v>
      </c>
      <c r="G660" s="680" t="s">
        <v>4228</v>
      </c>
      <c r="H660" s="680" t="s">
        <v>2990</v>
      </c>
      <c r="I660" s="680" t="s">
        <v>227</v>
      </c>
      <c r="J660" s="680" t="s">
        <v>1011</v>
      </c>
    </row>
    <row r="661" spans="1:10">
      <c r="A661" s="682">
        <v>30130822</v>
      </c>
      <c r="B661" s="680" t="s">
        <v>528</v>
      </c>
      <c r="C661" s="680">
        <v>65239</v>
      </c>
      <c r="D661" s="680" t="s">
        <v>52</v>
      </c>
      <c r="E661" s="680" t="s">
        <v>2978</v>
      </c>
      <c r="F661" s="680" t="s">
        <v>1011</v>
      </c>
      <c r="G661" s="680" t="s">
        <v>4243</v>
      </c>
      <c r="H661" s="680" t="s">
        <v>2741</v>
      </c>
      <c r="I661" s="680" t="s">
        <v>402</v>
      </c>
      <c r="J661" s="680" t="s">
        <v>1011</v>
      </c>
    </row>
    <row r="662" spans="1:10">
      <c r="A662" s="682">
        <v>30289475</v>
      </c>
      <c r="B662" s="680" t="s">
        <v>339</v>
      </c>
      <c r="C662" s="680">
        <v>1114527</v>
      </c>
      <c r="D662" s="680" t="s">
        <v>52</v>
      </c>
      <c r="E662" s="680" t="s">
        <v>2978</v>
      </c>
      <c r="F662" s="680" t="s">
        <v>1011</v>
      </c>
      <c r="G662" s="680" t="s">
        <v>3943</v>
      </c>
      <c r="H662" s="680" t="s">
        <v>2988</v>
      </c>
      <c r="I662" s="680" t="s">
        <v>227</v>
      </c>
      <c r="J662" s="680" t="s">
        <v>1011</v>
      </c>
    </row>
    <row r="663" spans="1:10">
      <c r="A663" s="682">
        <v>30371672</v>
      </c>
      <c r="B663" s="680" t="s">
        <v>1011</v>
      </c>
      <c r="C663" s="680">
        <v>20722229</v>
      </c>
      <c r="D663" s="680" t="s">
        <v>52</v>
      </c>
      <c r="E663" s="680" t="s">
        <v>3038</v>
      </c>
      <c r="F663" s="680" t="s">
        <v>1011</v>
      </c>
      <c r="G663" s="680" t="s">
        <v>3115</v>
      </c>
      <c r="H663" s="680" t="s">
        <v>2980</v>
      </c>
      <c r="I663" s="680" t="s">
        <v>1011</v>
      </c>
      <c r="J663" s="680" t="s">
        <v>1011</v>
      </c>
    </row>
    <row r="664" spans="1:10">
      <c r="A664" s="682">
        <v>30487758</v>
      </c>
      <c r="B664" s="680" t="s">
        <v>794</v>
      </c>
      <c r="C664" s="680">
        <v>82000</v>
      </c>
      <c r="D664" s="680" t="s">
        <v>52</v>
      </c>
      <c r="E664" s="680" t="s">
        <v>2978</v>
      </c>
      <c r="F664" s="680" t="s">
        <v>1011</v>
      </c>
      <c r="G664" s="680" t="s">
        <v>4203</v>
      </c>
      <c r="H664" s="680" t="s">
        <v>2995</v>
      </c>
      <c r="I664" s="680" t="s">
        <v>50</v>
      </c>
      <c r="J664" s="680" t="s">
        <v>1011</v>
      </c>
    </row>
    <row r="665" spans="1:10">
      <c r="A665" s="682">
        <v>40008116</v>
      </c>
      <c r="B665" s="680" t="s">
        <v>50</v>
      </c>
      <c r="C665" s="680">
        <v>190</v>
      </c>
      <c r="D665" s="680" t="s">
        <v>52</v>
      </c>
      <c r="E665" s="680" t="s">
        <v>2991</v>
      </c>
      <c r="F665" s="680" t="s">
        <v>1011</v>
      </c>
      <c r="G665" s="680" t="s">
        <v>4204</v>
      </c>
      <c r="H665" s="680" t="s">
        <v>2741</v>
      </c>
      <c r="I665" s="680" t="s">
        <v>50</v>
      </c>
      <c r="J665" s="680" t="s">
        <v>1011</v>
      </c>
    </row>
    <row r="666" spans="1:10">
      <c r="A666" s="682">
        <v>30131517</v>
      </c>
      <c r="B666" s="680" t="s">
        <v>284</v>
      </c>
      <c r="C666" s="680">
        <v>5401</v>
      </c>
      <c r="D666" s="680" t="s">
        <v>98</v>
      </c>
      <c r="E666" s="680" t="s">
        <v>2978</v>
      </c>
      <c r="F666" s="680" t="s">
        <v>1011</v>
      </c>
      <c r="G666" s="680" t="s">
        <v>4205</v>
      </c>
      <c r="H666" s="680" t="s">
        <v>2988</v>
      </c>
      <c r="I666" s="680" t="s">
        <v>227</v>
      </c>
      <c r="J666" s="680" t="s">
        <v>55</v>
      </c>
    </row>
    <row r="667" spans="1:10">
      <c r="A667" s="682">
        <v>30388222</v>
      </c>
      <c r="B667" s="680" t="s">
        <v>502</v>
      </c>
      <c r="C667" s="680">
        <v>106442</v>
      </c>
      <c r="D667" s="680" t="s">
        <v>52</v>
      </c>
      <c r="E667" s="680" t="s">
        <v>2978</v>
      </c>
      <c r="F667" s="680" t="s">
        <v>1011</v>
      </c>
      <c r="G667" s="680" t="s">
        <v>4206</v>
      </c>
      <c r="H667" s="680" t="s">
        <v>2982</v>
      </c>
      <c r="I667" s="680" t="s">
        <v>402</v>
      </c>
      <c r="J667" s="680" t="s">
        <v>55</v>
      </c>
    </row>
    <row r="668" spans="1:10">
      <c r="A668" s="682">
        <v>30371693</v>
      </c>
      <c r="B668" s="680" t="s">
        <v>227</v>
      </c>
      <c r="C668" s="680">
        <v>9290752</v>
      </c>
      <c r="D668" s="680" t="s">
        <v>52</v>
      </c>
      <c r="E668" s="680" t="s">
        <v>3038</v>
      </c>
      <c r="F668" s="680" t="s">
        <v>1011</v>
      </c>
      <c r="G668" s="680" t="s">
        <v>4207</v>
      </c>
      <c r="H668" s="680" t="s">
        <v>2990</v>
      </c>
      <c r="I668" s="680" t="s">
        <v>227</v>
      </c>
      <c r="J668" s="680" t="s">
        <v>55</v>
      </c>
    </row>
    <row r="669" spans="1:10">
      <c r="A669" s="682">
        <v>40006697</v>
      </c>
      <c r="B669" s="680" t="s">
        <v>420</v>
      </c>
      <c r="C669" s="680">
        <v>375</v>
      </c>
      <c r="D669" s="680" t="s">
        <v>52</v>
      </c>
      <c r="E669" s="680" t="s">
        <v>2991</v>
      </c>
      <c r="F669" s="680" t="s">
        <v>1011</v>
      </c>
      <c r="G669" s="680" t="s">
        <v>4208</v>
      </c>
      <c r="H669" s="680" t="s">
        <v>3102</v>
      </c>
      <c r="I669" s="680" t="s">
        <v>402</v>
      </c>
      <c r="J669" s="680" t="s">
        <v>1011</v>
      </c>
    </row>
    <row r="670" spans="1:10">
      <c r="A670" s="682">
        <v>30481688</v>
      </c>
      <c r="B670" s="680" t="s">
        <v>1011</v>
      </c>
      <c r="C670" s="680">
        <v>440898</v>
      </c>
      <c r="D670" s="680" t="s">
        <v>52</v>
      </c>
      <c r="E670" s="680" t="s">
        <v>2978</v>
      </c>
      <c r="F670" s="680" t="s">
        <v>1011</v>
      </c>
      <c r="G670" s="680" t="s">
        <v>4209</v>
      </c>
      <c r="H670" s="680" t="s">
        <v>3075</v>
      </c>
      <c r="I670" s="680" t="s">
        <v>1011</v>
      </c>
      <c r="J670" s="680" t="s">
        <v>1011</v>
      </c>
    </row>
    <row r="671" spans="1:10">
      <c r="A671" s="682">
        <v>40008285</v>
      </c>
      <c r="B671" s="680" t="s">
        <v>439</v>
      </c>
      <c r="C671" s="680">
        <v>60000</v>
      </c>
      <c r="D671" s="680" t="s">
        <v>52</v>
      </c>
      <c r="E671" s="680" t="s">
        <v>2978</v>
      </c>
      <c r="F671" s="680" t="s">
        <v>1011</v>
      </c>
      <c r="G671" s="680" t="s">
        <v>4219</v>
      </c>
      <c r="H671" s="680" t="s">
        <v>2988</v>
      </c>
      <c r="I671" s="680" t="s">
        <v>402</v>
      </c>
      <c r="J671" s="680" t="s">
        <v>1011</v>
      </c>
    </row>
    <row r="672" spans="1:10">
      <c r="A672" s="682">
        <v>40006789</v>
      </c>
      <c r="B672" s="680" t="s">
        <v>528</v>
      </c>
      <c r="C672" s="680">
        <v>4288</v>
      </c>
      <c r="D672" s="680" t="s">
        <v>52</v>
      </c>
      <c r="E672" s="680" t="s">
        <v>2991</v>
      </c>
      <c r="F672" s="680" t="s">
        <v>1011</v>
      </c>
      <c r="G672" s="680" t="s">
        <v>4238</v>
      </c>
      <c r="H672" s="680" t="s">
        <v>3102</v>
      </c>
      <c r="I672" s="680" t="s">
        <v>402</v>
      </c>
      <c r="J672" s="680" t="s">
        <v>1011</v>
      </c>
    </row>
    <row r="673" spans="1:10">
      <c r="A673" s="682">
        <v>40006665</v>
      </c>
      <c r="B673" s="680" t="s">
        <v>420</v>
      </c>
      <c r="C673" s="680">
        <v>375</v>
      </c>
      <c r="D673" s="680" t="s">
        <v>52</v>
      </c>
      <c r="E673" s="680" t="s">
        <v>2991</v>
      </c>
      <c r="F673" s="680" t="s">
        <v>1011</v>
      </c>
      <c r="G673" s="680" t="s">
        <v>4239</v>
      </c>
      <c r="H673" s="680" t="s">
        <v>3102</v>
      </c>
      <c r="I673" s="680" t="s">
        <v>402</v>
      </c>
      <c r="J673" s="680" t="s">
        <v>1011</v>
      </c>
    </row>
    <row r="674" spans="1:10">
      <c r="A674" s="682">
        <v>40007910</v>
      </c>
      <c r="B674" s="680" t="s">
        <v>427</v>
      </c>
      <c r="C674" s="680">
        <v>4693</v>
      </c>
      <c r="D674" s="680" t="s">
        <v>52</v>
      </c>
      <c r="E674" s="680" t="s">
        <v>2991</v>
      </c>
      <c r="F674" s="680" t="s">
        <v>1011</v>
      </c>
      <c r="G674" s="680" t="s">
        <v>4240</v>
      </c>
      <c r="H674" s="680" t="s">
        <v>2980</v>
      </c>
      <c r="I674" s="680" t="s">
        <v>402</v>
      </c>
      <c r="J674" s="680" t="s">
        <v>1011</v>
      </c>
    </row>
    <row r="675" spans="1:10">
      <c r="A675" s="682">
        <v>40007917</v>
      </c>
      <c r="B675" s="680" t="s">
        <v>427</v>
      </c>
      <c r="C675" s="680">
        <v>2199</v>
      </c>
      <c r="D675" s="680" t="s">
        <v>52</v>
      </c>
      <c r="E675" s="680" t="s">
        <v>2991</v>
      </c>
      <c r="F675" s="680" t="s">
        <v>1011</v>
      </c>
      <c r="G675" s="680" t="s">
        <v>4241</v>
      </c>
      <c r="H675" s="680" t="s">
        <v>2980</v>
      </c>
      <c r="I675" s="680" t="s">
        <v>402</v>
      </c>
      <c r="J675" s="680" t="s">
        <v>1011</v>
      </c>
    </row>
    <row r="676" spans="1:10">
      <c r="A676" s="682">
        <v>30458053</v>
      </c>
      <c r="B676" s="680" t="s">
        <v>739</v>
      </c>
      <c r="C676" s="680">
        <v>323049</v>
      </c>
      <c r="D676" s="680" t="s">
        <v>102</v>
      </c>
      <c r="E676" s="680" t="s">
        <v>3013</v>
      </c>
      <c r="F676" s="680" t="s">
        <v>1011</v>
      </c>
      <c r="G676" s="680" t="s">
        <v>3900</v>
      </c>
      <c r="H676" s="680" t="s">
        <v>2990</v>
      </c>
      <c r="I676" s="680" t="s">
        <v>227</v>
      </c>
      <c r="J676" s="680" t="s">
        <v>55</v>
      </c>
    </row>
    <row r="677" spans="1:10">
      <c r="A677" s="682">
        <v>40004334</v>
      </c>
      <c r="B677" s="680" t="s">
        <v>739</v>
      </c>
      <c r="C677" s="680">
        <v>155000</v>
      </c>
      <c r="D677" s="680" t="s">
        <v>98</v>
      </c>
      <c r="E677" s="680" t="s">
        <v>3056</v>
      </c>
      <c r="F677" s="680" t="s">
        <v>1011</v>
      </c>
      <c r="G677" s="680" t="s">
        <v>4031</v>
      </c>
      <c r="H677" s="680" t="s">
        <v>2988</v>
      </c>
      <c r="I677" s="680" t="s">
        <v>227</v>
      </c>
      <c r="J677" s="680" t="s">
        <v>55</v>
      </c>
    </row>
    <row r="678" spans="1:10">
      <c r="A678" s="682">
        <v>40006669</v>
      </c>
      <c r="B678" s="680" t="s">
        <v>427</v>
      </c>
      <c r="C678" s="680">
        <v>68277</v>
      </c>
      <c r="D678" s="680" t="s">
        <v>52</v>
      </c>
      <c r="E678" s="680" t="s">
        <v>2978</v>
      </c>
      <c r="F678" s="680" t="s">
        <v>1011</v>
      </c>
      <c r="G678" s="680" t="s">
        <v>4244</v>
      </c>
      <c r="H678" s="680" t="s">
        <v>2988</v>
      </c>
      <c r="I678" s="680" t="s">
        <v>402</v>
      </c>
      <c r="J678" s="680" t="s">
        <v>1011</v>
      </c>
    </row>
    <row r="679" spans="1:10">
      <c r="A679" s="682">
        <v>40007657</v>
      </c>
      <c r="B679" s="680" t="s">
        <v>50</v>
      </c>
      <c r="C679" s="680">
        <v>61000000</v>
      </c>
      <c r="D679" s="680" t="s">
        <v>52</v>
      </c>
      <c r="E679" s="680" t="s">
        <v>2991</v>
      </c>
      <c r="F679" s="680" t="s">
        <v>1011</v>
      </c>
      <c r="G679" s="680" t="s">
        <v>4245</v>
      </c>
      <c r="H679" s="680" t="s">
        <v>2990</v>
      </c>
      <c r="I679" s="680" t="s">
        <v>50</v>
      </c>
      <c r="J679" s="680" t="s">
        <v>1011</v>
      </c>
    </row>
    <row r="680" spans="1:10">
      <c r="A680" s="682">
        <v>30460175</v>
      </c>
      <c r="B680" s="680" t="s">
        <v>439</v>
      </c>
      <c r="C680" s="680">
        <v>215556</v>
      </c>
      <c r="D680" s="680" t="s">
        <v>52</v>
      </c>
      <c r="E680" s="680" t="s">
        <v>4700</v>
      </c>
      <c r="F680" s="680" t="s">
        <v>1011</v>
      </c>
      <c r="G680" s="680" t="s">
        <v>3632</v>
      </c>
      <c r="H680" s="680" t="s">
        <v>2980</v>
      </c>
      <c r="I680" s="680" t="s">
        <v>402</v>
      </c>
      <c r="J680" s="680" t="s">
        <v>1011</v>
      </c>
    </row>
    <row r="681" spans="1:10">
      <c r="A681" s="682">
        <v>40004341</v>
      </c>
      <c r="B681" s="680" t="s">
        <v>148</v>
      </c>
      <c r="C681" s="680">
        <v>151000</v>
      </c>
      <c r="D681" s="680" t="s">
        <v>98</v>
      </c>
      <c r="E681" s="680" t="s">
        <v>2978</v>
      </c>
      <c r="F681" s="680" t="s">
        <v>1011</v>
      </c>
      <c r="G681" s="680" t="s">
        <v>4246</v>
      </c>
      <c r="H681" s="680" t="s">
        <v>2988</v>
      </c>
      <c r="I681" s="680" t="s">
        <v>50</v>
      </c>
      <c r="J681" s="680" t="s">
        <v>1011</v>
      </c>
    </row>
    <row r="682" spans="1:10">
      <c r="A682" s="682">
        <v>30291073</v>
      </c>
      <c r="B682" s="680" t="s">
        <v>167</v>
      </c>
      <c r="C682" s="680">
        <v>453570</v>
      </c>
      <c r="D682" s="680" t="s">
        <v>52</v>
      </c>
      <c r="E682" s="680" t="s">
        <v>2978</v>
      </c>
      <c r="F682" s="680" t="s">
        <v>1011</v>
      </c>
      <c r="G682" s="680" t="s">
        <v>177</v>
      </c>
      <c r="H682" s="680" t="s">
        <v>2988</v>
      </c>
      <c r="I682" s="680" t="s">
        <v>50</v>
      </c>
      <c r="J682" s="680" t="s">
        <v>1011</v>
      </c>
    </row>
    <row r="683" spans="1:10">
      <c r="A683" s="682">
        <v>30476690</v>
      </c>
      <c r="B683" s="680" t="s">
        <v>355</v>
      </c>
      <c r="C683" s="680">
        <v>355803</v>
      </c>
      <c r="D683" s="680" t="s">
        <v>52</v>
      </c>
      <c r="E683" s="680" t="s">
        <v>2978</v>
      </c>
      <c r="F683" s="680" t="s">
        <v>1011</v>
      </c>
      <c r="G683" s="680" t="s">
        <v>4254</v>
      </c>
      <c r="H683" s="680" t="s">
        <v>2982</v>
      </c>
      <c r="I683" s="680" t="s">
        <v>227</v>
      </c>
      <c r="J683" s="680" t="s">
        <v>55</v>
      </c>
    </row>
    <row r="684" spans="1:10">
      <c r="A684" s="682">
        <v>40001626</v>
      </c>
      <c r="B684" s="680" t="s">
        <v>1011</v>
      </c>
      <c r="C684" s="680">
        <v>600000</v>
      </c>
      <c r="D684" s="680" t="s">
        <v>52</v>
      </c>
      <c r="E684" s="680" t="s">
        <v>2978</v>
      </c>
      <c r="F684" s="680" t="s">
        <v>1011</v>
      </c>
      <c r="G684" s="680" t="s">
        <v>4255</v>
      </c>
      <c r="H684" s="680" t="s">
        <v>3075</v>
      </c>
      <c r="I684" s="680" t="s">
        <v>50</v>
      </c>
      <c r="J684" s="680" t="s">
        <v>1011</v>
      </c>
    </row>
    <row r="685" spans="1:10">
      <c r="A685" s="682">
        <v>30483059</v>
      </c>
      <c r="B685" s="680" t="s">
        <v>270</v>
      </c>
      <c r="C685" s="680">
        <v>48000</v>
      </c>
      <c r="D685" s="680" t="s">
        <v>52</v>
      </c>
      <c r="E685" s="680" t="s">
        <v>2978</v>
      </c>
      <c r="F685" s="680" t="s">
        <v>1011</v>
      </c>
      <c r="G685" s="680" t="s">
        <v>849</v>
      </c>
      <c r="H685" s="680" t="s">
        <v>2988</v>
      </c>
      <c r="I685" s="680" t="s">
        <v>227</v>
      </c>
      <c r="J685" s="680" t="s">
        <v>1011</v>
      </c>
    </row>
    <row r="686" spans="1:10">
      <c r="A686" s="682">
        <v>40000986</v>
      </c>
      <c r="B686" s="680" t="s">
        <v>183</v>
      </c>
      <c r="C686" s="680">
        <v>299605</v>
      </c>
      <c r="D686" s="680" t="s">
        <v>52</v>
      </c>
      <c r="E686" s="680" t="s">
        <v>2978</v>
      </c>
      <c r="F686" s="680" t="s">
        <v>1011</v>
      </c>
      <c r="G686" s="680" t="s">
        <v>4723</v>
      </c>
      <c r="H686" s="680" t="s">
        <v>3002</v>
      </c>
      <c r="I686" s="680" t="s">
        <v>50</v>
      </c>
      <c r="J686" s="680" t="s">
        <v>1011</v>
      </c>
    </row>
    <row r="687" spans="1:10">
      <c r="A687" s="682">
        <v>30484100</v>
      </c>
      <c r="B687" s="680" t="s">
        <v>1011</v>
      </c>
      <c r="C687" s="680">
        <v>30991</v>
      </c>
      <c r="D687" s="680" t="s">
        <v>98</v>
      </c>
      <c r="E687" s="680" t="s">
        <v>3521</v>
      </c>
      <c r="F687" s="680" t="s">
        <v>1011</v>
      </c>
      <c r="G687" s="680" t="s">
        <v>3522</v>
      </c>
      <c r="H687" s="680" t="s">
        <v>2995</v>
      </c>
      <c r="I687" s="680" t="s">
        <v>1011</v>
      </c>
      <c r="J687" s="680" t="s">
        <v>55</v>
      </c>
    </row>
    <row r="688" spans="1:10">
      <c r="A688" s="682">
        <v>40006677</v>
      </c>
      <c r="B688" s="680" t="s">
        <v>420</v>
      </c>
      <c r="C688" s="680">
        <v>375</v>
      </c>
      <c r="D688" s="680" t="s">
        <v>52</v>
      </c>
      <c r="E688" s="680" t="s">
        <v>2991</v>
      </c>
      <c r="F688" s="680" t="s">
        <v>1011</v>
      </c>
      <c r="G688" s="680" t="s">
        <v>4252</v>
      </c>
      <c r="H688" s="680" t="s">
        <v>3102</v>
      </c>
      <c r="I688" s="680" t="s">
        <v>402</v>
      </c>
      <c r="J688" s="680" t="s">
        <v>1011</v>
      </c>
    </row>
    <row r="689" spans="1:10">
      <c r="A689" s="682">
        <v>40006831</v>
      </c>
      <c r="B689" s="680" t="s">
        <v>528</v>
      </c>
      <c r="C689" s="680">
        <v>300</v>
      </c>
      <c r="D689" s="680" t="s">
        <v>98</v>
      </c>
      <c r="E689" s="680" t="s">
        <v>2991</v>
      </c>
      <c r="F689" s="680" t="s">
        <v>1011</v>
      </c>
      <c r="G689" s="680" t="s">
        <v>4176</v>
      </c>
      <c r="H689" s="680" t="s">
        <v>2980</v>
      </c>
      <c r="I689" s="680" t="s">
        <v>402</v>
      </c>
      <c r="J689" s="680" t="s">
        <v>1011</v>
      </c>
    </row>
    <row r="690" spans="1:10">
      <c r="A690" s="682">
        <v>40006835</v>
      </c>
      <c r="B690" s="680" t="s">
        <v>528</v>
      </c>
      <c r="C690" s="680">
        <v>1162</v>
      </c>
      <c r="D690" s="680" t="s">
        <v>98</v>
      </c>
      <c r="E690" s="680" t="s">
        <v>2991</v>
      </c>
      <c r="F690" s="680" t="s">
        <v>1011</v>
      </c>
      <c r="G690" s="680" t="s">
        <v>4253</v>
      </c>
      <c r="H690" s="680" t="s">
        <v>3695</v>
      </c>
      <c r="I690" s="680" t="s">
        <v>402</v>
      </c>
      <c r="J690" s="680" t="s">
        <v>1011</v>
      </c>
    </row>
    <row r="691" spans="1:10">
      <c r="A691" s="682">
        <v>40008506</v>
      </c>
      <c r="B691" s="680" t="s">
        <v>794</v>
      </c>
      <c r="C691" s="680">
        <v>520618</v>
      </c>
      <c r="D691" s="680" t="s">
        <v>52</v>
      </c>
      <c r="E691" s="680" t="s">
        <v>2978</v>
      </c>
      <c r="F691" s="680" t="s">
        <v>1011</v>
      </c>
      <c r="G691" s="680" t="s">
        <v>4724</v>
      </c>
      <c r="H691" s="680" t="s">
        <v>2980</v>
      </c>
      <c r="I691" s="680" t="s">
        <v>50</v>
      </c>
      <c r="J691" s="680" t="s">
        <v>1011</v>
      </c>
    </row>
    <row r="692" spans="1:10">
      <c r="A692" s="682">
        <v>40003435</v>
      </c>
      <c r="B692" s="680" t="s">
        <v>439</v>
      </c>
      <c r="C692" s="680">
        <v>1085544</v>
      </c>
      <c r="D692" s="680" t="s">
        <v>98</v>
      </c>
      <c r="E692" s="680" t="s">
        <v>3013</v>
      </c>
      <c r="F692" s="680" t="s">
        <v>1011</v>
      </c>
      <c r="G692" s="680" t="s">
        <v>4256</v>
      </c>
      <c r="H692" s="680" t="s">
        <v>2990</v>
      </c>
      <c r="I692" s="680" t="s">
        <v>402</v>
      </c>
      <c r="J692" s="680" t="s">
        <v>55</v>
      </c>
    </row>
    <row r="693" spans="1:10">
      <c r="A693" s="682">
        <v>30415731</v>
      </c>
      <c r="B693" s="680" t="s">
        <v>1011</v>
      </c>
      <c r="C693" s="680">
        <v>686457</v>
      </c>
      <c r="D693" s="680" t="s">
        <v>52</v>
      </c>
      <c r="E693" s="680" t="s">
        <v>2978</v>
      </c>
      <c r="F693" s="680" t="s">
        <v>1011</v>
      </c>
      <c r="G693" s="680" t="s">
        <v>4257</v>
      </c>
      <c r="H693" s="680" t="s">
        <v>2806</v>
      </c>
      <c r="I693" s="680" t="s">
        <v>1011</v>
      </c>
      <c r="J693" s="680" t="s">
        <v>1011</v>
      </c>
    </row>
    <row r="694" spans="1:10">
      <c r="A694" s="682">
        <v>40007898</v>
      </c>
      <c r="B694" s="680" t="s">
        <v>300</v>
      </c>
      <c r="C694" s="680">
        <v>109511</v>
      </c>
      <c r="D694" s="680" t="s">
        <v>52</v>
      </c>
      <c r="E694" s="680" t="s">
        <v>2978</v>
      </c>
      <c r="F694" s="680" t="s">
        <v>1011</v>
      </c>
      <c r="G694" s="680" t="s">
        <v>4258</v>
      </c>
      <c r="H694" s="680" t="s">
        <v>3002</v>
      </c>
      <c r="I694" s="680" t="s">
        <v>227</v>
      </c>
      <c r="J694" s="680" t="s">
        <v>1011</v>
      </c>
    </row>
    <row r="695" spans="1:10">
      <c r="A695" s="682">
        <v>30486825</v>
      </c>
      <c r="B695" s="680" t="s">
        <v>148</v>
      </c>
      <c r="C695" s="680">
        <v>90000</v>
      </c>
      <c r="D695" s="680" t="s">
        <v>52</v>
      </c>
      <c r="E695" s="680" t="s">
        <v>2978</v>
      </c>
      <c r="F695" s="680" t="s">
        <v>1011</v>
      </c>
      <c r="G695" s="680" t="s">
        <v>811</v>
      </c>
      <c r="H695" s="680" t="s">
        <v>2990</v>
      </c>
      <c r="I695" s="680" t="s">
        <v>50</v>
      </c>
      <c r="J695" s="680" t="s">
        <v>1011</v>
      </c>
    </row>
    <row r="696" spans="1:10">
      <c r="A696" s="682">
        <v>30430122</v>
      </c>
      <c r="B696" s="680" t="s">
        <v>50</v>
      </c>
      <c r="C696" s="680">
        <v>6531655</v>
      </c>
      <c r="D696" s="680" t="s">
        <v>52</v>
      </c>
      <c r="E696" s="680" t="s">
        <v>3076</v>
      </c>
      <c r="F696" s="680" t="s">
        <v>1011</v>
      </c>
      <c r="G696" s="680" t="s">
        <v>3314</v>
      </c>
      <c r="H696" s="680" t="s">
        <v>2988</v>
      </c>
      <c r="I696" s="680" t="s">
        <v>50</v>
      </c>
      <c r="J696" s="680" t="s">
        <v>55</v>
      </c>
    </row>
    <row r="697" spans="1:10">
      <c r="A697" s="682">
        <v>40005491</v>
      </c>
      <c r="B697" s="680" t="s">
        <v>1011</v>
      </c>
      <c r="C697" s="680">
        <v>50000</v>
      </c>
      <c r="D697" s="680" t="s">
        <v>52</v>
      </c>
      <c r="E697" s="680" t="s">
        <v>2978</v>
      </c>
      <c r="F697" s="680" t="s">
        <v>1011</v>
      </c>
      <c r="G697" s="680" t="s">
        <v>4267</v>
      </c>
      <c r="H697" s="680" t="s">
        <v>3002</v>
      </c>
      <c r="I697" s="680" t="s">
        <v>1011</v>
      </c>
      <c r="J697" s="680" t="s">
        <v>1011</v>
      </c>
    </row>
    <row r="698" spans="1:10">
      <c r="A698" s="682">
        <v>40005795</v>
      </c>
      <c r="B698" s="680" t="s">
        <v>588</v>
      </c>
      <c r="C698" s="680">
        <v>5000000</v>
      </c>
      <c r="D698" s="680" t="s">
        <v>52</v>
      </c>
      <c r="E698" s="680" t="s">
        <v>2991</v>
      </c>
      <c r="F698" s="680" t="s">
        <v>1011</v>
      </c>
      <c r="G698" s="680" t="s">
        <v>4268</v>
      </c>
      <c r="H698" s="680" t="s">
        <v>3113</v>
      </c>
      <c r="I698" s="680" t="s">
        <v>560</v>
      </c>
      <c r="J698" s="680" t="s">
        <v>1011</v>
      </c>
    </row>
    <row r="699" spans="1:10">
      <c r="A699" s="682">
        <v>40006096</v>
      </c>
      <c r="B699" s="680" t="s">
        <v>284</v>
      </c>
      <c r="C699" s="680">
        <v>15000</v>
      </c>
      <c r="D699" s="680" t="s">
        <v>52</v>
      </c>
      <c r="E699" s="680" t="s">
        <v>2991</v>
      </c>
      <c r="F699" s="680" t="s">
        <v>1011</v>
      </c>
      <c r="G699" s="680" t="s">
        <v>4269</v>
      </c>
      <c r="H699" s="680" t="s">
        <v>2990</v>
      </c>
      <c r="I699" s="680" t="s">
        <v>227</v>
      </c>
      <c r="J699" s="680" t="s">
        <v>1011</v>
      </c>
    </row>
    <row r="700" spans="1:10">
      <c r="A700" s="682">
        <v>30110401</v>
      </c>
      <c r="B700" s="680" t="s">
        <v>167</v>
      </c>
      <c r="C700" s="680">
        <v>105929</v>
      </c>
      <c r="D700" s="680" t="s">
        <v>52</v>
      </c>
      <c r="E700" s="680" t="s">
        <v>3010</v>
      </c>
      <c r="F700" s="680" t="s">
        <v>1011</v>
      </c>
      <c r="G700" s="680" t="s">
        <v>4272</v>
      </c>
      <c r="H700" s="680" t="s">
        <v>3012</v>
      </c>
      <c r="I700" s="680" t="s">
        <v>50</v>
      </c>
      <c r="J700" s="680" t="s">
        <v>1011</v>
      </c>
    </row>
    <row r="701" spans="1:10">
      <c r="A701" s="682">
        <v>40005531</v>
      </c>
      <c r="B701" s="680" t="s">
        <v>427</v>
      </c>
      <c r="C701" s="680">
        <v>1010000</v>
      </c>
      <c r="D701" s="680" t="s">
        <v>52</v>
      </c>
      <c r="E701" s="680" t="s">
        <v>2978</v>
      </c>
      <c r="F701" s="680" t="s">
        <v>1011</v>
      </c>
      <c r="G701" s="680" t="s">
        <v>4280</v>
      </c>
      <c r="H701" s="680" t="s">
        <v>2982</v>
      </c>
      <c r="I701" s="680" t="s">
        <v>402</v>
      </c>
      <c r="J701" s="680" t="s">
        <v>1011</v>
      </c>
    </row>
    <row r="702" spans="1:10">
      <c r="A702" s="682">
        <v>40007423</v>
      </c>
      <c r="B702" s="680" t="s">
        <v>739</v>
      </c>
      <c r="C702" s="680">
        <v>4616</v>
      </c>
      <c r="D702" s="680" t="s">
        <v>52</v>
      </c>
      <c r="E702" s="680" t="s">
        <v>2991</v>
      </c>
      <c r="F702" s="680" t="s">
        <v>1011</v>
      </c>
      <c r="G702" s="680" t="s">
        <v>4281</v>
      </c>
      <c r="H702" s="680" t="s">
        <v>2990</v>
      </c>
      <c r="I702" s="680" t="s">
        <v>227</v>
      </c>
      <c r="J702" s="680" t="s">
        <v>1011</v>
      </c>
    </row>
    <row r="703" spans="1:10">
      <c r="A703" s="682">
        <v>40003658</v>
      </c>
      <c r="B703" s="680" t="s">
        <v>528</v>
      </c>
      <c r="C703" s="680">
        <v>167148</v>
      </c>
      <c r="D703" s="680" t="s">
        <v>52</v>
      </c>
      <c r="E703" s="680" t="s">
        <v>3027</v>
      </c>
      <c r="F703" s="680" t="s">
        <v>1011</v>
      </c>
      <c r="G703" s="680" t="s">
        <v>4282</v>
      </c>
      <c r="H703" s="680" t="s">
        <v>3102</v>
      </c>
      <c r="I703" s="680" t="s">
        <v>402</v>
      </c>
      <c r="J703" s="680" t="s">
        <v>1011</v>
      </c>
    </row>
    <row r="704" spans="1:10">
      <c r="A704" s="682">
        <v>30115295</v>
      </c>
      <c r="B704" s="680" t="s">
        <v>560</v>
      </c>
      <c r="C704" s="680">
        <v>788374</v>
      </c>
      <c r="D704" s="680" t="s">
        <v>52</v>
      </c>
      <c r="E704" s="680" t="s">
        <v>2978</v>
      </c>
      <c r="F704" s="680" t="s">
        <v>1011</v>
      </c>
      <c r="G704" s="680" t="s">
        <v>608</v>
      </c>
      <c r="H704" s="680" t="s">
        <v>2995</v>
      </c>
      <c r="I704" s="680" t="s">
        <v>560</v>
      </c>
      <c r="J704" s="680" t="s">
        <v>55</v>
      </c>
    </row>
    <row r="705" spans="1:10">
      <c r="A705" s="682">
        <v>40008382</v>
      </c>
      <c r="B705" s="680" t="s">
        <v>227</v>
      </c>
      <c r="C705" s="680">
        <v>25000</v>
      </c>
      <c r="D705" s="680" t="s">
        <v>52</v>
      </c>
      <c r="E705" s="680" t="s">
        <v>2978</v>
      </c>
      <c r="F705" s="680" t="s">
        <v>1011</v>
      </c>
      <c r="G705" s="680" t="s">
        <v>4283</v>
      </c>
      <c r="H705" s="680" t="s">
        <v>2988</v>
      </c>
      <c r="I705" s="680" t="s">
        <v>227</v>
      </c>
      <c r="J705" s="680" t="s">
        <v>1011</v>
      </c>
    </row>
    <row r="706" spans="1:10">
      <c r="A706" s="682">
        <v>30410822</v>
      </c>
      <c r="B706" s="680" t="s">
        <v>739</v>
      </c>
      <c r="C706" s="680">
        <v>653626</v>
      </c>
      <c r="D706" s="680" t="s">
        <v>52</v>
      </c>
      <c r="E706" s="680" t="s">
        <v>3004</v>
      </c>
      <c r="F706" s="680" t="s">
        <v>1011</v>
      </c>
      <c r="G706" s="680" t="s">
        <v>4284</v>
      </c>
      <c r="H706" s="680" t="s">
        <v>2988</v>
      </c>
      <c r="I706" s="680" t="s">
        <v>227</v>
      </c>
      <c r="J706" s="680" t="s">
        <v>55</v>
      </c>
    </row>
    <row r="707" spans="1:10">
      <c r="A707" s="682">
        <v>30342727</v>
      </c>
      <c r="B707" s="680" t="s">
        <v>1011</v>
      </c>
      <c r="C707" s="680">
        <v>1525335</v>
      </c>
      <c r="D707" s="680" t="s">
        <v>52</v>
      </c>
      <c r="E707" s="680" t="s">
        <v>2978</v>
      </c>
      <c r="F707" s="680" t="s">
        <v>1011</v>
      </c>
      <c r="G707" s="680" t="s">
        <v>4285</v>
      </c>
      <c r="H707" s="680" t="s">
        <v>2980</v>
      </c>
      <c r="I707" s="680" t="s">
        <v>560</v>
      </c>
      <c r="J707" s="680" t="s">
        <v>1011</v>
      </c>
    </row>
    <row r="708" spans="1:10">
      <c r="A708" s="682">
        <v>30384429</v>
      </c>
      <c r="B708" s="680" t="s">
        <v>1011</v>
      </c>
      <c r="C708" s="680">
        <v>1400497</v>
      </c>
      <c r="D708" s="680" t="s">
        <v>98</v>
      </c>
      <c r="E708" s="680" t="s">
        <v>3013</v>
      </c>
      <c r="F708" s="680" t="s">
        <v>1011</v>
      </c>
      <c r="G708" s="680" t="s">
        <v>3839</v>
      </c>
      <c r="H708" s="680" t="s">
        <v>2990</v>
      </c>
      <c r="I708" s="680" t="s">
        <v>1011</v>
      </c>
      <c r="J708" s="680" t="s">
        <v>55</v>
      </c>
    </row>
    <row r="709" spans="1:10">
      <c r="A709" s="682">
        <v>40001265</v>
      </c>
      <c r="B709" s="680" t="s">
        <v>739</v>
      </c>
      <c r="C709" s="680">
        <v>48542</v>
      </c>
      <c r="D709" s="680" t="s">
        <v>52</v>
      </c>
      <c r="E709" s="680" t="s">
        <v>2978</v>
      </c>
      <c r="F709" s="680" t="s">
        <v>1011</v>
      </c>
      <c r="G709" s="680" t="s">
        <v>4286</v>
      </c>
      <c r="H709" s="680" t="s">
        <v>2990</v>
      </c>
      <c r="I709" s="680" t="s">
        <v>227</v>
      </c>
      <c r="J709" s="680" t="s">
        <v>1011</v>
      </c>
    </row>
    <row r="710" spans="1:10">
      <c r="A710" s="682">
        <v>30063734</v>
      </c>
      <c r="B710" s="680" t="s">
        <v>876</v>
      </c>
      <c r="C710" s="680">
        <v>4340854</v>
      </c>
      <c r="D710" s="680" t="s">
        <v>52</v>
      </c>
      <c r="E710" s="680" t="s">
        <v>2978</v>
      </c>
      <c r="F710" s="680" t="s">
        <v>1011</v>
      </c>
      <c r="G710" s="680" t="s">
        <v>4229</v>
      </c>
      <c r="H710" s="680" t="s">
        <v>3102</v>
      </c>
      <c r="I710" s="680" t="s">
        <v>227</v>
      </c>
      <c r="J710" s="680" t="s">
        <v>55</v>
      </c>
    </row>
    <row r="711" spans="1:10">
      <c r="A711" s="682">
        <v>30471983</v>
      </c>
      <c r="B711" s="680" t="s">
        <v>1011</v>
      </c>
      <c r="C711" s="680">
        <v>514408</v>
      </c>
      <c r="D711" s="680" t="s">
        <v>98</v>
      </c>
      <c r="E711" s="680" t="s">
        <v>3027</v>
      </c>
      <c r="F711" s="680" t="s">
        <v>1011</v>
      </c>
      <c r="G711" s="680" t="s">
        <v>4230</v>
      </c>
      <c r="H711" s="680" t="s">
        <v>2995</v>
      </c>
      <c r="I711" s="680" t="s">
        <v>1011</v>
      </c>
      <c r="J711" s="680" t="s">
        <v>55</v>
      </c>
    </row>
    <row r="712" spans="1:10">
      <c r="A712" s="682">
        <v>30483178</v>
      </c>
      <c r="B712" s="680" t="s">
        <v>1011</v>
      </c>
      <c r="C712" s="680">
        <v>916801</v>
      </c>
      <c r="D712" s="680" t="s">
        <v>52</v>
      </c>
      <c r="E712" s="680" t="s">
        <v>2978</v>
      </c>
      <c r="F712" s="680" t="s">
        <v>1011</v>
      </c>
      <c r="G712" s="680" t="s">
        <v>4231</v>
      </c>
      <c r="H712" s="680" t="s">
        <v>3282</v>
      </c>
      <c r="I712" s="680" t="s">
        <v>1011</v>
      </c>
      <c r="J712" s="680" t="s">
        <v>1011</v>
      </c>
    </row>
    <row r="713" spans="1:10">
      <c r="A713" s="682">
        <v>30135830</v>
      </c>
      <c r="B713" s="680" t="s">
        <v>1011</v>
      </c>
      <c r="C713" s="680">
        <v>48962</v>
      </c>
      <c r="D713" s="680" t="s">
        <v>52</v>
      </c>
      <c r="E713" s="680" t="s">
        <v>2978</v>
      </c>
      <c r="F713" s="680" t="s">
        <v>1011</v>
      </c>
      <c r="G713" s="680" t="s">
        <v>4232</v>
      </c>
      <c r="H713" s="680" t="s">
        <v>3075</v>
      </c>
      <c r="I713" s="680" t="s">
        <v>50</v>
      </c>
      <c r="J713" s="680" t="s">
        <v>1011</v>
      </c>
    </row>
    <row r="714" spans="1:10">
      <c r="A714" s="682">
        <v>40001267</v>
      </c>
      <c r="B714" s="680" t="s">
        <v>794</v>
      </c>
      <c r="C714" s="680">
        <v>499206</v>
      </c>
      <c r="D714" s="680" t="s">
        <v>52</v>
      </c>
      <c r="E714" s="680" t="s">
        <v>2978</v>
      </c>
      <c r="F714" s="680" t="s">
        <v>1011</v>
      </c>
      <c r="G714" s="680" t="s">
        <v>4233</v>
      </c>
      <c r="H714" s="680" t="s">
        <v>2980</v>
      </c>
      <c r="I714" s="680" t="s">
        <v>50</v>
      </c>
      <c r="J714" s="680" t="s">
        <v>1011</v>
      </c>
    </row>
    <row r="715" spans="1:10">
      <c r="A715" s="682">
        <v>40007419</v>
      </c>
      <c r="B715" s="680" t="s">
        <v>739</v>
      </c>
      <c r="C715" s="680">
        <v>4616</v>
      </c>
      <c r="D715" s="680" t="s">
        <v>52</v>
      </c>
      <c r="E715" s="680" t="s">
        <v>2991</v>
      </c>
      <c r="F715" s="680" t="s">
        <v>1011</v>
      </c>
      <c r="G715" s="680" t="s">
        <v>4247</v>
      </c>
      <c r="H715" s="680" t="s">
        <v>2990</v>
      </c>
      <c r="I715" s="680" t="s">
        <v>227</v>
      </c>
      <c r="J715" s="680" t="s">
        <v>1011</v>
      </c>
    </row>
    <row r="716" spans="1:10">
      <c r="A716" s="682">
        <v>40000636</v>
      </c>
      <c r="B716" s="680" t="s">
        <v>119</v>
      </c>
      <c r="C716" s="680">
        <v>139062</v>
      </c>
      <c r="D716" s="680" t="s">
        <v>52</v>
      </c>
      <c r="E716" s="680" t="s">
        <v>2978</v>
      </c>
      <c r="F716" s="680" t="s">
        <v>1011</v>
      </c>
      <c r="G716" s="680" t="s">
        <v>4263</v>
      </c>
      <c r="H716" s="680" t="s">
        <v>2980</v>
      </c>
      <c r="I716" s="680" t="s">
        <v>50</v>
      </c>
      <c r="J716" s="680" t="s">
        <v>1011</v>
      </c>
    </row>
    <row r="717" spans="1:10">
      <c r="A717" s="682">
        <v>30390822</v>
      </c>
      <c r="B717" s="680" t="s">
        <v>270</v>
      </c>
      <c r="C717" s="680">
        <v>33097</v>
      </c>
      <c r="D717" s="680" t="s">
        <v>98</v>
      </c>
      <c r="E717" s="680" t="s">
        <v>3056</v>
      </c>
      <c r="F717" s="680" t="s">
        <v>1011</v>
      </c>
      <c r="G717" s="680" t="s">
        <v>4265</v>
      </c>
      <c r="H717" s="680" t="s">
        <v>2990</v>
      </c>
      <c r="I717" s="680" t="s">
        <v>227</v>
      </c>
      <c r="J717" s="680" t="s">
        <v>55</v>
      </c>
    </row>
    <row r="718" spans="1:10">
      <c r="A718" s="682">
        <v>40000453</v>
      </c>
      <c r="B718" s="680" t="s">
        <v>420</v>
      </c>
      <c r="C718" s="680">
        <v>201110</v>
      </c>
      <c r="D718" s="680" t="s">
        <v>52</v>
      </c>
      <c r="E718" s="680" t="s">
        <v>2978</v>
      </c>
      <c r="F718" s="680" t="s">
        <v>1011</v>
      </c>
      <c r="G718" s="680" t="s">
        <v>4266</v>
      </c>
      <c r="H718" s="680" t="s">
        <v>2995</v>
      </c>
      <c r="I718" s="680" t="s">
        <v>402</v>
      </c>
      <c r="J718" s="680" t="s">
        <v>1011</v>
      </c>
    </row>
    <row r="719" spans="1:10">
      <c r="A719" s="682">
        <v>40000066</v>
      </c>
      <c r="B719" s="680" t="s">
        <v>420</v>
      </c>
      <c r="C719" s="680">
        <v>92340</v>
      </c>
      <c r="D719" s="680" t="s">
        <v>52</v>
      </c>
      <c r="E719" s="680" t="s">
        <v>2978</v>
      </c>
      <c r="F719" s="680" t="s">
        <v>1011</v>
      </c>
      <c r="G719" s="680" t="s">
        <v>4287</v>
      </c>
      <c r="H719" s="680" t="s">
        <v>2988</v>
      </c>
      <c r="I719" s="680" t="s">
        <v>402</v>
      </c>
      <c r="J719" s="680" t="s">
        <v>1011</v>
      </c>
    </row>
    <row r="720" spans="1:10">
      <c r="A720" s="682">
        <v>40006031</v>
      </c>
      <c r="B720" s="680" t="s">
        <v>739</v>
      </c>
      <c r="C720" s="680">
        <v>81000</v>
      </c>
      <c r="D720" s="680" t="s">
        <v>52</v>
      </c>
      <c r="E720" s="680" t="s">
        <v>3010</v>
      </c>
      <c r="F720" s="680" t="s">
        <v>1011</v>
      </c>
      <c r="G720" s="680" t="s">
        <v>4273</v>
      </c>
      <c r="H720" s="680" t="s">
        <v>2980</v>
      </c>
      <c r="I720" s="680" t="s">
        <v>227</v>
      </c>
      <c r="J720" s="680" t="s">
        <v>1011</v>
      </c>
    </row>
    <row r="721" spans="1:10">
      <c r="A721" s="682">
        <v>40005534</v>
      </c>
      <c r="B721" s="680" t="s">
        <v>427</v>
      </c>
      <c r="C721" s="680">
        <v>150000</v>
      </c>
      <c r="D721" s="680" t="s">
        <v>52</v>
      </c>
      <c r="E721" s="680" t="s">
        <v>2978</v>
      </c>
      <c r="F721" s="680" t="s">
        <v>1011</v>
      </c>
      <c r="G721" s="680" t="s">
        <v>4274</v>
      </c>
      <c r="H721" s="680" t="s">
        <v>2982</v>
      </c>
      <c r="I721" s="680" t="s">
        <v>402</v>
      </c>
      <c r="J721" s="680" t="s">
        <v>1011</v>
      </c>
    </row>
    <row r="722" spans="1:10">
      <c r="A722" s="682">
        <v>40005537</v>
      </c>
      <c r="B722" s="680" t="s">
        <v>427</v>
      </c>
      <c r="C722" s="680">
        <v>499000</v>
      </c>
      <c r="D722" s="680" t="s">
        <v>52</v>
      </c>
      <c r="E722" s="680" t="s">
        <v>2978</v>
      </c>
      <c r="F722" s="680" t="s">
        <v>1011</v>
      </c>
      <c r="G722" s="680" t="s">
        <v>4275</v>
      </c>
      <c r="H722" s="680" t="s">
        <v>2980</v>
      </c>
      <c r="I722" s="680" t="s">
        <v>402</v>
      </c>
      <c r="J722" s="680" t="s">
        <v>1011</v>
      </c>
    </row>
    <row r="723" spans="1:10">
      <c r="A723" s="682">
        <v>40005805</v>
      </c>
      <c r="B723" s="680" t="s">
        <v>739</v>
      </c>
      <c r="C723" s="680">
        <v>2270500</v>
      </c>
      <c r="D723" s="680" t="s">
        <v>52</v>
      </c>
      <c r="E723" s="680" t="s">
        <v>2978</v>
      </c>
      <c r="F723" s="680" t="s">
        <v>1011</v>
      </c>
      <c r="G723" s="680" t="s">
        <v>4276</v>
      </c>
      <c r="H723" s="680" t="s">
        <v>2990</v>
      </c>
      <c r="I723" s="680" t="s">
        <v>227</v>
      </c>
      <c r="J723" s="680" t="s">
        <v>1011</v>
      </c>
    </row>
    <row r="724" spans="1:10">
      <c r="A724" s="682">
        <v>40006650</v>
      </c>
      <c r="B724" s="680" t="s">
        <v>420</v>
      </c>
      <c r="C724" s="680">
        <v>3000</v>
      </c>
      <c r="D724" s="680" t="s">
        <v>98</v>
      </c>
      <c r="E724" s="680" t="s">
        <v>2991</v>
      </c>
      <c r="F724" s="680" t="s">
        <v>1011</v>
      </c>
      <c r="G724" s="680" t="s">
        <v>4290</v>
      </c>
      <c r="H724" s="680" t="s">
        <v>2990</v>
      </c>
      <c r="I724" s="680" t="s">
        <v>402</v>
      </c>
      <c r="J724" s="680" t="s">
        <v>1011</v>
      </c>
    </row>
    <row r="725" spans="1:10">
      <c r="A725" s="682">
        <v>40006527</v>
      </c>
      <c r="B725" s="680" t="s">
        <v>420</v>
      </c>
      <c r="C725" s="680">
        <v>1500</v>
      </c>
      <c r="D725" s="680" t="s">
        <v>98</v>
      </c>
      <c r="E725" s="680" t="s">
        <v>2991</v>
      </c>
      <c r="F725" s="680" t="s">
        <v>1011</v>
      </c>
      <c r="G725" s="680" t="s">
        <v>4291</v>
      </c>
      <c r="H725" s="680" t="s">
        <v>2990</v>
      </c>
      <c r="I725" s="680" t="s">
        <v>402</v>
      </c>
      <c r="J725" s="680" t="s">
        <v>1011</v>
      </c>
    </row>
    <row r="726" spans="1:10">
      <c r="A726" s="682">
        <v>30463648</v>
      </c>
      <c r="B726" s="680" t="s">
        <v>739</v>
      </c>
      <c r="C726" s="680">
        <v>84500</v>
      </c>
      <c r="D726" s="680" t="s">
        <v>98</v>
      </c>
      <c r="E726" s="680" t="s">
        <v>3056</v>
      </c>
      <c r="F726" s="680" t="s">
        <v>1011</v>
      </c>
      <c r="G726" s="680" t="s">
        <v>4296</v>
      </c>
      <c r="H726" s="680" t="s">
        <v>2990</v>
      </c>
      <c r="I726" s="680" t="s">
        <v>227</v>
      </c>
      <c r="J726" s="680" t="s">
        <v>55</v>
      </c>
    </row>
    <row r="727" spans="1:10">
      <c r="A727" s="682">
        <v>30407973</v>
      </c>
      <c r="B727" s="680" t="s">
        <v>1011</v>
      </c>
      <c r="C727" s="680">
        <v>444981</v>
      </c>
      <c r="D727" s="680" t="s">
        <v>52</v>
      </c>
      <c r="E727" s="680" t="s">
        <v>757</v>
      </c>
      <c r="F727" s="680" t="s">
        <v>1011</v>
      </c>
      <c r="G727" s="680" t="s">
        <v>4297</v>
      </c>
      <c r="H727" s="680" t="s">
        <v>3106</v>
      </c>
      <c r="I727" s="680" t="s">
        <v>1011</v>
      </c>
      <c r="J727" s="680" t="s">
        <v>55</v>
      </c>
    </row>
    <row r="728" spans="1:10">
      <c r="A728" s="682">
        <v>40004444</v>
      </c>
      <c r="B728" s="680" t="s">
        <v>1011</v>
      </c>
      <c r="C728" s="680">
        <v>2500000</v>
      </c>
      <c r="D728" s="680" t="s">
        <v>52</v>
      </c>
      <c r="E728" s="680" t="s">
        <v>2978</v>
      </c>
      <c r="F728" s="680" t="s">
        <v>1011</v>
      </c>
      <c r="G728" s="680" t="s">
        <v>4298</v>
      </c>
      <c r="H728" s="680" t="s">
        <v>4299</v>
      </c>
      <c r="I728" s="680" t="s">
        <v>227</v>
      </c>
      <c r="J728" s="680" t="s">
        <v>1011</v>
      </c>
    </row>
    <row r="729" spans="1:10">
      <c r="A729" s="682">
        <v>30352422</v>
      </c>
      <c r="B729" s="680" t="s">
        <v>420</v>
      </c>
      <c r="C729" s="680">
        <v>4812794</v>
      </c>
      <c r="D729" s="680" t="s">
        <v>52</v>
      </c>
      <c r="E729" s="680" t="s">
        <v>3038</v>
      </c>
      <c r="F729" s="680" t="s">
        <v>1011</v>
      </c>
      <c r="G729" s="680" t="s">
        <v>4300</v>
      </c>
      <c r="H729" s="680" t="s">
        <v>2990</v>
      </c>
      <c r="I729" s="680" t="s">
        <v>402</v>
      </c>
      <c r="J729" s="680" t="s">
        <v>55</v>
      </c>
    </row>
    <row r="730" spans="1:10">
      <c r="A730" s="682">
        <v>30487092</v>
      </c>
      <c r="B730" s="680" t="s">
        <v>739</v>
      </c>
      <c r="C730" s="680">
        <v>43604</v>
      </c>
      <c r="D730" s="680" t="s">
        <v>52</v>
      </c>
      <c r="E730" s="680" t="s">
        <v>2978</v>
      </c>
      <c r="F730" s="680" t="s">
        <v>1011</v>
      </c>
      <c r="G730" s="680" t="s">
        <v>4301</v>
      </c>
      <c r="H730" s="680" t="s">
        <v>2988</v>
      </c>
      <c r="I730" s="680" t="s">
        <v>227</v>
      </c>
      <c r="J730" s="680" t="s">
        <v>1011</v>
      </c>
    </row>
    <row r="731" spans="1:10">
      <c r="A731" s="682">
        <v>30377475</v>
      </c>
      <c r="B731" s="680" t="s">
        <v>1011</v>
      </c>
      <c r="C731" s="680">
        <v>2438875</v>
      </c>
      <c r="D731" s="680" t="s">
        <v>98</v>
      </c>
      <c r="E731" s="680" t="s">
        <v>3076</v>
      </c>
      <c r="F731" s="680" t="s">
        <v>1011</v>
      </c>
      <c r="G731" s="680" t="s">
        <v>3413</v>
      </c>
      <c r="H731" s="680" t="s">
        <v>2988</v>
      </c>
      <c r="I731" s="680" t="s">
        <v>227</v>
      </c>
      <c r="J731" s="680" t="s">
        <v>55</v>
      </c>
    </row>
    <row r="732" spans="1:10">
      <c r="A732" s="682">
        <v>30484307</v>
      </c>
      <c r="B732" s="680" t="s">
        <v>403</v>
      </c>
      <c r="C732" s="680">
        <v>189283</v>
      </c>
      <c r="D732" s="680" t="s">
        <v>52</v>
      </c>
      <c r="E732" s="680" t="s">
        <v>2978</v>
      </c>
      <c r="F732" s="680" t="s">
        <v>1011</v>
      </c>
      <c r="G732" s="680" t="s">
        <v>4249</v>
      </c>
      <c r="H732" s="680" t="s">
        <v>2995</v>
      </c>
      <c r="I732" s="680" t="s">
        <v>402</v>
      </c>
      <c r="J732" s="680" t="s">
        <v>1011</v>
      </c>
    </row>
    <row r="733" spans="1:10">
      <c r="A733" s="682">
        <v>30488918</v>
      </c>
      <c r="B733" s="680" t="s">
        <v>355</v>
      </c>
      <c r="C733" s="680">
        <v>61552</v>
      </c>
      <c r="D733" s="680" t="s">
        <v>52</v>
      </c>
      <c r="E733" s="680" t="s">
        <v>2978</v>
      </c>
      <c r="F733" s="680" t="s">
        <v>1011</v>
      </c>
      <c r="G733" s="680" t="s">
        <v>4250</v>
      </c>
      <c r="H733" s="680" t="s">
        <v>2988</v>
      </c>
      <c r="I733" s="680" t="s">
        <v>227</v>
      </c>
      <c r="J733" s="680" t="s">
        <v>1011</v>
      </c>
    </row>
    <row r="734" spans="1:10">
      <c r="A734" s="682">
        <v>30121316</v>
      </c>
      <c r="B734" s="680" t="s">
        <v>1011</v>
      </c>
      <c r="C734" s="680">
        <v>495249</v>
      </c>
      <c r="D734" s="680" t="s">
        <v>52</v>
      </c>
      <c r="E734" s="680" t="s">
        <v>3260</v>
      </c>
      <c r="F734" s="680" t="s">
        <v>1011</v>
      </c>
      <c r="G734" s="680" t="s">
        <v>4288</v>
      </c>
      <c r="H734" s="680" t="s">
        <v>2988</v>
      </c>
      <c r="I734" s="680" t="s">
        <v>402</v>
      </c>
      <c r="J734" s="680" t="s">
        <v>1011</v>
      </c>
    </row>
    <row r="735" spans="1:10">
      <c r="A735" s="682">
        <v>30270222</v>
      </c>
      <c r="B735" s="680" t="s">
        <v>739</v>
      </c>
      <c r="C735" s="680">
        <v>22000</v>
      </c>
      <c r="D735" s="680" t="s">
        <v>98</v>
      </c>
      <c r="E735" s="680" t="s">
        <v>2978</v>
      </c>
      <c r="F735" s="680" t="s">
        <v>1011</v>
      </c>
      <c r="G735" s="680" t="s">
        <v>4289</v>
      </c>
      <c r="H735" s="680" t="s">
        <v>2995</v>
      </c>
      <c r="I735" s="680" t="s">
        <v>227</v>
      </c>
      <c r="J735" s="680" t="s">
        <v>55</v>
      </c>
    </row>
    <row r="736" spans="1:10">
      <c r="A736" s="682">
        <v>30485115</v>
      </c>
      <c r="B736" s="680" t="s">
        <v>318</v>
      </c>
      <c r="C736" s="680">
        <v>372300</v>
      </c>
      <c r="D736" s="680" t="s">
        <v>52</v>
      </c>
      <c r="E736" s="680" t="s">
        <v>2978</v>
      </c>
      <c r="F736" s="680" t="s">
        <v>1011</v>
      </c>
      <c r="G736" s="680" t="s">
        <v>4292</v>
      </c>
      <c r="H736" s="680" t="s">
        <v>2988</v>
      </c>
      <c r="I736" s="680" t="s">
        <v>227</v>
      </c>
      <c r="J736" s="680" t="s">
        <v>1011</v>
      </c>
    </row>
    <row r="737" spans="1:10">
      <c r="A737" s="682">
        <v>40005376</v>
      </c>
      <c r="B737" s="680" t="s">
        <v>1011</v>
      </c>
      <c r="C737" s="680">
        <v>225000</v>
      </c>
      <c r="D737" s="680" t="s">
        <v>52</v>
      </c>
      <c r="E737" s="680" t="s">
        <v>2978</v>
      </c>
      <c r="F737" s="680" t="s">
        <v>1011</v>
      </c>
      <c r="G737" s="680" t="s">
        <v>4293</v>
      </c>
      <c r="H737" s="680" t="s">
        <v>2741</v>
      </c>
      <c r="I737" s="680" t="s">
        <v>1011</v>
      </c>
      <c r="J737" s="680" t="s">
        <v>1011</v>
      </c>
    </row>
    <row r="738" spans="1:10">
      <c r="A738" s="682">
        <v>40005689</v>
      </c>
      <c r="B738" s="680" t="s">
        <v>318</v>
      </c>
      <c r="C738" s="680">
        <v>1992341</v>
      </c>
      <c r="D738" s="680" t="s">
        <v>52</v>
      </c>
      <c r="E738" s="680" t="s">
        <v>2978</v>
      </c>
      <c r="F738" s="680" t="s">
        <v>1011</v>
      </c>
      <c r="G738" s="680" t="s">
        <v>3742</v>
      </c>
      <c r="H738" s="680" t="s">
        <v>2990</v>
      </c>
      <c r="I738" s="680" t="s">
        <v>227</v>
      </c>
      <c r="J738" s="680" t="s">
        <v>1011</v>
      </c>
    </row>
    <row r="739" spans="1:10">
      <c r="A739" s="682">
        <v>30402825</v>
      </c>
      <c r="B739" s="680" t="s">
        <v>1011</v>
      </c>
      <c r="C739" s="680">
        <v>1488213</v>
      </c>
      <c r="D739" s="680" t="s">
        <v>98</v>
      </c>
      <c r="E739" s="680" t="s">
        <v>3013</v>
      </c>
      <c r="F739" s="680" t="s">
        <v>1011</v>
      </c>
      <c r="G739" s="680" t="s">
        <v>3600</v>
      </c>
      <c r="H739" s="680" t="s">
        <v>2990</v>
      </c>
      <c r="I739" s="680" t="s">
        <v>560</v>
      </c>
      <c r="J739" s="680" t="s">
        <v>55</v>
      </c>
    </row>
    <row r="740" spans="1:10">
      <c r="A740" s="682">
        <v>30382027</v>
      </c>
      <c r="B740" s="680" t="s">
        <v>403</v>
      </c>
      <c r="C740" s="680">
        <v>250000</v>
      </c>
      <c r="D740" s="680" t="s">
        <v>52</v>
      </c>
      <c r="E740" s="680" t="s">
        <v>2978</v>
      </c>
      <c r="F740" s="680" t="s">
        <v>1011</v>
      </c>
      <c r="G740" s="680" t="s">
        <v>4308</v>
      </c>
      <c r="H740" s="680" t="s">
        <v>2741</v>
      </c>
      <c r="I740" s="680" t="s">
        <v>402</v>
      </c>
      <c r="J740" s="680" t="s">
        <v>1011</v>
      </c>
    </row>
    <row r="741" spans="1:10">
      <c r="A741" s="682">
        <v>30483911</v>
      </c>
      <c r="B741" s="680" t="s">
        <v>1011</v>
      </c>
      <c r="C741" s="680">
        <v>300000</v>
      </c>
      <c r="D741" s="680" t="s">
        <v>52</v>
      </c>
      <c r="E741" s="680" t="s">
        <v>2978</v>
      </c>
      <c r="F741" s="680" t="s">
        <v>1011</v>
      </c>
      <c r="G741" s="680" t="s">
        <v>4309</v>
      </c>
      <c r="H741" s="680" t="s">
        <v>2741</v>
      </c>
      <c r="I741" s="680" t="s">
        <v>1011</v>
      </c>
      <c r="J741" s="680" t="s">
        <v>1011</v>
      </c>
    </row>
    <row r="742" spans="1:10">
      <c r="A742" s="682">
        <v>40007328</v>
      </c>
      <c r="B742" s="680" t="s">
        <v>490</v>
      </c>
      <c r="C742" s="680">
        <v>68000</v>
      </c>
      <c r="D742" s="680" t="s">
        <v>52</v>
      </c>
      <c r="E742" s="680" t="s">
        <v>2978</v>
      </c>
      <c r="F742" s="680" t="s">
        <v>1011</v>
      </c>
      <c r="G742" s="680" t="s">
        <v>4310</v>
      </c>
      <c r="H742" s="680" t="s">
        <v>2995</v>
      </c>
      <c r="I742" s="680" t="s">
        <v>402</v>
      </c>
      <c r="J742" s="680" t="s">
        <v>1011</v>
      </c>
    </row>
    <row r="743" spans="1:10">
      <c r="A743" s="682">
        <v>40006941</v>
      </c>
      <c r="B743" s="680" t="s">
        <v>876</v>
      </c>
      <c r="C743" s="680">
        <v>15000</v>
      </c>
      <c r="D743" s="680" t="s">
        <v>52</v>
      </c>
      <c r="E743" s="680" t="s">
        <v>2991</v>
      </c>
      <c r="F743" s="680" t="s">
        <v>1011</v>
      </c>
      <c r="G743" s="680" t="s">
        <v>4313</v>
      </c>
      <c r="H743" s="680" t="s">
        <v>2988</v>
      </c>
      <c r="I743" s="680" t="s">
        <v>227</v>
      </c>
      <c r="J743" s="680" t="s">
        <v>1011</v>
      </c>
    </row>
    <row r="744" spans="1:10">
      <c r="A744" s="682">
        <v>40007559</v>
      </c>
      <c r="B744" s="680" t="s">
        <v>119</v>
      </c>
      <c r="C744" s="680">
        <v>4036364</v>
      </c>
      <c r="D744" s="680" t="s">
        <v>52</v>
      </c>
      <c r="E744" s="680" t="s">
        <v>2991</v>
      </c>
      <c r="F744" s="680" t="s">
        <v>1011</v>
      </c>
      <c r="G744" s="680" t="s">
        <v>4336</v>
      </c>
      <c r="H744" s="680" t="s">
        <v>2988</v>
      </c>
      <c r="I744" s="680" t="s">
        <v>50</v>
      </c>
      <c r="J744" s="680" t="s">
        <v>1011</v>
      </c>
    </row>
    <row r="745" spans="1:10">
      <c r="A745" s="682">
        <v>40007560</v>
      </c>
      <c r="B745" s="680" t="s">
        <v>119</v>
      </c>
      <c r="C745" s="680">
        <v>7636364</v>
      </c>
      <c r="D745" s="680" t="s">
        <v>52</v>
      </c>
      <c r="E745" s="680" t="s">
        <v>2991</v>
      </c>
      <c r="F745" s="680" t="s">
        <v>1011</v>
      </c>
      <c r="G745" s="680" t="s">
        <v>4337</v>
      </c>
      <c r="H745" s="680" t="s">
        <v>2988</v>
      </c>
      <c r="I745" s="680" t="s">
        <v>50</v>
      </c>
      <c r="J745" s="680" t="s">
        <v>1011</v>
      </c>
    </row>
    <row r="746" spans="1:10">
      <c r="A746" s="682">
        <v>30459726</v>
      </c>
      <c r="B746" s="680" t="s">
        <v>739</v>
      </c>
      <c r="C746" s="680">
        <v>10342000</v>
      </c>
      <c r="D746" s="680" t="s">
        <v>52</v>
      </c>
      <c r="E746" s="680" t="s">
        <v>2978</v>
      </c>
      <c r="F746" s="680" t="s">
        <v>1011</v>
      </c>
      <c r="G746" s="680" t="s">
        <v>4338</v>
      </c>
      <c r="H746" s="680" t="s">
        <v>2988</v>
      </c>
      <c r="I746" s="680" t="s">
        <v>227</v>
      </c>
      <c r="J746" s="680" t="s">
        <v>1011</v>
      </c>
    </row>
    <row r="747" spans="1:10">
      <c r="A747" s="682">
        <v>30396424</v>
      </c>
      <c r="B747" s="680" t="s">
        <v>300</v>
      </c>
      <c r="C747" s="680">
        <v>667879</v>
      </c>
      <c r="D747" s="680" t="s">
        <v>52</v>
      </c>
      <c r="E747" s="680" t="s">
        <v>2978</v>
      </c>
      <c r="F747" s="680" t="s">
        <v>1011</v>
      </c>
      <c r="G747" s="680" t="s">
        <v>4339</v>
      </c>
      <c r="H747" s="680" t="s">
        <v>2980</v>
      </c>
      <c r="I747" s="680" t="s">
        <v>227</v>
      </c>
      <c r="J747" s="680" t="s">
        <v>1011</v>
      </c>
    </row>
    <row r="748" spans="1:10">
      <c r="A748" s="682">
        <v>40001950</v>
      </c>
      <c r="B748" s="680" t="s">
        <v>490</v>
      </c>
      <c r="C748" s="680">
        <v>30780</v>
      </c>
      <c r="D748" s="680" t="s">
        <v>52</v>
      </c>
      <c r="E748" s="680" t="s">
        <v>2991</v>
      </c>
      <c r="F748" s="680" t="s">
        <v>1011</v>
      </c>
      <c r="G748" s="680" t="s">
        <v>4302</v>
      </c>
      <c r="H748" s="680" t="s">
        <v>2980</v>
      </c>
      <c r="I748" s="680" t="s">
        <v>402</v>
      </c>
      <c r="J748" s="680" t="s">
        <v>1011</v>
      </c>
    </row>
    <row r="749" spans="1:10">
      <c r="A749" s="682">
        <v>30310525</v>
      </c>
      <c r="B749" s="680" t="s">
        <v>1011</v>
      </c>
      <c r="C749" s="680">
        <v>9017426</v>
      </c>
      <c r="D749" s="680" t="s">
        <v>52</v>
      </c>
      <c r="E749" s="680" t="s">
        <v>2978</v>
      </c>
      <c r="F749" s="680" t="s">
        <v>1011</v>
      </c>
      <c r="G749" s="680" t="s">
        <v>3207</v>
      </c>
      <c r="H749" s="680" t="s">
        <v>3102</v>
      </c>
      <c r="I749" s="680" t="s">
        <v>402</v>
      </c>
      <c r="J749" s="680" t="s">
        <v>55</v>
      </c>
    </row>
    <row r="750" spans="1:10">
      <c r="A750" s="682">
        <v>30468098</v>
      </c>
      <c r="B750" s="680" t="s">
        <v>1011</v>
      </c>
      <c r="C750" s="680">
        <v>287280</v>
      </c>
      <c r="D750" s="680" t="s">
        <v>52</v>
      </c>
      <c r="E750" s="680" t="s">
        <v>2978</v>
      </c>
      <c r="F750" s="680" t="s">
        <v>1011</v>
      </c>
      <c r="G750" s="680" t="s">
        <v>3194</v>
      </c>
      <c r="H750" s="680" t="s">
        <v>2741</v>
      </c>
      <c r="I750" s="680" t="s">
        <v>1011</v>
      </c>
      <c r="J750" s="680" t="s">
        <v>1011</v>
      </c>
    </row>
    <row r="751" spans="1:10">
      <c r="A751" s="682">
        <v>30485195</v>
      </c>
      <c r="B751" s="680" t="s">
        <v>3019</v>
      </c>
      <c r="C751" s="680">
        <v>42066</v>
      </c>
      <c r="D751" s="680" t="s">
        <v>98</v>
      </c>
      <c r="E751" s="680" t="s">
        <v>2978</v>
      </c>
      <c r="F751" s="680" t="s">
        <v>1011</v>
      </c>
      <c r="G751" s="680" t="s">
        <v>3195</v>
      </c>
      <c r="H751" s="680" t="s">
        <v>2982</v>
      </c>
      <c r="I751" s="680" t="s">
        <v>402</v>
      </c>
      <c r="J751" s="680" t="s">
        <v>1011</v>
      </c>
    </row>
    <row r="752" spans="1:10">
      <c r="A752" s="682">
        <v>30485210</v>
      </c>
      <c r="B752" s="680" t="s">
        <v>468</v>
      </c>
      <c r="C752" s="680">
        <v>266381</v>
      </c>
      <c r="D752" s="680" t="s">
        <v>52</v>
      </c>
      <c r="E752" s="680" t="s">
        <v>2978</v>
      </c>
      <c r="F752" s="680" t="s">
        <v>1011</v>
      </c>
      <c r="G752" s="680" t="s">
        <v>3196</v>
      </c>
      <c r="H752" s="680" t="s">
        <v>2995</v>
      </c>
      <c r="I752" s="680" t="s">
        <v>402</v>
      </c>
      <c r="J752" s="680" t="s">
        <v>1011</v>
      </c>
    </row>
    <row r="753" spans="1:10">
      <c r="A753" s="682">
        <v>30069173</v>
      </c>
      <c r="B753" s="680" t="s">
        <v>528</v>
      </c>
      <c r="C753" s="680">
        <v>21011877</v>
      </c>
      <c r="D753" s="680" t="s">
        <v>52</v>
      </c>
      <c r="E753" s="680" t="s">
        <v>3038</v>
      </c>
      <c r="F753" s="680" t="s">
        <v>1011</v>
      </c>
      <c r="G753" s="680" t="s">
        <v>3197</v>
      </c>
      <c r="H753" s="680" t="s">
        <v>2988</v>
      </c>
      <c r="I753" s="680" t="s">
        <v>402</v>
      </c>
      <c r="J753" s="680" t="s">
        <v>55</v>
      </c>
    </row>
    <row r="754" spans="1:10">
      <c r="A754" s="682">
        <v>30085727</v>
      </c>
      <c r="B754" s="680" t="s">
        <v>420</v>
      </c>
      <c r="C754" s="680">
        <v>71451</v>
      </c>
      <c r="D754" s="680" t="s">
        <v>98</v>
      </c>
      <c r="E754" s="680" t="s">
        <v>2978</v>
      </c>
      <c r="F754" s="680" t="s">
        <v>1011</v>
      </c>
      <c r="G754" s="680" t="s">
        <v>3198</v>
      </c>
      <c r="H754" s="680" t="s">
        <v>2982</v>
      </c>
      <c r="I754" s="680" t="s">
        <v>402</v>
      </c>
      <c r="J754" s="680" t="s">
        <v>1011</v>
      </c>
    </row>
    <row r="755" spans="1:10">
      <c r="A755" s="682">
        <v>30291173</v>
      </c>
      <c r="B755" s="680" t="s">
        <v>739</v>
      </c>
      <c r="C755" s="680">
        <v>13542766</v>
      </c>
      <c r="D755" s="680" t="s">
        <v>52</v>
      </c>
      <c r="E755" s="680" t="s">
        <v>3056</v>
      </c>
      <c r="F755" s="680" t="s">
        <v>1011</v>
      </c>
      <c r="G755" s="680" t="s">
        <v>3199</v>
      </c>
      <c r="H755" s="680" t="s">
        <v>2990</v>
      </c>
      <c r="I755" s="680" t="s">
        <v>227</v>
      </c>
      <c r="J755" s="680" t="s">
        <v>55</v>
      </c>
    </row>
    <row r="756" spans="1:10">
      <c r="A756" s="682">
        <v>30103375</v>
      </c>
      <c r="B756" s="680" t="s">
        <v>528</v>
      </c>
      <c r="C756" s="680">
        <v>30781</v>
      </c>
      <c r="D756" s="680" t="s">
        <v>98</v>
      </c>
      <c r="E756" s="680" t="s">
        <v>2978</v>
      </c>
      <c r="F756" s="680" t="s">
        <v>1011</v>
      </c>
      <c r="G756" s="680" t="s">
        <v>538</v>
      </c>
      <c r="H756" s="680" t="s">
        <v>2995</v>
      </c>
      <c r="I756" s="680" t="s">
        <v>402</v>
      </c>
      <c r="J756" s="680" t="s">
        <v>1011</v>
      </c>
    </row>
    <row r="757" spans="1:10">
      <c r="A757" s="682">
        <v>30341329</v>
      </c>
      <c r="B757" s="680" t="s">
        <v>1011</v>
      </c>
      <c r="C757" s="680">
        <v>212936</v>
      </c>
      <c r="D757" s="680" t="s">
        <v>52</v>
      </c>
      <c r="E757" s="680" t="s">
        <v>2978</v>
      </c>
      <c r="F757" s="680" t="s">
        <v>1011</v>
      </c>
      <c r="G757" s="680" t="s">
        <v>3185</v>
      </c>
      <c r="H757" s="680" t="s">
        <v>2741</v>
      </c>
      <c r="I757" s="680" t="s">
        <v>560</v>
      </c>
      <c r="J757" s="680" t="s">
        <v>1011</v>
      </c>
    </row>
    <row r="758" spans="1:10">
      <c r="A758" s="682">
        <v>30488419</v>
      </c>
      <c r="B758" s="680" t="s">
        <v>119</v>
      </c>
      <c r="C758" s="680">
        <v>25650</v>
      </c>
      <c r="D758" s="680" t="s">
        <v>52</v>
      </c>
      <c r="E758" s="680" t="s">
        <v>2978</v>
      </c>
      <c r="F758" s="680" t="s">
        <v>1011</v>
      </c>
      <c r="G758" s="680" t="s">
        <v>3187</v>
      </c>
      <c r="H758" s="680" t="s">
        <v>2995</v>
      </c>
      <c r="I758" s="680" t="s">
        <v>50</v>
      </c>
      <c r="J758" s="680" t="s">
        <v>1011</v>
      </c>
    </row>
    <row r="759" spans="1:10">
      <c r="A759" s="682">
        <v>30488936</v>
      </c>
      <c r="B759" s="680" t="s">
        <v>167</v>
      </c>
      <c r="C759" s="680">
        <v>61088</v>
      </c>
      <c r="D759" s="680" t="s">
        <v>52</v>
      </c>
      <c r="E759" s="680" t="s">
        <v>2978</v>
      </c>
      <c r="F759" s="680" t="s">
        <v>1011</v>
      </c>
      <c r="G759" s="680" t="s">
        <v>3188</v>
      </c>
      <c r="H759" s="680" t="s">
        <v>2988</v>
      </c>
      <c r="I759" s="680" t="s">
        <v>50</v>
      </c>
      <c r="J759" s="680" t="s">
        <v>1011</v>
      </c>
    </row>
    <row r="760" spans="1:10">
      <c r="A760" s="682">
        <v>30483223</v>
      </c>
      <c r="B760" s="680" t="s">
        <v>561</v>
      </c>
      <c r="C760" s="680">
        <v>46429</v>
      </c>
      <c r="D760" s="680" t="s">
        <v>52</v>
      </c>
      <c r="E760" s="680" t="s">
        <v>2978</v>
      </c>
      <c r="F760" s="680" t="s">
        <v>1011</v>
      </c>
      <c r="G760" s="680" t="s">
        <v>3189</v>
      </c>
      <c r="H760" s="680" t="s">
        <v>2988</v>
      </c>
      <c r="I760" s="680" t="s">
        <v>560</v>
      </c>
      <c r="J760" s="680" t="s">
        <v>1011</v>
      </c>
    </row>
    <row r="761" spans="1:10">
      <c r="A761" s="682">
        <v>30341424</v>
      </c>
      <c r="B761" s="680" t="s">
        <v>1011</v>
      </c>
      <c r="C761" s="680">
        <v>144502</v>
      </c>
      <c r="D761" s="680" t="s">
        <v>52</v>
      </c>
      <c r="E761" s="680" t="s">
        <v>2978</v>
      </c>
      <c r="F761" s="680" t="s">
        <v>1011</v>
      </c>
      <c r="G761" s="680" t="s">
        <v>3190</v>
      </c>
      <c r="H761" s="680" t="s">
        <v>3191</v>
      </c>
      <c r="I761" s="680" t="s">
        <v>560</v>
      </c>
      <c r="J761" s="680" t="s">
        <v>1011</v>
      </c>
    </row>
    <row r="762" spans="1:10">
      <c r="A762" s="682">
        <v>40006987</v>
      </c>
      <c r="B762" s="680" t="s">
        <v>227</v>
      </c>
      <c r="C762" s="680">
        <v>10000</v>
      </c>
      <c r="D762" s="680" t="s">
        <v>52</v>
      </c>
      <c r="E762" s="680" t="s">
        <v>2991</v>
      </c>
      <c r="F762" s="680" t="s">
        <v>1011</v>
      </c>
      <c r="G762" s="680" t="s">
        <v>3192</v>
      </c>
      <c r="H762" s="680" t="s">
        <v>3069</v>
      </c>
      <c r="I762" s="680" t="s">
        <v>227</v>
      </c>
      <c r="J762" s="680" t="s">
        <v>1011</v>
      </c>
    </row>
    <row r="763" spans="1:10">
      <c r="A763" s="682">
        <v>40007199</v>
      </c>
      <c r="B763" s="680" t="s">
        <v>876</v>
      </c>
      <c r="C763" s="680">
        <v>60000</v>
      </c>
      <c r="D763" s="680" t="s">
        <v>52</v>
      </c>
      <c r="E763" s="680" t="s">
        <v>2978</v>
      </c>
      <c r="F763" s="680" t="s">
        <v>1011</v>
      </c>
      <c r="G763" s="680" t="s">
        <v>3193</v>
      </c>
      <c r="H763" s="680" t="s">
        <v>2990</v>
      </c>
      <c r="I763" s="680" t="s">
        <v>227</v>
      </c>
      <c r="J763" s="680" t="s">
        <v>1011</v>
      </c>
    </row>
    <row r="764" spans="1:10">
      <c r="A764" s="682">
        <v>40006679</v>
      </c>
      <c r="B764" s="680" t="s">
        <v>420</v>
      </c>
      <c r="C764" s="680">
        <v>375</v>
      </c>
      <c r="D764" s="680" t="s">
        <v>52</v>
      </c>
      <c r="E764" s="680" t="s">
        <v>2991</v>
      </c>
      <c r="F764" s="680" t="s">
        <v>1011</v>
      </c>
      <c r="G764" s="680" t="s">
        <v>3202</v>
      </c>
      <c r="H764" s="680" t="s">
        <v>3102</v>
      </c>
      <c r="I764" s="680" t="s">
        <v>402</v>
      </c>
      <c r="J764" s="680" t="s">
        <v>1011</v>
      </c>
    </row>
    <row r="765" spans="1:10">
      <c r="A765" s="682">
        <v>30352430</v>
      </c>
      <c r="B765" s="680" t="s">
        <v>576</v>
      </c>
      <c r="C765" s="680">
        <v>118160</v>
      </c>
      <c r="D765" s="680" t="s">
        <v>98</v>
      </c>
      <c r="E765" s="680" t="s">
        <v>2978</v>
      </c>
      <c r="F765" s="680" t="s">
        <v>1011</v>
      </c>
      <c r="G765" s="680" t="s">
        <v>3223</v>
      </c>
      <c r="H765" s="680" t="s">
        <v>2988</v>
      </c>
      <c r="I765" s="680" t="s">
        <v>560</v>
      </c>
      <c r="J765" s="680" t="s">
        <v>55</v>
      </c>
    </row>
    <row r="766" spans="1:10">
      <c r="A766" s="682">
        <v>30288773</v>
      </c>
      <c r="B766" s="680" t="s">
        <v>576</v>
      </c>
      <c r="C766" s="680">
        <v>1190103</v>
      </c>
      <c r="D766" s="680" t="s">
        <v>52</v>
      </c>
      <c r="E766" s="680" t="s">
        <v>2978</v>
      </c>
      <c r="F766" s="680" t="s">
        <v>1011</v>
      </c>
      <c r="G766" s="680" t="s">
        <v>3224</v>
      </c>
      <c r="H766" s="680" t="s">
        <v>2988</v>
      </c>
      <c r="I766" s="680" t="s">
        <v>560</v>
      </c>
      <c r="J766" s="680" t="s">
        <v>55</v>
      </c>
    </row>
    <row r="767" spans="1:10">
      <c r="A767" s="682">
        <v>40000178</v>
      </c>
      <c r="B767" s="680" t="s">
        <v>490</v>
      </c>
      <c r="C767" s="680">
        <v>20520</v>
      </c>
      <c r="D767" s="680" t="s">
        <v>98</v>
      </c>
      <c r="E767" s="680" t="s">
        <v>2978</v>
      </c>
      <c r="F767" s="680" t="s">
        <v>1011</v>
      </c>
      <c r="G767" s="680" t="s">
        <v>3225</v>
      </c>
      <c r="H767" s="680" t="s">
        <v>2988</v>
      </c>
      <c r="I767" s="680" t="s">
        <v>402</v>
      </c>
      <c r="J767" s="680" t="s">
        <v>263</v>
      </c>
    </row>
    <row r="768" spans="1:10">
      <c r="A768" s="682">
        <v>30316824</v>
      </c>
      <c r="B768" s="680" t="s">
        <v>560</v>
      </c>
      <c r="C768" s="680">
        <v>47646</v>
      </c>
      <c r="D768" s="680" t="s">
        <v>102</v>
      </c>
      <c r="E768" s="680" t="s">
        <v>2978</v>
      </c>
      <c r="F768" s="680" t="s">
        <v>1011</v>
      </c>
      <c r="G768" s="680" t="s">
        <v>3226</v>
      </c>
      <c r="H768" s="680" t="s">
        <v>2988</v>
      </c>
      <c r="I768" s="680" t="s">
        <v>560</v>
      </c>
      <c r="J768" s="680" t="s">
        <v>263</v>
      </c>
    </row>
    <row r="769" spans="1:10">
      <c r="A769" s="682">
        <v>30455973</v>
      </c>
      <c r="B769" s="680" t="s">
        <v>588</v>
      </c>
      <c r="C769" s="680">
        <v>90519</v>
      </c>
      <c r="D769" s="680" t="s">
        <v>52</v>
      </c>
      <c r="E769" s="680" t="s">
        <v>2978</v>
      </c>
      <c r="F769" s="680" t="s">
        <v>1011</v>
      </c>
      <c r="G769" s="680" t="s">
        <v>3227</v>
      </c>
      <c r="H769" s="680" t="s">
        <v>2988</v>
      </c>
      <c r="I769" s="680" t="s">
        <v>560</v>
      </c>
      <c r="J769" s="680" t="s">
        <v>55</v>
      </c>
    </row>
    <row r="770" spans="1:10">
      <c r="A770" s="682">
        <v>30384677</v>
      </c>
      <c r="B770" s="680" t="s">
        <v>1011</v>
      </c>
      <c r="C770" s="680">
        <v>25923943</v>
      </c>
      <c r="D770" s="680" t="s">
        <v>52</v>
      </c>
      <c r="E770" s="680" t="s">
        <v>2978</v>
      </c>
      <c r="F770" s="680" t="s">
        <v>1011</v>
      </c>
      <c r="G770" s="680" t="s">
        <v>631</v>
      </c>
      <c r="H770" s="680" t="s">
        <v>2990</v>
      </c>
      <c r="I770" s="680" t="s">
        <v>560</v>
      </c>
      <c r="J770" s="680" t="s">
        <v>55</v>
      </c>
    </row>
    <row r="771" spans="1:10">
      <c r="A771" s="682">
        <v>40008287</v>
      </c>
      <c r="B771" s="680" t="s">
        <v>439</v>
      </c>
      <c r="C771" s="680">
        <v>40000</v>
      </c>
      <c r="D771" s="680" t="s">
        <v>52</v>
      </c>
      <c r="E771" s="680" t="s">
        <v>2978</v>
      </c>
      <c r="F771" s="680" t="s">
        <v>1011</v>
      </c>
      <c r="G771" s="680" t="s">
        <v>3203</v>
      </c>
      <c r="H771" s="680" t="s">
        <v>2988</v>
      </c>
      <c r="I771" s="680" t="s">
        <v>402</v>
      </c>
      <c r="J771" s="680" t="s">
        <v>1011</v>
      </c>
    </row>
    <row r="772" spans="1:10">
      <c r="A772" s="682">
        <v>30046830</v>
      </c>
      <c r="B772" s="680" t="s">
        <v>284</v>
      </c>
      <c r="C772" s="680">
        <v>759844</v>
      </c>
      <c r="D772" s="680" t="s">
        <v>52</v>
      </c>
      <c r="E772" s="680" t="s">
        <v>2978</v>
      </c>
      <c r="F772" s="680" t="s">
        <v>1011</v>
      </c>
      <c r="G772" s="680" t="s">
        <v>3204</v>
      </c>
      <c r="H772" s="680" t="s">
        <v>2995</v>
      </c>
      <c r="I772" s="680" t="s">
        <v>227</v>
      </c>
      <c r="J772" s="680" t="s">
        <v>55</v>
      </c>
    </row>
    <row r="773" spans="1:10">
      <c r="A773" s="682">
        <v>40003369</v>
      </c>
      <c r="B773" s="680" t="s">
        <v>403</v>
      </c>
      <c r="C773" s="680">
        <v>550000</v>
      </c>
      <c r="D773" s="680" t="s">
        <v>52</v>
      </c>
      <c r="E773" s="680" t="s">
        <v>2978</v>
      </c>
      <c r="F773" s="680" t="s">
        <v>1011</v>
      </c>
      <c r="G773" s="680" t="s">
        <v>3928</v>
      </c>
      <c r="H773" s="680" t="s">
        <v>2980</v>
      </c>
      <c r="I773" s="680" t="s">
        <v>402</v>
      </c>
      <c r="J773" s="680" t="s">
        <v>1011</v>
      </c>
    </row>
    <row r="774" spans="1:10">
      <c r="A774" s="682">
        <v>40007885</v>
      </c>
      <c r="B774" s="680" t="s">
        <v>427</v>
      </c>
      <c r="C774" s="680">
        <v>1893</v>
      </c>
      <c r="D774" s="680" t="s">
        <v>52</v>
      </c>
      <c r="E774" s="680" t="s">
        <v>2991</v>
      </c>
      <c r="F774" s="680" t="s">
        <v>1011</v>
      </c>
      <c r="G774" s="680" t="s">
        <v>3205</v>
      </c>
      <c r="H774" s="680" t="s">
        <v>2980</v>
      </c>
      <c r="I774" s="680" t="s">
        <v>402</v>
      </c>
      <c r="J774" s="680" t="s">
        <v>1011</v>
      </c>
    </row>
    <row r="775" spans="1:10">
      <c r="A775" s="682">
        <v>30487900</v>
      </c>
      <c r="B775" s="680" t="s">
        <v>148</v>
      </c>
      <c r="C775" s="680">
        <v>90000</v>
      </c>
      <c r="D775" s="680" t="s">
        <v>52</v>
      </c>
      <c r="E775" s="680" t="s">
        <v>2978</v>
      </c>
      <c r="F775" s="680" t="s">
        <v>1011</v>
      </c>
      <c r="G775" s="680" t="s">
        <v>3206</v>
      </c>
      <c r="H775" s="680" t="s">
        <v>2988</v>
      </c>
      <c r="I775" s="680" t="s">
        <v>50</v>
      </c>
      <c r="J775" s="680" t="s">
        <v>1011</v>
      </c>
    </row>
    <row r="776" spans="1:10">
      <c r="A776" s="682">
        <v>40000840</v>
      </c>
      <c r="B776" s="680" t="s">
        <v>1011</v>
      </c>
      <c r="C776" s="680">
        <v>102208</v>
      </c>
      <c r="D776" s="680" t="s">
        <v>52</v>
      </c>
      <c r="E776" s="680" t="s">
        <v>2978</v>
      </c>
      <c r="F776" s="680" t="s">
        <v>1011</v>
      </c>
      <c r="G776" s="680" t="s">
        <v>3214</v>
      </c>
      <c r="H776" s="680" t="s">
        <v>2741</v>
      </c>
      <c r="I776" s="680" t="s">
        <v>1011</v>
      </c>
      <c r="J776" s="680" t="s">
        <v>1011</v>
      </c>
    </row>
    <row r="777" spans="1:10">
      <c r="A777" s="682">
        <v>30488220</v>
      </c>
      <c r="B777" s="680" t="s">
        <v>3019</v>
      </c>
      <c r="C777" s="680">
        <v>49248</v>
      </c>
      <c r="D777" s="680" t="s">
        <v>52</v>
      </c>
      <c r="E777" s="680" t="s">
        <v>2978</v>
      </c>
      <c r="F777" s="680" t="s">
        <v>1011</v>
      </c>
      <c r="G777" s="680" t="s">
        <v>3238</v>
      </c>
      <c r="H777" s="680" t="s">
        <v>2995</v>
      </c>
      <c r="I777" s="680" t="s">
        <v>402</v>
      </c>
      <c r="J777" s="680" t="s">
        <v>1011</v>
      </c>
    </row>
    <row r="778" spans="1:10">
      <c r="A778" s="682">
        <v>30458870</v>
      </c>
      <c r="B778" s="680" t="s">
        <v>1011</v>
      </c>
      <c r="C778" s="680">
        <v>22143554</v>
      </c>
      <c r="D778" s="680" t="s">
        <v>52</v>
      </c>
      <c r="E778" s="680" t="s">
        <v>3013</v>
      </c>
      <c r="F778" s="680" t="s">
        <v>1011</v>
      </c>
      <c r="G778" s="680" t="s">
        <v>3049</v>
      </c>
      <c r="H778" s="680" t="s">
        <v>2995</v>
      </c>
      <c r="I778" s="680" t="s">
        <v>50</v>
      </c>
      <c r="J778" s="680" t="s">
        <v>55</v>
      </c>
    </row>
    <row r="779" spans="1:10">
      <c r="A779" s="682">
        <v>30115881</v>
      </c>
      <c r="B779" s="680" t="s">
        <v>528</v>
      </c>
      <c r="C779" s="680">
        <v>107413</v>
      </c>
      <c r="D779" s="680" t="s">
        <v>98</v>
      </c>
      <c r="E779" s="680" t="s">
        <v>2978</v>
      </c>
      <c r="F779" s="680" t="s">
        <v>1011</v>
      </c>
      <c r="G779" s="680" t="s">
        <v>536</v>
      </c>
      <c r="H779" s="680" t="s">
        <v>2995</v>
      </c>
      <c r="I779" s="680" t="s">
        <v>402</v>
      </c>
      <c r="J779" s="680" t="s">
        <v>142</v>
      </c>
    </row>
    <row r="780" spans="1:10">
      <c r="A780" s="682">
        <v>30226672</v>
      </c>
      <c r="B780" s="680" t="s">
        <v>1011</v>
      </c>
      <c r="C780" s="680">
        <v>8379030</v>
      </c>
      <c r="D780" s="680" t="s">
        <v>52</v>
      </c>
      <c r="E780" s="680" t="s">
        <v>3123</v>
      </c>
      <c r="F780" s="680" t="s">
        <v>1011</v>
      </c>
      <c r="G780" s="680" t="s">
        <v>3289</v>
      </c>
      <c r="H780" s="680" t="s">
        <v>2980</v>
      </c>
      <c r="I780" s="680" t="s">
        <v>1011</v>
      </c>
      <c r="J780" s="680" t="s">
        <v>1011</v>
      </c>
    </row>
    <row r="781" spans="1:10">
      <c r="A781" s="682">
        <v>30485243</v>
      </c>
      <c r="B781" s="680" t="s">
        <v>3019</v>
      </c>
      <c r="C781" s="680">
        <v>243162</v>
      </c>
      <c r="D781" s="680" t="s">
        <v>98</v>
      </c>
      <c r="E781" s="680" t="s">
        <v>2978</v>
      </c>
      <c r="F781" s="680" t="s">
        <v>1011</v>
      </c>
      <c r="G781" s="680" t="s">
        <v>3414</v>
      </c>
      <c r="H781" s="680" t="s">
        <v>2995</v>
      </c>
      <c r="I781" s="680" t="s">
        <v>402</v>
      </c>
      <c r="J781" s="680" t="s">
        <v>1011</v>
      </c>
    </row>
    <row r="782" spans="1:10">
      <c r="A782" s="682">
        <v>40004543</v>
      </c>
      <c r="B782" s="680" t="s">
        <v>1011</v>
      </c>
      <c r="C782" s="680">
        <v>358287</v>
      </c>
      <c r="D782" s="680" t="s">
        <v>98</v>
      </c>
      <c r="E782" s="680" t="s">
        <v>3013</v>
      </c>
      <c r="F782" s="680" t="s">
        <v>1011</v>
      </c>
      <c r="G782" s="680" t="s">
        <v>3201</v>
      </c>
      <c r="H782" s="680" t="s">
        <v>2988</v>
      </c>
      <c r="I782" s="680" t="s">
        <v>1011</v>
      </c>
      <c r="J782" s="680" t="s">
        <v>142</v>
      </c>
    </row>
    <row r="783" spans="1:10">
      <c r="A783" s="682">
        <v>30465145</v>
      </c>
      <c r="B783" s="680" t="s">
        <v>183</v>
      </c>
      <c r="C783" s="680">
        <v>300333</v>
      </c>
      <c r="D783" s="680" t="s">
        <v>52</v>
      </c>
      <c r="E783" s="680" t="s">
        <v>2978</v>
      </c>
      <c r="F783" s="680" t="s">
        <v>1011</v>
      </c>
      <c r="G783" s="680" t="s">
        <v>3212</v>
      </c>
      <c r="H783" s="680" t="s">
        <v>2982</v>
      </c>
      <c r="I783" s="680" t="s">
        <v>50</v>
      </c>
      <c r="J783" s="680" t="s">
        <v>55</v>
      </c>
    </row>
    <row r="784" spans="1:10">
      <c r="A784" s="682">
        <v>40007876</v>
      </c>
      <c r="B784" s="680" t="s">
        <v>427</v>
      </c>
      <c r="C784" s="680">
        <v>7982</v>
      </c>
      <c r="D784" s="680" t="s">
        <v>52</v>
      </c>
      <c r="E784" s="680" t="s">
        <v>2991</v>
      </c>
      <c r="F784" s="680" t="s">
        <v>1011</v>
      </c>
      <c r="G784" s="680" t="s">
        <v>3213</v>
      </c>
      <c r="H784" s="680" t="s">
        <v>2980</v>
      </c>
      <c r="I784" s="680" t="s">
        <v>402</v>
      </c>
      <c r="J784" s="680" t="s">
        <v>1011</v>
      </c>
    </row>
    <row r="785" spans="1:10">
      <c r="A785" s="682">
        <v>30103541</v>
      </c>
      <c r="B785" s="680" t="s">
        <v>561</v>
      </c>
      <c r="C785" s="680">
        <v>137807</v>
      </c>
      <c r="D785" s="680" t="s">
        <v>98</v>
      </c>
      <c r="E785" s="680" t="s">
        <v>2978</v>
      </c>
      <c r="F785" s="680" t="s">
        <v>1011</v>
      </c>
      <c r="G785" s="680" t="s">
        <v>727</v>
      </c>
      <c r="H785" s="680" t="s">
        <v>2995</v>
      </c>
      <c r="I785" s="680" t="s">
        <v>560</v>
      </c>
      <c r="J785" s="680" t="s">
        <v>55</v>
      </c>
    </row>
    <row r="786" spans="1:10">
      <c r="A786" s="682">
        <v>30482581</v>
      </c>
      <c r="B786" s="680" t="s">
        <v>468</v>
      </c>
      <c r="C786" s="680">
        <v>61560</v>
      </c>
      <c r="D786" s="680" t="s">
        <v>52</v>
      </c>
      <c r="E786" s="680" t="s">
        <v>2978</v>
      </c>
      <c r="F786" s="680" t="s">
        <v>1011</v>
      </c>
      <c r="G786" s="680" t="s">
        <v>910</v>
      </c>
      <c r="H786" s="680" t="s">
        <v>2988</v>
      </c>
      <c r="I786" s="680" t="s">
        <v>402</v>
      </c>
      <c r="J786" s="680" t="s">
        <v>1011</v>
      </c>
    </row>
    <row r="787" spans="1:10">
      <c r="A787" s="682">
        <v>40007571</v>
      </c>
      <c r="B787" s="680" t="s">
        <v>119</v>
      </c>
      <c r="C787" s="680">
        <v>3636360</v>
      </c>
      <c r="D787" s="680" t="s">
        <v>52</v>
      </c>
      <c r="E787" s="680" t="s">
        <v>2991</v>
      </c>
      <c r="F787" s="680" t="s">
        <v>1011</v>
      </c>
      <c r="G787" s="680" t="s">
        <v>3216</v>
      </c>
      <c r="H787" s="680" t="s">
        <v>2988</v>
      </c>
      <c r="I787" s="680" t="s">
        <v>50</v>
      </c>
      <c r="J787" s="680" t="s">
        <v>1011</v>
      </c>
    </row>
    <row r="788" spans="1:10">
      <c r="A788" s="682">
        <v>40007685</v>
      </c>
      <c r="B788" s="680" t="s">
        <v>50</v>
      </c>
      <c r="C788" s="680">
        <v>4000</v>
      </c>
      <c r="D788" s="680" t="s">
        <v>52</v>
      </c>
      <c r="E788" s="680" t="s">
        <v>2991</v>
      </c>
      <c r="F788" s="680" t="s">
        <v>1011</v>
      </c>
      <c r="G788" s="680" t="s">
        <v>3217</v>
      </c>
      <c r="H788" s="680" t="s">
        <v>2990</v>
      </c>
      <c r="I788" s="680" t="s">
        <v>50</v>
      </c>
      <c r="J788" s="680" t="s">
        <v>1011</v>
      </c>
    </row>
    <row r="789" spans="1:10">
      <c r="A789" s="682">
        <v>30066206</v>
      </c>
      <c r="B789" s="680" t="s">
        <v>1011</v>
      </c>
      <c r="C789" s="680">
        <v>22362823</v>
      </c>
      <c r="D789" s="680" t="s">
        <v>52</v>
      </c>
      <c r="E789" s="680" t="s">
        <v>3013</v>
      </c>
      <c r="F789" s="680" t="s">
        <v>1011</v>
      </c>
      <c r="G789" s="680" t="s">
        <v>4333</v>
      </c>
      <c r="H789" s="680" t="s">
        <v>2995</v>
      </c>
      <c r="I789" s="680" t="s">
        <v>1011</v>
      </c>
      <c r="J789" s="680" t="s">
        <v>55</v>
      </c>
    </row>
    <row r="790" spans="1:10">
      <c r="A790" s="682">
        <v>30099803</v>
      </c>
      <c r="B790" s="680" t="s">
        <v>1011</v>
      </c>
      <c r="C790" s="680">
        <v>30196364</v>
      </c>
      <c r="D790" s="680" t="s">
        <v>52</v>
      </c>
      <c r="E790" s="680" t="s">
        <v>3013</v>
      </c>
      <c r="F790" s="680" t="s">
        <v>1011</v>
      </c>
      <c r="G790" s="680" t="s">
        <v>3218</v>
      </c>
      <c r="H790" s="680" t="s">
        <v>2995</v>
      </c>
      <c r="I790" s="680" t="s">
        <v>1011</v>
      </c>
      <c r="J790" s="680" t="s">
        <v>55</v>
      </c>
    </row>
    <row r="791" spans="1:10">
      <c r="A791" s="682">
        <v>30124002</v>
      </c>
      <c r="B791" s="680" t="s">
        <v>794</v>
      </c>
      <c r="C791" s="680">
        <v>47789</v>
      </c>
      <c r="D791" s="680" t="s">
        <v>98</v>
      </c>
      <c r="E791" s="680" t="s">
        <v>3013</v>
      </c>
      <c r="F791" s="680" t="s">
        <v>1011</v>
      </c>
      <c r="G791" s="680" t="s">
        <v>3220</v>
      </c>
      <c r="H791" s="680" t="s">
        <v>2988</v>
      </c>
      <c r="I791" s="680" t="s">
        <v>50</v>
      </c>
      <c r="J791" s="680" t="s">
        <v>55</v>
      </c>
    </row>
    <row r="792" spans="1:10">
      <c r="A792" s="682">
        <v>40007412</v>
      </c>
      <c r="B792" s="680" t="s">
        <v>739</v>
      </c>
      <c r="C792" s="680">
        <v>4616</v>
      </c>
      <c r="D792" s="680" t="s">
        <v>52</v>
      </c>
      <c r="E792" s="680" t="s">
        <v>2991</v>
      </c>
      <c r="F792" s="680" t="s">
        <v>1011</v>
      </c>
      <c r="G792" s="680" t="s">
        <v>3222</v>
      </c>
      <c r="H792" s="680" t="s">
        <v>2990</v>
      </c>
      <c r="I792" s="680" t="s">
        <v>227</v>
      </c>
      <c r="J792" s="680" t="s">
        <v>1011</v>
      </c>
    </row>
    <row r="793" spans="1:10">
      <c r="A793" s="682">
        <v>30212372</v>
      </c>
      <c r="B793" s="680" t="s">
        <v>300</v>
      </c>
      <c r="C793" s="680">
        <v>334315</v>
      </c>
      <c r="D793" s="680" t="s">
        <v>52</v>
      </c>
      <c r="E793" s="680" t="s">
        <v>2978</v>
      </c>
      <c r="F793" s="680" t="s">
        <v>1011</v>
      </c>
      <c r="G793" s="680" t="s">
        <v>3240</v>
      </c>
      <c r="H793" s="680" t="s">
        <v>2988</v>
      </c>
      <c r="I793" s="680" t="s">
        <v>227</v>
      </c>
      <c r="J793" s="680" t="s">
        <v>55</v>
      </c>
    </row>
    <row r="794" spans="1:10">
      <c r="A794" s="682">
        <v>30464833</v>
      </c>
      <c r="B794" s="680" t="s">
        <v>339</v>
      </c>
      <c r="C794" s="680">
        <v>561470</v>
      </c>
      <c r="D794" s="680" t="s">
        <v>52</v>
      </c>
      <c r="E794" s="680" t="s">
        <v>2978</v>
      </c>
      <c r="F794" s="680" t="s">
        <v>1011</v>
      </c>
      <c r="G794" s="680" t="s">
        <v>2979</v>
      </c>
      <c r="H794" s="680" t="s">
        <v>2980</v>
      </c>
      <c r="I794" s="680" t="s">
        <v>227</v>
      </c>
      <c r="J794" s="680" t="s">
        <v>1011</v>
      </c>
    </row>
    <row r="795" spans="1:10">
      <c r="A795" s="682">
        <v>30092386</v>
      </c>
      <c r="B795" s="680" t="s">
        <v>167</v>
      </c>
      <c r="C795" s="680">
        <v>81691</v>
      </c>
      <c r="D795" s="680" t="s">
        <v>52</v>
      </c>
      <c r="E795" s="680" t="s">
        <v>2978</v>
      </c>
      <c r="F795" s="680" t="s">
        <v>1011</v>
      </c>
      <c r="G795" s="680" t="s">
        <v>2981</v>
      </c>
      <c r="H795" s="680" t="s">
        <v>2982</v>
      </c>
      <c r="I795" s="680" t="s">
        <v>50</v>
      </c>
      <c r="J795" s="680" t="s">
        <v>1011</v>
      </c>
    </row>
    <row r="796" spans="1:10">
      <c r="A796" s="682">
        <v>40000312</v>
      </c>
      <c r="B796" s="680" t="s">
        <v>560</v>
      </c>
      <c r="C796" s="680">
        <v>81321</v>
      </c>
      <c r="D796" s="680" t="s">
        <v>52</v>
      </c>
      <c r="E796" s="680" t="s">
        <v>2978</v>
      </c>
      <c r="F796" s="680" t="s">
        <v>1011</v>
      </c>
      <c r="G796" s="680" t="s">
        <v>3230</v>
      </c>
      <c r="H796" s="680" t="s">
        <v>2980</v>
      </c>
      <c r="I796" s="680" t="s">
        <v>560</v>
      </c>
      <c r="J796" s="680" t="s">
        <v>1011</v>
      </c>
    </row>
    <row r="797" spans="1:10">
      <c r="A797" s="682">
        <v>40000922</v>
      </c>
      <c r="B797" s="680" t="s">
        <v>1011</v>
      </c>
      <c r="C797" s="680">
        <v>89133</v>
      </c>
      <c r="D797" s="680" t="s">
        <v>52</v>
      </c>
      <c r="E797" s="680" t="s">
        <v>2978</v>
      </c>
      <c r="F797" s="680" t="s">
        <v>1011</v>
      </c>
      <c r="G797" s="680" t="s">
        <v>3231</v>
      </c>
      <c r="H797" s="680" t="s">
        <v>2741</v>
      </c>
      <c r="I797" s="680" t="s">
        <v>1011</v>
      </c>
      <c r="J797" s="680" t="s">
        <v>1011</v>
      </c>
    </row>
    <row r="798" spans="1:10">
      <c r="A798" s="682">
        <v>30080507</v>
      </c>
      <c r="B798" s="680" t="s">
        <v>148</v>
      </c>
      <c r="C798" s="680">
        <v>676275</v>
      </c>
      <c r="D798" s="680" t="s">
        <v>98</v>
      </c>
      <c r="E798" s="680" t="s">
        <v>3013</v>
      </c>
      <c r="F798" s="680" t="s">
        <v>1011</v>
      </c>
      <c r="G798" s="680" t="s">
        <v>3232</v>
      </c>
      <c r="H798" s="680" t="s">
        <v>2995</v>
      </c>
      <c r="I798" s="680" t="s">
        <v>50</v>
      </c>
      <c r="J798" s="680" t="s">
        <v>55</v>
      </c>
    </row>
    <row r="799" spans="1:10">
      <c r="A799" s="682">
        <v>40006643</v>
      </c>
      <c r="B799" s="680" t="s">
        <v>403</v>
      </c>
      <c r="C799" s="680">
        <v>4000</v>
      </c>
      <c r="D799" s="680" t="s">
        <v>52</v>
      </c>
      <c r="E799" s="680" t="s">
        <v>2991</v>
      </c>
      <c r="F799" s="680" t="s">
        <v>1011</v>
      </c>
      <c r="G799" s="680" t="s">
        <v>3233</v>
      </c>
      <c r="H799" s="680" t="s">
        <v>3234</v>
      </c>
      <c r="I799" s="680" t="s">
        <v>402</v>
      </c>
      <c r="J799" s="680" t="s">
        <v>1011</v>
      </c>
    </row>
    <row r="800" spans="1:10">
      <c r="A800" s="682">
        <v>40006520</v>
      </c>
      <c r="B800" s="680" t="s">
        <v>403</v>
      </c>
      <c r="C800" s="680">
        <v>2900</v>
      </c>
      <c r="D800" s="680" t="s">
        <v>52</v>
      </c>
      <c r="E800" s="680" t="s">
        <v>2991</v>
      </c>
      <c r="F800" s="680" t="s">
        <v>1011</v>
      </c>
      <c r="G800" s="680" t="s">
        <v>3235</v>
      </c>
      <c r="H800" s="680" t="s">
        <v>3113</v>
      </c>
      <c r="I800" s="680" t="s">
        <v>402</v>
      </c>
      <c r="J800" s="680" t="s">
        <v>1011</v>
      </c>
    </row>
    <row r="801" spans="1:10">
      <c r="A801" s="682">
        <v>40006637</v>
      </c>
      <c r="B801" s="680" t="s">
        <v>403</v>
      </c>
      <c r="C801" s="680">
        <v>8000</v>
      </c>
      <c r="D801" s="680" t="s">
        <v>52</v>
      </c>
      <c r="E801" s="680" t="s">
        <v>2991</v>
      </c>
      <c r="F801" s="680" t="s">
        <v>1011</v>
      </c>
      <c r="G801" s="680" t="s">
        <v>3236</v>
      </c>
      <c r="H801" s="680" t="s">
        <v>2982</v>
      </c>
      <c r="I801" s="680" t="s">
        <v>402</v>
      </c>
      <c r="J801" s="680" t="s">
        <v>1011</v>
      </c>
    </row>
    <row r="802" spans="1:10">
      <c r="A802" s="682">
        <v>40006674</v>
      </c>
      <c r="B802" s="680" t="s">
        <v>420</v>
      </c>
      <c r="C802" s="680">
        <v>375</v>
      </c>
      <c r="D802" s="680" t="s">
        <v>52</v>
      </c>
      <c r="E802" s="680" t="s">
        <v>2991</v>
      </c>
      <c r="F802" s="680" t="s">
        <v>1011</v>
      </c>
      <c r="G802" s="680" t="s">
        <v>3237</v>
      </c>
      <c r="H802" s="680" t="s">
        <v>3102</v>
      </c>
      <c r="I802" s="680" t="s">
        <v>402</v>
      </c>
      <c r="J802" s="680" t="s">
        <v>1011</v>
      </c>
    </row>
    <row r="803" spans="1:10">
      <c r="A803" s="682">
        <v>40003867</v>
      </c>
      <c r="B803" s="680" t="s">
        <v>1011</v>
      </c>
      <c r="C803" s="680">
        <v>3501936</v>
      </c>
      <c r="D803" s="680" t="s">
        <v>52</v>
      </c>
      <c r="E803" s="680" t="s">
        <v>2978</v>
      </c>
      <c r="F803" s="680" t="s">
        <v>1011</v>
      </c>
      <c r="G803" s="680" t="s">
        <v>3003</v>
      </c>
      <c r="H803" s="680" t="s">
        <v>2980</v>
      </c>
      <c r="I803" s="680" t="s">
        <v>1011</v>
      </c>
      <c r="J803" s="680" t="s">
        <v>1011</v>
      </c>
    </row>
    <row r="804" spans="1:10">
      <c r="A804" s="682">
        <v>30480673</v>
      </c>
      <c r="B804" s="680" t="s">
        <v>490</v>
      </c>
      <c r="C804" s="680">
        <v>1719061</v>
      </c>
      <c r="D804" s="680" t="s">
        <v>52</v>
      </c>
      <c r="E804" s="680" t="s">
        <v>3004</v>
      </c>
      <c r="F804" s="680" t="s">
        <v>1011</v>
      </c>
      <c r="G804" s="680" t="s">
        <v>3005</v>
      </c>
      <c r="H804" s="680" t="s">
        <v>2988</v>
      </c>
      <c r="I804" s="680" t="s">
        <v>402</v>
      </c>
      <c r="J804" s="680" t="s">
        <v>55</v>
      </c>
    </row>
    <row r="805" spans="1:10">
      <c r="A805" s="682">
        <v>30488515</v>
      </c>
      <c r="B805" s="680" t="s">
        <v>50</v>
      </c>
      <c r="C805" s="680">
        <v>92264</v>
      </c>
      <c r="D805" s="680" t="s">
        <v>52</v>
      </c>
      <c r="E805" s="680" t="s">
        <v>2978</v>
      </c>
      <c r="F805" s="680" t="s">
        <v>1011</v>
      </c>
      <c r="G805" s="680" t="s">
        <v>3006</v>
      </c>
      <c r="H805" s="680" t="s">
        <v>2995</v>
      </c>
      <c r="I805" s="680" t="s">
        <v>50</v>
      </c>
      <c r="J805" s="680" t="s">
        <v>1011</v>
      </c>
    </row>
    <row r="806" spans="1:10">
      <c r="A806" s="682">
        <v>30487957</v>
      </c>
      <c r="B806" s="680" t="s">
        <v>420</v>
      </c>
      <c r="C806" s="680">
        <v>41040</v>
      </c>
      <c r="D806" s="680" t="s">
        <v>52</v>
      </c>
      <c r="E806" s="680" t="s">
        <v>2978</v>
      </c>
      <c r="F806" s="680" t="s">
        <v>1011</v>
      </c>
      <c r="G806" s="680" t="s">
        <v>3007</v>
      </c>
      <c r="H806" s="680" t="s">
        <v>2990</v>
      </c>
      <c r="I806" s="680" t="s">
        <v>402</v>
      </c>
      <c r="J806" s="680" t="s">
        <v>1011</v>
      </c>
    </row>
    <row r="807" spans="1:10">
      <c r="A807" s="682">
        <v>40002975</v>
      </c>
      <c r="B807" s="680" t="s">
        <v>119</v>
      </c>
      <c r="C807" s="680">
        <v>300000</v>
      </c>
      <c r="D807" s="680" t="s">
        <v>52</v>
      </c>
      <c r="E807" s="680" t="s">
        <v>2978</v>
      </c>
      <c r="F807" s="680" t="s">
        <v>1011</v>
      </c>
      <c r="G807" s="680" t="s">
        <v>3008</v>
      </c>
      <c r="H807" s="680" t="s">
        <v>3002</v>
      </c>
      <c r="I807" s="680" t="s">
        <v>50</v>
      </c>
      <c r="J807" s="680" t="s">
        <v>1011</v>
      </c>
    </row>
    <row r="808" spans="1:10">
      <c r="A808" s="682">
        <v>30483135</v>
      </c>
      <c r="B808" s="680" t="s">
        <v>560</v>
      </c>
      <c r="C808" s="680">
        <v>205713</v>
      </c>
      <c r="D808" s="680" t="s">
        <v>102</v>
      </c>
      <c r="E808" s="680" t="s">
        <v>3013</v>
      </c>
      <c r="F808" s="680" t="s">
        <v>1011</v>
      </c>
      <c r="G808" s="680" t="s">
        <v>3331</v>
      </c>
      <c r="H808" s="680" t="s">
        <v>2988</v>
      </c>
      <c r="I808" s="680" t="s">
        <v>560</v>
      </c>
      <c r="J808" s="680" t="s">
        <v>55</v>
      </c>
    </row>
    <row r="809" spans="1:10">
      <c r="A809" s="682">
        <v>30397338</v>
      </c>
      <c r="B809" s="680" t="s">
        <v>355</v>
      </c>
      <c r="C809" s="680">
        <v>26676</v>
      </c>
      <c r="D809" s="680" t="s">
        <v>98</v>
      </c>
      <c r="E809" s="680" t="s">
        <v>3056</v>
      </c>
      <c r="F809" s="680" t="s">
        <v>1011</v>
      </c>
      <c r="G809" s="680" t="s">
        <v>3332</v>
      </c>
      <c r="H809" s="680" t="s">
        <v>2988</v>
      </c>
      <c r="I809" s="680" t="s">
        <v>227</v>
      </c>
      <c r="J809" s="680" t="s">
        <v>55</v>
      </c>
    </row>
    <row r="810" spans="1:10">
      <c r="A810" s="682">
        <v>30112096</v>
      </c>
      <c r="B810" s="680" t="s">
        <v>3019</v>
      </c>
      <c r="C810" s="680">
        <v>184682</v>
      </c>
      <c r="D810" s="680" t="s">
        <v>98</v>
      </c>
      <c r="E810" s="680" t="s">
        <v>2978</v>
      </c>
      <c r="F810" s="680" t="s">
        <v>1011</v>
      </c>
      <c r="G810" s="680" t="s">
        <v>3333</v>
      </c>
      <c r="H810" s="680" t="s">
        <v>2995</v>
      </c>
      <c r="I810" s="680" t="s">
        <v>402</v>
      </c>
      <c r="J810" s="680" t="s">
        <v>1011</v>
      </c>
    </row>
    <row r="811" spans="1:10">
      <c r="A811" s="682">
        <v>30376573</v>
      </c>
      <c r="B811" s="680" t="s">
        <v>50</v>
      </c>
      <c r="C811" s="680">
        <v>307801</v>
      </c>
      <c r="D811" s="680" t="s">
        <v>52</v>
      </c>
      <c r="E811" s="680" t="s">
        <v>3123</v>
      </c>
      <c r="F811" s="680" t="s">
        <v>1011</v>
      </c>
      <c r="G811" s="680" t="s">
        <v>3334</v>
      </c>
      <c r="H811" s="680" t="s">
        <v>3012</v>
      </c>
      <c r="I811" s="680" t="s">
        <v>50</v>
      </c>
      <c r="J811" s="680" t="s">
        <v>1011</v>
      </c>
    </row>
    <row r="812" spans="1:10">
      <c r="A812" s="682">
        <v>30397335</v>
      </c>
      <c r="B812" s="680" t="s">
        <v>119</v>
      </c>
      <c r="C812" s="680">
        <v>543717</v>
      </c>
      <c r="D812" s="680" t="s">
        <v>52</v>
      </c>
      <c r="E812" s="680" t="s">
        <v>2978</v>
      </c>
      <c r="F812" s="680" t="s">
        <v>1011</v>
      </c>
      <c r="G812" s="680" t="s">
        <v>3382</v>
      </c>
      <c r="H812" s="680" t="s">
        <v>2988</v>
      </c>
      <c r="I812" s="680" t="s">
        <v>50</v>
      </c>
      <c r="J812" s="680" t="s">
        <v>55</v>
      </c>
    </row>
    <row r="813" spans="1:10">
      <c r="A813" s="682">
        <v>40005942</v>
      </c>
      <c r="B813" s="680" t="s">
        <v>502</v>
      </c>
      <c r="C813" s="680">
        <v>460119</v>
      </c>
      <c r="D813" s="680" t="s">
        <v>52</v>
      </c>
      <c r="E813" s="680" t="s">
        <v>2984</v>
      </c>
      <c r="F813" s="680" t="s">
        <v>1011</v>
      </c>
      <c r="G813" s="680" t="s">
        <v>2985</v>
      </c>
      <c r="H813" s="680" t="s">
        <v>2980</v>
      </c>
      <c r="I813" s="680" t="s">
        <v>402</v>
      </c>
      <c r="J813" s="680" t="s">
        <v>1011</v>
      </c>
    </row>
    <row r="814" spans="1:10">
      <c r="A814" s="682">
        <v>30133755</v>
      </c>
      <c r="B814" s="680" t="s">
        <v>1011</v>
      </c>
      <c r="C814" s="680">
        <v>9774474</v>
      </c>
      <c r="D814" s="680" t="s">
        <v>52</v>
      </c>
      <c r="E814" s="680" t="s">
        <v>2978</v>
      </c>
      <c r="F814" s="680" t="s">
        <v>1011</v>
      </c>
      <c r="G814" s="680" t="s">
        <v>2986</v>
      </c>
      <c r="H814" s="680" t="s">
        <v>2980</v>
      </c>
      <c r="I814" s="680" t="s">
        <v>1011</v>
      </c>
      <c r="J814" s="680" t="s">
        <v>1011</v>
      </c>
    </row>
    <row r="815" spans="1:10">
      <c r="A815" s="682">
        <v>30488357</v>
      </c>
      <c r="B815" s="680" t="s">
        <v>490</v>
      </c>
      <c r="C815" s="680">
        <v>90000</v>
      </c>
      <c r="D815" s="680" t="s">
        <v>52</v>
      </c>
      <c r="E815" s="680" t="s">
        <v>2978</v>
      </c>
      <c r="F815" s="680" t="s">
        <v>1011</v>
      </c>
      <c r="G815" s="680" t="s">
        <v>2987</v>
      </c>
      <c r="H815" s="680" t="s">
        <v>2988</v>
      </c>
      <c r="I815" s="680" t="s">
        <v>402</v>
      </c>
      <c r="J815" s="680" t="s">
        <v>1011</v>
      </c>
    </row>
    <row r="816" spans="1:10">
      <c r="A816" s="682">
        <v>40005578</v>
      </c>
      <c r="B816" s="680" t="s">
        <v>876</v>
      </c>
      <c r="C816" s="680">
        <v>221924</v>
      </c>
      <c r="D816" s="680" t="s">
        <v>52</v>
      </c>
      <c r="E816" s="680" t="s">
        <v>2978</v>
      </c>
      <c r="F816" s="680" t="s">
        <v>1011</v>
      </c>
      <c r="G816" s="680" t="s">
        <v>2989</v>
      </c>
      <c r="H816" s="680" t="s">
        <v>2990</v>
      </c>
      <c r="I816" s="680" t="s">
        <v>227</v>
      </c>
      <c r="J816" s="680" t="s">
        <v>55</v>
      </c>
    </row>
    <row r="817" spans="1:10">
      <c r="A817" s="682">
        <v>40006184</v>
      </c>
      <c r="B817" s="680" t="s">
        <v>490</v>
      </c>
      <c r="C817" s="680">
        <v>10000</v>
      </c>
      <c r="D817" s="680" t="s">
        <v>98</v>
      </c>
      <c r="E817" s="680" t="s">
        <v>2991</v>
      </c>
      <c r="F817" s="680" t="s">
        <v>1011</v>
      </c>
      <c r="G817" s="680" t="s">
        <v>2992</v>
      </c>
      <c r="H817" s="680" t="s">
        <v>2988</v>
      </c>
      <c r="I817" s="680" t="s">
        <v>402</v>
      </c>
      <c r="J817" s="680" t="s">
        <v>1011</v>
      </c>
    </row>
    <row r="818" spans="1:10">
      <c r="A818" s="682">
        <v>40007993</v>
      </c>
      <c r="B818" s="680" t="s">
        <v>1011</v>
      </c>
      <c r="C818" s="680">
        <v>96224</v>
      </c>
      <c r="D818" s="680" t="s">
        <v>98</v>
      </c>
      <c r="E818" s="680" t="s">
        <v>2993</v>
      </c>
      <c r="F818" s="680" t="s">
        <v>1011</v>
      </c>
      <c r="G818" s="680" t="s">
        <v>2994</v>
      </c>
      <c r="H818" s="680" t="s">
        <v>2995</v>
      </c>
      <c r="I818" s="680" t="s">
        <v>1011</v>
      </c>
      <c r="J818" s="680" t="s">
        <v>263</v>
      </c>
    </row>
    <row r="819" spans="1:10">
      <c r="A819" s="682">
        <v>40007671</v>
      </c>
      <c r="B819" s="680" t="s">
        <v>50</v>
      </c>
      <c r="C819" s="680">
        <v>50000000</v>
      </c>
      <c r="D819" s="680" t="s">
        <v>52</v>
      </c>
      <c r="E819" s="680" t="s">
        <v>2991</v>
      </c>
      <c r="F819" s="680" t="s">
        <v>1011</v>
      </c>
      <c r="G819" s="680" t="s">
        <v>2996</v>
      </c>
      <c r="H819" s="680" t="s">
        <v>2990</v>
      </c>
      <c r="I819" s="680" t="s">
        <v>50</v>
      </c>
      <c r="J819" s="680" t="s">
        <v>1011</v>
      </c>
    </row>
    <row r="820" spans="1:10">
      <c r="A820" s="682">
        <v>40007924</v>
      </c>
      <c r="B820" s="680" t="s">
        <v>427</v>
      </c>
      <c r="C820" s="680">
        <v>4038</v>
      </c>
      <c r="D820" s="680" t="s">
        <v>52</v>
      </c>
      <c r="E820" s="680" t="s">
        <v>2991</v>
      </c>
      <c r="F820" s="680" t="s">
        <v>1011</v>
      </c>
      <c r="G820" s="680" t="s">
        <v>2997</v>
      </c>
      <c r="H820" s="680" t="s">
        <v>2980</v>
      </c>
      <c r="I820" s="680" t="s">
        <v>402</v>
      </c>
      <c r="J820" s="680" t="s">
        <v>1011</v>
      </c>
    </row>
    <row r="821" spans="1:10">
      <c r="A821" s="682">
        <v>30186523</v>
      </c>
      <c r="B821" s="680" t="s">
        <v>561</v>
      </c>
      <c r="C821" s="680">
        <v>477090</v>
      </c>
      <c r="D821" s="680" t="s">
        <v>102</v>
      </c>
      <c r="E821" s="680" t="s">
        <v>2978</v>
      </c>
      <c r="F821" s="680" t="s">
        <v>1011</v>
      </c>
      <c r="G821" s="680" t="s">
        <v>569</v>
      </c>
      <c r="H821" s="680" t="s">
        <v>2988</v>
      </c>
      <c r="I821" s="680" t="s">
        <v>560</v>
      </c>
      <c r="J821" s="680" t="s">
        <v>55</v>
      </c>
    </row>
    <row r="822" spans="1:10">
      <c r="A822" s="682">
        <v>40000917</v>
      </c>
      <c r="B822" s="680" t="s">
        <v>1011</v>
      </c>
      <c r="C822" s="680">
        <v>71444140</v>
      </c>
      <c r="D822" s="680" t="s">
        <v>52</v>
      </c>
      <c r="E822" s="680" t="s">
        <v>2978</v>
      </c>
      <c r="F822" s="680" t="s">
        <v>1011</v>
      </c>
      <c r="G822" s="680" t="s">
        <v>2998</v>
      </c>
      <c r="H822" s="680" t="s">
        <v>2741</v>
      </c>
      <c r="I822" s="680" t="s">
        <v>1011</v>
      </c>
      <c r="J822" s="680" t="s">
        <v>1011</v>
      </c>
    </row>
    <row r="823" spans="1:10">
      <c r="A823" s="682">
        <v>40007922</v>
      </c>
      <c r="B823" s="680" t="s">
        <v>427</v>
      </c>
      <c r="C823" s="680">
        <v>4919</v>
      </c>
      <c r="D823" s="680" t="s">
        <v>52</v>
      </c>
      <c r="E823" s="680" t="s">
        <v>2991</v>
      </c>
      <c r="F823" s="680" t="s">
        <v>1011</v>
      </c>
      <c r="G823" s="680" t="s">
        <v>2999</v>
      </c>
      <c r="H823" s="680" t="s">
        <v>2980</v>
      </c>
      <c r="I823" s="680" t="s">
        <v>402</v>
      </c>
      <c r="J823" s="680" t="s">
        <v>1011</v>
      </c>
    </row>
    <row r="824" spans="1:10">
      <c r="A824" s="682">
        <v>20132784</v>
      </c>
      <c r="B824" s="680" t="s">
        <v>148</v>
      </c>
      <c r="C824" s="680">
        <v>274661</v>
      </c>
      <c r="D824" s="680" t="s">
        <v>52</v>
      </c>
      <c r="E824" s="680" t="s">
        <v>2978</v>
      </c>
      <c r="F824" s="680" t="s">
        <v>1011</v>
      </c>
      <c r="G824" s="680" t="s">
        <v>3000</v>
      </c>
      <c r="H824" s="680" t="s">
        <v>2988</v>
      </c>
      <c r="I824" s="680" t="s">
        <v>50</v>
      </c>
      <c r="J824" s="680" t="s">
        <v>55</v>
      </c>
    </row>
    <row r="825" spans="1:10">
      <c r="A825" s="682">
        <v>40008184</v>
      </c>
      <c r="B825" s="680" t="s">
        <v>439</v>
      </c>
      <c r="C825" s="680">
        <v>152759</v>
      </c>
      <c r="D825" s="680" t="s">
        <v>52</v>
      </c>
      <c r="E825" s="680" t="s">
        <v>2978</v>
      </c>
      <c r="F825" s="680" t="s">
        <v>1011</v>
      </c>
      <c r="G825" s="680" t="s">
        <v>3001</v>
      </c>
      <c r="H825" s="680" t="s">
        <v>3002</v>
      </c>
      <c r="I825" s="680" t="s">
        <v>402</v>
      </c>
      <c r="J825" s="680" t="s">
        <v>1011</v>
      </c>
    </row>
    <row r="826" spans="1:10">
      <c r="A826" s="682">
        <v>30475639</v>
      </c>
      <c r="B826" s="680" t="s">
        <v>50</v>
      </c>
      <c r="C826" s="680">
        <v>1578206</v>
      </c>
      <c r="D826" s="680" t="s">
        <v>52</v>
      </c>
      <c r="E826" s="680" t="s">
        <v>3004</v>
      </c>
      <c r="F826" s="680" t="s">
        <v>1011</v>
      </c>
      <c r="G826" s="680" t="s">
        <v>3025</v>
      </c>
      <c r="H826" s="680" t="s">
        <v>2988</v>
      </c>
      <c r="I826" s="680" t="s">
        <v>50</v>
      </c>
      <c r="J826" s="680" t="s">
        <v>55</v>
      </c>
    </row>
    <row r="827" spans="1:10">
      <c r="A827" s="682">
        <v>40005547</v>
      </c>
      <c r="B827" s="680" t="s">
        <v>1011</v>
      </c>
      <c r="C827" s="680">
        <v>257400</v>
      </c>
      <c r="D827" s="680" t="s">
        <v>52</v>
      </c>
      <c r="E827" s="680" t="s">
        <v>2978</v>
      </c>
      <c r="F827" s="680" t="s">
        <v>1011</v>
      </c>
      <c r="G827" s="680" t="s">
        <v>3026</v>
      </c>
      <c r="H827" s="680" t="s">
        <v>2741</v>
      </c>
      <c r="I827" s="680" t="s">
        <v>1011</v>
      </c>
      <c r="J827" s="680" t="s">
        <v>1011</v>
      </c>
    </row>
    <row r="828" spans="1:10">
      <c r="A828" s="682">
        <v>30237972</v>
      </c>
      <c r="B828" s="680" t="s">
        <v>1011</v>
      </c>
      <c r="C828" s="680">
        <v>9739900</v>
      </c>
      <c r="D828" s="680" t="s">
        <v>52</v>
      </c>
      <c r="E828" s="680" t="s">
        <v>3027</v>
      </c>
      <c r="F828" s="680" t="s">
        <v>1011</v>
      </c>
      <c r="G828" s="680" t="s">
        <v>3028</v>
      </c>
      <c r="H828" s="680" t="s">
        <v>3024</v>
      </c>
      <c r="I828" s="680" t="s">
        <v>1011</v>
      </c>
      <c r="J828" s="680" t="s">
        <v>263</v>
      </c>
    </row>
    <row r="829" spans="1:10">
      <c r="A829" s="682">
        <v>30484061</v>
      </c>
      <c r="B829" s="680" t="s">
        <v>1011</v>
      </c>
      <c r="C829" s="680">
        <v>108426</v>
      </c>
      <c r="D829" s="680" t="s">
        <v>52</v>
      </c>
      <c r="E829" s="680" t="s">
        <v>3056</v>
      </c>
      <c r="F829" s="680" t="s">
        <v>1011</v>
      </c>
      <c r="G829" s="680" t="s">
        <v>3383</v>
      </c>
      <c r="H829" s="680" t="s">
        <v>2980</v>
      </c>
      <c r="I829" s="680" t="s">
        <v>1011</v>
      </c>
      <c r="J829" s="680" t="s">
        <v>1011</v>
      </c>
    </row>
    <row r="830" spans="1:10">
      <c r="A830" s="682">
        <v>30484066</v>
      </c>
      <c r="B830" s="680" t="s">
        <v>739</v>
      </c>
      <c r="C830" s="680">
        <v>53891</v>
      </c>
      <c r="D830" s="680" t="s">
        <v>52</v>
      </c>
      <c r="E830" s="680" t="s">
        <v>3056</v>
      </c>
      <c r="F830" s="680" t="s">
        <v>1011</v>
      </c>
      <c r="G830" s="680" t="s">
        <v>3384</v>
      </c>
      <c r="H830" s="680" t="s">
        <v>3106</v>
      </c>
      <c r="I830" s="680" t="s">
        <v>227</v>
      </c>
      <c r="J830" s="680" t="s">
        <v>1011</v>
      </c>
    </row>
    <row r="831" spans="1:10">
      <c r="A831" s="682">
        <v>30485133</v>
      </c>
      <c r="B831" s="680" t="s">
        <v>318</v>
      </c>
      <c r="C831" s="680">
        <v>341863</v>
      </c>
      <c r="D831" s="680" t="s">
        <v>52</v>
      </c>
      <c r="E831" s="680" t="s">
        <v>2978</v>
      </c>
      <c r="F831" s="680" t="s">
        <v>1011</v>
      </c>
      <c r="G831" s="680" t="s">
        <v>3385</v>
      </c>
      <c r="H831" s="680" t="s">
        <v>2988</v>
      </c>
      <c r="I831" s="680" t="s">
        <v>227</v>
      </c>
      <c r="J831" s="680" t="s">
        <v>1011</v>
      </c>
    </row>
    <row r="832" spans="1:10">
      <c r="A832" s="682">
        <v>30134013</v>
      </c>
      <c r="B832" s="680" t="s">
        <v>468</v>
      </c>
      <c r="C832" s="680">
        <v>758577</v>
      </c>
      <c r="D832" s="680" t="s">
        <v>52</v>
      </c>
      <c r="E832" s="680" t="s">
        <v>2978</v>
      </c>
      <c r="F832" s="680" t="s">
        <v>1011</v>
      </c>
      <c r="G832" s="680" t="s">
        <v>3386</v>
      </c>
      <c r="H832" s="680" t="s">
        <v>2995</v>
      </c>
      <c r="I832" s="680" t="s">
        <v>402</v>
      </c>
      <c r="J832" s="680" t="s">
        <v>1011</v>
      </c>
    </row>
    <row r="833" spans="1:10">
      <c r="A833" s="682">
        <v>30459296</v>
      </c>
      <c r="B833" s="680" t="s">
        <v>1011</v>
      </c>
      <c r="C833" s="680">
        <v>1304821</v>
      </c>
      <c r="D833" s="680" t="s">
        <v>52</v>
      </c>
      <c r="E833" s="680" t="s">
        <v>3027</v>
      </c>
      <c r="F833" s="680" t="s">
        <v>1011</v>
      </c>
      <c r="G833" s="680" t="s">
        <v>3324</v>
      </c>
      <c r="H833" s="680" t="s">
        <v>2980</v>
      </c>
      <c r="I833" s="680" t="s">
        <v>1011</v>
      </c>
      <c r="J833" s="680" t="s">
        <v>1011</v>
      </c>
    </row>
    <row r="834" spans="1:10">
      <c r="A834" s="682">
        <v>40006271</v>
      </c>
      <c r="B834" s="680" t="s">
        <v>560</v>
      </c>
      <c r="C834" s="680">
        <v>36000</v>
      </c>
      <c r="D834" s="680" t="s">
        <v>52</v>
      </c>
      <c r="E834" s="680" t="s">
        <v>2978</v>
      </c>
      <c r="F834" s="680" t="s">
        <v>1011</v>
      </c>
      <c r="G834" s="680" t="s">
        <v>3015</v>
      </c>
      <c r="H834" s="680" t="s">
        <v>3012</v>
      </c>
      <c r="I834" s="680" t="s">
        <v>560</v>
      </c>
      <c r="J834" s="680" t="s">
        <v>1011</v>
      </c>
    </row>
    <row r="835" spans="1:10">
      <c r="A835" s="682">
        <v>40008858</v>
      </c>
      <c r="B835" s="680" t="s">
        <v>1011</v>
      </c>
      <c r="C835" s="680">
        <v>300500</v>
      </c>
      <c r="D835" s="680" t="s">
        <v>98</v>
      </c>
      <c r="E835" s="680" t="s">
        <v>3013</v>
      </c>
      <c r="F835" s="680" t="s">
        <v>1011</v>
      </c>
      <c r="G835" s="680" t="s">
        <v>4702</v>
      </c>
      <c r="H835" s="680" t="s">
        <v>2995</v>
      </c>
      <c r="I835" s="680" t="s">
        <v>1011</v>
      </c>
      <c r="J835" s="680" t="s">
        <v>1011</v>
      </c>
    </row>
    <row r="836" spans="1:10">
      <c r="A836" s="682">
        <v>40007670</v>
      </c>
      <c r="B836" s="680" t="s">
        <v>50</v>
      </c>
      <c r="C836" s="680">
        <v>5500</v>
      </c>
      <c r="D836" s="680" t="s">
        <v>52</v>
      </c>
      <c r="E836" s="680" t="s">
        <v>2991</v>
      </c>
      <c r="F836" s="680" t="s">
        <v>1011</v>
      </c>
      <c r="G836" s="680" t="s">
        <v>3016</v>
      </c>
      <c r="H836" s="680" t="s">
        <v>2990</v>
      </c>
      <c r="I836" s="680" t="s">
        <v>50</v>
      </c>
      <c r="J836" s="680" t="s">
        <v>1011</v>
      </c>
    </row>
    <row r="837" spans="1:10">
      <c r="A837" s="682">
        <v>30484729</v>
      </c>
      <c r="B837" s="680" t="s">
        <v>528</v>
      </c>
      <c r="C837" s="680">
        <v>135432</v>
      </c>
      <c r="D837" s="680" t="s">
        <v>52</v>
      </c>
      <c r="E837" s="680" t="s">
        <v>2978</v>
      </c>
      <c r="F837" s="680" t="s">
        <v>1011</v>
      </c>
      <c r="G837" s="680" t="s">
        <v>3017</v>
      </c>
      <c r="H837" s="680" t="s">
        <v>2995</v>
      </c>
      <c r="I837" s="680" t="s">
        <v>402</v>
      </c>
      <c r="J837" s="680" t="s">
        <v>1011</v>
      </c>
    </row>
    <row r="838" spans="1:10">
      <c r="A838" s="682">
        <v>30114721</v>
      </c>
      <c r="B838" s="680" t="s">
        <v>1011</v>
      </c>
      <c r="C838" s="680">
        <v>13292976</v>
      </c>
      <c r="D838" s="680" t="s">
        <v>52</v>
      </c>
      <c r="E838" s="680" t="s">
        <v>3013</v>
      </c>
      <c r="F838" s="680" t="s">
        <v>1011</v>
      </c>
      <c r="G838" s="680" t="s">
        <v>3584</v>
      </c>
      <c r="H838" s="680" t="s">
        <v>2988</v>
      </c>
      <c r="I838" s="680" t="s">
        <v>1011</v>
      </c>
      <c r="J838" s="680" t="s">
        <v>55</v>
      </c>
    </row>
    <row r="839" spans="1:10">
      <c r="A839" s="682">
        <v>40005418</v>
      </c>
      <c r="B839" s="680" t="s">
        <v>284</v>
      </c>
      <c r="C839" s="680">
        <v>162900</v>
      </c>
      <c r="D839" s="680" t="s">
        <v>52</v>
      </c>
      <c r="E839" s="680" t="s">
        <v>2978</v>
      </c>
      <c r="F839" s="680" t="s">
        <v>1011</v>
      </c>
      <c r="G839" s="680" t="s">
        <v>3018</v>
      </c>
      <c r="H839" s="680" t="s">
        <v>2995</v>
      </c>
      <c r="I839" s="680" t="s">
        <v>227</v>
      </c>
      <c r="J839" s="680" t="s">
        <v>1011</v>
      </c>
    </row>
    <row r="840" spans="1:10">
      <c r="A840" s="682">
        <v>30427781</v>
      </c>
      <c r="B840" s="680" t="s">
        <v>3019</v>
      </c>
      <c r="C840" s="680">
        <v>199006</v>
      </c>
      <c r="D840" s="680" t="s">
        <v>52</v>
      </c>
      <c r="E840" s="680" t="s">
        <v>2978</v>
      </c>
      <c r="F840" s="680" t="s">
        <v>1011</v>
      </c>
      <c r="G840" s="680" t="s">
        <v>3020</v>
      </c>
      <c r="H840" s="680" t="s">
        <v>3002</v>
      </c>
      <c r="I840" s="680" t="s">
        <v>402</v>
      </c>
      <c r="J840" s="680" t="s">
        <v>1011</v>
      </c>
    </row>
    <row r="841" spans="1:10">
      <c r="A841" s="682">
        <v>40008502</v>
      </c>
      <c r="B841" s="680" t="s">
        <v>300</v>
      </c>
      <c r="C841" s="680">
        <v>66000</v>
      </c>
      <c r="D841" s="680" t="s">
        <v>52</v>
      </c>
      <c r="E841" s="680" t="s">
        <v>2978</v>
      </c>
      <c r="F841" s="680" t="s">
        <v>1011</v>
      </c>
      <c r="G841" s="680" t="s">
        <v>3021</v>
      </c>
      <c r="H841" s="680" t="s">
        <v>2995</v>
      </c>
      <c r="I841" s="680" t="s">
        <v>227</v>
      </c>
      <c r="J841" s="680" t="s">
        <v>1011</v>
      </c>
    </row>
    <row r="842" spans="1:10">
      <c r="A842" s="682">
        <v>30471092</v>
      </c>
      <c r="B842" s="680" t="s">
        <v>1011</v>
      </c>
      <c r="C842" s="680">
        <v>354648</v>
      </c>
      <c r="D842" s="680" t="s">
        <v>52</v>
      </c>
      <c r="E842" s="680" t="s">
        <v>2978</v>
      </c>
      <c r="F842" s="680" t="s">
        <v>1011</v>
      </c>
      <c r="G842" s="680" t="s">
        <v>3022</v>
      </c>
      <c r="H842" s="680" t="s">
        <v>2980</v>
      </c>
      <c r="I842" s="680" t="s">
        <v>560</v>
      </c>
      <c r="J842" s="680" t="s">
        <v>1011</v>
      </c>
    </row>
    <row r="843" spans="1:10">
      <c r="A843" s="682">
        <v>40003559</v>
      </c>
      <c r="B843" s="680" t="s">
        <v>1011</v>
      </c>
      <c r="C843" s="680">
        <v>26033000</v>
      </c>
      <c r="D843" s="680" t="s">
        <v>52</v>
      </c>
      <c r="E843" s="680" t="s">
        <v>3013</v>
      </c>
      <c r="F843" s="680" t="s">
        <v>1011</v>
      </c>
      <c r="G843" s="680" t="s">
        <v>3023</v>
      </c>
      <c r="H843" s="680" t="s">
        <v>3024</v>
      </c>
      <c r="I843" s="680" t="s">
        <v>1011</v>
      </c>
      <c r="J843" s="680" t="s">
        <v>55</v>
      </c>
    </row>
    <row r="844" spans="1:10">
      <c r="A844" s="682">
        <v>30341732</v>
      </c>
      <c r="B844" s="680" t="s">
        <v>561</v>
      </c>
      <c r="C844" s="680">
        <v>274323</v>
      </c>
      <c r="D844" s="680" t="s">
        <v>52</v>
      </c>
      <c r="E844" s="680" t="s">
        <v>2978</v>
      </c>
      <c r="F844" s="680" t="s">
        <v>1011</v>
      </c>
      <c r="G844" s="680" t="s">
        <v>3040</v>
      </c>
      <c r="H844" s="680" t="s">
        <v>2741</v>
      </c>
      <c r="I844" s="680" t="s">
        <v>560</v>
      </c>
      <c r="J844" s="680" t="s">
        <v>1011</v>
      </c>
    </row>
    <row r="845" spans="1:10">
      <c r="A845" s="682">
        <v>40007675</v>
      </c>
      <c r="B845" s="680" t="s">
        <v>50</v>
      </c>
      <c r="C845" s="680">
        <v>63042000</v>
      </c>
      <c r="D845" s="680" t="s">
        <v>52</v>
      </c>
      <c r="E845" s="680" t="s">
        <v>2991</v>
      </c>
      <c r="F845" s="680" t="s">
        <v>1011</v>
      </c>
      <c r="G845" s="680" t="s">
        <v>3029</v>
      </c>
      <c r="H845" s="680" t="s">
        <v>2990</v>
      </c>
      <c r="I845" s="680" t="s">
        <v>50</v>
      </c>
      <c r="J845" s="680" t="s">
        <v>1011</v>
      </c>
    </row>
    <row r="846" spans="1:10">
      <c r="A846" s="682">
        <v>30341323</v>
      </c>
      <c r="B846" s="680" t="s">
        <v>1011</v>
      </c>
      <c r="C846" s="680">
        <v>114127</v>
      </c>
      <c r="D846" s="680" t="s">
        <v>52</v>
      </c>
      <c r="E846" s="680" t="s">
        <v>2978</v>
      </c>
      <c r="F846" s="680" t="s">
        <v>1011</v>
      </c>
      <c r="G846" s="680" t="s">
        <v>3043</v>
      </c>
      <c r="H846" s="680" t="s">
        <v>2741</v>
      </c>
      <c r="I846" s="680" t="s">
        <v>560</v>
      </c>
      <c r="J846" s="680" t="s">
        <v>1011</v>
      </c>
    </row>
    <row r="847" spans="1:10">
      <c r="A847" s="682">
        <v>30078798</v>
      </c>
      <c r="B847" s="680" t="s">
        <v>502</v>
      </c>
      <c r="C847" s="680">
        <v>487098</v>
      </c>
      <c r="D847" s="680" t="s">
        <v>52</v>
      </c>
      <c r="E847" s="680" t="s">
        <v>2978</v>
      </c>
      <c r="F847" s="680" t="s">
        <v>1011</v>
      </c>
      <c r="G847" s="680" t="s">
        <v>508</v>
      </c>
      <c r="H847" s="680" t="s">
        <v>2995</v>
      </c>
      <c r="I847" s="680" t="s">
        <v>402</v>
      </c>
      <c r="J847" s="680" t="s">
        <v>55</v>
      </c>
    </row>
    <row r="848" spans="1:10">
      <c r="A848" s="682">
        <v>30277425</v>
      </c>
      <c r="B848" s="680" t="s">
        <v>588</v>
      </c>
      <c r="C848" s="680">
        <v>231909</v>
      </c>
      <c r="D848" s="680" t="s">
        <v>52</v>
      </c>
      <c r="E848" s="680" t="s">
        <v>2978</v>
      </c>
      <c r="F848" s="680" t="s">
        <v>1011</v>
      </c>
      <c r="G848" s="680" t="s">
        <v>3044</v>
      </c>
      <c r="H848" s="680" t="s">
        <v>2980</v>
      </c>
      <c r="I848" s="680" t="s">
        <v>560</v>
      </c>
      <c r="J848" s="680" t="s">
        <v>1011</v>
      </c>
    </row>
    <row r="849" spans="1:10">
      <c r="A849" s="682">
        <v>30483109</v>
      </c>
      <c r="B849" s="680" t="s">
        <v>1011</v>
      </c>
      <c r="C849" s="680">
        <v>34730</v>
      </c>
      <c r="D849" s="680" t="s">
        <v>52</v>
      </c>
      <c r="E849" s="680" t="s">
        <v>2978</v>
      </c>
      <c r="F849" s="680" t="s">
        <v>1011</v>
      </c>
      <c r="G849" s="680" t="s">
        <v>3045</v>
      </c>
      <c r="H849" s="680" t="s">
        <v>2741</v>
      </c>
      <c r="I849" s="680" t="s">
        <v>402</v>
      </c>
      <c r="J849" s="680" t="s">
        <v>1011</v>
      </c>
    </row>
    <row r="850" spans="1:10">
      <c r="A850" s="682">
        <v>40003231</v>
      </c>
      <c r="B850" s="680" t="s">
        <v>420</v>
      </c>
      <c r="C850" s="680">
        <v>92000</v>
      </c>
      <c r="D850" s="680" t="s">
        <v>52</v>
      </c>
      <c r="E850" s="680" t="s">
        <v>2978</v>
      </c>
      <c r="F850" s="680" t="s">
        <v>1011</v>
      </c>
      <c r="G850" s="680" t="s">
        <v>3046</v>
      </c>
      <c r="H850" s="680" t="s">
        <v>2988</v>
      </c>
      <c r="I850" s="680" t="s">
        <v>402</v>
      </c>
      <c r="J850" s="680" t="s">
        <v>1011</v>
      </c>
    </row>
    <row r="851" spans="1:10">
      <c r="A851" s="682">
        <v>40007325</v>
      </c>
      <c r="B851" s="680" t="s">
        <v>490</v>
      </c>
      <c r="C851" s="680">
        <v>32000</v>
      </c>
      <c r="D851" s="680" t="s">
        <v>52</v>
      </c>
      <c r="E851" s="680" t="s">
        <v>2978</v>
      </c>
      <c r="F851" s="680" t="s">
        <v>1011</v>
      </c>
      <c r="G851" s="680" t="s">
        <v>3047</v>
      </c>
      <c r="H851" s="680" t="s">
        <v>2988</v>
      </c>
      <c r="I851" s="680" t="s">
        <v>402</v>
      </c>
      <c r="J851" s="680" t="s">
        <v>1011</v>
      </c>
    </row>
    <row r="852" spans="1:10">
      <c r="A852" s="682">
        <v>30485168</v>
      </c>
      <c r="B852" s="680" t="s">
        <v>318</v>
      </c>
      <c r="C852" s="680">
        <v>153900</v>
      </c>
      <c r="D852" s="680" t="s">
        <v>52</v>
      </c>
      <c r="E852" s="680" t="s">
        <v>2978</v>
      </c>
      <c r="F852" s="680" t="s">
        <v>1011</v>
      </c>
      <c r="G852" s="680" t="s">
        <v>3009</v>
      </c>
      <c r="H852" s="680" t="s">
        <v>2982</v>
      </c>
      <c r="I852" s="680" t="s">
        <v>227</v>
      </c>
      <c r="J852" s="680" t="s">
        <v>1011</v>
      </c>
    </row>
    <row r="853" spans="1:10">
      <c r="A853" s="682">
        <v>30387824</v>
      </c>
      <c r="B853" s="680" t="s">
        <v>300</v>
      </c>
      <c r="C853" s="680">
        <v>87210</v>
      </c>
      <c r="D853" s="680" t="s">
        <v>52</v>
      </c>
      <c r="E853" s="680" t="s">
        <v>3010</v>
      </c>
      <c r="F853" s="680" t="s">
        <v>1011</v>
      </c>
      <c r="G853" s="680" t="s">
        <v>3011</v>
      </c>
      <c r="H853" s="680" t="s">
        <v>3012</v>
      </c>
      <c r="I853" s="680" t="s">
        <v>227</v>
      </c>
      <c r="J853" s="680" t="s">
        <v>1011</v>
      </c>
    </row>
    <row r="854" spans="1:10">
      <c r="A854" s="682">
        <v>40004575</v>
      </c>
      <c r="B854" s="680" t="s">
        <v>468</v>
      </c>
      <c r="C854" s="680">
        <v>33976</v>
      </c>
      <c r="D854" s="680" t="s">
        <v>52</v>
      </c>
      <c r="E854" s="680" t="s">
        <v>3033</v>
      </c>
      <c r="F854" s="680" t="s">
        <v>1011</v>
      </c>
      <c r="G854" s="680" t="s">
        <v>3034</v>
      </c>
      <c r="H854" s="680" t="s">
        <v>2988</v>
      </c>
      <c r="I854" s="680" t="s">
        <v>402</v>
      </c>
      <c r="J854" s="680" t="s">
        <v>1011</v>
      </c>
    </row>
    <row r="855" spans="1:10">
      <c r="A855" s="682">
        <v>30407375</v>
      </c>
      <c r="B855" s="680" t="s">
        <v>1011</v>
      </c>
      <c r="C855" s="680">
        <v>1710319</v>
      </c>
      <c r="D855" s="680" t="s">
        <v>52</v>
      </c>
      <c r="E855" s="680" t="s">
        <v>3013</v>
      </c>
      <c r="F855" s="680" t="s">
        <v>1011</v>
      </c>
      <c r="G855" s="680" t="s">
        <v>3035</v>
      </c>
      <c r="H855" s="680" t="s">
        <v>2988</v>
      </c>
      <c r="I855" s="680" t="s">
        <v>1011</v>
      </c>
      <c r="J855" s="680" t="s">
        <v>1011</v>
      </c>
    </row>
    <row r="856" spans="1:10">
      <c r="A856" s="682">
        <v>40007847</v>
      </c>
      <c r="B856" s="680" t="s">
        <v>183</v>
      </c>
      <c r="C856" s="680">
        <v>14000</v>
      </c>
      <c r="D856" s="680" t="s">
        <v>52</v>
      </c>
      <c r="E856" s="680" t="s">
        <v>2991</v>
      </c>
      <c r="F856" s="680" t="s">
        <v>1011</v>
      </c>
      <c r="G856" s="680" t="s">
        <v>3036</v>
      </c>
      <c r="H856" s="680" t="s">
        <v>2990</v>
      </c>
      <c r="I856" s="680" t="s">
        <v>50</v>
      </c>
      <c r="J856" s="680" t="s">
        <v>1011</v>
      </c>
    </row>
    <row r="857" spans="1:10">
      <c r="A857" s="682">
        <v>30087497</v>
      </c>
      <c r="B857" s="680" t="s">
        <v>1011</v>
      </c>
      <c r="C857" s="680">
        <v>3936364</v>
      </c>
      <c r="D857" s="680" t="s">
        <v>52</v>
      </c>
      <c r="E857" s="680" t="s">
        <v>3950</v>
      </c>
      <c r="F857" s="680" t="s">
        <v>1011</v>
      </c>
      <c r="G857" s="680" t="s">
        <v>3592</v>
      </c>
      <c r="H857" s="680" t="s">
        <v>2995</v>
      </c>
      <c r="I857" s="680" t="s">
        <v>50</v>
      </c>
      <c r="J857" s="680" t="s">
        <v>55</v>
      </c>
    </row>
    <row r="858" spans="1:10">
      <c r="A858" s="682">
        <v>40009101</v>
      </c>
      <c r="B858" s="680" t="s">
        <v>528</v>
      </c>
      <c r="C858" s="680">
        <v>90000</v>
      </c>
      <c r="D858" s="680" t="s">
        <v>52</v>
      </c>
      <c r="E858" s="680" t="s">
        <v>2978</v>
      </c>
      <c r="F858" s="680" t="s">
        <v>1011</v>
      </c>
      <c r="G858" s="680" t="s">
        <v>4703</v>
      </c>
      <c r="H858" s="680" t="s">
        <v>2988</v>
      </c>
      <c r="I858" s="680" t="s">
        <v>402</v>
      </c>
      <c r="J858" s="680" t="s">
        <v>1011</v>
      </c>
    </row>
    <row r="859" spans="1:10">
      <c r="A859" s="682">
        <v>30247072</v>
      </c>
      <c r="B859" s="680" t="s">
        <v>183</v>
      </c>
      <c r="C859" s="680">
        <v>2020000</v>
      </c>
      <c r="D859" s="680" t="s">
        <v>52</v>
      </c>
      <c r="E859" s="680" t="s">
        <v>2978</v>
      </c>
      <c r="F859" s="680" t="s">
        <v>1011</v>
      </c>
      <c r="G859" s="680" t="s">
        <v>4622</v>
      </c>
      <c r="H859" s="680" t="s">
        <v>2990</v>
      </c>
      <c r="I859" s="680" t="s">
        <v>50</v>
      </c>
      <c r="J859" s="680" t="s">
        <v>1011</v>
      </c>
    </row>
    <row r="860" spans="1:10">
      <c r="A860" s="682">
        <v>40000090</v>
      </c>
      <c r="B860" s="680" t="s">
        <v>468</v>
      </c>
      <c r="C860" s="680">
        <v>30780</v>
      </c>
      <c r="D860" s="680" t="s">
        <v>52</v>
      </c>
      <c r="E860" s="680" t="s">
        <v>2978</v>
      </c>
      <c r="F860" s="680" t="s">
        <v>1011</v>
      </c>
      <c r="G860" s="680" t="s">
        <v>3041</v>
      </c>
      <c r="H860" s="680" t="s">
        <v>2988</v>
      </c>
      <c r="I860" s="680" t="s">
        <v>402</v>
      </c>
      <c r="J860" s="680" t="s">
        <v>1011</v>
      </c>
    </row>
    <row r="861" spans="1:10">
      <c r="A861" s="682">
        <v>40000109</v>
      </c>
      <c r="B861" s="680" t="s">
        <v>561</v>
      </c>
      <c r="C861" s="680">
        <v>283073</v>
      </c>
      <c r="D861" s="680" t="s">
        <v>52</v>
      </c>
      <c r="E861" s="680" t="s">
        <v>2978</v>
      </c>
      <c r="F861" s="680" t="s">
        <v>1011</v>
      </c>
      <c r="G861" s="680" t="s">
        <v>3042</v>
      </c>
      <c r="H861" s="680" t="s">
        <v>2982</v>
      </c>
      <c r="I861" s="680" t="s">
        <v>560</v>
      </c>
      <c r="J861" s="680" t="s">
        <v>1011</v>
      </c>
    </row>
    <row r="862" spans="1:10">
      <c r="A862" s="682">
        <v>30329922</v>
      </c>
      <c r="B862" s="680" t="s">
        <v>1011</v>
      </c>
      <c r="C862" s="680">
        <v>455792</v>
      </c>
      <c r="D862" s="680" t="s">
        <v>52</v>
      </c>
      <c r="E862" s="680" t="s">
        <v>2978</v>
      </c>
      <c r="F862" s="680" t="s">
        <v>1011</v>
      </c>
      <c r="G862" s="680" t="s">
        <v>3048</v>
      </c>
      <c r="H862" s="680" t="s">
        <v>2741</v>
      </c>
      <c r="I862" s="680" t="s">
        <v>560</v>
      </c>
      <c r="J862" s="680" t="s">
        <v>1011</v>
      </c>
    </row>
    <row r="863" spans="1:10">
      <c r="A863" s="682">
        <v>40005715</v>
      </c>
      <c r="B863" s="680" t="s">
        <v>50</v>
      </c>
      <c r="C863" s="680">
        <v>165000</v>
      </c>
      <c r="D863" s="680" t="s">
        <v>102</v>
      </c>
      <c r="E863" s="680" t="s">
        <v>3490</v>
      </c>
      <c r="F863" s="680" t="s">
        <v>1011</v>
      </c>
      <c r="G863" s="680" t="s">
        <v>4410</v>
      </c>
      <c r="H863" s="680" t="s">
        <v>2990</v>
      </c>
      <c r="I863" s="680" t="s">
        <v>50</v>
      </c>
      <c r="J863" s="680" t="s">
        <v>1011</v>
      </c>
    </row>
    <row r="864" spans="1:10">
      <c r="A864" s="682">
        <v>40005550</v>
      </c>
      <c r="B864" s="680" t="s">
        <v>3019</v>
      </c>
      <c r="C864" s="680">
        <v>11412</v>
      </c>
      <c r="D864" s="680" t="s">
        <v>52</v>
      </c>
      <c r="E864" s="680" t="s">
        <v>2991</v>
      </c>
      <c r="F864" s="680" t="s">
        <v>1011</v>
      </c>
      <c r="G864" s="680" t="s">
        <v>3063</v>
      </c>
      <c r="H864" s="680" t="s">
        <v>2980</v>
      </c>
      <c r="I864" s="680" t="s">
        <v>402</v>
      </c>
      <c r="J864" s="680" t="s">
        <v>1011</v>
      </c>
    </row>
    <row r="865" spans="1:10">
      <c r="A865" s="682">
        <v>30487889</v>
      </c>
      <c r="B865" s="680" t="s">
        <v>420</v>
      </c>
      <c r="C865" s="680">
        <v>25000</v>
      </c>
      <c r="D865" s="680" t="s">
        <v>52</v>
      </c>
      <c r="E865" s="680" t="s">
        <v>2978</v>
      </c>
      <c r="F865" s="680" t="s">
        <v>1011</v>
      </c>
      <c r="G865" s="680" t="s">
        <v>3064</v>
      </c>
      <c r="H865" s="680" t="s">
        <v>2990</v>
      </c>
      <c r="I865" s="680" t="s">
        <v>402</v>
      </c>
      <c r="J865" s="680" t="s">
        <v>1011</v>
      </c>
    </row>
    <row r="866" spans="1:10">
      <c r="A866" s="682">
        <v>30488314</v>
      </c>
      <c r="B866" s="680" t="s">
        <v>227</v>
      </c>
      <c r="C866" s="680">
        <v>41040</v>
      </c>
      <c r="D866" s="680" t="s">
        <v>52</v>
      </c>
      <c r="E866" s="680" t="s">
        <v>2978</v>
      </c>
      <c r="F866" s="680" t="s">
        <v>1011</v>
      </c>
      <c r="G866" s="680" t="s">
        <v>3065</v>
      </c>
      <c r="H866" s="680" t="s">
        <v>2988</v>
      </c>
      <c r="I866" s="680" t="s">
        <v>227</v>
      </c>
      <c r="J866" s="680" t="s">
        <v>1011</v>
      </c>
    </row>
    <row r="867" spans="1:10">
      <c r="A867" s="682">
        <v>40007680</v>
      </c>
      <c r="B867" s="680" t="s">
        <v>50</v>
      </c>
      <c r="C867" s="680">
        <v>800</v>
      </c>
      <c r="D867" s="680" t="s">
        <v>52</v>
      </c>
      <c r="E867" s="680" t="s">
        <v>2991</v>
      </c>
      <c r="F867" s="680" t="s">
        <v>1011</v>
      </c>
      <c r="G867" s="680" t="s">
        <v>3066</v>
      </c>
      <c r="H867" s="680" t="s">
        <v>2990</v>
      </c>
      <c r="I867" s="680" t="s">
        <v>50</v>
      </c>
      <c r="J867" s="680" t="s">
        <v>1011</v>
      </c>
    </row>
    <row r="868" spans="1:10">
      <c r="A868" s="682">
        <v>40006182</v>
      </c>
      <c r="B868" s="680" t="s">
        <v>490</v>
      </c>
      <c r="C868" s="680">
        <v>10000</v>
      </c>
      <c r="D868" s="680" t="s">
        <v>52</v>
      </c>
      <c r="E868" s="680" t="s">
        <v>2991</v>
      </c>
      <c r="F868" s="680" t="s">
        <v>1011</v>
      </c>
      <c r="G868" s="680" t="s">
        <v>3067</v>
      </c>
      <c r="H868" s="680" t="s">
        <v>2980</v>
      </c>
      <c r="I868" s="680" t="s">
        <v>402</v>
      </c>
      <c r="J868" s="680" t="s">
        <v>1011</v>
      </c>
    </row>
    <row r="869" spans="1:10">
      <c r="A869" s="682">
        <v>40008464</v>
      </c>
      <c r="B869" s="680" t="s">
        <v>403</v>
      </c>
      <c r="C869" s="680">
        <v>23106</v>
      </c>
      <c r="D869" s="680" t="s">
        <v>98</v>
      </c>
      <c r="E869" s="680" t="s">
        <v>2978</v>
      </c>
      <c r="F869" s="680" t="s">
        <v>1011</v>
      </c>
      <c r="G869" s="680" t="s">
        <v>3068</v>
      </c>
      <c r="H869" s="680" t="s">
        <v>3069</v>
      </c>
      <c r="I869" s="680" t="s">
        <v>402</v>
      </c>
      <c r="J869" s="680" t="s">
        <v>1011</v>
      </c>
    </row>
    <row r="870" spans="1:10">
      <c r="A870" s="682">
        <v>30487891</v>
      </c>
      <c r="B870" s="680" t="s">
        <v>480</v>
      </c>
      <c r="C870" s="680">
        <v>51300</v>
      </c>
      <c r="D870" s="680" t="s">
        <v>52</v>
      </c>
      <c r="E870" s="680" t="s">
        <v>2978</v>
      </c>
      <c r="F870" s="680" t="s">
        <v>1011</v>
      </c>
      <c r="G870" s="680" t="s">
        <v>3070</v>
      </c>
      <c r="H870" s="680" t="s">
        <v>2988</v>
      </c>
      <c r="I870" s="680" t="s">
        <v>402</v>
      </c>
      <c r="J870" s="680" t="s">
        <v>1011</v>
      </c>
    </row>
    <row r="871" spans="1:10">
      <c r="A871" s="682">
        <v>30069055</v>
      </c>
      <c r="B871" s="680" t="s">
        <v>1011</v>
      </c>
      <c r="C871" s="680">
        <v>17399585</v>
      </c>
      <c r="D871" s="680" t="s">
        <v>52</v>
      </c>
      <c r="E871" s="680" t="s">
        <v>3013</v>
      </c>
      <c r="F871" s="680" t="s">
        <v>1011</v>
      </c>
      <c r="G871" s="680" t="s">
        <v>3030</v>
      </c>
      <c r="H871" s="680" t="s">
        <v>2990</v>
      </c>
      <c r="I871" s="680" t="s">
        <v>1011</v>
      </c>
      <c r="J871" s="680" t="s">
        <v>55</v>
      </c>
    </row>
    <row r="872" spans="1:10">
      <c r="A872" s="682">
        <v>30355425</v>
      </c>
      <c r="B872" s="680" t="s">
        <v>156</v>
      </c>
      <c r="C872" s="680">
        <v>11282</v>
      </c>
      <c r="D872" s="680" t="s">
        <v>52</v>
      </c>
      <c r="E872" s="680" t="s">
        <v>2978</v>
      </c>
      <c r="F872" s="680" t="s">
        <v>1011</v>
      </c>
      <c r="G872" s="680" t="s">
        <v>819</v>
      </c>
      <c r="H872" s="680" t="s">
        <v>2990</v>
      </c>
      <c r="I872" s="680" t="s">
        <v>50</v>
      </c>
      <c r="J872" s="680" t="s">
        <v>1011</v>
      </c>
    </row>
    <row r="873" spans="1:10">
      <c r="A873" s="682">
        <v>30396974</v>
      </c>
      <c r="B873" s="680" t="s">
        <v>876</v>
      </c>
      <c r="C873" s="680">
        <v>2414267</v>
      </c>
      <c r="D873" s="680" t="s">
        <v>52</v>
      </c>
      <c r="E873" s="680" t="s">
        <v>2978</v>
      </c>
      <c r="F873" s="680" t="s">
        <v>1011</v>
      </c>
      <c r="G873" s="680" t="s">
        <v>3031</v>
      </c>
      <c r="H873" s="680" t="s">
        <v>2995</v>
      </c>
      <c r="I873" s="680" t="s">
        <v>227</v>
      </c>
      <c r="J873" s="680" t="s">
        <v>1011</v>
      </c>
    </row>
    <row r="874" spans="1:10">
      <c r="A874" s="682">
        <v>40007410</v>
      </c>
      <c r="B874" s="680" t="s">
        <v>739</v>
      </c>
      <c r="C874" s="680">
        <v>160000</v>
      </c>
      <c r="D874" s="680" t="s">
        <v>52</v>
      </c>
      <c r="E874" s="680" t="s">
        <v>2991</v>
      </c>
      <c r="F874" s="680" t="s">
        <v>1011</v>
      </c>
      <c r="G874" s="680" t="s">
        <v>3032</v>
      </c>
      <c r="H874" s="680" t="s">
        <v>2990</v>
      </c>
      <c r="I874" s="680" t="s">
        <v>227</v>
      </c>
      <c r="J874" s="680" t="s">
        <v>1011</v>
      </c>
    </row>
    <row r="875" spans="1:10">
      <c r="A875" s="682">
        <v>30488462</v>
      </c>
      <c r="B875" s="680" t="s">
        <v>439</v>
      </c>
      <c r="C875" s="680">
        <v>25000</v>
      </c>
      <c r="D875" s="680" t="s">
        <v>52</v>
      </c>
      <c r="E875" s="680" t="s">
        <v>2978</v>
      </c>
      <c r="F875" s="680" t="s">
        <v>1011</v>
      </c>
      <c r="G875" s="680" t="s">
        <v>897</v>
      </c>
      <c r="H875" s="680" t="s">
        <v>2990</v>
      </c>
      <c r="I875" s="680" t="s">
        <v>402</v>
      </c>
      <c r="J875" s="680" t="s">
        <v>1011</v>
      </c>
    </row>
    <row r="876" spans="1:10">
      <c r="A876" s="682">
        <v>40003699</v>
      </c>
      <c r="B876" s="680" t="s">
        <v>284</v>
      </c>
      <c r="C876" s="680">
        <v>142200</v>
      </c>
      <c r="D876" s="680" t="s">
        <v>52</v>
      </c>
      <c r="E876" s="680" t="s">
        <v>2978</v>
      </c>
      <c r="F876" s="680" t="s">
        <v>1011</v>
      </c>
      <c r="G876" s="680" t="s">
        <v>3050</v>
      </c>
      <c r="H876" s="680" t="s">
        <v>2980</v>
      </c>
      <c r="I876" s="680" t="s">
        <v>227</v>
      </c>
      <c r="J876" s="680" t="s">
        <v>1011</v>
      </c>
    </row>
    <row r="877" spans="1:10">
      <c r="A877" s="682">
        <v>30473489</v>
      </c>
      <c r="B877" s="680" t="s">
        <v>576</v>
      </c>
      <c r="C877" s="680">
        <v>40723</v>
      </c>
      <c r="D877" s="680" t="s">
        <v>98</v>
      </c>
      <c r="E877" s="680" t="s">
        <v>2978</v>
      </c>
      <c r="F877" s="680" t="s">
        <v>1011</v>
      </c>
      <c r="G877" s="680" t="s">
        <v>3037</v>
      </c>
      <c r="H877" s="680" t="s">
        <v>2988</v>
      </c>
      <c r="I877" s="680" t="s">
        <v>560</v>
      </c>
      <c r="J877" s="680" t="s">
        <v>1011</v>
      </c>
    </row>
    <row r="878" spans="1:10">
      <c r="A878" s="682">
        <v>40007297</v>
      </c>
      <c r="B878" s="680" t="s">
        <v>439</v>
      </c>
      <c r="C878" s="680">
        <v>60000</v>
      </c>
      <c r="D878" s="680" t="s">
        <v>52</v>
      </c>
      <c r="E878" s="680" t="s">
        <v>2978</v>
      </c>
      <c r="F878" s="680" t="s">
        <v>1011</v>
      </c>
      <c r="G878" s="680" t="s">
        <v>3055</v>
      </c>
      <c r="H878" s="680" t="s">
        <v>2988</v>
      </c>
      <c r="I878" s="680" t="s">
        <v>402</v>
      </c>
      <c r="J878" s="680" t="s">
        <v>1011</v>
      </c>
    </row>
    <row r="879" spans="1:10">
      <c r="A879" s="682">
        <v>30132238</v>
      </c>
      <c r="B879" s="680" t="s">
        <v>50</v>
      </c>
      <c r="C879" s="680">
        <v>215746</v>
      </c>
      <c r="D879" s="680" t="s">
        <v>98</v>
      </c>
      <c r="E879" s="680" t="s">
        <v>3056</v>
      </c>
      <c r="F879" s="680" t="s">
        <v>1011</v>
      </c>
      <c r="G879" s="680" t="s">
        <v>3057</v>
      </c>
      <c r="H879" s="680" t="s">
        <v>2990</v>
      </c>
      <c r="I879" s="680" t="s">
        <v>50</v>
      </c>
      <c r="J879" s="680" t="s">
        <v>55</v>
      </c>
    </row>
    <row r="880" spans="1:10">
      <c r="A880" s="682">
        <v>40000984</v>
      </c>
      <c r="B880" s="680" t="s">
        <v>183</v>
      </c>
      <c r="C880" s="680">
        <v>301762</v>
      </c>
      <c r="D880" s="680" t="s">
        <v>52</v>
      </c>
      <c r="E880" s="680" t="s">
        <v>2991</v>
      </c>
      <c r="F880" s="680" t="s">
        <v>1011</v>
      </c>
      <c r="G880" s="680" t="s">
        <v>3060</v>
      </c>
      <c r="H880" s="680" t="s">
        <v>2806</v>
      </c>
      <c r="I880" s="680" t="s">
        <v>50</v>
      </c>
      <c r="J880" s="680" t="s">
        <v>1011</v>
      </c>
    </row>
    <row r="881" spans="1:10">
      <c r="A881" s="682">
        <v>40001280</v>
      </c>
      <c r="B881" s="680" t="s">
        <v>794</v>
      </c>
      <c r="C881" s="680">
        <v>128250</v>
      </c>
      <c r="D881" s="680" t="s">
        <v>98</v>
      </c>
      <c r="E881" s="680" t="s">
        <v>2978</v>
      </c>
      <c r="F881" s="680" t="s">
        <v>1011</v>
      </c>
      <c r="G881" s="680" t="s">
        <v>3061</v>
      </c>
      <c r="H881" s="680" t="s">
        <v>2988</v>
      </c>
      <c r="I881" s="680" t="s">
        <v>50</v>
      </c>
      <c r="J881" s="680" t="s">
        <v>1011</v>
      </c>
    </row>
    <row r="882" spans="1:10">
      <c r="A882" s="682">
        <v>30051950</v>
      </c>
      <c r="B882" s="680" t="s">
        <v>1011</v>
      </c>
      <c r="C882" s="680">
        <v>16692774</v>
      </c>
      <c r="D882" s="680" t="s">
        <v>52</v>
      </c>
      <c r="E882" s="680" t="s">
        <v>3013</v>
      </c>
      <c r="F882" s="680" t="s">
        <v>1011</v>
      </c>
      <c r="G882" s="680" t="s">
        <v>3062</v>
      </c>
      <c r="H882" s="680" t="s">
        <v>2990</v>
      </c>
      <c r="I882" s="680" t="s">
        <v>1011</v>
      </c>
      <c r="J882" s="680" t="s">
        <v>55</v>
      </c>
    </row>
    <row r="883" spans="1:10">
      <c r="A883" s="682">
        <v>30116708</v>
      </c>
      <c r="B883" s="680" t="s">
        <v>420</v>
      </c>
      <c r="C883" s="680">
        <v>566649</v>
      </c>
      <c r="D883" s="680" t="s">
        <v>52</v>
      </c>
      <c r="E883" s="680" t="s">
        <v>2978</v>
      </c>
      <c r="F883" s="680" t="s">
        <v>1011</v>
      </c>
      <c r="G883" s="680" t="s">
        <v>3088</v>
      </c>
      <c r="H883" s="680" t="s">
        <v>2988</v>
      </c>
      <c r="I883" s="680" t="s">
        <v>402</v>
      </c>
      <c r="J883" s="680" t="s">
        <v>1011</v>
      </c>
    </row>
    <row r="884" spans="1:10">
      <c r="A884" s="682">
        <v>40008384</v>
      </c>
      <c r="B884" s="680" t="s">
        <v>167</v>
      </c>
      <c r="C884" s="680">
        <v>37584</v>
      </c>
      <c r="D884" s="680" t="s">
        <v>52</v>
      </c>
      <c r="E884" s="680" t="s">
        <v>2978</v>
      </c>
      <c r="F884" s="680" t="s">
        <v>1011</v>
      </c>
      <c r="G884" s="680" t="s">
        <v>3089</v>
      </c>
      <c r="H884" s="680" t="s">
        <v>2988</v>
      </c>
      <c r="I884" s="680" t="s">
        <v>50</v>
      </c>
      <c r="J884" s="680" t="s">
        <v>1011</v>
      </c>
    </row>
    <row r="885" spans="1:10">
      <c r="A885" s="682">
        <v>30134906</v>
      </c>
      <c r="B885" s="680" t="s">
        <v>119</v>
      </c>
      <c r="C885" s="680">
        <v>1733600</v>
      </c>
      <c r="D885" s="680" t="s">
        <v>52</v>
      </c>
      <c r="E885" s="680" t="s">
        <v>2978</v>
      </c>
      <c r="F885" s="680" t="s">
        <v>1011</v>
      </c>
      <c r="G885" s="680" t="s">
        <v>3090</v>
      </c>
      <c r="H885" s="680" t="s">
        <v>2995</v>
      </c>
      <c r="I885" s="680" t="s">
        <v>50</v>
      </c>
      <c r="J885" s="680" t="s">
        <v>55</v>
      </c>
    </row>
    <row r="886" spans="1:10">
      <c r="A886" s="682">
        <v>30433975</v>
      </c>
      <c r="B886" s="680" t="s">
        <v>50</v>
      </c>
      <c r="C886" s="680">
        <v>232000</v>
      </c>
      <c r="D886" s="680" t="s">
        <v>98</v>
      </c>
      <c r="E886" s="680" t="s">
        <v>2978</v>
      </c>
      <c r="F886" s="680" t="s">
        <v>1011</v>
      </c>
      <c r="G886" s="680" t="s">
        <v>3091</v>
      </c>
      <c r="H886" s="680" t="s">
        <v>2988</v>
      </c>
      <c r="I886" s="680" t="s">
        <v>50</v>
      </c>
      <c r="J886" s="680" t="s">
        <v>1011</v>
      </c>
    </row>
    <row r="887" spans="1:10">
      <c r="A887" s="682">
        <v>30468189</v>
      </c>
      <c r="B887" s="680" t="s">
        <v>1011</v>
      </c>
      <c r="C887" s="680">
        <v>870000</v>
      </c>
      <c r="D887" s="680" t="s">
        <v>52</v>
      </c>
      <c r="E887" s="680" t="s">
        <v>2978</v>
      </c>
      <c r="F887" s="680" t="s">
        <v>1011</v>
      </c>
      <c r="G887" s="680" t="s">
        <v>3051</v>
      </c>
      <c r="H887" s="680" t="s">
        <v>2741</v>
      </c>
      <c r="I887" s="680" t="s">
        <v>1011</v>
      </c>
      <c r="J887" s="680" t="s">
        <v>1011</v>
      </c>
    </row>
    <row r="888" spans="1:10">
      <c r="A888" s="682">
        <v>40007843</v>
      </c>
      <c r="B888" s="680" t="s">
        <v>183</v>
      </c>
      <c r="C888" s="680">
        <v>17000</v>
      </c>
      <c r="D888" s="680" t="s">
        <v>52</v>
      </c>
      <c r="E888" s="680" t="s">
        <v>2991</v>
      </c>
      <c r="F888" s="680" t="s">
        <v>1011</v>
      </c>
      <c r="G888" s="680" t="s">
        <v>3052</v>
      </c>
      <c r="H888" s="680" t="s">
        <v>2990</v>
      </c>
      <c r="I888" s="680" t="s">
        <v>50</v>
      </c>
      <c r="J888" s="680" t="s">
        <v>1011</v>
      </c>
    </row>
    <row r="889" spans="1:10">
      <c r="A889" s="682">
        <v>30101329</v>
      </c>
      <c r="B889" s="680" t="s">
        <v>1011</v>
      </c>
      <c r="C889" s="680">
        <v>21409367</v>
      </c>
      <c r="D889" s="680" t="s">
        <v>52</v>
      </c>
      <c r="E889" s="680" t="s">
        <v>3013</v>
      </c>
      <c r="F889" s="680" t="s">
        <v>1011</v>
      </c>
      <c r="G889" s="680" t="s">
        <v>3387</v>
      </c>
      <c r="H889" s="680" t="s">
        <v>2990</v>
      </c>
      <c r="I889" s="680" t="s">
        <v>1011</v>
      </c>
      <c r="J889" s="680" t="s">
        <v>55</v>
      </c>
    </row>
    <row r="890" spans="1:10">
      <c r="A890" s="682">
        <v>30124981</v>
      </c>
      <c r="B890" s="680" t="s">
        <v>1011</v>
      </c>
      <c r="C890" s="680">
        <v>4511142</v>
      </c>
      <c r="D890" s="680" t="s">
        <v>52</v>
      </c>
      <c r="E890" s="680" t="s">
        <v>3013</v>
      </c>
      <c r="F890" s="680" t="s">
        <v>1011</v>
      </c>
      <c r="G890" s="680" t="s">
        <v>3053</v>
      </c>
      <c r="H890" s="680" t="s">
        <v>2990</v>
      </c>
      <c r="I890" s="680" t="s">
        <v>1011</v>
      </c>
      <c r="J890" s="680" t="s">
        <v>263</v>
      </c>
    </row>
    <row r="891" spans="1:10">
      <c r="A891" s="682">
        <v>30224128</v>
      </c>
      <c r="B891" s="680" t="s">
        <v>1011</v>
      </c>
      <c r="C891" s="680">
        <v>32113522</v>
      </c>
      <c r="D891" s="680" t="s">
        <v>52</v>
      </c>
      <c r="E891" s="680" t="s">
        <v>3013</v>
      </c>
      <c r="F891" s="680" t="s">
        <v>1011</v>
      </c>
      <c r="G891" s="680" t="s">
        <v>3054</v>
      </c>
      <c r="H891" s="680" t="s">
        <v>2980</v>
      </c>
      <c r="I891" s="680" t="s">
        <v>1011</v>
      </c>
      <c r="J891" s="680" t="s">
        <v>1011</v>
      </c>
    </row>
    <row r="892" spans="1:10">
      <c r="A892" s="682">
        <v>30447978</v>
      </c>
      <c r="B892" s="680" t="s">
        <v>1011</v>
      </c>
      <c r="C892" s="680">
        <v>26956604</v>
      </c>
      <c r="D892" s="680" t="s">
        <v>52</v>
      </c>
      <c r="E892" s="680" t="s">
        <v>3013</v>
      </c>
      <c r="F892" s="680" t="s">
        <v>1011</v>
      </c>
      <c r="G892" s="680" t="s">
        <v>4122</v>
      </c>
      <c r="H892" s="680" t="s">
        <v>2980</v>
      </c>
      <c r="I892" s="680" t="s">
        <v>1011</v>
      </c>
      <c r="J892" s="680" t="s">
        <v>1011</v>
      </c>
    </row>
    <row r="893" spans="1:10">
      <c r="A893" s="682">
        <v>30442072</v>
      </c>
      <c r="B893" s="680" t="s">
        <v>403</v>
      </c>
      <c r="C893" s="680">
        <v>1434453</v>
      </c>
      <c r="D893" s="680" t="s">
        <v>52</v>
      </c>
      <c r="E893" s="680" t="s">
        <v>3056</v>
      </c>
      <c r="F893" s="680" t="s">
        <v>1011</v>
      </c>
      <c r="G893" s="680" t="s">
        <v>3058</v>
      </c>
      <c r="H893" s="680" t="s">
        <v>2980</v>
      </c>
      <c r="I893" s="680" t="s">
        <v>402</v>
      </c>
      <c r="J893" s="680" t="s">
        <v>1011</v>
      </c>
    </row>
    <row r="894" spans="1:10">
      <c r="A894" s="682">
        <v>30472340</v>
      </c>
      <c r="B894" s="680" t="s">
        <v>876</v>
      </c>
      <c r="C894" s="680">
        <v>362024</v>
      </c>
      <c r="D894" s="680" t="s">
        <v>52</v>
      </c>
      <c r="E894" s="680" t="s">
        <v>2984</v>
      </c>
      <c r="F894" s="680" t="s">
        <v>1011</v>
      </c>
      <c r="G894" s="680" t="s">
        <v>3059</v>
      </c>
      <c r="H894" s="680" t="s">
        <v>2988</v>
      </c>
      <c r="I894" s="680" t="s">
        <v>227</v>
      </c>
      <c r="J894" s="680" t="s">
        <v>160</v>
      </c>
    </row>
    <row r="895" spans="1:10">
      <c r="A895" s="682">
        <v>30486081</v>
      </c>
      <c r="B895" s="680" t="s">
        <v>427</v>
      </c>
      <c r="C895" s="680">
        <v>128907</v>
      </c>
      <c r="D895" s="680" t="s">
        <v>52</v>
      </c>
      <c r="E895" s="680" t="s">
        <v>2978</v>
      </c>
      <c r="F895" s="680" t="s">
        <v>1011</v>
      </c>
      <c r="G895" s="680" t="s">
        <v>3078</v>
      </c>
      <c r="H895" s="680" t="s">
        <v>2982</v>
      </c>
      <c r="I895" s="680" t="s">
        <v>402</v>
      </c>
      <c r="J895" s="680" t="s">
        <v>55</v>
      </c>
    </row>
    <row r="896" spans="1:10">
      <c r="A896" s="682">
        <v>40005528</v>
      </c>
      <c r="B896" s="680" t="s">
        <v>427</v>
      </c>
      <c r="C896" s="680">
        <v>400000</v>
      </c>
      <c r="D896" s="680" t="s">
        <v>52</v>
      </c>
      <c r="E896" s="680" t="s">
        <v>2978</v>
      </c>
      <c r="F896" s="680" t="s">
        <v>1011</v>
      </c>
      <c r="G896" s="680" t="s">
        <v>3079</v>
      </c>
      <c r="H896" s="680" t="s">
        <v>2980</v>
      </c>
      <c r="I896" s="680" t="s">
        <v>402</v>
      </c>
      <c r="J896" s="680" t="s">
        <v>1011</v>
      </c>
    </row>
    <row r="897" spans="1:10">
      <c r="A897" s="682">
        <v>40006226</v>
      </c>
      <c r="B897" s="680" t="s">
        <v>403</v>
      </c>
      <c r="C897" s="680">
        <v>12000</v>
      </c>
      <c r="D897" s="680" t="s">
        <v>52</v>
      </c>
      <c r="E897" s="680" t="s">
        <v>3080</v>
      </c>
      <c r="F897" s="680" t="s">
        <v>1011</v>
      </c>
      <c r="G897" s="680" t="s">
        <v>3081</v>
      </c>
      <c r="H897" s="680" t="s">
        <v>2990</v>
      </c>
      <c r="I897" s="680" t="s">
        <v>402</v>
      </c>
      <c r="J897" s="680" t="s">
        <v>1011</v>
      </c>
    </row>
    <row r="898" spans="1:10">
      <c r="A898" s="682">
        <v>40005113</v>
      </c>
      <c r="B898" s="680" t="s">
        <v>739</v>
      </c>
      <c r="C898" s="680">
        <v>150000</v>
      </c>
      <c r="D898" s="680" t="s">
        <v>102</v>
      </c>
      <c r="E898" s="680" t="s">
        <v>3056</v>
      </c>
      <c r="F898" s="680" t="s">
        <v>1011</v>
      </c>
      <c r="G898" s="680" t="s">
        <v>3082</v>
      </c>
      <c r="H898" s="680" t="s">
        <v>3024</v>
      </c>
      <c r="I898" s="680" t="s">
        <v>227</v>
      </c>
      <c r="J898" s="680" t="s">
        <v>1011</v>
      </c>
    </row>
    <row r="899" spans="1:10">
      <c r="A899" s="682">
        <v>40007909</v>
      </c>
      <c r="B899" s="680" t="s">
        <v>427</v>
      </c>
      <c r="C899" s="680">
        <v>3748</v>
      </c>
      <c r="D899" s="680" t="s">
        <v>52</v>
      </c>
      <c r="E899" s="680" t="s">
        <v>2991</v>
      </c>
      <c r="F899" s="680" t="s">
        <v>1011</v>
      </c>
      <c r="G899" s="680" t="s">
        <v>3083</v>
      </c>
      <c r="H899" s="680" t="s">
        <v>2980</v>
      </c>
      <c r="I899" s="680" t="s">
        <v>402</v>
      </c>
      <c r="J899" s="680" t="s">
        <v>1011</v>
      </c>
    </row>
    <row r="900" spans="1:10">
      <c r="A900" s="682">
        <v>40008371</v>
      </c>
      <c r="B900" s="680" t="s">
        <v>355</v>
      </c>
      <c r="C900" s="680">
        <v>40121</v>
      </c>
      <c r="D900" s="680" t="s">
        <v>52</v>
      </c>
      <c r="E900" s="680" t="s">
        <v>2978</v>
      </c>
      <c r="F900" s="680" t="s">
        <v>1011</v>
      </c>
      <c r="G900" s="680" t="s">
        <v>3084</v>
      </c>
      <c r="H900" s="680" t="s">
        <v>2988</v>
      </c>
      <c r="I900" s="680" t="s">
        <v>227</v>
      </c>
      <c r="J900" s="680" t="s">
        <v>1011</v>
      </c>
    </row>
    <row r="901" spans="1:10">
      <c r="A901" s="682">
        <v>30460276</v>
      </c>
      <c r="B901" s="680" t="s">
        <v>1011</v>
      </c>
      <c r="C901" s="680">
        <v>3636243</v>
      </c>
      <c r="D901" s="680" t="s">
        <v>52</v>
      </c>
      <c r="E901" s="680" t="s">
        <v>3056</v>
      </c>
      <c r="F901" s="680" t="s">
        <v>1011</v>
      </c>
      <c r="G901" s="680" t="s">
        <v>3086</v>
      </c>
      <c r="H901" s="680" t="s">
        <v>2988</v>
      </c>
      <c r="I901" s="680" t="s">
        <v>1011</v>
      </c>
      <c r="J901" s="680" t="s">
        <v>55</v>
      </c>
    </row>
    <row r="902" spans="1:10">
      <c r="A902" s="682">
        <v>40005337</v>
      </c>
      <c r="B902" s="680" t="s">
        <v>739</v>
      </c>
      <c r="C902" s="680">
        <v>25000</v>
      </c>
      <c r="D902" s="680" t="s">
        <v>98</v>
      </c>
      <c r="E902" s="680" t="s">
        <v>2978</v>
      </c>
      <c r="F902" s="680" t="s">
        <v>1011</v>
      </c>
      <c r="G902" s="680" t="s">
        <v>3092</v>
      </c>
      <c r="H902" s="680" t="s">
        <v>2995</v>
      </c>
      <c r="I902" s="680" t="s">
        <v>227</v>
      </c>
      <c r="J902" s="680" t="s">
        <v>1011</v>
      </c>
    </row>
    <row r="903" spans="1:10">
      <c r="A903" s="682">
        <v>40008283</v>
      </c>
      <c r="B903" s="680" t="s">
        <v>183</v>
      </c>
      <c r="C903" s="680">
        <v>60000</v>
      </c>
      <c r="D903" s="680" t="s">
        <v>52</v>
      </c>
      <c r="E903" s="680" t="s">
        <v>2978</v>
      </c>
      <c r="F903" s="680" t="s">
        <v>1011</v>
      </c>
      <c r="G903" s="680" t="s">
        <v>4704</v>
      </c>
      <c r="H903" s="680" t="s">
        <v>2988</v>
      </c>
      <c r="I903" s="680" t="s">
        <v>50</v>
      </c>
      <c r="J903" s="680" t="s">
        <v>1011</v>
      </c>
    </row>
    <row r="904" spans="1:10">
      <c r="A904" s="682">
        <v>40004926</v>
      </c>
      <c r="B904" s="680" t="s">
        <v>1011</v>
      </c>
      <c r="C904" s="680">
        <v>216984</v>
      </c>
      <c r="D904" s="680" t="s">
        <v>52</v>
      </c>
      <c r="E904" s="680" t="s">
        <v>757</v>
      </c>
      <c r="F904" s="680" t="s">
        <v>1011</v>
      </c>
      <c r="G904" s="680" t="s">
        <v>3105</v>
      </c>
      <c r="H904" s="680" t="s">
        <v>3106</v>
      </c>
      <c r="I904" s="680" t="s">
        <v>1011</v>
      </c>
      <c r="J904" s="680" t="s">
        <v>263</v>
      </c>
    </row>
    <row r="905" spans="1:10">
      <c r="A905" s="682">
        <v>30433775</v>
      </c>
      <c r="B905" s="680" t="s">
        <v>1011</v>
      </c>
      <c r="C905" s="680">
        <v>492029</v>
      </c>
      <c r="D905" s="680" t="s">
        <v>52</v>
      </c>
      <c r="E905" s="680" t="s">
        <v>2978</v>
      </c>
      <c r="F905" s="680" t="s">
        <v>1011</v>
      </c>
      <c r="G905" s="680" t="s">
        <v>3071</v>
      </c>
      <c r="H905" s="680" t="s">
        <v>3072</v>
      </c>
      <c r="I905" s="680" t="s">
        <v>50</v>
      </c>
      <c r="J905" s="680" t="s">
        <v>1011</v>
      </c>
    </row>
    <row r="906" spans="1:10">
      <c r="A906" s="682">
        <v>40001266</v>
      </c>
      <c r="B906" s="680" t="s">
        <v>1011</v>
      </c>
      <c r="C906" s="680">
        <v>410400</v>
      </c>
      <c r="D906" s="680" t="s">
        <v>52</v>
      </c>
      <c r="E906" s="680" t="s">
        <v>2978</v>
      </c>
      <c r="F906" s="680" t="s">
        <v>1011</v>
      </c>
      <c r="G906" s="680" t="s">
        <v>3074</v>
      </c>
      <c r="H906" s="680" t="s">
        <v>3075</v>
      </c>
      <c r="I906" s="680" t="s">
        <v>1011</v>
      </c>
      <c r="J906" s="680" t="s">
        <v>1011</v>
      </c>
    </row>
    <row r="907" spans="1:10">
      <c r="A907" s="682">
        <v>40001207</v>
      </c>
      <c r="B907" s="680" t="s">
        <v>739</v>
      </c>
      <c r="C907" s="680">
        <v>42169</v>
      </c>
      <c r="D907" s="680" t="s">
        <v>98</v>
      </c>
      <c r="E907" s="680" t="s">
        <v>3076</v>
      </c>
      <c r="F907" s="680" t="s">
        <v>1011</v>
      </c>
      <c r="G907" s="680" t="s">
        <v>3077</v>
      </c>
      <c r="H907" s="680" t="s">
        <v>2988</v>
      </c>
      <c r="I907" s="680" t="s">
        <v>227</v>
      </c>
      <c r="J907" s="680" t="s">
        <v>1011</v>
      </c>
    </row>
    <row r="908" spans="1:10">
      <c r="A908" s="682">
        <v>30080921</v>
      </c>
      <c r="B908" s="680" t="s">
        <v>739</v>
      </c>
      <c r="C908" s="680">
        <v>22984</v>
      </c>
      <c r="D908" s="680" t="s">
        <v>98</v>
      </c>
      <c r="E908" s="680" t="s">
        <v>2978</v>
      </c>
      <c r="F908" s="680" t="s">
        <v>1011</v>
      </c>
      <c r="G908" s="680" t="s">
        <v>3648</v>
      </c>
      <c r="H908" s="680" t="s">
        <v>2995</v>
      </c>
      <c r="I908" s="680" t="s">
        <v>227</v>
      </c>
      <c r="J908" s="680" t="s">
        <v>142</v>
      </c>
    </row>
    <row r="909" spans="1:10">
      <c r="A909" s="682">
        <v>30472589</v>
      </c>
      <c r="B909" s="680" t="s">
        <v>490</v>
      </c>
      <c r="C909" s="680">
        <v>2531139</v>
      </c>
      <c r="D909" s="680" t="s">
        <v>52</v>
      </c>
      <c r="E909" s="680" t="s">
        <v>2978</v>
      </c>
      <c r="F909" s="680" t="s">
        <v>1011</v>
      </c>
      <c r="G909" s="680" t="s">
        <v>3085</v>
      </c>
      <c r="H909" s="680" t="s">
        <v>2995</v>
      </c>
      <c r="I909" s="680" t="s">
        <v>402</v>
      </c>
      <c r="J909" s="680" t="s">
        <v>55</v>
      </c>
    </row>
    <row r="910" spans="1:10">
      <c r="A910" s="682">
        <v>30071878</v>
      </c>
      <c r="B910" s="680" t="s">
        <v>167</v>
      </c>
      <c r="C910" s="680">
        <v>2587228</v>
      </c>
      <c r="D910" s="680" t="s">
        <v>52</v>
      </c>
      <c r="E910" s="680" t="s">
        <v>2978</v>
      </c>
      <c r="F910" s="680" t="s">
        <v>1011</v>
      </c>
      <c r="G910" s="680" t="s">
        <v>3097</v>
      </c>
      <c r="H910" s="680" t="s">
        <v>2995</v>
      </c>
      <c r="I910" s="680" t="s">
        <v>50</v>
      </c>
      <c r="J910" s="680" t="s">
        <v>55</v>
      </c>
    </row>
    <row r="911" spans="1:10">
      <c r="A911" s="682">
        <v>30074834</v>
      </c>
      <c r="B911" s="680" t="s">
        <v>119</v>
      </c>
      <c r="C911" s="680">
        <v>747276</v>
      </c>
      <c r="D911" s="680" t="s">
        <v>52</v>
      </c>
      <c r="E911" s="680" t="s">
        <v>2978</v>
      </c>
      <c r="F911" s="680" t="s">
        <v>1011</v>
      </c>
      <c r="G911" s="680" t="s">
        <v>3098</v>
      </c>
      <c r="H911" s="680" t="s">
        <v>2988</v>
      </c>
      <c r="I911" s="680" t="s">
        <v>50</v>
      </c>
      <c r="J911" s="680" t="s">
        <v>55</v>
      </c>
    </row>
    <row r="912" spans="1:10">
      <c r="A912" s="682">
        <v>30404274</v>
      </c>
      <c r="B912" s="680" t="s">
        <v>1011</v>
      </c>
      <c r="C912" s="680">
        <v>252374</v>
      </c>
      <c r="D912" s="680" t="s">
        <v>98</v>
      </c>
      <c r="E912" s="680" t="s">
        <v>3038</v>
      </c>
      <c r="F912" s="680" t="s">
        <v>1011</v>
      </c>
      <c r="G912" s="680" t="s">
        <v>3101</v>
      </c>
      <c r="H912" s="680" t="s">
        <v>3102</v>
      </c>
      <c r="I912" s="680" t="s">
        <v>50</v>
      </c>
      <c r="J912" s="680" t="s">
        <v>55</v>
      </c>
    </row>
    <row r="913" spans="1:10">
      <c r="A913" s="682">
        <v>40004604</v>
      </c>
      <c r="B913" s="680" t="s">
        <v>339</v>
      </c>
      <c r="C913" s="680">
        <v>1500000</v>
      </c>
      <c r="D913" s="680" t="s">
        <v>52</v>
      </c>
      <c r="E913" s="680" t="s">
        <v>2978</v>
      </c>
      <c r="F913" s="680" t="s">
        <v>1011</v>
      </c>
      <c r="G913" s="680" t="s">
        <v>3107</v>
      </c>
      <c r="H913" s="680" t="s">
        <v>2988</v>
      </c>
      <c r="I913" s="680" t="s">
        <v>227</v>
      </c>
      <c r="J913" s="680" t="s">
        <v>1011</v>
      </c>
    </row>
    <row r="914" spans="1:10">
      <c r="A914" s="682">
        <v>30487179</v>
      </c>
      <c r="B914" s="680" t="s">
        <v>403</v>
      </c>
      <c r="C914" s="680">
        <v>4500000</v>
      </c>
      <c r="D914" s="680" t="s">
        <v>98</v>
      </c>
      <c r="E914" s="680" t="s">
        <v>2978</v>
      </c>
      <c r="F914" s="680" t="s">
        <v>1011</v>
      </c>
      <c r="G914" s="680" t="s">
        <v>3108</v>
      </c>
      <c r="H914" s="680" t="s">
        <v>2995</v>
      </c>
      <c r="I914" s="680" t="s">
        <v>402</v>
      </c>
      <c r="J914" s="680" t="s">
        <v>1011</v>
      </c>
    </row>
    <row r="915" spans="1:10">
      <c r="A915" s="682">
        <v>40004545</v>
      </c>
      <c r="B915" s="680" t="s">
        <v>1011</v>
      </c>
      <c r="C915" s="680">
        <v>900500</v>
      </c>
      <c r="D915" s="680" t="s">
        <v>98</v>
      </c>
      <c r="E915" s="680" t="s">
        <v>3013</v>
      </c>
      <c r="F915" s="680" t="s">
        <v>1011</v>
      </c>
      <c r="G915" s="680" t="s">
        <v>3109</v>
      </c>
      <c r="H915" s="680" t="s">
        <v>2995</v>
      </c>
      <c r="I915" s="680" t="s">
        <v>1011</v>
      </c>
      <c r="J915" s="680" t="s">
        <v>142</v>
      </c>
    </row>
    <row r="916" spans="1:10">
      <c r="A916" s="682">
        <v>40007243</v>
      </c>
      <c r="B916" s="680" t="s">
        <v>561</v>
      </c>
      <c r="C916" s="680">
        <v>94008</v>
      </c>
      <c r="D916" s="680" t="s">
        <v>52</v>
      </c>
      <c r="E916" s="680" t="s">
        <v>2978</v>
      </c>
      <c r="F916" s="680" t="s">
        <v>1011</v>
      </c>
      <c r="G916" s="680" t="s">
        <v>3110</v>
      </c>
      <c r="H916" s="680" t="s">
        <v>2988</v>
      </c>
      <c r="I916" s="680" t="s">
        <v>560</v>
      </c>
      <c r="J916" s="680" t="s">
        <v>1011</v>
      </c>
    </row>
    <row r="917" spans="1:10">
      <c r="A917" s="682">
        <v>30359222</v>
      </c>
      <c r="B917" s="680" t="s">
        <v>148</v>
      </c>
      <c r="C917" s="680">
        <v>284119</v>
      </c>
      <c r="D917" s="680" t="s">
        <v>52</v>
      </c>
      <c r="E917" s="680" t="s">
        <v>2978</v>
      </c>
      <c r="F917" s="680" t="s">
        <v>1011</v>
      </c>
      <c r="G917" s="680" t="s">
        <v>3111</v>
      </c>
      <c r="H917" s="680" t="s">
        <v>2980</v>
      </c>
      <c r="I917" s="680" t="s">
        <v>50</v>
      </c>
      <c r="J917" s="680" t="s">
        <v>1011</v>
      </c>
    </row>
    <row r="918" spans="1:10">
      <c r="A918" s="682">
        <v>40006082</v>
      </c>
      <c r="B918" s="680" t="s">
        <v>480</v>
      </c>
      <c r="C918" s="680">
        <v>148000</v>
      </c>
      <c r="D918" s="680" t="s">
        <v>52</v>
      </c>
      <c r="E918" s="680" t="s">
        <v>2978</v>
      </c>
      <c r="F918" s="680" t="s">
        <v>1011</v>
      </c>
      <c r="G918" s="680" t="s">
        <v>3130</v>
      </c>
      <c r="H918" s="680" t="s">
        <v>2980</v>
      </c>
      <c r="I918" s="680" t="s">
        <v>402</v>
      </c>
      <c r="J918" s="680" t="s">
        <v>1011</v>
      </c>
    </row>
    <row r="919" spans="1:10">
      <c r="A919" s="682">
        <v>40006150</v>
      </c>
      <c r="B919" s="680" t="s">
        <v>739</v>
      </c>
      <c r="C919" s="680">
        <v>66800</v>
      </c>
      <c r="D919" s="680" t="s">
        <v>98</v>
      </c>
      <c r="E919" s="680" t="s">
        <v>2978</v>
      </c>
      <c r="F919" s="680" t="s">
        <v>1011</v>
      </c>
      <c r="G919" s="680" t="s">
        <v>3131</v>
      </c>
      <c r="H919" s="680" t="s">
        <v>2995</v>
      </c>
      <c r="I919" s="680" t="s">
        <v>227</v>
      </c>
      <c r="J919" s="680" t="s">
        <v>1011</v>
      </c>
    </row>
    <row r="920" spans="1:10">
      <c r="A920" s="682">
        <v>30343724</v>
      </c>
      <c r="B920" s="680" t="s">
        <v>1011</v>
      </c>
      <c r="C920" s="680">
        <v>2069189</v>
      </c>
      <c r="D920" s="680" t="s">
        <v>52</v>
      </c>
      <c r="E920" s="680" t="s">
        <v>2978</v>
      </c>
      <c r="F920" s="680" t="s">
        <v>1011</v>
      </c>
      <c r="G920" s="680" t="s">
        <v>3093</v>
      </c>
      <c r="H920" s="680" t="s">
        <v>2741</v>
      </c>
      <c r="I920" s="680" t="s">
        <v>1011</v>
      </c>
      <c r="J920" s="680" t="s">
        <v>1011</v>
      </c>
    </row>
    <row r="921" spans="1:10">
      <c r="A921" s="682">
        <v>30476333</v>
      </c>
      <c r="B921" s="680" t="s">
        <v>420</v>
      </c>
      <c r="C921" s="680">
        <v>481533</v>
      </c>
      <c r="D921" s="680" t="s">
        <v>52</v>
      </c>
      <c r="E921" s="680" t="s">
        <v>2978</v>
      </c>
      <c r="F921" s="680" t="s">
        <v>1011</v>
      </c>
      <c r="G921" s="680" t="s">
        <v>3094</v>
      </c>
      <c r="H921" s="680" t="s">
        <v>2988</v>
      </c>
      <c r="I921" s="680" t="s">
        <v>402</v>
      </c>
      <c r="J921" s="680" t="s">
        <v>55</v>
      </c>
    </row>
    <row r="922" spans="1:10">
      <c r="A922" s="682">
        <v>30112093</v>
      </c>
      <c r="B922" s="680" t="s">
        <v>420</v>
      </c>
      <c r="C922" s="680">
        <v>109989</v>
      </c>
      <c r="D922" s="680" t="s">
        <v>98</v>
      </c>
      <c r="E922" s="680" t="s">
        <v>2978</v>
      </c>
      <c r="F922" s="680" t="s">
        <v>1011</v>
      </c>
      <c r="G922" s="680" t="s">
        <v>3095</v>
      </c>
      <c r="H922" s="680" t="s">
        <v>2988</v>
      </c>
      <c r="I922" s="680" t="s">
        <v>402</v>
      </c>
      <c r="J922" s="680" t="s">
        <v>55</v>
      </c>
    </row>
    <row r="923" spans="1:10">
      <c r="A923" s="682">
        <v>30096049</v>
      </c>
      <c r="B923" s="680" t="s">
        <v>561</v>
      </c>
      <c r="C923" s="680">
        <v>697997</v>
      </c>
      <c r="D923" s="680" t="s">
        <v>52</v>
      </c>
      <c r="E923" s="680" t="s">
        <v>2978</v>
      </c>
      <c r="F923" s="680" t="s">
        <v>1011</v>
      </c>
      <c r="G923" s="680" t="s">
        <v>3096</v>
      </c>
      <c r="H923" s="680" t="s">
        <v>2982</v>
      </c>
      <c r="I923" s="680" t="s">
        <v>560</v>
      </c>
      <c r="J923" s="680" t="s">
        <v>1011</v>
      </c>
    </row>
    <row r="924" spans="1:10">
      <c r="A924" s="682">
        <v>40005757</v>
      </c>
      <c r="B924" s="680" t="s">
        <v>588</v>
      </c>
      <c r="C924" s="680">
        <v>5000000</v>
      </c>
      <c r="D924" s="680" t="s">
        <v>52</v>
      </c>
      <c r="E924" s="680" t="s">
        <v>2991</v>
      </c>
      <c r="F924" s="680" t="s">
        <v>1011</v>
      </c>
      <c r="G924" s="680" t="s">
        <v>3112</v>
      </c>
      <c r="H924" s="680" t="s">
        <v>3113</v>
      </c>
      <c r="I924" s="680" t="s">
        <v>560</v>
      </c>
      <c r="J924" s="680" t="s">
        <v>1011</v>
      </c>
    </row>
    <row r="925" spans="1:10">
      <c r="A925" s="682">
        <v>40005767</v>
      </c>
      <c r="B925" s="680" t="s">
        <v>588</v>
      </c>
      <c r="C925" s="680">
        <v>4000000</v>
      </c>
      <c r="D925" s="680" t="s">
        <v>52</v>
      </c>
      <c r="E925" s="680" t="s">
        <v>2991</v>
      </c>
      <c r="F925" s="680" t="s">
        <v>1011</v>
      </c>
      <c r="G925" s="680" t="s">
        <v>3114</v>
      </c>
      <c r="H925" s="680" t="s">
        <v>2995</v>
      </c>
      <c r="I925" s="680" t="s">
        <v>560</v>
      </c>
      <c r="J925" s="680" t="s">
        <v>1011</v>
      </c>
    </row>
    <row r="926" spans="1:10">
      <c r="A926" s="682">
        <v>30470389</v>
      </c>
      <c r="B926" s="680" t="s">
        <v>490</v>
      </c>
      <c r="C926" s="680">
        <v>447232</v>
      </c>
      <c r="D926" s="680" t="s">
        <v>52</v>
      </c>
      <c r="E926" s="680" t="s">
        <v>2978</v>
      </c>
      <c r="F926" s="680" t="s">
        <v>1011</v>
      </c>
      <c r="G926" s="680" t="s">
        <v>3100</v>
      </c>
      <c r="H926" s="680" t="s">
        <v>3002</v>
      </c>
      <c r="I926" s="680" t="s">
        <v>402</v>
      </c>
      <c r="J926" s="680" t="s">
        <v>1011</v>
      </c>
    </row>
    <row r="927" spans="1:10">
      <c r="A927" s="682">
        <v>30484455</v>
      </c>
      <c r="B927" s="680" t="s">
        <v>588</v>
      </c>
      <c r="C927" s="680">
        <v>49555</v>
      </c>
      <c r="D927" s="680" t="s">
        <v>98</v>
      </c>
      <c r="E927" s="680" t="s">
        <v>3056</v>
      </c>
      <c r="F927" s="680" t="s">
        <v>1011</v>
      </c>
      <c r="G927" s="680" t="s">
        <v>3116</v>
      </c>
      <c r="H927" s="680" t="s">
        <v>2995</v>
      </c>
      <c r="I927" s="680" t="s">
        <v>560</v>
      </c>
      <c r="J927" s="680" t="s">
        <v>55</v>
      </c>
    </row>
    <row r="928" spans="1:10">
      <c r="A928" s="682">
        <v>30485663</v>
      </c>
      <c r="B928" s="680" t="s">
        <v>270</v>
      </c>
      <c r="C928" s="680">
        <v>65212</v>
      </c>
      <c r="D928" s="680" t="s">
        <v>52</v>
      </c>
      <c r="E928" s="680" t="s">
        <v>2978</v>
      </c>
      <c r="F928" s="680" t="s">
        <v>1011</v>
      </c>
      <c r="G928" s="680" t="s">
        <v>3117</v>
      </c>
      <c r="H928" s="680" t="s">
        <v>2995</v>
      </c>
      <c r="I928" s="680" t="s">
        <v>227</v>
      </c>
      <c r="J928" s="680" t="s">
        <v>1011</v>
      </c>
    </row>
    <row r="929" spans="1:10">
      <c r="A929" s="682">
        <v>40007882</v>
      </c>
      <c r="B929" s="680" t="s">
        <v>427</v>
      </c>
      <c r="C929" s="680">
        <v>3111</v>
      </c>
      <c r="D929" s="680" t="s">
        <v>52</v>
      </c>
      <c r="E929" s="680" t="s">
        <v>2991</v>
      </c>
      <c r="F929" s="680" t="s">
        <v>1011</v>
      </c>
      <c r="G929" s="680" t="s">
        <v>3118</v>
      </c>
      <c r="H929" s="680" t="s">
        <v>2980</v>
      </c>
      <c r="I929" s="680" t="s">
        <v>402</v>
      </c>
      <c r="J929" s="680" t="s">
        <v>1011</v>
      </c>
    </row>
    <row r="930" spans="1:10">
      <c r="A930" s="682">
        <v>40006580</v>
      </c>
      <c r="B930" s="680" t="s">
        <v>227</v>
      </c>
      <c r="C930" s="680">
        <v>76534</v>
      </c>
      <c r="D930" s="680" t="s">
        <v>52</v>
      </c>
      <c r="E930" s="680" t="s">
        <v>3010</v>
      </c>
      <c r="F930" s="680" t="s">
        <v>1011</v>
      </c>
      <c r="G930" s="680" t="s">
        <v>3119</v>
      </c>
      <c r="H930" s="680" t="s">
        <v>3106</v>
      </c>
      <c r="I930" s="680" t="s">
        <v>227</v>
      </c>
      <c r="J930" s="680" t="s">
        <v>55</v>
      </c>
    </row>
    <row r="931" spans="1:10">
      <c r="A931" s="682">
        <v>30419475</v>
      </c>
      <c r="B931" s="680" t="s">
        <v>420</v>
      </c>
      <c r="C931" s="680">
        <v>235090</v>
      </c>
      <c r="D931" s="680" t="s">
        <v>52</v>
      </c>
      <c r="E931" s="680" t="s">
        <v>2991</v>
      </c>
      <c r="F931" s="680" t="s">
        <v>1011</v>
      </c>
      <c r="G931" s="680" t="s">
        <v>3103</v>
      </c>
      <c r="H931" s="680" t="s">
        <v>2980</v>
      </c>
      <c r="I931" s="680" t="s">
        <v>402</v>
      </c>
      <c r="J931" s="680" t="s">
        <v>1011</v>
      </c>
    </row>
    <row r="932" spans="1:10">
      <c r="A932" s="682">
        <v>40003810</v>
      </c>
      <c r="B932" s="680" t="s">
        <v>403</v>
      </c>
      <c r="C932" s="680">
        <v>36500000</v>
      </c>
      <c r="D932" s="680" t="s">
        <v>52</v>
      </c>
      <c r="E932" s="680" t="s">
        <v>2991</v>
      </c>
      <c r="F932" s="680" t="s">
        <v>1011</v>
      </c>
      <c r="G932" s="680" t="s">
        <v>3122</v>
      </c>
      <c r="H932" s="680" t="s">
        <v>2990</v>
      </c>
      <c r="I932" s="680" t="s">
        <v>402</v>
      </c>
      <c r="J932" s="680" t="s">
        <v>1011</v>
      </c>
    </row>
    <row r="933" spans="1:10">
      <c r="A933" s="682">
        <v>30122053</v>
      </c>
      <c r="B933" s="680" t="s">
        <v>318</v>
      </c>
      <c r="C933" s="680">
        <v>250600</v>
      </c>
      <c r="D933" s="680" t="s">
        <v>52</v>
      </c>
      <c r="E933" s="680" t="s">
        <v>3123</v>
      </c>
      <c r="F933" s="680" t="s">
        <v>1011</v>
      </c>
      <c r="G933" s="680" t="s">
        <v>3124</v>
      </c>
      <c r="H933" s="680" t="s">
        <v>3106</v>
      </c>
      <c r="I933" s="680" t="s">
        <v>227</v>
      </c>
      <c r="J933" s="680" t="s">
        <v>1011</v>
      </c>
    </row>
    <row r="934" spans="1:10">
      <c r="A934" s="682">
        <v>30482779</v>
      </c>
      <c r="B934" s="680" t="s">
        <v>119</v>
      </c>
      <c r="C934" s="680">
        <v>250600</v>
      </c>
      <c r="D934" s="680" t="s">
        <v>52</v>
      </c>
      <c r="E934" s="680" t="s">
        <v>3123</v>
      </c>
      <c r="F934" s="680" t="s">
        <v>1011</v>
      </c>
      <c r="G934" s="680" t="s">
        <v>3125</v>
      </c>
      <c r="H934" s="680" t="s">
        <v>3106</v>
      </c>
      <c r="I934" s="680" t="s">
        <v>50</v>
      </c>
      <c r="J934" s="680" t="s">
        <v>1011</v>
      </c>
    </row>
    <row r="935" spans="1:10">
      <c r="A935" s="682">
        <v>30458052</v>
      </c>
      <c r="B935" s="680" t="s">
        <v>502</v>
      </c>
      <c r="C935" s="680">
        <v>863398</v>
      </c>
      <c r="D935" s="680" t="s">
        <v>52</v>
      </c>
      <c r="E935" s="680" t="s">
        <v>2984</v>
      </c>
      <c r="F935" s="680" t="s">
        <v>1011</v>
      </c>
      <c r="G935" s="680" t="s">
        <v>3126</v>
      </c>
      <c r="H935" s="680" t="s">
        <v>2988</v>
      </c>
      <c r="I935" s="680" t="s">
        <v>402</v>
      </c>
      <c r="J935" s="680" t="s">
        <v>160</v>
      </c>
    </row>
    <row r="936" spans="1:10">
      <c r="A936" s="682">
        <v>30479686</v>
      </c>
      <c r="B936" s="680" t="s">
        <v>420</v>
      </c>
      <c r="C936" s="680">
        <v>392057</v>
      </c>
      <c r="D936" s="680" t="s">
        <v>52</v>
      </c>
      <c r="E936" s="680" t="s">
        <v>2984</v>
      </c>
      <c r="F936" s="680" t="s">
        <v>1011</v>
      </c>
      <c r="G936" s="680" t="s">
        <v>3127</v>
      </c>
      <c r="H936" s="680" t="s">
        <v>2988</v>
      </c>
      <c r="I936" s="680" t="s">
        <v>402</v>
      </c>
      <c r="J936" s="680" t="s">
        <v>55</v>
      </c>
    </row>
    <row r="937" spans="1:10">
      <c r="A937" s="682">
        <v>30486982</v>
      </c>
      <c r="B937" s="680" t="s">
        <v>1011</v>
      </c>
      <c r="C937" s="680">
        <v>1286941</v>
      </c>
      <c r="D937" s="680" t="s">
        <v>52</v>
      </c>
      <c r="E937" s="680" t="s">
        <v>3128</v>
      </c>
      <c r="F937" s="680" t="s">
        <v>1011</v>
      </c>
      <c r="G937" s="680" t="s">
        <v>3129</v>
      </c>
      <c r="H937" s="680" t="s">
        <v>2980</v>
      </c>
      <c r="I937" s="680" t="s">
        <v>1011</v>
      </c>
      <c r="J937" s="680" t="s">
        <v>1011</v>
      </c>
    </row>
    <row r="938" spans="1:10">
      <c r="A938" s="682">
        <v>30107499</v>
      </c>
      <c r="B938" s="680" t="s">
        <v>50</v>
      </c>
      <c r="C938" s="680">
        <v>2220106</v>
      </c>
      <c r="D938" s="680" t="s">
        <v>52</v>
      </c>
      <c r="E938" s="680" t="s">
        <v>3490</v>
      </c>
      <c r="F938" s="680" t="s">
        <v>1011</v>
      </c>
      <c r="G938" s="680" t="s">
        <v>3737</v>
      </c>
      <c r="H938" s="680" t="s">
        <v>3102</v>
      </c>
      <c r="I938" s="680" t="s">
        <v>50</v>
      </c>
      <c r="J938" s="680" t="s">
        <v>55</v>
      </c>
    </row>
    <row r="939" spans="1:10">
      <c r="A939" s="682">
        <v>30486265</v>
      </c>
      <c r="B939" s="680" t="s">
        <v>490</v>
      </c>
      <c r="C939" s="680">
        <v>215980</v>
      </c>
      <c r="D939" s="680" t="s">
        <v>52</v>
      </c>
      <c r="E939" s="680" t="s">
        <v>2991</v>
      </c>
      <c r="F939" s="680" t="s">
        <v>1011</v>
      </c>
      <c r="G939" s="680" t="s">
        <v>3132</v>
      </c>
      <c r="H939" s="680" t="s">
        <v>3024</v>
      </c>
      <c r="I939" s="680" t="s">
        <v>402</v>
      </c>
      <c r="J939" s="680" t="s">
        <v>1011</v>
      </c>
    </row>
    <row r="940" spans="1:10">
      <c r="A940" s="682">
        <v>40006629</v>
      </c>
      <c r="B940" s="680" t="s">
        <v>403</v>
      </c>
      <c r="C940" s="680">
        <v>52000</v>
      </c>
      <c r="D940" s="680" t="s">
        <v>52</v>
      </c>
      <c r="E940" s="680" t="s">
        <v>2991</v>
      </c>
      <c r="F940" s="680" t="s">
        <v>1011</v>
      </c>
      <c r="G940" s="680" t="s">
        <v>3133</v>
      </c>
      <c r="H940" s="680" t="s">
        <v>2990</v>
      </c>
      <c r="I940" s="680" t="s">
        <v>402</v>
      </c>
      <c r="J940" s="680" t="s">
        <v>1011</v>
      </c>
    </row>
    <row r="941" spans="1:10">
      <c r="A941" s="682">
        <v>30043578</v>
      </c>
      <c r="B941" s="680" t="s">
        <v>148</v>
      </c>
      <c r="C941" s="680">
        <v>3501500</v>
      </c>
      <c r="D941" s="680" t="s">
        <v>52</v>
      </c>
      <c r="E941" s="680" t="s">
        <v>2978</v>
      </c>
      <c r="F941" s="680" t="s">
        <v>1011</v>
      </c>
      <c r="G941" s="680" t="s">
        <v>3145</v>
      </c>
      <c r="H941" s="680" t="s">
        <v>2988</v>
      </c>
      <c r="I941" s="680" t="s">
        <v>50</v>
      </c>
      <c r="J941" s="680" t="s">
        <v>1011</v>
      </c>
    </row>
    <row r="942" spans="1:10">
      <c r="A942" s="682">
        <v>30104476</v>
      </c>
      <c r="B942" s="680" t="s">
        <v>739</v>
      </c>
      <c r="C942" s="680">
        <v>1111238</v>
      </c>
      <c r="D942" s="680" t="s">
        <v>52</v>
      </c>
      <c r="E942" s="680" t="s">
        <v>2978</v>
      </c>
      <c r="F942" s="680" t="s">
        <v>1011</v>
      </c>
      <c r="G942" s="680" t="s">
        <v>242</v>
      </c>
      <c r="H942" s="680" t="s">
        <v>2988</v>
      </c>
      <c r="I942" s="680" t="s">
        <v>227</v>
      </c>
      <c r="J942" s="680" t="s">
        <v>55</v>
      </c>
    </row>
    <row r="943" spans="1:10">
      <c r="A943" s="682">
        <v>30419547</v>
      </c>
      <c r="B943" s="680" t="s">
        <v>468</v>
      </c>
      <c r="C943" s="680">
        <v>239479</v>
      </c>
      <c r="D943" s="680" t="s">
        <v>52</v>
      </c>
      <c r="E943" s="680" t="s">
        <v>2991</v>
      </c>
      <c r="F943" s="680" t="s">
        <v>1011</v>
      </c>
      <c r="G943" s="680" t="s">
        <v>3120</v>
      </c>
      <c r="H943" s="680" t="s">
        <v>2990</v>
      </c>
      <c r="I943" s="680" t="s">
        <v>402</v>
      </c>
      <c r="J943" s="680" t="s">
        <v>1011</v>
      </c>
    </row>
    <row r="944" spans="1:10">
      <c r="A944" s="682">
        <v>40008383</v>
      </c>
      <c r="B944" s="680" t="s">
        <v>167</v>
      </c>
      <c r="C944" s="680">
        <v>62416</v>
      </c>
      <c r="D944" s="680" t="s">
        <v>52</v>
      </c>
      <c r="E944" s="680" t="s">
        <v>2978</v>
      </c>
      <c r="F944" s="680" t="s">
        <v>1011</v>
      </c>
      <c r="G944" s="680" t="s">
        <v>3121</v>
      </c>
      <c r="H944" s="680" t="s">
        <v>2988</v>
      </c>
      <c r="I944" s="680" t="s">
        <v>50</v>
      </c>
      <c r="J944" s="680" t="s">
        <v>1011</v>
      </c>
    </row>
    <row r="945" spans="1:10">
      <c r="A945" s="682">
        <v>40008489</v>
      </c>
      <c r="B945" s="680" t="s">
        <v>3019</v>
      </c>
      <c r="C945" s="680">
        <v>94000</v>
      </c>
      <c r="D945" s="680" t="s">
        <v>52</v>
      </c>
      <c r="E945" s="680" t="s">
        <v>2978</v>
      </c>
      <c r="F945" s="680" t="s">
        <v>1011</v>
      </c>
      <c r="G945" s="680" t="s">
        <v>4705</v>
      </c>
      <c r="H945" s="680" t="s">
        <v>2990</v>
      </c>
      <c r="I945" s="680" t="s">
        <v>402</v>
      </c>
      <c r="J945" s="680" t="s">
        <v>1011</v>
      </c>
    </row>
    <row r="946" spans="1:10">
      <c r="A946" s="682">
        <v>20157700</v>
      </c>
      <c r="B946" s="680" t="s">
        <v>439</v>
      </c>
      <c r="C946" s="680">
        <v>65292</v>
      </c>
      <c r="D946" s="680" t="s">
        <v>98</v>
      </c>
      <c r="E946" s="680" t="s">
        <v>2978</v>
      </c>
      <c r="F946" s="680" t="s">
        <v>1011</v>
      </c>
      <c r="G946" s="680" t="s">
        <v>3140</v>
      </c>
      <c r="H946" s="680" t="s">
        <v>2995</v>
      </c>
      <c r="I946" s="680" t="s">
        <v>402</v>
      </c>
      <c r="J946" s="680" t="s">
        <v>55</v>
      </c>
    </row>
    <row r="947" spans="1:10">
      <c r="A947" s="682">
        <v>40005704</v>
      </c>
      <c r="B947" s="680" t="s">
        <v>1011</v>
      </c>
      <c r="C947" s="680">
        <v>300000000</v>
      </c>
      <c r="D947" s="680" t="s">
        <v>52</v>
      </c>
      <c r="E947" s="680" t="s">
        <v>2978</v>
      </c>
      <c r="F947" s="680" t="s">
        <v>1011</v>
      </c>
      <c r="G947" s="680" t="s">
        <v>3141</v>
      </c>
      <c r="H947" s="680" t="s">
        <v>2741</v>
      </c>
      <c r="I947" s="680" t="s">
        <v>1011</v>
      </c>
      <c r="J947" s="680" t="s">
        <v>1011</v>
      </c>
    </row>
    <row r="948" spans="1:10">
      <c r="A948" s="682">
        <v>30259772</v>
      </c>
      <c r="B948" s="680" t="s">
        <v>50</v>
      </c>
      <c r="C948" s="680">
        <v>111097</v>
      </c>
      <c r="D948" s="680" t="s">
        <v>52</v>
      </c>
      <c r="E948" s="680" t="s">
        <v>2978</v>
      </c>
      <c r="F948" s="680" t="s">
        <v>1011</v>
      </c>
      <c r="G948" s="680" t="s">
        <v>3142</v>
      </c>
      <c r="H948" s="680" t="s">
        <v>2988</v>
      </c>
      <c r="I948" s="680" t="s">
        <v>50</v>
      </c>
      <c r="J948" s="680" t="s">
        <v>55</v>
      </c>
    </row>
    <row r="949" spans="1:10">
      <c r="A949" s="682">
        <v>30133125</v>
      </c>
      <c r="B949" s="680" t="s">
        <v>427</v>
      </c>
      <c r="C949" s="680">
        <v>1369487</v>
      </c>
      <c r="D949" s="680" t="s">
        <v>52</v>
      </c>
      <c r="E949" s="680" t="s">
        <v>2978</v>
      </c>
      <c r="F949" s="680" t="s">
        <v>1011</v>
      </c>
      <c r="G949" s="680" t="s">
        <v>3143</v>
      </c>
      <c r="H949" s="680" t="s">
        <v>2988</v>
      </c>
      <c r="I949" s="680" t="s">
        <v>402</v>
      </c>
      <c r="J949" s="680" t="s">
        <v>55</v>
      </c>
    </row>
    <row r="950" spans="1:10">
      <c r="A950" s="682">
        <v>30186523</v>
      </c>
      <c r="B950" s="680" t="s">
        <v>561</v>
      </c>
      <c r="C950" s="680">
        <v>477095</v>
      </c>
      <c r="D950" s="680" t="s">
        <v>102</v>
      </c>
      <c r="E950" s="680" t="s">
        <v>2978</v>
      </c>
      <c r="F950" s="680" t="s">
        <v>1011</v>
      </c>
      <c r="G950" s="680" t="s">
        <v>569</v>
      </c>
      <c r="H950" s="680" t="s">
        <v>2988</v>
      </c>
      <c r="I950" s="680" t="s">
        <v>560</v>
      </c>
      <c r="J950" s="680" t="s">
        <v>55</v>
      </c>
    </row>
    <row r="951" spans="1:10">
      <c r="A951" s="682">
        <v>40000574</v>
      </c>
      <c r="B951" s="680" t="s">
        <v>403</v>
      </c>
      <c r="C951" s="680">
        <v>279907</v>
      </c>
      <c r="D951" s="680" t="s">
        <v>52</v>
      </c>
      <c r="E951" s="680" t="s">
        <v>2978</v>
      </c>
      <c r="F951" s="680" t="s">
        <v>1011</v>
      </c>
      <c r="G951" s="680" t="s">
        <v>3144</v>
      </c>
      <c r="H951" s="680" t="s">
        <v>3002</v>
      </c>
      <c r="I951" s="680" t="s">
        <v>402</v>
      </c>
      <c r="J951" s="680" t="s">
        <v>1011</v>
      </c>
    </row>
    <row r="952" spans="1:10">
      <c r="A952" s="682">
        <v>40005895</v>
      </c>
      <c r="B952" s="680" t="s">
        <v>739</v>
      </c>
      <c r="C952" s="680">
        <v>20000</v>
      </c>
      <c r="D952" s="680" t="s">
        <v>98</v>
      </c>
      <c r="E952" s="680" t="s">
        <v>3056</v>
      </c>
      <c r="F952" s="680" t="s">
        <v>1011</v>
      </c>
      <c r="G952" s="680" t="s">
        <v>3146</v>
      </c>
      <c r="H952" s="680" t="s">
        <v>2988</v>
      </c>
      <c r="I952" s="680" t="s">
        <v>227</v>
      </c>
      <c r="J952" s="680" t="s">
        <v>1011</v>
      </c>
    </row>
    <row r="953" spans="1:10">
      <c r="A953" s="682">
        <v>30106337</v>
      </c>
      <c r="B953" s="680" t="s">
        <v>739</v>
      </c>
      <c r="C953" s="680">
        <v>107083</v>
      </c>
      <c r="D953" s="680" t="s">
        <v>98</v>
      </c>
      <c r="E953" s="680" t="s">
        <v>2978</v>
      </c>
      <c r="F953" s="680" t="s">
        <v>1011</v>
      </c>
      <c r="G953" s="680" t="s">
        <v>3147</v>
      </c>
      <c r="H953" s="680" t="s">
        <v>2990</v>
      </c>
      <c r="I953" s="680" t="s">
        <v>227</v>
      </c>
      <c r="J953" s="680" t="s">
        <v>1011</v>
      </c>
    </row>
    <row r="954" spans="1:10">
      <c r="A954" s="682">
        <v>30087456</v>
      </c>
      <c r="B954" s="680" t="s">
        <v>50</v>
      </c>
      <c r="C954" s="680">
        <v>652121</v>
      </c>
      <c r="D954" s="680" t="s">
        <v>52</v>
      </c>
      <c r="E954" s="680" t="s">
        <v>2978</v>
      </c>
      <c r="F954" s="680" t="s">
        <v>1011</v>
      </c>
      <c r="G954" s="680" t="s">
        <v>3148</v>
      </c>
      <c r="H954" s="680" t="s">
        <v>2988</v>
      </c>
      <c r="I954" s="680" t="s">
        <v>50</v>
      </c>
      <c r="J954" s="680" t="s">
        <v>55</v>
      </c>
    </row>
    <row r="955" spans="1:10">
      <c r="A955" s="682">
        <v>40007649</v>
      </c>
      <c r="B955" s="680" t="s">
        <v>167</v>
      </c>
      <c r="C955" s="680">
        <v>47235</v>
      </c>
      <c r="D955" s="680" t="s">
        <v>52</v>
      </c>
      <c r="E955" s="680" t="s">
        <v>2978</v>
      </c>
      <c r="F955" s="680" t="s">
        <v>1011</v>
      </c>
      <c r="G955" s="680" t="s">
        <v>4706</v>
      </c>
      <c r="H955" s="680" t="s">
        <v>2995</v>
      </c>
      <c r="I955" s="680" t="s">
        <v>50</v>
      </c>
      <c r="J955" s="680" t="s">
        <v>1011</v>
      </c>
    </row>
    <row r="956" spans="1:10">
      <c r="A956" s="682">
        <v>40000182</v>
      </c>
      <c r="B956" s="680" t="s">
        <v>739</v>
      </c>
      <c r="C956" s="680">
        <v>50000</v>
      </c>
      <c r="D956" s="680" t="s">
        <v>52</v>
      </c>
      <c r="E956" s="680" t="s">
        <v>2978</v>
      </c>
      <c r="F956" s="680" t="s">
        <v>1011</v>
      </c>
      <c r="G956" s="680" t="s">
        <v>3135</v>
      </c>
      <c r="H956" s="680" t="s">
        <v>2988</v>
      </c>
      <c r="I956" s="680" t="s">
        <v>227</v>
      </c>
      <c r="J956" s="680" t="s">
        <v>1011</v>
      </c>
    </row>
    <row r="957" spans="1:10">
      <c r="A957" s="682">
        <v>30447539</v>
      </c>
      <c r="B957" s="680" t="s">
        <v>561</v>
      </c>
      <c r="C957" s="680">
        <v>202538</v>
      </c>
      <c r="D957" s="680" t="s">
        <v>52</v>
      </c>
      <c r="E957" s="680" t="s">
        <v>2978</v>
      </c>
      <c r="F957" s="680" t="s">
        <v>1011</v>
      </c>
      <c r="G957" s="680" t="s">
        <v>3136</v>
      </c>
      <c r="H957" s="680" t="s">
        <v>3106</v>
      </c>
      <c r="I957" s="680" t="s">
        <v>560</v>
      </c>
      <c r="J957" s="680" t="s">
        <v>55</v>
      </c>
    </row>
    <row r="958" spans="1:10">
      <c r="A958" s="682">
        <v>30488060</v>
      </c>
      <c r="B958" s="680" t="s">
        <v>270</v>
      </c>
      <c r="C958" s="680">
        <v>92000</v>
      </c>
      <c r="D958" s="680" t="s">
        <v>52</v>
      </c>
      <c r="E958" s="680" t="s">
        <v>2978</v>
      </c>
      <c r="F958" s="680" t="s">
        <v>1011</v>
      </c>
      <c r="G958" s="680" t="s">
        <v>3137</v>
      </c>
      <c r="H958" s="680" t="s">
        <v>2980</v>
      </c>
      <c r="I958" s="680" t="s">
        <v>227</v>
      </c>
      <c r="J958" s="680" t="s">
        <v>1011</v>
      </c>
    </row>
    <row r="959" spans="1:10">
      <c r="A959" s="682">
        <v>30488548</v>
      </c>
      <c r="B959" s="680" t="s">
        <v>156</v>
      </c>
      <c r="C959" s="680">
        <v>60893</v>
      </c>
      <c r="D959" s="680" t="s">
        <v>52</v>
      </c>
      <c r="E959" s="680" t="s">
        <v>2978</v>
      </c>
      <c r="F959" s="680" t="s">
        <v>1011</v>
      </c>
      <c r="G959" s="680" t="s">
        <v>823</v>
      </c>
      <c r="H959" s="680" t="s">
        <v>3024</v>
      </c>
      <c r="I959" s="680" t="s">
        <v>50</v>
      </c>
      <c r="J959" s="680" t="s">
        <v>1011</v>
      </c>
    </row>
    <row r="960" spans="1:10">
      <c r="A960" s="682">
        <v>40006790</v>
      </c>
      <c r="B960" s="680" t="s">
        <v>528</v>
      </c>
      <c r="C960" s="680">
        <v>2478</v>
      </c>
      <c r="D960" s="680" t="s">
        <v>52</v>
      </c>
      <c r="E960" s="680" t="s">
        <v>2991</v>
      </c>
      <c r="F960" s="680" t="s">
        <v>1011</v>
      </c>
      <c r="G960" s="680" t="s">
        <v>3149</v>
      </c>
      <c r="H960" s="680" t="s">
        <v>3102</v>
      </c>
      <c r="I960" s="680" t="s">
        <v>402</v>
      </c>
      <c r="J960" s="680" t="s">
        <v>1011</v>
      </c>
    </row>
    <row r="961" spans="1:10">
      <c r="A961" s="682">
        <v>30326872</v>
      </c>
      <c r="B961" s="680" t="s">
        <v>561</v>
      </c>
      <c r="C961" s="680">
        <v>46170</v>
      </c>
      <c r="D961" s="680" t="s">
        <v>52</v>
      </c>
      <c r="E961" s="680" t="s">
        <v>2978</v>
      </c>
      <c r="F961" s="680" t="s">
        <v>1011</v>
      </c>
      <c r="G961" s="680" t="s">
        <v>3150</v>
      </c>
      <c r="H961" s="680" t="s">
        <v>2741</v>
      </c>
      <c r="I961" s="680" t="s">
        <v>560</v>
      </c>
      <c r="J961" s="680" t="s">
        <v>1011</v>
      </c>
    </row>
    <row r="962" spans="1:10">
      <c r="A962" s="682">
        <v>40006583</v>
      </c>
      <c r="B962" s="680" t="s">
        <v>739</v>
      </c>
      <c r="C962" s="680">
        <v>76534</v>
      </c>
      <c r="D962" s="680" t="s">
        <v>52</v>
      </c>
      <c r="E962" s="680" t="s">
        <v>3010</v>
      </c>
      <c r="F962" s="680" t="s">
        <v>1011</v>
      </c>
      <c r="G962" s="680" t="s">
        <v>3151</v>
      </c>
      <c r="H962" s="680" t="s">
        <v>3106</v>
      </c>
      <c r="I962" s="680" t="s">
        <v>227</v>
      </c>
      <c r="J962" s="680" t="s">
        <v>55</v>
      </c>
    </row>
    <row r="963" spans="1:10">
      <c r="A963" s="682">
        <v>40001457</v>
      </c>
      <c r="B963" s="680" t="s">
        <v>1011</v>
      </c>
      <c r="C963" s="680">
        <v>256064</v>
      </c>
      <c r="D963" s="680" t="s">
        <v>52</v>
      </c>
      <c r="E963" s="680" t="s">
        <v>2978</v>
      </c>
      <c r="F963" s="680" t="s">
        <v>1011</v>
      </c>
      <c r="G963" s="680" t="s">
        <v>2555</v>
      </c>
      <c r="H963" s="680" t="s">
        <v>2995</v>
      </c>
      <c r="I963" s="680" t="s">
        <v>1011</v>
      </c>
      <c r="J963" s="680" t="s">
        <v>1011</v>
      </c>
    </row>
    <row r="964" spans="1:10">
      <c r="A964" s="682">
        <v>20176810</v>
      </c>
      <c r="B964" s="680" t="s">
        <v>739</v>
      </c>
      <c r="C964" s="680">
        <v>2902224</v>
      </c>
      <c r="D964" s="680" t="s">
        <v>52</v>
      </c>
      <c r="E964" s="680" t="s">
        <v>3931</v>
      </c>
      <c r="F964" s="680" t="s">
        <v>1011</v>
      </c>
      <c r="G964" s="680" t="s">
        <v>4472</v>
      </c>
      <c r="H964" s="680" t="s">
        <v>2995</v>
      </c>
      <c r="I964" s="680" t="s">
        <v>227</v>
      </c>
      <c r="J964" s="680" t="s">
        <v>55</v>
      </c>
    </row>
    <row r="965" spans="1:10">
      <c r="A965" s="682">
        <v>30131878</v>
      </c>
      <c r="B965" s="680" t="s">
        <v>1011</v>
      </c>
      <c r="C965" s="680">
        <v>4575402</v>
      </c>
      <c r="D965" s="680" t="s">
        <v>52</v>
      </c>
      <c r="E965" s="680" t="s">
        <v>3013</v>
      </c>
      <c r="F965" s="680" t="s">
        <v>1011</v>
      </c>
      <c r="G965" s="680" t="s">
        <v>3423</v>
      </c>
      <c r="H965" s="680" t="s">
        <v>2990</v>
      </c>
      <c r="I965" s="680" t="s">
        <v>1011</v>
      </c>
      <c r="J965" s="680" t="s">
        <v>55</v>
      </c>
    </row>
    <row r="966" spans="1:10">
      <c r="A966" s="682">
        <v>30437675</v>
      </c>
      <c r="B966" s="680" t="s">
        <v>739</v>
      </c>
      <c r="C966" s="680">
        <v>562607</v>
      </c>
      <c r="D966" s="680" t="s">
        <v>98</v>
      </c>
      <c r="E966" s="680" t="s">
        <v>2978</v>
      </c>
      <c r="F966" s="680" t="s">
        <v>1011</v>
      </c>
      <c r="G966" s="680" t="s">
        <v>264</v>
      </c>
      <c r="H966" s="680" t="s">
        <v>2988</v>
      </c>
      <c r="I966" s="680" t="s">
        <v>227</v>
      </c>
      <c r="J966" s="680" t="s">
        <v>55</v>
      </c>
    </row>
    <row r="967" spans="1:10">
      <c r="A967" s="682">
        <v>30485055</v>
      </c>
      <c r="B967" s="680" t="s">
        <v>1011</v>
      </c>
      <c r="C967" s="680">
        <v>307800</v>
      </c>
      <c r="D967" s="680" t="s">
        <v>52</v>
      </c>
      <c r="E967" s="680" t="s">
        <v>2978</v>
      </c>
      <c r="F967" s="680" t="s">
        <v>1011</v>
      </c>
      <c r="G967" s="680" t="s">
        <v>3155</v>
      </c>
      <c r="H967" s="680" t="s">
        <v>3075</v>
      </c>
      <c r="I967" s="680" t="s">
        <v>1011</v>
      </c>
      <c r="J967" s="680" t="s">
        <v>1011</v>
      </c>
    </row>
    <row r="968" spans="1:10">
      <c r="A968" s="682">
        <v>30126516</v>
      </c>
      <c r="B968" s="680" t="s">
        <v>439</v>
      </c>
      <c r="C968" s="680">
        <v>437077</v>
      </c>
      <c r="D968" s="680" t="s">
        <v>52</v>
      </c>
      <c r="E968" s="680" t="s">
        <v>2978</v>
      </c>
      <c r="F968" s="680" t="s">
        <v>1011</v>
      </c>
      <c r="G968" s="680" t="s">
        <v>3156</v>
      </c>
      <c r="H968" s="680" t="s">
        <v>2995</v>
      </c>
      <c r="I968" s="680" t="s">
        <v>402</v>
      </c>
      <c r="J968" s="680" t="s">
        <v>1011</v>
      </c>
    </row>
    <row r="969" spans="1:10">
      <c r="A969" s="682">
        <v>30115547</v>
      </c>
      <c r="B969" s="680" t="s">
        <v>1011</v>
      </c>
      <c r="C969" s="680">
        <v>29015689</v>
      </c>
      <c r="D969" s="680" t="s">
        <v>52</v>
      </c>
      <c r="E969" s="680" t="s">
        <v>3013</v>
      </c>
      <c r="F969" s="680" t="s">
        <v>1011</v>
      </c>
      <c r="G969" s="680" t="s">
        <v>3174</v>
      </c>
      <c r="H969" s="680" t="s">
        <v>2990</v>
      </c>
      <c r="I969" s="680" t="s">
        <v>1011</v>
      </c>
      <c r="J969" s="680" t="s">
        <v>55</v>
      </c>
    </row>
    <row r="970" spans="1:10">
      <c r="A970" s="682">
        <v>30350522</v>
      </c>
      <c r="B970" s="680" t="s">
        <v>403</v>
      </c>
      <c r="C970" s="680">
        <v>335965</v>
      </c>
      <c r="D970" s="680" t="s">
        <v>52</v>
      </c>
      <c r="E970" s="680" t="s">
        <v>3128</v>
      </c>
      <c r="F970" s="680" t="s">
        <v>1011</v>
      </c>
      <c r="G970" s="680" t="s">
        <v>3138</v>
      </c>
      <c r="H970" s="680" t="s">
        <v>3102</v>
      </c>
      <c r="I970" s="680" t="s">
        <v>402</v>
      </c>
      <c r="J970" s="680" t="s">
        <v>55</v>
      </c>
    </row>
    <row r="971" spans="1:10">
      <c r="A971" s="682">
        <v>40005526</v>
      </c>
      <c r="B971" s="680" t="s">
        <v>427</v>
      </c>
      <c r="C971" s="680">
        <v>82200</v>
      </c>
      <c r="D971" s="680" t="s">
        <v>52</v>
      </c>
      <c r="E971" s="680" t="s">
        <v>2978</v>
      </c>
      <c r="F971" s="680" t="s">
        <v>1011</v>
      </c>
      <c r="G971" s="680" t="s">
        <v>3368</v>
      </c>
      <c r="H971" s="680" t="s">
        <v>2995</v>
      </c>
      <c r="I971" s="680" t="s">
        <v>402</v>
      </c>
      <c r="J971" s="680" t="s">
        <v>1011</v>
      </c>
    </row>
    <row r="972" spans="1:10">
      <c r="A972" s="682">
        <v>30083769</v>
      </c>
      <c r="B972" s="680" t="s">
        <v>1011</v>
      </c>
      <c r="C972" s="680">
        <v>26357975</v>
      </c>
      <c r="D972" s="680" t="s">
        <v>52</v>
      </c>
      <c r="E972" s="680" t="s">
        <v>3027</v>
      </c>
      <c r="F972" s="680" t="s">
        <v>1011</v>
      </c>
      <c r="G972" s="680" t="s">
        <v>4544</v>
      </c>
      <c r="H972" s="680" t="s">
        <v>2995</v>
      </c>
      <c r="I972" s="680" t="s">
        <v>1011</v>
      </c>
      <c r="J972" s="680" t="s">
        <v>55</v>
      </c>
    </row>
    <row r="973" spans="1:10">
      <c r="A973" s="682">
        <v>30126279</v>
      </c>
      <c r="B973" s="680" t="s">
        <v>50</v>
      </c>
      <c r="C973" s="680">
        <v>1909220</v>
      </c>
      <c r="D973" s="680" t="s">
        <v>52</v>
      </c>
      <c r="E973" s="680" t="s">
        <v>2978</v>
      </c>
      <c r="F973" s="680" t="s">
        <v>1011</v>
      </c>
      <c r="G973" s="680" t="s">
        <v>4248</v>
      </c>
      <c r="H973" s="680" t="s">
        <v>2995</v>
      </c>
      <c r="I973" s="680" t="s">
        <v>50</v>
      </c>
      <c r="J973" s="680" t="s">
        <v>55</v>
      </c>
    </row>
    <row r="974" spans="1:10">
      <c r="A974" s="682">
        <v>40007471</v>
      </c>
      <c r="B974" s="680" t="s">
        <v>420</v>
      </c>
      <c r="C974" s="680">
        <v>823000</v>
      </c>
      <c r="D974" s="680" t="s">
        <v>52</v>
      </c>
      <c r="E974" s="680" t="s">
        <v>2978</v>
      </c>
      <c r="F974" s="680" t="s">
        <v>1011</v>
      </c>
      <c r="G974" s="680" t="s">
        <v>3152</v>
      </c>
      <c r="H974" s="680" t="s">
        <v>2988</v>
      </c>
      <c r="I974" s="680" t="s">
        <v>402</v>
      </c>
      <c r="J974" s="680" t="s">
        <v>1011</v>
      </c>
    </row>
    <row r="975" spans="1:10">
      <c r="A975" s="682">
        <v>40003741</v>
      </c>
      <c r="B975" s="680" t="s">
        <v>1011</v>
      </c>
      <c r="C975" s="680">
        <v>1373700</v>
      </c>
      <c r="D975" s="680" t="s">
        <v>52</v>
      </c>
      <c r="E975" s="680" t="s">
        <v>3027</v>
      </c>
      <c r="F975" s="680" t="s">
        <v>1011</v>
      </c>
      <c r="G975" s="680" t="s">
        <v>3153</v>
      </c>
      <c r="H975" s="680" t="s">
        <v>2980</v>
      </c>
      <c r="I975" s="680" t="s">
        <v>402</v>
      </c>
      <c r="J975" s="680" t="s">
        <v>1011</v>
      </c>
    </row>
    <row r="976" spans="1:10">
      <c r="A976" s="682">
        <v>30342673</v>
      </c>
      <c r="B976" s="680" t="s">
        <v>561</v>
      </c>
      <c r="C976" s="680">
        <v>9788091</v>
      </c>
      <c r="D976" s="680" t="s">
        <v>52</v>
      </c>
      <c r="E976" s="680" t="s">
        <v>2978</v>
      </c>
      <c r="F976" s="680" t="s">
        <v>1011</v>
      </c>
      <c r="G976" s="680" t="s">
        <v>3154</v>
      </c>
      <c r="H976" s="680" t="s">
        <v>2988</v>
      </c>
      <c r="I976" s="680" t="s">
        <v>560</v>
      </c>
      <c r="J976" s="680" t="s">
        <v>55</v>
      </c>
    </row>
    <row r="977" spans="1:10">
      <c r="A977" s="682">
        <v>30135630</v>
      </c>
      <c r="B977" s="680" t="s">
        <v>490</v>
      </c>
      <c r="C977" s="680">
        <v>1165959</v>
      </c>
      <c r="D977" s="680" t="s">
        <v>52</v>
      </c>
      <c r="E977" s="680" t="s">
        <v>2978</v>
      </c>
      <c r="F977" s="680" t="s">
        <v>1011</v>
      </c>
      <c r="G977" s="680" t="s">
        <v>498</v>
      </c>
      <c r="H977" s="680" t="s">
        <v>2995</v>
      </c>
      <c r="I977" s="680" t="s">
        <v>402</v>
      </c>
      <c r="J977" s="680" t="s">
        <v>142</v>
      </c>
    </row>
    <row r="978" spans="1:10">
      <c r="A978" s="682">
        <v>30110267</v>
      </c>
      <c r="B978" s="680" t="s">
        <v>1011</v>
      </c>
      <c r="C978" s="680">
        <v>1932272</v>
      </c>
      <c r="D978" s="680" t="s">
        <v>98</v>
      </c>
      <c r="E978" s="680" t="s">
        <v>3013</v>
      </c>
      <c r="F978" s="680" t="s">
        <v>1011</v>
      </c>
      <c r="G978" s="680" t="s">
        <v>3161</v>
      </c>
      <c r="H978" s="680" t="s">
        <v>2988</v>
      </c>
      <c r="I978" s="680" t="s">
        <v>1011</v>
      </c>
      <c r="J978" s="680" t="s">
        <v>263</v>
      </c>
    </row>
    <row r="979" spans="1:10">
      <c r="A979" s="682">
        <v>30116443</v>
      </c>
      <c r="B979" s="680" t="s">
        <v>739</v>
      </c>
      <c r="C979" s="680">
        <v>7050986</v>
      </c>
      <c r="D979" s="680" t="s">
        <v>52</v>
      </c>
      <c r="E979" s="680" t="s">
        <v>3162</v>
      </c>
      <c r="F979" s="680" t="s">
        <v>1011</v>
      </c>
      <c r="G979" s="680" t="s">
        <v>3163</v>
      </c>
      <c r="H979" s="680" t="s">
        <v>2995</v>
      </c>
      <c r="I979" s="680" t="s">
        <v>227</v>
      </c>
      <c r="J979" s="680" t="s">
        <v>55</v>
      </c>
    </row>
    <row r="980" spans="1:10">
      <c r="A980" s="682">
        <v>40003083</v>
      </c>
      <c r="B980" s="680" t="s">
        <v>3019</v>
      </c>
      <c r="C980" s="680">
        <v>93000</v>
      </c>
      <c r="D980" s="680" t="s">
        <v>52</v>
      </c>
      <c r="E980" s="680" t="s">
        <v>4700</v>
      </c>
      <c r="F980" s="680" t="s">
        <v>1011</v>
      </c>
      <c r="G980" s="680" t="s">
        <v>3165</v>
      </c>
      <c r="H980" s="680" t="s">
        <v>2980</v>
      </c>
      <c r="I980" s="680" t="s">
        <v>402</v>
      </c>
      <c r="J980" s="680" t="s">
        <v>1011</v>
      </c>
    </row>
    <row r="981" spans="1:10">
      <c r="A981" s="682">
        <v>30078077</v>
      </c>
      <c r="B981" s="680" t="s">
        <v>576</v>
      </c>
      <c r="C981" s="680">
        <v>15579886</v>
      </c>
      <c r="D981" s="680" t="s">
        <v>52</v>
      </c>
      <c r="E981" s="680" t="s">
        <v>3076</v>
      </c>
      <c r="F981" s="680" t="s">
        <v>1011</v>
      </c>
      <c r="G981" s="680" t="s">
        <v>4453</v>
      </c>
      <c r="H981" s="680" t="s">
        <v>3102</v>
      </c>
      <c r="I981" s="680" t="s">
        <v>560</v>
      </c>
      <c r="J981" s="680" t="s">
        <v>55</v>
      </c>
    </row>
    <row r="982" spans="1:10">
      <c r="A982" s="682">
        <v>30124377</v>
      </c>
      <c r="B982" s="680" t="s">
        <v>167</v>
      </c>
      <c r="C982" s="680">
        <v>293030</v>
      </c>
      <c r="D982" s="680" t="s">
        <v>52</v>
      </c>
      <c r="E982" s="680" t="s">
        <v>2978</v>
      </c>
      <c r="F982" s="680" t="s">
        <v>1011</v>
      </c>
      <c r="G982" s="680" t="s">
        <v>3168</v>
      </c>
      <c r="H982" s="680" t="s">
        <v>2982</v>
      </c>
      <c r="I982" s="680" t="s">
        <v>50</v>
      </c>
      <c r="J982" s="680" t="s">
        <v>1011</v>
      </c>
    </row>
    <row r="983" spans="1:10">
      <c r="A983" s="682">
        <v>40001041</v>
      </c>
      <c r="B983" s="680" t="s">
        <v>1011</v>
      </c>
      <c r="C983" s="680">
        <v>461700</v>
      </c>
      <c r="D983" s="680" t="s">
        <v>52</v>
      </c>
      <c r="E983" s="680" t="s">
        <v>2978</v>
      </c>
      <c r="F983" s="680" t="s">
        <v>1011</v>
      </c>
      <c r="G983" s="680" t="s">
        <v>3169</v>
      </c>
      <c r="H983" s="680" t="s">
        <v>2980</v>
      </c>
      <c r="I983" s="680" t="s">
        <v>50</v>
      </c>
      <c r="J983" s="680" t="s">
        <v>1011</v>
      </c>
    </row>
    <row r="984" spans="1:10">
      <c r="A984" s="682">
        <v>30101055</v>
      </c>
      <c r="B984" s="680" t="s">
        <v>427</v>
      </c>
      <c r="C984" s="680">
        <v>5491909</v>
      </c>
      <c r="D984" s="680" t="s">
        <v>52</v>
      </c>
      <c r="E984" s="680" t="s">
        <v>2978</v>
      </c>
      <c r="F984" s="680" t="s">
        <v>1011</v>
      </c>
      <c r="G984" s="680" t="s">
        <v>3170</v>
      </c>
      <c r="H984" s="680" t="s">
        <v>2988</v>
      </c>
      <c r="I984" s="680" t="s">
        <v>402</v>
      </c>
      <c r="J984" s="680" t="s">
        <v>1011</v>
      </c>
    </row>
    <row r="985" spans="1:10">
      <c r="A985" s="682">
        <v>30486106</v>
      </c>
      <c r="B985" s="680" t="s">
        <v>427</v>
      </c>
      <c r="C985" s="680">
        <v>313443</v>
      </c>
      <c r="D985" s="680" t="s">
        <v>52</v>
      </c>
      <c r="E985" s="680" t="s">
        <v>2978</v>
      </c>
      <c r="F985" s="680" t="s">
        <v>1011</v>
      </c>
      <c r="G985" s="680" t="s">
        <v>3172</v>
      </c>
      <c r="H985" s="680" t="s">
        <v>2995</v>
      </c>
      <c r="I985" s="680" t="s">
        <v>402</v>
      </c>
      <c r="J985" s="680" t="s">
        <v>1011</v>
      </c>
    </row>
    <row r="986" spans="1:10">
      <c r="A986" s="682">
        <v>30352380</v>
      </c>
      <c r="B986" s="680" t="s">
        <v>480</v>
      </c>
      <c r="C986" s="680">
        <v>2699437</v>
      </c>
      <c r="D986" s="680" t="s">
        <v>52</v>
      </c>
      <c r="E986" s="680" t="s">
        <v>3038</v>
      </c>
      <c r="F986" s="680" t="s">
        <v>1011</v>
      </c>
      <c r="G986" s="680" t="s">
        <v>3175</v>
      </c>
      <c r="H986" s="680" t="s">
        <v>2990</v>
      </c>
      <c r="I986" s="680" t="s">
        <v>402</v>
      </c>
      <c r="J986" s="680" t="s">
        <v>55</v>
      </c>
    </row>
    <row r="987" spans="1:10">
      <c r="A987" s="682">
        <v>30137152</v>
      </c>
      <c r="B987" s="680" t="s">
        <v>1011</v>
      </c>
      <c r="C987" s="680">
        <v>247558</v>
      </c>
      <c r="D987" s="680" t="s">
        <v>52</v>
      </c>
      <c r="E987" s="680" t="s">
        <v>2978</v>
      </c>
      <c r="F987" s="680" t="s">
        <v>1011</v>
      </c>
      <c r="G987" s="680" t="s">
        <v>3176</v>
      </c>
      <c r="H987" s="680" t="s">
        <v>2806</v>
      </c>
      <c r="I987" s="680" t="s">
        <v>1011</v>
      </c>
      <c r="J987" s="680" t="s">
        <v>1011</v>
      </c>
    </row>
    <row r="988" spans="1:10">
      <c r="A988" s="682">
        <v>30462950</v>
      </c>
      <c r="B988" s="680" t="s">
        <v>50</v>
      </c>
      <c r="C988" s="680">
        <v>161670</v>
      </c>
      <c r="D988" s="680" t="s">
        <v>98</v>
      </c>
      <c r="E988" s="680" t="s">
        <v>3056</v>
      </c>
      <c r="F988" s="680" t="s">
        <v>1011</v>
      </c>
      <c r="G988" s="680" t="s">
        <v>3177</v>
      </c>
      <c r="H988" s="680" t="s">
        <v>2988</v>
      </c>
      <c r="I988" s="680" t="s">
        <v>50</v>
      </c>
      <c r="J988" s="680" t="s">
        <v>1011</v>
      </c>
    </row>
    <row r="989" spans="1:10">
      <c r="A989" s="682">
        <v>30481304</v>
      </c>
      <c r="B989" s="680" t="s">
        <v>739</v>
      </c>
      <c r="C989" s="680">
        <v>597291</v>
      </c>
      <c r="D989" s="680" t="s">
        <v>52</v>
      </c>
      <c r="E989" s="680" t="s">
        <v>2978</v>
      </c>
      <c r="F989" s="680" t="s">
        <v>1011</v>
      </c>
      <c r="G989" s="680" t="s">
        <v>3157</v>
      </c>
      <c r="H989" s="680" t="s">
        <v>3024</v>
      </c>
      <c r="I989" s="680" t="s">
        <v>227</v>
      </c>
      <c r="J989" s="680" t="s">
        <v>55</v>
      </c>
    </row>
    <row r="990" spans="1:10">
      <c r="A990" s="682">
        <v>40006648</v>
      </c>
      <c r="B990" s="680" t="s">
        <v>420</v>
      </c>
      <c r="C990" s="680">
        <v>2600</v>
      </c>
      <c r="D990" s="680" t="s">
        <v>98</v>
      </c>
      <c r="E990" s="680" t="s">
        <v>2991</v>
      </c>
      <c r="F990" s="680" t="s">
        <v>1011</v>
      </c>
      <c r="G990" s="680" t="s">
        <v>3166</v>
      </c>
      <c r="H990" s="680" t="s">
        <v>3113</v>
      </c>
      <c r="I990" s="680" t="s">
        <v>402</v>
      </c>
      <c r="J990" s="680" t="s">
        <v>1011</v>
      </c>
    </row>
    <row r="991" spans="1:10">
      <c r="A991" s="682">
        <v>40007293</v>
      </c>
      <c r="B991" s="680" t="s">
        <v>339</v>
      </c>
      <c r="C991" s="680">
        <v>25000</v>
      </c>
      <c r="D991" s="680" t="s">
        <v>52</v>
      </c>
      <c r="E991" s="680" t="s">
        <v>2978</v>
      </c>
      <c r="F991" s="680" t="s">
        <v>1011</v>
      </c>
      <c r="G991" s="680" t="s">
        <v>3167</v>
      </c>
      <c r="H991" s="680" t="s">
        <v>2995</v>
      </c>
      <c r="I991" s="680" t="s">
        <v>227</v>
      </c>
      <c r="J991" s="680" t="s">
        <v>1011</v>
      </c>
    </row>
    <row r="992" spans="1:10">
      <c r="A992" s="682">
        <v>40002212</v>
      </c>
      <c r="B992" s="680" t="s">
        <v>284</v>
      </c>
      <c r="C992" s="680">
        <v>42065</v>
      </c>
      <c r="D992" s="680" t="s">
        <v>52</v>
      </c>
      <c r="E992" s="680" t="s">
        <v>2978</v>
      </c>
      <c r="F992" s="680" t="s">
        <v>1011</v>
      </c>
      <c r="G992" s="680" t="s">
        <v>3181</v>
      </c>
      <c r="H992" s="680" t="s">
        <v>3002</v>
      </c>
      <c r="I992" s="680" t="s">
        <v>227</v>
      </c>
      <c r="J992" s="680" t="s">
        <v>1011</v>
      </c>
    </row>
    <row r="993" spans="1:10">
      <c r="A993" s="682">
        <v>30080922</v>
      </c>
      <c r="B993" s="680" t="s">
        <v>739</v>
      </c>
      <c r="C993" s="680">
        <v>23524</v>
      </c>
      <c r="D993" s="680" t="s">
        <v>98</v>
      </c>
      <c r="E993" s="680" t="s">
        <v>2978</v>
      </c>
      <c r="F993" s="680" t="s">
        <v>1011</v>
      </c>
      <c r="G993" s="680" t="s">
        <v>3173</v>
      </c>
      <c r="H993" s="680" t="s">
        <v>2995</v>
      </c>
      <c r="I993" s="680" t="s">
        <v>227</v>
      </c>
      <c r="J993" s="680" t="s">
        <v>55</v>
      </c>
    </row>
    <row r="994" spans="1:10">
      <c r="A994" s="682">
        <v>30465984</v>
      </c>
      <c r="B994" s="680" t="s">
        <v>876</v>
      </c>
      <c r="C994" s="680">
        <v>1655604</v>
      </c>
      <c r="D994" s="680" t="s">
        <v>52</v>
      </c>
      <c r="E994" s="680" t="s">
        <v>2978</v>
      </c>
      <c r="F994" s="680" t="s">
        <v>1011</v>
      </c>
      <c r="G994" s="680" t="s">
        <v>3182</v>
      </c>
      <c r="H994" s="680" t="s">
        <v>3002</v>
      </c>
      <c r="I994" s="680" t="s">
        <v>227</v>
      </c>
      <c r="J994" s="680" t="s">
        <v>1011</v>
      </c>
    </row>
    <row r="995" spans="1:10">
      <c r="A995" s="682">
        <v>30484053</v>
      </c>
      <c r="B995" s="680" t="s">
        <v>1011</v>
      </c>
      <c r="C995" s="680">
        <v>227798</v>
      </c>
      <c r="D995" s="680" t="s">
        <v>52</v>
      </c>
      <c r="E995" s="680" t="s">
        <v>3056</v>
      </c>
      <c r="F995" s="680" t="s">
        <v>1011</v>
      </c>
      <c r="G995" s="680" t="s">
        <v>3183</v>
      </c>
      <c r="H995" s="680" t="s">
        <v>2980</v>
      </c>
      <c r="I995" s="680" t="s">
        <v>1011</v>
      </c>
      <c r="J995" s="680" t="s">
        <v>1011</v>
      </c>
    </row>
    <row r="996" spans="1:10">
      <c r="A996" s="682">
        <v>30466958</v>
      </c>
      <c r="B996" s="680" t="s">
        <v>420</v>
      </c>
      <c r="C996" s="680">
        <v>100803</v>
      </c>
      <c r="D996" s="680" t="s">
        <v>52</v>
      </c>
      <c r="E996" s="680" t="s">
        <v>4700</v>
      </c>
      <c r="F996" s="680" t="s">
        <v>1011</v>
      </c>
      <c r="G996" s="680" t="s">
        <v>4040</v>
      </c>
      <c r="H996" s="680" t="s">
        <v>2980</v>
      </c>
      <c r="I996" s="680" t="s">
        <v>402</v>
      </c>
      <c r="J996" s="680" t="s">
        <v>1011</v>
      </c>
    </row>
    <row r="997" spans="1:10">
      <c r="A997" s="682">
        <v>30134389</v>
      </c>
      <c r="B997" s="680" t="s">
        <v>167</v>
      </c>
      <c r="C997" s="680">
        <v>23366</v>
      </c>
      <c r="D997" s="680" t="s">
        <v>98</v>
      </c>
      <c r="E997" s="680" t="s">
        <v>3056</v>
      </c>
      <c r="F997" s="680" t="s">
        <v>1011</v>
      </c>
      <c r="G997" s="680" t="s">
        <v>3158</v>
      </c>
      <c r="H997" s="680" t="s">
        <v>2988</v>
      </c>
      <c r="I997" s="680" t="s">
        <v>50</v>
      </c>
      <c r="J997" s="680" t="s">
        <v>55</v>
      </c>
    </row>
    <row r="998" spans="1:10">
      <c r="A998" s="682">
        <v>40000032</v>
      </c>
      <c r="B998" s="680" t="s">
        <v>420</v>
      </c>
      <c r="C998" s="680">
        <v>88690</v>
      </c>
      <c r="D998" s="680" t="s">
        <v>52</v>
      </c>
      <c r="E998" s="680" t="s">
        <v>2978</v>
      </c>
      <c r="F998" s="680" t="s">
        <v>1011</v>
      </c>
      <c r="G998" s="680" t="s">
        <v>3178</v>
      </c>
      <c r="H998" s="680" t="s">
        <v>2982</v>
      </c>
      <c r="I998" s="680" t="s">
        <v>402</v>
      </c>
      <c r="J998" s="680" t="s">
        <v>55</v>
      </c>
    </row>
    <row r="999" spans="1:10">
      <c r="A999" s="682">
        <v>40003627</v>
      </c>
      <c r="B999" s="680" t="s">
        <v>284</v>
      </c>
      <c r="C999" s="680">
        <v>275000</v>
      </c>
      <c r="D999" s="680" t="s">
        <v>52</v>
      </c>
      <c r="E999" s="680" t="s">
        <v>2978</v>
      </c>
      <c r="F999" s="680" t="s">
        <v>1011</v>
      </c>
      <c r="G999" s="680" t="s">
        <v>3179</v>
      </c>
      <c r="H999" s="680" t="s">
        <v>2980</v>
      </c>
      <c r="I999" s="680" t="s">
        <v>227</v>
      </c>
      <c r="J999" s="680" t="s">
        <v>1011</v>
      </c>
    </row>
    <row r="1000" spans="1:10">
      <c r="A1000" s="682">
        <v>40006808</v>
      </c>
      <c r="B1000" s="680" t="s">
        <v>528</v>
      </c>
      <c r="C1000" s="680">
        <v>1001</v>
      </c>
      <c r="D1000" s="680" t="s">
        <v>98</v>
      </c>
      <c r="E1000" s="680" t="s">
        <v>2991</v>
      </c>
      <c r="F1000" s="680" t="s">
        <v>1011</v>
      </c>
      <c r="G1000" s="680" t="s">
        <v>3180</v>
      </c>
      <c r="H1000" s="680" t="s">
        <v>2980</v>
      </c>
      <c r="I1000" s="680" t="s">
        <v>402</v>
      </c>
      <c r="J1000" s="680" t="s">
        <v>1011</v>
      </c>
    </row>
    <row r="1001" spans="1:10">
      <c r="A1001" s="682">
        <v>30352477</v>
      </c>
      <c r="B1001" s="680" t="s">
        <v>420</v>
      </c>
      <c r="C1001" s="680">
        <v>2975347</v>
      </c>
      <c r="D1001" s="680" t="s">
        <v>52</v>
      </c>
      <c r="E1001" s="680" t="s">
        <v>3038</v>
      </c>
      <c r="F1001" s="680" t="s">
        <v>1011</v>
      </c>
      <c r="G1001" s="680" t="s">
        <v>3821</v>
      </c>
      <c r="H1001" s="680" t="s">
        <v>2990</v>
      </c>
      <c r="I1001" s="680" t="s">
        <v>402</v>
      </c>
      <c r="J1001" s="680" t="s">
        <v>55</v>
      </c>
    </row>
    <row r="1002" spans="1:10">
      <c r="A1002" s="682">
        <v>40002263</v>
      </c>
      <c r="B1002" s="680" t="s">
        <v>355</v>
      </c>
      <c r="C1002" s="680">
        <v>223102</v>
      </c>
      <c r="D1002" s="680" t="s">
        <v>52</v>
      </c>
      <c r="E1002" s="680" t="s">
        <v>2978</v>
      </c>
      <c r="F1002" s="680" t="s">
        <v>1011</v>
      </c>
      <c r="G1002" s="680" t="s">
        <v>3186</v>
      </c>
      <c r="H1002" s="680" t="s">
        <v>2982</v>
      </c>
      <c r="I1002" s="680" t="s">
        <v>227</v>
      </c>
      <c r="J1002" s="680" t="s">
        <v>55</v>
      </c>
    </row>
    <row r="1003" spans="1:10">
      <c r="A1003" s="682">
        <v>40007195</v>
      </c>
      <c r="B1003" s="680" t="s">
        <v>183</v>
      </c>
      <c r="C1003" s="680">
        <v>60000</v>
      </c>
      <c r="D1003" s="680" t="s">
        <v>52</v>
      </c>
      <c r="E1003" s="680" t="s">
        <v>2978</v>
      </c>
      <c r="F1003" s="680" t="s">
        <v>1011</v>
      </c>
      <c r="G1003" s="680" t="s">
        <v>4536</v>
      </c>
      <c r="H1003" s="680" t="s">
        <v>2988</v>
      </c>
      <c r="I1003" s="680" t="s">
        <v>50</v>
      </c>
      <c r="J1003" s="680" t="s">
        <v>1011</v>
      </c>
    </row>
    <row r="1004" spans="1:10">
      <c r="A1004" s="682">
        <v>30486775</v>
      </c>
      <c r="B1004" s="680" t="s">
        <v>1011</v>
      </c>
      <c r="C1004" s="680">
        <v>48918</v>
      </c>
      <c r="D1004" s="680" t="s">
        <v>98</v>
      </c>
      <c r="E1004" s="680" t="s">
        <v>3474</v>
      </c>
      <c r="F1004" s="680" t="s">
        <v>1011</v>
      </c>
      <c r="G1004" s="680" t="s">
        <v>4537</v>
      </c>
      <c r="H1004" s="680" t="s">
        <v>2988</v>
      </c>
      <c r="I1004" s="680" t="s">
        <v>1011</v>
      </c>
      <c r="J1004" s="680" t="s">
        <v>1011</v>
      </c>
    </row>
    <row r="1005" spans="1:10">
      <c r="A1005" s="682">
        <v>40007392</v>
      </c>
      <c r="B1005" s="680" t="s">
        <v>739</v>
      </c>
      <c r="C1005" s="680">
        <v>40000</v>
      </c>
      <c r="D1005" s="680" t="s">
        <v>52</v>
      </c>
      <c r="E1005" s="680" t="s">
        <v>2991</v>
      </c>
      <c r="F1005" s="680" t="s">
        <v>1011</v>
      </c>
      <c r="G1005" s="680" t="s">
        <v>4538</v>
      </c>
      <c r="H1005" s="680" t="s">
        <v>2988</v>
      </c>
      <c r="I1005" s="680" t="s">
        <v>227</v>
      </c>
      <c r="J1005" s="680" t="s">
        <v>1011</v>
      </c>
    </row>
    <row r="1006" spans="1:10">
      <c r="A1006" s="682">
        <v>40007407</v>
      </c>
      <c r="B1006" s="680" t="s">
        <v>739</v>
      </c>
      <c r="C1006" s="680">
        <v>26000</v>
      </c>
      <c r="D1006" s="680" t="s">
        <v>52</v>
      </c>
      <c r="E1006" s="680" t="s">
        <v>2991</v>
      </c>
      <c r="F1006" s="680" t="s">
        <v>1011</v>
      </c>
      <c r="G1006" s="680" t="s">
        <v>4539</v>
      </c>
      <c r="H1006" s="680" t="s">
        <v>2995</v>
      </c>
      <c r="I1006" s="680" t="s">
        <v>227</v>
      </c>
      <c r="J1006" s="680" t="s">
        <v>1011</v>
      </c>
    </row>
    <row r="1007" spans="1:10">
      <c r="A1007" s="682">
        <v>40007476</v>
      </c>
      <c r="B1007" s="680" t="s">
        <v>227</v>
      </c>
      <c r="C1007" s="680">
        <v>359216</v>
      </c>
      <c r="D1007" s="680" t="s">
        <v>52</v>
      </c>
      <c r="E1007" s="680" t="s">
        <v>2978</v>
      </c>
      <c r="F1007" s="680" t="s">
        <v>1011</v>
      </c>
      <c r="G1007" s="680" t="s">
        <v>4540</v>
      </c>
      <c r="H1007" s="680" t="s">
        <v>2988</v>
      </c>
      <c r="I1007" s="680" t="s">
        <v>227</v>
      </c>
      <c r="J1007" s="680" t="s">
        <v>263</v>
      </c>
    </row>
    <row r="1008" spans="1:10">
      <c r="A1008" s="682">
        <v>30115466</v>
      </c>
      <c r="B1008" s="680" t="s">
        <v>355</v>
      </c>
      <c r="C1008" s="680">
        <v>274442</v>
      </c>
      <c r="D1008" s="680" t="s">
        <v>52</v>
      </c>
      <c r="E1008" s="680" t="s">
        <v>2978</v>
      </c>
      <c r="F1008" s="680" t="s">
        <v>1011</v>
      </c>
      <c r="G1008" s="680" t="s">
        <v>3863</v>
      </c>
      <c r="H1008" s="680" t="s">
        <v>2988</v>
      </c>
      <c r="I1008" s="680" t="s">
        <v>227</v>
      </c>
      <c r="J1008" s="680" t="s">
        <v>142</v>
      </c>
    </row>
    <row r="1009" spans="1:10">
      <c r="A1009" s="682">
        <v>40007198</v>
      </c>
      <c r="B1009" s="680" t="s">
        <v>183</v>
      </c>
      <c r="C1009" s="680">
        <v>90000</v>
      </c>
      <c r="D1009" s="680" t="s">
        <v>52</v>
      </c>
      <c r="E1009" s="680" t="s">
        <v>2978</v>
      </c>
      <c r="F1009" s="680" t="s">
        <v>1011</v>
      </c>
      <c r="G1009" s="680" t="s">
        <v>4541</v>
      </c>
      <c r="H1009" s="680" t="s">
        <v>2988</v>
      </c>
      <c r="I1009" s="680" t="s">
        <v>50</v>
      </c>
      <c r="J1009" s="680" t="s">
        <v>1011</v>
      </c>
    </row>
    <row r="1010" spans="1:10">
      <c r="A1010" s="682">
        <v>40007207</v>
      </c>
      <c r="B1010" s="680" t="s">
        <v>183</v>
      </c>
      <c r="C1010" s="680">
        <v>60000</v>
      </c>
      <c r="D1010" s="680" t="s">
        <v>52</v>
      </c>
      <c r="E1010" s="680" t="s">
        <v>2978</v>
      </c>
      <c r="F1010" s="680" t="s">
        <v>1011</v>
      </c>
      <c r="G1010" s="680" t="s">
        <v>4542</v>
      </c>
      <c r="H1010" s="680" t="s">
        <v>2988</v>
      </c>
      <c r="I1010" s="680" t="s">
        <v>50</v>
      </c>
      <c r="J1010" s="680" t="s">
        <v>1011</v>
      </c>
    </row>
    <row r="1011" spans="1:10">
      <c r="A1011" s="682">
        <v>40007305</v>
      </c>
      <c r="B1011" s="680" t="s">
        <v>339</v>
      </c>
      <c r="C1011" s="680">
        <v>63000</v>
      </c>
      <c r="D1011" s="680" t="s">
        <v>52</v>
      </c>
      <c r="E1011" s="680" t="s">
        <v>2978</v>
      </c>
      <c r="F1011" s="680" t="s">
        <v>1011</v>
      </c>
      <c r="G1011" s="680" t="s">
        <v>4543</v>
      </c>
      <c r="H1011" s="680" t="s">
        <v>2988</v>
      </c>
      <c r="I1011" s="680" t="s">
        <v>227</v>
      </c>
      <c r="J1011" s="680" t="s">
        <v>1011</v>
      </c>
    </row>
    <row r="1012" spans="1:10">
      <c r="A1012" s="682">
        <v>30465403</v>
      </c>
      <c r="B1012" s="680" t="s">
        <v>339</v>
      </c>
      <c r="C1012" s="680">
        <v>27413</v>
      </c>
      <c r="D1012" s="680" t="s">
        <v>98</v>
      </c>
      <c r="E1012" s="680" t="s">
        <v>2978</v>
      </c>
      <c r="F1012" s="680" t="s">
        <v>1011</v>
      </c>
      <c r="G1012" s="680" t="s">
        <v>3770</v>
      </c>
      <c r="H1012" s="680" t="s">
        <v>2988</v>
      </c>
      <c r="I1012" s="680" t="s">
        <v>227</v>
      </c>
      <c r="J1012" s="680" t="s">
        <v>1011</v>
      </c>
    </row>
    <row r="1013" spans="1:10">
      <c r="A1013" s="682">
        <v>40006329</v>
      </c>
      <c r="B1013" s="680" t="s">
        <v>468</v>
      </c>
      <c r="C1013" s="680">
        <v>30000</v>
      </c>
      <c r="D1013" s="680" t="s">
        <v>52</v>
      </c>
      <c r="E1013" s="680" t="s">
        <v>3080</v>
      </c>
      <c r="F1013" s="680" t="s">
        <v>1011</v>
      </c>
      <c r="G1013" s="680" t="s">
        <v>4555</v>
      </c>
      <c r="H1013" s="680" t="s">
        <v>2990</v>
      </c>
      <c r="I1013" s="680" t="s">
        <v>402</v>
      </c>
      <c r="J1013" s="680" t="s">
        <v>1011</v>
      </c>
    </row>
    <row r="1014" spans="1:10">
      <c r="A1014" s="682">
        <v>30427823</v>
      </c>
      <c r="B1014" s="680" t="s">
        <v>3019</v>
      </c>
      <c r="C1014" s="680">
        <v>224643</v>
      </c>
      <c r="D1014" s="680" t="s">
        <v>52</v>
      </c>
      <c r="E1014" s="680" t="s">
        <v>2978</v>
      </c>
      <c r="F1014" s="680" t="s">
        <v>1011</v>
      </c>
      <c r="G1014" s="680" t="s">
        <v>4496</v>
      </c>
      <c r="H1014" s="680" t="s">
        <v>3002</v>
      </c>
      <c r="I1014" s="680" t="s">
        <v>402</v>
      </c>
      <c r="J1014" s="680" t="s">
        <v>1011</v>
      </c>
    </row>
    <row r="1015" spans="1:10">
      <c r="A1015" s="682">
        <v>30131955</v>
      </c>
      <c r="B1015" s="680" t="s">
        <v>876</v>
      </c>
      <c r="C1015" s="680">
        <v>250606</v>
      </c>
      <c r="D1015" s="680" t="s">
        <v>98</v>
      </c>
      <c r="E1015" s="680" t="s">
        <v>3123</v>
      </c>
      <c r="F1015" s="680" t="s">
        <v>1011</v>
      </c>
      <c r="G1015" s="680" t="s">
        <v>4497</v>
      </c>
      <c r="H1015" s="680" t="s">
        <v>2988</v>
      </c>
      <c r="I1015" s="680" t="s">
        <v>227</v>
      </c>
      <c r="J1015" s="680" t="s">
        <v>1011</v>
      </c>
    </row>
    <row r="1016" spans="1:10">
      <c r="A1016" s="682">
        <v>40006189</v>
      </c>
      <c r="B1016" s="680" t="s">
        <v>490</v>
      </c>
      <c r="C1016" s="680">
        <v>7500</v>
      </c>
      <c r="D1016" s="680" t="s">
        <v>52</v>
      </c>
      <c r="E1016" s="680" t="s">
        <v>2991</v>
      </c>
      <c r="F1016" s="680" t="s">
        <v>1011</v>
      </c>
      <c r="G1016" s="680" t="s">
        <v>4498</v>
      </c>
      <c r="H1016" s="680" t="s">
        <v>2980</v>
      </c>
      <c r="I1016" s="680" t="s">
        <v>402</v>
      </c>
      <c r="J1016" s="680" t="s">
        <v>1011</v>
      </c>
    </row>
    <row r="1017" spans="1:10">
      <c r="A1017" s="682">
        <v>40006204</v>
      </c>
      <c r="B1017" s="680" t="s">
        <v>490</v>
      </c>
      <c r="C1017" s="680">
        <v>2000</v>
      </c>
      <c r="D1017" s="680" t="s">
        <v>52</v>
      </c>
      <c r="E1017" s="680" t="s">
        <v>2991</v>
      </c>
      <c r="F1017" s="680" t="s">
        <v>1011</v>
      </c>
      <c r="G1017" s="680" t="s">
        <v>4499</v>
      </c>
      <c r="H1017" s="680" t="s">
        <v>2980</v>
      </c>
      <c r="I1017" s="680" t="s">
        <v>402</v>
      </c>
      <c r="J1017" s="680" t="s">
        <v>1011</v>
      </c>
    </row>
    <row r="1018" spans="1:10">
      <c r="A1018" s="682">
        <v>40006792</v>
      </c>
      <c r="B1018" s="680" t="s">
        <v>528</v>
      </c>
      <c r="C1018" s="680">
        <v>1450</v>
      </c>
      <c r="D1018" s="680" t="s">
        <v>98</v>
      </c>
      <c r="E1018" s="680" t="s">
        <v>2991</v>
      </c>
      <c r="F1018" s="680" t="s">
        <v>1011</v>
      </c>
      <c r="G1018" s="680" t="s">
        <v>4500</v>
      </c>
      <c r="H1018" s="680" t="s">
        <v>3102</v>
      </c>
      <c r="I1018" s="680" t="s">
        <v>402</v>
      </c>
      <c r="J1018" s="680" t="s">
        <v>1011</v>
      </c>
    </row>
    <row r="1019" spans="1:10">
      <c r="A1019" s="682">
        <v>40007691</v>
      </c>
      <c r="B1019" s="680" t="s">
        <v>50</v>
      </c>
      <c r="C1019" s="680">
        <v>44000000</v>
      </c>
      <c r="D1019" s="680" t="s">
        <v>52</v>
      </c>
      <c r="E1019" s="680" t="s">
        <v>2991</v>
      </c>
      <c r="F1019" s="680" t="s">
        <v>1011</v>
      </c>
      <c r="G1019" s="680" t="s">
        <v>4501</v>
      </c>
      <c r="H1019" s="680" t="s">
        <v>3102</v>
      </c>
      <c r="I1019" s="680" t="s">
        <v>50</v>
      </c>
      <c r="J1019" s="680" t="s">
        <v>1011</v>
      </c>
    </row>
    <row r="1020" spans="1:10">
      <c r="A1020" s="682">
        <v>40006548</v>
      </c>
      <c r="B1020" s="680" t="s">
        <v>403</v>
      </c>
      <c r="C1020" s="680">
        <v>28500</v>
      </c>
      <c r="D1020" s="680" t="s">
        <v>52</v>
      </c>
      <c r="E1020" s="680" t="s">
        <v>3080</v>
      </c>
      <c r="F1020" s="680" t="s">
        <v>1011</v>
      </c>
      <c r="G1020" s="680" t="s">
        <v>4513</v>
      </c>
      <c r="H1020" s="680" t="s">
        <v>2995</v>
      </c>
      <c r="I1020" s="680" t="s">
        <v>402</v>
      </c>
      <c r="J1020" s="680" t="s">
        <v>1011</v>
      </c>
    </row>
    <row r="1021" spans="1:10">
      <c r="A1021" s="682">
        <v>30480365</v>
      </c>
      <c r="B1021" s="680" t="s">
        <v>1011</v>
      </c>
      <c r="C1021" s="680">
        <v>200000</v>
      </c>
      <c r="D1021" s="680" t="s">
        <v>52</v>
      </c>
      <c r="E1021" s="680" t="s">
        <v>2978</v>
      </c>
      <c r="F1021" s="680" t="s">
        <v>1011</v>
      </c>
      <c r="G1021" s="680" t="s">
        <v>4514</v>
      </c>
      <c r="H1021" s="680" t="s">
        <v>2741</v>
      </c>
      <c r="I1021" s="680" t="s">
        <v>1011</v>
      </c>
      <c r="J1021" s="680" t="s">
        <v>1011</v>
      </c>
    </row>
    <row r="1022" spans="1:10">
      <c r="A1022" s="682">
        <v>40009104</v>
      </c>
      <c r="B1022" s="680" t="s">
        <v>528</v>
      </c>
      <c r="C1022" s="680">
        <v>90000</v>
      </c>
      <c r="D1022" s="680" t="s">
        <v>52</v>
      </c>
      <c r="E1022" s="680" t="s">
        <v>2978</v>
      </c>
      <c r="F1022" s="680" t="s">
        <v>1011</v>
      </c>
      <c r="G1022" s="680" t="s">
        <v>4734</v>
      </c>
      <c r="H1022" s="680" t="s">
        <v>2990</v>
      </c>
      <c r="I1022" s="680" t="s">
        <v>402</v>
      </c>
      <c r="J1022" s="680" t="s">
        <v>1011</v>
      </c>
    </row>
    <row r="1023" spans="1:10">
      <c r="A1023" s="682">
        <v>30485153</v>
      </c>
      <c r="B1023" s="680" t="s">
        <v>468</v>
      </c>
      <c r="C1023" s="680">
        <v>12431</v>
      </c>
      <c r="D1023" s="680" t="s">
        <v>52</v>
      </c>
      <c r="E1023" s="680" t="s">
        <v>4545</v>
      </c>
      <c r="F1023" s="680" t="s">
        <v>1011</v>
      </c>
      <c r="G1023" s="680" t="s">
        <v>5013</v>
      </c>
      <c r="H1023" s="680" t="s">
        <v>2982</v>
      </c>
      <c r="I1023" s="680" t="s">
        <v>402</v>
      </c>
      <c r="J1023" s="680" t="s">
        <v>1011</v>
      </c>
    </row>
    <row r="1024" spans="1:10">
      <c r="A1024" s="682">
        <v>40003491</v>
      </c>
      <c r="B1024" s="680" t="s">
        <v>420</v>
      </c>
      <c r="C1024" s="680">
        <v>1050085</v>
      </c>
      <c r="D1024" s="680" t="s">
        <v>52</v>
      </c>
      <c r="E1024" s="680" t="s">
        <v>2984</v>
      </c>
      <c r="F1024" s="680" t="s">
        <v>1011</v>
      </c>
      <c r="G1024" s="680" t="s">
        <v>4546</v>
      </c>
      <c r="H1024" s="680" t="s">
        <v>2988</v>
      </c>
      <c r="I1024" s="680" t="s">
        <v>402</v>
      </c>
      <c r="J1024" s="680" t="s">
        <v>55</v>
      </c>
    </row>
    <row r="1025" spans="1:10">
      <c r="A1025" s="682">
        <v>30199272</v>
      </c>
      <c r="B1025" s="680" t="s">
        <v>739</v>
      </c>
      <c r="C1025" s="680">
        <v>1747614</v>
      </c>
      <c r="D1025" s="680" t="s">
        <v>52</v>
      </c>
      <c r="E1025" s="680" t="s">
        <v>2978</v>
      </c>
      <c r="F1025" s="680" t="s">
        <v>1011</v>
      </c>
      <c r="G1025" s="680" t="s">
        <v>4547</v>
      </c>
      <c r="H1025" s="680" t="s">
        <v>2995</v>
      </c>
      <c r="I1025" s="680" t="s">
        <v>227</v>
      </c>
      <c r="J1025" s="680" t="s">
        <v>55</v>
      </c>
    </row>
    <row r="1026" spans="1:10">
      <c r="A1026" s="682">
        <v>30485242</v>
      </c>
      <c r="B1026" s="680" t="s">
        <v>1011</v>
      </c>
      <c r="C1026" s="680">
        <v>305132</v>
      </c>
      <c r="D1026" s="680" t="s">
        <v>52</v>
      </c>
      <c r="E1026" s="680" t="s">
        <v>2978</v>
      </c>
      <c r="F1026" s="680" t="s">
        <v>1011</v>
      </c>
      <c r="G1026" s="680" t="s">
        <v>4529</v>
      </c>
      <c r="H1026" s="680" t="s">
        <v>2741</v>
      </c>
      <c r="I1026" s="680" t="s">
        <v>560</v>
      </c>
      <c r="J1026" s="680" t="s">
        <v>1011</v>
      </c>
    </row>
    <row r="1027" spans="1:10">
      <c r="A1027" s="682">
        <v>30358322</v>
      </c>
      <c r="B1027" s="680" t="s">
        <v>148</v>
      </c>
      <c r="C1027" s="680">
        <v>51534</v>
      </c>
      <c r="D1027" s="680" t="s">
        <v>52</v>
      </c>
      <c r="E1027" s="680" t="s">
        <v>2978</v>
      </c>
      <c r="F1027" s="680" t="s">
        <v>1011</v>
      </c>
      <c r="G1027" s="680" t="s">
        <v>4556</v>
      </c>
      <c r="H1027" s="680" t="s">
        <v>3002</v>
      </c>
      <c r="I1027" s="680" t="s">
        <v>50</v>
      </c>
      <c r="J1027" s="680" t="s">
        <v>1011</v>
      </c>
    </row>
    <row r="1028" spans="1:10">
      <c r="A1028" s="682">
        <v>30087304</v>
      </c>
      <c r="B1028" s="680" t="s">
        <v>876</v>
      </c>
      <c r="C1028" s="680">
        <v>513097941</v>
      </c>
      <c r="D1028" s="680" t="s">
        <v>52</v>
      </c>
      <c r="E1028" s="680" t="s">
        <v>3076</v>
      </c>
      <c r="F1028" s="680" t="s">
        <v>1011</v>
      </c>
      <c r="G1028" s="680" t="s">
        <v>3373</v>
      </c>
      <c r="H1028" s="680" t="s">
        <v>2995</v>
      </c>
      <c r="I1028" s="680" t="s">
        <v>227</v>
      </c>
      <c r="J1028" s="680" t="s">
        <v>1011</v>
      </c>
    </row>
    <row r="1029" spans="1:10">
      <c r="A1029" s="682">
        <v>40000775</v>
      </c>
      <c r="B1029" s="680" t="s">
        <v>439</v>
      </c>
      <c r="C1029" s="680">
        <v>447721</v>
      </c>
      <c r="D1029" s="680" t="s">
        <v>52</v>
      </c>
      <c r="E1029" s="680" t="s">
        <v>2978</v>
      </c>
      <c r="F1029" s="680" t="s">
        <v>1011</v>
      </c>
      <c r="G1029" s="680" t="s">
        <v>4515</v>
      </c>
      <c r="H1029" s="680" t="s">
        <v>2995</v>
      </c>
      <c r="I1029" s="680" t="s">
        <v>402</v>
      </c>
      <c r="J1029" s="680" t="s">
        <v>1011</v>
      </c>
    </row>
    <row r="1030" spans="1:10">
      <c r="A1030" s="682">
        <v>40005762</v>
      </c>
      <c r="B1030" s="680" t="s">
        <v>588</v>
      </c>
      <c r="C1030" s="680">
        <v>4000000</v>
      </c>
      <c r="D1030" s="680" t="s">
        <v>52</v>
      </c>
      <c r="E1030" s="680" t="s">
        <v>2991</v>
      </c>
      <c r="F1030" s="680" t="s">
        <v>1011</v>
      </c>
      <c r="G1030" s="680" t="s">
        <v>4516</v>
      </c>
      <c r="H1030" s="680" t="s">
        <v>3113</v>
      </c>
      <c r="I1030" s="680" t="s">
        <v>560</v>
      </c>
      <c r="J1030" s="680" t="s">
        <v>1011</v>
      </c>
    </row>
    <row r="1031" spans="1:10">
      <c r="A1031" s="682">
        <v>40008510</v>
      </c>
      <c r="B1031" s="680" t="s">
        <v>148</v>
      </c>
      <c r="C1031" s="680">
        <v>35546</v>
      </c>
      <c r="D1031" s="680" t="s">
        <v>52</v>
      </c>
      <c r="E1031" s="680" t="s">
        <v>2991</v>
      </c>
      <c r="F1031" s="680" t="s">
        <v>1011</v>
      </c>
      <c r="G1031" s="680" t="s">
        <v>4517</v>
      </c>
      <c r="H1031" s="680" t="s">
        <v>3113</v>
      </c>
      <c r="I1031" s="680" t="s">
        <v>50</v>
      </c>
      <c r="J1031" s="680" t="s">
        <v>1011</v>
      </c>
    </row>
    <row r="1032" spans="1:10">
      <c r="A1032" s="682">
        <v>30066636</v>
      </c>
      <c r="B1032" s="680" t="s">
        <v>876</v>
      </c>
      <c r="C1032" s="680">
        <v>2313825</v>
      </c>
      <c r="D1032" s="680" t="s">
        <v>52</v>
      </c>
      <c r="E1032" s="680" t="s">
        <v>2978</v>
      </c>
      <c r="F1032" s="680" t="s">
        <v>1011</v>
      </c>
      <c r="G1032" s="680" t="s">
        <v>4557</v>
      </c>
      <c r="H1032" s="680" t="s">
        <v>2995</v>
      </c>
      <c r="I1032" s="680" t="s">
        <v>227</v>
      </c>
      <c r="J1032" s="680" t="s">
        <v>55</v>
      </c>
    </row>
    <row r="1033" spans="1:10">
      <c r="A1033" s="682">
        <v>30083300</v>
      </c>
      <c r="B1033" s="680" t="s">
        <v>1011</v>
      </c>
      <c r="C1033" s="680">
        <v>82737011</v>
      </c>
      <c r="D1033" s="680" t="s">
        <v>52</v>
      </c>
      <c r="E1033" s="680" t="s">
        <v>3076</v>
      </c>
      <c r="F1033" s="680" t="s">
        <v>1011</v>
      </c>
      <c r="G1033" s="680" t="s">
        <v>4385</v>
      </c>
      <c r="H1033" s="680" t="s">
        <v>3102</v>
      </c>
      <c r="I1033" s="680" t="s">
        <v>402</v>
      </c>
      <c r="J1033" s="680" t="s">
        <v>55</v>
      </c>
    </row>
    <row r="1034" spans="1:10">
      <c r="A1034" s="682">
        <v>40007686</v>
      </c>
      <c r="B1034" s="680" t="s">
        <v>50</v>
      </c>
      <c r="C1034" s="680">
        <v>1700000</v>
      </c>
      <c r="D1034" s="680" t="s">
        <v>52</v>
      </c>
      <c r="E1034" s="680" t="s">
        <v>2991</v>
      </c>
      <c r="F1034" s="680" t="s">
        <v>1011</v>
      </c>
      <c r="G1034" s="680" t="s">
        <v>4089</v>
      </c>
      <c r="H1034" s="680" t="s">
        <v>3106</v>
      </c>
      <c r="I1034" s="680" t="s">
        <v>50</v>
      </c>
      <c r="J1034" s="680" t="s">
        <v>1011</v>
      </c>
    </row>
    <row r="1035" spans="1:10">
      <c r="A1035" s="682">
        <v>30069070</v>
      </c>
      <c r="B1035" s="680" t="s">
        <v>1011</v>
      </c>
      <c r="C1035" s="680">
        <v>183991</v>
      </c>
      <c r="D1035" s="680" t="s">
        <v>52</v>
      </c>
      <c r="E1035" s="680" t="s">
        <v>3013</v>
      </c>
      <c r="F1035" s="680" t="s">
        <v>1011</v>
      </c>
      <c r="G1035" s="680" t="s">
        <v>4270</v>
      </c>
      <c r="H1035" s="680" t="s">
        <v>2990</v>
      </c>
      <c r="I1035" s="680" t="s">
        <v>1011</v>
      </c>
      <c r="J1035" s="680" t="s">
        <v>55</v>
      </c>
    </row>
    <row r="1036" spans="1:10">
      <c r="A1036" s="682">
        <v>30480722</v>
      </c>
      <c r="B1036" s="680" t="s">
        <v>502</v>
      </c>
      <c r="C1036" s="680">
        <v>513000</v>
      </c>
      <c r="D1036" s="680" t="s">
        <v>52</v>
      </c>
      <c r="E1036" s="680" t="s">
        <v>2978</v>
      </c>
      <c r="F1036" s="680" t="s">
        <v>1011</v>
      </c>
      <c r="G1036" s="680" t="s">
        <v>4549</v>
      </c>
      <c r="H1036" s="680" t="s">
        <v>2995</v>
      </c>
      <c r="I1036" s="680" t="s">
        <v>402</v>
      </c>
      <c r="J1036" s="680" t="s">
        <v>1011</v>
      </c>
    </row>
    <row r="1037" spans="1:10">
      <c r="A1037" s="682">
        <v>30458997</v>
      </c>
      <c r="B1037" s="680" t="s">
        <v>739</v>
      </c>
      <c r="C1037" s="680">
        <v>53891</v>
      </c>
      <c r="D1037" s="680" t="s">
        <v>98</v>
      </c>
      <c r="E1037" s="680" t="s">
        <v>3056</v>
      </c>
      <c r="F1037" s="680" t="s">
        <v>1011</v>
      </c>
      <c r="G1037" s="680" t="s">
        <v>4550</v>
      </c>
      <c r="H1037" s="680" t="s">
        <v>2988</v>
      </c>
      <c r="I1037" s="680" t="s">
        <v>227</v>
      </c>
      <c r="J1037" s="680" t="s">
        <v>1011</v>
      </c>
    </row>
    <row r="1038" spans="1:10">
      <c r="A1038" s="682">
        <v>30468387</v>
      </c>
      <c r="B1038" s="680" t="s">
        <v>1011</v>
      </c>
      <c r="C1038" s="680">
        <v>190995</v>
      </c>
      <c r="D1038" s="680" t="s">
        <v>52</v>
      </c>
      <c r="E1038" s="680" t="s">
        <v>2978</v>
      </c>
      <c r="F1038" s="680" t="s">
        <v>1011</v>
      </c>
      <c r="G1038" s="680" t="s">
        <v>4551</v>
      </c>
      <c r="H1038" s="680" t="s">
        <v>2995</v>
      </c>
      <c r="I1038" s="680" t="s">
        <v>1011</v>
      </c>
      <c r="J1038" s="680" t="s">
        <v>1011</v>
      </c>
    </row>
    <row r="1039" spans="1:10">
      <c r="A1039" s="682">
        <v>30127679</v>
      </c>
      <c r="B1039" s="680" t="s">
        <v>1011</v>
      </c>
      <c r="C1039" s="680">
        <v>4572196</v>
      </c>
      <c r="D1039" s="680" t="s">
        <v>52</v>
      </c>
      <c r="E1039" s="680" t="s">
        <v>3013</v>
      </c>
      <c r="F1039" s="680" t="s">
        <v>1011</v>
      </c>
      <c r="G1039" s="680" t="s">
        <v>3566</v>
      </c>
      <c r="H1039" s="680" t="s">
        <v>2990</v>
      </c>
      <c r="I1039" s="680" t="s">
        <v>1011</v>
      </c>
      <c r="J1039" s="680" t="s">
        <v>263</v>
      </c>
    </row>
    <row r="1040" spans="1:10">
      <c r="A1040" s="682">
        <v>20080167</v>
      </c>
      <c r="B1040" s="680" t="s">
        <v>1011</v>
      </c>
      <c r="C1040" s="680">
        <v>31137130</v>
      </c>
      <c r="D1040" s="680" t="s">
        <v>52</v>
      </c>
      <c r="E1040" s="680" t="s">
        <v>3013</v>
      </c>
      <c r="F1040" s="680" t="s">
        <v>1011</v>
      </c>
      <c r="G1040" s="680" t="s">
        <v>3014</v>
      </c>
      <c r="H1040" s="680" t="s">
        <v>2988</v>
      </c>
      <c r="I1040" s="680" t="s">
        <v>227</v>
      </c>
      <c r="J1040" s="680" t="s">
        <v>55</v>
      </c>
    </row>
    <row r="1041" spans="1:10">
      <c r="A1041" s="682">
        <v>30043755</v>
      </c>
      <c r="B1041" s="680" t="s">
        <v>50</v>
      </c>
      <c r="C1041" s="680">
        <v>3740784</v>
      </c>
      <c r="D1041" s="680" t="s">
        <v>52</v>
      </c>
      <c r="E1041" s="680" t="s">
        <v>3056</v>
      </c>
      <c r="F1041" s="680" t="s">
        <v>1011</v>
      </c>
      <c r="G1041" s="680" t="s">
        <v>4552</v>
      </c>
      <c r="H1041" s="680" t="s">
        <v>2990</v>
      </c>
      <c r="I1041" s="680" t="s">
        <v>50</v>
      </c>
      <c r="J1041" s="680" t="s">
        <v>142</v>
      </c>
    </row>
    <row r="1042" spans="1:10">
      <c r="A1042" s="682">
        <v>30067012</v>
      </c>
      <c r="B1042" s="680" t="s">
        <v>148</v>
      </c>
      <c r="C1042" s="680">
        <v>3089384</v>
      </c>
      <c r="D1042" s="680" t="s">
        <v>52</v>
      </c>
      <c r="E1042" s="680" t="s">
        <v>2978</v>
      </c>
      <c r="F1042" s="680" t="s">
        <v>1011</v>
      </c>
      <c r="G1042" s="680" t="s">
        <v>4567</v>
      </c>
      <c r="H1042" s="680" t="s">
        <v>2995</v>
      </c>
      <c r="I1042" s="680" t="s">
        <v>50</v>
      </c>
      <c r="J1042" s="680" t="s">
        <v>3476</v>
      </c>
    </row>
    <row r="1043" spans="1:10">
      <c r="A1043" s="682">
        <v>40007604</v>
      </c>
      <c r="B1043" s="680" t="s">
        <v>794</v>
      </c>
      <c r="C1043" s="680">
        <v>30000</v>
      </c>
      <c r="D1043" s="680" t="s">
        <v>52</v>
      </c>
      <c r="E1043" s="680" t="s">
        <v>2991</v>
      </c>
      <c r="F1043" s="680" t="s">
        <v>1011</v>
      </c>
      <c r="G1043" s="680" t="s">
        <v>4568</v>
      </c>
      <c r="H1043" s="680" t="s">
        <v>2988</v>
      </c>
      <c r="I1043" s="680" t="s">
        <v>50</v>
      </c>
      <c r="J1043" s="680" t="s">
        <v>1011</v>
      </c>
    </row>
    <row r="1044" spans="1:10">
      <c r="A1044" s="682">
        <v>40009019</v>
      </c>
      <c r="B1044" s="680" t="s">
        <v>490</v>
      </c>
      <c r="C1044" s="680">
        <v>94000</v>
      </c>
      <c r="D1044" s="680" t="s">
        <v>52</v>
      </c>
      <c r="E1044" s="680" t="s">
        <v>2991</v>
      </c>
      <c r="F1044" s="680" t="s">
        <v>1011</v>
      </c>
      <c r="G1044" s="680" t="s">
        <v>4735</v>
      </c>
      <c r="H1044" s="680" t="s">
        <v>2980</v>
      </c>
      <c r="I1044" s="680" t="s">
        <v>402</v>
      </c>
      <c r="J1044" s="680" t="s">
        <v>1011</v>
      </c>
    </row>
    <row r="1045" spans="1:10">
      <c r="A1045" s="682">
        <v>40009102</v>
      </c>
      <c r="B1045" s="680" t="s">
        <v>794</v>
      </c>
      <c r="C1045" s="680">
        <v>131355567</v>
      </c>
      <c r="D1045" s="680" t="s">
        <v>52</v>
      </c>
      <c r="E1045" s="680" t="s">
        <v>2991</v>
      </c>
      <c r="F1045" s="680" t="s">
        <v>1011</v>
      </c>
      <c r="G1045" s="680" t="s">
        <v>4707</v>
      </c>
      <c r="H1045" s="680" t="s">
        <v>2980</v>
      </c>
      <c r="I1045" s="680" t="s">
        <v>50</v>
      </c>
      <c r="J1045" s="680" t="s">
        <v>1011</v>
      </c>
    </row>
    <row r="1046" spans="1:10">
      <c r="A1046" s="682">
        <v>30095441</v>
      </c>
      <c r="B1046" s="680" t="s">
        <v>490</v>
      </c>
      <c r="C1046" s="680">
        <v>820115</v>
      </c>
      <c r="D1046" s="680" t="s">
        <v>52</v>
      </c>
      <c r="E1046" s="680" t="s">
        <v>2978</v>
      </c>
      <c r="F1046" s="680" t="s">
        <v>1011</v>
      </c>
      <c r="G1046" s="680" t="s">
        <v>4569</v>
      </c>
      <c r="H1046" s="680" t="s">
        <v>2988</v>
      </c>
      <c r="I1046" s="680" t="s">
        <v>402</v>
      </c>
      <c r="J1046" s="680" t="s">
        <v>1011</v>
      </c>
    </row>
    <row r="1047" spans="1:10">
      <c r="A1047" s="682">
        <v>40004879</v>
      </c>
      <c r="B1047" s="680" t="s">
        <v>403</v>
      </c>
      <c r="C1047" s="680">
        <v>2151477</v>
      </c>
      <c r="D1047" s="680" t="s">
        <v>52</v>
      </c>
      <c r="E1047" s="680" t="s">
        <v>2978</v>
      </c>
      <c r="F1047" s="680" t="s">
        <v>1011</v>
      </c>
      <c r="G1047" s="680" t="s">
        <v>4570</v>
      </c>
      <c r="H1047" s="680" t="s">
        <v>2988</v>
      </c>
      <c r="I1047" s="680" t="s">
        <v>402</v>
      </c>
      <c r="J1047" s="680" t="s">
        <v>1011</v>
      </c>
    </row>
    <row r="1048" spans="1:10">
      <c r="A1048" s="682">
        <v>30087299</v>
      </c>
      <c r="B1048" s="680" t="s">
        <v>270</v>
      </c>
      <c r="C1048" s="680">
        <v>1166012</v>
      </c>
      <c r="D1048" s="680" t="s">
        <v>52</v>
      </c>
      <c r="E1048" s="680" t="s">
        <v>2978</v>
      </c>
      <c r="F1048" s="680" t="s">
        <v>1011</v>
      </c>
      <c r="G1048" s="680" t="s">
        <v>274</v>
      </c>
      <c r="H1048" s="680" t="s">
        <v>2988</v>
      </c>
      <c r="I1048" s="680" t="s">
        <v>227</v>
      </c>
      <c r="J1048" s="680" t="s">
        <v>55</v>
      </c>
    </row>
    <row r="1049" spans="1:10">
      <c r="A1049" s="682">
        <v>30371674</v>
      </c>
      <c r="B1049" s="680" t="s">
        <v>561</v>
      </c>
      <c r="C1049" s="680">
        <v>6539776</v>
      </c>
      <c r="D1049" s="680" t="s">
        <v>52</v>
      </c>
      <c r="E1049" s="680" t="s">
        <v>3038</v>
      </c>
      <c r="F1049" s="680" t="s">
        <v>1011</v>
      </c>
      <c r="G1049" s="680" t="s">
        <v>567</v>
      </c>
      <c r="H1049" s="680" t="s">
        <v>2995</v>
      </c>
      <c r="I1049" s="680" t="s">
        <v>560</v>
      </c>
      <c r="J1049" s="680" t="s">
        <v>55</v>
      </c>
    </row>
    <row r="1050" spans="1:10">
      <c r="A1050" s="682">
        <v>30395727</v>
      </c>
      <c r="B1050" s="680" t="s">
        <v>468</v>
      </c>
      <c r="C1050" s="680">
        <v>581176</v>
      </c>
      <c r="D1050" s="680" t="s">
        <v>52</v>
      </c>
      <c r="E1050" s="680" t="s">
        <v>2978</v>
      </c>
      <c r="F1050" s="680" t="s">
        <v>1011</v>
      </c>
      <c r="G1050" s="680" t="s">
        <v>4571</v>
      </c>
      <c r="H1050" s="680" t="s">
        <v>2988</v>
      </c>
      <c r="I1050" s="680" t="s">
        <v>402</v>
      </c>
      <c r="J1050" s="680" t="s">
        <v>55</v>
      </c>
    </row>
    <row r="1051" spans="1:10">
      <c r="A1051" s="682">
        <v>30398233</v>
      </c>
      <c r="B1051" s="680" t="s">
        <v>1011</v>
      </c>
      <c r="C1051" s="680">
        <v>900000</v>
      </c>
      <c r="D1051" s="680" t="s">
        <v>52</v>
      </c>
      <c r="E1051" s="680" t="s">
        <v>2978</v>
      </c>
      <c r="F1051" s="680" t="s">
        <v>1011</v>
      </c>
      <c r="G1051" s="680" t="s">
        <v>4107</v>
      </c>
      <c r="H1051" s="680" t="s">
        <v>3072</v>
      </c>
      <c r="I1051" s="680" t="s">
        <v>1011</v>
      </c>
      <c r="J1051" s="680" t="s">
        <v>1011</v>
      </c>
    </row>
    <row r="1052" spans="1:10">
      <c r="A1052" s="682">
        <v>40005778</v>
      </c>
      <c r="B1052" s="680" t="s">
        <v>227</v>
      </c>
      <c r="C1052" s="680">
        <v>130000</v>
      </c>
      <c r="D1052" s="680" t="s">
        <v>52</v>
      </c>
      <c r="E1052" s="680" t="s">
        <v>2978</v>
      </c>
      <c r="F1052" s="680" t="s">
        <v>1011</v>
      </c>
      <c r="G1052" s="680" t="s">
        <v>4108</v>
      </c>
      <c r="H1052" s="680" t="s">
        <v>2980</v>
      </c>
      <c r="I1052" s="680" t="s">
        <v>227</v>
      </c>
      <c r="J1052" s="680" t="s">
        <v>1011</v>
      </c>
    </row>
    <row r="1053" spans="1:10">
      <c r="A1053" s="682">
        <v>40004453</v>
      </c>
      <c r="B1053" s="680" t="s">
        <v>284</v>
      </c>
      <c r="C1053" s="680">
        <v>100000</v>
      </c>
      <c r="D1053" s="680" t="s">
        <v>98</v>
      </c>
      <c r="E1053" s="680" t="s">
        <v>2978</v>
      </c>
      <c r="F1053" s="680" t="s">
        <v>1011</v>
      </c>
      <c r="G1053" s="680" t="s">
        <v>4109</v>
      </c>
      <c r="H1053" s="680" t="s">
        <v>2741</v>
      </c>
      <c r="I1053" s="680" t="s">
        <v>227</v>
      </c>
      <c r="J1053" s="680" t="s">
        <v>1011</v>
      </c>
    </row>
    <row r="1054" spans="1:10">
      <c r="A1054" s="682">
        <v>30094005</v>
      </c>
      <c r="B1054" s="680" t="s">
        <v>468</v>
      </c>
      <c r="C1054" s="680">
        <v>760245</v>
      </c>
      <c r="D1054" s="680" t="s">
        <v>52</v>
      </c>
      <c r="E1054" s="680" t="s">
        <v>2978</v>
      </c>
      <c r="F1054" s="680" t="s">
        <v>1011</v>
      </c>
      <c r="G1054" s="680" t="s">
        <v>4110</v>
      </c>
      <c r="H1054" s="680" t="s">
        <v>2990</v>
      </c>
      <c r="I1054" s="680" t="s">
        <v>402</v>
      </c>
      <c r="J1054" s="680" t="s">
        <v>55</v>
      </c>
    </row>
    <row r="1055" spans="1:10">
      <c r="A1055" s="682">
        <v>30481026</v>
      </c>
      <c r="B1055" s="680" t="s">
        <v>876</v>
      </c>
      <c r="C1055" s="680">
        <v>246792</v>
      </c>
      <c r="D1055" s="680" t="s">
        <v>52</v>
      </c>
      <c r="E1055" s="680" t="s">
        <v>2978</v>
      </c>
      <c r="F1055" s="680" t="s">
        <v>1011</v>
      </c>
      <c r="G1055" s="680" t="s">
        <v>4558</v>
      </c>
      <c r="H1055" s="680" t="s">
        <v>2982</v>
      </c>
      <c r="I1055" s="680" t="s">
        <v>227</v>
      </c>
      <c r="J1055" s="680" t="s">
        <v>55</v>
      </c>
    </row>
    <row r="1056" spans="1:10">
      <c r="A1056" s="682">
        <v>30115548</v>
      </c>
      <c r="B1056" s="680" t="s">
        <v>1011</v>
      </c>
      <c r="C1056" s="680">
        <v>86120</v>
      </c>
      <c r="D1056" s="680" t="s">
        <v>98</v>
      </c>
      <c r="E1056" s="680" t="s">
        <v>3013</v>
      </c>
      <c r="F1056" s="680" t="s">
        <v>1011</v>
      </c>
      <c r="G1056" s="680" t="s">
        <v>4559</v>
      </c>
      <c r="H1056" s="680" t="s">
        <v>2990</v>
      </c>
      <c r="I1056" s="680" t="s">
        <v>1011</v>
      </c>
      <c r="J1056" s="680" t="s">
        <v>263</v>
      </c>
    </row>
    <row r="1057" spans="1:10">
      <c r="A1057" s="682">
        <v>40006654</v>
      </c>
      <c r="B1057" s="680" t="s">
        <v>420</v>
      </c>
      <c r="C1057" s="680">
        <v>1800</v>
      </c>
      <c r="D1057" s="680" t="s">
        <v>98</v>
      </c>
      <c r="E1057" s="680" t="s">
        <v>2991</v>
      </c>
      <c r="F1057" s="680" t="s">
        <v>1011</v>
      </c>
      <c r="G1057" s="680" t="s">
        <v>4560</v>
      </c>
      <c r="H1057" s="680" t="s">
        <v>2990</v>
      </c>
      <c r="I1057" s="680" t="s">
        <v>402</v>
      </c>
      <c r="J1057" s="680" t="s">
        <v>1011</v>
      </c>
    </row>
    <row r="1058" spans="1:10">
      <c r="A1058" s="682">
        <v>30083665</v>
      </c>
      <c r="B1058" s="680" t="s">
        <v>1011</v>
      </c>
      <c r="C1058" s="680">
        <v>205401</v>
      </c>
      <c r="D1058" s="680" t="s">
        <v>102</v>
      </c>
      <c r="E1058" s="680" t="s">
        <v>3013</v>
      </c>
      <c r="F1058" s="680" t="s">
        <v>1011</v>
      </c>
      <c r="G1058" s="680" t="s">
        <v>3432</v>
      </c>
      <c r="H1058" s="680" t="s">
        <v>2988</v>
      </c>
      <c r="I1058" s="680" t="s">
        <v>1011</v>
      </c>
      <c r="J1058" s="680" t="s">
        <v>55</v>
      </c>
    </row>
    <row r="1059" spans="1:10">
      <c r="A1059" s="682">
        <v>30389029</v>
      </c>
      <c r="B1059" s="680" t="s">
        <v>490</v>
      </c>
      <c r="C1059" s="680">
        <v>284458</v>
      </c>
      <c r="D1059" s="680" t="s">
        <v>52</v>
      </c>
      <c r="E1059" s="680" t="s">
        <v>4700</v>
      </c>
      <c r="F1059" s="680" t="s">
        <v>1011</v>
      </c>
      <c r="G1059" s="680" t="s">
        <v>4097</v>
      </c>
      <c r="H1059" s="680" t="s">
        <v>2980</v>
      </c>
      <c r="I1059" s="680" t="s">
        <v>402</v>
      </c>
      <c r="J1059" s="680" t="s">
        <v>1011</v>
      </c>
    </row>
    <row r="1060" spans="1:10">
      <c r="A1060" s="682">
        <v>40006525</v>
      </c>
      <c r="B1060" s="680" t="s">
        <v>420</v>
      </c>
      <c r="C1060" s="680">
        <v>42000</v>
      </c>
      <c r="D1060" s="680" t="s">
        <v>52</v>
      </c>
      <c r="E1060" s="680" t="s">
        <v>2991</v>
      </c>
      <c r="F1060" s="680" t="s">
        <v>1011</v>
      </c>
      <c r="G1060" s="680" t="s">
        <v>4561</v>
      </c>
      <c r="H1060" s="680" t="s">
        <v>2980</v>
      </c>
      <c r="I1060" s="680" t="s">
        <v>402</v>
      </c>
      <c r="J1060" s="680" t="s">
        <v>1011</v>
      </c>
    </row>
    <row r="1061" spans="1:10">
      <c r="A1061" s="682">
        <v>40007401</v>
      </c>
      <c r="B1061" s="680" t="s">
        <v>739</v>
      </c>
      <c r="C1061" s="680">
        <v>100000</v>
      </c>
      <c r="D1061" s="680" t="s">
        <v>52</v>
      </c>
      <c r="E1061" s="680" t="s">
        <v>2991</v>
      </c>
      <c r="F1061" s="680" t="s">
        <v>1011</v>
      </c>
      <c r="G1061" s="680" t="s">
        <v>4562</v>
      </c>
      <c r="H1061" s="680" t="s">
        <v>2990</v>
      </c>
      <c r="I1061" s="680" t="s">
        <v>227</v>
      </c>
      <c r="J1061" s="680" t="s">
        <v>1011</v>
      </c>
    </row>
    <row r="1062" spans="1:10">
      <c r="A1062" s="682">
        <v>40004047</v>
      </c>
      <c r="B1062" s="680" t="s">
        <v>1011</v>
      </c>
      <c r="C1062" s="680">
        <v>100000</v>
      </c>
      <c r="D1062" s="680" t="s">
        <v>52</v>
      </c>
      <c r="E1062" s="680" t="s">
        <v>4579</v>
      </c>
      <c r="F1062" s="680" t="s">
        <v>1011</v>
      </c>
      <c r="G1062" s="680" t="s">
        <v>4580</v>
      </c>
      <c r="H1062" s="680" t="s">
        <v>3358</v>
      </c>
      <c r="I1062" s="680" t="s">
        <v>1011</v>
      </c>
      <c r="J1062" s="680" t="s">
        <v>1011</v>
      </c>
    </row>
    <row r="1063" spans="1:10">
      <c r="A1063" s="682">
        <v>30488468</v>
      </c>
      <c r="B1063" s="680" t="s">
        <v>439</v>
      </c>
      <c r="C1063" s="680">
        <v>65000</v>
      </c>
      <c r="D1063" s="680" t="s">
        <v>52</v>
      </c>
      <c r="E1063" s="680" t="s">
        <v>2978</v>
      </c>
      <c r="F1063" s="680" t="s">
        <v>1011</v>
      </c>
      <c r="G1063" s="680" t="s">
        <v>904</v>
      </c>
      <c r="H1063" s="680" t="s">
        <v>2990</v>
      </c>
      <c r="I1063" s="680" t="s">
        <v>402</v>
      </c>
      <c r="J1063" s="680" t="s">
        <v>1011</v>
      </c>
    </row>
    <row r="1064" spans="1:10">
      <c r="A1064" s="682">
        <v>30117891</v>
      </c>
      <c r="B1064" s="680" t="s">
        <v>355</v>
      </c>
      <c r="C1064" s="680">
        <v>183854</v>
      </c>
      <c r="D1064" s="680" t="s">
        <v>52</v>
      </c>
      <c r="E1064" s="680" t="s">
        <v>2978</v>
      </c>
      <c r="F1064" s="680" t="s">
        <v>1011</v>
      </c>
      <c r="G1064" s="680" t="s">
        <v>4581</v>
      </c>
      <c r="H1064" s="680" t="s">
        <v>2990</v>
      </c>
      <c r="I1064" s="680" t="s">
        <v>227</v>
      </c>
      <c r="J1064" s="680" t="s">
        <v>160</v>
      </c>
    </row>
    <row r="1065" spans="1:10">
      <c r="A1065" s="682">
        <v>30484959</v>
      </c>
      <c r="B1065" s="680" t="s">
        <v>439</v>
      </c>
      <c r="C1065" s="680">
        <v>75000</v>
      </c>
      <c r="D1065" s="680" t="s">
        <v>98</v>
      </c>
      <c r="E1065" s="680" t="s">
        <v>2978</v>
      </c>
      <c r="F1065" s="680" t="s">
        <v>1011</v>
      </c>
      <c r="G1065" s="680" t="s">
        <v>3708</v>
      </c>
      <c r="H1065" s="680" t="s">
        <v>2988</v>
      </c>
      <c r="I1065" s="680" t="s">
        <v>402</v>
      </c>
      <c r="J1065" s="680" t="s">
        <v>1011</v>
      </c>
    </row>
    <row r="1066" spans="1:10">
      <c r="A1066" s="682">
        <v>30384228</v>
      </c>
      <c r="B1066" s="680" t="s">
        <v>1011</v>
      </c>
      <c r="C1066" s="680">
        <v>410699</v>
      </c>
      <c r="D1066" s="680" t="s">
        <v>102</v>
      </c>
      <c r="E1066" s="680" t="s">
        <v>2978</v>
      </c>
      <c r="F1066" s="680" t="s">
        <v>1011</v>
      </c>
      <c r="G1066" s="680" t="s">
        <v>4582</v>
      </c>
      <c r="H1066" s="680" t="s">
        <v>2988</v>
      </c>
      <c r="I1066" s="680" t="s">
        <v>560</v>
      </c>
      <c r="J1066" s="680" t="s">
        <v>55</v>
      </c>
    </row>
    <row r="1067" spans="1:10">
      <c r="A1067" s="682">
        <v>40008128</v>
      </c>
      <c r="B1067" s="680" t="s">
        <v>739</v>
      </c>
      <c r="C1067" s="680">
        <v>199962</v>
      </c>
      <c r="D1067" s="680" t="s">
        <v>52</v>
      </c>
      <c r="E1067" s="680" t="s">
        <v>2991</v>
      </c>
      <c r="F1067" s="680" t="s">
        <v>1011</v>
      </c>
      <c r="G1067" s="680" t="s">
        <v>4583</v>
      </c>
      <c r="H1067" s="680" t="s">
        <v>3002</v>
      </c>
      <c r="I1067" s="680" t="s">
        <v>227</v>
      </c>
      <c r="J1067" s="680" t="s">
        <v>1011</v>
      </c>
    </row>
    <row r="1068" spans="1:10">
      <c r="A1068" s="682">
        <v>30129912</v>
      </c>
      <c r="B1068" s="680" t="s">
        <v>468</v>
      </c>
      <c r="C1068" s="680">
        <v>95573</v>
      </c>
      <c r="D1068" s="680" t="s">
        <v>98</v>
      </c>
      <c r="E1068" s="680" t="s">
        <v>2978</v>
      </c>
      <c r="F1068" s="680" t="s">
        <v>1011</v>
      </c>
      <c r="G1068" s="680" t="s">
        <v>2707</v>
      </c>
      <c r="H1068" s="680" t="s">
        <v>2988</v>
      </c>
      <c r="I1068" s="680" t="s">
        <v>402</v>
      </c>
      <c r="J1068" s="680" t="s">
        <v>55</v>
      </c>
    </row>
    <row r="1069" spans="1:10">
      <c r="A1069" s="682">
        <v>30077490</v>
      </c>
      <c r="B1069" s="680" t="s">
        <v>739</v>
      </c>
      <c r="C1069" s="680">
        <v>1730713</v>
      </c>
      <c r="D1069" s="680" t="s">
        <v>52</v>
      </c>
      <c r="E1069" s="680" t="s">
        <v>2978</v>
      </c>
      <c r="F1069" s="680" t="s">
        <v>1011</v>
      </c>
      <c r="G1069" s="680" t="s">
        <v>777</v>
      </c>
      <c r="H1069" s="680" t="s">
        <v>2980</v>
      </c>
      <c r="I1069" s="680" t="s">
        <v>227</v>
      </c>
      <c r="J1069" s="680" t="s">
        <v>263</v>
      </c>
    </row>
    <row r="1070" spans="1:10">
      <c r="A1070" s="682">
        <v>30099554</v>
      </c>
      <c r="B1070" s="680" t="s">
        <v>1011</v>
      </c>
      <c r="C1070" s="680">
        <v>1464742</v>
      </c>
      <c r="D1070" s="680" t="s">
        <v>52</v>
      </c>
      <c r="E1070" s="680" t="s">
        <v>3123</v>
      </c>
      <c r="F1070" s="680" t="s">
        <v>1011</v>
      </c>
      <c r="G1070" s="680" t="s">
        <v>3284</v>
      </c>
      <c r="H1070" s="680" t="s">
        <v>2980</v>
      </c>
      <c r="I1070" s="680" t="s">
        <v>1011</v>
      </c>
      <c r="J1070" s="680" t="s">
        <v>1011</v>
      </c>
    </row>
    <row r="1071" spans="1:10">
      <c r="A1071" s="682">
        <v>30466433</v>
      </c>
      <c r="B1071" s="680" t="s">
        <v>439</v>
      </c>
      <c r="C1071" s="680">
        <v>691584</v>
      </c>
      <c r="D1071" s="680" t="s">
        <v>52</v>
      </c>
      <c r="E1071" s="680" t="s">
        <v>2978</v>
      </c>
      <c r="F1071" s="680" t="s">
        <v>1011</v>
      </c>
      <c r="G1071" s="680" t="s">
        <v>4584</v>
      </c>
      <c r="H1071" s="680" t="s">
        <v>2988</v>
      </c>
      <c r="I1071" s="680" t="s">
        <v>402</v>
      </c>
      <c r="J1071" s="680" t="s">
        <v>55</v>
      </c>
    </row>
    <row r="1072" spans="1:10">
      <c r="A1072" s="682">
        <v>40007313</v>
      </c>
      <c r="B1072" s="680" t="s">
        <v>318</v>
      </c>
      <c r="C1072" s="680">
        <v>60000</v>
      </c>
      <c r="D1072" s="680" t="s">
        <v>52</v>
      </c>
      <c r="E1072" s="680" t="s">
        <v>2978</v>
      </c>
      <c r="F1072" s="680" t="s">
        <v>1011</v>
      </c>
      <c r="G1072" s="680" t="s">
        <v>4111</v>
      </c>
      <c r="H1072" s="680" t="s">
        <v>2990</v>
      </c>
      <c r="I1072" s="680" t="s">
        <v>227</v>
      </c>
      <c r="J1072" s="680" t="s">
        <v>1011</v>
      </c>
    </row>
    <row r="1073" spans="1:10">
      <c r="A1073" s="682">
        <v>30136320</v>
      </c>
      <c r="B1073" s="680" t="s">
        <v>1011</v>
      </c>
      <c r="C1073" s="680">
        <v>567117</v>
      </c>
      <c r="D1073" s="680" t="s">
        <v>52</v>
      </c>
      <c r="E1073" s="680" t="s">
        <v>2978</v>
      </c>
      <c r="F1073" s="680" t="s">
        <v>1011</v>
      </c>
      <c r="G1073" s="680" t="s">
        <v>4127</v>
      </c>
      <c r="H1073" s="680" t="s">
        <v>4128</v>
      </c>
      <c r="I1073" s="680" t="s">
        <v>402</v>
      </c>
      <c r="J1073" s="680" t="s">
        <v>1011</v>
      </c>
    </row>
    <row r="1074" spans="1:10">
      <c r="A1074" s="682">
        <v>30110580</v>
      </c>
      <c r="B1074" s="680" t="s">
        <v>167</v>
      </c>
      <c r="C1074" s="680">
        <v>2906943</v>
      </c>
      <c r="D1074" s="680" t="s">
        <v>52</v>
      </c>
      <c r="E1074" s="680" t="s">
        <v>2978</v>
      </c>
      <c r="F1074" s="680" t="s">
        <v>1011</v>
      </c>
      <c r="G1074" s="680" t="s">
        <v>4129</v>
      </c>
      <c r="H1074" s="680" t="s">
        <v>2995</v>
      </c>
      <c r="I1074" s="680" t="s">
        <v>50</v>
      </c>
      <c r="J1074" s="680" t="s">
        <v>55</v>
      </c>
    </row>
    <row r="1075" spans="1:10">
      <c r="A1075" s="682">
        <v>40006209</v>
      </c>
      <c r="B1075" s="680" t="s">
        <v>490</v>
      </c>
      <c r="C1075" s="680">
        <v>12000</v>
      </c>
      <c r="D1075" s="680" t="s">
        <v>52</v>
      </c>
      <c r="E1075" s="680" t="s">
        <v>2991</v>
      </c>
      <c r="F1075" s="680" t="s">
        <v>1011</v>
      </c>
      <c r="G1075" s="680" t="s">
        <v>4130</v>
      </c>
      <c r="H1075" s="680" t="s">
        <v>2980</v>
      </c>
      <c r="I1075" s="680" t="s">
        <v>402</v>
      </c>
      <c r="J1075" s="680" t="s">
        <v>1011</v>
      </c>
    </row>
    <row r="1076" spans="1:10">
      <c r="A1076" s="682">
        <v>40004890</v>
      </c>
      <c r="B1076" s="680" t="s">
        <v>468</v>
      </c>
      <c r="C1076" s="680">
        <v>549884</v>
      </c>
      <c r="D1076" s="680" t="s">
        <v>52</v>
      </c>
      <c r="E1076" s="680" t="s">
        <v>2978</v>
      </c>
      <c r="F1076" s="680" t="s">
        <v>1011</v>
      </c>
      <c r="G1076" s="680" t="s">
        <v>4572</v>
      </c>
      <c r="H1076" s="680" t="s">
        <v>2988</v>
      </c>
      <c r="I1076" s="680" t="s">
        <v>402</v>
      </c>
      <c r="J1076" s="680" t="s">
        <v>1011</v>
      </c>
    </row>
    <row r="1077" spans="1:10">
      <c r="A1077" s="682">
        <v>30483175</v>
      </c>
      <c r="B1077" s="680" t="s">
        <v>1011</v>
      </c>
      <c r="C1077" s="680">
        <v>1723678</v>
      </c>
      <c r="D1077" s="680" t="s">
        <v>52</v>
      </c>
      <c r="E1077" s="680" t="s">
        <v>3027</v>
      </c>
      <c r="F1077" s="680" t="s">
        <v>1011</v>
      </c>
      <c r="G1077" s="680" t="s">
        <v>4573</v>
      </c>
      <c r="H1077" s="680" t="s">
        <v>2988</v>
      </c>
      <c r="I1077" s="680" t="s">
        <v>1011</v>
      </c>
      <c r="J1077" s="680" t="s">
        <v>1011</v>
      </c>
    </row>
    <row r="1078" spans="1:10">
      <c r="A1078" s="682">
        <v>40003664</v>
      </c>
      <c r="B1078" s="680" t="s">
        <v>284</v>
      </c>
      <c r="C1078" s="680">
        <v>3591</v>
      </c>
      <c r="D1078" s="680" t="s">
        <v>52</v>
      </c>
      <c r="E1078" s="680" t="s">
        <v>3027</v>
      </c>
      <c r="F1078" s="680" t="s">
        <v>1011</v>
      </c>
      <c r="G1078" s="680" t="s">
        <v>4574</v>
      </c>
      <c r="H1078" s="680" t="s">
        <v>3102</v>
      </c>
      <c r="I1078" s="680" t="s">
        <v>227</v>
      </c>
      <c r="J1078" s="680" t="s">
        <v>1011</v>
      </c>
    </row>
    <row r="1079" spans="1:10">
      <c r="A1079" s="682">
        <v>40000920</v>
      </c>
      <c r="B1079" s="680" t="s">
        <v>1011</v>
      </c>
      <c r="C1079" s="680">
        <v>90000</v>
      </c>
      <c r="D1079" s="680" t="s">
        <v>52</v>
      </c>
      <c r="E1079" s="680" t="s">
        <v>2978</v>
      </c>
      <c r="F1079" s="680" t="s">
        <v>1011</v>
      </c>
      <c r="G1079" s="680" t="s">
        <v>4575</v>
      </c>
      <c r="H1079" s="680" t="s">
        <v>2741</v>
      </c>
      <c r="I1079" s="680" t="s">
        <v>1011</v>
      </c>
      <c r="J1079" s="680" t="s">
        <v>1011</v>
      </c>
    </row>
    <row r="1080" spans="1:10">
      <c r="A1080" s="682">
        <v>40005957</v>
      </c>
      <c r="B1080" s="680" t="s">
        <v>403</v>
      </c>
      <c r="C1080" s="680">
        <v>47119</v>
      </c>
      <c r="D1080" s="680" t="s">
        <v>98</v>
      </c>
      <c r="E1080" s="680" t="s">
        <v>2978</v>
      </c>
      <c r="F1080" s="680" t="s">
        <v>1011</v>
      </c>
      <c r="G1080" s="680" t="s">
        <v>5015</v>
      </c>
      <c r="H1080" s="680" t="s">
        <v>2995</v>
      </c>
      <c r="I1080" s="680" t="s">
        <v>402</v>
      </c>
      <c r="J1080" s="680" t="s">
        <v>1011</v>
      </c>
    </row>
    <row r="1081" spans="1:10">
      <c r="A1081" s="682">
        <v>30130060</v>
      </c>
      <c r="B1081" s="680" t="s">
        <v>739</v>
      </c>
      <c r="C1081" s="680">
        <v>2416136</v>
      </c>
      <c r="D1081" s="680" t="s">
        <v>52</v>
      </c>
      <c r="E1081" s="680" t="s">
        <v>3056</v>
      </c>
      <c r="F1081" s="680" t="s">
        <v>1011</v>
      </c>
      <c r="G1081" s="680" t="s">
        <v>4576</v>
      </c>
      <c r="H1081" s="680" t="s">
        <v>2990</v>
      </c>
      <c r="I1081" s="680" t="s">
        <v>227</v>
      </c>
      <c r="J1081" s="680" t="s">
        <v>3476</v>
      </c>
    </row>
    <row r="1082" spans="1:10">
      <c r="A1082" s="682">
        <v>40006971</v>
      </c>
      <c r="B1082" s="680" t="s">
        <v>227</v>
      </c>
      <c r="C1082" s="680">
        <v>15000</v>
      </c>
      <c r="D1082" s="680" t="s">
        <v>52</v>
      </c>
      <c r="E1082" s="680" t="s">
        <v>2991</v>
      </c>
      <c r="F1082" s="680" t="s">
        <v>1011</v>
      </c>
      <c r="G1082" s="680" t="s">
        <v>4589</v>
      </c>
      <c r="H1082" s="680" t="s">
        <v>3102</v>
      </c>
      <c r="I1082" s="680" t="s">
        <v>227</v>
      </c>
      <c r="J1082" s="680" t="s">
        <v>1011</v>
      </c>
    </row>
    <row r="1083" spans="1:10">
      <c r="A1083" s="682">
        <v>40009021</v>
      </c>
      <c r="B1083" s="680" t="s">
        <v>739</v>
      </c>
      <c r="C1083" s="680">
        <v>177515</v>
      </c>
      <c r="D1083" s="680" t="s">
        <v>52</v>
      </c>
      <c r="E1083" s="680" t="s">
        <v>2991</v>
      </c>
      <c r="F1083" s="680" t="s">
        <v>1011</v>
      </c>
      <c r="G1083" s="680" t="s">
        <v>4708</v>
      </c>
      <c r="H1083" s="680" t="s">
        <v>2980</v>
      </c>
      <c r="I1083" s="680" t="s">
        <v>227</v>
      </c>
      <c r="J1083" s="680" t="s">
        <v>1011</v>
      </c>
    </row>
    <row r="1084" spans="1:10">
      <c r="A1084" s="682">
        <v>40009098</v>
      </c>
      <c r="B1084" s="680" t="s">
        <v>528</v>
      </c>
      <c r="C1084" s="680">
        <v>90000</v>
      </c>
      <c r="D1084" s="680" t="s">
        <v>52</v>
      </c>
      <c r="E1084" s="680" t="s">
        <v>2978</v>
      </c>
      <c r="F1084" s="680" t="s">
        <v>1011</v>
      </c>
      <c r="G1084" s="680" t="s">
        <v>4731</v>
      </c>
      <c r="H1084" s="680" t="s">
        <v>2995</v>
      </c>
      <c r="I1084" s="680" t="s">
        <v>402</v>
      </c>
      <c r="J1084" s="680" t="s">
        <v>1011</v>
      </c>
    </row>
    <row r="1085" spans="1:10">
      <c r="A1085" s="682">
        <v>30488540</v>
      </c>
      <c r="B1085" s="680" t="s">
        <v>300</v>
      </c>
      <c r="C1085" s="680">
        <v>71820</v>
      </c>
      <c r="D1085" s="680" t="s">
        <v>52</v>
      </c>
      <c r="E1085" s="680" t="s">
        <v>2978</v>
      </c>
      <c r="F1085" s="680" t="s">
        <v>1011</v>
      </c>
      <c r="G1085" s="680" t="s">
        <v>4591</v>
      </c>
      <c r="H1085" s="680" t="s">
        <v>2990</v>
      </c>
      <c r="I1085" s="680" t="s">
        <v>227</v>
      </c>
      <c r="J1085" s="680" t="s">
        <v>1011</v>
      </c>
    </row>
    <row r="1086" spans="1:10">
      <c r="A1086" s="682">
        <v>40001677</v>
      </c>
      <c r="B1086" s="680" t="s">
        <v>167</v>
      </c>
      <c r="C1086" s="680">
        <v>74519</v>
      </c>
      <c r="D1086" s="680" t="s">
        <v>52</v>
      </c>
      <c r="E1086" s="680" t="s">
        <v>2978</v>
      </c>
      <c r="F1086" s="680" t="s">
        <v>1011</v>
      </c>
      <c r="G1086" s="680" t="s">
        <v>4592</v>
      </c>
      <c r="H1086" s="680" t="s">
        <v>2995</v>
      </c>
      <c r="I1086" s="680" t="s">
        <v>50</v>
      </c>
      <c r="J1086" s="680" t="s">
        <v>1011</v>
      </c>
    </row>
    <row r="1087" spans="1:10">
      <c r="A1087" s="682">
        <v>40006331</v>
      </c>
      <c r="B1087" s="680" t="s">
        <v>468</v>
      </c>
      <c r="C1087" s="680">
        <v>10000</v>
      </c>
      <c r="D1087" s="680" t="s">
        <v>52</v>
      </c>
      <c r="E1087" s="680" t="s">
        <v>3080</v>
      </c>
      <c r="F1087" s="680" t="s">
        <v>1011</v>
      </c>
      <c r="G1087" s="680" t="s">
        <v>4593</v>
      </c>
      <c r="H1087" s="680" t="s">
        <v>2990</v>
      </c>
      <c r="I1087" s="680" t="s">
        <v>402</v>
      </c>
      <c r="J1087" s="680" t="s">
        <v>1011</v>
      </c>
    </row>
    <row r="1088" spans="1:10">
      <c r="A1088" s="682">
        <v>40006670</v>
      </c>
      <c r="B1088" s="680" t="s">
        <v>403</v>
      </c>
      <c r="C1088" s="680">
        <v>6000</v>
      </c>
      <c r="D1088" s="680" t="s">
        <v>52</v>
      </c>
      <c r="E1088" s="680" t="s">
        <v>2991</v>
      </c>
      <c r="F1088" s="680" t="s">
        <v>1011</v>
      </c>
      <c r="G1088" s="680" t="s">
        <v>4594</v>
      </c>
      <c r="H1088" s="680" t="s">
        <v>2995</v>
      </c>
      <c r="I1088" s="680" t="s">
        <v>402</v>
      </c>
      <c r="J1088" s="680" t="s">
        <v>1011</v>
      </c>
    </row>
    <row r="1089" spans="1:10">
      <c r="A1089" s="682">
        <v>40008887</v>
      </c>
      <c r="B1089" s="680" t="s">
        <v>318</v>
      </c>
      <c r="C1089" s="680">
        <v>90000</v>
      </c>
      <c r="D1089" s="680" t="s">
        <v>52</v>
      </c>
      <c r="E1089" s="680" t="s">
        <v>2991</v>
      </c>
      <c r="F1089" s="680" t="s">
        <v>1011</v>
      </c>
      <c r="G1089" s="680" t="s">
        <v>4732</v>
      </c>
      <c r="H1089" s="680" t="s">
        <v>2982</v>
      </c>
      <c r="I1089" s="680" t="s">
        <v>227</v>
      </c>
      <c r="J1089" s="680" t="s">
        <v>1011</v>
      </c>
    </row>
    <row r="1090" spans="1:10">
      <c r="A1090" s="682">
        <v>40001280</v>
      </c>
      <c r="B1090" s="680" t="s">
        <v>794</v>
      </c>
      <c r="C1090" s="680">
        <v>15390</v>
      </c>
      <c r="D1090" s="680" t="s">
        <v>98</v>
      </c>
      <c r="E1090" s="680" t="s">
        <v>3802</v>
      </c>
      <c r="F1090" s="680" t="s">
        <v>1011</v>
      </c>
      <c r="G1090" s="680" t="s">
        <v>3061</v>
      </c>
      <c r="H1090" s="680" t="s">
        <v>2988</v>
      </c>
      <c r="I1090" s="680" t="s">
        <v>50</v>
      </c>
      <c r="J1090" s="680" t="s">
        <v>1011</v>
      </c>
    </row>
    <row r="1091" spans="1:10">
      <c r="A1091" s="682">
        <v>40006631</v>
      </c>
      <c r="B1091" s="680" t="s">
        <v>403</v>
      </c>
      <c r="C1091" s="680">
        <v>3000</v>
      </c>
      <c r="D1091" s="680" t="s">
        <v>52</v>
      </c>
      <c r="E1091" s="680" t="s">
        <v>2991</v>
      </c>
      <c r="F1091" s="680" t="s">
        <v>1011</v>
      </c>
      <c r="G1091" s="680" t="s">
        <v>4595</v>
      </c>
      <c r="H1091" s="680" t="s">
        <v>2990</v>
      </c>
      <c r="I1091" s="680" t="s">
        <v>402</v>
      </c>
      <c r="J1091" s="680" t="s">
        <v>1011</v>
      </c>
    </row>
    <row r="1092" spans="1:10">
      <c r="A1092" s="682">
        <v>30384933</v>
      </c>
      <c r="B1092" s="680" t="s">
        <v>284</v>
      </c>
      <c r="C1092" s="680">
        <v>266855</v>
      </c>
      <c r="D1092" s="680" t="s">
        <v>98</v>
      </c>
      <c r="E1092" s="680" t="s">
        <v>3013</v>
      </c>
      <c r="F1092" s="680" t="s">
        <v>1011</v>
      </c>
      <c r="G1092" s="680" t="s">
        <v>3200</v>
      </c>
      <c r="H1092" s="680" t="s">
        <v>2990</v>
      </c>
      <c r="I1092" s="680" t="s">
        <v>227</v>
      </c>
      <c r="J1092" s="680" t="s">
        <v>55</v>
      </c>
    </row>
    <row r="1093" spans="1:10">
      <c r="A1093" s="682">
        <v>30092736</v>
      </c>
      <c r="B1093" s="680" t="s">
        <v>1011</v>
      </c>
      <c r="C1093" s="680">
        <v>1799358</v>
      </c>
      <c r="D1093" s="680" t="s">
        <v>52</v>
      </c>
      <c r="E1093" s="680" t="s">
        <v>3076</v>
      </c>
      <c r="F1093" s="680" t="s">
        <v>1011</v>
      </c>
      <c r="G1093" s="680" t="s">
        <v>3701</v>
      </c>
      <c r="H1093" s="680" t="s">
        <v>2988</v>
      </c>
      <c r="I1093" s="680" t="s">
        <v>1011</v>
      </c>
      <c r="J1093" s="680" t="s">
        <v>1011</v>
      </c>
    </row>
    <row r="1094" spans="1:10">
      <c r="A1094" s="682">
        <v>30342724</v>
      </c>
      <c r="B1094" s="680" t="s">
        <v>1011</v>
      </c>
      <c r="C1094" s="680">
        <v>1408413</v>
      </c>
      <c r="D1094" s="680" t="s">
        <v>52</v>
      </c>
      <c r="E1094" s="680" t="s">
        <v>2978</v>
      </c>
      <c r="F1094" s="680" t="s">
        <v>1011</v>
      </c>
      <c r="G1094" s="680" t="s">
        <v>4596</v>
      </c>
      <c r="H1094" s="680" t="s">
        <v>2980</v>
      </c>
      <c r="I1094" s="680" t="s">
        <v>560</v>
      </c>
      <c r="J1094" s="680" t="s">
        <v>1011</v>
      </c>
    </row>
    <row r="1095" spans="1:10">
      <c r="A1095" s="682">
        <v>40007220</v>
      </c>
      <c r="B1095" s="680" t="s">
        <v>427</v>
      </c>
      <c r="C1095" s="680">
        <v>41000</v>
      </c>
      <c r="D1095" s="680" t="s">
        <v>52</v>
      </c>
      <c r="E1095" s="680" t="s">
        <v>2978</v>
      </c>
      <c r="F1095" s="680" t="s">
        <v>1011</v>
      </c>
      <c r="G1095" s="680" t="s">
        <v>4606</v>
      </c>
      <c r="H1095" s="680" t="s">
        <v>2982</v>
      </c>
      <c r="I1095" s="680" t="s">
        <v>402</v>
      </c>
      <c r="J1095" s="680" t="s">
        <v>1011</v>
      </c>
    </row>
    <row r="1096" spans="1:10">
      <c r="A1096" s="682">
        <v>40007375</v>
      </c>
      <c r="B1096" s="680" t="s">
        <v>148</v>
      </c>
      <c r="C1096" s="680">
        <v>94038</v>
      </c>
      <c r="D1096" s="680" t="s">
        <v>52</v>
      </c>
      <c r="E1096" s="680" t="s">
        <v>2978</v>
      </c>
      <c r="F1096" s="680" t="s">
        <v>1011</v>
      </c>
      <c r="G1096" s="680" t="s">
        <v>152</v>
      </c>
      <c r="H1096" s="680" t="s">
        <v>2995</v>
      </c>
      <c r="I1096" s="680" t="s">
        <v>50</v>
      </c>
      <c r="J1096" s="680" t="s">
        <v>1011</v>
      </c>
    </row>
    <row r="1097" spans="1:10">
      <c r="A1097" s="682">
        <v>40003076</v>
      </c>
      <c r="B1097" s="680" t="s">
        <v>270</v>
      </c>
      <c r="C1097" s="680">
        <v>481586</v>
      </c>
      <c r="D1097" s="680" t="s">
        <v>52</v>
      </c>
      <c r="E1097" s="680" t="s">
        <v>2978</v>
      </c>
      <c r="F1097" s="680" t="s">
        <v>1011</v>
      </c>
      <c r="G1097" s="680" t="s">
        <v>5014</v>
      </c>
      <c r="H1097" s="680" t="s">
        <v>2980</v>
      </c>
      <c r="I1097" s="680" t="s">
        <v>227</v>
      </c>
      <c r="J1097" s="680" t="s">
        <v>1011</v>
      </c>
    </row>
    <row r="1098" spans="1:10">
      <c r="A1098" s="682">
        <v>30257522</v>
      </c>
      <c r="B1098" s="680" t="s">
        <v>1011</v>
      </c>
      <c r="C1098" s="680">
        <v>317176</v>
      </c>
      <c r="D1098" s="680" t="s">
        <v>102</v>
      </c>
      <c r="E1098" s="680" t="s">
        <v>3013</v>
      </c>
      <c r="F1098" s="680" t="s">
        <v>1011</v>
      </c>
      <c r="G1098" s="680" t="s">
        <v>3573</v>
      </c>
      <c r="H1098" s="680" t="s">
        <v>2988</v>
      </c>
      <c r="I1098" s="680" t="s">
        <v>1011</v>
      </c>
      <c r="J1098" s="680" t="s">
        <v>55</v>
      </c>
    </row>
    <row r="1099" spans="1:10">
      <c r="A1099" s="682">
        <v>30259272</v>
      </c>
      <c r="B1099" s="680" t="s">
        <v>1011</v>
      </c>
      <c r="C1099" s="680">
        <v>24467027</v>
      </c>
      <c r="D1099" s="680" t="s">
        <v>52</v>
      </c>
      <c r="E1099" s="680" t="s">
        <v>3013</v>
      </c>
      <c r="F1099" s="680" t="s">
        <v>1011</v>
      </c>
      <c r="G1099" s="680" t="s">
        <v>4585</v>
      </c>
      <c r="H1099" s="680" t="s">
        <v>2980</v>
      </c>
      <c r="I1099" s="680" t="s">
        <v>1011</v>
      </c>
      <c r="J1099" s="680" t="s">
        <v>1011</v>
      </c>
    </row>
    <row r="1100" spans="1:10">
      <c r="A1100" s="682">
        <v>30482470</v>
      </c>
      <c r="B1100" s="680" t="s">
        <v>50</v>
      </c>
      <c r="C1100" s="680">
        <v>94662</v>
      </c>
      <c r="D1100" s="680" t="s">
        <v>52</v>
      </c>
      <c r="E1100" s="680" t="s">
        <v>2978</v>
      </c>
      <c r="F1100" s="680" t="s">
        <v>1011</v>
      </c>
      <c r="G1100" s="680" t="s">
        <v>792</v>
      </c>
      <c r="H1100" s="680" t="s">
        <v>2988</v>
      </c>
      <c r="I1100" s="680" t="s">
        <v>50</v>
      </c>
      <c r="J1100" s="680" t="s">
        <v>1011</v>
      </c>
    </row>
    <row r="1101" spans="1:10">
      <c r="A1101" s="682">
        <v>40007179</v>
      </c>
      <c r="B1101" s="680" t="s">
        <v>502</v>
      </c>
      <c r="C1101" s="680">
        <v>19373</v>
      </c>
      <c r="D1101" s="680" t="s">
        <v>52</v>
      </c>
      <c r="E1101" s="680" t="s">
        <v>2991</v>
      </c>
      <c r="F1101" s="680" t="s">
        <v>1011</v>
      </c>
      <c r="G1101" s="680" t="s">
        <v>4586</v>
      </c>
      <c r="H1101" s="680" t="s">
        <v>2995</v>
      </c>
      <c r="I1101" s="680" t="s">
        <v>402</v>
      </c>
      <c r="J1101" s="680" t="s">
        <v>1011</v>
      </c>
    </row>
    <row r="1102" spans="1:10">
      <c r="A1102" s="682">
        <v>30458869</v>
      </c>
      <c r="B1102" s="680" t="s">
        <v>1011</v>
      </c>
      <c r="C1102" s="680">
        <v>7772320</v>
      </c>
      <c r="D1102" s="680" t="s">
        <v>52</v>
      </c>
      <c r="E1102" s="680" t="s">
        <v>3013</v>
      </c>
      <c r="F1102" s="680" t="s">
        <v>1011</v>
      </c>
      <c r="G1102" s="680" t="s">
        <v>4234</v>
      </c>
      <c r="H1102" s="680" t="s">
        <v>2990</v>
      </c>
      <c r="I1102" s="680" t="s">
        <v>1011</v>
      </c>
      <c r="J1102" s="680" t="s">
        <v>55</v>
      </c>
    </row>
    <row r="1103" spans="1:10">
      <c r="A1103" s="682">
        <v>40001465</v>
      </c>
      <c r="B1103" s="680" t="s">
        <v>560</v>
      </c>
      <c r="C1103" s="680">
        <v>84285</v>
      </c>
      <c r="D1103" s="680" t="s">
        <v>52</v>
      </c>
      <c r="E1103" s="680" t="s">
        <v>2978</v>
      </c>
      <c r="F1103" s="680" t="s">
        <v>1011</v>
      </c>
      <c r="G1103" s="680" t="s">
        <v>4602</v>
      </c>
      <c r="H1103" s="680" t="s">
        <v>2995</v>
      </c>
      <c r="I1103" s="680" t="s">
        <v>560</v>
      </c>
      <c r="J1103" s="680" t="s">
        <v>1011</v>
      </c>
    </row>
    <row r="1104" spans="1:10">
      <c r="A1104" s="682">
        <v>40006671</v>
      </c>
      <c r="B1104" s="680" t="s">
        <v>1011</v>
      </c>
      <c r="C1104" s="680">
        <v>1280143</v>
      </c>
      <c r="D1104" s="680" t="s">
        <v>52</v>
      </c>
      <c r="E1104" s="680" t="s">
        <v>3076</v>
      </c>
      <c r="F1104" s="680" t="s">
        <v>1011</v>
      </c>
      <c r="G1104" s="680" t="s">
        <v>4603</v>
      </c>
      <c r="H1104" s="680" t="s">
        <v>2995</v>
      </c>
      <c r="I1104" s="680" t="s">
        <v>1011</v>
      </c>
      <c r="J1104" s="680" t="s">
        <v>1011</v>
      </c>
    </row>
    <row r="1105" spans="1:10">
      <c r="A1105" s="682">
        <v>40006676</v>
      </c>
      <c r="B1105" s="680" t="s">
        <v>420</v>
      </c>
      <c r="C1105" s="680">
        <v>375</v>
      </c>
      <c r="D1105" s="680" t="s">
        <v>52</v>
      </c>
      <c r="E1105" s="680" t="s">
        <v>2991</v>
      </c>
      <c r="F1105" s="680" t="s">
        <v>1011</v>
      </c>
      <c r="G1105" s="680" t="s">
        <v>4604</v>
      </c>
      <c r="H1105" s="680" t="s">
        <v>3102</v>
      </c>
      <c r="I1105" s="680" t="s">
        <v>402</v>
      </c>
      <c r="J1105" s="680" t="s">
        <v>1011</v>
      </c>
    </row>
    <row r="1106" spans="1:10">
      <c r="A1106" s="682">
        <v>40006686</v>
      </c>
      <c r="B1106" s="680" t="s">
        <v>420</v>
      </c>
      <c r="C1106" s="680">
        <v>375</v>
      </c>
      <c r="D1106" s="680" t="s">
        <v>52</v>
      </c>
      <c r="E1106" s="680" t="s">
        <v>2991</v>
      </c>
      <c r="F1106" s="680" t="s">
        <v>1011</v>
      </c>
      <c r="G1106" s="680" t="s">
        <v>4605</v>
      </c>
      <c r="H1106" s="680" t="s">
        <v>3102</v>
      </c>
      <c r="I1106" s="680" t="s">
        <v>402</v>
      </c>
      <c r="J1106" s="680" t="s">
        <v>1011</v>
      </c>
    </row>
    <row r="1107" spans="1:10">
      <c r="A1107" s="682">
        <v>30122170</v>
      </c>
      <c r="B1107" s="680" t="s">
        <v>148</v>
      </c>
      <c r="C1107" s="680">
        <v>896386</v>
      </c>
      <c r="D1107" s="680" t="s">
        <v>98</v>
      </c>
      <c r="E1107" s="680" t="s">
        <v>3013</v>
      </c>
      <c r="F1107" s="680" t="s">
        <v>1011</v>
      </c>
      <c r="G1107" s="680" t="s">
        <v>3630</v>
      </c>
      <c r="H1107" s="680" t="s">
        <v>2995</v>
      </c>
      <c r="I1107" s="680" t="s">
        <v>50</v>
      </c>
      <c r="J1107" s="680" t="s">
        <v>55</v>
      </c>
    </row>
    <row r="1108" spans="1:10">
      <c r="A1108" s="682">
        <v>40007221</v>
      </c>
      <c r="B1108" s="680" t="s">
        <v>576</v>
      </c>
      <c r="C1108" s="680">
        <v>56000000</v>
      </c>
      <c r="D1108" s="680" t="s">
        <v>52</v>
      </c>
      <c r="E1108" s="680" t="s">
        <v>2978</v>
      </c>
      <c r="F1108" s="680" t="s">
        <v>1011</v>
      </c>
      <c r="G1108" s="680" t="s">
        <v>4607</v>
      </c>
      <c r="H1108" s="680" t="s">
        <v>2990</v>
      </c>
      <c r="I1108" s="680" t="s">
        <v>560</v>
      </c>
      <c r="J1108" s="680" t="s">
        <v>1011</v>
      </c>
    </row>
    <row r="1109" spans="1:10">
      <c r="A1109" s="682">
        <v>40007557</v>
      </c>
      <c r="B1109" s="680" t="s">
        <v>119</v>
      </c>
      <c r="C1109" s="680">
        <v>1836364</v>
      </c>
      <c r="D1109" s="680" t="s">
        <v>52</v>
      </c>
      <c r="E1109" s="680" t="s">
        <v>2991</v>
      </c>
      <c r="F1109" s="680" t="s">
        <v>1011</v>
      </c>
      <c r="G1109" s="680" t="s">
        <v>4620</v>
      </c>
      <c r="H1109" s="680" t="s">
        <v>2806</v>
      </c>
      <c r="I1109" s="680" t="s">
        <v>50</v>
      </c>
      <c r="J1109" s="680" t="s">
        <v>1011</v>
      </c>
    </row>
    <row r="1110" spans="1:10">
      <c r="A1110" s="682">
        <v>40006662</v>
      </c>
      <c r="B1110" s="680" t="s">
        <v>403</v>
      </c>
      <c r="C1110" s="680">
        <v>15000</v>
      </c>
      <c r="D1110" s="680" t="s">
        <v>52</v>
      </c>
      <c r="E1110" s="680" t="s">
        <v>2991</v>
      </c>
      <c r="F1110" s="680" t="s">
        <v>1011</v>
      </c>
      <c r="G1110" s="680" t="s">
        <v>4621</v>
      </c>
      <c r="H1110" s="680" t="s">
        <v>2988</v>
      </c>
      <c r="I1110" s="680" t="s">
        <v>402</v>
      </c>
      <c r="J1110" s="680" t="s">
        <v>1011</v>
      </c>
    </row>
    <row r="1111" spans="1:10">
      <c r="A1111" s="682">
        <v>40007422</v>
      </c>
      <c r="B1111" s="680" t="s">
        <v>739</v>
      </c>
      <c r="C1111" s="680">
        <v>4616</v>
      </c>
      <c r="D1111" s="680" t="s">
        <v>52</v>
      </c>
      <c r="E1111" s="680" t="s">
        <v>2991</v>
      </c>
      <c r="F1111" s="680" t="s">
        <v>1011</v>
      </c>
      <c r="G1111" s="680" t="s">
        <v>4145</v>
      </c>
      <c r="H1111" s="680" t="s">
        <v>2990</v>
      </c>
      <c r="I1111" s="680" t="s">
        <v>227</v>
      </c>
      <c r="J1111" s="680" t="s">
        <v>1011</v>
      </c>
    </row>
    <row r="1112" spans="1:10">
      <c r="A1112" s="682">
        <v>30349573</v>
      </c>
      <c r="B1112" s="680" t="s">
        <v>439</v>
      </c>
      <c r="C1112" s="680">
        <v>68742</v>
      </c>
      <c r="D1112" s="680" t="s">
        <v>52</v>
      </c>
      <c r="E1112" s="680" t="s">
        <v>2978</v>
      </c>
      <c r="F1112" s="680" t="s">
        <v>1011</v>
      </c>
      <c r="G1112" s="680" t="s">
        <v>4146</v>
      </c>
      <c r="H1112" s="680" t="s">
        <v>2982</v>
      </c>
      <c r="I1112" s="680" t="s">
        <v>402</v>
      </c>
      <c r="J1112" s="680" t="s">
        <v>55</v>
      </c>
    </row>
    <row r="1113" spans="1:10">
      <c r="A1113" s="682">
        <v>40002910</v>
      </c>
      <c r="B1113" s="680" t="s">
        <v>560</v>
      </c>
      <c r="C1113" s="680">
        <v>48000</v>
      </c>
      <c r="D1113" s="680" t="s">
        <v>52</v>
      </c>
      <c r="E1113" s="680" t="s">
        <v>2978</v>
      </c>
      <c r="F1113" s="680" t="s">
        <v>1011</v>
      </c>
      <c r="G1113" s="680" t="s">
        <v>4147</v>
      </c>
      <c r="H1113" s="680" t="s">
        <v>2995</v>
      </c>
      <c r="I1113" s="680" t="s">
        <v>560</v>
      </c>
      <c r="J1113" s="680" t="s">
        <v>1011</v>
      </c>
    </row>
    <row r="1114" spans="1:10">
      <c r="A1114" s="682">
        <v>40007417</v>
      </c>
      <c r="B1114" s="680" t="s">
        <v>739</v>
      </c>
      <c r="C1114" s="680">
        <v>4616</v>
      </c>
      <c r="D1114" s="680" t="s">
        <v>52</v>
      </c>
      <c r="E1114" s="680" t="s">
        <v>2991</v>
      </c>
      <c r="F1114" s="680" t="s">
        <v>1011</v>
      </c>
      <c r="G1114" s="680" t="s">
        <v>4170</v>
      </c>
      <c r="H1114" s="680" t="s">
        <v>2990</v>
      </c>
      <c r="I1114" s="680" t="s">
        <v>227</v>
      </c>
      <c r="J1114" s="680" t="s">
        <v>1011</v>
      </c>
    </row>
    <row r="1115" spans="1:10">
      <c r="A1115" s="682">
        <v>30081343</v>
      </c>
      <c r="B1115" s="680" t="s">
        <v>270</v>
      </c>
      <c r="C1115" s="680">
        <v>915383</v>
      </c>
      <c r="D1115" s="680" t="s">
        <v>98</v>
      </c>
      <c r="E1115" s="680" t="s">
        <v>3013</v>
      </c>
      <c r="F1115" s="680" t="s">
        <v>1011</v>
      </c>
      <c r="G1115" s="680" t="s">
        <v>3073</v>
      </c>
      <c r="H1115" s="680" t="s">
        <v>3024</v>
      </c>
      <c r="I1115" s="680" t="s">
        <v>227</v>
      </c>
      <c r="J1115" s="680" t="s">
        <v>55</v>
      </c>
    </row>
    <row r="1116" spans="1:10">
      <c r="A1116" s="682">
        <v>30135967</v>
      </c>
      <c r="B1116" s="680" t="s">
        <v>1011</v>
      </c>
      <c r="C1116" s="680">
        <v>90984</v>
      </c>
      <c r="D1116" s="680" t="s">
        <v>98</v>
      </c>
      <c r="E1116" s="680" t="s">
        <v>2978</v>
      </c>
      <c r="F1116" s="680" t="s">
        <v>1011</v>
      </c>
      <c r="G1116" s="680" t="s">
        <v>272</v>
      </c>
      <c r="H1116" s="680" t="s">
        <v>2988</v>
      </c>
      <c r="I1116" s="680" t="s">
        <v>227</v>
      </c>
      <c r="J1116" s="680" t="s">
        <v>55</v>
      </c>
    </row>
    <row r="1117" spans="1:10">
      <c r="A1117" s="682">
        <v>30430874</v>
      </c>
      <c r="B1117" s="680" t="s">
        <v>1011</v>
      </c>
      <c r="C1117" s="680">
        <v>413944</v>
      </c>
      <c r="D1117" s="680" t="s">
        <v>52</v>
      </c>
      <c r="E1117" s="680" t="s">
        <v>2978</v>
      </c>
      <c r="F1117" s="680" t="s">
        <v>1011</v>
      </c>
      <c r="G1117" s="680" t="s">
        <v>4598</v>
      </c>
      <c r="H1117" s="680" t="s">
        <v>3012</v>
      </c>
      <c r="I1117" s="680" t="s">
        <v>1011</v>
      </c>
      <c r="J1117" s="680" t="s">
        <v>1011</v>
      </c>
    </row>
    <row r="1118" spans="1:10">
      <c r="A1118" s="682">
        <v>40008127</v>
      </c>
      <c r="B1118" s="680" t="s">
        <v>739</v>
      </c>
      <c r="C1118" s="680">
        <v>199899</v>
      </c>
      <c r="D1118" s="680" t="s">
        <v>52</v>
      </c>
      <c r="E1118" s="680" t="s">
        <v>2991</v>
      </c>
      <c r="F1118" s="680" t="s">
        <v>1011</v>
      </c>
      <c r="G1118" s="680" t="s">
        <v>4599</v>
      </c>
      <c r="H1118" s="680" t="s">
        <v>3002</v>
      </c>
      <c r="I1118" s="680" t="s">
        <v>227</v>
      </c>
      <c r="J1118" s="680" t="s">
        <v>1011</v>
      </c>
    </row>
    <row r="1119" spans="1:10">
      <c r="A1119" s="682">
        <v>30103252</v>
      </c>
      <c r="B1119" s="680" t="s">
        <v>439</v>
      </c>
      <c r="C1119" s="680">
        <v>63967</v>
      </c>
      <c r="D1119" s="680" t="s">
        <v>98</v>
      </c>
      <c r="E1119" s="680" t="s">
        <v>2978</v>
      </c>
      <c r="F1119" s="680" t="s">
        <v>1011</v>
      </c>
      <c r="G1119" s="680" t="s">
        <v>444</v>
      </c>
      <c r="H1119" s="680" t="s">
        <v>2995</v>
      </c>
      <c r="I1119" s="680" t="s">
        <v>402</v>
      </c>
      <c r="J1119" s="680" t="s">
        <v>55</v>
      </c>
    </row>
    <row r="1120" spans="1:10">
      <c r="A1120" s="682">
        <v>30482927</v>
      </c>
      <c r="B1120" s="680" t="s">
        <v>561</v>
      </c>
      <c r="C1120" s="680">
        <v>1060538</v>
      </c>
      <c r="D1120" s="680" t="s">
        <v>52</v>
      </c>
      <c r="E1120" s="680" t="s">
        <v>3162</v>
      </c>
      <c r="F1120" s="680" t="s">
        <v>1011</v>
      </c>
      <c r="G1120" s="680" t="s">
        <v>4433</v>
      </c>
      <c r="H1120" s="680" t="s">
        <v>2988</v>
      </c>
      <c r="I1120" s="680" t="s">
        <v>560</v>
      </c>
      <c r="J1120" s="680" t="s">
        <v>55</v>
      </c>
    </row>
    <row r="1121" spans="1:10">
      <c r="A1121" s="682">
        <v>30343529</v>
      </c>
      <c r="B1121" s="680" t="s">
        <v>739</v>
      </c>
      <c r="C1121" s="680">
        <v>1074551</v>
      </c>
      <c r="D1121" s="680" t="s">
        <v>52</v>
      </c>
      <c r="E1121" s="680" t="s">
        <v>3128</v>
      </c>
      <c r="F1121" s="680" t="s">
        <v>1011</v>
      </c>
      <c r="G1121" s="680" t="s">
        <v>4619</v>
      </c>
      <c r="H1121" s="680" t="s">
        <v>3102</v>
      </c>
      <c r="I1121" s="680" t="s">
        <v>227</v>
      </c>
      <c r="J1121" s="680" t="s">
        <v>55</v>
      </c>
    </row>
    <row r="1122" spans="1:10">
      <c r="A1122" s="682">
        <v>30247072</v>
      </c>
      <c r="B1122" s="680" t="s">
        <v>183</v>
      </c>
      <c r="C1122" s="680">
        <v>76935</v>
      </c>
      <c r="D1122" s="680" t="s">
        <v>98</v>
      </c>
      <c r="E1122" s="680" t="s">
        <v>2978</v>
      </c>
      <c r="F1122" s="680" t="s">
        <v>1011</v>
      </c>
      <c r="G1122" s="680" t="s">
        <v>4622</v>
      </c>
      <c r="H1122" s="680" t="s">
        <v>2990</v>
      </c>
      <c r="I1122" s="680" t="s">
        <v>50</v>
      </c>
      <c r="J1122" s="680" t="s">
        <v>55</v>
      </c>
    </row>
    <row r="1123" spans="1:10">
      <c r="A1123" s="682">
        <v>30109898</v>
      </c>
      <c r="B1123" s="680" t="s">
        <v>420</v>
      </c>
      <c r="C1123" s="680">
        <v>624015</v>
      </c>
      <c r="D1123" s="680" t="s">
        <v>52</v>
      </c>
      <c r="E1123" s="680" t="s">
        <v>2978</v>
      </c>
      <c r="F1123" s="680" t="s">
        <v>1011</v>
      </c>
      <c r="G1123" s="680" t="s">
        <v>4623</v>
      </c>
      <c r="H1123" s="680" t="s">
        <v>2988</v>
      </c>
      <c r="I1123" s="680" t="s">
        <v>402</v>
      </c>
      <c r="J1123" s="680" t="s">
        <v>1011</v>
      </c>
    </row>
    <row r="1124" spans="1:10">
      <c r="A1124" s="682">
        <v>30468393</v>
      </c>
      <c r="B1124" s="680" t="s">
        <v>1011</v>
      </c>
      <c r="C1124" s="680">
        <v>685000</v>
      </c>
      <c r="D1124" s="680" t="s">
        <v>52</v>
      </c>
      <c r="E1124" s="680" t="s">
        <v>3027</v>
      </c>
      <c r="F1124" s="680" t="s">
        <v>1011</v>
      </c>
      <c r="G1124" s="680" t="s">
        <v>4632</v>
      </c>
      <c r="H1124" s="680" t="s">
        <v>2988</v>
      </c>
      <c r="I1124" s="680" t="s">
        <v>1011</v>
      </c>
      <c r="J1124" s="680" t="s">
        <v>1011</v>
      </c>
    </row>
    <row r="1125" spans="1:10">
      <c r="A1125" s="682">
        <v>30165522</v>
      </c>
      <c r="B1125" s="680" t="s">
        <v>50</v>
      </c>
      <c r="C1125" s="680">
        <v>810900</v>
      </c>
      <c r="D1125" s="680" t="s">
        <v>52</v>
      </c>
      <c r="E1125" s="680" t="s">
        <v>2978</v>
      </c>
      <c r="F1125" s="680" t="s">
        <v>1011</v>
      </c>
      <c r="G1125" s="680" t="s">
        <v>4633</v>
      </c>
      <c r="H1125" s="680" t="s">
        <v>2980</v>
      </c>
      <c r="I1125" s="680" t="s">
        <v>50</v>
      </c>
      <c r="J1125" s="680" t="s">
        <v>1011</v>
      </c>
    </row>
    <row r="1126" spans="1:10">
      <c r="A1126" s="682">
        <v>40009024</v>
      </c>
      <c r="B1126" s="680" t="s">
        <v>439</v>
      </c>
      <c r="C1126" s="680">
        <v>40000</v>
      </c>
      <c r="D1126" s="680" t="s">
        <v>52</v>
      </c>
      <c r="E1126" s="680" t="s">
        <v>2978</v>
      </c>
      <c r="F1126" s="680" t="s">
        <v>1011</v>
      </c>
      <c r="G1126" s="680" t="s">
        <v>4733</v>
      </c>
      <c r="H1126" s="680" t="s">
        <v>2980</v>
      </c>
      <c r="I1126" s="680" t="s">
        <v>402</v>
      </c>
      <c r="J1126" s="680" t="s">
        <v>1011</v>
      </c>
    </row>
    <row r="1127" spans="1:10">
      <c r="A1127" s="682">
        <v>30339273</v>
      </c>
      <c r="B1127" s="680" t="s">
        <v>439</v>
      </c>
      <c r="C1127" s="680">
        <v>276429</v>
      </c>
      <c r="D1127" s="680" t="s">
        <v>98</v>
      </c>
      <c r="E1127" s="680" t="s">
        <v>3038</v>
      </c>
      <c r="F1127" s="680" t="s">
        <v>1011</v>
      </c>
      <c r="G1127" s="680" t="s">
        <v>4177</v>
      </c>
      <c r="H1127" s="680" t="s">
        <v>2988</v>
      </c>
      <c r="I1127" s="680" t="s">
        <v>402</v>
      </c>
      <c r="J1127" s="680" t="s">
        <v>55</v>
      </c>
    </row>
    <row r="1128" spans="1:10">
      <c r="A1128" s="682">
        <v>40008335</v>
      </c>
      <c r="B1128" s="680" t="s">
        <v>1011</v>
      </c>
      <c r="C1128" s="680">
        <v>90000</v>
      </c>
      <c r="D1128" s="680" t="s">
        <v>52</v>
      </c>
      <c r="E1128" s="680" t="s">
        <v>4178</v>
      </c>
      <c r="F1128" s="680" t="s">
        <v>1011</v>
      </c>
      <c r="G1128" s="680" t="s">
        <v>4179</v>
      </c>
      <c r="H1128" s="680" t="s">
        <v>3002</v>
      </c>
      <c r="I1128" s="680" t="s">
        <v>1011</v>
      </c>
      <c r="J1128" s="680" t="s">
        <v>1011</v>
      </c>
    </row>
    <row r="1129" spans="1:10">
      <c r="A1129" s="682">
        <v>40007881</v>
      </c>
      <c r="B1129" s="680" t="s">
        <v>427</v>
      </c>
      <c r="C1129" s="680">
        <v>1827</v>
      </c>
      <c r="D1129" s="680" t="s">
        <v>52</v>
      </c>
      <c r="E1129" s="680" t="s">
        <v>2991</v>
      </c>
      <c r="F1129" s="680" t="s">
        <v>1011</v>
      </c>
      <c r="G1129" s="680" t="s">
        <v>4180</v>
      </c>
      <c r="H1129" s="680" t="s">
        <v>2980</v>
      </c>
      <c r="I1129" s="680" t="s">
        <v>402</v>
      </c>
      <c r="J1129" s="680" t="s">
        <v>1011</v>
      </c>
    </row>
    <row r="1130" spans="1:10">
      <c r="A1130" s="682">
        <v>30434988</v>
      </c>
      <c r="B1130" s="680" t="s">
        <v>1011</v>
      </c>
      <c r="C1130" s="680">
        <v>1650693</v>
      </c>
      <c r="D1130" s="680" t="s">
        <v>52</v>
      </c>
      <c r="E1130" s="680" t="s">
        <v>2978</v>
      </c>
      <c r="F1130" s="680" t="s">
        <v>1011</v>
      </c>
      <c r="G1130" s="680" t="s">
        <v>688</v>
      </c>
      <c r="H1130" s="680" t="s">
        <v>2741</v>
      </c>
      <c r="I1130" s="680" t="s">
        <v>1011</v>
      </c>
      <c r="J1130" s="680" t="s">
        <v>1011</v>
      </c>
    </row>
    <row r="1131" spans="1:10">
      <c r="A1131" s="682">
        <v>30116443</v>
      </c>
      <c r="B1131" s="680" t="s">
        <v>739</v>
      </c>
      <c r="C1131" s="680">
        <v>1135811</v>
      </c>
      <c r="D1131" s="680" t="s">
        <v>98</v>
      </c>
      <c r="E1131" s="680" t="s">
        <v>3162</v>
      </c>
      <c r="F1131" s="680" t="s">
        <v>1011</v>
      </c>
      <c r="G1131" s="680" t="s">
        <v>3163</v>
      </c>
      <c r="H1131" s="680" t="s">
        <v>2995</v>
      </c>
      <c r="I1131" s="680" t="s">
        <v>227</v>
      </c>
      <c r="J1131" s="680" t="s">
        <v>55</v>
      </c>
    </row>
    <row r="1132" spans="1:10">
      <c r="A1132" s="682">
        <v>30395422</v>
      </c>
      <c r="B1132" s="680" t="s">
        <v>355</v>
      </c>
      <c r="C1132" s="680">
        <v>346499</v>
      </c>
      <c r="D1132" s="680" t="s">
        <v>52</v>
      </c>
      <c r="E1132" s="680" t="s">
        <v>2978</v>
      </c>
      <c r="F1132" s="680" t="s">
        <v>1011</v>
      </c>
      <c r="G1132" s="680" t="s">
        <v>4608</v>
      </c>
      <c r="H1132" s="680" t="s">
        <v>2995</v>
      </c>
      <c r="I1132" s="680" t="s">
        <v>227</v>
      </c>
      <c r="J1132" s="680" t="s">
        <v>263</v>
      </c>
    </row>
    <row r="1133" spans="1:10">
      <c r="A1133" s="682">
        <v>30485348</v>
      </c>
      <c r="B1133" s="680" t="s">
        <v>339</v>
      </c>
      <c r="C1133" s="680">
        <v>921000</v>
      </c>
      <c r="D1133" s="680" t="s">
        <v>52</v>
      </c>
      <c r="E1133" s="680" t="s">
        <v>2978</v>
      </c>
      <c r="F1133" s="680" t="s">
        <v>1011</v>
      </c>
      <c r="G1133" s="680" t="s">
        <v>4609</v>
      </c>
      <c r="H1133" s="680" t="s">
        <v>2988</v>
      </c>
      <c r="I1133" s="680" t="s">
        <v>227</v>
      </c>
      <c r="J1133" s="680" t="s">
        <v>1011</v>
      </c>
    </row>
    <row r="1134" spans="1:10">
      <c r="A1134" s="682">
        <v>30101663</v>
      </c>
      <c r="B1134" s="680" t="s">
        <v>284</v>
      </c>
      <c r="C1134" s="680">
        <v>16301305</v>
      </c>
      <c r="D1134" s="680" t="s">
        <v>52</v>
      </c>
      <c r="E1134" s="680" t="s">
        <v>3013</v>
      </c>
      <c r="F1134" s="680" t="s">
        <v>1011</v>
      </c>
      <c r="G1134" s="680" t="s">
        <v>4087</v>
      </c>
      <c r="H1134" s="680" t="s">
        <v>2988</v>
      </c>
      <c r="I1134" s="680" t="s">
        <v>227</v>
      </c>
      <c r="J1134" s="680" t="s">
        <v>55</v>
      </c>
    </row>
    <row r="1135" spans="1:10">
      <c r="A1135" s="682">
        <v>30071598</v>
      </c>
      <c r="B1135" s="680" t="s">
        <v>427</v>
      </c>
      <c r="C1135" s="680">
        <v>513121</v>
      </c>
      <c r="D1135" s="680" t="s">
        <v>52</v>
      </c>
      <c r="E1135" s="680" t="s">
        <v>2978</v>
      </c>
      <c r="F1135" s="680" t="s">
        <v>1011</v>
      </c>
      <c r="G1135" s="680" t="s">
        <v>3929</v>
      </c>
      <c r="H1135" s="680" t="s">
        <v>2995</v>
      </c>
      <c r="I1135" s="680" t="s">
        <v>402</v>
      </c>
      <c r="J1135" s="680" t="s">
        <v>1011</v>
      </c>
    </row>
    <row r="1136" spans="1:10">
      <c r="A1136" s="682">
        <v>30487880</v>
      </c>
      <c r="B1136" s="680" t="s">
        <v>490</v>
      </c>
      <c r="C1136" s="680">
        <v>45000</v>
      </c>
      <c r="D1136" s="680" t="s">
        <v>52</v>
      </c>
      <c r="E1136" s="680" t="s">
        <v>2978</v>
      </c>
      <c r="F1136" s="680" t="s">
        <v>1011</v>
      </c>
      <c r="G1136" s="680" t="s">
        <v>4634</v>
      </c>
      <c r="H1136" s="680" t="s">
        <v>2988</v>
      </c>
      <c r="I1136" s="680" t="s">
        <v>402</v>
      </c>
      <c r="J1136" s="680" t="s">
        <v>1011</v>
      </c>
    </row>
    <row r="1137" spans="1:10">
      <c r="A1137" s="682">
        <v>40007402</v>
      </c>
      <c r="B1137" s="680" t="s">
        <v>739</v>
      </c>
      <c r="C1137" s="680">
        <v>50000</v>
      </c>
      <c r="D1137" s="680" t="s">
        <v>52</v>
      </c>
      <c r="E1137" s="680" t="s">
        <v>2991</v>
      </c>
      <c r="F1137" s="680" t="s">
        <v>1011</v>
      </c>
      <c r="G1137" s="680" t="s">
        <v>4635</v>
      </c>
      <c r="H1137" s="680" t="s">
        <v>2990</v>
      </c>
      <c r="I1137" s="680" t="s">
        <v>227</v>
      </c>
      <c r="J1137" s="680" t="s">
        <v>1011</v>
      </c>
    </row>
    <row r="1138" spans="1:10">
      <c r="A1138" s="682">
        <v>40007362</v>
      </c>
      <c r="B1138" s="680" t="s">
        <v>876</v>
      </c>
      <c r="C1138" s="680">
        <v>60000</v>
      </c>
      <c r="D1138" s="680" t="s">
        <v>52</v>
      </c>
      <c r="E1138" s="680" t="s">
        <v>2978</v>
      </c>
      <c r="F1138" s="680" t="s">
        <v>1011</v>
      </c>
      <c r="G1138" s="680" t="s">
        <v>4636</v>
      </c>
      <c r="H1138" s="680" t="s">
        <v>2988</v>
      </c>
      <c r="I1138" s="680" t="s">
        <v>227</v>
      </c>
      <c r="J1138" s="680" t="s">
        <v>1011</v>
      </c>
    </row>
    <row r="1139" spans="1:10">
      <c r="A1139" s="682">
        <v>30487874</v>
      </c>
      <c r="B1139" s="680" t="s">
        <v>490</v>
      </c>
      <c r="C1139" s="680">
        <v>35910</v>
      </c>
      <c r="D1139" s="680" t="s">
        <v>52</v>
      </c>
      <c r="E1139" s="680" t="s">
        <v>2978</v>
      </c>
      <c r="F1139" s="680" t="s">
        <v>1011</v>
      </c>
      <c r="G1139" s="680" t="s">
        <v>4637</v>
      </c>
      <c r="H1139" s="680" t="s">
        <v>2988</v>
      </c>
      <c r="I1139" s="680" t="s">
        <v>402</v>
      </c>
      <c r="J1139" s="680" t="s">
        <v>1011</v>
      </c>
    </row>
    <row r="1140" spans="1:10">
      <c r="A1140" s="682">
        <v>30488110</v>
      </c>
      <c r="B1140" s="680" t="s">
        <v>339</v>
      </c>
      <c r="C1140" s="680">
        <v>94392</v>
      </c>
      <c r="D1140" s="680" t="s">
        <v>52</v>
      </c>
      <c r="E1140" s="680" t="s">
        <v>2978</v>
      </c>
      <c r="F1140" s="680" t="s">
        <v>1011</v>
      </c>
      <c r="G1140" s="680" t="s">
        <v>4638</v>
      </c>
      <c r="H1140" s="680" t="s">
        <v>2988</v>
      </c>
      <c r="I1140" s="680" t="s">
        <v>227</v>
      </c>
      <c r="J1140" s="680" t="s">
        <v>1011</v>
      </c>
    </row>
    <row r="1141" spans="1:10">
      <c r="A1141" s="682">
        <v>40005573</v>
      </c>
      <c r="B1141" s="680" t="s">
        <v>3019</v>
      </c>
      <c r="C1141" s="680">
        <v>3424</v>
      </c>
      <c r="D1141" s="680" t="s">
        <v>52</v>
      </c>
      <c r="E1141" s="680" t="s">
        <v>2991</v>
      </c>
      <c r="F1141" s="680" t="s">
        <v>1011</v>
      </c>
      <c r="G1141" s="680" t="s">
        <v>4639</v>
      </c>
      <c r="H1141" s="680" t="s">
        <v>2980</v>
      </c>
      <c r="I1141" s="680" t="s">
        <v>402</v>
      </c>
      <c r="J1141" s="680" t="s">
        <v>1011</v>
      </c>
    </row>
    <row r="1142" spans="1:10">
      <c r="A1142" s="682">
        <v>40007262</v>
      </c>
      <c r="B1142" s="680" t="s">
        <v>50</v>
      </c>
      <c r="C1142" s="680">
        <v>37440</v>
      </c>
      <c r="D1142" s="680" t="s">
        <v>52</v>
      </c>
      <c r="E1142" s="680" t="s">
        <v>2978</v>
      </c>
      <c r="F1142" s="680" t="s">
        <v>1011</v>
      </c>
      <c r="G1142" s="680" t="s">
        <v>4640</v>
      </c>
      <c r="H1142" s="680" t="s">
        <v>3069</v>
      </c>
      <c r="I1142" s="680" t="s">
        <v>50</v>
      </c>
      <c r="J1142" s="680" t="s">
        <v>1011</v>
      </c>
    </row>
    <row r="1143" spans="1:10">
      <c r="A1143" s="682">
        <v>40000008</v>
      </c>
      <c r="B1143" s="680" t="s">
        <v>439</v>
      </c>
      <c r="C1143" s="680">
        <v>107107</v>
      </c>
      <c r="D1143" s="680" t="s">
        <v>52</v>
      </c>
      <c r="E1143" s="680" t="s">
        <v>2978</v>
      </c>
      <c r="F1143" s="680" t="s">
        <v>1011</v>
      </c>
      <c r="G1143" s="680" t="s">
        <v>4181</v>
      </c>
      <c r="H1143" s="680" t="s">
        <v>2995</v>
      </c>
      <c r="I1143" s="680" t="s">
        <v>402</v>
      </c>
      <c r="J1143" s="680" t="s">
        <v>1011</v>
      </c>
    </row>
    <row r="1144" spans="1:10">
      <c r="A1144" s="682">
        <v>40002366</v>
      </c>
      <c r="B1144" s="680" t="s">
        <v>1011</v>
      </c>
      <c r="C1144" s="680">
        <v>647866</v>
      </c>
      <c r="D1144" s="680" t="s">
        <v>52</v>
      </c>
      <c r="E1144" s="680" t="s">
        <v>2978</v>
      </c>
      <c r="F1144" s="680" t="s">
        <v>1011</v>
      </c>
      <c r="G1144" s="680" t="s">
        <v>4182</v>
      </c>
      <c r="H1144" s="680" t="s">
        <v>2995</v>
      </c>
      <c r="I1144" s="680" t="s">
        <v>402</v>
      </c>
      <c r="J1144" s="680" t="s">
        <v>1011</v>
      </c>
    </row>
    <row r="1145" spans="1:10">
      <c r="A1145" s="682">
        <v>40001173</v>
      </c>
      <c r="B1145" s="680" t="s">
        <v>1011</v>
      </c>
      <c r="C1145" s="680">
        <v>123120</v>
      </c>
      <c r="D1145" s="680" t="s">
        <v>52</v>
      </c>
      <c r="E1145" s="680" t="s">
        <v>2978</v>
      </c>
      <c r="F1145" s="680" t="s">
        <v>1011</v>
      </c>
      <c r="G1145" s="680" t="s">
        <v>4183</v>
      </c>
      <c r="H1145" s="680" t="s">
        <v>3075</v>
      </c>
      <c r="I1145" s="680" t="s">
        <v>1011</v>
      </c>
      <c r="J1145" s="680" t="s">
        <v>1011</v>
      </c>
    </row>
    <row r="1146" spans="1:10">
      <c r="A1146" s="682">
        <v>30483010</v>
      </c>
      <c r="B1146" s="680" t="s">
        <v>1011</v>
      </c>
      <c r="C1146" s="680">
        <v>240000</v>
      </c>
      <c r="D1146" s="680" t="s">
        <v>52</v>
      </c>
      <c r="E1146" s="680" t="s">
        <v>2978</v>
      </c>
      <c r="F1146" s="680" t="s">
        <v>1011</v>
      </c>
      <c r="G1146" s="680" t="s">
        <v>3957</v>
      </c>
      <c r="H1146" s="680" t="s">
        <v>2741</v>
      </c>
      <c r="I1146" s="680" t="s">
        <v>1011</v>
      </c>
      <c r="J1146" s="680" t="s">
        <v>1011</v>
      </c>
    </row>
    <row r="1147" spans="1:10">
      <c r="A1147" s="682">
        <v>40006803</v>
      </c>
      <c r="B1147" s="680" t="s">
        <v>528</v>
      </c>
      <c r="C1147" s="680">
        <v>967</v>
      </c>
      <c r="D1147" s="680" t="s">
        <v>52</v>
      </c>
      <c r="E1147" s="680" t="s">
        <v>2991</v>
      </c>
      <c r="F1147" s="680" t="s">
        <v>1011</v>
      </c>
      <c r="G1147" s="680" t="s">
        <v>3958</v>
      </c>
      <c r="H1147" s="680" t="s">
        <v>2980</v>
      </c>
      <c r="I1147" s="680" t="s">
        <v>402</v>
      </c>
      <c r="J1147" s="680" t="s">
        <v>1011</v>
      </c>
    </row>
    <row r="1148" spans="1:10">
      <c r="A1148" s="682">
        <v>40007931</v>
      </c>
      <c r="B1148" s="680" t="s">
        <v>427</v>
      </c>
      <c r="C1148" s="680">
        <v>3684</v>
      </c>
      <c r="D1148" s="680" t="s">
        <v>52</v>
      </c>
      <c r="E1148" s="680" t="s">
        <v>2991</v>
      </c>
      <c r="F1148" s="680" t="s">
        <v>1011</v>
      </c>
      <c r="G1148" s="680" t="s">
        <v>4610</v>
      </c>
      <c r="H1148" s="680" t="s">
        <v>2980</v>
      </c>
      <c r="I1148" s="680" t="s">
        <v>402</v>
      </c>
      <c r="J1148" s="680" t="s">
        <v>1011</v>
      </c>
    </row>
    <row r="1149" spans="1:10">
      <c r="A1149" s="682">
        <v>40008434</v>
      </c>
      <c r="B1149" s="680" t="s">
        <v>227</v>
      </c>
      <c r="C1149" s="680">
        <v>50000</v>
      </c>
      <c r="D1149" s="680" t="s">
        <v>52</v>
      </c>
      <c r="E1149" s="680" t="s">
        <v>2978</v>
      </c>
      <c r="F1149" s="680" t="s">
        <v>1011</v>
      </c>
      <c r="G1149" s="680" t="s">
        <v>4611</v>
      </c>
      <c r="H1149" s="680" t="s">
        <v>2988</v>
      </c>
      <c r="I1149" s="680" t="s">
        <v>227</v>
      </c>
      <c r="J1149" s="680" t="s">
        <v>1011</v>
      </c>
    </row>
    <row r="1150" spans="1:10">
      <c r="A1150" s="682">
        <v>30461825</v>
      </c>
      <c r="B1150" s="680" t="s">
        <v>561</v>
      </c>
      <c r="C1150" s="680">
        <v>172830</v>
      </c>
      <c r="D1150" s="680" t="s">
        <v>52</v>
      </c>
      <c r="E1150" s="680" t="s">
        <v>2978</v>
      </c>
      <c r="F1150" s="680" t="s">
        <v>1011</v>
      </c>
      <c r="G1150" s="680" t="s">
        <v>4612</v>
      </c>
      <c r="H1150" s="680" t="s">
        <v>3075</v>
      </c>
      <c r="I1150" s="680" t="s">
        <v>560</v>
      </c>
      <c r="J1150" s="680" t="s">
        <v>1011</v>
      </c>
    </row>
    <row r="1151" spans="1:10">
      <c r="A1151" s="682">
        <v>30482336</v>
      </c>
      <c r="B1151" s="680" t="s">
        <v>561</v>
      </c>
      <c r="C1151" s="680">
        <v>209242</v>
      </c>
      <c r="D1151" s="680" t="s">
        <v>52</v>
      </c>
      <c r="E1151" s="680" t="s">
        <v>2978</v>
      </c>
      <c r="F1151" s="680" t="s">
        <v>1011</v>
      </c>
      <c r="G1151" s="680" t="s">
        <v>4613</v>
      </c>
      <c r="H1151" s="680" t="s">
        <v>2982</v>
      </c>
      <c r="I1151" s="680" t="s">
        <v>560</v>
      </c>
      <c r="J1151" s="680" t="s">
        <v>55</v>
      </c>
    </row>
    <row r="1152" spans="1:10">
      <c r="A1152" s="682">
        <v>30304722</v>
      </c>
      <c r="B1152" s="680" t="s">
        <v>403</v>
      </c>
      <c r="C1152" s="680">
        <v>1392639</v>
      </c>
      <c r="D1152" s="680" t="s">
        <v>52</v>
      </c>
      <c r="E1152" s="680" t="s">
        <v>3076</v>
      </c>
      <c r="F1152" s="680" t="s">
        <v>1011</v>
      </c>
      <c r="G1152" s="680" t="s">
        <v>4624</v>
      </c>
      <c r="H1152" s="680" t="s">
        <v>2988</v>
      </c>
      <c r="I1152" s="680" t="s">
        <v>402</v>
      </c>
      <c r="J1152" s="680" t="s">
        <v>55</v>
      </c>
    </row>
    <row r="1153" spans="1:10">
      <c r="A1153" s="682">
        <v>30121351</v>
      </c>
      <c r="B1153" s="680" t="s">
        <v>1011</v>
      </c>
      <c r="C1153" s="680">
        <v>468296</v>
      </c>
      <c r="D1153" s="680" t="s">
        <v>52</v>
      </c>
      <c r="E1153" s="680" t="s">
        <v>3260</v>
      </c>
      <c r="F1153" s="680" t="s">
        <v>1011</v>
      </c>
      <c r="G1153" s="680" t="s">
        <v>4625</v>
      </c>
      <c r="H1153" s="680" t="s">
        <v>2988</v>
      </c>
      <c r="I1153" s="680" t="s">
        <v>402</v>
      </c>
      <c r="J1153" s="680" t="s">
        <v>1011</v>
      </c>
    </row>
    <row r="1154" spans="1:10">
      <c r="A1154" s="682">
        <v>40000842</v>
      </c>
      <c r="B1154" s="680" t="s">
        <v>1011</v>
      </c>
      <c r="C1154" s="680">
        <v>80284</v>
      </c>
      <c r="D1154" s="680" t="s">
        <v>52</v>
      </c>
      <c r="E1154" s="680" t="s">
        <v>2978</v>
      </c>
      <c r="F1154" s="680" t="s">
        <v>1011</v>
      </c>
      <c r="G1154" s="680" t="s">
        <v>4645</v>
      </c>
      <c r="H1154" s="680" t="s">
        <v>2741</v>
      </c>
      <c r="I1154" s="680" t="s">
        <v>1011</v>
      </c>
      <c r="J1154" s="680" t="s">
        <v>1011</v>
      </c>
    </row>
    <row r="1155" spans="1:10">
      <c r="A1155" s="682">
        <v>30486583</v>
      </c>
      <c r="B1155" s="680" t="s">
        <v>227</v>
      </c>
      <c r="C1155" s="680">
        <v>459903</v>
      </c>
      <c r="D1155" s="680" t="s">
        <v>52</v>
      </c>
      <c r="E1155" s="680" t="s">
        <v>2984</v>
      </c>
      <c r="F1155" s="680" t="s">
        <v>1011</v>
      </c>
      <c r="G1155" s="680" t="s">
        <v>4646</v>
      </c>
      <c r="H1155" s="680" t="s">
        <v>2988</v>
      </c>
      <c r="I1155" s="680" t="s">
        <v>227</v>
      </c>
      <c r="J1155" s="680" t="s">
        <v>55</v>
      </c>
    </row>
    <row r="1156" spans="1:10">
      <c r="A1156" s="682">
        <v>40000405</v>
      </c>
      <c r="B1156" s="680" t="s">
        <v>227</v>
      </c>
      <c r="C1156" s="680">
        <v>94392</v>
      </c>
      <c r="D1156" s="680" t="s">
        <v>52</v>
      </c>
      <c r="E1156" s="680" t="s">
        <v>2978</v>
      </c>
      <c r="F1156" s="680" t="s">
        <v>1011</v>
      </c>
      <c r="G1156" s="680" t="s">
        <v>4647</v>
      </c>
      <c r="H1156" s="680" t="s">
        <v>2988</v>
      </c>
      <c r="I1156" s="680" t="s">
        <v>227</v>
      </c>
      <c r="J1156" s="680" t="s">
        <v>1011</v>
      </c>
    </row>
    <row r="1157" spans="1:10">
      <c r="A1157" s="682">
        <v>30483846</v>
      </c>
      <c r="B1157" s="680" t="s">
        <v>561</v>
      </c>
      <c r="C1157" s="680">
        <v>49999</v>
      </c>
      <c r="D1157" s="680" t="s">
        <v>52</v>
      </c>
      <c r="E1157" s="680" t="s">
        <v>3010</v>
      </c>
      <c r="F1157" s="680" t="s">
        <v>1011</v>
      </c>
      <c r="G1157" s="680" t="s">
        <v>4648</v>
      </c>
      <c r="H1157" s="680" t="s">
        <v>3358</v>
      </c>
      <c r="I1157" s="680" t="s">
        <v>560</v>
      </c>
      <c r="J1157" s="680" t="s">
        <v>1011</v>
      </c>
    </row>
    <row r="1158" spans="1:10">
      <c r="A1158" s="682">
        <v>40004490</v>
      </c>
      <c r="B1158" s="680" t="s">
        <v>420</v>
      </c>
      <c r="C1158" s="680">
        <v>18000</v>
      </c>
      <c r="D1158" s="680" t="s">
        <v>52</v>
      </c>
      <c r="E1158" s="680" t="s">
        <v>2978</v>
      </c>
      <c r="F1158" s="680" t="s">
        <v>1011</v>
      </c>
      <c r="G1158" s="680" t="s">
        <v>4660</v>
      </c>
      <c r="H1158" s="680" t="s">
        <v>3102</v>
      </c>
      <c r="I1158" s="680" t="s">
        <v>402</v>
      </c>
      <c r="J1158" s="680" t="s">
        <v>1011</v>
      </c>
    </row>
    <row r="1159" spans="1:10">
      <c r="A1159" s="682">
        <v>40006883</v>
      </c>
      <c r="B1159" s="680" t="s">
        <v>300</v>
      </c>
      <c r="C1159" s="680">
        <v>1627758</v>
      </c>
      <c r="D1159" s="680" t="s">
        <v>52</v>
      </c>
      <c r="E1159" s="680" t="s">
        <v>2978</v>
      </c>
      <c r="F1159" s="680" t="s">
        <v>1011</v>
      </c>
      <c r="G1159" s="680" t="s">
        <v>3959</v>
      </c>
      <c r="H1159" s="680" t="s">
        <v>2990</v>
      </c>
      <c r="I1159" s="680" t="s">
        <v>227</v>
      </c>
      <c r="J1159" s="680" t="s">
        <v>263</v>
      </c>
    </row>
    <row r="1160" spans="1:10">
      <c r="A1160" s="682">
        <v>30125824</v>
      </c>
      <c r="B1160" s="680" t="s">
        <v>339</v>
      </c>
      <c r="C1160" s="680">
        <v>89000</v>
      </c>
      <c r="D1160" s="680" t="s">
        <v>98</v>
      </c>
      <c r="E1160" s="680" t="s">
        <v>2978</v>
      </c>
      <c r="F1160" s="680" t="s">
        <v>1011</v>
      </c>
      <c r="G1160" s="680" t="s">
        <v>3960</v>
      </c>
      <c r="H1160" s="680" t="s">
        <v>3024</v>
      </c>
      <c r="I1160" s="680" t="s">
        <v>227</v>
      </c>
      <c r="J1160" s="680" t="s">
        <v>1011</v>
      </c>
    </row>
    <row r="1161" spans="1:10">
      <c r="A1161" s="682">
        <v>40008280</v>
      </c>
      <c r="B1161" s="680" t="s">
        <v>403</v>
      </c>
      <c r="C1161" s="680">
        <v>50000</v>
      </c>
      <c r="D1161" s="680" t="s">
        <v>52</v>
      </c>
      <c r="E1161" s="680" t="s">
        <v>2978</v>
      </c>
      <c r="F1161" s="680" t="s">
        <v>1011</v>
      </c>
      <c r="G1161" s="680" t="s">
        <v>3962</v>
      </c>
      <c r="H1161" s="680" t="s">
        <v>2988</v>
      </c>
      <c r="I1161" s="680" t="s">
        <v>402</v>
      </c>
      <c r="J1161" s="680" t="s">
        <v>1011</v>
      </c>
    </row>
    <row r="1162" spans="1:10">
      <c r="A1162" s="682">
        <v>30123604</v>
      </c>
      <c r="B1162" s="680" t="s">
        <v>1011</v>
      </c>
      <c r="C1162" s="680">
        <v>355330</v>
      </c>
      <c r="D1162" s="680" t="s">
        <v>102</v>
      </c>
      <c r="E1162" s="680" t="s">
        <v>3013</v>
      </c>
      <c r="F1162" s="680" t="s">
        <v>1011</v>
      </c>
      <c r="G1162" s="680" t="s">
        <v>4468</v>
      </c>
      <c r="H1162" s="680" t="s">
        <v>2988</v>
      </c>
      <c r="I1162" s="680" t="s">
        <v>1011</v>
      </c>
      <c r="J1162" s="680" t="s">
        <v>55</v>
      </c>
    </row>
    <row r="1163" spans="1:10">
      <c r="A1163" s="682">
        <v>30487535</v>
      </c>
      <c r="B1163" s="680" t="s">
        <v>403</v>
      </c>
      <c r="C1163" s="680">
        <v>55000</v>
      </c>
      <c r="D1163" s="680" t="s">
        <v>52</v>
      </c>
      <c r="E1163" s="680" t="s">
        <v>2978</v>
      </c>
      <c r="F1163" s="680" t="s">
        <v>1011</v>
      </c>
      <c r="G1163" s="680" t="s">
        <v>4626</v>
      </c>
      <c r="H1163" s="680" t="s">
        <v>2990</v>
      </c>
      <c r="I1163" s="680" t="s">
        <v>402</v>
      </c>
      <c r="J1163" s="680" t="s">
        <v>1011</v>
      </c>
    </row>
    <row r="1164" spans="1:10">
      <c r="A1164" s="682">
        <v>40007186</v>
      </c>
      <c r="B1164" s="680" t="s">
        <v>528</v>
      </c>
      <c r="C1164" s="680">
        <v>90000</v>
      </c>
      <c r="D1164" s="680" t="s">
        <v>52</v>
      </c>
      <c r="E1164" s="680" t="s">
        <v>2978</v>
      </c>
      <c r="F1164" s="680" t="s">
        <v>1011</v>
      </c>
      <c r="G1164" s="680" t="s">
        <v>4641</v>
      </c>
      <c r="H1164" s="680" t="s">
        <v>2988</v>
      </c>
      <c r="I1164" s="680" t="s">
        <v>402</v>
      </c>
      <c r="J1164" s="680" t="s">
        <v>1011</v>
      </c>
    </row>
    <row r="1165" spans="1:10">
      <c r="A1165" s="682">
        <v>40001812</v>
      </c>
      <c r="B1165" s="680" t="s">
        <v>403</v>
      </c>
      <c r="C1165" s="680">
        <v>542754</v>
      </c>
      <c r="D1165" s="680" t="s">
        <v>52</v>
      </c>
      <c r="E1165" s="680" t="s">
        <v>2978</v>
      </c>
      <c r="F1165" s="680" t="s">
        <v>1011</v>
      </c>
      <c r="G1165" s="680" t="s">
        <v>4659</v>
      </c>
      <c r="H1165" s="680" t="s">
        <v>2990</v>
      </c>
      <c r="I1165" s="680" t="s">
        <v>402</v>
      </c>
      <c r="J1165" s="680" t="s">
        <v>1011</v>
      </c>
    </row>
    <row r="1166" spans="1:10">
      <c r="A1166" s="682">
        <v>30135739</v>
      </c>
      <c r="B1166" s="680" t="s">
        <v>3019</v>
      </c>
      <c r="C1166" s="680">
        <v>571440</v>
      </c>
      <c r="D1166" s="680" t="s">
        <v>52</v>
      </c>
      <c r="E1166" s="680" t="s">
        <v>2978</v>
      </c>
      <c r="F1166" s="680" t="s">
        <v>1011</v>
      </c>
      <c r="G1166" s="680" t="s">
        <v>4661</v>
      </c>
      <c r="H1166" s="680" t="s">
        <v>2995</v>
      </c>
      <c r="I1166" s="680" t="s">
        <v>402</v>
      </c>
      <c r="J1166" s="680" t="s">
        <v>142</v>
      </c>
    </row>
    <row r="1167" spans="1:10">
      <c r="A1167" s="682">
        <v>40006324</v>
      </c>
      <c r="B1167" s="680" t="s">
        <v>403</v>
      </c>
      <c r="C1167" s="680">
        <v>22000</v>
      </c>
      <c r="D1167" s="680" t="s">
        <v>52</v>
      </c>
      <c r="E1167" s="680" t="s">
        <v>2991</v>
      </c>
      <c r="F1167" s="680" t="s">
        <v>1011</v>
      </c>
      <c r="G1167" s="680" t="s">
        <v>4662</v>
      </c>
      <c r="H1167" s="680" t="s">
        <v>2995</v>
      </c>
      <c r="I1167" s="680" t="s">
        <v>402</v>
      </c>
      <c r="J1167" s="680" t="s">
        <v>1011</v>
      </c>
    </row>
    <row r="1168" spans="1:10">
      <c r="A1168" s="682">
        <v>40006330</v>
      </c>
      <c r="B1168" s="680" t="s">
        <v>468</v>
      </c>
      <c r="C1168" s="680">
        <v>27000</v>
      </c>
      <c r="D1168" s="680" t="s">
        <v>52</v>
      </c>
      <c r="E1168" s="680" t="s">
        <v>3080</v>
      </c>
      <c r="F1168" s="680" t="s">
        <v>1011</v>
      </c>
      <c r="G1168" s="680" t="s">
        <v>4663</v>
      </c>
      <c r="H1168" s="680" t="s">
        <v>2990</v>
      </c>
      <c r="I1168" s="680" t="s">
        <v>402</v>
      </c>
      <c r="J1168" s="680" t="s">
        <v>1011</v>
      </c>
    </row>
    <row r="1169" spans="1:10">
      <c r="A1169" s="682">
        <v>30478660</v>
      </c>
      <c r="B1169" s="680" t="s">
        <v>1011</v>
      </c>
      <c r="C1169" s="680">
        <v>205198</v>
      </c>
      <c r="D1169" s="680" t="s">
        <v>52</v>
      </c>
      <c r="E1169" s="680" t="s">
        <v>2978</v>
      </c>
      <c r="F1169" s="680" t="s">
        <v>1011</v>
      </c>
      <c r="G1169" s="680" t="s">
        <v>4664</v>
      </c>
      <c r="H1169" s="680" t="s">
        <v>2741</v>
      </c>
      <c r="I1169" s="680" t="s">
        <v>1011</v>
      </c>
      <c r="J1169" s="680" t="s">
        <v>1011</v>
      </c>
    </row>
    <row r="1170" spans="1:10">
      <c r="A1170" s="682">
        <v>30375872</v>
      </c>
      <c r="B1170" s="680" t="s">
        <v>318</v>
      </c>
      <c r="C1170" s="680">
        <v>82346</v>
      </c>
      <c r="D1170" s="680" t="s">
        <v>98</v>
      </c>
      <c r="E1170" s="680" t="s">
        <v>2978</v>
      </c>
      <c r="F1170" s="680" t="s">
        <v>1011</v>
      </c>
      <c r="G1170" s="680" t="s">
        <v>4665</v>
      </c>
      <c r="H1170" s="680" t="s">
        <v>2988</v>
      </c>
      <c r="I1170" s="680" t="s">
        <v>227</v>
      </c>
      <c r="J1170" s="680" t="s">
        <v>1011</v>
      </c>
    </row>
    <row r="1171" spans="1:10">
      <c r="A1171" s="682">
        <v>40003392</v>
      </c>
      <c r="B1171" s="680" t="s">
        <v>560</v>
      </c>
      <c r="C1171" s="680">
        <v>21320550</v>
      </c>
      <c r="D1171" s="680" t="s">
        <v>52</v>
      </c>
      <c r="E1171" s="680" t="s">
        <v>3013</v>
      </c>
      <c r="F1171" s="680" t="s">
        <v>1011</v>
      </c>
      <c r="G1171" s="680" t="s">
        <v>4666</v>
      </c>
      <c r="H1171" s="680" t="s">
        <v>2990</v>
      </c>
      <c r="I1171" s="680" t="s">
        <v>560</v>
      </c>
      <c r="J1171" s="680" t="s">
        <v>55</v>
      </c>
    </row>
    <row r="1172" spans="1:10">
      <c r="A1172" s="682">
        <v>40006475</v>
      </c>
      <c r="B1172" s="680" t="s">
        <v>403</v>
      </c>
      <c r="C1172" s="680">
        <v>1650</v>
      </c>
      <c r="D1172" s="680" t="s">
        <v>52</v>
      </c>
      <c r="E1172" s="680" t="s">
        <v>2991</v>
      </c>
      <c r="F1172" s="680" t="s">
        <v>1011</v>
      </c>
      <c r="G1172" s="680" t="s">
        <v>4667</v>
      </c>
      <c r="H1172" s="680" t="s">
        <v>2990</v>
      </c>
      <c r="I1172" s="680" t="s">
        <v>402</v>
      </c>
      <c r="J1172" s="680" t="s">
        <v>1011</v>
      </c>
    </row>
    <row r="1173" spans="1:10">
      <c r="A1173" s="682">
        <v>40001236</v>
      </c>
      <c r="B1173" s="680" t="s">
        <v>794</v>
      </c>
      <c r="C1173" s="680">
        <v>102600</v>
      </c>
      <c r="D1173" s="680" t="s">
        <v>52</v>
      </c>
      <c r="E1173" s="680" t="s">
        <v>2978</v>
      </c>
      <c r="F1173" s="680" t="s">
        <v>1011</v>
      </c>
      <c r="G1173" s="680" t="s">
        <v>4469</v>
      </c>
      <c r="H1173" s="680" t="s">
        <v>3358</v>
      </c>
      <c r="I1173" s="680" t="s">
        <v>50</v>
      </c>
      <c r="J1173" s="680" t="s">
        <v>1011</v>
      </c>
    </row>
    <row r="1174" spans="1:10">
      <c r="A1174" s="682">
        <v>20195455</v>
      </c>
      <c r="B1174" s="680" t="s">
        <v>739</v>
      </c>
      <c r="C1174" s="680">
        <v>1215107</v>
      </c>
      <c r="D1174" s="680" t="s">
        <v>52</v>
      </c>
      <c r="E1174" s="680" t="s">
        <v>2978</v>
      </c>
      <c r="F1174" s="680" t="s">
        <v>1011</v>
      </c>
      <c r="G1174" s="680" t="s">
        <v>4470</v>
      </c>
      <c r="H1174" s="680" t="s">
        <v>2990</v>
      </c>
      <c r="I1174" s="680" t="s">
        <v>227</v>
      </c>
      <c r="J1174" s="680" t="s">
        <v>1011</v>
      </c>
    </row>
    <row r="1175" spans="1:10">
      <c r="A1175" s="682">
        <v>30304223</v>
      </c>
      <c r="B1175" s="680" t="s">
        <v>3019</v>
      </c>
      <c r="C1175" s="680">
        <v>4390174</v>
      </c>
      <c r="D1175" s="680" t="s">
        <v>52</v>
      </c>
      <c r="E1175" s="680" t="s">
        <v>3038</v>
      </c>
      <c r="F1175" s="680" t="s">
        <v>1011</v>
      </c>
      <c r="G1175" s="680" t="s">
        <v>4476</v>
      </c>
      <c r="H1175" s="680" t="s">
        <v>2990</v>
      </c>
      <c r="I1175" s="680" t="s">
        <v>402</v>
      </c>
      <c r="J1175" s="680" t="s">
        <v>55</v>
      </c>
    </row>
    <row r="1176" spans="1:10">
      <c r="A1176" s="682">
        <v>30130819</v>
      </c>
      <c r="B1176" s="680" t="s">
        <v>528</v>
      </c>
      <c r="C1176" s="680">
        <v>212523</v>
      </c>
      <c r="D1176" s="680" t="s">
        <v>52</v>
      </c>
      <c r="E1176" s="680" t="s">
        <v>2978</v>
      </c>
      <c r="F1176" s="680" t="s">
        <v>1011</v>
      </c>
      <c r="G1176" s="680" t="s">
        <v>4477</v>
      </c>
      <c r="H1176" s="680" t="s">
        <v>2741</v>
      </c>
      <c r="I1176" s="680" t="s">
        <v>402</v>
      </c>
      <c r="J1176" s="680" t="s">
        <v>1011</v>
      </c>
    </row>
    <row r="1177" spans="1:10">
      <c r="A1177" s="682">
        <v>40006343</v>
      </c>
      <c r="B1177" s="680" t="s">
        <v>403</v>
      </c>
      <c r="C1177" s="680">
        <v>9500</v>
      </c>
      <c r="D1177" s="680" t="s">
        <v>52</v>
      </c>
      <c r="E1177" s="680" t="s">
        <v>2991</v>
      </c>
      <c r="F1177" s="680" t="s">
        <v>1011</v>
      </c>
      <c r="G1177" s="680" t="s">
        <v>4478</v>
      </c>
      <c r="H1177" s="680" t="s">
        <v>2988</v>
      </c>
      <c r="I1177" s="680" t="s">
        <v>402</v>
      </c>
      <c r="J1177" s="680" t="s">
        <v>1011</v>
      </c>
    </row>
    <row r="1178" spans="1:10">
      <c r="A1178" s="682">
        <v>30128989</v>
      </c>
      <c r="B1178" s="680" t="s">
        <v>490</v>
      </c>
      <c r="C1178" s="680">
        <v>382958</v>
      </c>
      <c r="D1178" s="680" t="s">
        <v>52</v>
      </c>
      <c r="E1178" s="680" t="s">
        <v>3056</v>
      </c>
      <c r="F1178" s="680" t="s">
        <v>1011</v>
      </c>
      <c r="G1178" s="680" t="s">
        <v>4479</v>
      </c>
      <c r="H1178" s="680" t="s">
        <v>2988</v>
      </c>
      <c r="I1178" s="680" t="s">
        <v>402</v>
      </c>
      <c r="J1178" s="680" t="s">
        <v>55</v>
      </c>
    </row>
    <row r="1179" spans="1:10">
      <c r="A1179" s="682">
        <v>30488876</v>
      </c>
      <c r="B1179" s="680" t="s">
        <v>588</v>
      </c>
      <c r="C1179" s="680">
        <v>38510</v>
      </c>
      <c r="D1179" s="680" t="s">
        <v>52</v>
      </c>
      <c r="E1179" s="680" t="s">
        <v>2978</v>
      </c>
      <c r="F1179" s="680" t="s">
        <v>1011</v>
      </c>
      <c r="G1179" s="680" t="s">
        <v>963</v>
      </c>
      <c r="H1179" s="680" t="s">
        <v>2990</v>
      </c>
      <c r="I1179" s="680" t="s">
        <v>560</v>
      </c>
      <c r="J1179" s="680" t="s">
        <v>1011</v>
      </c>
    </row>
    <row r="1180" spans="1:10">
      <c r="A1180" s="682">
        <v>30083335</v>
      </c>
      <c r="B1180" s="680" t="s">
        <v>490</v>
      </c>
      <c r="C1180" s="680">
        <v>49134262</v>
      </c>
      <c r="D1180" s="680" t="s">
        <v>52</v>
      </c>
      <c r="E1180" s="680" t="s">
        <v>3076</v>
      </c>
      <c r="F1180" s="680" t="s">
        <v>1011</v>
      </c>
      <c r="G1180" s="680" t="s">
        <v>555</v>
      </c>
      <c r="H1180" s="680" t="s">
        <v>3102</v>
      </c>
      <c r="I1180" s="680" t="s">
        <v>402</v>
      </c>
      <c r="J1180" s="680" t="s">
        <v>55</v>
      </c>
    </row>
    <row r="1181" spans="1:10">
      <c r="A1181" s="682">
        <v>40002944</v>
      </c>
      <c r="B1181" s="680" t="s">
        <v>50</v>
      </c>
      <c r="C1181" s="680">
        <v>94605</v>
      </c>
      <c r="D1181" s="680" t="s">
        <v>52</v>
      </c>
      <c r="E1181" s="680" t="s">
        <v>2978</v>
      </c>
      <c r="F1181" s="680" t="s">
        <v>1011</v>
      </c>
      <c r="G1181" s="680" t="s">
        <v>4649</v>
      </c>
      <c r="H1181" s="680" t="s">
        <v>3002</v>
      </c>
      <c r="I1181" s="680" t="s">
        <v>50</v>
      </c>
      <c r="J1181" s="680" t="s">
        <v>1011</v>
      </c>
    </row>
    <row r="1182" spans="1:10">
      <c r="A1182" s="682">
        <v>30458984</v>
      </c>
      <c r="B1182" s="680" t="s">
        <v>227</v>
      </c>
      <c r="C1182" s="680">
        <v>153092</v>
      </c>
      <c r="D1182" s="680" t="s">
        <v>52</v>
      </c>
      <c r="E1182" s="680" t="s">
        <v>2978</v>
      </c>
      <c r="F1182" s="680" t="s">
        <v>1011</v>
      </c>
      <c r="G1182" s="680" t="s">
        <v>4650</v>
      </c>
      <c r="H1182" s="680" t="s">
        <v>2995</v>
      </c>
      <c r="I1182" s="680" t="s">
        <v>227</v>
      </c>
      <c r="J1182" s="680" t="s">
        <v>1011</v>
      </c>
    </row>
    <row r="1183" spans="1:10">
      <c r="A1183" s="682">
        <v>30463397</v>
      </c>
      <c r="B1183" s="680" t="s">
        <v>1011</v>
      </c>
      <c r="C1183" s="680">
        <v>2717823</v>
      </c>
      <c r="D1183" s="680" t="s">
        <v>52</v>
      </c>
      <c r="E1183" s="680" t="s">
        <v>4651</v>
      </c>
      <c r="F1183" s="680" t="s">
        <v>1011</v>
      </c>
      <c r="G1183" s="680" t="s">
        <v>4652</v>
      </c>
      <c r="H1183" s="680" t="s">
        <v>2988</v>
      </c>
      <c r="I1183" s="680" t="s">
        <v>1011</v>
      </c>
      <c r="J1183" s="680" t="s">
        <v>55</v>
      </c>
    </row>
    <row r="1184" spans="1:10">
      <c r="A1184" s="682">
        <v>30062188</v>
      </c>
      <c r="B1184" s="680" t="s">
        <v>468</v>
      </c>
      <c r="C1184" s="680">
        <v>7003182</v>
      </c>
      <c r="D1184" s="680" t="s">
        <v>52</v>
      </c>
      <c r="E1184" s="680" t="s">
        <v>3076</v>
      </c>
      <c r="F1184" s="680" t="s">
        <v>1011</v>
      </c>
      <c r="G1184" s="680" t="s">
        <v>3763</v>
      </c>
      <c r="H1184" s="680" t="s">
        <v>2995</v>
      </c>
      <c r="I1184" s="680" t="s">
        <v>402</v>
      </c>
      <c r="J1184" s="680" t="s">
        <v>55</v>
      </c>
    </row>
    <row r="1185" spans="1:10">
      <c r="A1185" s="682">
        <v>30117749</v>
      </c>
      <c r="B1185" s="680" t="s">
        <v>739</v>
      </c>
      <c r="C1185" s="680">
        <v>502471</v>
      </c>
      <c r="D1185" s="680" t="s">
        <v>52</v>
      </c>
      <c r="E1185" s="680" t="s">
        <v>4409</v>
      </c>
      <c r="F1185" s="680" t="s">
        <v>1011</v>
      </c>
      <c r="G1185" s="680" t="s">
        <v>4471</v>
      </c>
      <c r="H1185" s="680" t="s">
        <v>3012</v>
      </c>
      <c r="I1185" s="680" t="s">
        <v>227</v>
      </c>
      <c r="J1185" s="680" t="s">
        <v>1011</v>
      </c>
    </row>
    <row r="1186" spans="1:10">
      <c r="A1186" s="682">
        <v>30485056</v>
      </c>
      <c r="B1186" s="680" t="s">
        <v>1011</v>
      </c>
      <c r="C1186" s="680">
        <v>307800</v>
      </c>
      <c r="D1186" s="680" t="s">
        <v>52</v>
      </c>
      <c r="E1186" s="680" t="s">
        <v>2978</v>
      </c>
      <c r="F1186" s="680" t="s">
        <v>1011</v>
      </c>
      <c r="G1186" s="680" t="s">
        <v>4473</v>
      </c>
      <c r="H1186" s="680" t="s">
        <v>3075</v>
      </c>
      <c r="I1186" s="680" t="s">
        <v>1011</v>
      </c>
      <c r="J1186" s="680" t="s">
        <v>1011</v>
      </c>
    </row>
    <row r="1187" spans="1:10">
      <c r="A1187" s="682">
        <v>40007630</v>
      </c>
      <c r="B1187" s="680" t="s">
        <v>794</v>
      </c>
      <c r="C1187" s="680">
        <v>10000000</v>
      </c>
      <c r="D1187" s="680" t="s">
        <v>52</v>
      </c>
      <c r="E1187" s="680" t="s">
        <v>2991</v>
      </c>
      <c r="F1187" s="680" t="s">
        <v>1011</v>
      </c>
      <c r="G1187" s="680" t="s">
        <v>4480</v>
      </c>
      <c r="H1187" s="680" t="s">
        <v>2990</v>
      </c>
      <c r="I1187" s="680" t="s">
        <v>50</v>
      </c>
      <c r="J1187" s="680" t="s">
        <v>1011</v>
      </c>
    </row>
    <row r="1188" spans="1:10">
      <c r="A1188" s="682">
        <v>40007696</v>
      </c>
      <c r="B1188" s="680" t="s">
        <v>50</v>
      </c>
      <c r="C1188" s="680">
        <v>4000000</v>
      </c>
      <c r="D1188" s="680" t="s">
        <v>52</v>
      </c>
      <c r="E1188" s="680" t="s">
        <v>2991</v>
      </c>
      <c r="F1188" s="680" t="s">
        <v>1011</v>
      </c>
      <c r="G1188" s="680" t="s">
        <v>4481</v>
      </c>
      <c r="H1188" s="680" t="s">
        <v>2988</v>
      </c>
      <c r="I1188" s="680" t="s">
        <v>50</v>
      </c>
      <c r="J1188" s="680" t="s">
        <v>1011</v>
      </c>
    </row>
    <row r="1189" spans="1:10">
      <c r="A1189" s="682">
        <v>30104572</v>
      </c>
      <c r="B1189" s="680" t="s">
        <v>156</v>
      </c>
      <c r="C1189" s="680">
        <v>1225367</v>
      </c>
      <c r="D1189" s="680" t="s">
        <v>52</v>
      </c>
      <c r="E1189" s="680" t="s">
        <v>3013</v>
      </c>
      <c r="F1189" s="680" t="s">
        <v>1011</v>
      </c>
      <c r="G1189" s="680" t="s">
        <v>4360</v>
      </c>
      <c r="H1189" s="680" t="s">
        <v>2995</v>
      </c>
      <c r="I1189" s="680" t="s">
        <v>50</v>
      </c>
      <c r="J1189" s="680" t="s">
        <v>55</v>
      </c>
    </row>
    <row r="1190" spans="1:10">
      <c r="A1190" s="682">
        <v>40003659</v>
      </c>
      <c r="B1190" s="680" t="s">
        <v>284</v>
      </c>
      <c r="C1190" s="680">
        <v>53865</v>
      </c>
      <c r="D1190" s="680" t="s">
        <v>52</v>
      </c>
      <c r="E1190" s="680" t="s">
        <v>3027</v>
      </c>
      <c r="F1190" s="680" t="s">
        <v>1011</v>
      </c>
      <c r="G1190" s="680" t="s">
        <v>4485</v>
      </c>
      <c r="H1190" s="680" t="s">
        <v>3102</v>
      </c>
      <c r="I1190" s="680" t="s">
        <v>227</v>
      </c>
      <c r="J1190" s="680" t="s">
        <v>1011</v>
      </c>
    </row>
    <row r="1191" spans="1:10">
      <c r="A1191" s="682">
        <v>40007415</v>
      </c>
      <c r="B1191" s="680" t="s">
        <v>739</v>
      </c>
      <c r="C1191" s="680">
        <v>4616</v>
      </c>
      <c r="D1191" s="680" t="s">
        <v>52</v>
      </c>
      <c r="E1191" s="680" t="s">
        <v>2991</v>
      </c>
      <c r="F1191" s="680" t="s">
        <v>1011</v>
      </c>
      <c r="G1191" s="680" t="s">
        <v>4486</v>
      </c>
      <c r="H1191" s="680" t="s">
        <v>2990</v>
      </c>
      <c r="I1191" s="680" t="s">
        <v>227</v>
      </c>
      <c r="J1191" s="680" t="s">
        <v>1011</v>
      </c>
    </row>
    <row r="1192" spans="1:10">
      <c r="A1192" s="682">
        <v>30086050</v>
      </c>
      <c r="B1192" s="680" t="s">
        <v>528</v>
      </c>
      <c r="C1192" s="680">
        <v>1266356</v>
      </c>
      <c r="D1192" s="680" t="s">
        <v>52</v>
      </c>
      <c r="E1192" s="680" t="s">
        <v>2978</v>
      </c>
      <c r="F1192" s="680" t="s">
        <v>1011</v>
      </c>
      <c r="G1192" s="680" t="s">
        <v>4653</v>
      </c>
      <c r="H1192" s="680" t="s">
        <v>2995</v>
      </c>
      <c r="I1192" s="680" t="s">
        <v>402</v>
      </c>
      <c r="J1192" s="680" t="s">
        <v>55</v>
      </c>
    </row>
    <row r="1193" spans="1:10">
      <c r="A1193" s="682">
        <v>40005458</v>
      </c>
      <c r="B1193" s="680" t="s">
        <v>1011</v>
      </c>
      <c r="C1193" s="680">
        <v>400000</v>
      </c>
      <c r="D1193" s="680" t="s">
        <v>52</v>
      </c>
      <c r="E1193" s="680" t="s">
        <v>2978</v>
      </c>
      <c r="F1193" s="680" t="s">
        <v>1011</v>
      </c>
      <c r="G1193" s="680" t="s">
        <v>4668</v>
      </c>
      <c r="H1193" s="680" t="s">
        <v>4669</v>
      </c>
      <c r="I1193" s="680" t="s">
        <v>1011</v>
      </c>
      <c r="J1193" s="680" t="s">
        <v>1011</v>
      </c>
    </row>
    <row r="1194" spans="1:10">
      <c r="A1194" s="682">
        <v>40006552</v>
      </c>
      <c r="B1194" s="680" t="s">
        <v>403</v>
      </c>
      <c r="C1194" s="680">
        <v>1800</v>
      </c>
      <c r="D1194" s="680" t="s">
        <v>52</v>
      </c>
      <c r="E1194" s="680" t="s">
        <v>2991</v>
      </c>
      <c r="F1194" s="680" t="s">
        <v>1011</v>
      </c>
      <c r="G1194" s="680" t="s">
        <v>4670</v>
      </c>
      <c r="H1194" s="680" t="s">
        <v>2988</v>
      </c>
      <c r="I1194" s="680" t="s">
        <v>402</v>
      </c>
      <c r="J1194" s="680" t="s">
        <v>1011</v>
      </c>
    </row>
    <row r="1195" spans="1:10">
      <c r="A1195" s="682">
        <v>40006203</v>
      </c>
      <c r="B1195" s="680" t="s">
        <v>490</v>
      </c>
      <c r="C1195" s="680">
        <v>2000</v>
      </c>
      <c r="D1195" s="680" t="s">
        <v>52</v>
      </c>
      <c r="E1195" s="680" t="s">
        <v>2991</v>
      </c>
      <c r="F1195" s="680" t="s">
        <v>1011</v>
      </c>
      <c r="G1195" s="680" t="s">
        <v>4671</v>
      </c>
      <c r="H1195" s="680" t="s">
        <v>2980</v>
      </c>
      <c r="I1195" s="680" t="s">
        <v>402</v>
      </c>
      <c r="J1195" s="680" t="s">
        <v>1011</v>
      </c>
    </row>
    <row r="1196" spans="1:10">
      <c r="A1196" s="682">
        <v>30482412</v>
      </c>
      <c r="B1196" s="680" t="s">
        <v>1011</v>
      </c>
      <c r="C1196" s="680">
        <v>52449</v>
      </c>
      <c r="D1196" s="680" t="s">
        <v>52</v>
      </c>
      <c r="E1196" s="680" t="s">
        <v>3027</v>
      </c>
      <c r="F1196" s="680" t="s">
        <v>1011</v>
      </c>
      <c r="G1196" s="680" t="s">
        <v>4482</v>
      </c>
      <c r="H1196" s="680" t="s">
        <v>3102</v>
      </c>
      <c r="I1196" s="680" t="s">
        <v>1011</v>
      </c>
      <c r="J1196" s="680" t="s">
        <v>55</v>
      </c>
    </row>
    <row r="1197" spans="1:10">
      <c r="A1197" s="682">
        <v>30185572</v>
      </c>
      <c r="B1197" s="680" t="s">
        <v>427</v>
      </c>
      <c r="C1197" s="680">
        <v>2411201</v>
      </c>
      <c r="D1197" s="680" t="s">
        <v>52</v>
      </c>
      <c r="E1197" s="680" t="s">
        <v>2978</v>
      </c>
      <c r="F1197" s="680" t="s">
        <v>1011</v>
      </c>
      <c r="G1197" s="680" t="s">
        <v>4483</v>
      </c>
      <c r="H1197" s="680" t="s">
        <v>2995</v>
      </c>
      <c r="I1197" s="680" t="s">
        <v>402</v>
      </c>
      <c r="J1197" s="680" t="s">
        <v>55</v>
      </c>
    </row>
    <row r="1198" spans="1:10">
      <c r="A1198" s="682">
        <v>30117895</v>
      </c>
      <c r="B1198" s="680" t="s">
        <v>355</v>
      </c>
      <c r="C1198" s="680">
        <v>8965</v>
      </c>
      <c r="D1198" s="680" t="s">
        <v>98</v>
      </c>
      <c r="E1198" s="680" t="s">
        <v>2978</v>
      </c>
      <c r="F1198" s="680" t="s">
        <v>1011</v>
      </c>
      <c r="G1198" s="680" t="s">
        <v>356</v>
      </c>
      <c r="H1198" s="680" t="s">
        <v>2990</v>
      </c>
      <c r="I1198" s="680" t="s">
        <v>227</v>
      </c>
      <c r="J1198" s="680" t="s">
        <v>55</v>
      </c>
    </row>
    <row r="1199" spans="1:10">
      <c r="A1199" s="682">
        <v>30324573</v>
      </c>
      <c r="B1199" s="680" t="s">
        <v>1011</v>
      </c>
      <c r="C1199" s="680">
        <v>1229023</v>
      </c>
      <c r="D1199" s="680" t="s">
        <v>52</v>
      </c>
      <c r="E1199" s="680" t="s">
        <v>2978</v>
      </c>
      <c r="F1199" s="680" t="s">
        <v>1011</v>
      </c>
      <c r="G1199" s="680" t="s">
        <v>219</v>
      </c>
      <c r="H1199" s="680" t="s">
        <v>2988</v>
      </c>
      <c r="I1199" s="680" t="s">
        <v>50</v>
      </c>
      <c r="J1199" s="680" t="s">
        <v>55</v>
      </c>
    </row>
    <row r="1200" spans="1:10">
      <c r="A1200" s="682">
        <v>40005793</v>
      </c>
      <c r="B1200" s="680" t="s">
        <v>739</v>
      </c>
      <c r="C1200" s="680">
        <v>892992</v>
      </c>
      <c r="D1200" s="680" t="s">
        <v>52</v>
      </c>
      <c r="E1200" s="680" t="s">
        <v>2978</v>
      </c>
      <c r="F1200" s="680" t="s">
        <v>1011</v>
      </c>
      <c r="G1200" s="680" t="s">
        <v>4487</v>
      </c>
      <c r="H1200" s="680" t="s">
        <v>2995</v>
      </c>
      <c r="I1200" s="680" t="s">
        <v>227</v>
      </c>
      <c r="J1200" s="680" t="s">
        <v>1011</v>
      </c>
    </row>
    <row r="1201" spans="1:10">
      <c r="A1201" s="682">
        <v>30488467</v>
      </c>
      <c r="B1201" s="680" t="s">
        <v>588</v>
      </c>
      <c r="C1201" s="680">
        <v>36584</v>
      </c>
      <c r="D1201" s="680" t="s">
        <v>52</v>
      </c>
      <c r="E1201" s="680" t="s">
        <v>2978</v>
      </c>
      <c r="F1201" s="680" t="s">
        <v>1011</v>
      </c>
      <c r="G1201" s="680" t="s">
        <v>4502</v>
      </c>
      <c r="H1201" s="680" t="s">
        <v>2988</v>
      </c>
      <c r="I1201" s="680" t="s">
        <v>560</v>
      </c>
      <c r="J1201" s="680" t="s">
        <v>1011</v>
      </c>
    </row>
    <row r="1202" spans="1:10">
      <c r="A1202" s="682">
        <v>40007058</v>
      </c>
      <c r="B1202" s="680" t="s">
        <v>403</v>
      </c>
      <c r="C1202" s="680">
        <v>4000</v>
      </c>
      <c r="D1202" s="680" t="s">
        <v>52</v>
      </c>
      <c r="E1202" s="680" t="s">
        <v>2991</v>
      </c>
      <c r="F1202" s="680" t="s">
        <v>1011</v>
      </c>
      <c r="G1202" s="680" t="s">
        <v>4503</v>
      </c>
      <c r="H1202" s="680" t="s">
        <v>2990</v>
      </c>
      <c r="I1202" s="680" t="s">
        <v>402</v>
      </c>
      <c r="J1202" s="680" t="s">
        <v>1011</v>
      </c>
    </row>
    <row r="1203" spans="1:10">
      <c r="A1203" s="682">
        <v>30342276</v>
      </c>
      <c r="B1203" s="680" t="s">
        <v>561</v>
      </c>
      <c r="C1203" s="680">
        <v>524983</v>
      </c>
      <c r="D1203" s="680" t="s">
        <v>52</v>
      </c>
      <c r="E1203" s="680" t="s">
        <v>2978</v>
      </c>
      <c r="F1203" s="680" t="s">
        <v>1011</v>
      </c>
      <c r="G1203" s="680" t="s">
        <v>4672</v>
      </c>
      <c r="H1203" s="680" t="s">
        <v>2980</v>
      </c>
      <c r="I1203" s="680" t="s">
        <v>560</v>
      </c>
      <c r="J1203" s="680" t="s">
        <v>1011</v>
      </c>
    </row>
    <row r="1204" spans="1:10">
      <c r="A1204" s="682">
        <v>30356933</v>
      </c>
      <c r="B1204" s="680" t="s">
        <v>739</v>
      </c>
      <c r="C1204" s="680">
        <v>933452</v>
      </c>
      <c r="D1204" s="680" t="s">
        <v>52</v>
      </c>
      <c r="E1204" s="680" t="s">
        <v>2978</v>
      </c>
      <c r="F1204" s="680" t="s">
        <v>1011</v>
      </c>
      <c r="G1204" s="680" t="s">
        <v>4673</v>
      </c>
      <c r="H1204" s="680" t="s">
        <v>2990</v>
      </c>
      <c r="I1204" s="680" t="s">
        <v>227</v>
      </c>
      <c r="J1204" s="680" t="s">
        <v>55</v>
      </c>
    </row>
    <row r="1205" spans="1:10">
      <c r="A1205" s="682">
        <v>30371429</v>
      </c>
      <c r="B1205" s="680" t="s">
        <v>1011</v>
      </c>
      <c r="C1205" s="680">
        <v>115677</v>
      </c>
      <c r="D1205" s="680" t="s">
        <v>639</v>
      </c>
      <c r="E1205" s="680" t="s">
        <v>3076</v>
      </c>
      <c r="F1205" s="680" t="s">
        <v>1011</v>
      </c>
      <c r="G1205" s="680" t="s">
        <v>4674</v>
      </c>
      <c r="H1205" s="680" t="s">
        <v>3102</v>
      </c>
      <c r="I1205" s="680" t="s">
        <v>50</v>
      </c>
      <c r="J1205" s="680" t="s">
        <v>1011</v>
      </c>
    </row>
    <row r="1206" spans="1:10">
      <c r="A1206" s="682">
        <v>30072731</v>
      </c>
      <c r="B1206" s="680" t="s">
        <v>739</v>
      </c>
      <c r="C1206" s="680">
        <v>5272289</v>
      </c>
      <c r="D1206" s="680" t="s">
        <v>52</v>
      </c>
      <c r="E1206" s="680" t="s">
        <v>2978</v>
      </c>
      <c r="F1206" s="680" t="s">
        <v>1011</v>
      </c>
      <c r="G1206" s="680" t="s">
        <v>4488</v>
      </c>
      <c r="H1206" s="680" t="s">
        <v>2990</v>
      </c>
      <c r="I1206" s="680" t="s">
        <v>227</v>
      </c>
      <c r="J1206" s="680" t="s">
        <v>55</v>
      </c>
    </row>
    <row r="1207" spans="1:10">
      <c r="A1207" s="682">
        <v>30137881</v>
      </c>
      <c r="B1207" s="680" t="s">
        <v>420</v>
      </c>
      <c r="C1207" s="680">
        <v>496747</v>
      </c>
      <c r="D1207" s="680" t="s">
        <v>52</v>
      </c>
      <c r="E1207" s="680" t="s">
        <v>2978</v>
      </c>
      <c r="F1207" s="680" t="s">
        <v>1011</v>
      </c>
      <c r="G1207" s="680" t="s">
        <v>4489</v>
      </c>
      <c r="H1207" s="680" t="s">
        <v>2980</v>
      </c>
      <c r="I1207" s="680" t="s">
        <v>402</v>
      </c>
      <c r="J1207" s="680" t="s">
        <v>1011</v>
      </c>
    </row>
    <row r="1208" spans="1:10">
      <c r="A1208" s="682">
        <v>30484443</v>
      </c>
      <c r="B1208" s="680" t="s">
        <v>439</v>
      </c>
      <c r="C1208" s="680">
        <v>123120</v>
      </c>
      <c r="D1208" s="680" t="s">
        <v>52</v>
      </c>
      <c r="E1208" s="680" t="s">
        <v>2978</v>
      </c>
      <c r="F1208" s="680" t="s">
        <v>1011</v>
      </c>
      <c r="G1208" s="680" t="s">
        <v>4490</v>
      </c>
      <c r="H1208" s="680" t="s">
        <v>2980</v>
      </c>
      <c r="I1208" s="680" t="s">
        <v>402</v>
      </c>
      <c r="J1208" s="680" t="s">
        <v>1011</v>
      </c>
    </row>
    <row r="1209" spans="1:10">
      <c r="A1209" s="682">
        <v>30485753</v>
      </c>
      <c r="B1209" s="680" t="s">
        <v>318</v>
      </c>
      <c r="C1209" s="680">
        <v>100000</v>
      </c>
      <c r="D1209" s="680" t="s">
        <v>98</v>
      </c>
      <c r="E1209" s="680" t="s">
        <v>3056</v>
      </c>
      <c r="F1209" s="680" t="s">
        <v>1011</v>
      </c>
      <c r="G1209" s="680" t="s">
        <v>4491</v>
      </c>
      <c r="H1209" s="680" t="s">
        <v>2988</v>
      </c>
      <c r="I1209" s="680" t="s">
        <v>227</v>
      </c>
      <c r="J1209" s="680" t="s">
        <v>55</v>
      </c>
    </row>
    <row r="1210" spans="1:10">
      <c r="A1210" s="682">
        <v>30458729</v>
      </c>
      <c r="B1210" s="680" t="s">
        <v>1011</v>
      </c>
      <c r="C1210" s="680">
        <v>742950</v>
      </c>
      <c r="D1210" s="680" t="s">
        <v>52</v>
      </c>
      <c r="E1210" s="680" t="s">
        <v>2978</v>
      </c>
      <c r="F1210" s="680" t="s">
        <v>1011</v>
      </c>
      <c r="G1210" s="680" t="s">
        <v>4492</v>
      </c>
      <c r="H1210" s="680" t="s">
        <v>2990</v>
      </c>
      <c r="I1210" s="680" t="s">
        <v>1011</v>
      </c>
      <c r="J1210" s="680" t="s">
        <v>55</v>
      </c>
    </row>
    <row r="1211" spans="1:10">
      <c r="A1211" s="682">
        <v>30459747</v>
      </c>
      <c r="B1211" s="680" t="s">
        <v>355</v>
      </c>
      <c r="C1211" s="680">
        <v>754999</v>
      </c>
      <c r="D1211" s="680" t="s">
        <v>98</v>
      </c>
      <c r="E1211" s="680" t="s">
        <v>3013</v>
      </c>
      <c r="F1211" s="680" t="s">
        <v>1011</v>
      </c>
      <c r="G1211" s="680" t="s">
        <v>4222</v>
      </c>
      <c r="H1211" s="680" t="s">
        <v>2990</v>
      </c>
      <c r="I1211" s="680" t="s">
        <v>227</v>
      </c>
      <c r="J1211" s="680" t="s">
        <v>55</v>
      </c>
    </row>
    <row r="1212" spans="1:10">
      <c r="A1212" s="682">
        <v>30485216</v>
      </c>
      <c r="B1212" s="680" t="s">
        <v>183</v>
      </c>
      <c r="C1212" s="680">
        <v>49248</v>
      </c>
      <c r="D1212" s="680" t="s">
        <v>98</v>
      </c>
      <c r="E1212" s="680" t="s">
        <v>2978</v>
      </c>
      <c r="F1212" s="680" t="s">
        <v>1011</v>
      </c>
      <c r="G1212" s="680" t="s">
        <v>4493</v>
      </c>
      <c r="H1212" s="680" t="s">
        <v>2988</v>
      </c>
      <c r="I1212" s="680" t="s">
        <v>50</v>
      </c>
      <c r="J1212" s="680" t="s">
        <v>1011</v>
      </c>
    </row>
    <row r="1213" spans="1:10">
      <c r="A1213" s="682">
        <v>30484457</v>
      </c>
      <c r="B1213" s="680" t="s">
        <v>420</v>
      </c>
      <c r="C1213" s="680">
        <v>65300</v>
      </c>
      <c r="D1213" s="680" t="s">
        <v>98</v>
      </c>
      <c r="E1213" s="680" t="s">
        <v>3056</v>
      </c>
      <c r="F1213" s="680" t="s">
        <v>1011</v>
      </c>
      <c r="G1213" s="680" t="s">
        <v>4494</v>
      </c>
      <c r="H1213" s="680" t="s">
        <v>2990</v>
      </c>
      <c r="I1213" s="680" t="s">
        <v>402</v>
      </c>
      <c r="J1213" s="680" t="s">
        <v>1011</v>
      </c>
    </row>
    <row r="1214" spans="1:10">
      <c r="A1214" s="682">
        <v>30110274</v>
      </c>
      <c r="B1214" s="680" t="s">
        <v>1011</v>
      </c>
      <c r="C1214" s="680">
        <v>250500</v>
      </c>
      <c r="D1214" s="680" t="s">
        <v>98</v>
      </c>
      <c r="E1214" s="680" t="s">
        <v>3013</v>
      </c>
      <c r="F1214" s="680" t="s">
        <v>1011</v>
      </c>
      <c r="G1214" s="680" t="s">
        <v>4504</v>
      </c>
      <c r="H1214" s="680" t="s">
        <v>2988</v>
      </c>
      <c r="I1214" s="680" t="s">
        <v>1011</v>
      </c>
      <c r="J1214" s="680" t="s">
        <v>263</v>
      </c>
    </row>
    <row r="1215" spans="1:10">
      <c r="A1215" s="682">
        <v>30083092</v>
      </c>
      <c r="B1215" s="680" t="s">
        <v>1011</v>
      </c>
      <c r="C1215" s="680">
        <v>15967930</v>
      </c>
      <c r="D1215" s="680" t="s">
        <v>52</v>
      </c>
      <c r="E1215" s="680" t="s">
        <v>3038</v>
      </c>
      <c r="F1215" s="680" t="s">
        <v>1011</v>
      </c>
      <c r="G1215" s="680" t="s">
        <v>4447</v>
      </c>
      <c r="H1215" s="680" t="s">
        <v>2988</v>
      </c>
      <c r="I1215" s="680" t="s">
        <v>560</v>
      </c>
      <c r="J1215" s="680" t="s">
        <v>1011</v>
      </c>
    </row>
    <row r="1216" spans="1:10">
      <c r="A1216" s="682">
        <v>30488959</v>
      </c>
      <c r="B1216" s="680" t="s">
        <v>561</v>
      </c>
      <c r="C1216" s="680">
        <v>57856</v>
      </c>
      <c r="D1216" s="680" t="s">
        <v>52</v>
      </c>
      <c r="E1216" s="680" t="s">
        <v>2978</v>
      </c>
      <c r="F1216" s="680" t="s">
        <v>1011</v>
      </c>
      <c r="G1216" s="680" t="s">
        <v>4518</v>
      </c>
      <c r="H1216" s="680" t="s">
        <v>2988</v>
      </c>
      <c r="I1216" s="680" t="s">
        <v>560</v>
      </c>
      <c r="J1216" s="680" t="s">
        <v>1011</v>
      </c>
    </row>
    <row r="1217" spans="1:10">
      <c r="A1217" s="682">
        <v>30116996</v>
      </c>
      <c r="B1217" s="680" t="s">
        <v>1011</v>
      </c>
      <c r="C1217" s="680">
        <v>8614667</v>
      </c>
      <c r="D1217" s="680" t="s">
        <v>52</v>
      </c>
      <c r="E1217" s="680" t="s">
        <v>3013</v>
      </c>
      <c r="F1217" s="680" t="s">
        <v>1011</v>
      </c>
      <c r="G1217" s="680" t="s">
        <v>4519</v>
      </c>
      <c r="H1217" s="680" t="s">
        <v>2988</v>
      </c>
      <c r="I1217" s="680" t="s">
        <v>1011</v>
      </c>
      <c r="J1217" s="680" t="s">
        <v>263</v>
      </c>
    </row>
    <row r="1218" spans="1:10">
      <c r="A1218" s="682">
        <v>30486350</v>
      </c>
      <c r="B1218" s="680" t="s">
        <v>420</v>
      </c>
      <c r="C1218" s="680">
        <v>129445</v>
      </c>
      <c r="D1218" s="680" t="s">
        <v>52</v>
      </c>
      <c r="E1218" s="680" t="s">
        <v>2978</v>
      </c>
      <c r="F1218" s="680" t="s">
        <v>1011</v>
      </c>
      <c r="G1218" s="680" t="s">
        <v>4467</v>
      </c>
      <c r="H1218" s="680" t="s">
        <v>2980</v>
      </c>
      <c r="I1218" s="680" t="s">
        <v>402</v>
      </c>
      <c r="J1218" s="680" t="s">
        <v>1011</v>
      </c>
    </row>
    <row r="1219" spans="1:10">
      <c r="A1219" s="682">
        <v>20170733</v>
      </c>
      <c r="B1219" s="680" t="s">
        <v>167</v>
      </c>
      <c r="C1219" s="680">
        <v>120128</v>
      </c>
      <c r="D1219" s="680" t="s">
        <v>52</v>
      </c>
      <c r="E1219" s="680" t="s">
        <v>2978</v>
      </c>
      <c r="F1219" s="680" t="s">
        <v>1011</v>
      </c>
      <c r="G1219" s="680" t="s">
        <v>4507</v>
      </c>
      <c r="H1219" s="680" t="s">
        <v>2982</v>
      </c>
      <c r="I1219" s="680" t="s">
        <v>50</v>
      </c>
      <c r="J1219" s="680" t="s">
        <v>55</v>
      </c>
    </row>
    <row r="1220" spans="1:10">
      <c r="A1220" s="682">
        <v>30134514</v>
      </c>
      <c r="B1220" s="680" t="s">
        <v>167</v>
      </c>
      <c r="C1220" s="680">
        <v>230919</v>
      </c>
      <c r="D1220" s="680" t="s">
        <v>52</v>
      </c>
      <c r="E1220" s="680" t="s">
        <v>2978</v>
      </c>
      <c r="F1220" s="680" t="s">
        <v>1011</v>
      </c>
      <c r="G1220" s="680" t="s">
        <v>4508</v>
      </c>
      <c r="H1220" s="680" t="s">
        <v>2982</v>
      </c>
      <c r="I1220" s="680" t="s">
        <v>50</v>
      </c>
      <c r="J1220" s="680" t="s">
        <v>1011</v>
      </c>
    </row>
    <row r="1221" spans="1:10">
      <c r="A1221" s="682">
        <v>30482552</v>
      </c>
      <c r="B1221" s="680" t="s">
        <v>119</v>
      </c>
      <c r="C1221" s="680">
        <v>53954</v>
      </c>
      <c r="D1221" s="680" t="s">
        <v>52</v>
      </c>
      <c r="E1221" s="680" t="s">
        <v>2978</v>
      </c>
      <c r="F1221" s="680" t="s">
        <v>1011</v>
      </c>
      <c r="G1221" s="680" t="s">
        <v>4509</v>
      </c>
      <c r="H1221" s="680" t="s">
        <v>2988</v>
      </c>
      <c r="I1221" s="680" t="s">
        <v>50</v>
      </c>
      <c r="J1221" s="680" t="s">
        <v>1011</v>
      </c>
    </row>
    <row r="1222" spans="1:10">
      <c r="A1222" s="682">
        <v>30463129</v>
      </c>
      <c r="B1222" s="680" t="s">
        <v>739</v>
      </c>
      <c r="C1222" s="680">
        <v>862239</v>
      </c>
      <c r="D1222" s="680" t="s">
        <v>52</v>
      </c>
      <c r="E1222" s="680" t="s">
        <v>3056</v>
      </c>
      <c r="F1222" s="680" t="s">
        <v>1011</v>
      </c>
      <c r="G1222" s="680" t="s">
        <v>3654</v>
      </c>
      <c r="H1222" s="680" t="s">
        <v>2990</v>
      </c>
      <c r="I1222" s="680" t="s">
        <v>227</v>
      </c>
      <c r="J1222" s="680" t="s">
        <v>1011</v>
      </c>
    </row>
    <row r="1223" spans="1:10">
      <c r="A1223" s="682">
        <v>30463022</v>
      </c>
      <c r="B1223" s="680" t="s">
        <v>270</v>
      </c>
      <c r="C1223" s="680">
        <v>99157</v>
      </c>
      <c r="D1223" s="680" t="s">
        <v>98</v>
      </c>
      <c r="E1223" s="680" t="s">
        <v>3056</v>
      </c>
      <c r="F1223" s="680" t="s">
        <v>1011</v>
      </c>
      <c r="G1223" s="680" t="s">
        <v>4510</v>
      </c>
      <c r="H1223" s="680" t="s">
        <v>2990</v>
      </c>
      <c r="I1223" s="680" t="s">
        <v>227</v>
      </c>
      <c r="J1223" s="680" t="s">
        <v>1011</v>
      </c>
    </row>
    <row r="1224" spans="1:10">
      <c r="A1224" s="682">
        <v>30463128</v>
      </c>
      <c r="B1224" s="680" t="s">
        <v>339</v>
      </c>
      <c r="C1224" s="680">
        <v>85577</v>
      </c>
      <c r="D1224" s="680" t="s">
        <v>98</v>
      </c>
      <c r="E1224" s="680" t="s">
        <v>3056</v>
      </c>
      <c r="F1224" s="680" t="s">
        <v>1011</v>
      </c>
      <c r="G1224" s="680" t="s">
        <v>4511</v>
      </c>
      <c r="H1224" s="680" t="s">
        <v>2990</v>
      </c>
      <c r="I1224" s="680" t="s">
        <v>227</v>
      </c>
      <c r="J1224" s="680" t="s">
        <v>1011</v>
      </c>
    </row>
    <row r="1225" spans="1:10">
      <c r="A1225" s="682">
        <v>30458729</v>
      </c>
      <c r="B1225" s="680" t="s">
        <v>1011</v>
      </c>
      <c r="C1225" s="680">
        <v>133783</v>
      </c>
      <c r="D1225" s="680" t="s">
        <v>52</v>
      </c>
      <c r="E1225" s="680" t="s">
        <v>3027</v>
      </c>
      <c r="F1225" s="680" t="s">
        <v>1011</v>
      </c>
      <c r="G1225" s="680" t="s">
        <v>4492</v>
      </c>
      <c r="H1225" s="680" t="s">
        <v>2990</v>
      </c>
      <c r="I1225" s="680" t="s">
        <v>1011</v>
      </c>
      <c r="J1225" s="680" t="s">
        <v>55</v>
      </c>
    </row>
    <row r="1226" spans="1:10">
      <c r="A1226" s="682">
        <v>30483847</v>
      </c>
      <c r="B1226" s="680" t="s">
        <v>119</v>
      </c>
      <c r="C1226" s="680">
        <v>87210</v>
      </c>
      <c r="D1226" s="680" t="s">
        <v>52</v>
      </c>
      <c r="E1226" s="680" t="s">
        <v>3010</v>
      </c>
      <c r="F1226" s="680" t="s">
        <v>1011</v>
      </c>
      <c r="G1226" s="680" t="s">
        <v>4512</v>
      </c>
      <c r="H1226" s="680" t="s">
        <v>3012</v>
      </c>
      <c r="I1226" s="680" t="s">
        <v>50</v>
      </c>
      <c r="J1226" s="680" t="s">
        <v>1011</v>
      </c>
    </row>
    <row r="1227" spans="1:10">
      <c r="A1227" s="682">
        <v>30068433</v>
      </c>
      <c r="B1227" s="680" t="s">
        <v>119</v>
      </c>
      <c r="C1227" s="680">
        <v>20378</v>
      </c>
      <c r="D1227" s="680" t="s">
        <v>98</v>
      </c>
      <c r="E1227" s="680" t="s">
        <v>2978</v>
      </c>
      <c r="F1227" s="680" t="s">
        <v>1011</v>
      </c>
      <c r="G1227" s="680" t="s">
        <v>3336</v>
      </c>
      <c r="H1227" s="680" t="s">
        <v>2988</v>
      </c>
      <c r="I1227" s="680" t="s">
        <v>50</v>
      </c>
      <c r="J1227" s="680" t="s">
        <v>55</v>
      </c>
    </row>
    <row r="1228" spans="1:10">
      <c r="A1228" s="682">
        <v>40005264</v>
      </c>
      <c r="B1228" s="680" t="s">
        <v>1011</v>
      </c>
      <c r="C1228" s="680">
        <v>371358</v>
      </c>
      <c r="D1228" s="680" t="s">
        <v>52</v>
      </c>
      <c r="E1228" s="680" t="s">
        <v>2978</v>
      </c>
      <c r="F1228" s="680" t="s">
        <v>1011</v>
      </c>
      <c r="G1228" s="680" t="s">
        <v>4520</v>
      </c>
      <c r="H1228" s="680" t="s">
        <v>2741</v>
      </c>
      <c r="I1228" s="680" t="s">
        <v>1011</v>
      </c>
      <c r="J1228" s="680" t="s">
        <v>1011</v>
      </c>
    </row>
    <row r="1229" spans="1:10">
      <c r="A1229" s="682">
        <v>40008004</v>
      </c>
      <c r="B1229" s="680" t="s">
        <v>1011</v>
      </c>
      <c r="C1229" s="680">
        <v>90000</v>
      </c>
      <c r="D1229" s="680" t="s">
        <v>52</v>
      </c>
      <c r="E1229" s="680" t="s">
        <v>3490</v>
      </c>
      <c r="F1229" s="680" t="s">
        <v>1011</v>
      </c>
      <c r="G1229" s="680" t="s">
        <v>4525</v>
      </c>
      <c r="H1229" s="680" t="s">
        <v>3358</v>
      </c>
      <c r="I1229" s="680" t="s">
        <v>1011</v>
      </c>
      <c r="J1229" s="680" t="s">
        <v>55</v>
      </c>
    </row>
    <row r="1230" spans="1:10">
      <c r="A1230" s="682">
        <v>30135374</v>
      </c>
      <c r="B1230" s="680" t="s">
        <v>148</v>
      </c>
      <c r="C1230" s="680">
        <v>96992</v>
      </c>
      <c r="D1230" s="680" t="s">
        <v>98</v>
      </c>
      <c r="E1230" s="680" t="s">
        <v>2978</v>
      </c>
      <c r="F1230" s="680" t="s">
        <v>1011</v>
      </c>
      <c r="G1230" s="680" t="s">
        <v>4474</v>
      </c>
      <c r="H1230" s="680" t="s">
        <v>2988</v>
      </c>
      <c r="I1230" s="680" t="s">
        <v>50</v>
      </c>
      <c r="J1230" s="680" t="s">
        <v>1011</v>
      </c>
    </row>
    <row r="1231" spans="1:10">
      <c r="A1231" s="682">
        <v>30099869</v>
      </c>
      <c r="B1231" s="680" t="s">
        <v>183</v>
      </c>
      <c r="C1231" s="680">
        <v>8619102</v>
      </c>
      <c r="D1231" s="680" t="s">
        <v>52</v>
      </c>
      <c r="E1231" s="680" t="s">
        <v>3076</v>
      </c>
      <c r="F1231" s="680" t="s">
        <v>1011</v>
      </c>
      <c r="G1231" s="680" t="s">
        <v>3511</v>
      </c>
      <c r="H1231" s="680" t="s">
        <v>2995</v>
      </c>
      <c r="I1231" s="680" t="s">
        <v>50</v>
      </c>
      <c r="J1231" s="680" t="s">
        <v>55</v>
      </c>
    </row>
    <row r="1232" spans="1:10">
      <c r="A1232" s="682">
        <v>40006687</v>
      </c>
      <c r="B1232" s="680" t="s">
        <v>528</v>
      </c>
      <c r="C1232" s="680">
        <v>28912</v>
      </c>
      <c r="D1232" s="680" t="s">
        <v>98</v>
      </c>
      <c r="E1232" s="680" t="s">
        <v>2978</v>
      </c>
      <c r="F1232" s="680" t="s">
        <v>1011</v>
      </c>
      <c r="G1232" s="680" t="s">
        <v>4475</v>
      </c>
      <c r="H1232" s="680" t="s">
        <v>3102</v>
      </c>
      <c r="I1232" s="680" t="s">
        <v>402</v>
      </c>
      <c r="J1232" s="680" t="s">
        <v>1011</v>
      </c>
    </row>
    <row r="1233" spans="1:10">
      <c r="A1233" s="682">
        <v>40002671</v>
      </c>
      <c r="B1233" s="680" t="s">
        <v>270</v>
      </c>
      <c r="C1233" s="680">
        <v>200000</v>
      </c>
      <c r="D1233" s="680" t="s">
        <v>52</v>
      </c>
      <c r="E1233" s="680" t="s">
        <v>4700</v>
      </c>
      <c r="F1233" s="680" t="s">
        <v>1011</v>
      </c>
      <c r="G1233" s="680" t="s">
        <v>4058</v>
      </c>
      <c r="H1233" s="680" t="s">
        <v>2980</v>
      </c>
      <c r="I1233" s="680" t="s">
        <v>227</v>
      </c>
      <c r="J1233" s="680" t="s">
        <v>1011</v>
      </c>
    </row>
    <row r="1234" spans="1:10">
      <c r="A1234" s="682">
        <v>30465245</v>
      </c>
      <c r="B1234" s="680" t="s">
        <v>318</v>
      </c>
      <c r="C1234" s="680">
        <v>339568</v>
      </c>
      <c r="D1234" s="680" t="s">
        <v>52</v>
      </c>
      <c r="E1234" s="680" t="s">
        <v>2978</v>
      </c>
      <c r="F1234" s="680" t="s">
        <v>1011</v>
      </c>
      <c r="G1234" s="680" t="s">
        <v>4521</v>
      </c>
      <c r="H1234" s="680" t="s">
        <v>2988</v>
      </c>
      <c r="I1234" s="680" t="s">
        <v>227</v>
      </c>
      <c r="J1234" s="680" t="s">
        <v>55</v>
      </c>
    </row>
    <row r="1235" spans="1:10">
      <c r="A1235" s="682">
        <v>30482544</v>
      </c>
      <c r="B1235" s="680" t="s">
        <v>339</v>
      </c>
      <c r="C1235" s="680">
        <v>192302</v>
      </c>
      <c r="D1235" s="680" t="s">
        <v>52</v>
      </c>
      <c r="E1235" s="680" t="s">
        <v>2978</v>
      </c>
      <c r="F1235" s="680" t="s">
        <v>1011</v>
      </c>
      <c r="G1235" s="680" t="s">
        <v>4522</v>
      </c>
      <c r="H1235" s="680" t="s">
        <v>2995</v>
      </c>
      <c r="I1235" s="680" t="s">
        <v>227</v>
      </c>
      <c r="J1235" s="680" t="s">
        <v>1011</v>
      </c>
    </row>
    <row r="1236" spans="1:10">
      <c r="A1236" s="682">
        <v>40007663</v>
      </c>
      <c r="B1236" s="680" t="s">
        <v>50</v>
      </c>
      <c r="C1236" s="680">
        <v>8000</v>
      </c>
      <c r="D1236" s="680" t="s">
        <v>52</v>
      </c>
      <c r="E1236" s="680" t="s">
        <v>2991</v>
      </c>
      <c r="F1236" s="680" t="s">
        <v>1011</v>
      </c>
      <c r="G1236" s="680" t="s">
        <v>4526</v>
      </c>
      <c r="H1236" s="680" t="s">
        <v>2990</v>
      </c>
      <c r="I1236" s="680" t="s">
        <v>50</v>
      </c>
      <c r="J1236" s="680" t="s">
        <v>1011</v>
      </c>
    </row>
    <row r="1237" spans="1:10">
      <c r="A1237" s="682">
        <v>40003399</v>
      </c>
      <c r="B1237" s="680" t="s">
        <v>1011</v>
      </c>
      <c r="C1237" s="680">
        <v>618000</v>
      </c>
      <c r="D1237" s="680" t="s">
        <v>52</v>
      </c>
      <c r="E1237" s="680" t="s">
        <v>2978</v>
      </c>
      <c r="F1237" s="680" t="s">
        <v>1011</v>
      </c>
      <c r="G1237" s="680" t="s">
        <v>4534</v>
      </c>
      <c r="H1237" s="680" t="s">
        <v>2980</v>
      </c>
      <c r="I1237" s="680" t="s">
        <v>1011</v>
      </c>
      <c r="J1237" s="680" t="s">
        <v>1011</v>
      </c>
    </row>
    <row r="1238" spans="1:10">
      <c r="A1238" s="682">
        <v>30485139</v>
      </c>
      <c r="B1238" s="680" t="s">
        <v>318</v>
      </c>
      <c r="C1238" s="680">
        <v>218397</v>
      </c>
      <c r="D1238" s="680" t="s">
        <v>52</v>
      </c>
      <c r="E1238" s="680" t="s">
        <v>2978</v>
      </c>
      <c r="F1238" s="680" t="s">
        <v>1011</v>
      </c>
      <c r="G1238" s="680" t="s">
        <v>4535</v>
      </c>
      <c r="H1238" s="680" t="s">
        <v>2988</v>
      </c>
      <c r="I1238" s="680" t="s">
        <v>227</v>
      </c>
      <c r="J1238" s="680" t="s">
        <v>1011</v>
      </c>
    </row>
    <row r="1239" spans="1:10">
      <c r="A1239" s="682">
        <v>40005300</v>
      </c>
      <c r="B1239" s="680" t="s">
        <v>739</v>
      </c>
      <c r="C1239" s="680">
        <v>74000</v>
      </c>
      <c r="D1239" s="680" t="s">
        <v>98</v>
      </c>
      <c r="E1239" s="680" t="s">
        <v>3056</v>
      </c>
      <c r="F1239" s="680" t="s">
        <v>1011</v>
      </c>
      <c r="G1239" s="680" t="s">
        <v>4484</v>
      </c>
      <c r="H1239" s="680" t="s">
        <v>2988</v>
      </c>
      <c r="I1239" s="680" t="s">
        <v>227</v>
      </c>
      <c r="J1239" s="680" t="s">
        <v>142</v>
      </c>
    </row>
    <row r="1240" spans="1:10">
      <c r="A1240" s="682">
        <v>30061828</v>
      </c>
      <c r="B1240" s="680" t="s">
        <v>1011</v>
      </c>
      <c r="C1240" s="680">
        <v>995638</v>
      </c>
      <c r="D1240" s="680" t="s">
        <v>52</v>
      </c>
      <c r="E1240" s="680" t="s">
        <v>3013</v>
      </c>
      <c r="F1240" s="680" t="s">
        <v>1011</v>
      </c>
      <c r="G1240" s="680" t="s">
        <v>4061</v>
      </c>
      <c r="H1240" s="680" t="s">
        <v>2990</v>
      </c>
      <c r="I1240" s="680" t="s">
        <v>1011</v>
      </c>
      <c r="J1240" s="680" t="s">
        <v>55</v>
      </c>
    </row>
    <row r="1241" spans="1:10">
      <c r="A1241" s="682">
        <v>30131861</v>
      </c>
      <c r="B1241" s="680" t="s">
        <v>1011</v>
      </c>
      <c r="C1241" s="680">
        <v>259168</v>
      </c>
      <c r="D1241" s="680" t="s">
        <v>98</v>
      </c>
      <c r="E1241" s="680" t="s">
        <v>3013</v>
      </c>
      <c r="F1241" s="680" t="s">
        <v>1011</v>
      </c>
      <c r="G1241" s="680" t="s">
        <v>3722</v>
      </c>
      <c r="H1241" s="680" t="s">
        <v>2990</v>
      </c>
      <c r="I1241" s="680" t="s">
        <v>1011</v>
      </c>
      <c r="J1241" s="680" t="s">
        <v>55</v>
      </c>
    </row>
    <row r="1242" spans="1:10">
      <c r="A1242" s="682">
        <v>40006432</v>
      </c>
      <c r="B1242" s="680" t="s">
        <v>403</v>
      </c>
      <c r="C1242" s="680">
        <v>35200</v>
      </c>
      <c r="D1242" s="680" t="s">
        <v>52</v>
      </c>
      <c r="E1242" s="680" t="s">
        <v>2991</v>
      </c>
      <c r="F1242" s="680" t="s">
        <v>1011</v>
      </c>
      <c r="G1242" s="680" t="s">
        <v>4495</v>
      </c>
      <c r="H1242" s="680" t="s">
        <v>2995</v>
      </c>
      <c r="I1242" s="680" t="s">
        <v>402</v>
      </c>
      <c r="J1242" s="680" t="s">
        <v>1011</v>
      </c>
    </row>
    <row r="1243" spans="1:10">
      <c r="A1243" s="682">
        <v>30378428</v>
      </c>
      <c r="B1243" s="680" t="s">
        <v>1011</v>
      </c>
      <c r="C1243" s="680">
        <v>410909</v>
      </c>
      <c r="D1243" s="680" t="s">
        <v>52</v>
      </c>
      <c r="E1243" s="680" t="s">
        <v>2978</v>
      </c>
      <c r="F1243" s="680" t="s">
        <v>1011</v>
      </c>
      <c r="G1243" s="680" t="s">
        <v>4527</v>
      </c>
      <c r="H1243" s="680" t="s">
        <v>3695</v>
      </c>
      <c r="I1243" s="680" t="s">
        <v>1011</v>
      </c>
      <c r="J1243" s="680" t="s">
        <v>1011</v>
      </c>
    </row>
    <row r="1244" spans="1:10">
      <c r="A1244" s="682">
        <v>40003906</v>
      </c>
      <c r="B1244" s="680" t="s">
        <v>739</v>
      </c>
      <c r="C1244" s="680">
        <v>60000</v>
      </c>
      <c r="D1244" s="680" t="s">
        <v>52</v>
      </c>
      <c r="E1244" s="680" t="s">
        <v>2978</v>
      </c>
      <c r="F1244" s="680" t="s">
        <v>1011</v>
      </c>
      <c r="G1244" s="680" t="s">
        <v>4528</v>
      </c>
      <c r="H1244" s="680" t="s">
        <v>2980</v>
      </c>
      <c r="I1244" s="680" t="s">
        <v>227</v>
      </c>
      <c r="J1244" s="680" t="s">
        <v>1011</v>
      </c>
    </row>
    <row r="1245" spans="1:10">
      <c r="A1245" s="682">
        <v>40003749</v>
      </c>
      <c r="B1245" s="680" t="s">
        <v>420</v>
      </c>
      <c r="C1245" s="680">
        <v>710787</v>
      </c>
      <c r="D1245" s="680" t="s">
        <v>52</v>
      </c>
      <c r="E1245" s="680" t="s">
        <v>2984</v>
      </c>
      <c r="F1245" s="680" t="s">
        <v>1011</v>
      </c>
      <c r="G1245" s="680" t="s">
        <v>3940</v>
      </c>
      <c r="H1245" s="680" t="s">
        <v>2988</v>
      </c>
      <c r="I1245" s="680" t="s">
        <v>402</v>
      </c>
      <c r="J1245" s="680" t="s">
        <v>55</v>
      </c>
    </row>
    <row r="1246" spans="1:10">
      <c r="A1246" s="682">
        <v>30488910</v>
      </c>
      <c r="B1246" s="680" t="s">
        <v>588</v>
      </c>
      <c r="C1246" s="680">
        <v>25770</v>
      </c>
      <c r="D1246" s="680" t="s">
        <v>52</v>
      </c>
      <c r="E1246" s="680" t="s">
        <v>2978</v>
      </c>
      <c r="F1246" s="680" t="s">
        <v>1011</v>
      </c>
      <c r="G1246" s="680" t="s">
        <v>967</v>
      </c>
      <c r="H1246" s="680" t="s">
        <v>2982</v>
      </c>
      <c r="I1246" s="680" t="s">
        <v>560</v>
      </c>
      <c r="J1246" s="680" t="s">
        <v>1011</v>
      </c>
    </row>
    <row r="1247" spans="1:10">
      <c r="A1247" s="682">
        <v>30482899</v>
      </c>
      <c r="B1247" s="680" t="s">
        <v>148</v>
      </c>
      <c r="C1247" s="680">
        <v>80000</v>
      </c>
      <c r="D1247" s="680" t="s">
        <v>52</v>
      </c>
      <c r="E1247" s="680" t="s">
        <v>2978</v>
      </c>
      <c r="F1247" s="680" t="s">
        <v>1011</v>
      </c>
      <c r="G1247" s="680" t="s">
        <v>814</v>
      </c>
      <c r="H1247" s="680" t="s">
        <v>2995</v>
      </c>
      <c r="I1247" s="680" t="s">
        <v>50</v>
      </c>
      <c r="J1247" s="680" t="s">
        <v>1011</v>
      </c>
    </row>
    <row r="1248" spans="1:10">
      <c r="A1248" s="682">
        <v>30326923</v>
      </c>
      <c r="B1248" s="680" t="s">
        <v>561</v>
      </c>
      <c r="C1248" s="680">
        <v>54117</v>
      </c>
      <c r="D1248" s="680" t="s">
        <v>98</v>
      </c>
      <c r="E1248" s="680" t="s">
        <v>2978</v>
      </c>
      <c r="F1248" s="680" t="s">
        <v>1011</v>
      </c>
      <c r="G1248" s="680" t="s">
        <v>3646</v>
      </c>
      <c r="H1248" s="680" t="s">
        <v>2995</v>
      </c>
      <c r="I1248" s="680" t="s">
        <v>560</v>
      </c>
      <c r="J1248" s="680" t="s">
        <v>263</v>
      </c>
    </row>
    <row r="1249" spans="1:10">
      <c r="A1249" s="682">
        <v>30482586</v>
      </c>
      <c r="B1249" s="680" t="s">
        <v>468</v>
      </c>
      <c r="C1249" s="680">
        <v>41040</v>
      </c>
      <c r="D1249" s="680" t="s">
        <v>52</v>
      </c>
      <c r="E1249" s="680" t="s">
        <v>2978</v>
      </c>
      <c r="F1249" s="680" t="s">
        <v>1011</v>
      </c>
      <c r="G1249" s="680" t="s">
        <v>915</v>
      </c>
      <c r="H1249" s="680" t="s">
        <v>2988</v>
      </c>
      <c r="I1249" s="680" t="s">
        <v>402</v>
      </c>
      <c r="J1249" s="680" t="s">
        <v>1011</v>
      </c>
    </row>
    <row r="1250" spans="1:10">
      <c r="A1250" s="682">
        <v>30341784</v>
      </c>
      <c r="B1250" s="680" t="s">
        <v>576</v>
      </c>
      <c r="C1250" s="680">
        <v>295439</v>
      </c>
      <c r="D1250" s="680" t="s">
        <v>52</v>
      </c>
      <c r="E1250" s="680" t="s">
        <v>2978</v>
      </c>
      <c r="F1250" s="680" t="s">
        <v>1011</v>
      </c>
      <c r="G1250" s="680" t="s">
        <v>3666</v>
      </c>
      <c r="H1250" s="680" t="s">
        <v>2982</v>
      </c>
      <c r="I1250" s="680" t="s">
        <v>560</v>
      </c>
      <c r="J1250" s="680" t="s">
        <v>55</v>
      </c>
    </row>
    <row r="1251" spans="1:10">
      <c r="A1251" s="682">
        <v>40008954</v>
      </c>
      <c r="B1251" s="680" t="s">
        <v>739</v>
      </c>
      <c r="C1251" s="680">
        <v>17140</v>
      </c>
      <c r="D1251" s="680" t="s">
        <v>52</v>
      </c>
      <c r="E1251" s="680" t="s">
        <v>2978</v>
      </c>
      <c r="F1251" s="680" t="s">
        <v>1011</v>
      </c>
      <c r="G1251" s="680" t="s">
        <v>4714</v>
      </c>
      <c r="H1251" s="680" t="s">
        <v>2995</v>
      </c>
      <c r="I1251" s="680" t="s">
        <v>227</v>
      </c>
      <c r="J1251" s="680" t="s">
        <v>1011</v>
      </c>
    </row>
    <row r="1252" spans="1:10">
      <c r="A1252" s="682">
        <v>30073164</v>
      </c>
      <c r="B1252" s="680" t="s">
        <v>318</v>
      </c>
      <c r="C1252" s="680">
        <v>718671</v>
      </c>
      <c r="D1252" s="680" t="s">
        <v>52</v>
      </c>
      <c r="E1252" s="680" t="s">
        <v>2978</v>
      </c>
      <c r="F1252" s="680" t="s">
        <v>1011</v>
      </c>
      <c r="G1252" s="680" t="s">
        <v>3667</v>
      </c>
      <c r="H1252" s="680" t="s">
        <v>2995</v>
      </c>
      <c r="I1252" s="680" t="s">
        <v>227</v>
      </c>
      <c r="J1252" s="680" t="s">
        <v>55</v>
      </c>
    </row>
    <row r="1253" spans="1:10">
      <c r="A1253" s="682">
        <v>30289730</v>
      </c>
      <c r="B1253" s="680" t="s">
        <v>576</v>
      </c>
      <c r="C1253" s="680">
        <v>557476</v>
      </c>
      <c r="D1253" s="680" t="s">
        <v>52</v>
      </c>
      <c r="E1253" s="680" t="s">
        <v>2978</v>
      </c>
      <c r="F1253" s="680" t="s">
        <v>1011</v>
      </c>
      <c r="G1253" s="680" t="s">
        <v>3668</v>
      </c>
      <c r="H1253" s="680" t="s">
        <v>2990</v>
      </c>
      <c r="I1253" s="680" t="s">
        <v>560</v>
      </c>
      <c r="J1253" s="680" t="s">
        <v>55</v>
      </c>
    </row>
    <row r="1254" spans="1:10">
      <c r="A1254" s="682">
        <v>30080729</v>
      </c>
      <c r="B1254" s="680" t="s">
        <v>739</v>
      </c>
      <c r="C1254" s="680">
        <v>1438056</v>
      </c>
      <c r="D1254" s="680" t="s">
        <v>98</v>
      </c>
      <c r="E1254" s="680" t="s">
        <v>2978</v>
      </c>
      <c r="F1254" s="680" t="s">
        <v>1011</v>
      </c>
      <c r="G1254" s="680" t="s">
        <v>3669</v>
      </c>
      <c r="H1254" s="680" t="s">
        <v>2995</v>
      </c>
      <c r="I1254" s="680" t="s">
        <v>227</v>
      </c>
      <c r="J1254" s="680" t="s">
        <v>160</v>
      </c>
    </row>
    <row r="1255" spans="1:10">
      <c r="A1255" s="682">
        <v>30154323</v>
      </c>
      <c r="B1255" s="680" t="s">
        <v>1011</v>
      </c>
      <c r="C1255" s="680">
        <v>1197131</v>
      </c>
      <c r="D1255" s="680" t="s">
        <v>52</v>
      </c>
      <c r="E1255" s="680" t="s">
        <v>2978</v>
      </c>
      <c r="F1255" s="680" t="s">
        <v>1011</v>
      </c>
      <c r="G1255" s="680" t="s">
        <v>3670</v>
      </c>
      <c r="H1255" s="680" t="s">
        <v>2988</v>
      </c>
      <c r="I1255" s="680" t="s">
        <v>227</v>
      </c>
      <c r="J1255" s="680" t="s">
        <v>55</v>
      </c>
    </row>
    <row r="1256" spans="1:10">
      <c r="A1256" s="682">
        <v>30384235</v>
      </c>
      <c r="B1256" s="680" t="s">
        <v>560</v>
      </c>
      <c r="C1256" s="680">
        <v>579481</v>
      </c>
      <c r="D1256" s="680" t="s">
        <v>102</v>
      </c>
      <c r="E1256" s="680" t="s">
        <v>2978</v>
      </c>
      <c r="F1256" s="680" t="s">
        <v>1011</v>
      </c>
      <c r="G1256" s="680" t="s">
        <v>3684</v>
      </c>
      <c r="H1256" s="680" t="s">
        <v>2988</v>
      </c>
      <c r="I1256" s="680" t="s">
        <v>560</v>
      </c>
      <c r="J1256" s="680" t="s">
        <v>55</v>
      </c>
    </row>
    <row r="1257" spans="1:10">
      <c r="A1257" s="682">
        <v>30308732</v>
      </c>
      <c r="B1257" s="680" t="s">
        <v>50</v>
      </c>
      <c r="C1257" s="680">
        <v>303285</v>
      </c>
      <c r="D1257" s="680" t="s">
        <v>98</v>
      </c>
      <c r="E1257" s="680" t="s">
        <v>3162</v>
      </c>
      <c r="F1257" s="680" t="s">
        <v>1011</v>
      </c>
      <c r="G1257" s="680" t="s">
        <v>3342</v>
      </c>
      <c r="H1257" s="680" t="s">
        <v>2995</v>
      </c>
      <c r="I1257" s="680" t="s">
        <v>50</v>
      </c>
      <c r="J1257" s="680" t="s">
        <v>55</v>
      </c>
    </row>
    <row r="1258" spans="1:10">
      <c r="A1258" s="682">
        <v>40005888</v>
      </c>
      <c r="B1258" s="680" t="s">
        <v>318</v>
      </c>
      <c r="C1258" s="680">
        <v>64710</v>
      </c>
      <c r="D1258" s="680" t="s">
        <v>52</v>
      </c>
      <c r="E1258" s="680" t="s">
        <v>2978</v>
      </c>
      <c r="F1258" s="680" t="s">
        <v>1011</v>
      </c>
      <c r="G1258" s="680" t="s">
        <v>3637</v>
      </c>
      <c r="H1258" s="680" t="s">
        <v>2995</v>
      </c>
      <c r="I1258" s="680" t="s">
        <v>227</v>
      </c>
      <c r="J1258" s="680" t="s">
        <v>1011</v>
      </c>
    </row>
    <row r="1259" spans="1:10">
      <c r="A1259" s="682">
        <v>30464699</v>
      </c>
      <c r="B1259" s="680" t="s">
        <v>50</v>
      </c>
      <c r="C1259" s="680">
        <v>409000</v>
      </c>
      <c r="D1259" s="680" t="s">
        <v>52</v>
      </c>
      <c r="E1259" s="680" t="s">
        <v>2978</v>
      </c>
      <c r="F1259" s="680" t="s">
        <v>1011</v>
      </c>
      <c r="G1259" s="680" t="s">
        <v>3649</v>
      </c>
      <c r="H1259" s="680" t="s">
        <v>2980</v>
      </c>
      <c r="I1259" s="680" t="s">
        <v>50</v>
      </c>
      <c r="J1259" s="680" t="s">
        <v>1011</v>
      </c>
    </row>
    <row r="1260" spans="1:10">
      <c r="A1260" s="682">
        <v>40005644</v>
      </c>
      <c r="B1260" s="680" t="s">
        <v>528</v>
      </c>
      <c r="C1260" s="680">
        <v>150000</v>
      </c>
      <c r="D1260" s="680" t="s">
        <v>52</v>
      </c>
      <c r="E1260" s="680" t="s">
        <v>2978</v>
      </c>
      <c r="F1260" s="680" t="s">
        <v>1011</v>
      </c>
      <c r="G1260" s="680" t="s">
        <v>3647</v>
      </c>
      <c r="H1260" s="680" t="s">
        <v>2988</v>
      </c>
      <c r="I1260" s="680" t="s">
        <v>402</v>
      </c>
      <c r="J1260" s="680" t="s">
        <v>1011</v>
      </c>
    </row>
    <row r="1261" spans="1:10">
      <c r="A1261" s="682">
        <v>30463129</v>
      </c>
      <c r="B1261" s="680" t="s">
        <v>739</v>
      </c>
      <c r="C1261" s="680">
        <v>862228</v>
      </c>
      <c r="D1261" s="680" t="s">
        <v>52</v>
      </c>
      <c r="E1261" s="680" t="s">
        <v>3056</v>
      </c>
      <c r="F1261" s="680" t="s">
        <v>1011</v>
      </c>
      <c r="G1261" s="680" t="s">
        <v>3654</v>
      </c>
      <c r="H1261" s="680" t="s">
        <v>2990</v>
      </c>
      <c r="I1261" s="680" t="s">
        <v>227</v>
      </c>
      <c r="J1261" s="680" t="s">
        <v>1011</v>
      </c>
    </row>
    <row r="1262" spans="1:10">
      <c r="A1262" s="682">
        <v>40005390</v>
      </c>
      <c r="B1262" s="680" t="s">
        <v>1011</v>
      </c>
      <c r="C1262" s="680">
        <v>900000</v>
      </c>
      <c r="D1262" s="680" t="s">
        <v>52</v>
      </c>
      <c r="E1262" s="680" t="s">
        <v>2978</v>
      </c>
      <c r="F1262" s="680" t="s">
        <v>1011</v>
      </c>
      <c r="G1262" s="680" t="s">
        <v>3655</v>
      </c>
      <c r="H1262" s="680" t="s">
        <v>3075</v>
      </c>
      <c r="I1262" s="680" t="s">
        <v>1011</v>
      </c>
      <c r="J1262" s="680" t="s">
        <v>1011</v>
      </c>
    </row>
    <row r="1263" spans="1:10">
      <c r="A1263" s="682">
        <v>40000003</v>
      </c>
      <c r="B1263" s="680" t="s">
        <v>318</v>
      </c>
      <c r="C1263" s="680">
        <v>71820</v>
      </c>
      <c r="D1263" s="680" t="s">
        <v>52</v>
      </c>
      <c r="E1263" s="680" t="s">
        <v>2978</v>
      </c>
      <c r="F1263" s="680" t="s">
        <v>1011</v>
      </c>
      <c r="G1263" s="680" t="s">
        <v>3656</v>
      </c>
      <c r="H1263" s="680" t="s">
        <v>2988</v>
      </c>
      <c r="I1263" s="680" t="s">
        <v>227</v>
      </c>
      <c r="J1263" s="680" t="s">
        <v>1011</v>
      </c>
    </row>
    <row r="1264" spans="1:10">
      <c r="A1264" s="682">
        <v>30440174</v>
      </c>
      <c r="B1264" s="680" t="s">
        <v>739</v>
      </c>
      <c r="C1264" s="680">
        <v>451544</v>
      </c>
      <c r="D1264" s="680" t="s">
        <v>52</v>
      </c>
      <c r="E1264" s="680" t="s">
        <v>2978</v>
      </c>
      <c r="F1264" s="680" t="s">
        <v>1011</v>
      </c>
      <c r="G1264" s="680" t="s">
        <v>2942</v>
      </c>
      <c r="H1264" s="680" t="s">
        <v>2980</v>
      </c>
      <c r="I1264" s="680" t="s">
        <v>227</v>
      </c>
      <c r="J1264" s="680" t="s">
        <v>1011</v>
      </c>
    </row>
    <row r="1265" spans="1:10">
      <c r="A1265" s="682">
        <v>40006360</v>
      </c>
      <c r="B1265" s="680" t="s">
        <v>403</v>
      </c>
      <c r="C1265" s="680">
        <v>3000</v>
      </c>
      <c r="D1265" s="680" t="s">
        <v>52</v>
      </c>
      <c r="E1265" s="680" t="s">
        <v>2991</v>
      </c>
      <c r="F1265" s="680" t="s">
        <v>1011</v>
      </c>
      <c r="G1265" s="680" t="s">
        <v>3661</v>
      </c>
      <c r="H1265" s="680" t="s">
        <v>3113</v>
      </c>
      <c r="I1265" s="680" t="s">
        <v>402</v>
      </c>
      <c r="J1265" s="680" t="s">
        <v>1011</v>
      </c>
    </row>
    <row r="1266" spans="1:10">
      <c r="A1266" s="682">
        <v>40000063</v>
      </c>
      <c r="B1266" s="680" t="s">
        <v>420</v>
      </c>
      <c r="C1266" s="680">
        <v>51300</v>
      </c>
      <c r="D1266" s="680" t="s">
        <v>98</v>
      </c>
      <c r="E1266" s="680" t="s">
        <v>2978</v>
      </c>
      <c r="F1266" s="680" t="s">
        <v>1011</v>
      </c>
      <c r="G1266" s="680" t="s">
        <v>3662</v>
      </c>
      <c r="H1266" s="680" t="s">
        <v>2988</v>
      </c>
      <c r="I1266" s="680" t="s">
        <v>402</v>
      </c>
      <c r="J1266" s="680" t="s">
        <v>1011</v>
      </c>
    </row>
    <row r="1267" spans="1:10">
      <c r="A1267" s="682">
        <v>30289473</v>
      </c>
      <c r="B1267" s="680" t="s">
        <v>339</v>
      </c>
      <c r="C1267" s="680">
        <v>749263</v>
      </c>
      <c r="D1267" s="680" t="s">
        <v>52</v>
      </c>
      <c r="E1267" s="680" t="s">
        <v>2984</v>
      </c>
      <c r="F1267" s="680" t="s">
        <v>1011</v>
      </c>
      <c r="G1267" s="680" t="s">
        <v>3663</v>
      </c>
      <c r="H1267" s="680" t="s">
        <v>2988</v>
      </c>
      <c r="I1267" s="680" t="s">
        <v>227</v>
      </c>
      <c r="J1267" s="680" t="s">
        <v>55</v>
      </c>
    </row>
    <row r="1268" spans="1:10">
      <c r="A1268" s="682">
        <v>30465159</v>
      </c>
      <c r="B1268" s="680" t="s">
        <v>270</v>
      </c>
      <c r="C1268" s="680">
        <v>643189</v>
      </c>
      <c r="D1268" s="680" t="s">
        <v>52</v>
      </c>
      <c r="E1268" s="680" t="s">
        <v>2984</v>
      </c>
      <c r="F1268" s="680" t="s">
        <v>1011</v>
      </c>
      <c r="G1268" s="680" t="s">
        <v>3664</v>
      </c>
      <c r="H1268" s="680" t="s">
        <v>2988</v>
      </c>
      <c r="I1268" s="680" t="s">
        <v>227</v>
      </c>
      <c r="J1268" s="680" t="s">
        <v>55</v>
      </c>
    </row>
    <row r="1269" spans="1:10">
      <c r="A1269" s="682">
        <v>40007018</v>
      </c>
      <c r="B1269" s="680" t="s">
        <v>167</v>
      </c>
      <c r="C1269" s="680">
        <v>199741</v>
      </c>
      <c r="D1269" s="680" t="s">
        <v>52</v>
      </c>
      <c r="E1269" s="680" t="s">
        <v>2978</v>
      </c>
      <c r="F1269" s="680" t="s">
        <v>1011</v>
      </c>
      <c r="G1269" s="680" t="s">
        <v>3677</v>
      </c>
      <c r="H1269" s="680" t="s">
        <v>2988</v>
      </c>
      <c r="I1269" s="680" t="s">
        <v>50</v>
      </c>
      <c r="J1269" s="680" t="s">
        <v>142</v>
      </c>
    </row>
    <row r="1270" spans="1:10">
      <c r="A1270" s="682">
        <v>30462952</v>
      </c>
      <c r="B1270" s="680" t="s">
        <v>50</v>
      </c>
      <c r="C1270" s="680">
        <v>600157</v>
      </c>
      <c r="D1270" s="680" t="s">
        <v>52</v>
      </c>
      <c r="E1270" s="680" t="s">
        <v>3056</v>
      </c>
      <c r="F1270" s="680" t="s">
        <v>1011</v>
      </c>
      <c r="G1270" s="680" t="s">
        <v>3644</v>
      </c>
      <c r="H1270" s="680" t="s">
        <v>2980</v>
      </c>
      <c r="I1270" s="680" t="s">
        <v>50</v>
      </c>
      <c r="J1270" s="680" t="s">
        <v>1011</v>
      </c>
    </row>
    <row r="1271" spans="1:10">
      <c r="A1271" s="682">
        <v>40000904</v>
      </c>
      <c r="B1271" s="680" t="s">
        <v>119</v>
      </c>
      <c r="C1271" s="680">
        <v>219714</v>
      </c>
      <c r="D1271" s="680" t="s">
        <v>52</v>
      </c>
      <c r="E1271" s="680" t="s">
        <v>2978</v>
      </c>
      <c r="F1271" s="680" t="s">
        <v>1011</v>
      </c>
      <c r="G1271" s="680" t="s">
        <v>3645</v>
      </c>
      <c r="H1271" s="680" t="s">
        <v>2982</v>
      </c>
      <c r="I1271" s="680" t="s">
        <v>50</v>
      </c>
      <c r="J1271" s="680" t="s">
        <v>1011</v>
      </c>
    </row>
    <row r="1272" spans="1:10">
      <c r="A1272" s="682">
        <v>40001260</v>
      </c>
      <c r="B1272" s="680" t="s">
        <v>794</v>
      </c>
      <c r="C1272" s="680">
        <v>102600</v>
      </c>
      <c r="D1272" s="680" t="s">
        <v>98</v>
      </c>
      <c r="E1272" s="680" t="s">
        <v>2978</v>
      </c>
      <c r="F1272" s="680" t="s">
        <v>1011</v>
      </c>
      <c r="G1272" s="680" t="s">
        <v>3653</v>
      </c>
      <c r="H1272" s="680" t="s">
        <v>2988</v>
      </c>
      <c r="I1272" s="680" t="s">
        <v>50</v>
      </c>
      <c r="J1272" s="680" t="s">
        <v>1011</v>
      </c>
    </row>
    <row r="1273" spans="1:10">
      <c r="A1273" s="682">
        <v>40004723</v>
      </c>
      <c r="B1273" s="680" t="s">
        <v>420</v>
      </c>
      <c r="C1273" s="680">
        <v>776654</v>
      </c>
      <c r="D1273" s="680" t="s">
        <v>52</v>
      </c>
      <c r="E1273" s="680" t="s">
        <v>2978</v>
      </c>
      <c r="F1273" s="680" t="s">
        <v>1011</v>
      </c>
      <c r="G1273" s="680" t="s">
        <v>3657</v>
      </c>
      <c r="H1273" s="680" t="s">
        <v>2988</v>
      </c>
      <c r="I1273" s="680" t="s">
        <v>402</v>
      </c>
      <c r="J1273" s="680" t="s">
        <v>1011</v>
      </c>
    </row>
    <row r="1274" spans="1:10">
      <c r="A1274" s="682">
        <v>40008066</v>
      </c>
      <c r="B1274" s="680" t="s">
        <v>300</v>
      </c>
      <c r="C1274" s="680">
        <v>3562</v>
      </c>
      <c r="D1274" s="680" t="s">
        <v>52</v>
      </c>
      <c r="E1274" s="680" t="s">
        <v>2991</v>
      </c>
      <c r="F1274" s="680" t="s">
        <v>1011</v>
      </c>
      <c r="G1274" s="680" t="s">
        <v>3658</v>
      </c>
      <c r="H1274" s="680" t="s">
        <v>3069</v>
      </c>
      <c r="I1274" s="680" t="s">
        <v>227</v>
      </c>
      <c r="J1274" s="680" t="s">
        <v>1011</v>
      </c>
    </row>
    <row r="1275" spans="1:10">
      <c r="A1275" s="682">
        <v>40008188</v>
      </c>
      <c r="B1275" s="680" t="s">
        <v>490</v>
      </c>
      <c r="C1275" s="680">
        <v>190748075</v>
      </c>
      <c r="D1275" s="680" t="s">
        <v>52</v>
      </c>
      <c r="E1275" s="680" t="s">
        <v>2978</v>
      </c>
      <c r="F1275" s="680" t="s">
        <v>1011</v>
      </c>
      <c r="G1275" s="680" t="s">
        <v>3659</v>
      </c>
      <c r="H1275" s="680" t="s">
        <v>3002</v>
      </c>
      <c r="I1275" s="680" t="s">
        <v>402</v>
      </c>
      <c r="J1275" s="680" t="s">
        <v>1011</v>
      </c>
    </row>
    <row r="1276" spans="1:10">
      <c r="A1276" s="682">
        <v>40008247</v>
      </c>
      <c r="B1276" s="680" t="s">
        <v>739</v>
      </c>
      <c r="C1276" s="680">
        <v>69186</v>
      </c>
      <c r="D1276" s="680" t="s">
        <v>52</v>
      </c>
      <c r="E1276" s="680" t="s">
        <v>2978</v>
      </c>
      <c r="F1276" s="680" t="s">
        <v>1011</v>
      </c>
      <c r="G1276" s="680" t="s">
        <v>3660</v>
      </c>
      <c r="H1276" s="680" t="s">
        <v>3002</v>
      </c>
      <c r="I1276" s="680" t="s">
        <v>227</v>
      </c>
      <c r="J1276" s="680" t="s">
        <v>1011</v>
      </c>
    </row>
    <row r="1277" spans="1:10">
      <c r="A1277" s="682">
        <v>40007163</v>
      </c>
      <c r="B1277" s="680" t="s">
        <v>468</v>
      </c>
      <c r="C1277" s="680">
        <v>94000</v>
      </c>
      <c r="D1277" s="680" t="s">
        <v>52</v>
      </c>
      <c r="E1277" s="680" t="s">
        <v>2978</v>
      </c>
      <c r="F1277" s="680" t="s">
        <v>1011</v>
      </c>
      <c r="G1277" s="680" t="s">
        <v>3671</v>
      </c>
      <c r="H1277" s="680" t="s">
        <v>2988</v>
      </c>
      <c r="I1277" s="680" t="s">
        <v>402</v>
      </c>
      <c r="J1277" s="680" t="s">
        <v>1011</v>
      </c>
    </row>
    <row r="1278" spans="1:10">
      <c r="A1278" s="682">
        <v>40005891</v>
      </c>
      <c r="B1278" s="680" t="s">
        <v>739</v>
      </c>
      <c r="C1278" s="680">
        <v>20000</v>
      </c>
      <c r="D1278" s="680" t="s">
        <v>98</v>
      </c>
      <c r="E1278" s="680" t="s">
        <v>3056</v>
      </c>
      <c r="F1278" s="680" t="s">
        <v>1011</v>
      </c>
      <c r="G1278" s="680" t="s">
        <v>3672</v>
      </c>
      <c r="H1278" s="680" t="s">
        <v>2988</v>
      </c>
      <c r="I1278" s="680" t="s">
        <v>227</v>
      </c>
      <c r="J1278" s="680" t="s">
        <v>1011</v>
      </c>
    </row>
    <row r="1279" spans="1:10">
      <c r="A1279" s="682">
        <v>40001257</v>
      </c>
      <c r="B1279" s="680" t="s">
        <v>794</v>
      </c>
      <c r="C1279" s="680">
        <v>102600</v>
      </c>
      <c r="D1279" s="680" t="s">
        <v>98</v>
      </c>
      <c r="E1279" s="680" t="s">
        <v>2978</v>
      </c>
      <c r="F1279" s="680" t="s">
        <v>1011</v>
      </c>
      <c r="G1279" s="680" t="s">
        <v>3804</v>
      </c>
      <c r="H1279" s="680" t="s">
        <v>2988</v>
      </c>
      <c r="I1279" s="680" t="s">
        <v>50</v>
      </c>
      <c r="J1279" s="680" t="s">
        <v>1011</v>
      </c>
    </row>
    <row r="1280" spans="1:10">
      <c r="A1280" s="682">
        <v>40000611</v>
      </c>
      <c r="B1280" s="680" t="s">
        <v>119</v>
      </c>
      <c r="C1280" s="680">
        <v>228054</v>
      </c>
      <c r="D1280" s="680" t="s">
        <v>52</v>
      </c>
      <c r="E1280" s="680" t="s">
        <v>2978</v>
      </c>
      <c r="F1280" s="680" t="s">
        <v>1011</v>
      </c>
      <c r="G1280" s="680" t="s">
        <v>3805</v>
      </c>
      <c r="H1280" s="680" t="s">
        <v>2980</v>
      </c>
      <c r="I1280" s="680" t="s">
        <v>50</v>
      </c>
      <c r="J1280" s="680" t="s">
        <v>1011</v>
      </c>
    </row>
    <row r="1281" spans="1:10">
      <c r="A1281" s="682">
        <v>40005758</v>
      </c>
      <c r="B1281" s="680" t="s">
        <v>588</v>
      </c>
      <c r="C1281" s="680">
        <v>8000000</v>
      </c>
      <c r="D1281" s="680" t="s">
        <v>52</v>
      </c>
      <c r="E1281" s="680" t="s">
        <v>2991</v>
      </c>
      <c r="F1281" s="680" t="s">
        <v>1011</v>
      </c>
      <c r="G1281" s="680" t="s">
        <v>3806</v>
      </c>
      <c r="H1281" s="680" t="s">
        <v>3102</v>
      </c>
      <c r="I1281" s="680" t="s">
        <v>560</v>
      </c>
      <c r="J1281" s="680" t="s">
        <v>1011</v>
      </c>
    </row>
    <row r="1282" spans="1:10">
      <c r="A1282" s="682">
        <v>40000194</v>
      </c>
      <c r="B1282" s="680" t="s">
        <v>1011</v>
      </c>
      <c r="C1282" s="680">
        <v>1039322</v>
      </c>
      <c r="D1282" s="680" t="s">
        <v>52</v>
      </c>
      <c r="E1282" s="680" t="s">
        <v>2978</v>
      </c>
      <c r="F1282" s="680" t="s">
        <v>1011</v>
      </c>
      <c r="G1282" s="680" t="s">
        <v>3807</v>
      </c>
      <c r="H1282" s="680" t="s">
        <v>3002</v>
      </c>
      <c r="I1282" s="680" t="s">
        <v>1011</v>
      </c>
      <c r="J1282" s="680" t="s">
        <v>1011</v>
      </c>
    </row>
    <row r="1283" spans="1:10">
      <c r="A1283" s="682">
        <v>30354128</v>
      </c>
      <c r="B1283" s="680" t="s">
        <v>528</v>
      </c>
      <c r="C1283" s="680">
        <v>5235617</v>
      </c>
      <c r="D1283" s="680" t="s">
        <v>52</v>
      </c>
      <c r="E1283" s="680" t="s">
        <v>3038</v>
      </c>
      <c r="F1283" s="680" t="s">
        <v>1011</v>
      </c>
      <c r="G1283" s="680" t="s">
        <v>3417</v>
      </c>
      <c r="H1283" s="680" t="s">
        <v>2990</v>
      </c>
      <c r="I1283" s="680" t="s">
        <v>402</v>
      </c>
      <c r="J1283" s="680" t="s">
        <v>55</v>
      </c>
    </row>
    <row r="1284" spans="1:10">
      <c r="A1284" s="682">
        <v>30351011</v>
      </c>
      <c r="B1284" s="680" t="s">
        <v>739</v>
      </c>
      <c r="C1284" s="680">
        <v>301474</v>
      </c>
      <c r="D1284" s="680" t="s">
        <v>52</v>
      </c>
      <c r="E1284" s="680" t="s">
        <v>3490</v>
      </c>
      <c r="F1284" s="680" t="s">
        <v>1011</v>
      </c>
      <c r="G1284" s="680" t="s">
        <v>3854</v>
      </c>
      <c r="H1284" s="680" t="s">
        <v>2980</v>
      </c>
      <c r="I1284" s="680" t="s">
        <v>227</v>
      </c>
      <c r="J1284" s="680" t="s">
        <v>1011</v>
      </c>
    </row>
    <row r="1285" spans="1:10">
      <c r="A1285" s="682">
        <v>30473784</v>
      </c>
      <c r="B1285" s="680" t="s">
        <v>270</v>
      </c>
      <c r="C1285" s="680">
        <v>67000</v>
      </c>
      <c r="D1285" s="680" t="s">
        <v>52</v>
      </c>
      <c r="E1285" s="680" t="s">
        <v>2978</v>
      </c>
      <c r="F1285" s="680" t="s">
        <v>1011</v>
      </c>
      <c r="G1285" s="680" t="s">
        <v>3678</v>
      </c>
      <c r="H1285" s="680" t="s">
        <v>2988</v>
      </c>
      <c r="I1285" s="680" t="s">
        <v>227</v>
      </c>
      <c r="J1285" s="680" t="s">
        <v>1011</v>
      </c>
    </row>
    <row r="1286" spans="1:10">
      <c r="A1286" s="682">
        <v>30427472</v>
      </c>
      <c r="B1286" s="680" t="s">
        <v>339</v>
      </c>
      <c r="C1286" s="680">
        <v>123418</v>
      </c>
      <c r="D1286" s="680" t="s">
        <v>52</v>
      </c>
      <c r="E1286" s="680" t="s">
        <v>2978</v>
      </c>
      <c r="F1286" s="680" t="s">
        <v>1011</v>
      </c>
      <c r="G1286" s="680" t="s">
        <v>2429</v>
      </c>
      <c r="H1286" s="680" t="s">
        <v>3002</v>
      </c>
      <c r="I1286" s="680" t="s">
        <v>227</v>
      </c>
      <c r="J1286" s="680" t="s">
        <v>1011</v>
      </c>
    </row>
    <row r="1287" spans="1:10">
      <c r="A1287" s="682">
        <v>40005843</v>
      </c>
      <c r="B1287" s="680" t="s">
        <v>794</v>
      </c>
      <c r="C1287" s="680">
        <v>500000</v>
      </c>
      <c r="D1287" s="680" t="s">
        <v>52</v>
      </c>
      <c r="E1287" s="680" t="s">
        <v>3076</v>
      </c>
      <c r="F1287" s="680" t="s">
        <v>1011</v>
      </c>
      <c r="G1287" s="680" t="s">
        <v>3679</v>
      </c>
      <c r="H1287" s="680" t="s">
        <v>2988</v>
      </c>
      <c r="I1287" s="680" t="s">
        <v>50</v>
      </c>
      <c r="J1287" s="680" t="s">
        <v>1011</v>
      </c>
    </row>
    <row r="1288" spans="1:10">
      <c r="A1288" s="682">
        <v>40005288</v>
      </c>
      <c r="B1288" s="680" t="s">
        <v>318</v>
      </c>
      <c r="C1288" s="680">
        <v>67000</v>
      </c>
      <c r="D1288" s="680" t="s">
        <v>98</v>
      </c>
      <c r="E1288" s="680" t="s">
        <v>3056</v>
      </c>
      <c r="F1288" s="680" t="s">
        <v>1011</v>
      </c>
      <c r="G1288" s="680" t="s">
        <v>3680</v>
      </c>
      <c r="H1288" s="680" t="s">
        <v>2990</v>
      </c>
      <c r="I1288" s="680" t="s">
        <v>227</v>
      </c>
      <c r="J1288" s="680" t="s">
        <v>142</v>
      </c>
    </row>
    <row r="1289" spans="1:10">
      <c r="A1289" s="682">
        <v>40005284</v>
      </c>
      <c r="B1289" s="680" t="s">
        <v>300</v>
      </c>
      <c r="C1289" s="680">
        <v>67000</v>
      </c>
      <c r="D1289" s="680" t="s">
        <v>98</v>
      </c>
      <c r="E1289" s="680" t="s">
        <v>3056</v>
      </c>
      <c r="F1289" s="680" t="s">
        <v>1011</v>
      </c>
      <c r="G1289" s="680" t="s">
        <v>3681</v>
      </c>
      <c r="H1289" s="680" t="s">
        <v>2990</v>
      </c>
      <c r="I1289" s="680" t="s">
        <v>227</v>
      </c>
      <c r="J1289" s="680" t="s">
        <v>142</v>
      </c>
    </row>
    <row r="1290" spans="1:10">
      <c r="A1290" s="682">
        <v>40006989</v>
      </c>
      <c r="B1290" s="680" t="s">
        <v>227</v>
      </c>
      <c r="C1290" s="680">
        <v>1000</v>
      </c>
      <c r="D1290" s="680" t="s">
        <v>98</v>
      </c>
      <c r="E1290" s="680" t="s">
        <v>2991</v>
      </c>
      <c r="F1290" s="680" t="s">
        <v>1011</v>
      </c>
      <c r="G1290" s="680" t="s">
        <v>3682</v>
      </c>
      <c r="H1290" s="680" t="s">
        <v>2988</v>
      </c>
      <c r="I1290" s="680" t="s">
        <v>227</v>
      </c>
      <c r="J1290" s="680" t="s">
        <v>1011</v>
      </c>
    </row>
    <row r="1291" spans="1:10">
      <c r="A1291" s="682">
        <v>40008354</v>
      </c>
      <c r="B1291" s="680" t="s">
        <v>427</v>
      </c>
      <c r="C1291" s="680">
        <v>35687</v>
      </c>
      <c r="D1291" s="680" t="s">
        <v>52</v>
      </c>
      <c r="E1291" s="680" t="s">
        <v>2978</v>
      </c>
      <c r="F1291" s="680" t="s">
        <v>1011</v>
      </c>
      <c r="G1291" s="680" t="s">
        <v>4712</v>
      </c>
      <c r="H1291" s="680" t="s">
        <v>2990</v>
      </c>
      <c r="I1291" s="680" t="s">
        <v>402</v>
      </c>
      <c r="J1291" s="680" t="s">
        <v>1011</v>
      </c>
    </row>
    <row r="1292" spans="1:10">
      <c r="A1292" s="682">
        <v>40006093</v>
      </c>
      <c r="B1292" s="680" t="s">
        <v>284</v>
      </c>
      <c r="C1292" s="680">
        <v>30000</v>
      </c>
      <c r="D1292" s="680" t="s">
        <v>52</v>
      </c>
      <c r="E1292" s="680" t="s">
        <v>2991</v>
      </c>
      <c r="F1292" s="680" t="s">
        <v>1011</v>
      </c>
      <c r="G1292" s="680" t="s">
        <v>3673</v>
      </c>
      <c r="H1292" s="680" t="s">
        <v>2990</v>
      </c>
      <c r="I1292" s="680" t="s">
        <v>227</v>
      </c>
      <c r="J1292" s="680" t="s">
        <v>1011</v>
      </c>
    </row>
    <row r="1293" spans="1:10">
      <c r="A1293" s="682">
        <v>40006366</v>
      </c>
      <c r="B1293" s="680" t="s">
        <v>420</v>
      </c>
      <c r="C1293" s="680">
        <v>15000</v>
      </c>
      <c r="D1293" s="680" t="s">
        <v>52</v>
      </c>
      <c r="E1293" s="680" t="s">
        <v>2991</v>
      </c>
      <c r="F1293" s="680" t="s">
        <v>1011</v>
      </c>
      <c r="G1293" s="680" t="s">
        <v>3674</v>
      </c>
      <c r="H1293" s="680" t="s">
        <v>2990</v>
      </c>
      <c r="I1293" s="680" t="s">
        <v>402</v>
      </c>
      <c r="J1293" s="680" t="s">
        <v>1011</v>
      </c>
    </row>
    <row r="1294" spans="1:10">
      <c r="A1294" s="682">
        <v>30124981</v>
      </c>
      <c r="B1294" s="680" t="s">
        <v>1011</v>
      </c>
      <c r="C1294" s="680">
        <v>307041</v>
      </c>
      <c r="D1294" s="680" t="s">
        <v>52</v>
      </c>
      <c r="E1294" s="680" t="s">
        <v>3013</v>
      </c>
      <c r="F1294" s="680" t="s">
        <v>1011</v>
      </c>
      <c r="G1294" s="680" t="s">
        <v>3053</v>
      </c>
      <c r="H1294" s="680" t="s">
        <v>2990</v>
      </c>
      <c r="I1294" s="680" t="s">
        <v>1011</v>
      </c>
      <c r="J1294" s="680" t="s">
        <v>1011</v>
      </c>
    </row>
    <row r="1295" spans="1:10">
      <c r="A1295" s="682">
        <v>30269724</v>
      </c>
      <c r="B1295" s="680" t="s">
        <v>167</v>
      </c>
      <c r="C1295" s="680">
        <v>1185165</v>
      </c>
      <c r="D1295" s="680" t="s">
        <v>52</v>
      </c>
      <c r="E1295" s="680" t="s">
        <v>2978</v>
      </c>
      <c r="F1295" s="680" t="s">
        <v>1011</v>
      </c>
      <c r="G1295" s="680" t="s">
        <v>3675</v>
      </c>
      <c r="H1295" s="680" t="s">
        <v>2988</v>
      </c>
      <c r="I1295" s="680" t="s">
        <v>50</v>
      </c>
      <c r="J1295" s="680" t="s">
        <v>55</v>
      </c>
    </row>
    <row r="1296" spans="1:10">
      <c r="A1296" s="682">
        <v>30088194</v>
      </c>
      <c r="B1296" s="680" t="s">
        <v>156</v>
      </c>
      <c r="C1296" s="680">
        <v>6880595</v>
      </c>
      <c r="D1296" s="680" t="s">
        <v>52</v>
      </c>
      <c r="E1296" s="680" t="s">
        <v>2978</v>
      </c>
      <c r="F1296" s="680" t="s">
        <v>1011</v>
      </c>
      <c r="G1296" s="680" t="s">
        <v>3676</v>
      </c>
      <c r="H1296" s="680" t="s">
        <v>2995</v>
      </c>
      <c r="I1296" s="680" t="s">
        <v>50</v>
      </c>
      <c r="J1296" s="680" t="s">
        <v>1011</v>
      </c>
    </row>
    <row r="1297" spans="1:10">
      <c r="A1297" s="682">
        <v>30122047</v>
      </c>
      <c r="B1297" s="680" t="s">
        <v>490</v>
      </c>
      <c r="C1297" s="680">
        <v>250600</v>
      </c>
      <c r="D1297" s="680" t="s">
        <v>52</v>
      </c>
      <c r="E1297" s="680" t="s">
        <v>3123</v>
      </c>
      <c r="F1297" s="680" t="s">
        <v>1011</v>
      </c>
      <c r="G1297" s="680" t="s">
        <v>3855</v>
      </c>
      <c r="H1297" s="680" t="s">
        <v>3106</v>
      </c>
      <c r="I1297" s="680" t="s">
        <v>402</v>
      </c>
      <c r="J1297" s="680" t="s">
        <v>1011</v>
      </c>
    </row>
    <row r="1298" spans="1:10">
      <c r="A1298" s="682">
        <v>30043744</v>
      </c>
      <c r="B1298" s="680" t="s">
        <v>50</v>
      </c>
      <c r="C1298" s="680">
        <v>8006479</v>
      </c>
      <c r="D1298" s="680" t="s">
        <v>52</v>
      </c>
      <c r="E1298" s="680" t="s">
        <v>2978</v>
      </c>
      <c r="F1298" s="680" t="s">
        <v>1011</v>
      </c>
      <c r="G1298" s="680" t="s">
        <v>3856</v>
      </c>
      <c r="H1298" s="680" t="s">
        <v>2990</v>
      </c>
      <c r="I1298" s="680" t="s">
        <v>50</v>
      </c>
      <c r="J1298" s="680" t="s">
        <v>55</v>
      </c>
    </row>
    <row r="1299" spans="1:10">
      <c r="A1299" s="682">
        <v>30071585</v>
      </c>
      <c r="B1299" s="680" t="s">
        <v>427</v>
      </c>
      <c r="C1299" s="680">
        <v>511435</v>
      </c>
      <c r="D1299" s="680" t="s">
        <v>52</v>
      </c>
      <c r="E1299" s="680" t="s">
        <v>2978</v>
      </c>
      <c r="F1299" s="680" t="s">
        <v>1011</v>
      </c>
      <c r="G1299" s="680" t="s">
        <v>3908</v>
      </c>
      <c r="H1299" s="680" t="s">
        <v>2995</v>
      </c>
      <c r="I1299" s="680" t="s">
        <v>402</v>
      </c>
      <c r="J1299" s="680" t="s">
        <v>55</v>
      </c>
    </row>
    <row r="1300" spans="1:10">
      <c r="A1300" s="682">
        <v>30481300</v>
      </c>
      <c r="B1300" s="680" t="s">
        <v>403</v>
      </c>
      <c r="C1300" s="680">
        <v>1703199</v>
      </c>
      <c r="D1300" s="680" t="s">
        <v>52</v>
      </c>
      <c r="E1300" s="680" t="s">
        <v>3004</v>
      </c>
      <c r="F1300" s="680" t="s">
        <v>1011</v>
      </c>
      <c r="G1300" s="680" t="s">
        <v>3699</v>
      </c>
      <c r="H1300" s="680" t="s">
        <v>2988</v>
      </c>
      <c r="I1300" s="680" t="s">
        <v>402</v>
      </c>
      <c r="J1300" s="680" t="s">
        <v>55</v>
      </c>
    </row>
    <row r="1301" spans="1:10">
      <c r="A1301" s="682">
        <v>30467589</v>
      </c>
      <c r="B1301" s="680" t="s">
        <v>420</v>
      </c>
      <c r="C1301" s="680">
        <v>128384</v>
      </c>
      <c r="D1301" s="680" t="s">
        <v>52</v>
      </c>
      <c r="E1301" s="680" t="s">
        <v>2978</v>
      </c>
      <c r="F1301" s="680" t="s">
        <v>1011</v>
      </c>
      <c r="G1301" s="680" t="s">
        <v>3700</v>
      </c>
      <c r="H1301" s="680" t="s">
        <v>2982</v>
      </c>
      <c r="I1301" s="680" t="s">
        <v>402</v>
      </c>
      <c r="J1301" s="680" t="s">
        <v>55</v>
      </c>
    </row>
    <row r="1302" spans="1:10">
      <c r="A1302" s="682">
        <v>30070862</v>
      </c>
      <c r="B1302" s="680" t="s">
        <v>50</v>
      </c>
      <c r="C1302" s="680">
        <v>5695479</v>
      </c>
      <c r="D1302" s="680" t="s">
        <v>52</v>
      </c>
      <c r="E1302" s="680" t="s">
        <v>2978</v>
      </c>
      <c r="F1302" s="680" t="s">
        <v>1011</v>
      </c>
      <c r="G1302" s="680" t="s">
        <v>3693</v>
      </c>
      <c r="H1302" s="680" t="s">
        <v>2995</v>
      </c>
      <c r="I1302" s="680" t="s">
        <v>50</v>
      </c>
      <c r="J1302" s="680" t="s">
        <v>55</v>
      </c>
    </row>
    <row r="1303" spans="1:10">
      <c r="A1303" s="682">
        <v>30426980</v>
      </c>
      <c r="B1303" s="680" t="s">
        <v>1011</v>
      </c>
      <c r="C1303" s="680">
        <v>511728</v>
      </c>
      <c r="D1303" s="680" t="s">
        <v>52</v>
      </c>
      <c r="E1303" s="680" t="s">
        <v>2978</v>
      </c>
      <c r="F1303" s="680" t="s">
        <v>1011</v>
      </c>
      <c r="G1303" s="680" t="s">
        <v>3694</v>
      </c>
      <c r="H1303" s="680" t="s">
        <v>3695</v>
      </c>
      <c r="I1303" s="680" t="s">
        <v>1011</v>
      </c>
      <c r="J1303" s="680" t="s">
        <v>1011</v>
      </c>
    </row>
    <row r="1304" spans="1:10">
      <c r="A1304" s="682">
        <v>30375772</v>
      </c>
      <c r="B1304" s="680" t="s">
        <v>490</v>
      </c>
      <c r="C1304" s="680">
        <v>359065</v>
      </c>
      <c r="D1304" s="680" t="s">
        <v>52</v>
      </c>
      <c r="E1304" s="680" t="s">
        <v>2978</v>
      </c>
      <c r="F1304" s="680" t="s">
        <v>1011</v>
      </c>
      <c r="G1304" s="680" t="s">
        <v>3696</v>
      </c>
      <c r="H1304" s="680" t="s">
        <v>3002</v>
      </c>
      <c r="I1304" s="680" t="s">
        <v>402</v>
      </c>
      <c r="J1304" s="680" t="s">
        <v>1011</v>
      </c>
    </row>
    <row r="1305" spans="1:10">
      <c r="A1305" s="682">
        <v>30484456</v>
      </c>
      <c r="B1305" s="680" t="s">
        <v>439</v>
      </c>
      <c r="C1305" s="680">
        <v>119016</v>
      </c>
      <c r="D1305" s="680" t="s">
        <v>52</v>
      </c>
      <c r="E1305" s="680" t="s">
        <v>2978</v>
      </c>
      <c r="F1305" s="680" t="s">
        <v>1011</v>
      </c>
      <c r="G1305" s="680" t="s">
        <v>3697</v>
      </c>
      <c r="H1305" s="680" t="s">
        <v>2990</v>
      </c>
      <c r="I1305" s="680" t="s">
        <v>402</v>
      </c>
      <c r="J1305" s="680" t="s">
        <v>1011</v>
      </c>
    </row>
    <row r="1306" spans="1:10">
      <c r="A1306" s="682">
        <v>30485155</v>
      </c>
      <c r="B1306" s="680" t="s">
        <v>318</v>
      </c>
      <c r="C1306" s="680">
        <v>44734</v>
      </c>
      <c r="D1306" s="680" t="s">
        <v>52</v>
      </c>
      <c r="E1306" s="680" t="s">
        <v>2978</v>
      </c>
      <c r="F1306" s="680" t="s">
        <v>1011</v>
      </c>
      <c r="G1306" s="680" t="s">
        <v>3698</v>
      </c>
      <c r="H1306" s="680" t="s">
        <v>2988</v>
      </c>
      <c r="I1306" s="680" t="s">
        <v>227</v>
      </c>
      <c r="J1306" s="680" t="s">
        <v>1011</v>
      </c>
    </row>
    <row r="1307" spans="1:10">
      <c r="A1307" s="682">
        <v>30283073</v>
      </c>
      <c r="B1307" s="680" t="s">
        <v>739</v>
      </c>
      <c r="C1307" s="680">
        <v>52254</v>
      </c>
      <c r="D1307" s="680" t="s">
        <v>98</v>
      </c>
      <c r="E1307" s="680" t="s">
        <v>3056</v>
      </c>
      <c r="F1307" s="680" t="s">
        <v>1011</v>
      </c>
      <c r="G1307" s="680" t="s">
        <v>3706</v>
      </c>
      <c r="H1307" s="680" t="s">
        <v>2988</v>
      </c>
      <c r="I1307" s="680" t="s">
        <v>227</v>
      </c>
      <c r="J1307" s="680" t="s">
        <v>1011</v>
      </c>
    </row>
    <row r="1308" spans="1:10">
      <c r="A1308" s="682">
        <v>30341774</v>
      </c>
      <c r="B1308" s="680" t="s">
        <v>576</v>
      </c>
      <c r="C1308" s="680">
        <v>67742</v>
      </c>
      <c r="D1308" s="680" t="s">
        <v>98</v>
      </c>
      <c r="E1308" s="680" t="s">
        <v>2978</v>
      </c>
      <c r="F1308" s="680" t="s">
        <v>1011</v>
      </c>
      <c r="G1308" s="680" t="s">
        <v>3707</v>
      </c>
      <c r="H1308" s="680" t="s">
        <v>2995</v>
      </c>
      <c r="I1308" s="680" t="s">
        <v>560</v>
      </c>
      <c r="J1308" s="680" t="s">
        <v>142</v>
      </c>
    </row>
    <row r="1309" spans="1:10">
      <c r="A1309" s="682">
        <v>30083335</v>
      </c>
      <c r="B1309" s="680" t="s">
        <v>490</v>
      </c>
      <c r="C1309" s="680">
        <v>2016129</v>
      </c>
      <c r="D1309" s="680" t="s">
        <v>52</v>
      </c>
      <c r="E1309" s="680" t="s">
        <v>2978</v>
      </c>
      <c r="F1309" s="680" t="s">
        <v>1011</v>
      </c>
      <c r="G1309" s="680" t="s">
        <v>555</v>
      </c>
      <c r="H1309" s="680" t="s">
        <v>3102</v>
      </c>
      <c r="I1309" s="680" t="s">
        <v>402</v>
      </c>
      <c r="J1309" s="680" t="s">
        <v>55</v>
      </c>
    </row>
    <row r="1310" spans="1:10">
      <c r="A1310" s="682">
        <v>30342073</v>
      </c>
      <c r="B1310" s="680" t="s">
        <v>1011</v>
      </c>
      <c r="C1310" s="680">
        <v>734868</v>
      </c>
      <c r="D1310" s="680" t="s">
        <v>52</v>
      </c>
      <c r="E1310" s="680" t="s">
        <v>2978</v>
      </c>
      <c r="F1310" s="680" t="s">
        <v>1011</v>
      </c>
      <c r="G1310" s="680" t="s">
        <v>3909</v>
      </c>
      <c r="H1310" s="680" t="s">
        <v>2741</v>
      </c>
      <c r="I1310" s="680" t="s">
        <v>560</v>
      </c>
      <c r="J1310" s="680" t="s">
        <v>1011</v>
      </c>
    </row>
    <row r="1311" spans="1:10">
      <c r="A1311" s="682">
        <v>40005337</v>
      </c>
      <c r="B1311" s="680" t="s">
        <v>739</v>
      </c>
      <c r="C1311" s="680">
        <v>48023</v>
      </c>
      <c r="D1311" s="680" t="s">
        <v>98</v>
      </c>
      <c r="E1311" s="680" t="s">
        <v>2978</v>
      </c>
      <c r="F1311" s="680" t="s">
        <v>1011</v>
      </c>
      <c r="G1311" s="680" t="s">
        <v>3092</v>
      </c>
      <c r="H1311" s="680" t="s">
        <v>2995</v>
      </c>
      <c r="I1311" s="680" t="s">
        <v>227</v>
      </c>
      <c r="J1311" s="680" t="s">
        <v>142</v>
      </c>
    </row>
    <row r="1312" spans="1:10">
      <c r="A1312" s="682">
        <v>30313322</v>
      </c>
      <c r="B1312" s="680" t="s">
        <v>561</v>
      </c>
      <c r="C1312" s="680">
        <v>40196</v>
      </c>
      <c r="D1312" s="680" t="s">
        <v>98</v>
      </c>
      <c r="E1312" s="680" t="s">
        <v>2978</v>
      </c>
      <c r="F1312" s="680" t="s">
        <v>1011</v>
      </c>
      <c r="G1312" s="680" t="s">
        <v>3910</v>
      </c>
      <c r="H1312" s="680" t="s">
        <v>2988</v>
      </c>
      <c r="I1312" s="680" t="s">
        <v>560</v>
      </c>
      <c r="J1312" s="680" t="s">
        <v>1011</v>
      </c>
    </row>
    <row r="1313" spans="1:10">
      <c r="A1313" s="682">
        <v>40003396</v>
      </c>
      <c r="B1313" s="680" t="s">
        <v>1011</v>
      </c>
      <c r="C1313" s="680">
        <v>7923237</v>
      </c>
      <c r="D1313" s="680" t="s">
        <v>52</v>
      </c>
      <c r="E1313" s="680" t="s">
        <v>3013</v>
      </c>
      <c r="F1313" s="680" t="s">
        <v>1011</v>
      </c>
      <c r="G1313" s="680" t="s">
        <v>3911</v>
      </c>
      <c r="H1313" s="680" t="s">
        <v>2990</v>
      </c>
      <c r="I1313" s="680" t="s">
        <v>1011</v>
      </c>
      <c r="J1313" s="680" t="s">
        <v>142</v>
      </c>
    </row>
    <row r="1314" spans="1:10">
      <c r="A1314" s="682">
        <v>40006147</v>
      </c>
      <c r="B1314" s="680" t="s">
        <v>739</v>
      </c>
      <c r="C1314" s="680">
        <v>56570</v>
      </c>
      <c r="D1314" s="680" t="s">
        <v>98</v>
      </c>
      <c r="E1314" s="680" t="s">
        <v>2978</v>
      </c>
      <c r="F1314" s="680" t="s">
        <v>1011</v>
      </c>
      <c r="G1314" s="680" t="s">
        <v>3912</v>
      </c>
      <c r="H1314" s="680" t="s">
        <v>2995</v>
      </c>
      <c r="I1314" s="680" t="s">
        <v>227</v>
      </c>
      <c r="J1314" s="680" t="s">
        <v>1011</v>
      </c>
    </row>
    <row r="1315" spans="1:10">
      <c r="A1315" s="682">
        <v>40007185</v>
      </c>
      <c r="B1315" s="680" t="s">
        <v>119</v>
      </c>
      <c r="C1315" s="680">
        <v>75000</v>
      </c>
      <c r="D1315" s="680" t="s">
        <v>52</v>
      </c>
      <c r="E1315" s="680" t="s">
        <v>2978</v>
      </c>
      <c r="F1315" s="680" t="s">
        <v>1011</v>
      </c>
      <c r="G1315" s="680" t="s">
        <v>3798</v>
      </c>
      <c r="H1315" s="680" t="s">
        <v>2988</v>
      </c>
      <c r="I1315" s="680" t="s">
        <v>50</v>
      </c>
      <c r="J1315" s="680" t="s">
        <v>1011</v>
      </c>
    </row>
    <row r="1316" spans="1:10">
      <c r="A1316" s="682">
        <v>30429872</v>
      </c>
      <c r="B1316" s="680" t="s">
        <v>739</v>
      </c>
      <c r="C1316" s="680">
        <v>445639</v>
      </c>
      <c r="D1316" s="680" t="s">
        <v>52</v>
      </c>
      <c r="E1316" s="680" t="s">
        <v>2978</v>
      </c>
      <c r="F1316" s="680" t="s">
        <v>1011</v>
      </c>
      <c r="G1316" s="680" t="s">
        <v>3709</v>
      </c>
      <c r="H1316" s="680" t="s">
        <v>2988</v>
      </c>
      <c r="I1316" s="680" t="s">
        <v>227</v>
      </c>
      <c r="J1316" s="680" t="s">
        <v>55</v>
      </c>
    </row>
    <row r="1317" spans="1:10">
      <c r="A1317" s="682">
        <v>40002877</v>
      </c>
      <c r="B1317" s="680" t="s">
        <v>403</v>
      </c>
      <c r="C1317" s="680">
        <v>3779356</v>
      </c>
      <c r="D1317" s="680" t="s">
        <v>52</v>
      </c>
      <c r="E1317" s="680" t="s">
        <v>2978</v>
      </c>
      <c r="F1317" s="680" t="s">
        <v>1011</v>
      </c>
      <c r="G1317" s="680" t="s">
        <v>3467</v>
      </c>
      <c r="H1317" s="680" t="s">
        <v>2990</v>
      </c>
      <c r="I1317" s="680" t="s">
        <v>402</v>
      </c>
      <c r="J1317" s="680" t="s">
        <v>142</v>
      </c>
    </row>
    <row r="1318" spans="1:10">
      <c r="A1318" s="682">
        <v>40005433</v>
      </c>
      <c r="B1318" s="680" t="s">
        <v>1011</v>
      </c>
      <c r="C1318" s="680">
        <v>600000</v>
      </c>
      <c r="D1318" s="680" t="s">
        <v>52</v>
      </c>
      <c r="E1318" s="680" t="s">
        <v>2978</v>
      </c>
      <c r="F1318" s="680" t="s">
        <v>1011</v>
      </c>
      <c r="G1318" s="680" t="s">
        <v>3710</v>
      </c>
      <c r="H1318" s="680" t="s">
        <v>3075</v>
      </c>
      <c r="I1318" s="680" t="s">
        <v>1011</v>
      </c>
      <c r="J1318" s="680" t="s">
        <v>1011</v>
      </c>
    </row>
    <row r="1319" spans="1:10">
      <c r="A1319" s="682">
        <v>30483800</v>
      </c>
      <c r="B1319" s="680" t="s">
        <v>148</v>
      </c>
      <c r="C1319" s="680">
        <v>89999</v>
      </c>
      <c r="D1319" s="680" t="s">
        <v>52</v>
      </c>
      <c r="E1319" s="680" t="s">
        <v>2978</v>
      </c>
      <c r="F1319" s="680" t="s">
        <v>1011</v>
      </c>
      <c r="G1319" s="680" t="s">
        <v>3711</v>
      </c>
      <c r="H1319" s="680" t="s">
        <v>2990</v>
      </c>
      <c r="I1319" s="680" t="s">
        <v>50</v>
      </c>
      <c r="J1319" s="680" t="s">
        <v>1011</v>
      </c>
    </row>
    <row r="1320" spans="1:10">
      <c r="A1320" s="682">
        <v>30487372</v>
      </c>
      <c r="B1320" s="680" t="s">
        <v>183</v>
      </c>
      <c r="C1320" s="680">
        <v>50000</v>
      </c>
      <c r="D1320" s="680" t="s">
        <v>52</v>
      </c>
      <c r="E1320" s="680" t="s">
        <v>2978</v>
      </c>
      <c r="F1320" s="680" t="s">
        <v>1011</v>
      </c>
      <c r="G1320" s="680" t="s">
        <v>831</v>
      </c>
      <c r="H1320" s="680" t="s">
        <v>2988</v>
      </c>
      <c r="I1320" s="680" t="s">
        <v>50</v>
      </c>
      <c r="J1320" s="680" t="s">
        <v>1011</v>
      </c>
    </row>
    <row r="1321" spans="1:10">
      <c r="A1321" s="682">
        <v>30083335</v>
      </c>
      <c r="B1321" s="680" t="s">
        <v>490</v>
      </c>
      <c r="C1321" s="680">
        <v>950805</v>
      </c>
      <c r="D1321" s="680" t="s">
        <v>52</v>
      </c>
      <c r="E1321" s="680" t="s">
        <v>3056</v>
      </c>
      <c r="F1321" s="680" t="s">
        <v>1011</v>
      </c>
      <c r="G1321" s="680" t="s">
        <v>555</v>
      </c>
      <c r="H1321" s="680" t="s">
        <v>3102</v>
      </c>
      <c r="I1321" s="680" t="s">
        <v>402</v>
      </c>
      <c r="J1321" s="680" t="s">
        <v>55</v>
      </c>
    </row>
    <row r="1322" spans="1:10">
      <c r="A1322" s="682">
        <v>40000921</v>
      </c>
      <c r="B1322" s="680" t="s">
        <v>1011</v>
      </c>
      <c r="C1322" s="680">
        <v>172853</v>
      </c>
      <c r="D1322" s="680" t="s">
        <v>52</v>
      </c>
      <c r="E1322" s="680" t="s">
        <v>2978</v>
      </c>
      <c r="F1322" s="680" t="s">
        <v>1011</v>
      </c>
      <c r="G1322" s="680" t="s">
        <v>3705</v>
      </c>
      <c r="H1322" s="680" t="s">
        <v>2806</v>
      </c>
      <c r="I1322" s="680" t="s">
        <v>1011</v>
      </c>
      <c r="J1322" s="680" t="s">
        <v>1011</v>
      </c>
    </row>
    <row r="1323" spans="1:10">
      <c r="A1323" s="682">
        <v>30484959</v>
      </c>
      <c r="B1323" s="680" t="s">
        <v>439</v>
      </c>
      <c r="C1323" s="680">
        <v>75000</v>
      </c>
      <c r="D1323" s="680" t="s">
        <v>98</v>
      </c>
      <c r="E1323" s="680" t="s">
        <v>2978</v>
      </c>
      <c r="F1323" s="680" t="s">
        <v>1011</v>
      </c>
      <c r="G1323" s="680" t="s">
        <v>3708</v>
      </c>
      <c r="H1323" s="680" t="s">
        <v>2988</v>
      </c>
      <c r="I1323" s="680" t="s">
        <v>402</v>
      </c>
      <c r="J1323" s="680" t="s">
        <v>1011</v>
      </c>
    </row>
    <row r="1324" spans="1:10">
      <c r="A1324" s="682">
        <v>30486512</v>
      </c>
      <c r="B1324" s="680" t="s">
        <v>561</v>
      </c>
      <c r="C1324" s="680">
        <v>82080</v>
      </c>
      <c r="D1324" s="680" t="s">
        <v>98</v>
      </c>
      <c r="E1324" s="680" t="s">
        <v>2978</v>
      </c>
      <c r="F1324" s="680" t="s">
        <v>1011</v>
      </c>
      <c r="G1324" s="680" t="s">
        <v>3715</v>
      </c>
      <c r="H1324" s="680" t="s">
        <v>2988</v>
      </c>
      <c r="I1324" s="680" t="s">
        <v>560</v>
      </c>
      <c r="J1324" s="680" t="s">
        <v>1011</v>
      </c>
    </row>
    <row r="1325" spans="1:10">
      <c r="A1325" s="682">
        <v>30486138</v>
      </c>
      <c r="B1325" s="680" t="s">
        <v>119</v>
      </c>
      <c r="C1325" s="680">
        <v>30780</v>
      </c>
      <c r="D1325" s="680" t="s">
        <v>98</v>
      </c>
      <c r="E1325" s="680" t="s">
        <v>2978</v>
      </c>
      <c r="F1325" s="680" t="s">
        <v>1011</v>
      </c>
      <c r="G1325" s="680" t="s">
        <v>3716</v>
      </c>
      <c r="H1325" s="680" t="s">
        <v>2988</v>
      </c>
      <c r="I1325" s="680" t="s">
        <v>50</v>
      </c>
      <c r="J1325" s="680" t="s">
        <v>1011</v>
      </c>
    </row>
    <row r="1326" spans="1:10">
      <c r="A1326" s="682">
        <v>30092736</v>
      </c>
      <c r="B1326" s="680" t="s">
        <v>1011</v>
      </c>
      <c r="C1326" s="680">
        <v>1734450</v>
      </c>
      <c r="D1326" s="680" t="s">
        <v>52</v>
      </c>
      <c r="E1326" s="680" t="s">
        <v>3076</v>
      </c>
      <c r="F1326" s="680" t="s">
        <v>1011</v>
      </c>
      <c r="G1326" s="680" t="s">
        <v>3701</v>
      </c>
      <c r="H1326" s="680" t="s">
        <v>2988</v>
      </c>
      <c r="I1326" s="680" t="s">
        <v>1011</v>
      </c>
      <c r="J1326" s="680" t="s">
        <v>55</v>
      </c>
    </row>
    <row r="1327" spans="1:10">
      <c r="A1327" s="682">
        <v>30487282</v>
      </c>
      <c r="B1327" s="680" t="s">
        <v>528</v>
      </c>
      <c r="C1327" s="680">
        <v>85000</v>
      </c>
      <c r="D1327" s="680" t="s">
        <v>52</v>
      </c>
      <c r="E1327" s="680" t="s">
        <v>2978</v>
      </c>
      <c r="F1327" s="680" t="s">
        <v>1011</v>
      </c>
      <c r="G1327" s="680" t="s">
        <v>3799</v>
      </c>
      <c r="H1327" s="680" t="s">
        <v>2988</v>
      </c>
      <c r="I1327" s="680" t="s">
        <v>402</v>
      </c>
      <c r="J1327" s="680" t="s">
        <v>1011</v>
      </c>
    </row>
    <row r="1328" spans="1:10">
      <c r="A1328" s="682">
        <v>30126506</v>
      </c>
      <c r="B1328" s="680" t="s">
        <v>439</v>
      </c>
      <c r="C1328" s="680">
        <v>644396</v>
      </c>
      <c r="D1328" s="680" t="s">
        <v>52</v>
      </c>
      <c r="E1328" s="680" t="s">
        <v>2978</v>
      </c>
      <c r="F1328" s="680" t="s">
        <v>1011</v>
      </c>
      <c r="G1328" s="680" t="s">
        <v>450</v>
      </c>
      <c r="H1328" s="680" t="s">
        <v>2988</v>
      </c>
      <c r="I1328" s="680" t="s">
        <v>402</v>
      </c>
      <c r="J1328" s="680" t="s">
        <v>55</v>
      </c>
    </row>
    <row r="1329" spans="1:10">
      <c r="A1329" s="682">
        <v>30487914</v>
      </c>
      <c r="B1329" s="680" t="s">
        <v>490</v>
      </c>
      <c r="C1329" s="680">
        <v>61560</v>
      </c>
      <c r="D1329" s="680" t="s">
        <v>52</v>
      </c>
      <c r="E1329" s="680" t="s">
        <v>2978</v>
      </c>
      <c r="F1329" s="680" t="s">
        <v>1011</v>
      </c>
      <c r="G1329" s="680" t="s">
        <v>937</v>
      </c>
      <c r="H1329" s="680" t="s">
        <v>2988</v>
      </c>
      <c r="I1329" s="680" t="s">
        <v>402</v>
      </c>
      <c r="J1329" s="680" t="s">
        <v>1011</v>
      </c>
    </row>
    <row r="1330" spans="1:10">
      <c r="A1330" s="682">
        <v>30488408</v>
      </c>
      <c r="B1330" s="680" t="s">
        <v>794</v>
      </c>
      <c r="C1330" s="680">
        <v>58162</v>
      </c>
      <c r="D1330" s="680" t="s">
        <v>52</v>
      </c>
      <c r="E1330" s="680" t="s">
        <v>2978</v>
      </c>
      <c r="F1330" s="680" t="s">
        <v>1011</v>
      </c>
      <c r="G1330" s="680" t="s">
        <v>3717</v>
      </c>
      <c r="H1330" s="680" t="s">
        <v>2990</v>
      </c>
      <c r="I1330" s="680" t="s">
        <v>50</v>
      </c>
      <c r="J1330" s="680" t="s">
        <v>1011</v>
      </c>
    </row>
    <row r="1331" spans="1:10">
      <c r="A1331" s="682">
        <v>40006651</v>
      </c>
      <c r="B1331" s="680" t="s">
        <v>403</v>
      </c>
      <c r="C1331" s="680">
        <v>2000</v>
      </c>
      <c r="D1331" s="680" t="s">
        <v>52</v>
      </c>
      <c r="E1331" s="680" t="s">
        <v>2991</v>
      </c>
      <c r="F1331" s="680" t="s">
        <v>1011</v>
      </c>
      <c r="G1331" s="680" t="s">
        <v>3718</v>
      </c>
      <c r="H1331" s="680" t="s">
        <v>2995</v>
      </c>
      <c r="I1331" s="680" t="s">
        <v>402</v>
      </c>
      <c r="J1331" s="680" t="s">
        <v>1011</v>
      </c>
    </row>
    <row r="1332" spans="1:10">
      <c r="A1332" s="682">
        <v>30484599</v>
      </c>
      <c r="B1332" s="680" t="s">
        <v>739</v>
      </c>
      <c r="C1332" s="680">
        <v>8721005</v>
      </c>
      <c r="D1332" s="680" t="s">
        <v>52</v>
      </c>
      <c r="E1332" s="680" t="s">
        <v>3056</v>
      </c>
      <c r="F1332" s="680" t="s">
        <v>1011</v>
      </c>
      <c r="G1332" s="680" t="s">
        <v>3512</v>
      </c>
      <c r="H1332" s="680" t="s">
        <v>2990</v>
      </c>
      <c r="I1332" s="680" t="s">
        <v>227</v>
      </c>
      <c r="J1332" s="680" t="s">
        <v>1011</v>
      </c>
    </row>
    <row r="1333" spans="1:10">
      <c r="A1333" s="682">
        <v>30481110</v>
      </c>
      <c r="B1333" s="680" t="s">
        <v>739</v>
      </c>
      <c r="C1333" s="680">
        <v>5130003</v>
      </c>
      <c r="D1333" s="680" t="s">
        <v>52</v>
      </c>
      <c r="E1333" s="680" t="s">
        <v>3513</v>
      </c>
      <c r="F1333" s="680" t="s">
        <v>1011</v>
      </c>
      <c r="G1333" s="680" t="s">
        <v>3514</v>
      </c>
      <c r="H1333" s="680" t="s">
        <v>2988</v>
      </c>
      <c r="I1333" s="680" t="s">
        <v>227</v>
      </c>
      <c r="J1333" s="680" t="s">
        <v>1011</v>
      </c>
    </row>
    <row r="1334" spans="1:10">
      <c r="A1334" s="682">
        <v>30482960</v>
      </c>
      <c r="B1334" s="680" t="s">
        <v>119</v>
      </c>
      <c r="C1334" s="680">
        <v>89685</v>
      </c>
      <c r="D1334" s="680" t="s">
        <v>52</v>
      </c>
      <c r="E1334" s="680" t="s">
        <v>2978</v>
      </c>
      <c r="F1334" s="680" t="s">
        <v>1011</v>
      </c>
      <c r="G1334" s="680" t="s">
        <v>806</v>
      </c>
      <c r="H1334" s="680" t="s">
        <v>2988</v>
      </c>
      <c r="I1334" s="680" t="s">
        <v>50</v>
      </c>
      <c r="J1334" s="680" t="s">
        <v>1011</v>
      </c>
    </row>
    <row r="1335" spans="1:10">
      <c r="A1335" s="682">
        <v>40007678</v>
      </c>
      <c r="B1335" s="680" t="s">
        <v>50</v>
      </c>
      <c r="C1335" s="680">
        <v>30000</v>
      </c>
      <c r="D1335" s="680" t="s">
        <v>52</v>
      </c>
      <c r="E1335" s="680" t="s">
        <v>2991</v>
      </c>
      <c r="F1335" s="680" t="s">
        <v>1011</v>
      </c>
      <c r="G1335" s="680" t="s">
        <v>3824</v>
      </c>
      <c r="H1335" s="680" t="s">
        <v>2990</v>
      </c>
      <c r="I1335" s="680" t="s">
        <v>50</v>
      </c>
      <c r="J1335" s="680" t="s">
        <v>1011</v>
      </c>
    </row>
    <row r="1336" spans="1:10">
      <c r="A1336" s="682">
        <v>40007677</v>
      </c>
      <c r="B1336" s="680" t="s">
        <v>50</v>
      </c>
      <c r="C1336" s="680">
        <v>45000000</v>
      </c>
      <c r="D1336" s="680" t="s">
        <v>52</v>
      </c>
      <c r="E1336" s="680" t="s">
        <v>2991</v>
      </c>
      <c r="F1336" s="680" t="s">
        <v>1011</v>
      </c>
      <c r="G1336" s="680" t="s">
        <v>3825</v>
      </c>
      <c r="H1336" s="680" t="s">
        <v>2990</v>
      </c>
      <c r="I1336" s="680" t="s">
        <v>50</v>
      </c>
      <c r="J1336" s="680" t="s">
        <v>1011</v>
      </c>
    </row>
    <row r="1337" spans="1:10">
      <c r="A1337" s="682">
        <v>40006152</v>
      </c>
      <c r="B1337" s="680" t="s">
        <v>739</v>
      </c>
      <c r="C1337" s="680">
        <v>30000</v>
      </c>
      <c r="D1337" s="680" t="s">
        <v>52</v>
      </c>
      <c r="E1337" s="680" t="s">
        <v>2991</v>
      </c>
      <c r="F1337" s="680" t="s">
        <v>1011</v>
      </c>
      <c r="G1337" s="680" t="s">
        <v>3494</v>
      </c>
      <c r="H1337" s="680" t="s">
        <v>2988</v>
      </c>
      <c r="I1337" s="680" t="s">
        <v>227</v>
      </c>
      <c r="J1337" s="680" t="s">
        <v>1011</v>
      </c>
    </row>
    <row r="1338" spans="1:10">
      <c r="A1338" s="682">
        <v>30085373</v>
      </c>
      <c r="B1338" s="680" t="s">
        <v>318</v>
      </c>
      <c r="C1338" s="680">
        <v>1604399</v>
      </c>
      <c r="D1338" s="680" t="s">
        <v>52</v>
      </c>
      <c r="E1338" s="680" t="s">
        <v>2978</v>
      </c>
      <c r="F1338" s="680" t="s">
        <v>1011</v>
      </c>
      <c r="G1338" s="680" t="s">
        <v>324</v>
      </c>
      <c r="H1338" s="680" t="s">
        <v>2995</v>
      </c>
      <c r="I1338" s="680" t="s">
        <v>227</v>
      </c>
      <c r="J1338" s="680" t="s">
        <v>55</v>
      </c>
    </row>
    <row r="1339" spans="1:10">
      <c r="A1339" s="682">
        <v>40006710</v>
      </c>
      <c r="B1339" s="680" t="s">
        <v>270</v>
      </c>
      <c r="C1339" s="680">
        <v>7873599</v>
      </c>
      <c r="D1339" s="680" t="s">
        <v>52</v>
      </c>
      <c r="E1339" s="680" t="s">
        <v>2991</v>
      </c>
      <c r="F1339" s="680" t="s">
        <v>1011</v>
      </c>
      <c r="G1339" s="680" t="s">
        <v>3719</v>
      </c>
      <c r="H1339" s="680" t="s">
        <v>2995</v>
      </c>
      <c r="I1339" s="680" t="s">
        <v>227</v>
      </c>
      <c r="J1339" s="680" t="s">
        <v>1011</v>
      </c>
    </row>
    <row r="1340" spans="1:10">
      <c r="A1340" s="682">
        <v>40007216</v>
      </c>
      <c r="B1340" s="680" t="s">
        <v>427</v>
      </c>
      <c r="C1340" s="680">
        <v>64000</v>
      </c>
      <c r="D1340" s="680" t="s">
        <v>52</v>
      </c>
      <c r="E1340" s="680" t="s">
        <v>2978</v>
      </c>
      <c r="F1340" s="680" t="s">
        <v>1011</v>
      </c>
      <c r="G1340" s="680" t="s">
        <v>3720</v>
      </c>
      <c r="H1340" s="680" t="s">
        <v>2995</v>
      </c>
      <c r="I1340" s="680" t="s">
        <v>402</v>
      </c>
      <c r="J1340" s="680" t="s">
        <v>1011</v>
      </c>
    </row>
    <row r="1341" spans="1:10">
      <c r="A1341" s="682">
        <v>40007566</v>
      </c>
      <c r="B1341" s="680" t="s">
        <v>119</v>
      </c>
      <c r="C1341" s="680">
        <v>1636364</v>
      </c>
      <c r="D1341" s="680" t="s">
        <v>52</v>
      </c>
      <c r="E1341" s="680" t="s">
        <v>2991</v>
      </c>
      <c r="F1341" s="680" t="s">
        <v>1011</v>
      </c>
      <c r="G1341" s="680" t="s">
        <v>3721</v>
      </c>
      <c r="H1341" s="680" t="s">
        <v>3113</v>
      </c>
      <c r="I1341" s="680" t="s">
        <v>50</v>
      </c>
      <c r="J1341" s="680" t="s">
        <v>1011</v>
      </c>
    </row>
    <row r="1342" spans="1:10">
      <c r="A1342" s="682">
        <v>30384027</v>
      </c>
      <c r="B1342" s="680" t="s">
        <v>1011</v>
      </c>
      <c r="C1342" s="680">
        <v>7904309</v>
      </c>
      <c r="D1342" s="680" t="s">
        <v>52</v>
      </c>
      <c r="E1342" s="680" t="s">
        <v>2978</v>
      </c>
      <c r="F1342" s="680" t="s">
        <v>1011</v>
      </c>
      <c r="G1342" s="680" t="s">
        <v>3485</v>
      </c>
      <c r="H1342" s="680" t="s">
        <v>2990</v>
      </c>
      <c r="I1342" s="680" t="s">
        <v>1011</v>
      </c>
      <c r="J1342" s="680" t="s">
        <v>55</v>
      </c>
    </row>
    <row r="1343" spans="1:10">
      <c r="A1343" s="682">
        <v>30440729</v>
      </c>
      <c r="B1343" s="680" t="s">
        <v>1011</v>
      </c>
      <c r="C1343" s="680">
        <v>184470</v>
      </c>
      <c r="D1343" s="680" t="s">
        <v>52</v>
      </c>
      <c r="E1343" s="680" t="s">
        <v>2978</v>
      </c>
      <c r="F1343" s="680" t="s">
        <v>1011</v>
      </c>
      <c r="G1343" s="680" t="s">
        <v>3486</v>
      </c>
      <c r="H1343" s="680" t="s">
        <v>2741</v>
      </c>
      <c r="I1343" s="680" t="s">
        <v>1011</v>
      </c>
      <c r="J1343" s="680" t="s">
        <v>1011</v>
      </c>
    </row>
    <row r="1344" spans="1:10">
      <c r="A1344" s="682">
        <v>40008463</v>
      </c>
      <c r="B1344" s="680" t="s">
        <v>1011</v>
      </c>
      <c r="C1344" s="680">
        <v>225000</v>
      </c>
      <c r="D1344" s="680" t="s">
        <v>52</v>
      </c>
      <c r="E1344" s="680" t="s">
        <v>2978</v>
      </c>
      <c r="F1344" s="680" t="s">
        <v>1011</v>
      </c>
      <c r="G1344" s="680" t="s">
        <v>3487</v>
      </c>
      <c r="H1344" s="680" t="s">
        <v>2741</v>
      </c>
      <c r="I1344" s="680" t="s">
        <v>1011</v>
      </c>
      <c r="J1344" s="680" t="s">
        <v>1011</v>
      </c>
    </row>
    <row r="1345" spans="1:10">
      <c r="A1345" s="682">
        <v>30123001</v>
      </c>
      <c r="B1345" s="680" t="s">
        <v>1011</v>
      </c>
      <c r="C1345" s="680">
        <v>22182828</v>
      </c>
      <c r="D1345" s="680" t="s">
        <v>52</v>
      </c>
      <c r="E1345" s="680" t="s">
        <v>3013</v>
      </c>
      <c r="F1345" s="680" t="s">
        <v>1011</v>
      </c>
      <c r="G1345" s="680" t="s">
        <v>4051</v>
      </c>
      <c r="H1345" s="680" t="s">
        <v>2980</v>
      </c>
      <c r="I1345" s="680" t="s">
        <v>1011</v>
      </c>
      <c r="J1345" s="680" t="s">
        <v>1011</v>
      </c>
    </row>
    <row r="1346" spans="1:10">
      <c r="A1346" s="682">
        <v>40002956</v>
      </c>
      <c r="B1346" s="680" t="s">
        <v>148</v>
      </c>
      <c r="C1346" s="680">
        <v>250000</v>
      </c>
      <c r="D1346" s="680" t="s">
        <v>52</v>
      </c>
      <c r="E1346" s="680" t="s">
        <v>2978</v>
      </c>
      <c r="F1346" s="680" t="s">
        <v>1011</v>
      </c>
      <c r="G1346" s="680" t="s">
        <v>3488</v>
      </c>
      <c r="H1346" s="680" t="s">
        <v>3002</v>
      </c>
      <c r="I1346" s="680" t="s">
        <v>50</v>
      </c>
      <c r="J1346" s="680" t="s">
        <v>1011</v>
      </c>
    </row>
    <row r="1347" spans="1:10">
      <c r="A1347" s="682">
        <v>30481255</v>
      </c>
      <c r="B1347" s="680" t="s">
        <v>1011</v>
      </c>
      <c r="C1347" s="680">
        <v>7082026</v>
      </c>
      <c r="D1347" s="680" t="s">
        <v>52</v>
      </c>
      <c r="E1347" s="680" t="s">
        <v>3013</v>
      </c>
      <c r="F1347" s="680" t="s">
        <v>1011</v>
      </c>
      <c r="G1347" s="680" t="s">
        <v>3714</v>
      </c>
      <c r="H1347" s="680" t="s">
        <v>2980</v>
      </c>
      <c r="I1347" s="680" t="s">
        <v>1011</v>
      </c>
      <c r="J1347" s="680" t="s">
        <v>1011</v>
      </c>
    </row>
    <row r="1348" spans="1:10">
      <c r="A1348" s="682">
        <v>30099803</v>
      </c>
      <c r="B1348" s="680" t="s">
        <v>1011</v>
      </c>
      <c r="C1348" s="680">
        <v>29505673</v>
      </c>
      <c r="D1348" s="680" t="s">
        <v>52</v>
      </c>
      <c r="E1348" s="680" t="s">
        <v>3013</v>
      </c>
      <c r="F1348" s="680" t="s">
        <v>1011</v>
      </c>
      <c r="G1348" s="680" t="s">
        <v>3218</v>
      </c>
      <c r="H1348" s="680" t="s">
        <v>2995</v>
      </c>
      <c r="I1348" s="680" t="s">
        <v>1011</v>
      </c>
      <c r="J1348" s="680" t="s">
        <v>55</v>
      </c>
    </row>
    <row r="1349" spans="1:10">
      <c r="A1349" s="682">
        <v>30124378</v>
      </c>
      <c r="B1349" s="680" t="s">
        <v>167</v>
      </c>
      <c r="C1349" s="680">
        <v>127406</v>
      </c>
      <c r="D1349" s="680" t="s">
        <v>52</v>
      </c>
      <c r="E1349" s="680" t="s">
        <v>2978</v>
      </c>
      <c r="F1349" s="680" t="s">
        <v>1011</v>
      </c>
      <c r="G1349" s="680" t="s">
        <v>3723</v>
      </c>
      <c r="H1349" s="680" t="s">
        <v>2982</v>
      </c>
      <c r="I1349" s="680" t="s">
        <v>50</v>
      </c>
      <c r="J1349" s="680" t="s">
        <v>1011</v>
      </c>
    </row>
    <row r="1350" spans="1:10">
      <c r="A1350" s="682">
        <v>30343540</v>
      </c>
      <c r="B1350" s="680" t="s">
        <v>502</v>
      </c>
      <c r="C1350" s="680">
        <v>1024257</v>
      </c>
      <c r="D1350" s="680" t="s">
        <v>52</v>
      </c>
      <c r="E1350" s="680" t="s">
        <v>2978</v>
      </c>
      <c r="F1350" s="680" t="s">
        <v>1011</v>
      </c>
      <c r="G1350" s="680" t="s">
        <v>3724</v>
      </c>
      <c r="H1350" s="680" t="s">
        <v>2995</v>
      </c>
      <c r="I1350" s="680" t="s">
        <v>402</v>
      </c>
      <c r="J1350" s="680" t="s">
        <v>55</v>
      </c>
    </row>
    <row r="1351" spans="1:10">
      <c r="A1351" s="682">
        <v>30345125</v>
      </c>
      <c r="B1351" s="680" t="s">
        <v>1011</v>
      </c>
      <c r="C1351" s="680">
        <v>542159</v>
      </c>
      <c r="D1351" s="680" t="s">
        <v>52</v>
      </c>
      <c r="E1351" s="680" t="s">
        <v>2978</v>
      </c>
      <c r="F1351" s="680" t="s">
        <v>1011</v>
      </c>
      <c r="G1351" s="680" t="s">
        <v>2693</v>
      </c>
      <c r="H1351" s="680" t="s">
        <v>2741</v>
      </c>
      <c r="I1351" s="680" t="s">
        <v>1011</v>
      </c>
      <c r="J1351" s="680" t="s">
        <v>1011</v>
      </c>
    </row>
    <row r="1352" spans="1:10">
      <c r="A1352" s="682">
        <v>40003675</v>
      </c>
      <c r="B1352" s="680" t="s">
        <v>561</v>
      </c>
      <c r="C1352" s="680">
        <v>890906</v>
      </c>
      <c r="D1352" s="680" t="s">
        <v>52</v>
      </c>
      <c r="E1352" s="680" t="s">
        <v>3027</v>
      </c>
      <c r="F1352" s="680" t="s">
        <v>1011</v>
      </c>
      <c r="G1352" s="680" t="s">
        <v>3529</v>
      </c>
      <c r="H1352" s="680" t="s">
        <v>3024</v>
      </c>
      <c r="I1352" s="680" t="s">
        <v>560</v>
      </c>
      <c r="J1352" s="680" t="s">
        <v>1011</v>
      </c>
    </row>
    <row r="1353" spans="1:10">
      <c r="A1353" s="682">
        <v>30485172</v>
      </c>
      <c r="B1353" s="680" t="s">
        <v>1011</v>
      </c>
      <c r="C1353" s="680">
        <v>841148</v>
      </c>
      <c r="D1353" s="680" t="s">
        <v>52</v>
      </c>
      <c r="E1353" s="680" t="s">
        <v>2978</v>
      </c>
      <c r="F1353" s="680" t="s">
        <v>1011</v>
      </c>
      <c r="G1353" s="680" t="s">
        <v>3530</v>
      </c>
      <c r="H1353" s="680" t="s">
        <v>3002</v>
      </c>
      <c r="I1353" s="680" t="s">
        <v>1011</v>
      </c>
      <c r="J1353" s="680" t="s">
        <v>1011</v>
      </c>
    </row>
    <row r="1354" spans="1:10">
      <c r="A1354" s="682">
        <v>40009232</v>
      </c>
      <c r="B1354" s="680" t="s">
        <v>468</v>
      </c>
      <c r="C1354" s="680">
        <v>85000</v>
      </c>
      <c r="D1354" s="680" t="s">
        <v>52</v>
      </c>
      <c r="E1354" s="680" t="s">
        <v>2978</v>
      </c>
      <c r="F1354" s="680" t="s">
        <v>1011</v>
      </c>
      <c r="G1354" s="680" t="s">
        <v>5016</v>
      </c>
      <c r="H1354" s="680" t="s">
        <v>3002</v>
      </c>
      <c r="I1354" s="680" t="s">
        <v>402</v>
      </c>
      <c r="J1354" s="680" t="s">
        <v>1011</v>
      </c>
    </row>
    <row r="1355" spans="1:10">
      <c r="A1355" s="682">
        <v>30080507</v>
      </c>
      <c r="B1355" s="680" t="s">
        <v>148</v>
      </c>
      <c r="C1355" s="680">
        <v>658480</v>
      </c>
      <c r="D1355" s="680" t="s">
        <v>98</v>
      </c>
      <c r="E1355" s="680" t="s">
        <v>3013</v>
      </c>
      <c r="F1355" s="680" t="s">
        <v>1011</v>
      </c>
      <c r="G1355" s="680" t="s">
        <v>3232</v>
      </c>
      <c r="H1355" s="680" t="s">
        <v>2995</v>
      </c>
      <c r="I1355" s="680" t="s">
        <v>50</v>
      </c>
      <c r="J1355" s="680" t="s">
        <v>55</v>
      </c>
    </row>
    <row r="1356" spans="1:10">
      <c r="A1356" s="682">
        <v>40006820</v>
      </c>
      <c r="B1356" s="680" t="s">
        <v>528</v>
      </c>
      <c r="C1356" s="680">
        <v>28055</v>
      </c>
      <c r="D1356" s="680" t="s">
        <v>52</v>
      </c>
      <c r="E1356" s="680" t="s">
        <v>2991</v>
      </c>
      <c r="F1356" s="680" t="s">
        <v>1011</v>
      </c>
      <c r="G1356" s="680" t="s">
        <v>3495</v>
      </c>
      <c r="H1356" s="680" t="s">
        <v>2995</v>
      </c>
      <c r="I1356" s="680" t="s">
        <v>402</v>
      </c>
      <c r="J1356" s="680" t="s">
        <v>1011</v>
      </c>
    </row>
    <row r="1357" spans="1:10">
      <c r="A1357" s="682">
        <v>30460685</v>
      </c>
      <c r="B1357" s="680" t="s">
        <v>403</v>
      </c>
      <c r="C1357" s="680">
        <v>313155</v>
      </c>
      <c r="D1357" s="680" t="s">
        <v>98</v>
      </c>
      <c r="E1357" s="680" t="s">
        <v>3056</v>
      </c>
      <c r="F1357" s="680" t="s">
        <v>1011</v>
      </c>
      <c r="G1357" s="680" t="s">
        <v>3496</v>
      </c>
      <c r="H1357" s="680" t="s">
        <v>2988</v>
      </c>
      <c r="I1357" s="680" t="s">
        <v>402</v>
      </c>
      <c r="J1357" s="680" t="s">
        <v>55</v>
      </c>
    </row>
    <row r="1358" spans="1:10">
      <c r="A1358" s="682">
        <v>30070312</v>
      </c>
      <c r="B1358" s="680" t="s">
        <v>148</v>
      </c>
      <c r="C1358" s="680">
        <v>63516</v>
      </c>
      <c r="D1358" s="680" t="s">
        <v>98</v>
      </c>
      <c r="E1358" s="680" t="s">
        <v>2978</v>
      </c>
      <c r="F1358" s="680" t="s">
        <v>1011</v>
      </c>
      <c r="G1358" s="680" t="s">
        <v>3497</v>
      </c>
      <c r="H1358" s="680" t="s">
        <v>3319</v>
      </c>
      <c r="I1358" s="680" t="s">
        <v>50</v>
      </c>
      <c r="J1358" s="680" t="s">
        <v>1011</v>
      </c>
    </row>
    <row r="1359" spans="1:10">
      <c r="A1359" s="682">
        <v>30395773</v>
      </c>
      <c r="B1359" s="680" t="s">
        <v>355</v>
      </c>
      <c r="C1359" s="680">
        <v>161670</v>
      </c>
      <c r="D1359" s="680" t="s">
        <v>52</v>
      </c>
      <c r="E1359" s="680" t="s">
        <v>2978</v>
      </c>
      <c r="F1359" s="680" t="s">
        <v>1011</v>
      </c>
      <c r="G1359" s="680" t="s">
        <v>3499</v>
      </c>
      <c r="H1359" s="680" t="s">
        <v>3002</v>
      </c>
      <c r="I1359" s="680" t="s">
        <v>227</v>
      </c>
      <c r="J1359" s="680" t="s">
        <v>1011</v>
      </c>
    </row>
    <row r="1360" spans="1:10">
      <c r="A1360" s="682">
        <v>30352373</v>
      </c>
      <c r="B1360" s="680" t="s">
        <v>502</v>
      </c>
      <c r="C1360" s="680">
        <v>8885720</v>
      </c>
      <c r="D1360" s="680" t="s">
        <v>52</v>
      </c>
      <c r="E1360" s="680" t="s">
        <v>3038</v>
      </c>
      <c r="F1360" s="680" t="s">
        <v>1011</v>
      </c>
      <c r="G1360" s="680" t="s">
        <v>3500</v>
      </c>
      <c r="H1360" s="680" t="s">
        <v>2990</v>
      </c>
      <c r="I1360" s="680" t="s">
        <v>402</v>
      </c>
      <c r="J1360" s="680" t="s">
        <v>55</v>
      </c>
    </row>
    <row r="1361" spans="1:10">
      <c r="A1361" s="682">
        <v>40002381</v>
      </c>
      <c r="B1361" s="680" t="s">
        <v>318</v>
      </c>
      <c r="C1361" s="680">
        <v>75000</v>
      </c>
      <c r="D1361" s="680" t="s">
        <v>52</v>
      </c>
      <c r="E1361" s="680" t="s">
        <v>4700</v>
      </c>
      <c r="F1361" s="680" t="s">
        <v>1011</v>
      </c>
      <c r="G1361" s="680" t="s">
        <v>4505</v>
      </c>
      <c r="H1361" s="680" t="s">
        <v>2980</v>
      </c>
      <c r="I1361" s="680" t="s">
        <v>227</v>
      </c>
      <c r="J1361" s="680" t="s">
        <v>1011</v>
      </c>
    </row>
    <row r="1362" spans="1:10">
      <c r="A1362" s="682">
        <v>30122050</v>
      </c>
      <c r="B1362" s="680" t="s">
        <v>156</v>
      </c>
      <c r="C1362" s="680">
        <v>787654</v>
      </c>
      <c r="D1362" s="680" t="s">
        <v>52</v>
      </c>
      <c r="E1362" s="680" t="s">
        <v>3013</v>
      </c>
      <c r="F1362" s="680" t="s">
        <v>1011</v>
      </c>
      <c r="G1362" s="680" t="s">
        <v>3304</v>
      </c>
      <c r="H1362" s="680" t="s">
        <v>2995</v>
      </c>
      <c r="I1362" s="680" t="s">
        <v>50</v>
      </c>
      <c r="J1362" s="680" t="s">
        <v>55</v>
      </c>
    </row>
    <row r="1363" spans="1:10">
      <c r="A1363" s="682">
        <v>30076119</v>
      </c>
      <c r="B1363" s="680" t="s">
        <v>403</v>
      </c>
      <c r="C1363" s="680">
        <v>2557378</v>
      </c>
      <c r="D1363" s="680" t="s">
        <v>52</v>
      </c>
      <c r="E1363" s="680" t="s">
        <v>2978</v>
      </c>
      <c r="F1363" s="680" t="s">
        <v>1011</v>
      </c>
      <c r="G1363" s="680" t="s">
        <v>3501</v>
      </c>
      <c r="H1363" s="680" t="s">
        <v>2990</v>
      </c>
      <c r="I1363" s="680" t="s">
        <v>402</v>
      </c>
      <c r="J1363" s="680" t="s">
        <v>55</v>
      </c>
    </row>
    <row r="1364" spans="1:10">
      <c r="A1364" s="682">
        <v>30453827</v>
      </c>
      <c r="B1364" s="680" t="s">
        <v>1011</v>
      </c>
      <c r="C1364" s="680">
        <v>1298249</v>
      </c>
      <c r="D1364" s="680" t="s">
        <v>52</v>
      </c>
      <c r="E1364" s="680" t="s">
        <v>2978</v>
      </c>
      <c r="F1364" s="680" t="s">
        <v>1011</v>
      </c>
      <c r="G1364" s="680" t="s">
        <v>3725</v>
      </c>
      <c r="H1364" s="680" t="s">
        <v>2980</v>
      </c>
      <c r="I1364" s="680" t="s">
        <v>1011</v>
      </c>
      <c r="J1364" s="680" t="s">
        <v>1011</v>
      </c>
    </row>
    <row r="1365" spans="1:10">
      <c r="A1365" s="682">
        <v>30482517</v>
      </c>
      <c r="B1365" s="680" t="s">
        <v>1011</v>
      </c>
      <c r="C1365" s="680">
        <v>790504</v>
      </c>
      <c r="D1365" s="680" t="s">
        <v>52</v>
      </c>
      <c r="E1365" s="680" t="s">
        <v>3490</v>
      </c>
      <c r="F1365" s="680" t="s">
        <v>1011</v>
      </c>
      <c r="G1365" s="680" t="s">
        <v>3491</v>
      </c>
      <c r="H1365" s="680" t="s">
        <v>2980</v>
      </c>
      <c r="I1365" s="680" t="s">
        <v>1011</v>
      </c>
      <c r="J1365" s="680" t="s">
        <v>1011</v>
      </c>
    </row>
    <row r="1366" spans="1:10">
      <c r="A1366" s="682">
        <v>30460140</v>
      </c>
      <c r="B1366" s="680" t="s">
        <v>1011</v>
      </c>
      <c r="C1366" s="680">
        <v>3120702</v>
      </c>
      <c r="D1366" s="680" t="s">
        <v>52</v>
      </c>
      <c r="E1366" s="680" t="s">
        <v>2978</v>
      </c>
      <c r="F1366" s="680" t="s">
        <v>1011</v>
      </c>
      <c r="G1366" s="680" t="s">
        <v>3492</v>
      </c>
      <c r="H1366" s="680" t="s">
        <v>2980</v>
      </c>
      <c r="I1366" s="680" t="s">
        <v>1011</v>
      </c>
      <c r="J1366" s="680" t="s">
        <v>1011</v>
      </c>
    </row>
    <row r="1367" spans="1:10">
      <c r="A1367" s="682">
        <v>30484438</v>
      </c>
      <c r="B1367" s="680" t="s">
        <v>284</v>
      </c>
      <c r="C1367" s="680">
        <v>48552</v>
      </c>
      <c r="D1367" s="680" t="s">
        <v>98</v>
      </c>
      <c r="E1367" s="680" t="s">
        <v>3056</v>
      </c>
      <c r="F1367" s="680" t="s">
        <v>1011</v>
      </c>
      <c r="G1367" s="680" t="s">
        <v>3493</v>
      </c>
      <c r="H1367" s="680" t="s">
        <v>2988</v>
      </c>
      <c r="I1367" s="680" t="s">
        <v>227</v>
      </c>
      <c r="J1367" s="680" t="s">
        <v>55</v>
      </c>
    </row>
    <row r="1368" spans="1:10">
      <c r="A1368" s="682">
        <v>30485157</v>
      </c>
      <c r="B1368" s="680" t="s">
        <v>318</v>
      </c>
      <c r="C1368" s="680">
        <v>174010</v>
      </c>
      <c r="D1368" s="680" t="s">
        <v>52</v>
      </c>
      <c r="E1368" s="680" t="s">
        <v>2978</v>
      </c>
      <c r="F1368" s="680" t="s">
        <v>1011</v>
      </c>
      <c r="G1368" s="680" t="s">
        <v>3532</v>
      </c>
      <c r="H1368" s="680" t="s">
        <v>2988</v>
      </c>
      <c r="I1368" s="680" t="s">
        <v>227</v>
      </c>
      <c r="J1368" s="680" t="s">
        <v>1011</v>
      </c>
    </row>
    <row r="1369" spans="1:10">
      <c r="A1369" s="682">
        <v>30485123</v>
      </c>
      <c r="B1369" s="680" t="s">
        <v>1011</v>
      </c>
      <c r="C1369" s="680">
        <v>420660</v>
      </c>
      <c r="D1369" s="680" t="s">
        <v>52</v>
      </c>
      <c r="E1369" s="680" t="s">
        <v>2978</v>
      </c>
      <c r="F1369" s="680" t="s">
        <v>1011</v>
      </c>
      <c r="G1369" s="680" t="s">
        <v>3549</v>
      </c>
      <c r="H1369" s="680" t="s">
        <v>3075</v>
      </c>
      <c r="I1369" s="680" t="s">
        <v>1011</v>
      </c>
      <c r="J1369" s="680" t="s">
        <v>1011</v>
      </c>
    </row>
    <row r="1370" spans="1:10">
      <c r="A1370" s="682">
        <v>30485618</v>
      </c>
      <c r="B1370" s="680" t="s">
        <v>876</v>
      </c>
      <c r="C1370" s="680">
        <v>514026</v>
      </c>
      <c r="D1370" s="680" t="s">
        <v>52</v>
      </c>
      <c r="E1370" s="680" t="s">
        <v>2978</v>
      </c>
      <c r="F1370" s="680" t="s">
        <v>1011</v>
      </c>
      <c r="G1370" s="680" t="s">
        <v>3550</v>
      </c>
      <c r="H1370" s="680" t="s">
        <v>2988</v>
      </c>
      <c r="I1370" s="680" t="s">
        <v>227</v>
      </c>
      <c r="J1370" s="680" t="s">
        <v>1011</v>
      </c>
    </row>
    <row r="1371" spans="1:10">
      <c r="A1371" s="682">
        <v>30118485</v>
      </c>
      <c r="B1371" s="680" t="s">
        <v>167</v>
      </c>
      <c r="C1371" s="680">
        <v>415530</v>
      </c>
      <c r="D1371" s="680" t="s">
        <v>52</v>
      </c>
      <c r="E1371" s="680" t="s">
        <v>2978</v>
      </c>
      <c r="F1371" s="680" t="s">
        <v>1011</v>
      </c>
      <c r="G1371" s="680" t="s">
        <v>3509</v>
      </c>
      <c r="H1371" s="680" t="s">
        <v>2982</v>
      </c>
      <c r="I1371" s="680" t="s">
        <v>50</v>
      </c>
      <c r="J1371" s="680" t="s">
        <v>55</v>
      </c>
    </row>
    <row r="1372" spans="1:10">
      <c r="A1372" s="682">
        <v>30463407</v>
      </c>
      <c r="B1372" s="680" t="s">
        <v>167</v>
      </c>
      <c r="C1372" s="680">
        <v>257108</v>
      </c>
      <c r="D1372" s="680" t="s">
        <v>52</v>
      </c>
      <c r="E1372" s="680" t="s">
        <v>2978</v>
      </c>
      <c r="F1372" s="680" t="s">
        <v>1011</v>
      </c>
      <c r="G1372" s="680" t="s">
        <v>3510</v>
      </c>
      <c r="H1372" s="680" t="s">
        <v>2982</v>
      </c>
      <c r="I1372" s="680" t="s">
        <v>50</v>
      </c>
      <c r="J1372" s="680" t="s">
        <v>55</v>
      </c>
    </row>
    <row r="1373" spans="1:10">
      <c r="A1373" s="682">
        <v>40006683</v>
      </c>
      <c r="B1373" s="680" t="s">
        <v>528</v>
      </c>
      <c r="C1373" s="680">
        <v>12000</v>
      </c>
      <c r="D1373" s="680" t="s">
        <v>98</v>
      </c>
      <c r="E1373" s="680" t="s">
        <v>2978</v>
      </c>
      <c r="F1373" s="680" t="s">
        <v>1011</v>
      </c>
      <c r="G1373" s="680" t="s">
        <v>3523</v>
      </c>
      <c r="H1373" s="680" t="s">
        <v>3102</v>
      </c>
      <c r="I1373" s="680" t="s">
        <v>402</v>
      </c>
      <c r="J1373" s="680" t="s">
        <v>1011</v>
      </c>
    </row>
    <row r="1374" spans="1:10">
      <c r="A1374" s="682">
        <v>40006691</v>
      </c>
      <c r="B1374" s="680" t="s">
        <v>528</v>
      </c>
      <c r="C1374" s="680">
        <v>181000</v>
      </c>
      <c r="D1374" s="680" t="s">
        <v>52</v>
      </c>
      <c r="E1374" s="680" t="s">
        <v>2978</v>
      </c>
      <c r="F1374" s="680" t="s">
        <v>1011</v>
      </c>
      <c r="G1374" s="680" t="s">
        <v>3524</v>
      </c>
      <c r="H1374" s="680" t="s">
        <v>2988</v>
      </c>
      <c r="I1374" s="680" t="s">
        <v>402</v>
      </c>
      <c r="J1374" s="680" t="s">
        <v>1011</v>
      </c>
    </row>
    <row r="1375" spans="1:10">
      <c r="A1375" s="682">
        <v>40004846</v>
      </c>
      <c r="B1375" s="680" t="s">
        <v>427</v>
      </c>
      <c r="C1375" s="680">
        <v>618641</v>
      </c>
      <c r="D1375" s="680" t="s">
        <v>52</v>
      </c>
      <c r="E1375" s="680" t="s">
        <v>2984</v>
      </c>
      <c r="F1375" s="680" t="s">
        <v>1011</v>
      </c>
      <c r="G1375" s="680" t="s">
        <v>3502</v>
      </c>
      <c r="H1375" s="680" t="s">
        <v>2988</v>
      </c>
      <c r="I1375" s="680" t="s">
        <v>402</v>
      </c>
      <c r="J1375" s="680" t="s">
        <v>1011</v>
      </c>
    </row>
    <row r="1376" spans="1:10">
      <c r="A1376" s="682">
        <v>30480757</v>
      </c>
      <c r="B1376" s="680" t="s">
        <v>502</v>
      </c>
      <c r="C1376" s="680">
        <v>361002</v>
      </c>
      <c r="D1376" s="680" t="s">
        <v>52</v>
      </c>
      <c r="E1376" s="680" t="s">
        <v>2978</v>
      </c>
      <c r="F1376" s="680" t="s">
        <v>1011</v>
      </c>
      <c r="G1376" s="680" t="s">
        <v>3503</v>
      </c>
      <c r="H1376" s="680" t="s">
        <v>2980</v>
      </c>
      <c r="I1376" s="680" t="s">
        <v>402</v>
      </c>
      <c r="J1376" s="680" t="s">
        <v>1011</v>
      </c>
    </row>
    <row r="1377" spans="1:10">
      <c r="A1377" s="682">
        <v>40004218</v>
      </c>
      <c r="B1377" s="680" t="s">
        <v>227</v>
      </c>
      <c r="C1377" s="680">
        <v>100000</v>
      </c>
      <c r="D1377" s="680" t="s">
        <v>98</v>
      </c>
      <c r="E1377" s="680" t="s">
        <v>3056</v>
      </c>
      <c r="F1377" s="680" t="s">
        <v>1011</v>
      </c>
      <c r="G1377" s="680" t="s">
        <v>3504</v>
      </c>
      <c r="H1377" s="680" t="s">
        <v>2988</v>
      </c>
      <c r="I1377" s="680" t="s">
        <v>227</v>
      </c>
      <c r="J1377" s="680" t="s">
        <v>1011</v>
      </c>
    </row>
    <row r="1378" spans="1:10">
      <c r="A1378" s="682">
        <v>40007206</v>
      </c>
      <c r="B1378" s="680" t="s">
        <v>355</v>
      </c>
      <c r="C1378" s="680">
        <v>34878</v>
      </c>
      <c r="D1378" s="680" t="s">
        <v>52</v>
      </c>
      <c r="E1378" s="680" t="s">
        <v>2978</v>
      </c>
      <c r="F1378" s="680" t="s">
        <v>1011</v>
      </c>
      <c r="G1378" s="680" t="s">
        <v>3505</v>
      </c>
      <c r="H1378" s="680" t="s">
        <v>2990</v>
      </c>
      <c r="I1378" s="680" t="s">
        <v>227</v>
      </c>
      <c r="J1378" s="680" t="s">
        <v>1011</v>
      </c>
    </row>
    <row r="1379" spans="1:10">
      <c r="A1379" s="682">
        <v>40003897</v>
      </c>
      <c r="B1379" s="680" t="s">
        <v>739</v>
      </c>
      <c r="C1379" s="680">
        <v>140000</v>
      </c>
      <c r="D1379" s="680" t="s">
        <v>52</v>
      </c>
      <c r="E1379" s="680" t="s">
        <v>2978</v>
      </c>
      <c r="F1379" s="680" t="s">
        <v>1011</v>
      </c>
      <c r="G1379" s="680" t="s">
        <v>3506</v>
      </c>
      <c r="H1379" s="680" t="s">
        <v>2980</v>
      </c>
      <c r="I1379" s="680" t="s">
        <v>227</v>
      </c>
      <c r="J1379" s="680" t="s">
        <v>1011</v>
      </c>
    </row>
    <row r="1380" spans="1:10">
      <c r="A1380" s="682">
        <v>40002388</v>
      </c>
      <c r="B1380" s="680" t="s">
        <v>502</v>
      </c>
      <c r="C1380" s="680">
        <v>171516</v>
      </c>
      <c r="D1380" s="680" t="s">
        <v>52</v>
      </c>
      <c r="E1380" s="680" t="s">
        <v>2978</v>
      </c>
      <c r="F1380" s="680" t="s">
        <v>1011</v>
      </c>
      <c r="G1380" s="680" t="s">
        <v>3507</v>
      </c>
      <c r="H1380" s="680" t="s">
        <v>2982</v>
      </c>
      <c r="I1380" s="680" t="s">
        <v>402</v>
      </c>
      <c r="J1380" s="680" t="s">
        <v>55</v>
      </c>
    </row>
    <row r="1381" spans="1:10">
      <c r="A1381" s="682">
        <v>30397144</v>
      </c>
      <c r="B1381" s="680" t="s">
        <v>300</v>
      </c>
      <c r="C1381" s="680">
        <v>1134291</v>
      </c>
      <c r="D1381" s="680" t="s">
        <v>52</v>
      </c>
      <c r="E1381" s="680" t="s">
        <v>2978</v>
      </c>
      <c r="F1381" s="680" t="s">
        <v>1011</v>
      </c>
      <c r="G1381" s="680" t="s">
        <v>313</v>
      </c>
      <c r="H1381" s="680" t="s">
        <v>2988</v>
      </c>
      <c r="I1381" s="680" t="s">
        <v>227</v>
      </c>
      <c r="J1381" s="680" t="s">
        <v>55</v>
      </c>
    </row>
    <row r="1382" spans="1:10">
      <c r="A1382" s="682">
        <v>30134462</v>
      </c>
      <c r="B1382" s="680" t="s">
        <v>739</v>
      </c>
      <c r="C1382" s="680">
        <v>591953</v>
      </c>
      <c r="D1382" s="680" t="s">
        <v>52</v>
      </c>
      <c r="E1382" s="680" t="s">
        <v>3056</v>
      </c>
      <c r="F1382" s="680" t="s">
        <v>1011</v>
      </c>
      <c r="G1382" s="680" t="s">
        <v>3551</v>
      </c>
      <c r="H1382" s="680" t="s">
        <v>2990</v>
      </c>
      <c r="I1382" s="680" t="s">
        <v>227</v>
      </c>
      <c r="J1382" s="680" t="s">
        <v>1011</v>
      </c>
    </row>
    <row r="1383" spans="1:10">
      <c r="A1383" s="682">
        <v>30124951</v>
      </c>
      <c r="B1383" s="680" t="s">
        <v>739</v>
      </c>
      <c r="C1383" s="680">
        <v>1399956</v>
      </c>
      <c r="D1383" s="680" t="s">
        <v>52</v>
      </c>
      <c r="E1383" s="680" t="s">
        <v>3056</v>
      </c>
      <c r="F1383" s="680" t="s">
        <v>1011</v>
      </c>
      <c r="G1383" s="680" t="s">
        <v>3565</v>
      </c>
      <c r="H1383" s="680" t="s">
        <v>2990</v>
      </c>
      <c r="I1383" s="680" t="s">
        <v>227</v>
      </c>
      <c r="J1383" s="680" t="s">
        <v>1011</v>
      </c>
    </row>
    <row r="1384" spans="1:10">
      <c r="A1384" s="682">
        <v>40006449</v>
      </c>
      <c r="B1384" s="680" t="s">
        <v>403</v>
      </c>
      <c r="C1384" s="680">
        <v>850</v>
      </c>
      <c r="D1384" s="680" t="s">
        <v>52</v>
      </c>
      <c r="E1384" s="680" t="s">
        <v>2991</v>
      </c>
      <c r="F1384" s="680" t="s">
        <v>1011</v>
      </c>
      <c r="G1384" s="680" t="s">
        <v>3525</v>
      </c>
      <c r="H1384" s="680" t="s">
        <v>2995</v>
      </c>
      <c r="I1384" s="680" t="s">
        <v>402</v>
      </c>
      <c r="J1384" s="680" t="s">
        <v>1011</v>
      </c>
    </row>
    <row r="1385" spans="1:10">
      <c r="A1385" s="682">
        <v>40009016</v>
      </c>
      <c r="B1385" s="680" t="s">
        <v>490</v>
      </c>
      <c r="C1385" s="680">
        <v>87000</v>
      </c>
      <c r="D1385" s="680" t="s">
        <v>52</v>
      </c>
      <c r="E1385" s="680" t="s">
        <v>2991</v>
      </c>
      <c r="F1385" s="680" t="s">
        <v>1011</v>
      </c>
      <c r="G1385" s="680" t="s">
        <v>4715</v>
      </c>
      <c r="H1385" s="680" t="s">
        <v>2980</v>
      </c>
      <c r="I1385" s="680" t="s">
        <v>402</v>
      </c>
      <c r="J1385" s="680" t="s">
        <v>1011</v>
      </c>
    </row>
    <row r="1386" spans="1:10">
      <c r="A1386" s="682">
        <v>40001184</v>
      </c>
      <c r="B1386" s="680" t="s">
        <v>502</v>
      </c>
      <c r="C1386" s="680">
        <v>164639</v>
      </c>
      <c r="D1386" s="680" t="s">
        <v>52</v>
      </c>
      <c r="E1386" s="680" t="s">
        <v>2978</v>
      </c>
      <c r="F1386" s="680" t="s">
        <v>1011</v>
      </c>
      <c r="G1386" s="680" t="s">
        <v>3526</v>
      </c>
      <c r="H1386" s="680" t="s">
        <v>2982</v>
      </c>
      <c r="I1386" s="680" t="s">
        <v>402</v>
      </c>
      <c r="J1386" s="680" t="s">
        <v>55</v>
      </c>
    </row>
    <row r="1387" spans="1:10">
      <c r="A1387" s="682">
        <v>40008324</v>
      </c>
      <c r="B1387" s="680" t="s">
        <v>876</v>
      </c>
      <c r="C1387" s="680">
        <v>49332</v>
      </c>
      <c r="D1387" s="680" t="s">
        <v>52</v>
      </c>
      <c r="E1387" s="680" t="s">
        <v>2991</v>
      </c>
      <c r="F1387" s="680" t="s">
        <v>1011</v>
      </c>
      <c r="G1387" s="680" t="s">
        <v>3527</v>
      </c>
      <c r="H1387" s="680" t="s">
        <v>2990</v>
      </c>
      <c r="I1387" s="680" t="s">
        <v>227</v>
      </c>
      <c r="J1387" s="680" t="s">
        <v>1011</v>
      </c>
    </row>
    <row r="1388" spans="1:10">
      <c r="A1388" s="682">
        <v>40005706</v>
      </c>
      <c r="B1388" s="680" t="s">
        <v>1011</v>
      </c>
      <c r="C1388" s="680">
        <v>999999999</v>
      </c>
      <c r="D1388" s="680" t="s">
        <v>52</v>
      </c>
      <c r="E1388" s="680" t="s">
        <v>2978</v>
      </c>
      <c r="F1388" s="680" t="s">
        <v>1011</v>
      </c>
      <c r="G1388" s="680" t="s">
        <v>3515</v>
      </c>
      <c r="H1388" s="680" t="s">
        <v>2741</v>
      </c>
      <c r="I1388" s="680" t="s">
        <v>1011</v>
      </c>
      <c r="J1388" s="680" t="s">
        <v>1011</v>
      </c>
    </row>
    <row r="1389" spans="1:10">
      <c r="A1389" s="682">
        <v>40007923</v>
      </c>
      <c r="B1389" s="680" t="s">
        <v>427</v>
      </c>
      <c r="C1389" s="680">
        <v>7409</v>
      </c>
      <c r="D1389" s="680" t="s">
        <v>52</v>
      </c>
      <c r="E1389" s="680" t="s">
        <v>2991</v>
      </c>
      <c r="F1389" s="680" t="s">
        <v>1011</v>
      </c>
      <c r="G1389" s="680" t="s">
        <v>3516</v>
      </c>
      <c r="H1389" s="680" t="s">
        <v>2980</v>
      </c>
      <c r="I1389" s="680" t="s">
        <v>402</v>
      </c>
      <c r="J1389" s="680" t="s">
        <v>1011</v>
      </c>
    </row>
    <row r="1390" spans="1:10">
      <c r="A1390" s="682">
        <v>40007246</v>
      </c>
      <c r="B1390" s="680" t="s">
        <v>300</v>
      </c>
      <c r="C1390" s="680">
        <v>34000</v>
      </c>
      <c r="D1390" s="680" t="s">
        <v>52</v>
      </c>
      <c r="E1390" s="680" t="s">
        <v>2978</v>
      </c>
      <c r="F1390" s="680" t="s">
        <v>1011</v>
      </c>
      <c r="G1390" s="680" t="s">
        <v>3517</v>
      </c>
      <c r="H1390" s="680" t="s">
        <v>2988</v>
      </c>
      <c r="I1390" s="680" t="s">
        <v>227</v>
      </c>
      <c r="J1390" s="680" t="s">
        <v>1011</v>
      </c>
    </row>
    <row r="1391" spans="1:10">
      <c r="A1391" s="682">
        <v>30485153</v>
      </c>
      <c r="B1391" s="680" t="s">
        <v>468</v>
      </c>
      <c r="C1391" s="680">
        <v>2550</v>
      </c>
      <c r="D1391" s="680" t="s">
        <v>52</v>
      </c>
      <c r="E1391" s="680" t="s">
        <v>3033</v>
      </c>
      <c r="F1391" s="680" t="s">
        <v>1011</v>
      </c>
      <c r="G1391" s="680" t="s">
        <v>5013</v>
      </c>
      <c r="H1391" s="680" t="s">
        <v>2982</v>
      </c>
      <c r="I1391" s="680" t="s">
        <v>402</v>
      </c>
      <c r="J1391" s="680" t="s">
        <v>1011</v>
      </c>
    </row>
    <row r="1392" spans="1:10">
      <c r="A1392" s="682">
        <v>30485342</v>
      </c>
      <c r="B1392" s="680" t="s">
        <v>876</v>
      </c>
      <c r="C1392" s="680">
        <v>837451</v>
      </c>
      <c r="D1392" s="680" t="s">
        <v>52</v>
      </c>
      <c r="E1392" s="680" t="s">
        <v>2978</v>
      </c>
      <c r="F1392" s="680" t="s">
        <v>1011</v>
      </c>
      <c r="G1392" s="680" t="s">
        <v>3518</v>
      </c>
      <c r="H1392" s="680" t="s">
        <v>2980</v>
      </c>
      <c r="I1392" s="680" t="s">
        <v>227</v>
      </c>
      <c r="J1392" s="680" t="s">
        <v>1011</v>
      </c>
    </row>
    <row r="1393" spans="1:10">
      <c r="A1393" s="682">
        <v>30481289</v>
      </c>
      <c r="B1393" s="680" t="s">
        <v>1011</v>
      </c>
      <c r="C1393" s="680">
        <v>10556049</v>
      </c>
      <c r="D1393" s="680" t="s">
        <v>52</v>
      </c>
      <c r="E1393" s="680" t="s">
        <v>3013</v>
      </c>
      <c r="F1393" s="680" t="s">
        <v>1011</v>
      </c>
      <c r="G1393" s="680" t="s">
        <v>3519</v>
      </c>
      <c r="H1393" s="680" t="s">
        <v>2980</v>
      </c>
      <c r="I1393" s="680" t="s">
        <v>1011</v>
      </c>
      <c r="J1393" s="680" t="s">
        <v>1011</v>
      </c>
    </row>
    <row r="1394" spans="1:10">
      <c r="A1394" s="682">
        <v>40004262</v>
      </c>
      <c r="B1394" s="680" t="s">
        <v>183</v>
      </c>
      <c r="C1394" s="680">
        <v>77044</v>
      </c>
      <c r="D1394" s="680" t="s">
        <v>52</v>
      </c>
      <c r="E1394" s="680" t="s">
        <v>2978</v>
      </c>
      <c r="F1394" s="680" t="s">
        <v>1011</v>
      </c>
      <c r="G1394" s="680" t="s">
        <v>3520</v>
      </c>
      <c r="H1394" s="680" t="s">
        <v>2982</v>
      </c>
      <c r="I1394" s="680" t="s">
        <v>50</v>
      </c>
      <c r="J1394" s="680" t="s">
        <v>55</v>
      </c>
    </row>
    <row r="1395" spans="1:10">
      <c r="A1395" s="682">
        <v>30488831</v>
      </c>
      <c r="B1395" s="680" t="s">
        <v>794</v>
      </c>
      <c r="C1395" s="680">
        <v>123120</v>
      </c>
      <c r="D1395" s="680" t="s">
        <v>52</v>
      </c>
      <c r="E1395" s="680" t="s">
        <v>2978</v>
      </c>
      <c r="F1395" s="680" t="s">
        <v>1011</v>
      </c>
      <c r="G1395" s="680" t="s">
        <v>3567</v>
      </c>
      <c r="H1395" s="680" t="s">
        <v>3106</v>
      </c>
      <c r="I1395" s="680" t="s">
        <v>50</v>
      </c>
      <c r="J1395" s="680" t="s">
        <v>1011</v>
      </c>
    </row>
    <row r="1396" spans="1:10">
      <c r="A1396" s="682">
        <v>30204522</v>
      </c>
      <c r="B1396" s="680" t="s">
        <v>876</v>
      </c>
      <c r="C1396" s="680">
        <v>1237007</v>
      </c>
      <c r="D1396" s="680" t="s">
        <v>52</v>
      </c>
      <c r="E1396" s="680" t="s">
        <v>2978</v>
      </c>
      <c r="F1396" s="680" t="s">
        <v>1011</v>
      </c>
      <c r="G1396" s="680" t="s">
        <v>3585</v>
      </c>
      <c r="H1396" s="680" t="s">
        <v>2995</v>
      </c>
      <c r="I1396" s="680" t="s">
        <v>227</v>
      </c>
      <c r="J1396" s="680" t="s">
        <v>142</v>
      </c>
    </row>
    <row r="1397" spans="1:10">
      <c r="A1397" s="682">
        <v>30219228</v>
      </c>
      <c r="B1397" s="680" t="s">
        <v>318</v>
      </c>
      <c r="C1397" s="680">
        <v>5947208</v>
      </c>
      <c r="D1397" s="680" t="s">
        <v>52</v>
      </c>
      <c r="E1397" s="680" t="s">
        <v>3076</v>
      </c>
      <c r="F1397" s="680" t="s">
        <v>1011</v>
      </c>
      <c r="G1397" s="680" t="s">
        <v>327</v>
      </c>
      <c r="H1397" s="680" t="s">
        <v>2995</v>
      </c>
      <c r="I1397" s="680" t="s">
        <v>227</v>
      </c>
      <c r="J1397" s="680" t="s">
        <v>1011</v>
      </c>
    </row>
    <row r="1398" spans="1:10">
      <c r="A1398" s="682">
        <v>30199074</v>
      </c>
      <c r="B1398" s="680" t="s">
        <v>739</v>
      </c>
      <c r="C1398" s="680">
        <v>1854863</v>
      </c>
      <c r="D1398" s="680" t="s">
        <v>52</v>
      </c>
      <c r="E1398" s="680" t="s">
        <v>2978</v>
      </c>
      <c r="F1398" s="680" t="s">
        <v>1011</v>
      </c>
      <c r="G1398" s="680" t="s">
        <v>3586</v>
      </c>
      <c r="H1398" s="680" t="s">
        <v>2995</v>
      </c>
      <c r="I1398" s="680" t="s">
        <v>227</v>
      </c>
      <c r="J1398" s="680" t="s">
        <v>55</v>
      </c>
    </row>
    <row r="1399" spans="1:10">
      <c r="A1399" s="682">
        <v>30071373</v>
      </c>
      <c r="B1399" s="680" t="s">
        <v>490</v>
      </c>
      <c r="C1399" s="680">
        <v>824816</v>
      </c>
      <c r="D1399" s="680" t="s">
        <v>98</v>
      </c>
      <c r="E1399" s="680" t="s">
        <v>3038</v>
      </c>
      <c r="F1399" s="680" t="s">
        <v>1011</v>
      </c>
      <c r="G1399" s="680" t="s">
        <v>3290</v>
      </c>
      <c r="H1399" s="680" t="s">
        <v>2990</v>
      </c>
      <c r="I1399" s="680" t="s">
        <v>402</v>
      </c>
      <c r="J1399" s="680" t="s">
        <v>55</v>
      </c>
    </row>
    <row r="1400" spans="1:10">
      <c r="A1400" s="682">
        <v>30339423</v>
      </c>
      <c r="B1400" s="680" t="s">
        <v>403</v>
      </c>
      <c r="C1400" s="680">
        <v>161117</v>
      </c>
      <c r="D1400" s="680" t="s">
        <v>98</v>
      </c>
      <c r="E1400" s="680" t="s">
        <v>3038</v>
      </c>
      <c r="F1400" s="680" t="s">
        <v>1011</v>
      </c>
      <c r="G1400" s="680" t="s">
        <v>3541</v>
      </c>
      <c r="H1400" s="680" t="s">
        <v>2990</v>
      </c>
      <c r="I1400" s="680" t="s">
        <v>402</v>
      </c>
      <c r="J1400" s="680" t="s">
        <v>55</v>
      </c>
    </row>
    <row r="1401" spans="1:10">
      <c r="A1401" s="682">
        <v>30098600</v>
      </c>
      <c r="B1401" s="680" t="s">
        <v>403</v>
      </c>
      <c r="C1401" s="680">
        <v>196936</v>
      </c>
      <c r="D1401" s="680" t="s">
        <v>102</v>
      </c>
      <c r="E1401" s="680" t="s">
        <v>2978</v>
      </c>
      <c r="F1401" s="680" t="s">
        <v>1011</v>
      </c>
      <c r="G1401" s="680" t="s">
        <v>3542</v>
      </c>
      <c r="H1401" s="680" t="s">
        <v>2990</v>
      </c>
      <c r="I1401" s="680" t="s">
        <v>402</v>
      </c>
      <c r="J1401" s="680" t="s">
        <v>55</v>
      </c>
    </row>
    <row r="1402" spans="1:10">
      <c r="A1402" s="682">
        <v>40000290</v>
      </c>
      <c r="B1402" s="680" t="s">
        <v>183</v>
      </c>
      <c r="C1402" s="680">
        <v>301857</v>
      </c>
      <c r="D1402" s="680" t="s">
        <v>52</v>
      </c>
      <c r="E1402" s="680" t="s">
        <v>2978</v>
      </c>
      <c r="F1402" s="680" t="s">
        <v>1011</v>
      </c>
      <c r="G1402" s="680" t="s">
        <v>3543</v>
      </c>
      <c r="H1402" s="680" t="s">
        <v>3002</v>
      </c>
      <c r="I1402" s="680" t="s">
        <v>50</v>
      </c>
      <c r="J1402" s="680" t="s">
        <v>1011</v>
      </c>
    </row>
    <row r="1403" spans="1:10">
      <c r="A1403" s="682">
        <v>40000923</v>
      </c>
      <c r="B1403" s="680" t="s">
        <v>1011</v>
      </c>
      <c r="C1403" s="680">
        <v>99778</v>
      </c>
      <c r="D1403" s="680" t="s">
        <v>52</v>
      </c>
      <c r="E1403" s="680" t="s">
        <v>2978</v>
      </c>
      <c r="F1403" s="680" t="s">
        <v>1011</v>
      </c>
      <c r="G1403" s="680" t="s">
        <v>3544</v>
      </c>
      <c r="H1403" s="680" t="s">
        <v>2741</v>
      </c>
      <c r="I1403" s="680" t="s">
        <v>1011</v>
      </c>
      <c r="J1403" s="680" t="s">
        <v>1011</v>
      </c>
    </row>
    <row r="1404" spans="1:10">
      <c r="A1404" s="682" t="s">
        <v>3547</v>
      </c>
      <c r="B1404" s="680" t="s">
        <v>1011</v>
      </c>
      <c r="C1404" s="680">
        <v>28810706</v>
      </c>
      <c r="D1404" s="680" t="s">
        <v>52</v>
      </c>
      <c r="E1404" s="680" t="s">
        <v>3013</v>
      </c>
      <c r="F1404" s="680" t="s">
        <v>1011</v>
      </c>
      <c r="G1404" s="680" t="s">
        <v>3546</v>
      </c>
      <c r="H1404" s="680" t="s">
        <v>2995</v>
      </c>
      <c r="I1404" s="680" t="s">
        <v>1011</v>
      </c>
      <c r="J1404" s="680" t="s">
        <v>3476</v>
      </c>
    </row>
    <row r="1405" spans="1:10">
      <c r="A1405" s="682">
        <v>40006544</v>
      </c>
      <c r="B1405" s="680" t="s">
        <v>403</v>
      </c>
      <c r="C1405" s="680">
        <v>18000</v>
      </c>
      <c r="D1405" s="680" t="s">
        <v>52</v>
      </c>
      <c r="E1405" s="680" t="s">
        <v>2991</v>
      </c>
      <c r="F1405" s="680" t="s">
        <v>1011</v>
      </c>
      <c r="G1405" s="680" t="s">
        <v>3548</v>
      </c>
      <c r="H1405" s="680" t="s">
        <v>2990</v>
      </c>
      <c r="I1405" s="680" t="s">
        <v>402</v>
      </c>
      <c r="J1405" s="680" t="s">
        <v>1011</v>
      </c>
    </row>
    <row r="1406" spans="1:10">
      <c r="A1406" s="682">
        <v>30488064</v>
      </c>
      <c r="B1406" s="680" t="s">
        <v>318</v>
      </c>
      <c r="C1406" s="680">
        <v>94861</v>
      </c>
      <c r="D1406" s="680" t="s">
        <v>52</v>
      </c>
      <c r="E1406" s="680" t="s">
        <v>2978</v>
      </c>
      <c r="F1406" s="680" t="s">
        <v>1011</v>
      </c>
      <c r="G1406" s="680" t="s">
        <v>3533</v>
      </c>
      <c r="H1406" s="680" t="s">
        <v>2995</v>
      </c>
      <c r="I1406" s="680" t="s">
        <v>227</v>
      </c>
      <c r="J1406" s="680" t="s">
        <v>1011</v>
      </c>
    </row>
    <row r="1407" spans="1:10">
      <c r="A1407" s="682">
        <v>30396276</v>
      </c>
      <c r="B1407" s="680" t="s">
        <v>300</v>
      </c>
      <c r="C1407" s="680">
        <v>68303</v>
      </c>
      <c r="D1407" s="680" t="s">
        <v>52</v>
      </c>
      <c r="E1407" s="680" t="s">
        <v>2978</v>
      </c>
      <c r="F1407" s="680" t="s">
        <v>1011</v>
      </c>
      <c r="G1407" s="680" t="s">
        <v>3534</v>
      </c>
      <c r="H1407" s="680" t="s">
        <v>2980</v>
      </c>
      <c r="I1407" s="680" t="s">
        <v>227</v>
      </c>
      <c r="J1407" s="680" t="s">
        <v>1011</v>
      </c>
    </row>
    <row r="1408" spans="1:10">
      <c r="A1408" s="682">
        <v>30421729</v>
      </c>
      <c r="B1408" s="680" t="s">
        <v>1011</v>
      </c>
      <c r="C1408" s="680">
        <v>428500</v>
      </c>
      <c r="D1408" s="680" t="s">
        <v>52</v>
      </c>
      <c r="E1408" s="680" t="s">
        <v>2993</v>
      </c>
      <c r="F1408" s="680" t="s">
        <v>1011</v>
      </c>
      <c r="G1408" s="680" t="s">
        <v>3535</v>
      </c>
      <c r="H1408" s="680" t="s">
        <v>2995</v>
      </c>
      <c r="I1408" s="680" t="s">
        <v>1011</v>
      </c>
      <c r="J1408" s="680" t="s">
        <v>1011</v>
      </c>
    </row>
    <row r="1409" spans="1:10">
      <c r="A1409" s="682">
        <v>30484100</v>
      </c>
      <c r="B1409" s="680" t="s">
        <v>1011</v>
      </c>
      <c r="C1409" s="680">
        <v>30992</v>
      </c>
      <c r="D1409" s="680" t="s">
        <v>98</v>
      </c>
      <c r="E1409" s="680" t="s">
        <v>3521</v>
      </c>
      <c r="F1409" s="680" t="s">
        <v>1011</v>
      </c>
      <c r="G1409" s="680" t="s">
        <v>3522</v>
      </c>
      <c r="H1409" s="680" t="s">
        <v>2995</v>
      </c>
      <c r="I1409" s="680" t="s">
        <v>1011</v>
      </c>
      <c r="J1409" s="680" t="s">
        <v>55</v>
      </c>
    </row>
    <row r="1410" spans="1:10">
      <c r="A1410" s="682">
        <v>30396026</v>
      </c>
      <c r="B1410" s="680" t="s">
        <v>427</v>
      </c>
      <c r="C1410" s="680">
        <v>532121</v>
      </c>
      <c r="D1410" s="680" t="s">
        <v>52</v>
      </c>
      <c r="E1410" s="680" t="s">
        <v>2978</v>
      </c>
      <c r="F1410" s="680" t="s">
        <v>1011</v>
      </c>
      <c r="G1410" s="680" t="s">
        <v>3538</v>
      </c>
      <c r="H1410" s="680" t="s">
        <v>2980</v>
      </c>
      <c r="I1410" s="680" t="s">
        <v>402</v>
      </c>
      <c r="J1410" s="680" t="s">
        <v>1011</v>
      </c>
    </row>
    <row r="1411" spans="1:10">
      <c r="A1411" s="682">
        <v>40005800</v>
      </c>
      <c r="B1411" s="680" t="s">
        <v>355</v>
      </c>
      <c r="C1411" s="680">
        <v>459643</v>
      </c>
      <c r="D1411" s="680" t="s">
        <v>52</v>
      </c>
      <c r="E1411" s="680" t="s">
        <v>2978</v>
      </c>
      <c r="F1411" s="680" t="s">
        <v>1011</v>
      </c>
      <c r="G1411" s="680" t="s">
        <v>3539</v>
      </c>
      <c r="H1411" s="680" t="s">
        <v>2995</v>
      </c>
      <c r="I1411" s="680" t="s">
        <v>227</v>
      </c>
      <c r="J1411" s="680" t="s">
        <v>1011</v>
      </c>
    </row>
    <row r="1412" spans="1:10">
      <c r="A1412" s="682">
        <v>30104572</v>
      </c>
      <c r="B1412" s="680" t="s">
        <v>156</v>
      </c>
      <c r="C1412" s="680">
        <v>870277</v>
      </c>
      <c r="D1412" s="680" t="s">
        <v>52</v>
      </c>
      <c r="E1412" s="680" t="s">
        <v>3013</v>
      </c>
      <c r="F1412" s="680" t="s">
        <v>1011</v>
      </c>
      <c r="G1412" s="680" t="s">
        <v>4360</v>
      </c>
      <c r="H1412" s="680" t="s">
        <v>2995</v>
      </c>
      <c r="I1412" s="680" t="s">
        <v>50</v>
      </c>
      <c r="J1412" s="680" t="s">
        <v>55</v>
      </c>
    </row>
    <row r="1413" spans="1:10">
      <c r="A1413" s="682">
        <v>40003647</v>
      </c>
      <c r="B1413" s="680" t="s">
        <v>3019</v>
      </c>
      <c r="C1413" s="680">
        <v>16416</v>
      </c>
      <c r="D1413" s="680" t="s">
        <v>52</v>
      </c>
      <c r="E1413" s="680" t="s">
        <v>3027</v>
      </c>
      <c r="F1413" s="680" t="s">
        <v>1011</v>
      </c>
      <c r="G1413" s="680" t="s">
        <v>3587</v>
      </c>
      <c r="H1413" s="680" t="s">
        <v>3102</v>
      </c>
      <c r="I1413" s="680" t="s">
        <v>402</v>
      </c>
      <c r="J1413" s="680" t="s">
        <v>1011</v>
      </c>
    </row>
    <row r="1414" spans="1:10">
      <c r="A1414" s="682">
        <v>40006370</v>
      </c>
      <c r="B1414" s="680" t="s">
        <v>420</v>
      </c>
      <c r="C1414" s="680">
        <v>18000</v>
      </c>
      <c r="D1414" s="680" t="s">
        <v>52</v>
      </c>
      <c r="E1414" s="680" t="s">
        <v>2991</v>
      </c>
      <c r="F1414" s="680" t="s">
        <v>1011</v>
      </c>
      <c r="G1414" s="680" t="s">
        <v>3588</v>
      </c>
      <c r="H1414" s="680" t="s">
        <v>2990</v>
      </c>
      <c r="I1414" s="680" t="s">
        <v>402</v>
      </c>
      <c r="J1414" s="680" t="s">
        <v>1011</v>
      </c>
    </row>
    <row r="1415" spans="1:10">
      <c r="A1415" s="682">
        <v>40006678</v>
      </c>
      <c r="B1415" s="680" t="s">
        <v>420</v>
      </c>
      <c r="C1415" s="680">
        <v>375</v>
      </c>
      <c r="D1415" s="680" t="s">
        <v>52</v>
      </c>
      <c r="E1415" s="680" t="s">
        <v>2991</v>
      </c>
      <c r="F1415" s="680" t="s">
        <v>1011</v>
      </c>
      <c r="G1415" s="680" t="s">
        <v>3589</v>
      </c>
      <c r="H1415" s="680" t="s">
        <v>3102</v>
      </c>
      <c r="I1415" s="680" t="s">
        <v>402</v>
      </c>
      <c r="J1415" s="680" t="s">
        <v>1011</v>
      </c>
    </row>
    <row r="1416" spans="1:10">
      <c r="A1416" s="682">
        <v>40006716</v>
      </c>
      <c r="B1416" s="680" t="s">
        <v>270</v>
      </c>
      <c r="C1416" s="680">
        <v>51725026</v>
      </c>
      <c r="D1416" s="680" t="s">
        <v>52</v>
      </c>
      <c r="E1416" s="680" t="s">
        <v>2991</v>
      </c>
      <c r="F1416" s="680" t="s">
        <v>1011</v>
      </c>
      <c r="G1416" s="680" t="s">
        <v>3590</v>
      </c>
      <c r="H1416" s="680" t="s">
        <v>2990</v>
      </c>
      <c r="I1416" s="680" t="s">
        <v>227</v>
      </c>
      <c r="J1416" s="680" t="s">
        <v>1011</v>
      </c>
    </row>
    <row r="1417" spans="1:10">
      <c r="A1417" s="682">
        <v>30069055</v>
      </c>
      <c r="B1417" s="680" t="s">
        <v>1011</v>
      </c>
      <c r="C1417" s="680">
        <v>5413389</v>
      </c>
      <c r="D1417" s="680" t="s">
        <v>52</v>
      </c>
      <c r="E1417" s="680" t="s">
        <v>3013</v>
      </c>
      <c r="F1417" s="680" t="s">
        <v>1011</v>
      </c>
      <c r="G1417" s="680" t="s">
        <v>3030</v>
      </c>
      <c r="H1417" s="680" t="s">
        <v>2990</v>
      </c>
      <c r="I1417" s="680" t="s">
        <v>1011</v>
      </c>
      <c r="J1417" s="680" t="s">
        <v>55</v>
      </c>
    </row>
    <row r="1418" spans="1:10">
      <c r="A1418" s="682">
        <v>30458870</v>
      </c>
      <c r="B1418" s="680" t="s">
        <v>1011</v>
      </c>
      <c r="C1418" s="680">
        <v>1089478</v>
      </c>
      <c r="D1418" s="680" t="s">
        <v>52</v>
      </c>
      <c r="E1418" s="680" t="s">
        <v>3013</v>
      </c>
      <c r="F1418" s="680" t="s">
        <v>1011</v>
      </c>
      <c r="G1418" s="680" t="s">
        <v>3049</v>
      </c>
      <c r="H1418" s="680" t="s">
        <v>2995</v>
      </c>
      <c r="I1418" s="680" t="s">
        <v>50</v>
      </c>
      <c r="J1418" s="680" t="s">
        <v>55</v>
      </c>
    </row>
    <row r="1419" spans="1:10">
      <c r="A1419" s="682">
        <v>40007883</v>
      </c>
      <c r="B1419" s="680" t="s">
        <v>427</v>
      </c>
      <c r="C1419" s="680">
        <v>3559</v>
      </c>
      <c r="D1419" s="680" t="s">
        <v>52</v>
      </c>
      <c r="E1419" s="680" t="s">
        <v>2991</v>
      </c>
      <c r="F1419" s="680" t="s">
        <v>1011</v>
      </c>
      <c r="G1419" s="680" t="s">
        <v>3605</v>
      </c>
      <c r="H1419" s="680" t="s">
        <v>2980</v>
      </c>
      <c r="I1419" s="680" t="s">
        <v>402</v>
      </c>
      <c r="J1419" s="680" t="s">
        <v>1011</v>
      </c>
    </row>
    <row r="1420" spans="1:10">
      <c r="A1420" s="682">
        <v>30376729</v>
      </c>
      <c r="B1420" s="680" t="s">
        <v>468</v>
      </c>
      <c r="C1420" s="680">
        <v>250600</v>
      </c>
      <c r="D1420" s="680" t="s">
        <v>52</v>
      </c>
      <c r="E1420" s="680" t="s">
        <v>3123</v>
      </c>
      <c r="F1420" s="680" t="s">
        <v>1011</v>
      </c>
      <c r="G1420" s="680" t="s">
        <v>3560</v>
      </c>
      <c r="H1420" s="680" t="s">
        <v>3106</v>
      </c>
      <c r="I1420" s="680" t="s">
        <v>402</v>
      </c>
      <c r="J1420" s="680" t="s">
        <v>1011</v>
      </c>
    </row>
    <row r="1421" spans="1:10">
      <c r="A1421" s="682">
        <v>40001254</v>
      </c>
      <c r="B1421" s="680" t="s">
        <v>876</v>
      </c>
      <c r="C1421" s="680">
        <v>223936</v>
      </c>
      <c r="D1421" s="680" t="s">
        <v>52</v>
      </c>
      <c r="E1421" s="680" t="s">
        <v>2978</v>
      </c>
      <c r="F1421" s="680" t="s">
        <v>1011</v>
      </c>
      <c r="G1421" s="680" t="s">
        <v>3561</v>
      </c>
      <c r="H1421" s="680" t="s">
        <v>2990</v>
      </c>
      <c r="I1421" s="680" t="s">
        <v>227</v>
      </c>
      <c r="J1421" s="680" t="s">
        <v>142</v>
      </c>
    </row>
    <row r="1422" spans="1:10">
      <c r="A1422" s="682">
        <v>40006102</v>
      </c>
      <c r="B1422" s="680" t="s">
        <v>1011</v>
      </c>
      <c r="C1422" s="680">
        <v>100000</v>
      </c>
      <c r="D1422" s="680" t="s">
        <v>52</v>
      </c>
      <c r="E1422" s="680" t="s">
        <v>2978</v>
      </c>
      <c r="F1422" s="680" t="s">
        <v>1011</v>
      </c>
      <c r="G1422" s="680" t="s">
        <v>3562</v>
      </c>
      <c r="H1422" s="680" t="s">
        <v>3358</v>
      </c>
      <c r="I1422" s="680" t="s">
        <v>1011</v>
      </c>
      <c r="J1422" s="680" t="s">
        <v>1011</v>
      </c>
    </row>
    <row r="1423" spans="1:10">
      <c r="A1423" s="682">
        <v>40006810</v>
      </c>
      <c r="B1423" s="680" t="s">
        <v>528</v>
      </c>
      <c r="C1423" s="680">
        <v>2437</v>
      </c>
      <c r="D1423" s="680" t="s">
        <v>52</v>
      </c>
      <c r="E1423" s="680" t="s">
        <v>2991</v>
      </c>
      <c r="F1423" s="680" t="s">
        <v>1011</v>
      </c>
      <c r="G1423" s="680" t="s">
        <v>3563</v>
      </c>
      <c r="H1423" s="680" t="s">
        <v>2980</v>
      </c>
      <c r="I1423" s="680" t="s">
        <v>402</v>
      </c>
      <c r="J1423" s="680" t="s">
        <v>1011</v>
      </c>
    </row>
    <row r="1424" spans="1:10">
      <c r="A1424" s="682">
        <v>30483910</v>
      </c>
      <c r="B1424" s="680" t="s">
        <v>1011</v>
      </c>
      <c r="C1424" s="680">
        <v>300000</v>
      </c>
      <c r="D1424" s="680" t="s">
        <v>52</v>
      </c>
      <c r="E1424" s="680" t="s">
        <v>2978</v>
      </c>
      <c r="F1424" s="680" t="s">
        <v>1011</v>
      </c>
      <c r="G1424" s="680" t="s">
        <v>3564</v>
      </c>
      <c r="H1424" s="680" t="s">
        <v>2741</v>
      </c>
      <c r="I1424" s="680" t="s">
        <v>1011</v>
      </c>
      <c r="J1424" s="680" t="s">
        <v>1011</v>
      </c>
    </row>
    <row r="1425" spans="1:10">
      <c r="A1425" s="682">
        <v>30376573</v>
      </c>
      <c r="B1425" s="680" t="s">
        <v>50</v>
      </c>
      <c r="C1425" s="680">
        <v>308798</v>
      </c>
      <c r="D1425" s="680" t="s">
        <v>52</v>
      </c>
      <c r="E1425" s="680" t="s">
        <v>3123</v>
      </c>
      <c r="F1425" s="680" t="s">
        <v>1011</v>
      </c>
      <c r="G1425" s="680" t="s">
        <v>3334</v>
      </c>
      <c r="H1425" s="680" t="s">
        <v>3012</v>
      </c>
      <c r="I1425" s="680" t="s">
        <v>50</v>
      </c>
      <c r="J1425" s="680" t="s">
        <v>1011</v>
      </c>
    </row>
    <row r="1426" spans="1:10">
      <c r="A1426" s="682">
        <v>40004297</v>
      </c>
      <c r="B1426" s="680" t="s">
        <v>420</v>
      </c>
      <c r="C1426" s="680">
        <v>216000</v>
      </c>
      <c r="D1426" s="680" t="s">
        <v>52</v>
      </c>
      <c r="E1426" s="680" t="s">
        <v>2978</v>
      </c>
      <c r="F1426" s="680" t="s">
        <v>1011</v>
      </c>
      <c r="G1426" s="680" t="s">
        <v>3536</v>
      </c>
      <c r="H1426" s="680" t="s">
        <v>2995</v>
      </c>
      <c r="I1426" s="680" t="s">
        <v>402</v>
      </c>
      <c r="J1426" s="680" t="s">
        <v>1011</v>
      </c>
    </row>
    <row r="1427" spans="1:10">
      <c r="A1427" s="682">
        <v>40004579</v>
      </c>
      <c r="B1427" s="680" t="s">
        <v>502</v>
      </c>
      <c r="C1427" s="680">
        <v>71000</v>
      </c>
      <c r="D1427" s="680" t="s">
        <v>52</v>
      </c>
      <c r="E1427" s="680" t="s">
        <v>2978</v>
      </c>
      <c r="F1427" s="680" t="s">
        <v>1011</v>
      </c>
      <c r="G1427" s="680" t="s">
        <v>3537</v>
      </c>
      <c r="H1427" s="680" t="s">
        <v>3002</v>
      </c>
      <c r="I1427" s="680" t="s">
        <v>402</v>
      </c>
      <c r="J1427" s="680" t="s">
        <v>1011</v>
      </c>
    </row>
    <row r="1428" spans="1:10">
      <c r="A1428" s="682">
        <v>40006951</v>
      </c>
      <c r="B1428" s="680" t="s">
        <v>1011</v>
      </c>
      <c r="C1428" s="680">
        <v>500500</v>
      </c>
      <c r="D1428" s="680" t="s">
        <v>98</v>
      </c>
      <c r="E1428" s="680" t="s">
        <v>3013</v>
      </c>
      <c r="F1428" s="680" t="s">
        <v>1011</v>
      </c>
      <c r="G1428" s="680" t="s">
        <v>3552</v>
      </c>
      <c r="H1428" s="680" t="s">
        <v>2988</v>
      </c>
      <c r="I1428" s="680" t="s">
        <v>1011</v>
      </c>
      <c r="J1428" s="680" t="s">
        <v>1011</v>
      </c>
    </row>
    <row r="1429" spans="1:10">
      <c r="A1429" s="682">
        <v>40006183</v>
      </c>
      <c r="B1429" s="680" t="s">
        <v>490</v>
      </c>
      <c r="C1429" s="680">
        <v>10000</v>
      </c>
      <c r="D1429" s="680" t="s">
        <v>52</v>
      </c>
      <c r="E1429" s="680" t="s">
        <v>2991</v>
      </c>
      <c r="F1429" s="680" t="s">
        <v>1011</v>
      </c>
      <c r="G1429" s="680" t="s">
        <v>3553</v>
      </c>
      <c r="H1429" s="680" t="s">
        <v>2980</v>
      </c>
      <c r="I1429" s="680" t="s">
        <v>402</v>
      </c>
      <c r="J1429" s="680" t="s">
        <v>1011</v>
      </c>
    </row>
    <row r="1430" spans="1:10">
      <c r="A1430" s="682">
        <v>40006634</v>
      </c>
      <c r="B1430" s="680" t="s">
        <v>420</v>
      </c>
      <c r="C1430" s="680">
        <v>5000</v>
      </c>
      <c r="D1430" s="680" t="s">
        <v>98</v>
      </c>
      <c r="E1430" s="680" t="s">
        <v>2991</v>
      </c>
      <c r="F1430" s="680" t="s">
        <v>1011</v>
      </c>
      <c r="G1430" s="680" t="s">
        <v>3554</v>
      </c>
      <c r="H1430" s="680" t="s">
        <v>3113</v>
      </c>
      <c r="I1430" s="680" t="s">
        <v>402</v>
      </c>
      <c r="J1430" s="680" t="s">
        <v>1011</v>
      </c>
    </row>
    <row r="1431" spans="1:10">
      <c r="A1431" s="682">
        <v>40006689</v>
      </c>
      <c r="B1431" s="680" t="s">
        <v>420</v>
      </c>
      <c r="C1431" s="680">
        <v>375</v>
      </c>
      <c r="D1431" s="680" t="s">
        <v>52</v>
      </c>
      <c r="E1431" s="680" t="s">
        <v>2991</v>
      </c>
      <c r="F1431" s="680" t="s">
        <v>1011</v>
      </c>
      <c r="G1431" s="680" t="s">
        <v>3555</v>
      </c>
      <c r="H1431" s="680" t="s">
        <v>3102</v>
      </c>
      <c r="I1431" s="680" t="s">
        <v>402</v>
      </c>
      <c r="J1431" s="680" t="s">
        <v>1011</v>
      </c>
    </row>
    <row r="1432" spans="1:10">
      <c r="A1432" s="682">
        <v>40008938</v>
      </c>
      <c r="B1432" s="680" t="s">
        <v>576</v>
      </c>
      <c r="C1432" s="680">
        <v>40000</v>
      </c>
      <c r="D1432" s="680" t="s">
        <v>52</v>
      </c>
      <c r="E1432" s="680" t="s">
        <v>3080</v>
      </c>
      <c r="F1432" s="680" t="s">
        <v>1011</v>
      </c>
      <c r="G1432" s="680" t="s">
        <v>4716</v>
      </c>
      <c r="H1432" s="680" t="s">
        <v>2980</v>
      </c>
      <c r="I1432" s="680" t="s">
        <v>560</v>
      </c>
      <c r="J1432" s="680" t="s">
        <v>1011</v>
      </c>
    </row>
    <row r="1433" spans="1:10">
      <c r="A1433" s="682">
        <v>30102235</v>
      </c>
      <c r="B1433" s="680" t="s">
        <v>156</v>
      </c>
      <c r="C1433" s="680">
        <v>383244</v>
      </c>
      <c r="D1433" s="680" t="s">
        <v>52</v>
      </c>
      <c r="E1433" s="680" t="s">
        <v>2978</v>
      </c>
      <c r="F1433" s="680" t="s">
        <v>1011</v>
      </c>
      <c r="G1433" s="680" t="s">
        <v>3540</v>
      </c>
      <c r="H1433" s="680" t="s">
        <v>2980</v>
      </c>
      <c r="I1433" s="680" t="s">
        <v>50</v>
      </c>
      <c r="J1433" s="680" t="s">
        <v>1011</v>
      </c>
    </row>
    <row r="1434" spans="1:10">
      <c r="A1434" s="682">
        <v>30488067</v>
      </c>
      <c r="B1434" s="680" t="s">
        <v>420</v>
      </c>
      <c r="C1434" s="680">
        <v>25649</v>
      </c>
      <c r="D1434" s="680" t="s">
        <v>52</v>
      </c>
      <c r="E1434" s="680" t="s">
        <v>2978</v>
      </c>
      <c r="F1434" s="680" t="s">
        <v>1011</v>
      </c>
      <c r="G1434" s="680" t="s">
        <v>3557</v>
      </c>
      <c r="H1434" s="680" t="s">
        <v>2988</v>
      </c>
      <c r="I1434" s="680" t="s">
        <v>402</v>
      </c>
      <c r="J1434" s="680" t="s">
        <v>1011</v>
      </c>
    </row>
    <row r="1435" spans="1:10">
      <c r="A1435" s="682">
        <v>40006790</v>
      </c>
      <c r="B1435" s="680" t="s">
        <v>528</v>
      </c>
      <c r="C1435" s="680">
        <v>1301</v>
      </c>
      <c r="D1435" s="680" t="s">
        <v>98</v>
      </c>
      <c r="E1435" s="680" t="s">
        <v>2991</v>
      </c>
      <c r="F1435" s="680" t="s">
        <v>1011</v>
      </c>
      <c r="G1435" s="680" t="s">
        <v>3149</v>
      </c>
      <c r="H1435" s="680" t="s">
        <v>3102</v>
      </c>
      <c r="I1435" s="680" t="s">
        <v>402</v>
      </c>
      <c r="J1435" s="680" t="s">
        <v>1011</v>
      </c>
    </row>
    <row r="1436" spans="1:10">
      <c r="A1436" s="682">
        <v>30375322</v>
      </c>
      <c r="B1436" s="680" t="s">
        <v>490</v>
      </c>
      <c r="C1436" s="680">
        <v>96067</v>
      </c>
      <c r="D1436" s="680" t="s">
        <v>52</v>
      </c>
      <c r="E1436" s="680" t="s">
        <v>2978</v>
      </c>
      <c r="F1436" s="680" t="s">
        <v>1011</v>
      </c>
      <c r="G1436" s="680" t="s">
        <v>3558</v>
      </c>
      <c r="H1436" s="680" t="s">
        <v>2982</v>
      </c>
      <c r="I1436" s="680" t="s">
        <v>402</v>
      </c>
      <c r="J1436" s="680" t="s">
        <v>1011</v>
      </c>
    </row>
    <row r="1437" spans="1:10">
      <c r="A1437" s="682">
        <v>30171923</v>
      </c>
      <c r="B1437" s="680" t="s">
        <v>119</v>
      </c>
      <c r="C1437" s="680">
        <v>21900</v>
      </c>
      <c r="D1437" s="680" t="s">
        <v>98</v>
      </c>
      <c r="E1437" s="680" t="s">
        <v>2978</v>
      </c>
      <c r="F1437" s="680" t="s">
        <v>1011</v>
      </c>
      <c r="G1437" s="680" t="s">
        <v>127</v>
      </c>
      <c r="H1437" s="680" t="s">
        <v>2995</v>
      </c>
      <c r="I1437" s="680" t="s">
        <v>50</v>
      </c>
      <c r="J1437" s="680" t="s">
        <v>55</v>
      </c>
    </row>
    <row r="1438" spans="1:10">
      <c r="A1438" s="682">
        <v>30466145</v>
      </c>
      <c r="B1438" s="680" t="s">
        <v>1011</v>
      </c>
      <c r="C1438" s="680">
        <v>520298</v>
      </c>
      <c r="D1438" s="680" t="s">
        <v>52</v>
      </c>
      <c r="E1438" s="680" t="s">
        <v>3013</v>
      </c>
      <c r="F1438" s="680" t="s">
        <v>1011</v>
      </c>
      <c r="G1438" s="680" t="s">
        <v>3621</v>
      </c>
      <c r="H1438" s="680" t="s">
        <v>2980</v>
      </c>
      <c r="I1438" s="680" t="s">
        <v>1011</v>
      </c>
      <c r="J1438" s="680" t="s">
        <v>1011</v>
      </c>
    </row>
    <row r="1439" spans="1:10">
      <c r="A1439" s="682">
        <v>40003404</v>
      </c>
      <c r="B1439" s="680" t="s">
        <v>156</v>
      </c>
      <c r="C1439" s="680">
        <v>464196</v>
      </c>
      <c r="D1439" s="680" t="s">
        <v>52</v>
      </c>
      <c r="E1439" s="680" t="s">
        <v>2984</v>
      </c>
      <c r="F1439" s="680" t="s">
        <v>1011</v>
      </c>
      <c r="G1439" s="680" t="s">
        <v>3622</v>
      </c>
      <c r="H1439" s="680" t="s">
        <v>2988</v>
      </c>
      <c r="I1439" s="680" t="s">
        <v>50</v>
      </c>
      <c r="J1439" s="680" t="s">
        <v>1011</v>
      </c>
    </row>
    <row r="1440" spans="1:10">
      <c r="A1440" s="682">
        <v>40000143</v>
      </c>
      <c r="B1440" s="680" t="s">
        <v>420</v>
      </c>
      <c r="C1440" s="680">
        <v>102600</v>
      </c>
      <c r="D1440" s="680" t="s">
        <v>52</v>
      </c>
      <c r="E1440" s="680" t="s">
        <v>2978</v>
      </c>
      <c r="F1440" s="680" t="s">
        <v>1011</v>
      </c>
      <c r="G1440" s="680" t="s">
        <v>3623</v>
      </c>
      <c r="H1440" s="680" t="s">
        <v>2988</v>
      </c>
      <c r="I1440" s="680" t="s">
        <v>402</v>
      </c>
      <c r="J1440" s="680" t="s">
        <v>1011</v>
      </c>
    </row>
    <row r="1441" spans="1:10">
      <c r="A1441" s="682">
        <v>30458841</v>
      </c>
      <c r="B1441" s="680" t="s">
        <v>1011</v>
      </c>
      <c r="C1441" s="680">
        <v>647213</v>
      </c>
      <c r="D1441" s="680" t="s">
        <v>102</v>
      </c>
      <c r="E1441" s="680" t="s">
        <v>3013</v>
      </c>
      <c r="F1441" s="680" t="s">
        <v>1011</v>
      </c>
      <c r="G1441" s="680" t="s">
        <v>3576</v>
      </c>
      <c r="H1441" s="680" t="s">
        <v>2988</v>
      </c>
      <c r="I1441" s="680" t="s">
        <v>1011</v>
      </c>
      <c r="J1441" s="680" t="s">
        <v>55</v>
      </c>
    </row>
    <row r="1442" spans="1:10">
      <c r="A1442" s="682">
        <v>40008451</v>
      </c>
      <c r="B1442" s="680" t="s">
        <v>1011</v>
      </c>
      <c r="C1442" s="680">
        <v>15996</v>
      </c>
      <c r="D1442" s="680" t="s">
        <v>98</v>
      </c>
      <c r="E1442" s="680" t="s">
        <v>3286</v>
      </c>
      <c r="F1442" s="680" t="s">
        <v>1011</v>
      </c>
      <c r="G1442" s="680" t="s">
        <v>3577</v>
      </c>
      <c r="H1442" s="680" t="s">
        <v>2995</v>
      </c>
      <c r="I1442" s="680" t="s">
        <v>1011</v>
      </c>
      <c r="J1442" s="680" t="s">
        <v>1011</v>
      </c>
    </row>
    <row r="1443" spans="1:10">
      <c r="A1443" s="682">
        <v>40007309</v>
      </c>
      <c r="B1443" s="680" t="s">
        <v>502</v>
      </c>
      <c r="C1443" s="680">
        <v>15627</v>
      </c>
      <c r="D1443" s="680" t="s">
        <v>52</v>
      </c>
      <c r="E1443" s="680" t="s">
        <v>2991</v>
      </c>
      <c r="F1443" s="680" t="s">
        <v>1011</v>
      </c>
      <c r="G1443" s="680" t="s">
        <v>3578</v>
      </c>
      <c r="H1443" s="680" t="s">
        <v>2995</v>
      </c>
      <c r="I1443" s="680" t="s">
        <v>402</v>
      </c>
      <c r="J1443" s="680" t="s">
        <v>1011</v>
      </c>
    </row>
    <row r="1444" spans="1:10">
      <c r="A1444" s="682">
        <v>40007558</v>
      </c>
      <c r="B1444" s="680" t="s">
        <v>119</v>
      </c>
      <c r="C1444" s="680">
        <v>4636364</v>
      </c>
      <c r="D1444" s="680" t="s">
        <v>52</v>
      </c>
      <c r="E1444" s="680" t="s">
        <v>2991</v>
      </c>
      <c r="F1444" s="680" t="s">
        <v>1011</v>
      </c>
      <c r="G1444" s="680" t="s">
        <v>3579</v>
      </c>
      <c r="H1444" s="680" t="s">
        <v>2988</v>
      </c>
      <c r="I1444" s="680" t="s">
        <v>50</v>
      </c>
      <c r="J1444" s="680" t="s">
        <v>1011</v>
      </c>
    </row>
    <row r="1445" spans="1:10">
      <c r="A1445" s="682">
        <v>30077934</v>
      </c>
      <c r="B1445" s="680" t="s">
        <v>318</v>
      </c>
      <c r="C1445" s="680">
        <v>1461360</v>
      </c>
      <c r="D1445" s="680" t="s">
        <v>52</v>
      </c>
      <c r="E1445" s="680" t="s">
        <v>2978</v>
      </c>
      <c r="F1445" s="680" t="s">
        <v>1011</v>
      </c>
      <c r="G1445" s="680" t="s">
        <v>328</v>
      </c>
      <c r="H1445" s="680" t="s">
        <v>2988</v>
      </c>
      <c r="I1445" s="680" t="s">
        <v>227</v>
      </c>
      <c r="J1445" s="680" t="s">
        <v>55</v>
      </c>
    </row>
    <row r="1446" spans="1:10">
      <c r="A1446" s="682">
        <v>40007341</v>
      </c>
      <c r="B1446" s="680" t="s">
        <v>50</v>
      </c>
      <c r="C1446" s="680">
        <v>1398000</v>
      </c>
      <c r="D1446" s="680" t="s">
        <v>52</v>
      </c>
      <c r="E1446" s="680" t="s">
        <v>2978</v>
      </c>
      <c r="F1446" s="680" t="s">
        <v>1011</v>
      </c>
      <c r="G1446" s="680" t="s">
        <v>3581</v>
      </c>
      <c r="H1446" s="680" t="s">
        <v>2988</v>
      </c>
      <c r="I1446" s="680" t="s">
        <v>50</v>
      </c>
      <c r="J1446" s="680" t="s">
        <v>1011</v>
      </c>
    </row>
    <row r="1447" spans="1:10">
      <c r="A1447" s="682">
        <v>40000993</v>
      </c>
      <c r="B1447" s="680" t="s">
        <v>270</v>
      </c>
      <c r="C1447" s="680">
        <v>70000</v>
      </c>
      <c r="D1447" s="680" t="s">
        <v>52</v>
      </c>
      <c r="E1447" s="680" t="s">
        <v>2978</v>
      </c>
      <c r="F1447" s="680" t="s">
        <v>1011</v>
      </c>
      <c r="G1447" s="680" t="s">
        <v>3582</v>
      </c>
      <c r="H1447" s="680" t="s">
        <v>2990</v>
      </c>
      <c r="I1447" s="680" t="s">
        <v>227</v>
      </c>
      <c r="J1447" s="680" t="s">
        <v>1011</v>
      </c>
    </row>
    <row r="1448" spans="1:10">
      <c r="A1448" s="682">
        <v>40007217</v>
      </c>
      <c r="B1448" s="680" t="s">
        <v>876</v>
      </c>
      <c r="C1448" s="680">
        <v>94000</v>
      </c>
      <c r="D1448" s="680" t="s">
        <v>52</v>
      </c>
      <c r="E1448" s="680" t="s">
        <v>2978</v>
      </c>
      <c r="F1448" s="680" t="s">
        <v>1011</v>
      </c>
      <c r="G1448" s="680" t="s">
        <v>4717</v>
      </c>
      <c r="H1448" s="680" t="s">
        <v>2988</v>
      </c>
      <c r="I1448" s="680" t="s">
        <v>227</v>
      </c>
      <c r="J1448" s="680" t="s">
        <v>1011</v>
      </c>
    </row>
    <row r="1449" spans="1:10">
      <c r="A1449" s="682">
        <v>40007705</v>
      </c>
      <c r="B1449" s="680" t="s">
        <v>876</v>
      </c>
      <c r="C1449" s="680">
        <v>99000</v>
      </c>
      <c r="D1449" s="680" t="s">
        <v>52</v>
      </c>
      <c r="E1449" s="680" t="s">
        <v>2978</v>
      </c>
      <c r="F1449" s="680" t="s">
        <v>1011</v>
      </c>
      <c r="G1449" s="680" t="s">
        <v>3556</v>
      </c>
      <c r="H1449" s="680" t="s">
        <v>2990</v>
      </c>
      <c r="I1449" s="680" t="s">
        <v>227</v>
      </c>
      <c r="J1449" s="680" t="s">
        <v>1011</v>
      </c>
    </row>
    <row r="1450" spans="1:10">
      <c r="A1450" s="682">
        <v>40008953</v>
      </c>
      <c r="B1450" s="680" t="s">
        <v>739</v>
      </c>
      <c r="C1450" s="680">
        <v>3620</v>
      </c>
      <c r="D1450" s="680" t="s">
        <v>52</v>
      </c>
      <c r="E1450" s="680" t="s">
        <v>2978</v>
      </c>
      <c r="F1450" s="680" t="s">
        <v>1011</v>
      </c>
      <c r="G1450" s="680" t="s">
        <v>4718</v>
      </c>
      <c r="H1450" s="680" t="s">
        <v>2995</v>
      </c>
      <c r="I1450" s="680" t="s">
        <v>227</v>
      </c>
      <c r="J1450" s="680" t="s">
        <v>1011</v>
      </c>
    </row>
    <row r="1451" spans="1:10">
      <c r="A1451" s="682">
        <v>40005825</v>
      </c>
      <c r="B1451" s="680" t="s">
        <v>739</v>
      </c>
      <c r="C1451" s="680">
        <v>426153</v>
      </c>
      <c r="D1451" s="680" t="s">
        <v>52</v>
      </c>
      <c r="E1451" s="680" t="s">
        <v>2978</v>
      </c>
      <c r="F1451" s="680" t="s">
        <v>1011</v>
      </c>
      <c r="G1451" s="680" t="s">
        <v>3568</v>
      </c>
      <c r="H1451" s="680" t="s">
        <v>3002</v>
      </c>
      <c r="I1451" s="680" t="s">
        <v>227</v>
      </c>
      <c r="J1451" s="680" t="s">
        <v>1011</v>
      </c>
    </row>
    <row r="1452" spans="1:10">
      <c r="A1452" s="682">
        <v>30427426</v>
      </c>
      <c r="B1452" s="680" t="s">
        <v>227</v>
      </c>
      <c r="C1452" s="680">
        <v>258798</v>
      </c>
      <c r="D1452" s="680" t="s">
        <v>98</v>
      </c>
      <c r="E1452" s="680" t="s">
        <v>2978</v>
      </c>
      <c r="F1452" s="680" t="s">
        <v>1011</v>
      </c>
      <c r="G1452" s="680" t="s">
        <v>3559</v>
      </c>
      <c r="H1452" s="680" t="s">
        <v>2995</v>
      </c>
      <c r="I1452" s="680" t="s">
        <v>227</v>
      </c>
      <c r="J1452" s="680" t="s">
        <v>142</v>
      </c>
    </row>
    <row r="1453" spans="1:10">
      <c r="A1453" s="682">
        <v>40005410</v>
      </c>
      <c r="B1453" s="680" t="s">
        <v>119</v>
      </c>
      <c r="C1453" s="680">
        <v>521481</v>
      </c>
      <c r="D1453" s="680" t="s">
        <v>52</v>
      </c>
      <c r="E1453" s="680" t="s">
        <v>2978</v>
      </c>
      <c r="F1453" s="680" t="s">
        <v>1011</v>
      </c>
      <c r="G1453" s="680" t="s">
        <v>4719</v>
      </c>
      <c r="H1453" s="680" t="s">
        <v>2980</v>
      </c>
      <c r="I1453" s="680" t="s">
        <v>50</v>
      </c>
      <c r="J1453" s="680" t="s">
        <v>1011</v>
      </c>
    </row>
    <row r="1454" spans="1:10">
      <c r="A1454" s="682">
        <v>40005408</v>
      </c>
      <c r="B1454" s="680" t="s">
        <v>119</v>
      </c>
      <c r="C1454" s="680">
        <v>782217</v>
      </c>
      <c r="D1454" s="680" t="s">
        <v>52</v>
      </c>
      <c r="E1454" s="680" t="s">
        <v>2978</v>
      </c>
      <c r="F1454" s="680" t="s">
        <v>1011</v>
      </c>
      <c r="G1454" s="680" t="s">
        <v>3572</v>
      </c>
      <c r="H1454" s="680" t="s">
        <v>2995</v>
      </c>
      <c r="I1454" s="680" t="s">
        <v>50</v>
      </c>
      <c r="J1454" s="680" t="s">
        <v>1011</v>
      </c>
    </row>
    <row r="1455" spans="1:10">
      <c r="A1455" s="682">
        <v>30257522</v>
      </c>
      <c r="B1455" s="680" t="s">
        <v>1011</v>
      </c>
      <c r="C1455" s="680">
        <v>529314</v>
      </c>
      <c r="D1455" s="680" t="s">
        <v>102</v>
      </c>
      <c r="E1455" s="680" t="s">
        <v>3013</v>
      </c>
      <c r="F1455" s="680" t="s">
        <v>1011</v>
      </c>
      <c r="G1455" s="680" t="s">
        <v>3573</v>
      </c>
      <c r="H1455" s="680" t="s">
        <v>2988</v>
      </c>
      <c r="I1455" s="680" t="s">
        <v>1011</v>
      </c>
      <c r="J1455" s="680" t="s">
        <v>55</v>
      </c>
    </row>
    <row r="1456" spans="1:10">
      <c r="A1456" s="682">
        <v>30458546</v>
      </c>
      <c r="B1456" s="680" t="s">
        <v>1011</v>
      </c>
      <c r="C1456" s="680">
        <v>385544</v>
      </c>
      <c r="D1456" s="680" t="s">
        <v>52</v>
      </c>
      <c r="E1456" s="680" t="s">
        <v>2978</v>
      </c>
      <c r="F1456" s="680" t="s">
        <v>1011</v>
      </c>
      <c r="G1456" s="680" t="s">
        <v>3574</v>
      </c>
      <c r="H1456" s="680" t="s">
        <v>2995</v>
      </c>
      <c r="I1456" s="680" t="s">
        <v>1011</v>
      </c>
      <c r="J1456" s="680" t="s">
        <v>1011</v>
      </c>
    </row>
    <row r="1457" spans="1:10">
      <c r="A1457" s="682">
        <v>40000985</v>
      </c>
      <c r="B1457" s="680" t="s">
        <v>183</v>
      </c>
      <c r="C1457" s="680">
        <v>304618</v>
      </c>
      <c r="D1457" s="680" t="s">
        <v>52</v>
      </c>
      <c r="E1457" s="680" t="s">
        <v>2991</v>
      </c>
      <c r="F1457" s="680" t="s">
        <v>1011</v>
      </c>
      <c r="G1457" s="680" t="s">
        <v>3638</v>
      </c>
      <c r="H1457" s="680" t="s">
        <v>3002</v>
      </c>
      <c r="I1457" s="680" t="s">
        <v>50</v>
      </c>
      <c r="J1457" s="680" t="s">
        <v>1011</v>
      </c>
    </row>
    <row r="1458" spans="1:10">
      <c r="A1458" s="682">
        <v>30116443</v>
      </c>
      <c r="B1458" s="680" t="s">
        <v>739</v>
      </c>
      <c r="C1458" s="680">
        <v>1109907</v>
      </c>
      <c r="D1458" s="680" t="s">
        <v>98</v>
      </c>
      <c r="E1458" s="680" t="s">
        <v>3162</v>
      </c>
      <c r="F1458" s="680" t="s">
        <v>1011</v>
      </c>
      <c r="G1458" s="680" t="s">
        <v>3163</v>
      </c>
      <c r="H1458" s="680" t="s">
        <v>2995</v>
      </c>
      <c r="I1458" s="680" t="s">
        <v>227</v>
      </c>
      <c r="J1458" s="680" t="s">
        <v>55</v>
      </c>
    </row>
    <row r="1459" spans="1:10">
      <c r="A1459" s="682">
        <v>30429222</v>
      </c>
      <c r="B1459" s="680" t="s">
        <v>1011</v>
      </c>
      <c r="C1459" s="680">
        <v>3533780</v>
      </c>
      <c r="D1459" s="680" t="s">
        <v>52</v>
      </c>
      <c r="E1459" s="680" t="s">
        <v>2978</v>
      </c>
      <c r="F1459" s="680" t="s">
        <v>1011</v>
      </c>
      <c r="G1459" s="680" t="s">
        <v>3639</v>
      </c>
      <c r="H1459" s="680" t="s">
        <v>2741</v>
      </c>
      <c r="I1459" s="680" t="s">
        <v>1011</v>
      </c>
      <c r="J1459" s="680" t="s">
        <v>1011</v>
      </c>
    </row>
    <row r="1460" spans="1:10">
      <c r="A1460" s="682">
        <v>40005307</v>
      </c>
      <c r="B1460" s="680" t="s">
        <v>1011</v>
      </c>
      <c r="C1460" s="680">
        <v>1700100</v>
      </c>
      <c r="D1460" s="680" t="s">
        <v>52</v>
      </c>
      <c r="E1460" s="680" t="s">
        <v>2978</v>
      </c>
      <c r="F1460" s="680" t="s">
        <v>1011</v>
      </c>
      <c r="G1460" s="680" t="s">
        <v>3604</v>
      </c>
      <c r="H1460" s="680" t="s">
        <v>2741</v>
      </c>
      <c r="I1460" s="680" t="s">
        <v>1011</v>
      </c>
      <c r="J1460" s="680" t="s">
        <v>1011</v>
      </c>
    </row>
    <row r="1461" spans="1:10">
      <c r="A1461" s="682">
        <v>30484528</v>
      </c>
      <c r="B1461" s="680" t="s">
        <v>355</v>
      </c>
      <c r="C1461" s="680">
        <v>82080</v>
      </c>
      <c r="D1461" s="680" t="s">
        <v>52</v>
      </c>
      <c r="E1461" s="680" t="s">
        <v>2978</v>
      </c>
      <c r="F1461" s="680" t="s">
        <v>1011</v>
      </c>
      <c r="G1461" s="680" t="s">
        <v>3569</v>
      </c>
      <c r="H1461" s="680" t="s">
        <v>2988</v>
      </c>
      <c r="I1461" s="680" t="s">
        <v>227</v>
      </c>
      <c r="J1461" s="680" t="s">
        <v>1011</v>
      </c>
    </row>
    <row r="1462" spans="1:10">
      <c r="A1462" s="682">
        <v>40000987</v>
      </c>
      <c r="B1462" s="680" t="s">
        <v>439</v>
      </c>
      <c r="C1462" s="680">
        <v>35000</v>
      </c>
      <c r="D1462" s="680" t="s">
        <v>52</v>
      </c>
      <c r="E1462" s="680" t="s">
        <v>2978</v>
      </c>
      <c r="F1462" s="680" t="s">
        <v>1011</v>
      </c>
      <c r="G1462" s="680" t="s">
        <v>901</v>
      </c>
      <c r="H1462" s="680" t="s">
        <v>3113</v>
      </c>
      <c r="I1462" s="680" t="s">
        <v>402</v>
      </c>
      <c r="J1462" s="680" t="s">
        <v>1011</v>
      </c>
    </row>
    <row r="1463" spans="1:10">
      <c r="A1463" s="682">
        <v>40002978</v>
      </c>
      <c r="B1463" s="680" t="s">
        <v>119</v>
      </c>
      <c r="C1463" s="680">
        <v>300000</v>
      </c>
      <c r="D1463" s="680" t="s">
        <v>52</v>
      </c>
      <c r="E1463" s="680" t="s">
        <v>2978</v>
      </c>
      <c r="F1463" s="680" t="s">
        <v>1011</v>
      </c>
      <c r="G1463" s="680" t="s">
        <v>3570</v>
      </c>
      <c r="H1463" s="680" t="s">
        <v>3002</v>
      </c>
      <c r="I1463" s="680" t="s">
        <v>50</v>
      </c>
      <c r="J1463" s="680" t="s">
        <v>1011</v>
      </c>
    </row>
    <row r="1464" spans="1:10">
      <c r="A1464" s="682">
        <v>30377674</v>
      </c>
      <c r="B1464" s="680" t="s">
        <v>300</v>
      </c>
      <c r="C1464" s="680">
        <v>312771</v>
      </c>
      <c r="D1464" s="680" t="s">
        <v>52</v>
      </c>
      <c r="E1464" s="680" t="s">
        <v>2978</v>
      </c>
      <c r="F1464" s="680" t="s">
        <v>1011</v>
      </c>
      <c r="G1464" s="680" t="s">
        <v>3575</v>
      </c>
      <c r="H1464" s="680" t="s">
        <v>3002</v>
      </c>
      <c r="I1464" s="680" t="s">
        <v>227</v>
      </c>
      <c r="J1464" s="680" t="s">
        <v>1011</v>
      </c>
    </row>
    <row r="1465" spans="1:10">
      <c r="A1465" s="682">
        <v>30488215</v>
      </c>
      <c r="B1465" s="680" t="s">
        <v>427</v>
      </c>
      <c r="C1465" s="680">
        <v>73639</v>
      </c>
      <c r="D1465" s="680" t="s">
        <v>52</v>
      </c>
      <c r="E1465" s="680" t="s">
        <v>2978</v>
      </c>
      <c r="F1465" s="680" t="s">
        <v>1011</v>
      </c>
      <c r="G1465" s="680" t="s">
        <v>3597</v>
      </c>
      <c r="H1465" s="680" t="s">
        <v>2988</v>
      </c>
      <c r="I1465" s="680" t="s">
        <v>402</v>
      </c>
      <c r="J1465" s="680" t="s">
        <v>1011</v>
      </c>
    </row>
    <row r="1466" spans="1:10">
      <c r="A1466" s="682">
        <v>40007200</v>
      </c>
      <c r="B1466" s="680" t="s">
        <v>576</v>
      </c>
      <c r="C1466" s="680">
        <v>94000</v>
      </c>
      <c r="D1466" s="680" t="s">
        <v>52</v>
      </c>
      <c r="E1466" s="680" t="s">
        <v>2978</v>
      </c>
      <c r="F1466" s="680" t="s">
        <v>1011</v>
      </c>
      <c r="G1466" s="680" t="s">
        <v>4720</v>
      </c>
      <c r="H1466" s="680" t="s">
        <v>2995</v>
      </c>
      <c r="I1466" s="680" t="s">
        <v>560</v>
      </c>
      <c r="J1466" s="680" t="s">
        <v>1011</v>
      </c>
    </row>
    <row r="1467" spans="1:10">
      <c r="A1467" s="682">
        <v>40007324</v>
      </c>
      <c r="B1467" s="680" t="s">
        <v>490</v>
      </c>
      <c r="C1467" s="680">
        <v>60000</v>
      </c>
      <c r="D1467" s="680" t="s">
        <v>52</v>
      </c>
      <c r="E1467" s="680" t="s">
        <v>2978</v>
      </c>
      <c r="F1467" s="680" t="s">
        <v>1011</v>
      </c>
      <c r="G1467" s="680" t="s">
        <v>3599</v>
      </c>
      <c r="H1467" s="680" t="s">
        <v>2988</v>
      </c>
      <c r="I1467" s="680" t="s">
        <v>402</v>
      </c>
      <c r="J1467" s="680" t="s">
        <v>1011</v>
      </c>
    </row>
    <row r="1468" spans="1:10">
      <c r="A1468" s="682">
        <v>30402825</v>
      </c>
      <c r="B1468" s="680" t="s">
        <v>1011</v>
      </c>
      <c r="C1468" s="680">
        <v>1488213</v>
      </c>
      <c r="D1468" s="680" t="s">
        <v>98</v>
      </c>
      <c r="E1468" s="680" t="s">
        <v>3013</v>
      </c>
      <c r="F1468" s="680" t="s">
        <v>1011</v>
      </c>
      <c r="G1468" s="680" t="s">
        <v>3600</v>
      </c>
      <c r="H1468" s="680" t="s">
        <v>2990</v>
      </c>
      <c r="I1468" s="680" t="s">
        <v>560</v>
      </c>
      <c r="J1468" s="680" t="s">
        <v>55</v>
      </c>
    </row>
    <row r="1469" spans="1:10">
      <c r="A1469" s="682">
        <v>30486204</v>
      </c>
      <c r="B1469" s="680" t="s">
        <v>1011</v>
      </c>
      <c r="C1469" s="680">
        <v>25503</v>
      </c>
      <c r="D1469" s="680" t="s">
        <v>52</v>
      </c>
      <c r="E1469" s="680" t="s">
        <v>2978</v>
      </c>
      <c r="F1469" s="680" t="s">
        <v>1011</v>
      </c>
      <c r="G1469" s="680" t="s">
        <v>3640</v>
      </c>
      <c r="H1469" s="680" t="s">
        <v>3002</v>
      </c>
      <c r="I1469" s="680" t="s">
        <v>50</v>
      </c>
      <c r="J1469" s="680" t="s">
        <v>1011</v>
      </c>
    </row>
    <row r="1470" spans="1:10">
      <c r="A1470" s="682">
        <v>30342976</v>
      </c>
      <c r="B1470" s="680" t="s">
        <v>561</v>
      </c>
      <c r="C1470" s="680">
        <v>354324</v>
      </c>
      <c r="D1470" s="680" t="s">
        <v>52</v>
      </c>
      <c r="E1470" s="680" t="s">
        <v>2978</v>
      </c>
      <c r="F1470" s="680" t="s">
        <v>1011</v>
      </c>
      <c r="G1470" s="680" t="s">
        <v>3641</v>
      </c>
      <c r="H1470" s="680" t="s">
        <v>2995</v>
      </c>
      <c r="I1470" s="680" t="s">
        <v>560</v>
      </c>
      <c r="J1470" s="680" t="s">
        <v>1011</v>
      </c>
    </row>
    <row r="1471" spans="1:10">
      <c r="A1471" s="682">
        <v>30115252</v>
      </c>
      <c r="B1471" s="680" t="s">
        <v>420</v>
      </c>
      <c r="C1471" s="680">
        <v>462554</v>
      </c>
      <c r="D1471" s="680" t="s">
        <v>52</v>
      </c>
      <c r="E1471" s="680" t="s">
        <v>2978</v>
      </c>
      <c r="F1471" s="680" t="s">
        <v>1011</v>
      </c>
      <c r="G1471" s="680" t="s">
        <v>3642</v>
      </c>
      <c r="H1471" s="680" t="s">
        <v>2988</v>
      </c>
      <c r="I1471" s="680" t="s">
        <v>402</v>
      </c>
      <c r="J1471" s="680" t="s">
        <v>55</v>
      </c>
    </row>
    <row r="1472" spans="1:10">
      <c r="A1472" s="682">
        <v>40006007</v>
      </c>
      <c r="B1472" s="680" t="s">
        <v>1011</v>
      </c>
      <c r="C1472" s="680">
        <v>10</v>
      </c>
      <c r="D1472" s="680" t="s">
        <v>52</v>
      </c>
      <c r="E1472" s="680" t="s">
        <v>2978</v>
      </c>
      <c r="F1472" s="680" t="s">
        <v>1011</v>
      </c>
      <c r="G1472" s="680" t="s">
        <v>3643</v>
      </c>
      <c r="H1472" s="680" t="s">
        <v>3002</v>
      </c>
      <c r="I1472" s="680" t="s">
        <v>1011</v>
      </c>
      <c r="J1472" s="680" t="s">
        <v>1011</v>
      </c>
    </row>
    <row r="1473" spans="1:10">
      <c r="A1473" s="682">
        <v>40006296</v>
      </c>
      <c r="B1473" s="680" t="s">
        <v>403</v>
      </c>
      <c r="C1473" s="680">
        <v>25000</v>
      </c>
      <c r="D1473" s="680" t="s">
        <v>52</v>
      </c>
      <c r="E1473" s="680" t="s">
        <v>2991</v>
      </c>
      <c r="F1473" s="680" t="s">
        <v>1011</v>
      </c>
      <c r="G1473" s="680" t="s">
        <v>3616</v>
      </c>
      <c r="H1473" s="680" t="s">
        <v>3069</v>
      </c>
      <c r="I1473" s="680" t="s">
        <v>402</v>
      </c>
      <c r="J1473" s="680" t="s">
        <v>1011</v>
      </c>
    </row>
    <row r="1474" spans="1:10">
      <c r="A1474" s="682">
        <v>40007227</v>
      </c>
      <c r="B1474" s="680" t="s">
        <v>420</v>
      </c>
      <c r="C1474" s="680">
        <v>60000</v>
      </c>
      <c r="D1474" s="680" t="s">
        <v>52</v>
      </c>
      <c r="E1474" s="680" t="s">
        <v>2978</v>
      </c>
      <c r="F1474" s="680" t="s">
        <v>1011</v>
      </c>
      <c r="G1474" s="680" t="s">
        <v>3617</v>
      </c>
      <c r="H1474" s="680" t="s">
        <v>2988</v>
      </c>
      <c r="I1474" s="680" t="s">
        <v>402</v>
      </c>
      <c r="J1474" s="680" t="s">
        <v>1011</v>
      </c>
    </row>
    <row r="1475" spans="1:10">
      <c r="A1475" s="682">
        <v>40007404</v>
      </c>
      <c r="B1475" s="680" t="s">
        <v>739</v>
      </c>
      <c r="C1475" s="680">
        <v>80000</v>
      </c>
      <c r="D1475" s="680" t="s">
        <v>52</v>
      </c>
      <c r="E1475" s="680" t="s">
        <v>2991</v>
      </c>
      <c r="F1475" s="680" t="s">
        <v>1011</v>
      </c>
      <c r="G1475" s="680" t="s">
        <v>3618</v>
      </c>
      <c r="H1475" s="680" t="s">
        <v>2990</v>
      </c>
      <c r="I1475" s="680" t="s">
        <v>227</v>
      </c>
      <c r="J1475" s="680" t="s">
        <v>1011</v>
      </c>
    </row>
    <row r="1476" spans="1:10">
      <c r="A1476" s="682">
        <v>40007692</v>
      </c>
      <c r="B1476" s="680" t="s">
        <v>50</v>
      </c>
      <c r="C1476" s="680">
        <v>44000000</v>
      </c>
      <c r="D1476" s="680" t="s">
        <v>52</v>
      </c>
      <c r="E1476" s="680" t="s">
        <v>2991</v>
      </c>
      <c r="F1476" s="680" t="s">
        <v>1011</v>
      </c>
      <c r="G1476" s="680" t="s">
        <v>3619</v>
      </c>
      <c r="H1476" s="680" t="s">
        <v>3102</v>
      </c>
      <c r="I1476" s="680" t="s">
        <v>50</v>
      </c>
      <c r="J1476" s="680" t="s">
        <v>1011</v>
      </c>
    </row>
    <row r="1477" spans="1:10">
      <c r="A1477" s="682">
        <v>30308732</v>
      </c>
      <c r="B1477" s="680" t="s">
        <v>50</v>
      </c>
      <c r="C1477" s="680">
        <v>10993340</v>
      </c>
      <c r="D1477" s="680" t="s">
        <v>52</v>
      </c>
      <c r="E1477" s="680" t="s">
        <v>3162</v>
      </c>
      <c r="F1477" s="680" t="s">
        <v>1011</v>
      </c>
      <c r="G1477" s="680" t="s">
        <v>3342</v>
      </c>
      <c r="H1477" s="680" t="s">
        <v>2995</v>
      </c>
      <c r="I1477" s="680" t="s">
        <v>50</v>
      </c>
      <c r="J1477" s="680" t="s">
        <v>55</v>
      </c>
    </row>
    <row r="1478" spans="1:10">
      <c r="A1478" s="682">
        <v>40008106</v>
      </c>
      <c r="B1478" s="680" t="s">
        <v>318</v>
      </c>
      <c r="C1478" s="680">
        <v>122440</v>
      </c>
      <c r="D1478" s="680" t="s">
        <v>98</v>
      </c>
      <c r="E1478" s="680" t="s">
        <v>2978</v>
      </c>
      <c r="F1478" s="680" t="s">
        <v>1011</v>
      </c>
      <c r="G1478" s="680" t="s">
        <v>3620</v>
      </c>
      <c r="H1478" s="680" t="s">
        <v>2995</v>
      </c>
      <c r="I1478" s="680" t="s">
        <v>227</v>
      </c>
      <c r="J1478" s="680" t="s">
        <v>1011</v>
      </c>
    </row>
    <row r="1479" spans="1:10">
      <c r="A1479" s="682">
        <v>40001043</v>
      </c>
      <c r="B1479" s="680" t="s">
        <v>1011</v>
      </c>
      <c r="C1479" s="680">
        <v>820800</v>
      </c>
      <c r="D1479" s="680" t="s">
        <v>52</v>
      </c>
      <c r="E1479" s="680" t="s">
        <v>2978</v>
      </c>
      <c r="F1479" s="680" t="s">
        <v>1011</v>
      </c>
      <c r="G1479" s="680" t="s">
        <v>3591</v>
      </c>
      <c r="H1479" s="680" t="s">
        <v>2980</v>
      </c>
      <c r="I1479" s="680" t="s">
        <v>560</v>
      </c>
      <c r="J1479" s="680" t="s">
        <v>1011</v>
      </c>
    </row>
    <row r="1480" spans="1:10">
      <c r="A1480" s="682">
        <v>30402076</v>
      </c>
      <c r="B1480" s="680" t="s">
        <v>403</v>
      </c>
      <c r="C1480" s="680">
        <v>1211110</v>
      </c>
      <c r="D1480" s="680" t="s">
        <v>52</v>
      </c>
      <c r="E1480" s="680" t="s">
        <v>2978</v>
      </c>
      <c r="F1480" s="680" t="s">
        <v>1011</v>
      </c>
      <c r="G1480" s="680" t="s">
        <v>3593</v>
      </c>
      <c r="H1480" s="680" t="s">
        <v>2995</v>
      </c>
      <c r="I1480" s="680" t="s">
        <v>402</v>
      </c>
      <c r="J1480" s="680" t="s">
        <v>1011</v>
      </c>
    </row>
    <row r="1481" spans="1:10">
      <c r="A1481" s="682">
        <v>30488543</v>
      </c>
      <c r="B1481" s="680" t="s">
        <v>300</v>
      </c>
      <c r="C1481" s="680">
        <v>38475</v>
      </c>
      <c r="D1481" s="680" t="s">
        <v>52</v>
      </c>
      <c r="E1481" s="680" t="s">
        <v>2978</v>
      </c>
      <c r="F1481" s="680" t="s">
        <v>1011</v>
      </c>
      <c r="G1481" s="680" t="s">
        <v>3594</v>
      </c>
      <c r="H1481" s="680" t="s">
        <v>2990</v>
      </c>
      <c r="I1481" s="680" t="s">
        <v>227</v>
      </c>
      <c r="J1481" s="680" t="s">
        <v>1011</v>
      </c>
    </row>
    <row r="1482" spans="1:10">
      <c r="A1482" s="682">
        <v>40007225</v>
      </c>
      <c r="B1482" s="680" t="s">
        <v>300</v>
      </c>
      <c r="C1482" s="680">
        <v>50000</v>
      </c>
      <c r="D1482" s="680" t="s">
        <v>52</v>
      </c>
      <c r="E1482" s="680" t="s">
        <v>2978</v>
      </c>
      <c r="F1482" s="680" t="s">
        <v>1011</v>
      </c>
      <c r="G1482" s="680" t="s">
        <v>3596</v>
      </c>
      <c r="H1482" s="680" t="s">
        <v>2988</v>
      </c>
      <c r="I1482" s="680" t="s">
        <v>227</v>
      </c>
      <c r="J1482" s="680" t="s">
        <v>1011</v>
      </c>
    </row>
    <row r="1483" spans="1:10">
      <c r="A1483" s="682">
        <v>40007240</v>
      </c>
      <c r="B1483" s="680" t="s">
        <v>588</v>
      </c>
      <c r="C1483" s="680">
        <v>70000</v>
      </c>
      <c r="D1483" s="680" t="s">
        <v>52</v>
      </c>
      <c r="E1483" s="680" t="s">
        <v>2978</v>
      </c>
      <c r="F1483" s="680" t="s">
        <v>1011</v>
      </c>
      <c r="G1483" s="680" t="s">
        <v>3607</v>
      </c>
      <c r="H1483" s="680" t="s">
        <v>2995</v>
      </c>
      <c r="I1483" s="680" t="s">
        <v>560</v>
      </c>
      <c r="J1483" s="680" t="s">
        <v>1011</v>
      </c>
    </row>
    <row r="1484" spans="1:10">
      <c r="A1484" s="682">
        <v>40007918</v>
      </c>
      <c r="B1484" s="680" t="s">
        <v>427</v>
      </c>
      <c r="C1484" s="680">
        <v>5145</v>
      </c>
      <c r="D1484" s="680" t="s">
        <v>52</v>
      </c>
      <c r="E1484" s="680" t="s">
        <v>2991</v>
      </c>
      <c r="F1484" s="680" t="s">
        <v>1011</v>
      </c>
      <c r="G1484" s="680" t="s">
        <v>3608</v>
      </c>
      <c r="H1484" s="680" t="s">
        <v>2980</v>
      </c>
      <c r="I1484" s="680" t="s">
        <v>402</v>
      </c>
      <c r="J1484" s="680" t="s">
        <v>1011</v>
      </c>
    </row>
    <row r="1485" spans="1:10">
      <c r="A1485" s="682">
        <v>40008520</v>
      </c>
      <c r="B1485" s="680" t="s">
        <v>119</v>
      </c>
      <c r="C1485" s="680">
        <v>94000</v>
      </c>
      <c r="D1485" s="680" t="s">
        <v>52</v>
      </c>
      <c r="E1485" s="680" t="s">
        <v>2978</v>
      </c>
      <c r="F1485" s="680" t="s">
        <v>1011</v>
      </c>
      <c r="G1485" s="680" t="s">
        <v>3345</v>
      </c>
      <c r="H1485" s="680" t="s">
        <v>2990</v>
      </c>
      <c r="I1485" s="680" t="s">
        <v>50</v>
      </c>
      <c r="J1485" s="680" t="s">
        <v>1011</v>
      </c>
    </row>
    <row r="1486" spans="1:10">
      <c r="A1486" s="682">
        <v>40005455</v>
      </c>
      <c r="B1486" s="680" t="s">
        <v>1011</v>
      </c>
      <c r="C1486" s="680">
        <v>500000</v>
      </c>
      <c r="D1486" s="680" t="s">
        <v>52</v>
      </c>
      <c r="E1486" s="680" t="s">
        <v>2978</v>
      </c>
      <c r="F1486" s="680" t="s">
        <v>1011</v>
      </c>
      <c r="G1486" s="680" t="s">
        <v>3601</v>
      </c>
      <c r="H1486" s="680" t="s">
        <v>3075</v>
      </c>
      <c r="I1486" s="680" t="s">
        <v>1011</v>
      </c>
      <c r="J1486" s="680" t="s">
        <v>1011</v>
      </c>
    </row>
    <row r="1487" spans="1:10">
      <c r="A1487" s="682">
        <v>40005536</v>
      </c>
      <c r="B1487" s="680" t="s">
        <v>1011</v>
      </c>
      <c r="C1487" s="680">
        <v>300000</v>
      </c>
      <c r="D1487" s="680" t="s">
        <v>52</v>
      </c>
      <c r="E1487" s="680" t="s">
        <v>2978</v>
      </c>
      <c r="F1487" s="680" t="s">
        <v>1011</v>
      </c>
      <c r="G1487" s="680" t="s">
        <v>3602</v>
      </c>
      <c r="H1487" s="680" t="s">
        <v>3603</v>
      </c>
      <c r="I1487" s="680" t="s">
        <v>1011</v>
      </c>
      <c r="J1487" s="680" t="s">
        <v>1011</v>
      </c>
    </row>
    <row r="1488" spans="1:10">
      <c r="A1488" s="682">
        <v>30488068</v>
      </c>
      <c r="B1488" s="680" t="s">
        <v>420</v>
      </c>
      <c r="C1488" s="680">
        <v>51300</v>
      </c>
      <c r="D1488" s="680" t="s">
        <v>52</v>
      </c>
      <c r="E1488" s="680" t="s">
        <v>2978</v>
      </c>
      <c r="F1488" s="680" t="s">
        <v>1011</v>
      </c>
      <c r="G1488" s="680" t="s">
        <v>3610</v>
      </c>
      <c r="H1488" s="680" t="s">
        <v>2995</v>
      </c>
      <c r="I1488" s="680" t="s">
        <v>402</v>
      </c>
      <c r="J1488" s="680" t="s">
        <v>1011</v>
      </c>
    </row>
    <row r="1489" spans="1:10">
      <c r="A1489" s="682">
        <v>40007553</v>
      </c>
      <c r="B1489" s="680" t="s">
        <v>119</v>
      </c>
      <c r="C1489" s="680">
        <v>2436364</v>
      </c>
      <c r="D1489" s="680" t="s">
        <v>52</v>
      </c>
      <c r="E1489" s="680" t="s">
        <v>2991</v>
      </c>
      <c r="F1489" s="680" t="s">
        <v>1011</v>
      </c>
      <c r="G1489" s="680" t="s">
        <v>3611</v>
      </c>
      <c r="H1489" s="680" t="s">
        <v>2982</v>
      </c>
      <c r="I1489" s="680" t="s">
        <v>50</v>
      </c>
      <c r="J1489" s="680" t="s">
        <v>1011</v>
      </c>
    </row>
    <row r="1490" spans="1:10">
      <c r="A1490" s="682">
        <v>40006448</v>
      </c>
      <c r="B1490" s="680" t="s">
        <v>50</v>
      </c>
      <c r="C1490" s="680">
        <v>357500</v>
      </c>
      <c r="D1490" s="680" t="s">
        <v>102</v>
      </c>
      <c r="E1490" s="680" t="s">
        <v>3056</v>
      </c>
      <c r="F1490" s="680" t="s">
        <v>1011</v>
      </c>
      <c r="G1490" s="680" t="s">
        <v>3612</v>
      </c>
      <c r="H1490" s="680" t="s">
        <v>2988</v>
      </c>
      <c r="I1490" s="680" t="s">
        <v>50</v>
      </c>
      <c r="J1490" s="680" t="s">
        <v>142</v>
      </c>
    </row>
    <row r="1491" spans="1:10">
      <c r="A1491" s="682">
        <v>30380331</v>
      </c>
      <c r="B1491" s="680" t="s">
        <v>270</v>
      </c>
      <c r="C1491" s="680">
        <v>1802407</v>
      </c>
      <c r="D1491" s="680" t="s">
        <v>52</v>
      </c>
      <c r="E1491" s="680" t="s">
        <v>2978</v>
      </c>
      <c r="F1491" s="680" t="s">
        <v>1011</v>
      </c>
      <c r="G1491" s="680" t="s">
        <v>3613</v>
      </c>
      <c r="H1491" s="680" t="s">
        <v>2988</v>
      </c>
      <c r="I1491" s="680" t="s">
        <v>227</v>
      </c>
      <c r="J1491" s="680" t="s">
        <v>160</v>
      </c>
    </row>
    <row r="1492" spans="1:10">
      <c r="A1492" s="682">
        <v>40005125</v>
      </c>
      <c r="B1492" s="680" t="s">
        <v>739</v>
      </c>
      <c r="C1492" s="680">
        <v>200000</v>
      </c>
      <c r="D1492" s="680" t="s">
        <v>102</v>
      </c>
      <c r="E1492" s="680" t="s">
        <v>3056</v>
      </c>
      <c r="F1492" s="680" t="s">
        <v>1011</v>
      </c>
      <c r="G1492" s="680" t="s">
        <v>3650</v>
      </c>
      <c r="H1492" s="680" t="s">
        <v>2990</v>
      </c>
      <c r="I1492" s="680" t="s">
        <v>227</v>
      </c>
      <c r="J1492" s="680" t="s">
        <v>1011</v>
      </c>
    </row>
    <row r="1493" spans="1:10">
      <c r="A1493" s="682">
        <v>40009224</v>
      </c>
      <c r="B1493" s="680" t="s">
        <v>739</v>
      </c>
      <c r="C1493" s="680">
        <v>63500</v>
      </c>
      <c r="D1493" s="680" t="s">
        <v>98</v>
      </c>
      <c r="E1493" s="680" t="s">
        <v>2978</v>
      </c>
      <c r="F1493" s="680" t="s">
        <v>1011</v>
      </c>
      <c r="G1493" s="680" t="s">
        <v>5017</v>
      </c>
      <c r="H1493" s="680" t="s">
        <v>2988</v>
      </c>
      <c r="I1493" s="680" t="s">
        <v>227</v>
      </c>
      <c r="J1493" s="680" t="s">
        <v>1011</v>
      </c>
    </row>
    <row r="1494" spans="1:10">
      <c r="A1494" s="682">
        <v>30128503</v>
      </c>
      <c r="B1494" s="680" t="s">
        <v>403</v>
      </c>
      <c r="C1494" s="680">
        <v>596898</v>
      </c>
      <c r="D1494" s="680" t="s">
        <v>52</v>
      </c>
      <c r="E1494" s="680" t="s">
        <v>2978</v>
      </c>
      <c r="F1494" s="680" t="s">
        <v>1011</v>
      </c>
      <c r="G1494" s="680" t="s">
        <v>3651</v>
      </c>
      <c r="H1494" s="680" t="s">
        <v>2995</v>
      </c>
      <c r="I1494" s="680" t="s">
        <v>402</v>
      </c>
      <c r="J1494" s="680" t="s">
        <v>55</v>
      </c>
    </row>
    <row r="1495" spans="1:10">
      <c r="A1495" s="682">
        <v>30073367</v>
      </c>
      <c r="B1495" s="680" t="s">
        <v>739</v>
      </c>
      <c r="C1495" s="680">
        <v>366557</v>
      </c>
      <c r="D1495" s="680" t="s">
        <v>52</v>
      </c>
      <c r="E1495" s="680" t="s">
        <v>2978</v>
      </c>
      <c r="F1495" s="680" t="s">
        <v>1011</v>
      </c>
      <c r="G1495" s="680" t="s">
        <v>3652</v>
      </c>
      <c r="H1495" s="680" t="s">
        <v>2988</v>
      </c>
      <c r="I1495" s="680" t="s">
        <v>227</v>
      </c>
      <c r="J1495" s="680" t="s">
        <v>55</v>
      </c>
    </row>
    <row r="1496" spans="1:10">
      <c r="A1496" s="682">
        <v>30134462</v>
      </c>
      <c r="B1496" s="680" t="s">
        <v>739</v>
      </c>
      <c r="C1496" s="680">
        <v>591946</v>
      </c>
      <c r="D1496" s="680" t="s">
        <v>52</v>
      </c>
      <c r="E1496" s="680" t="s">
        <v>3056</v>
      </c>
      <c r="F1496" s="680" t="s">
        <v>1011</v>
      </c>
      <c r="G1496" s="680" t="s">
        <v>3551</v>
      </c>
      <c r="H1496" s="680" t="s">
        <v>2990</v>
      </c>
      <c r="I1496" s="680" t="s">
        <v>227</v>
      </c>
      <c r="J1496" s="680" t="s">
        <v>1011</v>
      </c>
    </row>
    <row r="1497" spans="1:10">
      <c r="A1497" s="682">
        <v>30465244</v>
      </c>
      <c r="B1497" s="680" t="s">
        <v>318</v>
      </c>
      <c r="C1497" s="680">
        <v>372319</v>
      </c>
      <c r="D1497" s="680" t="s">
        <v>52</v>
      </c>
      <c r="E1497" s="680" t="s">
        <v>2978</v>
      </c>
      <c r="F1497" s="680" t="s">
        <v>1011</v>
      </c>
      <c r="G1497" s="680" t="s">
        <v>3665</v>
      </c>
      <c r="H1497" s="680" t="s">
        <v>2988</v>
      </c>
      <c r="I1497" s="680" t="s">
        <v>227</v>
      </c>
      <c r="J1497" s="680" t="s">
        <v>160</v>
      </c>
    </row>
    <row r="1498" spans="1:10">
      <c r="A1498" s="682">
        <v>40001347</v>
      </c>
      <c r="B1498" s="680" t="s">
        <v>318</v>
      </c>
      <c r="C1498" s="680">
        <v>46170</v>
      </c>
      <c r="D1498" s="680" t="s">
        <v>52</v>
      </c>
      <c r="E1498" s="680" t="s">
        <v>2978</v>
      </c>
      <c r="F1498" s="680" t="s">
        <v>1011</v>
      </c>
      <c r="G1498" s="680" t="s">
        <v>3635</v>
      </c>
      <c r="H1498" s="680" t="s">
        <v>3002</v>
      </c>
      <c r="I1498" s="680" t="s">
        <v>227</v>
      </c>
      <c r="J1498" s="680" t="s">
        <v>1011</v>
      </c>
    </row>
    <row r="1499" spans="1:10">
      <c r="A1499" s="682">
        <v>30107499</v>
      </c>
      <c r="B1499" s="680" t="s">
        <v>50</v>
      </c>
      <c r="C1499" s="680">
        <v>2293385</v>
      </c>
      <c r="D1499" s="680" t="s">
        <v>52</v>
      </c>
      <c r="E1499" s="680" t="s">
        <v>3490</v>
      </c>
      <c r="F1499" s="680" t="s">
        <v>1011</v>
      </c>
      <c r="G1499" s="680" t="s">
        <v>3737</v>
      </c>
      <c r="H1499" s="680" t="s">
        <v>3102</v>
      </c>
      <c r="I1499" s="680" t="s">
        <v>50</v>
      </c>
      <c r="J1499" s="680" t="s">
        <v>55</v>
      </c>
    </row>
    <row r="1500" spans="1:10">
      <c r="A1500" s="682">
        <v>40001507</v>
      </c>
      <c r="B1500" s="680" t="s">
        <v>1011</v>
      </c>
      <c r="C1500" s="680">
        <v>707940</v>
      </c>
      <c r="D1500" s="680" t="s">
        <v>52</v>
      </c>
      <c r="E1500" s="680" t="s">
        <v>2978</v>
      </c>
      <c r="F1500" s="680" t="s">
        <v>1011</v>
      </c>
      <c r="G1500" s="680" t="s">
        <v>3636</v>
      </c>
      <c r="H1500" s="680" t="s">
        <v>2982</v>
      </c>
      <c r="I1500" s="680" t="s">
        <v>1011</v>
      </c>
      <c r="J1500" s="680" t="s">
        <v>1011</v>
      </c>
    </row>
    <row r="1501" spans="1:10">
      <c r="A1501" s="682">
        <v>40001034</v>
      </c>
      <c r="B1501" s="680" t="s">
        <v>339</v>
      </c>
      <c r="C1501" s="680">
        <v>73830</v>
      </c>
      <c r="D1501" s="680" t="s">
        <v>52</v>
      </c>
      <c r="E1501" s="680" t="s">
        <v>2978</v>
      </c>
      <c r="F1501" s="680" t="s">
        <v>1011</v>
      </c>
      <c r="G1501" s="680" t="s">
        <v>3609</v>
      </c>
      <c r="H1501" s="680" t="s">
        <v>2982</v>
      </c>
      <c r="I1501" s="680" t="s">
        <v>227</v>
      </c>
      <c r="J1501" s="680" t="s">
        <v>55</v>
      </c>
    </row>
    <row r="1502" spans="1:10">
      <c r="A1502" s="682">
        <v>20181365</v>
      </c>
      <c r="B1502" s="680" t="s">
        <v>1011</v>
      </c>
      <c r="C1502" s="680">
        <v>48817466</v>
      </c>
      <c r="D1502" s="680" t="s">
        <v>52</v>
      </c>
      <c r="E1502" s="680" t="s">
        <v>3013</v>
      </c>
      <c r="F1502" s="680" t="s">
        <v>1011</v>
      </c>
      <c r="G1502" s="680" t="s">
        <v>3624</v>
      </c>
      <c r="H1502" s="680" t="s">
        <v>2988</v>
      </c>
      <c r="I1502" s="680" t="s">
        <v>1011</v>
      </c>
      <c r="J1502" s="680" t="s">
        <v>55</v>
      </c>
    </row>
    <row r="1503" spans="1:10">
      <c r="A1503" s="682">
        <v>40006675</v>
      </c>
      <c r="B1503" s="680" t="s">
        <v>420</v>
      </c>
      <c r="C1503" s="680">
        <v>375</v>
      </c>
      <c r="D1503" s="680" t="s">
        <v>52</v>
      </c>
      <c r="E1503" s="680" t="s">
        <v>2991</v>
      </c>
      <c r="F1503" s="680" t="s">
        <v>1011</v>
      </c>
      <c r="G1503" s="680" t="s">
        <v>3625</v>
      </c>
      <c r="H1503" s="680" t="s">
        <v>3102</v>
      </c>
      <c r="I1503" s="680" t="s">
        <v>402</v>
      </c>
      <c r="J1503" s="680" t="s">
        <v>1011</v>
      </c>
    </row>
    <row r="1504" spans="1:10">
      <c r="A1504" s="682">
        <v>40005287</v>
      </c>
      <c r="B1504" s="680" t="s">
        <v>420</v>
      </c>
      <c r="C1504" s="680">
        <v>77000</v>
      </c>
      <c r="D1504" s="680" t="s">
        <v>98</v>
      </c>
      <c r="E1504" s="680" t="s">
        <v>3056</v>
      </c>
      <c r="F1504" s="680" t="s">
        <v>1011</v>
      </c>
      <c r="G1504" s="680" t="s">
        <v>3626</v>
      </c>
      <c r="H1504" s="680" t="s">
        <v>2990</v>
      </c>
      <c r="I1504" s="680" t="s">
        <v>402</v>
      </c>
      <c r="J1504" s="680" t="s">
        <v>263</v>
      </c>
    </row>
    <row r="1505" spans="1:10">
      <c r="A1505" s="682">
        <v>40006681</v>
      </c>
      <c r="B1505" s="680" t="s">
        <v>420</v>
      </c>
      <c r="C1505" s="680">
        <v>375</v>
      </c>
      <c r="D1505" s="680" t="s">
        <v>52</v>
      </c>
      <c r="E1505" s="680" t="s">
        <v>2991</v>
      </c>
      <c r="F1505" s="680" t="s">
        <v>1011</v>
      </c>
      <c r="G1505" s="680" t="s">
        <v>3627</v>
      </c>
      <c r="H1505" s="680" t="s">
        <v>3102</v>
      </c>
      <c r="I1505" s="680" t="s">
        <v>402</v>
      </c>
      <c r="J1505" s="680" t="s">
        <v>1011</v>
      </c>
    </row>
    <row r="1506" spans="1:10">
      <c r="A1506" s="682">
        <v>40006695</v>
      </c>
      <c r="B1506" s="680" t="s">
        <v>420</v>
      </c>
      <c r="C1506" s="680">
        <v>375</v>
      </c>
      <c r="D1506" s="680" t="s">
        <v>52</v>
      </c>
      <c r="E1506" s="680" t="s">
        <v>2991</v>
      </c>
      <c r="F1506" s="680" t="s">
        <v>1011</v>
      </c>
      <c r="G1506" s="680" t="s">
        <v>3628</v>
      </c>
      <c r="H1506" s="680" t="s">
        <v>3102</v>
      </c>
      <c r="I1506" s="680" t="s">
        <v>402</v>
      </c>
      <c r="J1506" s="680" t="s">
        <v>1011</v>
      </c>
    </row>
    <row r="1507" spans="1:10">
      <c r="A1507" s="682">
        <v>40001042</v>
      </c>
      <c r="B1507" s="680" t="s">
        <v>1011</v>
      </c>
      <c r="C1507" s="680">
        <v>923400</v>
      </c>
      <c r="D1507" s="680" t="s">
        <v>52</v>
      </c>
      <c r="E1507" s="680" t="s">
        <v>2978</v>
      </c>
      <c r="F1507" s="680" t="s">
        <v>1011</v>
      </c>
      <c r="G1507" s="680" t="s">
        <v>3629</v>
      </c>
      <c r="H1507" s="680" t="s">
        <v>2980</v>
      </c>
      <c r="I1507" s="680" t="s">
        <v>227</v>
      </c>
      <c r="J1507" s="680" t="s">
        <v>1011</v>
      </c>
    </row>
    <row r="1508" spans="1:10">
      <c r="A1508" s="682">
        <v>30123462</v>
      </c>
      <c r="B1508" s="680" t="s">
        <v>439</v>
      </c>
      <c r="C1508" s="680">
        <v>3198142</v>
      </c>
      <c r="D1508" s="680" t="s">
        <v>52</v>
      </c>
      <c r="E1508" s="680" t="s">
        <v>3013</v>
      </c>
      <c r="F1508" s="680" t="s">
        <v>1011</v>
      </c>
      <c r="G1508" s="680" t="s">
        <v>3354</v>
      </c>
      <c r="H1508" s="680" t="s">
        <v>2990</v>
      </c>
      <c r="I1508" s="680" t="s">
        <v>402</v>
      </c>
      <c r="J1508" s="680" t="s">
        <v>55</v>
      </c>
    </row>
    <row r="1509" spans="1:10">
      <c r="A1509" s="682">
        <v>30186422</v>
      </c>
      <c r="B1509" s="680" t="s">
        <v>1011</v>
      </c>
      <c r="C1509" s="680">
        <v>1120482</v>
      </c>
      <c r="D1509" s="680" t="s">
        <v>52</v>
      </c>
      <c r="E1509" s="680" t="s">
        <v>2978</v>
      </c>
      <c r="F1509" s="680" t="s">
        <v>1011</v>
      </c>
      <c r="G1509" s="680" t="s">
        <v>3614</v>
      </c>
      <c r="H1509" s="680" t="s">
        <v>2980</v>
      </c>
      <c r="I1509" s="680" t="s">
        <v>50</v>
      </c>
      <c r="J1509" s="680" t="s">
        <v>1011</v>
      </c>
    </row>
    <row r="1510" spans="1:10">
      <c r="A1510" s="682">
        <v>40005282</v>
      </c>
      <c r="B1510" s="680" t="s">
        <v>1011</v>
      </c>
      <c r="C1510" s="680">
        <v>147991</v>
      </c>
      <c r="D1510" s="680" t="s">
        <v>52</v>
      </c>
      <c r="E1510" s="680" t="s">
        <v>2978</v>
      </c>
      <c r="F1510" s="680" t="s">
        <v>1011</v>
      </c>
      <c r="G1510" s="680" t="s">
        <v>3615</v>
      </c>
      <c r="H1510" s="680" t="s">
        <v>2741</v>
      </c>
      <c r="I1510" s="680" t="s">
        <v>1011</v>
      </c>
      <c r="J1510" s="680" t="s">
        <v>1011</v>
      </c>
    </row>
    <row r="1511" spans="1:10">
      <c r="A1511" s="682">
        <v>30395923</v>
      </c>
      <c r="B1511" s="680" t="s">
        <v>588</v>
      </c>
      <c r="C1511" s="680">
        <v>605551</v>
      </c>
      <c r="D1511" s="680" t="s">
        <v>52</v>
      </c>
      <c r="E1511" s="680" t="s">
        <v>2978</v>
      </c>
      <c r="F1511" s="680" t="s">
        <v>1011</v>
      </c>
      <c r="G1511" s="680" t="s">
        <v>3631</v>
      </c>
      <c r="H1511" s="680" t="s">
        <v>2988</v>
      </c>
      <c r="I1511" s="680" t="s">
        <v>560</v>
      </c>
      <c r="J1511" s="680" t="s">
        <v>263</v>
      </c>
    </row>
    <row r="1512" spans="1:10">
      <c r="A1512" s="682">
        <v>40004336</v>
      </c>
      <c r="B1512" s="680" t="s">
        <v>148</v>
      </c>
      <c r="C1512" s="680">
        <v>301500</v>
      </c>
      <c r="D1512" s="680" t="s">
        <v>98</v>
      </c>
      <c r="E1512" s="680" t="s">
        <v>2978</v>
      </c>
      <c r="F1512" s="680" t="s">
        <v>1011</v>
      </c>
      <c r="G1512" s="680" t="s">
        <v>151</v>
      </c>
      <c r="H1512" s="680" t="s">
        <v>2988</v>
      </c>
      <c r="I1512" s="680" t="s">
        <v>50</v>
      </c>
      <c r="J1512" s="680" t="s">
        <v>1011</v>
      </c>
    </row>
    <row r="1513" spans="1:10">
      <c r="A1513" s="682">
        <v>40008537</v>
      </c>
      <c r="B1513" s="680" t="s">
        <v>156</v>
      </c>
      <c r="C1513" s="680">
        <v>94000</v>
      </c>
      <c r="D1513" s="680" t="s">
        <v>52</v>
      </c>
      <c r="E1513" s="680" t="s">
        <v>2978</v>
      </c>
      <c r="F1513" s="680" t="s">
        <v>1011</v>
      </c>
      <c r="G1513" s="680" t="s">
        <v>3633</v>
      </c>
      <c r="H1513" s="680" t="s">
        <v>2988</v>
      </c>
      <c r="I1513" s="680" t="s">
        <v>50</v>
      </c>
      <c r="J1513" s="680" t="s">
        <v>1011</v>
      </c>
    </row>
    <row r="1514" spans="1:10">
      <c r="A1514" s="682">
        <v>30486538</v>
      </c>
      <c r="B1514" s="680" t="s">
        <v>588</v>
      </c>
      <c r="C1514" s="680">
        <v>63165</v>
      </c>
      <c r="D1514" s="680" t="s">
        <v>52</v>
      </c>
      <c r="E1514" s="680" t="s">
        <v>2991</v>
      </c>
      <c r="F1514" s="680" t="s">
        <v>1011</v>
      </c>
      <c r="G1514" s="680" t="s">
        <v>4721</v>
      </c>
      <c r="H1514" s="680" t="s">
        <v>2980</v>
      </c>
      <c r="I1514" s="680" t="s">
        <v>560</v>
      </c>
      <c r="J1514" s="680" t="s">
        <v>1011</v>
      </c>
    </row>
    <row r="1515" spans="1:10">
      <c r="A1515" s="682">
        <v>30363825</v>
      </c>
      <c r="B1515" s="680" t="s">
        <v>1011</v>
      </c>
      <c r="C1515" s="680">
        <v>790000</v>
      </c>
      <c r="D1515" s="680" t="s">
        <v>52</v>
      </c>
      <c r="E1515" s="680" t="s">
        <v>2978</v>
      </c>
      <c r="F1515" s="680" t="s">
        <v>1011</v>
      </c>
      <c r="G1515" s="680" t="s">
        <v>3634</v>
      </c>
      <c r="H1515" s="680" t="s">
        <v>2741</v>
      </c>
      <c r="I1515" s="680" t="s">
        <v>1011</v>
      </c>
      <c r="J1515" s="680" t="s">
        <v>1011</v>
      </c>
    </row>
    <row r="1516" spans="1:10">
      <c r="A1516" s="682">
        <v>30488083</v>
      </c>
      <c r="B1516" s="680" t="s">
        <v>270</v>
      </c>
      <c r="C1516" s="680">
        <v>49000</v>
      </c>
      <c r="D1516" s="680" t="s">
        <v>52</v>
      </c>
      <c r="E1516" s="680" t="s">
        <v>2978</v>
      </c>
      <c r="F1516" s="680" t="s">
        <v>1011</v>
      </c>
      <c r="G1516" s="680" t="s">
        <v>846</v>
      </c>
      <c r="H1516" s="680" t="s">
        <v>2990</v>
      </c>
      <c r="I1516" s="680" t="s">
        <v>227</v>
      </c>
      <c r="J1516" s="680" t="s">
        <v>1011</v>
      </c>
    </row>
    <row r="1517" spans="1:10">
      <c r="A1517" s="682">
        <v>40002474</v>
      </c>
      <c r="B1517" s="680" t="s">
        <v>183</v>
      </c>
      <c r="C1517" s="680">
        <v>42000</v>
      </c>
      <c r="D1517" s="680" t="s">
        <v>102</v>
      </c>
      <c r="E1517" s="680" t="s">
        <v>2978</v>
      </c>
      <c r="F1517" s="680" t="s">
        <v>1011</v>
      </c>
      <c r="G1517" s="680" t="s">
        <v>4728</v>
      </c>
      <c r="H1517" s="680" t="s">
        <v>2990</v>
      </c>
      <c r="I1517" s="680" t="s">
        <v>50</v>
      </c>
      <c r="J1517" s="680" t="s">
        <v>1011</v>
      </c>
    </row>
    <row r="1518" spans="1:10">
      <c r="A1518" s="682">
        <v>30486916</v>
      </c>
      <c r="B1518" s="680" t="s">
        <v>876</v>
      </c>
      <c r="C1518" s="680">
        <v>49643</v>
      </c>
      <c r="D1518" s="680" t="s">
        <v>52</v>
      </c>
      <c r="E1518" s="680" t="s">
        <v>2978</v>
      </c>
      <c r="F1518" s="680" t="s">
        <v>1011</v>
      </c>
      <c r="G1518" s="680" t="s">
        <v>4406</v>
      </c>
      <c r="H1518" s="680" t="s">
        <v>2988</v>
      </c>
      <c r="I1518" s="680" t="s">
        <v>227</v>
      </c>
      <c r="J1518" s="680" t="s">
        <v>1011</v>
      </c>
    </row>
    <row r="1519" spans="1:10">
      <c r="A1519" s="682">
        <v>30305923</v>
      </c>
      <c r="B1519" s="680" t="s">
        <v>588</v>
      </c>
      <c r="C1519" s="680">
        <v>3065093</v>
      </c>
      <c r="D1519" s="680" t="s">
        <v>52</v>
      </c>
      <c r="E1519" s="680" t="s">
        <v>3038</v>
      </c>
      <c r="F1519" s="680" t="s">
        <v>1011</v>
      </c>
      <c r="G1519" s="680" t="s">
        <v>5018</v>
      </c>
      <c r="H1519" s="680" t="s">
        <v>2988</v>
      </c>
      <c r="I1519" s="680" t="s">
        <v>560</v>
      </c>
      <c r="J1519" s="680" t="s">
        <v>55</v>
      </c>
    </row>
    <row r="1520" spans="1:10">
      <c r="A1520" s="682">
        <v>40003715</v>
      </c>
      <c r="B1520" s="680" t="s">
        <v>50</v>
      </c>
      <c r="C1520" s="680">
        <v>100641</v>
      </c>
      <c r="D1520" s="680" t="s">
        <v>52</v>
      </c>
      <c r="E1520" s="680" t="s">
        <v>2978</v>
      </c>
      <c r="F1520" s="680" t="s">
        <v>1011</v>
      </c>
      <c r="G1520" s="680" t="s">
        <v>4403</v>
      </c>
      <c r="H1520" s="680" t="s">
        <v>2982</v>
      </c>
      <c r="I1520" s="680" t="s">
        <v>50</v>
      </c>
      <c r="J1520" s="680" t="s">
        <v>55</v>
      </c>
    </row>
    <row r="1521" spans="1:10">
      <c r="A1521" s="682">
        <v>40006361</v>
      </c>
      <c r="B1521" s="680" t="s">
        <v>403</v>
      </c>
      <c r="C1521" s="680">
        <v>18500</v>
      </c>
      <c r="D1521" s="680" t="s">
        <v>52</v>
      </c>
      <c r="E1521" s="680" t="s">
        <v>2991</v>
      </c>
      <c r="F1521" s="680" t="s">
        <v>1011</v>
      </c>
      <c r="G1521" s="680" t="s">
        <v>4404</v>
      </c>
      <c r="H1521" s="680" t="s">
        <v>2995</v>
      </c>
      <c r="I1521" s="680" t="s">
        <v>402</v>
      </c>
      <c r="J1521" s="680" t="s">
        <v>1011</v>
      </c>
    </row>
    <row r="1522" spans="1:10">
      <c r="A1522" s="682">
        <v>30488320</v>
      </c>
      <c r="B1522" s="680" t="s">
        <v>739</v>
      </c>
      <c r="C1522" s="680">
        <v>43119</v>
      </c>
      <c r="D1522" s="680" t="s">
        <v>52</v>
      </c>
      <c r="E1522" s="680" t="s">
        <v>2978</v>
      </c>
      <c r="F1522" s="680" t="s">
        <v>1011</v>
      </c>
      <c r="G1522" s="680" t="s">
        <v>4405</v>
      </c>
      <c r="H1522" s="680" t="s">
        <v>2990</v>
      </c>
      <c r="I1522" s="680" t="s">
        <v>227</v>
      </c>
      <c r="J1522" s="680" t="s">
        <v>1011</v>
      </c>
    </row>
    <row r="1523" spans="1:10">
      <c r="A1523" s="682">
        <v>40001298</v>
      </c>
      <c r="B1523" s="680" t="s">
        <v>355</v>
      </c>
      <c r="C1523" s="680">
        <v>462911</v>
      </c>
      <c r="D1523" s="680" t="s">
        <v>52</v>
      </c>
      <c r="E1523" s="680" t="s">
        <v>2984</v>
      </c>
      <c r="F1523" s="680" t="s">
        <v>1011</v>
      </c>
      <c r="G1523" s="680" t="s">
        <v>4412</v>
      </c>
      <c r="H1523" s="680" t="s">
        <v>2988</v>
      </c>
      <c r="I1523" s="680" t="s">
        <v>227</v>
      </c>
      <c r="J1523" s="680" t="s">
        <v>55</v>
      </c>
    </row>
    <row r="1524" spans="1:10">
      <c r="A1524" s="682">
        <v>40003854</v>
      </c>
      <c r="B1524" s="680" t="s">
        <v>284</v>
      </c>
      <c r="C1524" s="680">
        <v>72000</v>
      </c>
      <c r="D1524" s="680" t="s">
        <v>98</v>
      </c>
      <c r="E1524" s="680" t="s">
        <v>3056</v>
      </c>
      <c r="F1524" s="680" t="s">
        <v>1011</v>
      </c>
      <c r="G1524" s="680" t="s">
        <v>4413</v>
      </c>
      <c r="H1524" s="680" t="s">
        <v>2988</v>
      </c>
      <c r="I1524" s="680" t="s">
        <v>227</v>
      </c>
      <c r="J1524" s="680" t="s">
        <v>1011</v>
      </c>
    </row>
    <row r="1525" spans="1:10">
      <c r="A1525" s="682">
        <v>40009311</v>
      </c>
      <c r="B1525" s="680" t="s">
        <v>3019</v>
      </c>
      <c r="C1525" s="680">
        <v>85000</v>
      </c>
      <c r="D1525" s="680" t="s">
        <v>52</v>
      </c>
      <c r="E1525" s="680" t="s">
        <v>3027</v>
      </c>
      <c r="F1525" s="680" t="s">
        <v>1011</v>
      </c>
      <c r="G1525" s="680" t="s">
        <v>5019</v>
      </c>
      <c r="H1525" s="680" t="s">
        <v>3102</v>
      </c>
      <c r="I1525" s="680" t="s">
        <v>402</v>
      </c>
      <c r="J1525" s="680" t="s">
        <v>1011</v>
      </c>
    </row>
    <row r="1526" spans="1:10">
      <c r="A1526" s="682">
        <v>30482583</v>
      </c>
      <c r="B1526" s="680" t="s">
        <v>468</v>
      </c>
      <c r="C1526" s="680">
        <v>41040</v>
      </c>
      <c r="D1526" s="680" t="s">
        <v>52</v>
      </c>
      <c r="E1526" s="680" t="s">
        <v>2978</v>
      </c>
      <c r="F1526" s="680" t="s">
        <v>1011</v>
      </c>
      <c r="G1526" s="680" t="s">
        <v>914</v>
      </c>
      <c r="H1526" s="680" t="s">
        <v>2988</v>
      </c>
      <c r="I1526" s="680" t="s">
        <v>402</v>
      </c>
      <c r="J1526" s="680" t="s">
        <v>1011</v>
      </c>
    </row>
    <row r="1527" spans="1:10">
      <c r="A1527" s="682">
        <v>40007219</v>
      </c>
      <c r="B1527" s="680" t="s">
        <v>420</v>
      </c>
      <c r="C1527" s="680">
        <v>46000</v>
      </c>
      <c r="D1527" s="680" t="s">
        <v>52</v>
      </c>
      <c r="E1527" s="680" t="s">
        <v>2978</v>
      </c>
      <c r="F1527" s="680" t="s">
        <v>1011</v>
      </c>
      <c r="G1527" s="680" t="s">
        <v>4414</v>
      </c>
      <c r="H1527" s="680" t="s">
        <v>2988</v>
      </c>
      <c r="I1527" s="680" t="s">
        <v>402</v>
      </c>
      <c r="J1527" s="680" t="s">
        <v>1011</v>
      </c>
    </row>
    <row r="1528" spans="1:10">
      <c r="A1528" s="682">
        <v>40006787</v>
      </c>
      <c r="B1528" s="680" t="s">
        <v>528</v>
      </c>
      <c r="C1528" s="680">
        <v>20877</v>
      </c>
      <c r="D1528" s="680" t="s">
        <v>52</v>
      </c>
      <c r="E1528" s="680" t="s">
        <v>2991</v>
      </c>
      <c r="F1528" s="680" t="s">
        <v>1011</v>
      </c>
      <c r="G1528" s="680" t="s">
        <v>3275</v>
      </c>
      <c r="H1528" s="680" t="s">
        <v>3102</v>
      </c>
      <c r="I1528" s="680" t="s">
        <v>402</v>
      </c>
      <c r="J1528" s="680" t="s">
        <v>1011</v>
      </c>
    </row>
    <row r="1529" spans="1:10">
      <c r="A1529" s="682">
        <v>40007413</v>
      </c>
      <c r="B1529" s="680" t="s">
        <v>739</v>
      </c>
      <c r="C1529" s="680">
        <v>120000</v>
      </c>
      <c r="D1529" s="680" t="s">
        <v>52</v>
      </c>
      <c r="E1529" s="680" t="s">
        <v>2991</v>
      </c>
      <c r="F1529" s="680" t="s">
        <v>1011</v>
      </c>
      <c r="G1529" s="680" t="s">
        <v>4415</v>
      </c>
      <c r="H1529" s="680" t="s">
        <v>2990</v>
      </c>
      <c r="I1529" s="680" t="s">
        <v>227</v>
      </c>
      <c r="J1529" s="680" t="s">
        <v>1011</v>
      </c>
    </row>
    <row r="1530" spans="1:10">
      <c r="A1530" s="682">
        <v>40007057</v>
      </c>
      <c r="B1530" s="680" t="s">
        <v>403</v>
      </c>
      <c r="C1530" s="680">
        <v>6000</v>
      </c>
      <c r="D1530" s="680" t="s">
        <v>52</v>
      </c>
      <c r="E1530" s="680" t="s">
        <v>2991</v>
      </c>
      <c r="F1530" s="680" t="s">
        <v>1011</v>
      </c>
      <c r="G1530" s="680" t="s">
        <v>4407</v>
      </c>
      <c r="H1530" s="680" t="s">
        <v>2990</v>
      </c>
      <c r="I1530" s="680" t="s">
        <v>402</v>
      </c>
      <c r="J1530" s="680" t="s">
        <v>1011</v>
      </c>
    </row>
    <row r="1531" spans="1:10">
      <c r="A1531" s="682">
        <v>40005480</v>
      </c>
      <c r="B1531" s="680" t="s">
        <v>1011</v>
      </c>
      <c r="C1531" s="680">
        <v>29000</v>
      </c>
      <c r="D1531" s="680" t="s">
        <v>52</v>
      </c>
      <c r="E1531" s="680" t="s">
        <v>2978</v>
      </c>
      <c r="F1531" s="680" t="s">
        <v>1011</v>
      </c>
      <c r="G1531" s="680" t="s">
        <v>4408</v>
      </c>
      <c r="H1531" s="680" t="s">
        <v>3002</v>
      </c>
      <c r="I1531" s="680" t="s">
        <v>1011</v>
      </c>
      <c r="J1531" s="680" t="s">
        <v>1011</v>
      </c>
    </row>
    <row r="1532" spans="1:10">
      <c r="A1532" s="682">
        <v>30485098</v>
      </c>
      <c r="B1532" s="680" t="s">
        <v>1011</v>
      </c>
      <c r="C1532" s="680">
        <v>573500</v>
      </c>
      <c r="D1532" s="680" t="s">
        <v>52</v>
      </c>
      <c r="E1532" s="680" t="s">
        <v>2978</v>
      </c>
      <c r="F1532" s="680" t="s">
        <v>1011</v>
      </c>
      <c r="G1532" s="680" t="s">
        <v>3942</v>
      </c>
      <c r="H1532" s="680" t="s">
        <v>3075</v>
      </c>
      <c r="I1532" s="680" t="s">
        <v>1011</v>
      </c>
      <c r="J1532" s="680" t="s">
        <v>1011</v>
      </c>
    </row>
    <row r="1533" spans="1:10">
      <c r="A1533" s="682">
        <v>40007273</v>
      </c>
      <c r="B1533" s="680" t="s">
        <v>502</v>
      </c>
      <c r="C1533" s="680">
        <v>50000</v>
      </c>
      <c r="D1533" s="680" t="s">
        <v>52</v>
      </c>
      <c r="E1533" s="680" t="s">
        <v>2978</v>
      </c>
      <c r="F1533" s="680" t="s">
        <v>1011</v>
      </c>
      <c r="G1533" s="680" t="s">
        <v>4411</v>
      </c>
      <c r="H1533" s="680" t="s">
        <v>2990</v>
      </c>
      <c r="I1533" s="680" t="s">
        <v>402</v>
      </c>
      <c r="J1533" s="680" t="s">
        <v>1011</v>
      </c>
    </row>
    <row r="1534" spans="1:10">
      <c r="A1534" s="682">
        <v>40007933</v>
      </c>
      <c r="B1534" s="680" t="s">
        <v>427</v>
      </c>
      <c r="C1534" s="680">
        <v>1724</v>
      </c>
      <c r="D1534" s="680" t="s">
        <v>52</v>
      </c>
      <c r="E1534" s="680" t="s">
        <v>2991</v>
      </c>
      <c r="F1534" s="680" t="s">
        <v>1011</v>
      </c>
      <c r="G1534" s="680" t="s">
        <v>4616</v>
      </c>
      <c r="H1534" s="680" t="s">
        <v>2980</v>
      </c>
      <c r="I1534" s="680" t="s">
        <v>402</v>
      </c>
      <c r="J1534" s="680" t="s">
        <v>1011</v>
      </c>
    </row>
    <row r="1535" spans="1:10">
      <c r="A1535" s="682">
        <v>40006712</v>
      </c>
      <c r="B1535" s="680" t="s">
        <v>270</v>
      </c>
      <c r="C1535" s="680">
        <v>96041975</v>
      </c>
      <c r="D1535" s="680" t="s">
        <v>52</v>
      </c>
      <c r="E1535" s="680" t="s">
        <v>2991</v>
      </c>
      <c r="F1535" s="680" t="s">
        <v>1011</v>
      </c>
      <c r="G1535" s="680" t="s">
        <v>4617</v>
      </c>
      <c r="H1535" s="680" t="s">
        <v>2990</v>
      </c>
      <c r="I1535" s="680" t="s">
        <v>227</v>
      </c>
      <c r="J1535" s="680" t="s">
        <v>1011</v>
      </c>
    </row>
    <row r="1536" spans="1:10">
      <c r="A1536" s="682">
        <v>40000847</v>
      </c>
      <c r="B1536" s="680" t="s">
        <v>560</v>
      </c>
      <c r="C1536" s="680">
        <v>110000</v>
      </c>
      <c r="D1536" s="680" t="s">
        <v>52</v>
      </c>
      <c r="E1536" s="680" t="s">
        <v>2978</v>
      </c>
      <c r="F1536" s="680" t="s">
        <v>1011</v>
      </c>
      <c r="G1536" s="680" t="s">
        <v>4618</v>
      </c>
      <c r="H1536" s="680" t="s">
        <v>3002</v>
      </c>
      <c r="I1536" s="680" t="s">
        <v>560</v>
      </c>
      <c r="J1536" s="680" t="s">
        <v>1011</v>
      </c>
    </row>
    <row r="1537" spans="1:10">
      <c r="A1537" s="682">
        <v>30077182</v>
      </c>
      <c r="B1537" s="680" t="s">
        <v>876</v>
      </c>
      <c r="C1537" s="680">
        <v>2368858</v>
      </c>
      <c r="D1537" s="680" t="s">
        <v>52</v>
      </c>
      <c r="E1537" s="680" t="s">
        <v>2978</v>
      </c>
      <c r="F1537" s="680" t="s">
        <v>1011</v>
      </c>
      <c r="G1537" s="680" t="s">
        <v>377</v>
      </c>
      <c r="H1537" s="680" t="s">
        <v>2995</v>
      </c>
      <c r="I1537" s="680" t="s">
        <v>227</v>
      </c>
      <c r="J1537" s="680" t="s">
        <v>55</v>
      </c>
    </row>
    <row r="1538" spans="1:10">
      <c r="A1538" s="682">
        <v>30171924</v>
      </c>
      <c r="B1538" s="680" t="s">
        <v>119</v>
      </c>
      <c r="C1538" s="680">
        <v>17582</v>
      </c>
      <c r="D1538" s="680" t="s">
        <v>98</v>
      </c>
      <c r="E1538" s="680" t="s">
        <v>2978</v>
      </c>
      <c r="F1538" s="680" t="s">
        <v>1011</v>
      </c>
      <c r="G1538" s="680" t="s">
        <v>121</v>
      </c>
      <c r="H1538" s="680" t="s">
        <v>2995</v>
      </c>
      <c r="I1538" s="680" t="s">
        <v>50</v>
      </c>
      <c r="J1538" s="680" t="s">
        <v>55</v>
      </c>
    </row>
    <row r="1539" spans="1:10">
      <c r="A1539" s="682">
        <v>30078797</v>
      </c>
      <c r="B1539" s="680" t="s">
        <v>1011</v>
      </c>
      <c r="C1539" s="680">
        <v>10947428</v>
      </c>
      <c r="D1539" s="680" t="s">
        <v>52</v>
      </c>
      <c r="E1539" s="680" t="s">
        <v>3931</v>
      </c>
      <c r="F1539" s="680" t="s">
        <v>1011</v>
      </c>
      <c r="G1539" s="680" t="s">
        <v>3932</v>
      </c>
      <c r="H1539" s="680" t="s">
        <v>2988</v>
      </c>
      <c r="I1539" s="680" t="s">
        <v>1011</v>
      </c>
      <c r="J1539" s="680" t="s">
        <v>55</v>
      </c>
    </row>
    <row r="1540" spans="1:10">
      <c r="A1540" s="682">
        <v>40006927</v>
      </c>
      <c r="B1540" s="680" t="s">
        <v>588</v>
      </c>
      <c r="C1540" s="680">
        <v>12000000</v>
      </c>
      <c r="D1540" s="680" t="s">
        <v>52</v>
      </c>
      <c r="E1540" s="680" t="s">
        <v>2991</v>
      </c>
      <c r="F1540" s="680" t="s">
        <v>1011</v>
      </c>
      <c r="G1540" s="680" t="s">
        <v>4423</v>
      </c>
      <c r="H1540" s="680" t="s">
        <v>2988</v>
      </c>
      <c r="I1540" s="680" t="s">
        <v>560</v>
      </c>
      <c r="J1540" s="680" t="s">
        <v>1011</v>
      </c>
    </row>
    <row r="1541" spans="1:10">
      <c r="A1541" s="682">
        <v>40006772</v>
      </c>
      <c r="B1541" s="680" t="s">
        <v>403</v>
      </c>
      <c r="C1541" s="680">
        <v>7000</v>
      </c>
      <c r="D1541" s="680" t="s">
        <v>52</v>
      </c>
      <c r="E1541" s="680" t="s">
        <v>2991</v>
      </c>
      <c r="F1541" s="680" t="s">
        <v>1011</v>
      </c>
      <c r="G1541" s="680" t="s">
        <v>4424</v>
      </c>
      <c r="H1541" s="680" t="s">
        <v>2990</v>
      </c>
      <c r="I1541" s="680" t="s">
        <v>402</v>
      </c>
      <c r="J1541" s="680" t="s">
        <v>1011</v>
      </c>
    </row>
    <row r="1542" spans="1:10">
      <c r="A1542" s="682">
        <v>30121069</v>
      </c>
      <c r="B1542" s="680" t="s">
        <v>1011</v>
      </c>
      <c r="C1542" s="680">
        <v>5281102</v>
      </c>
      <c r="D1542" s="680" t="s">
        <v>52</v>
      </c>
      <c r="E1542" s="680" t="s">
        <v>3027</v>
      </c>
      <c r="F1542" s="680" t="s">
        <v>1011</v>
      </c>
      <c r="G1542" s="680" t="s">
        <v>4425</v>
      </c>
      <c r="H1542" s="680" t="s">
        <v>3024</v>
      </c>
      <c r="I1542" s="680" t="s">
        <v>1011</v>
      </c>
      <c r="J1542" s="680" t="s">
        <v>55</v>
      </c>
    </row>
    <row r="1543" spans="1:10">
      <c r="A1543" s="682">
        <v>40004275</v>
      </c>
      <c r="B1543" s="680" t="s">
        <v>1011</v>
      </c>
      <c r="C1543" s="680">
        <v>1200000</v>
      </c>
      <c r="D1543" s="680" t="s">
        <v>52</v>
      </c>
      <c r="E1543" s="680" t="s">
        <v>2978</v>
      </c>
      <c r="F1543" s="680" t="s">
        <v>1011</v>
      </c>
      <c r="G1543" s="680" t="s">
        <v>4426</v>
      </c>
      <c r="H1543" s="680" t="s">
        <v>3695</v>
      </c>
      <c r="I1543" s="680" t="s">
        <v>1011</v>
      </c>
      <c r="J1543" s="680" t="s">
        <v>1011</v>
      </c>
    </row>
    <row r="1544" spans="1:10">
      <c r="A1544" s="682">
        <v>40007908</v>
      </c>
      <c r="B1544" s="680" t="s">
        <v>427</v>
      </c>
      <c r="C1544" s="680">
        <v>3437</v>
      </c>
      <c r="D1544" s="680" t="s">
        <v>52</v>
      </c>
      <c r="E1544" s="680" t="s">
        <v>2991</v>
      </c>
      <c r="F1544" s="680" t="s">
        <v>1011</v>
      </c>
      <c r="G1544" s="680" t="s">
        <v>4427</v>
      </c>
      <c r="H1544" s="680" t="s">
        <v>2980</v>
      </c>
      <c r="I1544" s="680" t="s">
        <v>402</v>
      </c>
      <c r="J1544" s="680" t="s">
        <v>1011</v>
      </c>
    </row>
    <row r="1545" spans="1:10">
      <c r="A1545" s="682">
        <v>40006696</v>
      </c>
      <c r="B1545" s="680" t="s">
        <v>420</v>
      </c>
      <c r="C1545" s="680">
        <v>375</v>
      </c>
      <c r="D1545" s="680" t="s">
        <v>52</v>
      </c>
      <c r="E1545" s="680" t="s">
        <v>2991</v>
      </c>
      <c r="F1545" s="680" t="s">
        <v>1011</v>
      </c>
      <c r="G1545" s="680" t="s">
        <v>4428</v>
      </c>
      <c r="H1545" s="680" t="s">
        <v>3102</v>
      </c>
      <c r="I1545" s="680" t="s">
        <v>402</v>
      </c>
      <c r="J1545" s="680" t="s">
        <v>1011</v>
      </c>
    </row>
    <row r="1546" spans="1:10">
      <c r="A1546" s="682">
        <v>30395673</v>
      </c>
      <c r="B1546" s="680" t="s">
        <v>480</v>
      </c>
      <c r="C1546" s="680">
        <v>82079</v>
      </c>
      <c r="D1546" s="680" t="s">
        <v>52</v>
      </c>
      <c r="E1546" s="680" t="s">
        <v>2978</v>
      </c>
      <c r="F1546" s="680" t="s">
        <v>1011</v>
      </c>
      <c r="G1546" s="680" t="s">
        <v>919</v>
      </c>
      <c r="H1546" s="680" t="s">
        <v>2988</v>
      </c>
      <c r="I1546" s="680" t="s">
        <v>402</v>
      </c>
      <c r="J1546" s="680" t="s">
        <v>1011</v>
      </c>
    </row>
    <row r="1547" spans="1:10">
      <c r="A1547" s="682">
        <v>40007180</v>
      </c>
      <c r="B1547" s="680" t="s">
        <v>528</v>
      </c>
      <c r="C1547" s="680">
        <v>60000</v>
      </c>
      <c r="D1547" s="680" t="s">
        <v>52</v>
      </c>
      <c r="E1547" s="680" t="s">
        <v>2978</v>
      </c>
      <c r="F1547" s="680" t="s">
        <v>1011</v>
      </c>
      <c r="G1547" s="680" t="s">
        <v>4416</v>
      </c>
      <c r="H1547" s="680" t="s">
        <v>2990</v>
      </c>
      <c r="I1547" s="680" t="s">
        <v>402</v>
      </c>
      <c r="J1547" s="680" t="s">
        <v>1011</v>
      </c>
    </row>
    <row r="1548" spans="1:10">
      <c r="A1548" s="682">
        <v>40007679</v>
      </c>
      <c r="B1548" s="680" t="s">
        <v>50</v>
      </c>
      <c r="C1548" s="680">
        <v>28000000</v>
      </c>
      <c r="D1548" s="680" t="s">
        <v>52</v>
      </c>
      <c r="E1548" s="680" t="s">
        <v>2991</v>
      </c>
      <c r="F1548" s="680" t="s">
        <v>1011</v>
      </c>
      <c r="G1548" s="680" t="s">
        <v>4417</v>
      </c>
      <c r="H1548" s="680" t="s">
        <v>2990</v>
      </c>
      <c r="I1548" s="680" t="s">
        <v>50</v>
      </c>
      <c r="J1548" s="680" t="s">
        <v>1011</v>
      </c>
    </row>
    <row r="1549" spans="1:10">
      <c r="A1549" s="682">
        <v>30069919</v>
      </c>
      <c r="B1549" s="680" t="s">
        <v>490</v>
      </c>
      <c r="C1549" s="680">
        <v>1140196</v>
      </c>
      <c r="D1549" s="680" t="s">
        <v>52</v>
      </c>
      <c r="E1549" s="680" t="s">
        <v>2978</v>
      </c>
      <c r="F1549" s="680" t="s">
        <v>1011</v>
      </c>
      <c r="G1549" s="680" t="s">
        <v>4193</v>
      </c>
      <c r="H1549" s="680" t="s">
        <v>2988</v>
      </c>
      <c r="I1549" s="680" t="s">
        <v>402</v>
      </c>
      <c r="J1549" s="680" t="s">
        <v>263</v>
      </c>
    </row>
    <row r="1550" spans="1:10">
      <c r="A1550" s="682">
        <v>40006721</v>
      </c>
      <c r="B1550" s="680" t="s">
        <v>270</v>
      </c>
      <c r="C1550" s="680">
        <v>25728276</v>
      </c>
      <c r="D1550" s="680" t="s">
        <v>52</v>
      </c>
      <c r="E1550" s="680" t="s">
        <v>2991</v>
      </c>
      <c r="F1550" s="680" t="s">
        <v>1011</v>
      </c>
      <c r="G1550" s="680" t="s">
        <v>4418</v>
      </c>
      <c r="H1550" s="680" t="s">
        <v>2990</v>
      </c>
      <c r="I1550" s="680" t="s">
        <v>227</v>
      </c>
      <c r="J1550" s="680" t="s">
        <v>1011</v>
      </c>
    </row>
    <row r="1551" spans="1:10">
      <c r="A1551" s="682">
        <v>30134714</v>
      </c>
      <c r="B1551" s="680" t="s">
        <v>300</v>
      </c>
      <c r="C1551" s="680">
        <v>828841</v>
      </c>
      <c r="D1551" s="680" t="s">
        <v>52</v>
      </c>
      <c r="E1551" s="680" t="s">
        <v>2978</v>
      </c>
      <c r="F1551" s="680" t="s">
        <v>1011</v>
      </c>
      <c r="G1551" s="680" t="s">
        <v>311</v>
      </c>
      <c r="H1551" s="680" t="s">
        <v>2988</v>
      </c>
      <c r="I1551" s="680" t="s">
        <v>227</v>
      </c>
      <c r="J1551" s="680" t="s">
        <v>142</v>
      </c>
    </row>
    <row r="1552" spans="1:10">
      <c r="A1552" s="682">
        <v>40000156</v>
      </c>
      <c r="B1552" s="680" t="s">
        <v>480</v>
      </c>
      <c r="C1552" s="680">
        <v>92340</v>
      </c>
      <c r="D1552" s="680" t="s">
        <v>52</v>
      </c>
      <c r="E1552" s="680" t="s">
        <v>2978</v>
      </c>
      <c r="F1552" s="680" t="s">
        <v>1011</v>
      </c>
      <c r="G1552" s="680" t="s">
        <v>4419</v>
      </c>
      <c r="H1552" s="680" t="s">
        <v>2988</v>
      </c>
      <c r="I1552" s="680" t="s">
        <v>402</v>
      </c>
      <c r="J1552" s="680" t="s">
        <v>1011</v>
      </c>
    </row>
    <row r="1553" spans="1:10">
      <c r="A1553" s="682">
        <v>30486915</v>
      </c>
      <c r="B1553" s="680" t="s">
        <v>156</v>
      </c>
      <c r="C1553" s="680">
        <v>51300</v>
      </c>
      <c r="D1553" s="680" t="s">
        <v>52</v>
      </c>
      <c r="E1553" s="680" t="s">
        <v>2978</v>
      </c>
      <c r="F1553" s="680" t="s">
        <v>1011</v>
      </c>
      <c r="G1553" s="680" t="s">
        <v>821</v>
      </c>
      <c r="H1553" s="680" t="s">
        <v>3024</v>
      </c>
      <c r="I1553" s="680" t="s">
        <v>50</v>
      </c>
      <c r="J1553" s="680" t="s">
        <v>1011</v>
      </c>
    </row>
    <row r="1554" spans="1:10">
      <c r="A1554" s="682">
        <v>30486919</v>
      </c>
      <c r="B1554" s="680" t="s">
        <v>156</v>
      </c>
      <c r="C1554" s="680">
        <v>92340</v>
      </c>
      <c r="D1554" s="680" t="s">
        <v>52</v>
      </c>
      <c r="E1554" s="680" t="s">
        <v>2978</v>
      </c>
      <c r="F1554" s="680" t="s">
        <v>1011</v>
      </c>
      <c r="G1554" s="680" t="s">
        <v>822</v>
      </c>
      <c r="H1554" s="680" t="s">
        <v>2988</v>
      </c>
      <c r="I1554" s="680" t="s">
        <v>50</v>
      </c>
      <c r="J1554" s="680" t="s">
        <v>1011</v>
      </c>
    </row>
    <row r="1555" spans="1:10">
      <c r="A1555" s="682">
        <v>40007377</v>
      </c>
      <c r="B1555" s="680" t="s">
        <v>270</v>
      </c>
      <c r="C1555" s="680">
        <v>60000</v>
      </c>
      <c r="D1555" s="680" t="s">
        <v>52</v>
      </c>
      <c r="E1555" s="680" t="s">
        <v>2978</v>
      </c>
      <c r="F1555" s="680" t="s">
        <v>1011</v>
      </c>
      <c r="G1555" s="680" t="s">
        <v>4420</v>
      </c>
      <c r="H1555" s="680" t="s">
        <v>2988</v>
      </c>
      <c r="I1555" s="680" t="s">
        <v>227</v>
      </c>
      <c r="J1555" s="680" t="s">
        <v>1011</v>
      </c>
    </row>
    <row r="1556" spans="1:10">
      <c r="A1556" s="682">
        <v>30071452</v>
      </c>
      <c r="B1556" s="680" t="s">
        <v>1011</v>
      </c>
      <c r="C1556" s="680">
        <v>1175</v>
      </c>
      <c r="D1556" s="680" t="s">
        <v>52</v>
      </c>
      <c r="E1556" s="680" t="s">
        <v>3013</v>
      </c>
      <c r="F1556" s="680" t="s">
        <v>1011</v>
      </c>
      <c r="G1556" s="680" t="s">
        <v>4654</v>
      </c>
      <c r="H1556" s="680" t="s">
        <v>2990</v>
      </c>
      <c r="I1556" s="680" t="s">
        <v>1011</v>
      </c>
      <c r="J1556" s="680" t="s">
        <v>263</v>
      </c>
    </row>
    <row r="1557" spans="1:10">
      <c r="A1557" s="682">
        <v>40000641</v>
      </c>
      <c r="B1557" s="680" t="s">
        <v>355</v>
      </c>
      <c r="C1557" s="680">
        <v>199281</v>
      </c>
      <c r="D1557" s="680" t="s">
        <v>52</v>
      </c>
      <c r="E1557" s="680" t="s">
        <v>2978</v>
      </c>
      <c r="F1557" s="680" t="s">
        <v>1011</v>
      </c>
      <c r="G1557" s="680" t="s">
        <v>4655</v>
      </c>
      <c r="H1557" s="680" t="s">
        <v>2982</v>
      </c>
      <c r="I1557" s="680" t="s">
        <v>227</v>
      </c>
      <c r="J1557" s="680" t="s">
        <v>1011</v>
      </c>
    </row>
    <row r="1558" spans="1:10">
      <c r="A1558" s="682">
        <v>40005530</v>
      </c>
      <c r="B1558" s="680" t="s">
        <v>427</v>
      </c>
      <c r="C1558" s="680">
        <v>250000</v>
      </c>
      <c r="D1558" s="680" t="s">
        <v>52</v>
      </c>
      <c r="E1558" s="680" t="s">
        <v>2978</v>
      </c>
      <c r="F1558" s="680" t="s">
        <v>1011</v>
      </c>
      <c r="G1558" s="680" t="s">
        <v>4656</v>
      </c>
      <c r="H1558" s="680" t="s">
        <v>2995</v>
      </c>
      <c r="I1558" s="680" t="s">
        <v>402</v>
      </c>
      <c r="J1558" s="680" t="s">
        <v>1011</v>
      </c>
    </row>
    <row r="1559" spans="1:10">
      <c r="A1559" s="682">
        <v>40007425</v>
      </c>
      <c r="B1559" s="680" t="s">
        <v>739</v>
      </c>
      <c r="C1559" s="680">
        <v>4616</v>
      </c>
      <c r="D1559" s="680" t="s">
        <v>52</v>
      </c>
      <c r="E1559" s="680" t="s">
        <v>2991</v>
      </c>
      <c r="F1559" s="680" t="s">
        <v>1011</v>
      </c>
      <c r="G1559" s="680" t="s">
        <v>4657</v>
      </c>
      <c r="H1559" s="680" t="s">
        <v>2990</v>
      </c>
      <c r="I1559" s="680" t="s">
        <v>227</v>
      </c>
      <c r="J1559" s="680" t="s">
        <v>1011</v>
      </c>
    </row>
    <row r="1560" spans="1:10">
      <c r="A1560" s="682">
        <v>30283175</v>
      </c>
      <c r="B1560" s="680" t="s">
        <v>50</v>
      </c>
      <c r="C1560" s="680">
        <v>3918847</v>
      </c>
      <c r="D1560" s="680" t="s">
        <v>52</v>
      </c>
      <c r="E1560" s="680" t="s">
        <v>3056</v>
      </c>
      <c r="F1560" s="680" t="s">
        <v>1011</v>
      </c>
      <c r="G1560" s="680" t="s">
        <v>4658</v>
      </c>
      <c r="H1560" s="680" t="s">
        <v>2988</v>
      </c>
      <c r="I1560" s="680" t="s">
        <v>50</v>
      </c>
      <c r="J1560" s="680" t="s">
        <v>55</v>
      </c>
    </row>
    <row r="1561" spans="1:10">
      <c r="A1561" s="682">
        <v>30076949</v>
      </c>
      <c r="B1561" s="680" t="s">
        <v>403</v>
      </c>
      <c r="C1561" s="680">
        <v>7048323</v>
      </c>
      <c r="D1561" s="680" t="s">
        <v>52</v>
      </c>
      <c r="E1561" s="680" t="s">
        <v>2978</v>
      </c>
      <c r="F1561" s="680" t="s">
        <v>1011</v>
      </c>
      <c r="G1561" s="680" t="s">
        <v>414</v>
      </c>
      <c r="H1561" s="680" t="s">
        <v>2995</v>
      </c>
      <c r="I1561" s="680" t="s">
        <v>402</v>
      </c>
      <c r="J1561" s="680" t="s">
        <v>263</v>
      </c>
    </row>
    <row r="1562" spans="1:10">
      <c r="A1562" s="682">
        <v>40005352</v>
      </c>
      <c r="B1562" s="680" t="s">
        <v>468</v>
      </c>
      <c r="C1562" s="680">
        <v>450000</v>
      </c>
      <c r="D1562" s="680" t="s">
        <v>52</v>
      </c>
      <c r="E1562" s="680" t="s">
        <v>2978</v>
      </c>
      <c r="F1562" s="680" t="s">
        <v>1011</v>
      </c>
      <c r="G1562" s="680" t="s">
        <v>4553</v>
      </c>
      <c r="H1562" s="680" t="s">
        <v>2995</v>
      </c>
      <c r="I1562" s="680" t="s">
        <v>402</v>
      </c>
      <c r="J1562" s="680" t="s">
        <v>1011</v>
      </c>
    </row>
    <row r="1563" spans="1:10">
      <c r="A1563" s="682">
        <v>40000704</v>
      </c>
      <c r="B1563" s="680" t="s">
        <v>1011</v>
      </c>
      <c r="C1563" s="680">
        <v>209304</v>
      </c>
      <c r="D1563" s="680" t="s">
        <v>52</v>
      </c>
      <c r="E1563" s="680" t="s">
        <v>4700</v>
      </c>
      <c r="F1563" s="680" t="s">
        <v>1011</v>
      </c>
      <c r="G1563" s="680" t="s">
        <v>4264</v>
      </c>
      <c r="H1563" s="680" t="s">
        <v>2980</v>
      </c>
      <c r="I1563" s="680" t="s">
        <v>1011</v>
      </c>
      <c r="J1563" s="680" t="s">
        <v>1011</v>
      </c>
    </row>
    <row r="1564" spans="1:10">
      <c r="A1564" s="682">
        <v>30085115</v>
      </c>
      <c r="B1564" s="680" t="s">
        <v>1011</v>
      </c>
      <c r="C1564" s="680">
        <v>9291172</v>
      </c>
      <c r="D1564" s="680" t="s">
        <v>52</v>
      </c>
      <c r="E1564" s="680" t="s">
        <v>3931</v>
      </c>
      <c r="F1564" s="680" t="s">
        <v>1011</v>
      </c>
      <c r="G1564" s="680" t="s">
        <v>3956</v>
      </c>
      <c r="H1564" s="680" t="s">
        <v>2988</v>
      </c>
      <c r="I1564" s="680" t="s">
        <v>1011</v>
      </c>
      <c r="J1564" s="680" t="s">
        <v>55</v>
      </c>
    </row>
    <row r="1565" spans="1:10">
      <c r="A1565" s="682">
        <v>40007665</v>
      </c>
      <c r="B1565" s="680" t="s">
        <v>50</v>
      </c>
      <c r="C1565" s="680">
        <v>7500</v>
      </c>
      <c r="D1565" s="680" t="s">
        <v>52</v>
      </c>
      <c r="E1565" s="680" t="s">
        <v>2991</v>
      </c>
      <c r="F1565" s="680" t="s">
        <v>1011</v>
      </c>
      <c r="G1565" s="680" t="s">
        <v>4421</v>
      </c>
      <c r="H1565" s="680" t="s">
        <v>2990</v>
      </c>
      <c r="I1565" s="680" t="s">
        <v>50</v>
      </c>
      <c r="J1565" s="680" t="s">
        <v>1011</v>
      </c>
    </row>
    <row r="1566" spans="1:10">
      <c r="A1566" s="682">
        <v>40008242</v>
      </c>
      <c r="B1566" s="680" t="s">
        <v>468</v>
      </c>
      <c r="C1566" s="680">
        <v>146540</v>
      </c>
      <c r="D1566" s="680" t="s">
        <v>52</v>
      </c>
      <c r="E1566" s="680" t="s">
        <v>2991</v>
      </c>
      <c r="F1566" s="680" t="s">
        <v>1011</v>
      </c>
      <c r="G1566" s="680" t="s">
        <v>4422</v>
      </c>
      <c r="H1566" s="680" t="s">
        <v>2988</v>
      </c>
      <c r="I1566" s="680" t="s">
        <v>402</v>
      </c>
      <c r="J1566" s="680" t="s">
        <v>1011</v>
      </c>
    </row>
    <row r="1567" spans="1:10">
      <c r="A1567" s="682">
        <v>30071449</v>
      </c>
      <c r="B1567" s="680" t="s">
        <v>1011</v>
      </c>
      <c r="C1567" s="680">
        <v>143310</v>
      </c>
      <c r="D1567" s="680" t="s">
        <v>52</v>
      </c>
      <c r="E1567" s="680" t="s">
        <v>3013</v>
      </c>
      <c r="F1567" s="680" t="s">
        <v>1011</v>
      </c>
      <c r="G1567" s="680" t="s">
        <v>4021</v>
      </c>
      <c r="H1567" s="680" t="s">
        <v>2990</v>
      </c>
      <c r="I1567" s="680" t="s">
        <v>1011</v>
      </c>
      <c r="J1567" s="680" t="s">
        <v>160</v>
      </c>
    </row>
    <row r="1568" spans="1:10">
      <c r="A1568" s="682">
        <v>30124802</v>
      </c>
      <c r="B1568" s="680" t="s">
        <v>1011</v>
      </c>
      <c r="C1568" s="680">
        <v>371551</v>
      </c>
      <c r="D1568" s="680" t="s">
        <v>52</v>
      </c>
      <c r="E1568" s="680" t="s">
        <v>2978</v>
      </c>
      <c r="F1568" s="680" t="s">
        <v>1011</v>
      </c>
      <c r="G1568" s="680" t="s">
        <v>4429</v>
      </c>
      <c r="H1568" s="680" t="s">
        <v>2741</v>
      </c>
      <c r="I1568" s="680" t="s">
        <v>1011</v>
      </c>
      <c r="J1568" s="680" t="s">
        <v>1011</v>
      </c>
    </row>
    <row r="1569" spans="1:10">
      <c r="A1569" s="682" t="s">
        <v>396</v>
      </c>
      <c r="B1569" s="680" t="s">
        <v>1011</v>
      </c>
      <c r="C1569" s="680">
        <v>1330134</v>
      </c>
      <c r="D1569" s="680" t="s">
        <v>52</v>
      </c>
      <c r="E1569" s="680" t="s">
        <v>2978</v>
      </c>
      <c r="F1569" s="680" t="s">
        <v>1011</v>
      </c>
      <c r="G1569" s="680" t="s">
        <v>4430</v>
      </c>
      <c r="H1569" s="680" t="s">
        <v>2995</v>
      </c>
      <c r="I1569" s="680" t="s">
        <v>227</v>
      </c>
      <c r="J1569" s="680" t="s">
        <v>55</v>
      </c>
    </row>
    <row r="1570" spans="1:10">
      <c r="A1570" s="682">
        <v>30487364</v>
      </c>
      <c r="B1570" s="680" t="s">
        <v>502</v>
      </c>
      <c r="C1570" s="680">
        <v>65000</v>
      </c>
      <c r="D1570" s="680" t="s">
        <v>52</v>
      </c>
      <c r="E1570" s="680" t="s">
        <v>2978</v>
      </c>
      <c r="F1570" s="680" t="s">
        <v>1011</v>
      </c>
      <c r="G1570" s="680" t="s">
        <v>925</v>
      </c>
      <c r="H1570" s="680" t="s">
        <v>2988</v>
      </c>
      <c r="I1570" s="680" t="s">
        <v>402</v>
      </c>
      <c r="J1570" s="680" t="s">
        <v>1011</v>
      </c>
    </row>
    <row r="1571" spans="1:10">
      <c r="A1571" s="682">
        <v>30118591</v>
      </c>
      <c r="B1571" s="680" t="s">
        <v>490</v>
      </c>
      <c r="C1571" s="680">
        <v>244114</v>
      </c>
      <c r="D1571" s="680" t="s">
        <v>52</v>
      </c>
      <c r="E1571" s="680" t="s">
        <v>2978</v>
      </c>
      <c r="F1571" s="680" t="s">
        <v>1011</v>
      </c>
      <c r="G1571" s="680" t="s">
        <v>4431</v>
      </c>
      <c r="H1571" s="680" t="s">
        <v>2982</v>
      </c>
      <c r="I1571" s="680" t="s">
        <v>402</v>
      </c>
      <c r="J1571" s="680" t="s">
        <v>55</v>
      </c>
    </row>
    <row r="1572" spans="1:10">
      <c r="A1572" s="682">
        <v>40005896</v>
      </c>
      <c r="B1572" s="680" t="s">
        <v>420</v>
      </c>
      <c r="C1572" s="680">
        <v>20000</v>
      </c>
      <c r="D1572" s="680" t="s">
        <v>98</v>
      </c>
      <c r="E1572" s="680" t="s">
        <v>3056</v>
      </c>
      <c r="F1572" s="680" t="s">
        <v>1011</v>
      </c>
      <c r="G1572" s="680" t="s">
        <v>4432</v>
      </c>
      <c r="H1572" s="680" t="s">
        <v>2988</v>
      </c>
      <c r="I1572" s="680" t="s">
        <v>402</v>
      </c>
      <c r="J1572" s="680" t="s">
        <v>1011</v>
      </c>
    </row>
    <row r="1573" spans="1:10">
      <c r="A1573" s="682">
        <v>30093309</v>
      </c>
      <c r="B1573" s="680" t="s">
        <v>3019</v>
      </c>
      <c r="C1573" s="680">
        <v>6760272</v>
      </c>
      <c r="D1573" s="680" t="s">
        <v>52</v>
      </c>
      <c r="E1573" s="680" t="s">
        <v>2978</v>
      </c>
      <c r="F1573" s="680" t="s">
        <v>1011</v>
      </c>
      <c r="G1573" s="680" t="s">
        <v>4554</v>
      </c>
      <c r="H1573" s="680" t="s">
        <v>2995</v>
      </c>
      <c r="I1573" s="680" t="s">
        <v>402</v>
      </c>
      <c r="J1573" s="680" t="s">
        <v>55</v>
      </c>
    </row>
    <row r="1574" spans="1:10">
      <c r="A1574" s="682">
        <v>30282773</v>
      </c>
      <c r="B1574" s="680" t="s">
        <v>300</v>
      </c>
      <c r="C1574" s="680">
        <v>466789</v>
      </c>
      <c r="D1574" s="680" t="s">
        <v>52</v>
      </c>
      <c r="E1574" s="680" t="s">
        <v>2978</v>
      </c>
      <c r="F1574" s="680" t="s">
        <v>1011</v>
      </c>
      <c r="G1574" s="680" t="s">
        <v>312</v>
      </c>
      <c r="H1574" s="680" t="s">
        <v>2995</v>
      </c>
      <c r="I1574" s="680" t="s">
        <v>227</v>
      </c>
      <c r="J1574" s="680" t="s">
        <v>55</v>
      </c>
    </row>
    <row r="1575" spans="1:10">
      <c r="A1575" s="682">
        <v>30349926</v>
      </c>
      <c r="B1575" s="680" t="s">
        <v>1011</v>
      </c>
      <c r="C1575" s="680">
        <v>432484</v>
      </c>
      <c r="D1575" s="680" t="s">
        <v>98</v>
      </c>
      <c r="E1575" s="680" t="s">
        <v>3038</v>
      </c>
      <c r="F1575" s="680" t="s">
        <v>1011</v>
      </c>
      <c r="G1575" s="680" t="s">
        <v>3750</v>
      </c>
      <c r="H1575" s="680" t="s">
        <v>2990</v>
      </c>
      <c r="I1575" s="680" t="s">
        <v>402</v>
      </c>
      <c r="J1575" s="680" t="s">
        <v>55</v>
      </c>
    </row>
    <row r="1576" spans="1:10">
      <c r="A1576" s="682">
        <v>30455872</v>
      </c>
      <c r="B1576" s="680" t="s">
        <v>794</v>
      </c>
      <c r="C1576" s="680">
        <v>150500</v>
      </c>
      <c r="D1576" s="680" t="s">
        <v>98</v>
      </c>
      <c r="E1576" s="680" t="s">
        <v>3038</v>
      </c>
      <c r="F1576" s="680" t="s">
        <v>1011</v>
      </c>
      <c r="G1576" s="680" t="s">
        <v>3099</v>
      </c>
      <c r="H1576" s="680" t="s">
        <v>2988</v>
      </c>
      <c r="I1576" s="680" t="s">
        <v>50</v>
      </c>
      <c r="J1576" s="680" t="s">
        <v>55</v>
      </c>
    </row>
    <row r="1577" spans="1:10">
      <c r="A1577" s="682">
        <v>30482027</v>
      </c>
      <c r="B1577" s="680" t="s">
        <v>1011</v>
      </c>
      <c r="C1577" s="680">
        <v>512998</v>
      </c>
      <c r="D1577" s="680" t="s">
        <v>52</v>
      </c>
      <c r="E1577" s="680" t="s">
        <v>2978</v>
      </c>
      <c r="F1577" s="680" t="s">
        <v>1011</v>
      </c>
      <c r="G1577" s="680" t="s">
        <v>680</v>
      </c>
      <c r="H1577" s="680" t="s">
        <v>3755</v>
      </c>
      <c r="I1577" s="680" t="s">
        <v>1011</v>
      </c>
      <c r="J1577" s="680" t="s">
        <v>1011</v>
      </c>
    </row>
    <row r="1578" spans="1:10">
      <c r="A1578" s="682">
        <v>30319122</v>
      </c>
      <c r="B1578" s="680" t="s">
        <v>1011</v>
      </c>
      <c r="C1578" s="680">
        <v>424290</v>
      </c>
      <c r="D1578" s="680" t="s">
        <v>98</v>
      </c>
      <c r="E1578" s="680" t="s">
        <v>3013</v>
      </c>
      <c r="F1578" s="680" t="s">
        <v>1011</v>
      </c>
      <c r="G1578" s="680" t="s">
        <v>4136</v>
      </c>
      <c r="H1578" s="680" t="s">
        <v>2990</v>
      </c>
      <c r="I1578" s="680" t="s">
        <v>402</v>
      </c>
      <c r="J1578" s="680" t="s">
        <v>55</v>
      </c>
    </row>
    <row r="1579" spans="1:10">
      <c r="A1579" s="682">
        <v>30426825</v>
      </c>
      <c r="B1579" s="680" t="s">
        <v>119</v>
      </c>
      <c r="C1579" s="680">
        <v>215830</v>
      </c>
      <c r="D1579" s="680" t="s">
        <v>52</v>
      </c>
      <c r="E1579" s="680" t="s">
        <v>2978</v>
      </c>
      <c r="F1579" s="680" t="s">
        <v>1011</v>
      </c>
      <c r="G1579" s="680" t="s">
        <v>4435</v>
      </c>
      <c r="H1579" s="680" t="s">
        <v>2982</v>
      </c>
      <c r="I1579" s="680" t="s">
        <v>50</v>
      </c>
      <c r="J1579" s="680" t="s">
        <v>1011</v>
      </c>
    </row>
    <row r="1580" spans="1:10">
      <c r="A1580" s="682">
        <v>30390477</v>
      </c>
      <c r="B1580" s="680" t="s">
        <v>355</v>
      </c>
      <c r="C1580" s="680">
        <v>851251</v>
      </c>
      <c r="D1580" s="680" t="s">
        <v>52</v>
      </c>
      <c r="E1580" s="680" t="s">
        <v>3056</v>
      </c>
      <c r="F1580" s="680" t="s">
        <v>1011</v>
      </c>
      <c r="G1580" s="680" t="s">
        <v>4436</v>
      </c>
      <c r="H1580" s="680" t="s">
        <v>2995</v>
      </c>
      <c r="I1580" s="680" t="s">
        <v>227</v>
      </c>
      <c r="J1580" s="680" t="s">
        <v>1011</v>
      </c>
    </row>
    <row r="1581" spans="1:10">
      <c r="A1581" s="682">
        <v>40001753</v>
      </c>
      <c r="B1581" s="680" t="s">
        <v>739</v>
      </c>
      <c r="C1581" s="680">
        <v>121068</v>
      </c>
      <c r="D1581" s="680" t="s">
        <v>52</v>
      </c>
      <c r="E1581" s="680" t="s">
        <v>2991</v>
      </c>
      <c r="F1581" s="680" t="s">
        <v>1011</v>
      </c>
      <c r="G1581" s="680" t="s">
        <v>4437</v>
      </c>
      <c r="H1581" s="680" t="s">
        <v>2990</v>
      </c>
      <c r="I1581" s="680" t="s">
        <v>227</v>
      </c>
      <c r="J1581" s="680" t="s">
        <v>1011</v>
      </c>
    </row>
    <row r="1582" spans="1:10">
      <c r="A1582" s="682">
        <v>30487157</v>
      </c>
      <c r="B1582" s="680" t="s">
        <v>439</v>
      </c>
      <c r="C1582" s="680">
        <v>574019</v>
      </c>
      <c r="D1582" s="680" t="s">
        <v>52</v>
      </c>
      <c r="E1582" s="680" t="s">
        <v>2978</v>
      </c>
      <c r="F1582" s="680" t="s">
        <v>1011</v>
      </c>
      <c r="G1582" s="680" t="s">
        <v>4438</v>
      </c>
      <c r="H1582" s="680" t="s">
        <v>3002</v>
      </c>
      <c r="I1582" s="680" t="s">
        <v>402</v>
      </c>
      <c r="J1582" s="680" t="s">
        <v>1011</v>
      </c>
    </row>
    <row r="1583" spans="1:10">
      <c r="A1583" s="682">
        <v>30071949</v>
      </c>
      <c r="B1583" s="680" t="s">
        <v>502</v>
      </c>
      <c r="C1583" s="680">
        <v>16994473</v>
      </c>
      <c r="D1583" s="680" t="s">
        <v>52</v>
      </c>
      <c r="E1583" s="680" t="s">
        <v>3076</v>
      </c>
      <c r="F1583" s="680" t="s">
        <v>1011</v>
      </c>
      <c r="G1583" s="680" t="s">
        <v>4600</v>
      </c>
      <c r="H1583" s="680" t="s">
        <v>3102</v>
      </c>
      <c r="I1583" s="680" t="s">
        <v>402</v>
      </c>
      <c r="J1583" s="680" t="s">
        <v>55</v>
      </c>
    </row>
    <row r="1584" spans="1:10">
      <c r="A1584" s="682">
        <v>40009247</v>
      </c>
      <c r="B1584" s="680" t="s">
        <v>528</v>
      </c>
      <c r="C1584" s="680">
        <v>330966</v>
      </c>
      <c r="D1584" s="680" t="s">
        <v>52</v>
      </c>
      <c r="E1584" s="680" t="s">
        <v>2978</v>
      </c>
      <c r="F1584" s="680" t="s">
        <v>1011</v>
      </c>
      <c r="G1584" s="680" t="s">
        <v>5020</v>
      </c>
      <c r="H1584" s="680" t="s">
        <v>3002</v>
      </c>
      <c r="I1584" s="680" t="s">
        <v>402</v>
      </c>
      <c r="J1584" s="680" t="s">
        <v>1011</v>
      </c>
    </row>
    <row r="1585" spans="1:10">
      <c r="A1585" s="682">
        <v>40005289</v>
      </c>
      <c r="B1585" s="680" t="s">
        <v>227</v>
      </c>
      <c r="C1585" s="680">
        <v>82000</v>
      </c>
      <c r="D1585" s="680" t="s">
        <v>98</v>
      </c>
      <c r="E1585" s="680" t="s">
        <v>3056</v>
      </c>
      <c r="F1585" s="680" t="s">
        <v>1011</v>
      </c>
      <c r="G1585" s="680" t="s">
        <v>4601</v>
      </c>
      <c r="H1585" s="680" t="s">
        <v>2988</v>
      </c>
      <c r="I1585" s="680" t="s">
        <v>227</v>
      </c>
      <c r="J1585" s="680" t="s">
        <v>263</v>
      </c>
    </row>
    <row r="1586" spans="1:10">
      <c r="A1586" s="682">
        <v>30376731</v>
      </c>
      <c r="B1586" s="680" t="s">
        <v>561</v>
      </c>
      <c r="C1586" s="680">
        <v>300600</v>
      </c>
      <c r="D1586" s="680" t="s">
        <v>52</v>
      </c>
      <c r="E1586" s="680" t="s">
        <v>3123</v>
      </c>
      <c r="F1586" s="680" t="s">
        <v>1011</v>
      </c>
      <c r="G1586" s="680" t="s">
        <v>4442</v>
      </c>
      <c r="H1586" s="680" t="s">
        <v>3106</v>
      </c>
      <c r="I1586" s="680" t="s">
        <v>560</v>
      </c>
      <c r="J1586" s="680" t="s">
        <v>1011</v>
      </c>
    </row>
    <row r="1587" spans="1:10">
      <c r="A1587" s="682">
        <v>30376728</v>
      </c>
      <c r="B1587" s="680" t="s">
        <v>403</v>
      </c>
      <c r="C1587" s="680">
        <v>169182</v>
      </c>
      <c r="D1587" s="680" t="s">
        <v>98</v>
      </c>
      <c r="E1587" s="680" t="s">
        <v>3123</v>
      </c>
      <c r="F1587" s="680" t="s">
        <v>1011</v>
      </c>
      <c r="G1587" s="680" t="s">
        <v>4443</v>
      </c>
      <c r="H1587" s="680" t="s">
        <v>2988</v>
      </c>
      <c r="I1587" s="680" t="s">
        <v>402</v>
      </c>
      <c r="J1587" s="680" t="s">
        <v>1011</v>
      </c>
    </row>
    <row r="1588" spans="1:10">
      <c r="A1588" s="682">
        <v>30062412</v>
      </c>
      <c r="B1588" s="680" t="s">
        <v>403</v>
      </c>
      <c r="C1588" s="680">
        <v>545997</v>
      </c>
      <c r="D1588" s="680" t="s">
        <v>98</v>
      </c>
      <c r="E1588" s="680" t="s">
        <v>3056</v>
      </c>
      <c r="F1588" s="680" t="s">
        <v>1011</v>
      </c>
      <c r="G1588" s="680" t="s">
        <v>4444</v>
      </c>
      <c r="H1588" s="680" t="s">
        <v>2990</v>
      </c>
      <c r="I1588" s="680" t="s">
        <v>402</v>
      </c>
      <c r="J1588" s="680" t="s">
        <v>55</v>
      </c>
    </row>
    <row r="1589" spans="1:10">
      <c r="A1589" s="682">
        <v>30136293</v>
      </c>
      <c r="B1589" s="680" t="s">
        <v>50</v>
      </c>
      <c r="C1589" s="680">
        <v>368997</v>
      </c>
      <c r="D1589" s="680" t="s">
        <v>52</v>
      </c>
      <c r="E1589" s="680" t="s">
        <v>2978</v>
      </c>
      <c r="F1589" s="680" t="s">
        <v>1011</v>
      </c>
      <c r="G1589" s="680" t="s">
        <v>4445</v>
      </c>
      <c r="H1589" s="680" t="s">
        <v>2741</v>
      </c>
      <c r="I1589" s="680" t="s">
        <v>50</v>
      </c>
      <c r="J1589" s="680" t="s">
        <v>1011</v>
      </c>
    </row>
    <row r="1590" spans="1:10">
      <c r="A1590" s="682">
        <v>40005807</v>
      </c>
      <c r="B1590" s="680" t="s">
        <v>528</v>
      </c>
      <c r="C1590" s="680">
        <v>220000</v>
      </c>
      <c r="D1590" s="680" t="s">
        <v>52</v>
      </c>
      <c r="E1590" s="680" t="s">
        <v>2978</v>
      </c>
      <c r="F1590" s="680" t="s">
        <v>1011</v>
      </c>
      <c r="G1590" s="680" t="s">
        <v>4434</v>
      </c>
      <c r="H1590" s="680" t="s">
        <v>3002</v>
      </c>
      <c r="I1590" s="680" t="s">
        <v>402</v>
      </c>
      <c r="J1590" s="680" t="s">
        <v>1011</v>
      </c>
    </row>
    <row r="1591" spans="1:10">
      <c r="A1591" s="682">
        <v>30003897</v>
      </c>
      <c r="B1591" s="680" t="s">
        <v>156</v>
      </c>
      <c r="C1591" s="680">
        <v>443550</v>
      </c>
      <c r="D1591" s="680" t="s">
        <v>52</v>
      </c>
      <c r="E1591" s="680" t="s">
        <v>2978</v>
      </c>
      <c r="F1591" s="680" t="s">
        <v>1011</v>
      </c>
      <c r="G1591" s="680" t="s">
        <v>4439</v>
      </c>
      <c r="H1591" s="680" t="s">
        <v>2982</v>
      </c>
      <c r="I1591" s="680" t="s">
        <v>50</v>
      </c>
      <c r="J1591" s="680" t="s">
        <v>1011</v>
      </c>
    </row>
    <row r="1592" spans="1:10">
      <c r="A1592" s="682">
        <v>30485228</v>
      </c>
      <c r="B1592" s="680" t="s">
        <v>183</v>
      </c>
      <c r="C1592" s="680">
        <v>110000</v>
      </c>
      <c r="D1592" s="680" t="s">
        <v>52</v>
      </c>
      <c r="E1592" s="680" t="s">
        <v>2978</v>
      </c>
      <c r="F1592" s="680" t="s">
        <v>1011</v>
      </c>
      <c r="G1592" s="680" t="s">
        <v>4440</v>
      </c>
      <c r="H1592" s="680" t="s">
        <v>2980</v>
      </c>
      <c r="I1592" s="680" t="s">
        <v>50</v>
      </c>
      <c r="J1592" s="680" t="s">
        <v>1011</v>
      </c>
    </row>
    <row r="1593" spans="1:10">
      <c r="A1593" s="682">
        <v>30338523</v>
      </c>
      <c r="B1593" s="680" t="s">
        <v>588</v>
      </c>
      <c r="C1593" s="680">
        <v>33986</v>
      </c>
      <c r="D1593" s="680" t="s">
        <v>98</v>
      </c>
      <c r="E1593" s="680" t="s">
        <v>2978</v>
      </c>
      <c r="F1593" s="680" t="s">
        <v>1011</v>
      </c>
      <c r="G1593" s="680" t="s">
        <v>4642</v>
      </c>
      <c r="H1593" s="680" t="s">
        <v>2988</v>
      </c>
      <c r="I1593" s="680" t="s">
        <v>560</v>
      </c>
      <c r="J1593" s="680" t="s">
        <v>55</v>
      </c>
    </row>
    <row r="1594" spans="1:10">
      <c r="A1594" s="682">
        <v>40007814</v>
      </c>
      <c r="B1594" s="680" t="s">
        <v>318</v>
      </c>
      <c r="C1594" s="680">
        <v>34595</v>
      </c>
      <c r="D1594" s="680" t="s">
        <v>52</v>
      </c>
      <c r="E1594" s="680" t="s">
        <v>2978</v>
      </c>
      <c r="F1594" s="680" t="s">
        <v>1011</v>
      </c>
      <c r="G1594" s="680" t="s">
        <v>4643</v>
      </c>
      <c r="H1594" s="680" t="s">
        <v>3113</v>
      </c>
      <c r="I1594" s="680" t="s">
        <v>227</v>
      </c>
      <c r="J1594" s="680" t="s">
        <v>1011</v>
      </c>
    </row>
    <row r="1595" spans="1:10">
      <c r="A1595" s="682">
        <v>40001702</v>
      </c>
      <c r="B1595" s="680" t="s">
        <v>183</v>
      </c>
      <c r="C1595" s="680">
        <v>69999</v>
      </c>
      <c r="D1595" s="680" t="s">
        <v>52</v>
      </c>
      <c r="E1595" s="680" t="s">
        <v>2978</v>
      </c>
      <c r="F1595" s="680" t="s">
        <v>1011</v>
      </c>
      <c r="G1595" s="680" t="s">
        <v>4644</v>
      </c>
      <c r="H1595" s="680" t="s">
        <v>2995</v>
      </c>
      <c r="I1595" s="680" t="s">
        <v>50</v>
      </c>
      <c r="J1595" s="680" t="s">
        <v>1011</v>
      </c>
    </row>
    <row r="1596" spans="1:10">
      <c r="A1596" s="682">
        <v>30083092</v>
      </c>
      <c r="B1596" s="680" t="s">
        <v>1011</v>
      </c>
      <c r="C1596" s="680">
        <v>845754</v>
      </c>
      <c r="D1596" s="680" t="s">
        <v>98</v>
      </c>
      <c r="E1596" s="680" t="s">
        <v>3038</v>
      </c>
      <c r="F1596" s="680" t="s">
        <v>1011</v>
      </c>
      <c r="G1596" s="680" t="s">
        <v>4447</v>
      </c>
      <c r="H1596" s="680" t="s">
        <v>2988</v>
      </c>
      <c r="I1596" s="680" t="s">
        <v>560</v>
      </c>
      <c r="J1596" s="680" t="s">
        <v>3476</v>
      </c>
    </row>
    <row r="1597" spans="1:10">
      <c r="A1597" s="682">
        <v>30103323</v>
      </c>
      <c r="B1597" s="680" t="s">
        <v>339</v>
      </c>
      <c r="C1597" s="680">
        <v>117714</v>
      </c>
      <c r="D1597" s="680" t="s">
        <v>52</v>
      </c>
      <c r="E1597" s="680" t="s">
        <v>2978</v>
      </c>
      <c r="F1597" s="680" t="s">
        <v>1011</v>
      </c>
      <c r="G1597" s="680" t="s">
        <v>4448</v>
      </c>
      <c r="H1597" s="680" t="s">
        <v>2988</v>
      </c>
      <c r="I1597" s="680" t="s">
        <v>227</v>
      </c>
      <c r="J1597" s="680" t="s">
        <v>55</v>
      </c>
    </row>
    <row r="1598" spans="1:10">
      <c r="A1598" s="682">
        <v>30115395</v>
      </c>
      <c r="B1598" s="680" t="s">
        <v>739</v>
      </c>
      <c r="C1598" s="680">
        <v>932966</v>
      </c>
      <c r="D1598" s="680" t="s">
        <v>52</v>
      </c>
      <c r="E1598" s="680" t="s">
        <v>2978</v>
      </c>
      <c r="F1598" s="680" t="s">
        <v>1011</v>
      </c>
      <c r="G1598" s="680" t="s">
        <v>4449</v>
      </c>
      <c r="H1598" s="680" t="s">
        <v>2988</v>
      </c>
      <c r="I1598" s="680" t="s">
        <v>227</v>
      </c>
      <c r="J1598" s="680" t="s">
        <v>1011</v>
      </c>
    </row>
    <row r="1599" spans="1:10">
      <c r="A1599" s="682">
        <v>40002018</v>
      </c>
      <c r="B1599" s="680" t="s">
        <v>739</v>
      </c>
      <c r="C1599" s="680">
        <v>32832</v>
      </c>
      <c r="D1599" s="680" t="s">
        <v>52</v>
      </c>
      <c r="E1599" s="680" t="s">
        <v>2991</v>
      </c>
      <c r="F1599" s="680" t="s">
        <v>1011</v>
      </c>
      <c r="G1599" s="680" t="s">
        <v>4450</v>
      </c>
      <c r="H1599" s="680" t="s">
        <v>2980</v>
      </c>
      <c r="I1599" s="680" t="s">
        <v>227</v>
      </c>
      <c r="J1599" s="680" t="s">
        <v>1011</v>
      </c>
    </row>
    <row r="1600" spans="1:10">
      <c r="A1600" s="682">
        <v>40006807</v>
      </c>
      <c r="B1600" s="680" t="s">
        <v>528</v>
      </c>
      <c r="C1600" s="680">
        <v>17257</v>
      </c>
      <c r="D1600" s="680" t="s">
        <v>52</v>
      </c>
      <c r="E1600" s="680" t="s">
        <v>2991</v>
      </c>
      <c r="F1600" s="680" t="s">
        <v>1011</v>
      </c>
      <c r="G1600" s="680" t="s">
        <v>4441</v>
      </c>
      <c r="H1600" s="680" t="s">
        <v>2980</v>
      </c>
      <c r="I1600" s="680" t="s">
        <v>402</v>
      </c>
      <c r="J1600" s="680" t="s">
        <v>1011</v>
      </c>
    </row>
    <row r="1601" spans="1:10">
      <c r="A1601" s="682">
        <v>40006807</v>
      </c>
      <c r="B1601" s="680" t="s">
        <v>528</v>
      </c>
      <c r="C1601" s="680">
        <v>1750</v>
      </c>
      <c r="D1601" s="680" t="s">
        <v>98</v>
      </c>
      <c r="E1601" s="680" t="s">
        <v>2991</v>
      </c>
      <c r="F1601" s="680" t="s">
        <v>1011</v>
      </c>
      <c r="G1601" s="680" t="s">
        <v>4441</v>
      </c>
      <c r="H1601" s="680" t="s">
        <v>2980</v>
      </c>
      <c r="I1601" s="680" t="s">
        <v>402</v>
      </c>
      <c r="J1601" s="680" t="s">
        <v>1011</v>
      </c>
    </row>
    <row r="1602" spans="1:10">
      <c r="A1602" s="682">
        <v>30283073</v>
      </c>
      <c r="B1602" s="680" t="s">
        <v>739</v>
      </c>
      <c r="C1602" s="680">
        <v>52253</v>
      </c>
      <c r="D1602" s="680" t="s">
        <v>98</v>
      </c>
      <c r="E1602" s="680" t="s">
        <v>3056</v>
      </c>
      <c r="F1602" s="680" t="s">
        <v>1011</v>
      </c>
      <c r="G1602" s="680" t="s">
        <v>3706</v>
      </c>
      <c r="H1602" s="680" t="s">
        <v>2988</v>
      </c>
      <c r="I1602" s="680" t="s">
        <v>227</v>
      </c>
      <c r="J1602" s="680" t="s">
        <v>1011</v>
      </c>
    </row>
    <row r="1603" spans="1:10">
      <c r="A1603" s="682">
        <v>40008360</v>
      </c>
      <c r="B1603" s="680" t="s">
        <v>876</v>
      </c>
      <c r="C1603" s="680">
        <v>26000</v>
      </c>
      <c r="D1603" s="680" t="s">
        <v>98</v>
      </c>
      <c r="E1603" s="680" t="s">
        <v>2978</v>
      </c>
      <c r="F1603" s="680" t="s">
        <v>1011</v>
      </c>
      <c r="G1603" s="680" t="s">
        <v>4446</v>
      </c>
      <c r="H1603" s="680" t="s">
        <v>2990</v>
      </c>
      <c r="I1603" s="680" t="s">
        <v>227</v>
      </c>
      <c r="J1603" s="680" t="s">
        <v>1011</v>
      </c>
    </row>
    <row r="1604" spans="1:10">
      <c r="A1604" s="682">
        <v>30365273</v>
      </c>
      <c r="B1604" s="680" t="s">
        <v>480</v>
      </c>
      <c r="C1604" s="680">
        <v>236081</v>
      </c>
      <c r="D1604" s="680" t="s">
        <v>52</v>
      </c>
      <c r="E1604" s="680" t="s">
        <v>2978</v>
      </c>
      <c r="F1604" s="680" t="s">
        <v>1011</v>
      </c>
      <c r="G1604" s="680" t="s">
        <v>4530</v>
      </c>
      <c r="H1604" s="680" t="s">
        <v>2980</v>
      </c>
      <c r="I1604" s="680" t="s">
        <v>402</v>
      </c>
      <c r="J1604" s="680" t="s">
        <v>1011</v>
      </c>
    </row>
    <row r="1605" spans="1:10">
      <c r="A1605" s="682">
        <v>40006794</v>
      </c>
      <c r="B1605" s="680" t="s">
        <v>528</v>
      </c>
      <c r="C1605" s="680">
        <v>1001</v>
      </c>
      <c r="D1605" s="680" t="s">
        <v>98</v>
      </c>
      <c r="E1605" s="680" t="s">
        <v>2991</v>
      </c>
      <c r="F1605" s="680" t="s">
        <v>1011</v>
      </c>
      <c r="G1605" s="680" t="s">
        <v>4531</v>
      </c>
      <c r="H1605" s="680" t="s">
        <v>3102</v>
      </c>
      <c r="I1605" s="680" t="s">
        <v>402</v>
      </c>
      <c r="J1605" s="680" t="s">
        <v>1011</v>
      </c>
    </row>
    <row r="1606" spans="1:10">
      <c r="A1606" s="682">
        <v>40005957</v>
      </c>
      <c r="B1606" s="680" t="s">
        <v>403</v>
      </c>
      <c r="C1606" s="680">
        <v>2974000</v>
      </c>
      <c r="D1606" s="680" t="s">
        <v>52</v>
      </c>
      <c r="E1606" s="680" t="s">
        <v>2978</v>
      </c>
      <c r="F1606" s="680" t="s">
        <v>1011</v>
      </c>
      <c r="G1606" s="680" t="s">
        <v>5015</v>
      </c>
      <c r="H1606" s="680" t="s">
        <v>2995</v>
      </c>
      <c r="I1606" s="680" t="s">
        <v>402</v>
      </c>
      <c r="J1606" s="680" t="s">
        <v>1011</v>
      </c>
    </row>
    <row r="1607" spans="1:10">
      <c r="A1607" s="682">
        <v>30483185</v>
      </c>
      <c r="B1607" s="680" t="s">
        <v>1011</v>
      </c>
      <c r="C1607" s="680">
        <v>411426</v>
      </c>
      <c r="D1607" s="680" t="s">
        <v>52</v>
      </c>
      <c r="E1607" s="680" t="s">
        <v>3027</v>
      </c>
      <c r="F1607" s="680" t="s">
        <v>1011</v>
      </c>
      <c r="G1607" s="680" t="s">
        <v>4533</v>
      </c>
      <c r="H1607" s="680" t="s">
        <v>2995</v>
      </c>
      <c r="I1607" s="680" t="s">
        <v>1011</v>
      </c>
      <c r="J1607" s="680" t="s">
        <v>1011</v>
      </c>
    </row>
    <row r="1608" spans="1:10">
      <c r="A1608" s="682">
        <v>30430173</v>
      </c>
      <c r="B1608" s="680" t="s">
        <v>427</v>
      </c>
      <c r="C1608" s="680">
        <v>536942</v>
      </c>
      <c r="D1608" s="680" t="s">
        <v>52</v>
      </c>
      <c r="E1608" s="680" t="s">
        <v>2978</v>
      </c>
      <c r="F1608" s="680" t="s">
        <v>1011</v>
      </c>
      <c r="G1608" s="680" t="s">
        <v>4451</v>
      </c>
      <c r="H1608" s="680" t="s">
        <v>2980</v>
      </c>
      <c r="I1608" s="680" t="s">
        <v>402</v>
      </c>
      <c r="J1608" s="680" t="s">
        <v>1011</v>
      </c>
    </row>
    <row r="1609" spans="1:10">
      <c r="A1609" s="682">
        <v>40000416</v>
      </c>
      <c r="B1609" s="680" t="s">
        <v>339</v>
      </c>
      <c r="C1609" s="680">
        <v>883044</v>
      </c>
      <c r="D1609" s="680" t="s">
        <v>52</v>
      </c>
      <c r="E1609" s="680" t="s">
        <v>2984</v>
      </c>
      <c r="F1609" s="680" t="s">
        <v>1011</v>
      </c>
      <c r="G1609" s="680" t="s">
        <v>4452</v>
      </c>
      <c r="H1609" s="680" t="s">
        <v>2988</v>
      </c>
      <c r="I1609" s="680" t="s">
        <v>227</v>
      </c>
      <c r="J1609" s="680" t="s">
        <v>55</v>
      </c>
    </row>
    <row r="1610" spans="1:10">
      <c r="A1610" s="682">
        <v>40005801</v>
      </c>
      <c r="B1610" s="680" t="s">
        <v>794</v>
      </c>
      <c r="C1610" s="680">
        <v>251000</v>
      </c>
      <c r="D1610" s="680" t="s">
        <v>52</v>
      </c>
      <c r="E1610" s="680" t="s">
        <v>2978</v>
      </c>
      <c r="F1610" s="680" t="s">
        <v>1011</v>
      </c>
      <c r="G1610" s="680" t="s">
        <v>4587</v>
      </c>
      <c r="H1610" s="680" t="s">
        <v>2980</v>
      </c>
      <c r="I1610" s="680" t="s">
        <v>50</v>
      </c>
      <c r="J1610" s="680" t="s">
        <v>1011</v>
      </c>
    </row>
    <row r="1611" spans="1:10">
      <c r="A1611" s="682">
        <v>30381175</v>
      </c>
      <c r="B1611" s="680" t="s">
        <v>403</v>
      </c>
      <c r="C1611" s="680">
        <v>1552299</v>
      </c>
      <c r="D1611" s="680" t="s">
        <v>52</v>
      </c>
      <c r="E1611" s="680" t="s">
        <v>2978</v>
      </c>
      <c r="F1611" s="680" t="s">
        <v>1011</v>
      </c>
      <c r="G1611" s="680" t="s">
        <v>4588</v>
      </c>
      <c r="H1611" s="680" t="s">
        <v>2988</v>
      </c>
      <c r="I1611" s="680" t="s">
        <v>402</v>
      </c>
      <c r="J1611" s="680" t="s">
        <v>55</v>
      </c>
    </row>
    <row r="1612" spans="1:10">
      <c r="A1612" s="682">
        <v>30352623</v>
      </c>
      <c r="B1612" s="680" t="s">
        <v>739</v>
      </c>
      <c r="C1612" s="680">
        <v>42552</v>
      </c>
      <c r="D1612" s="680" t="s">
        <v>52</v>
      </c>
      <c r="E1612" s="680" t="s">
        <v>2978</v>
      </c>
      <c r="F1612" s="680" t="s">
        <v>1011</v>
      </c>
      <c r="G1612" s="680" t="s">
        <v>3159</v>
      </c>
      <c r="H1612" s="680" t="s">
        <v>2988</v>
      </c>
      <c r="I1612" s="680" t="s">
        <v>227</v>
      </c>
      <c r="J1612" s="680" t="s">
        <v>1011</v>
      </c>
    </row>
    <row r="1613" spans="1:10">
      <c r="A1613" s="682">
        <v>30414777</v>
      </c>
      <c r="B1613" s="680" t="s">
        <v>156</v>
      </c>
      <c r="C1613" s="680">
        <v>72024</v>
      </c>
      <c r="D1613" s="680" t="s">
        <v>98</v>
      </c>
      <c r="E1613" s="680" t="s">
        <v>3474</v>
      </c>
      <c r="F1613" s="680" t="s">
        <v>1011</v>
      </c>
      <c r="G1613" s="680" t="s">
        <v>4454</v>
      </c>
      <c r="H1613" s="680" t="s">
        <v>2988</v>
      </c>
      <c r="I1613" s="680" t="s">
        <v>50</v>
      </c>
      <c r="J1613" s="680" t="s">
        <v>55</v>
      </c>
    </row>
    <row r="1614" spans="1:10">
      <c r="A1614" s="682">
        <v>40002504</v>
      </c>
      <c r="B1614" s="680" t="s">
        <v>739</v>
      </c>
      <c r="C1614" s="680">
        <v>440950</v>
      </c>
      <c r="D1614" s="680" t="s">
        <v>52</v>
      </c>
      <c r="E1614" s="680" t="s">
        <v>4700</v>
      </c>
      <c r="F1614" s="680" t="s">
        <v>1011</v>
      </c>
      <c r="G1614" s="680" t="s">
        <v>3171</v>
      </c>
      <c r="H1614" s="680" t="s">
        <v>2988</v>
      </c>
      <c r="I1614" s="680" t="s">
        <v>227</v>
      </c>
      <c r="J1614" s="680" t="s">
        <v>1011</v>
      </c>
    </row>
    <row r="1615" spans="1:10">
      <c r="A1615" s="682">
        <v>30248522</v>
      </c>
      <c r="B1615" s="680" t="s">
        <v>284</v>
      </c>
      <c r="C1615" s="680">
        <v>1321651</v>
      </c>
      <c r="D1615" s="680" t="s">
        <v>52</v>
      </c>
      <c r="E1615" s="680" t="s">
        <v>2978</v>
      </c>
      <c r="F1615" s="680" t="s">
        <v>1011</v>
      </c>
      <c r="G1615" s="680" t="s">
        <v>4455</v>
      </c>
      <c r="H1615" s="680" t="s">
        <v>2988</v>
      </c>
      <c r="I1615" s="680" t="s">
        <v>227</v>
      </c>
      <c r="J1615" s="680" t="s">
        <v>55</v>
      </c>
    </row>
    <row r="1616" spans="1:10">
      <c r="A1616" s="682">
        <v>30126487</v>
      </c>
      <c r="B1616" s="680" t="s">
        <v>439</v>
      </c>
      <c r="C1616" s="680">
        <v>62039</v>
      </c>
      <c r="D1616" s="680" t="s">
        <v>98</v>
      </c>
      <c r="E1616" s="680" t="s">
        <v>2978</v>
      </c>
      <c r="F1616" s="680" t="s">
        <v>1011</v>
      </c>
      <c r="G1616" s="680" t="s">
        <v>449</v>
      </c>
      <c r="H1616" s="680" t="s">
        <v>2995</v>
      </c>
      <c r="I1616" s="680" t="s">
        <v>402</v>
      </c>
      <c r="J1616" s="680" t="s">
        <v>142</v>
      </c>
    </row>
    <row r="1617" spans="1:10">
      <c r="A1617" s="682">
        <v>40005543</v>
      </c>
      <c r="B1617" s="680" t="s">
        <v>156</v>
      </c>
      <c r="C1617" s="680">
        <v>20000</v>
      </c>
      <c r="D1617" s="680" t="s">
        <v>98</v>
      </c>
      <c r="E1617" s="680" t="s">
        <v>3056</v>
      </c>
      <c r="F1617" s="680" t="s">
        <v>1011</v>
      </c>
      <c r="G1617" s="680" t="s">
        <v>4627</v>
      </c>
      <c r="H1617" s="680" t="s">
        <v>2988</v>
      </c>
      <c r="I1617" s="680" t="s">
        <v>50</v>
      </c>
      <c r="J1617" s="680" t="s">
        <v>1011</v>
      </c>
    </row>
    <row r="1618" spans="1:10">
      <c r="A1618" s="682">
        <v>40007737</v>
      </c>
      <c r="B1618" s="680" t="s">
        <v>420</v>
      </c>
      <c r="C1618" s="680">
        <v>176100</v>
      </c>
      <c r="D1618" s="680" t="s">
        <v>98</v>
      </c>
      <c r="E1618" s="680" t="s">
        <v>2978</v>
      </c>
      <c r="F1618" s="680" t="s">
        <v>1011</v>
      </c>
      <c r="G1618" s="680" t="s">
        <v>4628</v>
      </c>
      <c r="H1618" s="680" t="s">
        <v>2988</v>
      </c>
      <c r="I1618" s="680" t="s">
        <v>402</v>
      </c>
      <c r="J1618" s="680" t="s">
        <v>1011</v>
      </c>
    </row>
    <row r="1619" spans="1:10">
      <c r="A1619" s="682">
        <v>30461279</v>
      </c>
      <c r="B1619" s="680" t="s">
        <v>739</v>
      </c>
      <c r="C1619" s="680">
        <v>445264</v>
      </c>
      <c r="D1619" s="680" t="s">
        <v>52</v>
      </c>
      <c r="E1619" s="680" t="s">
        <v>2978</v>
      </c>
      <c r="F1619" s="680" t="s">
        <v>1011</v>
      </c>
      <c r="G1619" s="680" t="s">
        <v>4629</v>
      </c>
      <c r="H1619" s="680" t="s">
        <v>3024</v>
      </c>
      <c r="I1619" s="680" t="s">
        <v>227</v>
      </c>
      <c r="J1619" s="680" t="s">
        <v>55</v>
      </c>
    </row>
    <row r="1620" spans="1:10">
      <c r="A1620" s="682">
        <v>30135078</v>
      </c>
      <c r="B1620" s="680" t="s">
        <v>561</v>
      </c>
      <c r="C1620" s="680">
        <v>536866</v>
      </c>
      <c r="D1620" s="680" t="s">
        <v>52</v>
      </c>
      <c r="E1620" s="680" t="s">
        <v>2978</v>
      </c>
      <c r="F1620" s="680" t="s">
        <v>1011</v>
      </c>
      <c r="G1620" s="680" t="s">
        <v>4630</v>
      </c>
      <c r="H1620" s="680" t="s">
        <v>2995</v>
      </c>
      <c r="I1620" s="680" t="s">
        <v>560</v>
      </c>
      <c r="J1620" s="680" t="s">
        <v>55</v>
      </c>
    </row>
    <row r="1621" spans="1:10">
      <c r="A1621" s="682">
        <v>30220122</v>
      </c>
      <c r="B1621" s="680" t="s">
        <v>339</v>
      </c>
      <c r="C1621" s="680">
        <v>377417</v>
      </c>
      <c r="D1621" s="680" t="s">
        <v>52</v>
      </c>
      <c r="E1621" s="680" t="s">
        <v>2978</v>
      </c>
      <c r="F1621" s="680" t="s">
        <v>1011</v>
      </c>
      <c r="G1621" s="680" t="s">
        <v>4456</v>
      </c>
      <c r="H1621" s="680" t="s">
        <v>3002</v>
      </c>
      <c r="I1621" s="680" t="s">
        <v>227</v>
      </c>
      <c r="J1621" s="680" t="s">
        <v>1011</v>
      </c>
    </row>
    <row r="1622" spans="1:10">
      <c r="A1622" s="682">
        <v>30069070</v>
      </c>
      <c r="B1622" s="680" t="s">
        <v>1011</v>
      </c>
      <c r="C1622" s="680">
        <v>18740277</v>
      </c>
      <c r="D1622" s="680" t="s">
        <v>52</v>
      </c>
      <c r="E1622" s="680" t="s">
        <v>3013</v>
      </c>
      <c r="F1622" s="680" t="s">
        <v>1011</v>
      </c>
      <c r="G1622" s="680" t="s">
        <v>4270</v>
      </c>
      <c r="H1622" s="680" t="s">
        <v>2990</v>
      </c>
      <c r="I1622" s="680" t="s">
        <v>1011</v>
      </c>
      <c r="J1622" s="680" t="s">
        <v>55</v>
      </c>
    </row>
    <row r="1623" spans="1:10">
      <c r="A1623" s="682">
        <v>30073551</v>
      </c>
      <c r="B1623" s="680" t="s">
        <v>528</v>
      </c>
      <c r="C1623" s="680">
        <v>3353387</v>
      </c>
      <c r="D1623" s="680" t="s">
        <v>52</v>
      </c>
      <c r="E1623" s="680" t="s">
        <v>2978</v>
      </c>
      <c r="F1623" s="680" t="s">
        <v>1011</v>
      </c>
      <c r="G1623" s="680" t="s">
        <v>4457</v>
      </c>
      <c r="H1623" s="680" t="s">
        <v>2995</v>
      </c>
      <c r="I1623" s="680" t="s">
        <v>402</v>
      </c>
      <c r="J1623" s="680" t="s">
        <v>55</v>
      </c>
    </row>
    <row r="1624" spans="1:10">
      <c r="A1624" s="682">
        <v>30482049</v>
      </c>
      <c r="B1624" s="680" t="s">
        <v>560</v>
      </c>
      <c r="C1624" s="680">
        <v>92274</v>
      </c>
      <c r="D1624" s="680" t="s">
        <v>52</v>
      </c>
      <c r="E1624" s="680" t="s">
        <v>2978</v>
      </c>
      <c r="F1624" s="680" t="s">
        <v>1011</v>
      </c>
      <c r="G1624" s="680" t="s">
        <v>973</v>
      </c>
      <c r="H1624" s="680" t="s">
        <v>2988</v>
      </c>
      <c r="I1624" s="680" t="s">
        <v>560</v>
      </c>
      <c r="J1624" s="680" t="s">
        <v>1011</v>
      </c>
    </row>
    <row r="1625" spans="1:10">
      <c r="A1625" s="682">
        <v>40007562</v>
      </c>
      <c r="B1625" s="680" t="s">
        <v>119</v>
      </c>
      <c r="C1625" s="680">
        <v>48272728</v>
      </c>
      <c r="D1625" s="680" t="s">
        <v>52</v>
      </c>
      <c r="E1625" s="680" t="s">
        <v>2991</v>
      </c>
      <c r="F1625" s="680" t="s">
        <v>1011</v>
      </c>
      <c r="G1625" s="680" t="s">
        <v>4631</v>
      </c>
      <c r="H1625" s="680" t="s">
        <v>2988</v>
      </c>
      <c r="I1625" s="680" t="s">
        <v>50</v>
      </c>
      <c r="J1625" s="680" t="s">
        <v>1011</v>
      </c>
    </row>
    <row r="1626" spans="1:10">
      <c r="A1626" s="682">
        <v>40004493</v>
      </c>
      <c r="B1626" s="680" t="s">
        <v>1011</v>
      </c>
      <c r="C1626" s="680">
        <v>196810</v>
      </c>
      <c r="D1626" s="680" t="s">
        <v>52</v>
      </c>
      <c r="E1626" s="680" t="s">
        <v>757</v>
      </c>
      <c r="F1626" s="680" t="s">
        <v>1011</v>
      </c>
      <c r="G1626" s="680" t="s">
        <v>4523</v>
      </c>
      <c r="H1626" s="680" t="s">
        <v>3106</v>
      </c>
      <c r="I1626" s="680" t="s">
        <v>1011</v>
      </c>
      <c r="J1626" s="680" t="s">
        <v>263</v>
      </c>
    </row>
    <row r="1627" spans="1:10">
      <c r="A1627" s="682">
        <v>30339322</v>
      </c>
      <c r="B1627" s="680" t="s">
        <v>1011</v>
      </c>
      <c r="C1627" s="680">
        <v>3122439</v>
      </c>
      <c r="D1627" s="680" t="s">
        <v>52</v>
      </c>
      <c r="E1627" s="680" t="s">
        <v>2978</v>
      </c>
      <c r="F1627" s="680" t="s">
        <v>1011</v>
      </c>
      <c r="G1627" s="680" t="s">
        <v>262</v>
      </c>
      <c r="H1627" s="680" t="s">
        <v>2982</v>
      </c>
      <c r="I1627" s="680" t="s">
        <v>1011</v>
      </c>
      <c r="J1627" s="680" t="s">
        <v>263</v>
      </c>
    </row>
    <row r="1628" spans="1:10">
      <c r="A1628" s="682">
        <v>30339423</v>
      </c>
      <c r="B1628" s="680" t="s">
        <v>403</v>
      </c>
      <c r="C1628" s="680">
        <v>2738162</v>
      </c>
      <c r="D1628" s="680" t="s">
        <v>52</v>
      </c>
      <c r="E1628" s="680" t="s">
        <v>3038</v>
      </c>
      <c r="F1628" s="680" t="s">
        <v>1011</v>
      </c>
      <c r="G1628" s="680" t="s">
        <v>3541</v>
      </c>
      <c r="H1628" s="680" t="s">
        <v>2990</v>
      </c>
      <c r="I1628" s="680" t="s">
        <v>402</v>
      </c>
      <c r="J1628" s="680" t="s">
        <v>1011</v>
      </c>
    </row>
    <row r="1629" spans="1:10">
      <c r="A1629" s="682">
        <v>30116113</v>
      </c>
      <c r="B1629" s="680" t="s">
        <v>420</v>
      </c>
      <c r="C1629" s="680">
        <v>5057494</v>
      </c>
      <c r="D1629" s="680" t="s">
        <v>52</v>
      </c>
      <c r="E1629" s="680" t="s">
        <v>3162</v>
      </c>
      <c r="F1629" s="680" t="s">
        <v>1011</v>
      </c>
      <c r="G1629" s="680" t="s">
        <v>3404</v>
      </c>
      <c r="H1629" s="680" t="s">
        <v>2988</v>
      </c>
      <c r="I1629" s="680" t="s">
        <v>402</v>
      </c>
      <c r="J1629" s="680" t="s">
        <v>55</v>
      </c>
    </row>
    <row r="1630" spans="1:10">
      <c r="A1630" s="682">
        <v>30410772</v>
      </c>
      <c r="B1630" s="680" t="s">
        <v>739</v>
      </c>
      <c r="C1630" s="680">
        <v>671330</v>
      </c>
      <c r="D1630" s="680" t="s">
        <v>52</v>
      </c>
      <c r="E1630" s="680" t="s">
        <v>3004</v>
      </c>
      <c r="F1630" s="680" t="s">
        <v>1011</v>
      </c>
      <c r="G1630" s="680" t="s">
        <v>4459</v>
      </c>
      <c r="H1630" s="680" t="s">
        <v>2988</v>
      </c>
      <c r="I1630" s="680" t="s">
        <v>227</v>
      </c>
      <c r="J1630" s="680" t="s">
        <v>55</v>
      </c>
    </row>
    <row r="1631" spans="1:10">
      <c r="A1631" s="682">
        <v>30480724</v>
      </c>
      <c r="B1631" s="680" t="s">
        <v>50</v>
      </c>
      <c r="C1631" s="680">
        <v>1085442</v>
      </c>
      <c r="D1631" s="680" t="s">
        <v>52</v>
      </c>
      <c r="E1631" s="680" t="s">
        <v>3004</v>
      </c>
      <c r="F1631" s="680" t="s">
        <v>1011</v>
      </c>
      <c r="G1631" s="680" t="s">
        <v>4460</v>
      </c>
      <c r="H1631" s="680" t="s">
        <v>2988</v>
      </c>
      <c r="I1631" s="680" t="s">
        <v>50</v>
      </c>
      <c r="J1631" s="680" t="s">
        <v>55</v>
      </c>
    </row>
    <row r="1632" spans="1:10">
      <c r="A1632" s="682">
        <v>40002614</v>
      </c>
      <c r="B1632" s="680" t="s">
        <v>119</v>
      </c>
      <c r="C1632" s="680">
        <v>917000</v>
      </c>
      <c r="D1632" s="680" t="s">
        <v>52</v>
      </c>
      <c r="E1632" s="680" t="s">
        <v>2978</v>
      </c>
      <c r="F1632" s="680" t="s">
        <v>1011</v>
      </c>
      <c r="G1632" s="680" t="s">
        <v>4461</v>
      </c>
      <c r="H1632" s="680" t="s">
        <v>2982</v>
      </c>
      <c r="I1632" s="680" t="s">
        <v>50</v>
      </c>
      <c r="J1632" s="680" t="s">
        <v>1011</v>
      </c>
    </row>
    <row r="1633" spans="1:10">
      <c r="A1633" s="682">
        <v>30362325</v>
      </c>
      <c r="B1633" s="680" t="s">
        <v>561</v>
      </c>
      <c r="C1633" s="680">
        <v>877995</v>
      </c>
      <c r="D1633" s="680" t="s">
        <v>52</v>
      </c>
      <c r="E1633" s="680" t="s">
        <v>3004</v>
      </c>
      <c r="F1633" s="680" t="s">
        <v>1011</v>
      </c>
      <c r="G1633" s="680" t="s">
        <v>4462</v>
      </c>
      <c r="H1633" s="680" t="s">
        <v>2988</v>
      </c>
      <c r="I1633" s="680" t="s">
        <v>560</v>
      </c>
      <c r="J1633" s="680" t="s">
        <v>55</v>
      </c>
    </row>
    <row r="1634" spans="1:10">
      <c r="A1634" s="682">
        <v>30446373</v>
      </c>
      <c r="B1634" s="680" t="s">
        <v>403</v>
      </c>
      <c r="C1634" s="680">
        <v>534029</v>
      </c>
      <c r="D1634" s="680" t="s">
        <v>52</v>
      </c>
      <c r="E1634" s="680" t="s">
        <v>3076</v>
      </c>
      <c r="F1634" s="680" t="s">
        <v>1011</v>
      </c>
      <c r="G1634" s="680" t="s">
        <v>4463</v>
      </c>
      <c r="H1634" s="680" t="s">
        <v>2988</v>
      </c>
      <c r="I1634" s="680" t="s">
        <v>402</v>
      </c>
      <c r="J1634" s="680" t="s">
        <v>55</v>
      </c>
    </row>
    <row r="1635" spans="1:10">
      <c r="A1635" s="682">
        <v>30484364</v>
      </c>
      <c r="B1635" s="680" t="s">
        <v>1011</v>
      </c>
      <c r="C1635" s="680">
        <v>230000</v>
      </c>
      <c r="D1635" s="680" t="s">
        <v>52</v>
      </c>
      <c r="E1635" s="680" t="s">
        <v>2978</v>
      </c>
      <c r="F1635" s="680" t="s">
        <v>1011</v>
      </c>
      <c r="G1635" s="680" t="s">
        <v>4464</v>
      </c>
      <c r="H1635" s="680" t="s">
        <v>3075</v>
      </c>
      <c r="I1635" s="680" t="s">
        <v>1011</v>
      </c>
      <c r="J1635" s="680" t="s">
        <v>1011</v>
      </c>
    </row>
    <row r="1636" spans="1:10">
      <c r="A1636" s="682">
        <v>30387822</v>
      </c>
      <c r="B1636" s="680" t="s">
        <v>318</v>
      </c>
      <c r="C1636" s="680">
        <v>77639</v>
      </c>
      <c r="D1636" s="680" t="s">
        <v>52</v>
      </c>
      <c r="E1636" s="680" t="s">
        <v>3010</v>
      </c>
      <c r="F1636" s="680" t="s">
        <v>1011</v>
      </c>
      <c r="G1636" s="680" t="s">
        <v>4563</v>
      </c>
      <c r="H1636" s="680" t="s">
        <v>3012</v>
      </c>
      <c r="I1636" s="680" t="s">
        <v>227</v>
      </c>
      <c r="J1636" s="680" t="s">
        <v>1011</v>
      </c>
    </row>
    <row r="1637" spans="1:10">
      <c r="A1637" s="682">
        <v>30257172</v>
      </c>
      <c r="B1637" s="680" t="s">
        <v>468</v>
      </c>
      <c r="C1637" s="680">
        <v>82389</v>
      </c>
      <c r="D1637" s="680" t="s">
        <v>52</v>
      </c>
      <c r="E1637" s="680" t="s">
        <v>3010</v>
      </c>
      <c r="F1637" s="680" t="s">
        <v>1011</v>
      </c>
      <c r="G1637" s="680" t="s">
        <v>4564</v>
      </c>
      <c r="H1637" s="680" t="s">
        <v>3012</v>
      </c>
      <c r="I1637" s="680" t="s">
        <v>402</v>
      </c>
      <c r="J1637" s="680" t="s">
        <v>1011</v>
      </c>
    </row>
    <row r="1638" spans="1:10">
      <c r="A1638" s="682">
        <v>30310674</v>
      </c>
      <c r="B1638" s="680" t="s">
        <v>439</v>
      </c>
      <c r="C1638" s="680">
        <v>648702</v>
      </c>
      <c r="D1638" s="680" t="s">
        <v>52</v>
      </c>
      <c r="E1638" s="680" t="s">
        <v>2978</v>
      </c>
      <c r="F1638" s="680" t="s">
        <v>1011</v>
      </c>
      <c r="G1638" s="680" t="s">
        <v>4565</v>
      </c>
      <c r="H1638" s="680" t="s">
        <v>2988</v>
      </c>
      <c r="I1638" s="680" t="s">
        <v>402</v>
      </c>
      <c r="J1638" s="680" t="s">
        <v>55</v>
      </c>
    </row>
    <row r="1639" spans="1:10">
      <c r="A1639" s="682">
        <v>30042613</v>
      </c>
      <c r="B1639" s="680" t="s">
        <v>480</v>
      </c>
      <c r="C1639" s="680">
        <v>3425806</v>
      </c>
      <c r="D1639" s="680" t="s">
        <v>52</v>
      </c>
      <c r="E1639" s="680" t="s">
        <v>2978</v>
      </c>
      <c r="F1639" s="680" t="s">
        <v>1011</v>
      </c>
      <c r="G1639" s="680" t="s">
        <v>482</v>
      </c>
      <c r="H1639" s="680" t="s">
        <v>3102</v>
      </c>
      <c r="I1639" s="680" t="s">
        <v>402</v>
      </c>
      <c r="J1639" s="680" t="s">
        <v>55</v>
      </c>
    </row>
    <row r="1640" spans="1:10">
      <c r="A1640" s="682">
        <v>40004730</v>
      </c>
      <c r="B1640" s="680" t="s">
        <v>339</v>
      </c>
      <c r="C1640" s="680">
        <v>656000</v>
      </c>
      <c r="D1640" s="680" t="s">
        <v>102</v>
      </c>
      <c r="E1640" s="680" t="s">
        <v>757</v>
      </c>
      <c r="F1640" s="680" t="s">
        <v>1011</v>
      </c>
      <c r="G1640" s="680" t="s">
        <v>4566</v>
      </c>
      <c r="H1640" s="680" t="s">
        <v>2988</v>
      </c>
      <c r="I1640" s="680" t="s">
        <v>227</v>
      </c>
      <c r="J1640" s="680" t="s">
        <v>263</v>
      </c>
    </row>
    <row r="1641" spans="1:10">
      <c r="A1641" s="682">
        <v>40002474</v>
      </c>
      <c r="B1641" s="680" t="s">
        <v>183</v>
      </c>
      <c r="C1641" s="680">
        <v>41635</v>
      </c>
      <c r="D1641" s="680" t="s">
        <v>98</v>
      </c>
      <c r="E1641" s="680" t="s">
        <v>2978</v>
      </c>
      <c r="F1641" s="680" t="s">
        <v>1011</v>
      </c>
      <c r="G1641" s="680" t="s">
        <v>4728</v>
      </c>
      <c r="H1641" s="680" t="s">
        <v>2990</v>
      </c>
      <c r="I1641" s="680" t="s">
        <v>50</v>
      </c>
      <c r="J1641" s="680" t="s">
        <v>263</v>
      </c>
    </row>
    <row r="1642" spans="1:10">
      <c r="A1642" s="682">
        <v>40003812</v>
      </c>
      <c r="B1642" s="680" t="s">
        <v>284</v>
      </c>
      <c r="C1642" s="680">
        <v>326000</v>
      </c>
      <c r="D1642" s="680" t="s">
        <v>52</v>
      </c>
      <c r="E1642" s="680" t="s">
        <v>2978</v>
      </c>
      <c r="F1642" s="680" t="s">
        <v>1011</v>
      </c>
      <c r="G1642" s="680" t="s">
        <v>4466</v>
      </c>
      <c r="H1642" s="680" t="s">
        <v>2980</v>
      </c>
      <c r="I1642" s="680" t="s">
        <v>227</v>
      </c>
      <c r="J1642" s="680" t="s">
        <v>1011</v>
      </c>
    </row>
    <row r="1643" spans="1:10">
      <c r="A1643" s="682">
        <v>30481245</v>
      </c>
      <c r="B1643" s="680" t="s">
        <v>1011</v>
      </c>
      <c r="C1643" s="680">
        <v>15447549</v>
      </c>
      <c r="D1643" s="680" t="s">
        <v>52</v>
      </c>
      <c r="E1643" s="680" t="s">
        <v>3013</v>
      </c>
      <c r="F1643" s="680" t="s">
        <v>1011</v>
      </c>
      <c r="G1643" s="680" t="s">
        <v>3833</v>
      </c>
      <c r="H1643" s="680" t="s">
        <v>2980</v>
      </c>
      <c r="I1643" s="680" t="s">
        <v>1011</v>
      </c>
      <c r="J1643" s="680" t="s">
        <v>1011</v>
      </c>
    </row>
    <row r="1644" spans="1:10">
      <c r="A1644" s="682">
        <v>30397338</v>
      </c>
      <c r="B1644" s="680" t="s">
        <v>355</v>
      </c>
      <c r="C1644" s="680">
        <v>26677</v>
      </c>
      <c r="D1644" s="680" t="s">
        <v>98</v>
      </c>
      <c r="E1644" s="680" t="s">
        <v>3056</v>
      </c>
      <c r="F1644" s="680" t="s">
        <v>1011</v>
      </c>
      <c r="G1644" s="680" t="s">
        <v>3332</v>
      </c>
      <c r="H1644" s="680" t="s">
        <v>2988</v>
      </c>
      <c r="I1644" s="680" t="s">
        <v>227</v>
      </c>
      <c r="J1644" s="680" t="s">
        <v>55</v>
      </c>
    </row>
    <row r="1645" spans="1:10">
      <c r="A1645" s="682">
        <v>40005571</v>
      </c>
      <c r="B1645" s="680" t="s">
        <v>3019</v>
      </c>
      <c r="C1645" s="680">
        <v>4423</v>
      </c>
      <c r="D1645" s="680" t="s">
        <v>52</v>
      </c>
      <c r="E1645" s="680" t="s">
        <v>2991</v>
      </c>
      <c r="F1645" s="680" t="s">
        <v>1011</v>
      </c>
      <c r="G1645" s="680" t="s">
        <v>4382</v>
      </c>
      <c r="H1645" s="680" t="s">
        <v>2990</v>
      </c>
      <c r="I1645" s="680" t="s">
        <v>402</v>
      </c>
      <c r="J1645" s="680" t="s">
        <v>1011</v>
      </c>
    </row>
    <row r="1646" spans="1:10">
      <c r="A1646" s="682">
        <v>30361529</v>
      </c>
      <c r="B1646" s="680" t="s">
        <v>339</v>
      </c>
      <c r="C1646" s="680">
        <v>39006</v>
      </c>
      <c r="D1646" s="680" t="s">
        <v>98</v>
      </c>
      <c r="E1646" s="680" t="s">
        <v>2978</v>
      </c>
      <c r="F1646" s="680" t="s">
        <v>1011</v>
      </c>
      <c r="G1646" s="680" t="s">
        <v>3730</v>
      </c>
      <c r="H1646" s="680" t="s">
        <v>2990</v>
      </c>
      <c r="I1646" s="680" t="s">
        <v>227</v>
      </c>
      <c r="J1646" s="680" t="s">
        <v>142</v>
      </c>
    </row>
    <row r="1647" spans="1:10">
      <c r="A1647" s="682">
        <v>30105246</v>
      </c>
      <c r="B1647" s="680" t="s">
        <v>876</v>
      </c>
      <c r="C1647" s="680">
        <v>316434</v>
      </c>
      <c r="D1647" s="680" t="s">
        <v>52</v>
      </c>
      <c r="E1647" s="680" t="s">
        <v>2978</v>
      </c>
      <c r="F1647" s="680" t="s">
        <v>1011</v>
      </c>
      <c r="G1647" s="680" t="s">
        <v>388</v>
      </c>
      <c r="H1647" s="680" t="s">
        <v>3319</v>
      </c>
      <c r="I1647" s="680" t="s">
        <v>227</v>
      </c>
      <c r="J1647" s="680" t="s">
        <v>1011</v>
      </c>
    </row>
    <row r="1648" spans="1:10">
      <c r="A1648" s="682">
        <v>30080314</v>
      </c>
      <c r="B1648" s="680" t="s">
        <v>420</v>
      </c>
      <c r="C1648" s="680">
        <v>2529627</v>
      </c>
      <c r="D1648" s="680" t="s">
        <v>52</v>
      </c>
      <c r="E1648" s="680" t="s">
        <v>3013</v>
      </c>
      <c r="F1648" s="680" t="s">
        <v>1011</v>
      </c>
      <c r="G1648" s="680" t="s">
        <v>3732</v>
      </c>
      <c r="H1648" s="680" t="s">
        <v>2990</v>
      </c>
      <c r="I1648" s="680" t="s">
        <v>402</v>
      </c>
      <c r="J1648" s="680" t="s">
        <v>55</v>
      </c>
    </row>
    <row r="1649" spans="1:10">
      <c r="A1649" s="682">
        <v>30122114</v>
      </c>
      <c r="B1649" s="680" t="s">
        <v>420</v>
      </c>
      <c r="C1649" s="680">
        <v>104096</v>
      </c>
      <c r="D1649" s="680" t="s">
        <v>98</v>
      </c>
      <c r="E1649" s="680" t="s">
        <v>3013</v>
      </c>
      <c r="F1649" s="680" t="s">
        <v>1011</v>
      </c>
      <c r="G1649" s="680" t="s">
        <v>3343</v>
      </c>
      <c r="H1649" s="680" t="s">
        <v>2995</v>
      </c>
      <c r="I1649" s="680" t="s">
        <v>402</v>
      </c>
      <c r="J1649" s="680" t="s">
        <v>55</v>
      </c>
    </row>
    <row r="1650" spans="1:10">
      <c r="A1650" s="682">
        <v>30116443</v>
      </c>
      <c r="B1650" s="680" t="s">
        <v>739</v>
      </c>
      <c r="C1650" s="680">
        <v>7050986</v>
      </c>
      <c r="D1650" s="680" t="s">
        <v>52</v>
      </c>
      <c r="E1650" s="680" t="s">
        <v>3162</v>
      </c>
      <c r="F1650" s="680" t="s">
        <v>1011</v>
      </c>
      <c r="G1650" s="680" t="s">
        <v>3163</v>
      </c>
      <c r="H1650" s="680" t="s">
        <v>2995</v>
      </c>
      <c r="I1650" s="680" t="s">
        <v>227</v>
      </c>
      <c r="J1650" s="680" t="s">
        <v>55</v>
      </c>
    </row>
    <row r="1651" spans="1:10">
      <c r="A1651" s="682">
        <v>30208122</v>
      </c>
      <c r="B1651" s="680" t="s">
        <v>439</v>
      </c>
      <c r="C1651" s="680">
        <v>56403</v>
      </c>
      <c r="D1651" s="680" t="s">
        <v>52</v>
      </c>
      <c r="E1651" s="680" t="s">
        <v>2978</v>
      </c>
      <c r="F1651" s="680" t="s">
        <v>1011</v>
      </c>
      <c r="G1651" s="680" t="s">
        <v>4387</v>
      </c>
      <c r="H1651" s="680" t="s">
        <v>2995</v>
      </c>
      <c r="I1651" s="680" t="s">
        <v>402</v>
      </c>
      <c r="J1651" s="680" t="s">
        <v>1011</v>
      </c>
    </row>
    <row r="1652" spans="1:10">
      <c r="A1652" s="682">
        <v>40007573</v>
      </c>
      <c r="B1652" s="680" t="s">
        <v>355</v>
      </c>
      <c r="C1652" s="680">
        <v>132500</v>
      </c>
      <c r="D1652" s="680" t="s">
        <v>98</v>
      </c>
      <c r="E1652" s="680" t="s">
        <v>2978</v>
      </c>
      <c r="F1652" s="680" t="s">
        <v>1011</v>
      </c>
      <c r="G1652" s="680" t="s">
        <v>4388</v>
      </c>
      <c r="H1652" s="680" t="s">
        <v>2995</v>
      </c>
      <c r="I1652" s="680" t="s">
        <v>227</v>
      </c>
      <c r="J1652" s="680" t="s">
        <v>263</v>
      </c>
    </row>
    <row r="1653" spans="1:10">
      <c r="A1653" s="682">
        <v>20181365</v>
      </c>
      <c r="B1653" s="680" t="s">
        <v>1011</v>
      </c>
      <c r="C1653" s="680">
        <v>49079127</v>
      </c>
      <c r="D1653" s="680" t="s">
        <v>52</v>
      </c>
      <c r="E1653" s="680" t="s">
        <v>3013</v>
      </c>
      <c r="F1653" s="680" t="s">
        <v>1011</v>
      </c>
      <c r="G1653" s="680" t="s">
        <v>3624</v>
      </c>
      <c r="H1653" s="680" t="s">
        <v>2988</v>
      </c>
      <c r="I1653" s="680" t="s">
        <v>1011</v>
      </c>
      <c r="J1653" s="680" t="s">
        <v>55</v>
      </c>
    </row>
    <row r="1654" spans="1:10">
      <c r="A1654" s="682">
        <v>30081343</v>
      </c>
      <c r="B1654" s="680" t="s">
        <v>270</v>
      </c>
      <c r="C1654" s="680">
        <v>704710</v>
      </c>
      <c r="D1654" s="680" t="s">
        <v>98</v>
      </c>
      <c r="E1654" s="680" t="s">
        <v>3013</v>
      </c>
      <c r="F1654" s="680" t="s">
        <v>1011</v>
      </c>
      <c r="G1654" s="680" t="s">
        <v>3073</v>
      </c>
      <c r="H1654" s="680" t="s">
        <v>3024</v>
      </c>
      <c r="I1654" s="680" t="s">
        <v>227</v>
      </c>
      <c r="J1654" s="680" t="s">
        <v>55</v>
      </c>
    </row>
    <row r="1655" spans="1:10">
      <c r="A1655" s="682">
        <v>40006943</v>
      </c>
      <c r="B1655" s="680" t="s">
        <v>876</v>
      </c>
      <c r="C1655" s="680">
        <v>55000</v>
      </c>
      <c r="D1655" s="680" t="s">
        <v>52</v>
      </c>
      <c r="E1655" s="680" t="s">
        <v>2991</v>
      </c>
      <c r="F1655" s="680" t="s">
        <v>1011</v>
      </c>
      <c r="G1655" s="680" t="s">
        <v>4389</v>
      </c>
      <c r="H1655" s="680" t="s">
        <v>2980</v>
      </c>
      <c r="I1655" s="680" t="s">
        <v>227</v>
      </c>
      <c r="J1655" s="680" t="s">
        <v>1011</v>
      </c>
    </row>
    <row r="1656" spans="1:10">
      <c r="A1656" s="682">
        <v>40006789</v>
      </c>
      <c r="B1656" s="680" t="s">
        <v>528</v>
      </c>
      <c r="C1656" s="680">
        <v>1301</v>
      </c>
      <c r="D1656" s="680" t="s">
        <v>98</v>
      </c>
      <c r="E1656" s="680" t="s">
        <v>2991</v>
      </c>
      <c r="F1656" s="680" t="s">
        <v>1011</v>
      </c>
      <c r="G1656" s="680" t="s">
        <v>4238</v>
      </c>
      <c r="H1656" s="680" t="s">
        <v>3102</v>
      </c>
      <c r="I1656" s="680" t="s">
        <v>402</v>
      </c>
      <c r="J1656" s="680" t="s">
        <v>1011</v>
      </c>
    </row>
    <row r="1657" spans="1:10">
      <c r="A1657" s="682">
        <v>40006797</v>
      </c>
      <c r="B1657" s="680" t="s">
        <v>528</v>
      </c>
      <c r="C1657" s="680">
        <v>4879</v>
      </c>
      <c r="D1657" s="680" t="s">
        <v>98</v>
      </c>
      <c r="E1657" s="680" t="s">
        <v>2991</v>
      </c>
      <c r="F1657" s="680" t="s">
        <v>1011</v>
      </c>
      <c r="G1657" s="680" t="s">
        <v>3935</v>
      </c>
      <c r="H1657" s="680" t="s">
        <v>3102</v>
      </c>
      <c r="I1657" s="680" t="s">
        <v>402</v>
      </c>
      <c r="J1657" s="680" t="s">
        <v>1011</v>
      </c>
    </row>
    <row r="1658" spans="1:10">
      <c r="A1658" s="682">
        <v>40005720</v>
      </c>
      <c r="B1658" s="680" t="s">
        <v>588</v>
      </c>
      <c r="C1658" s="680">
        <v>127279</v>
      </c>
      <c r="D1658" s="680" t="s">
        <v>98</v>
      </c>
      <c r="E1658" s="680" t="s">
        <v>2978</v>
      </c>
      <c r="F1658" s="680" t="s">
        <v>1011</v>
      </c>
      <c r="G1658" s="680" t="s">
        <v>4390</v>
      </c>
      <c r="H1658" s="680" t="s">
        <v>3319</v>
      </c>
      <c r="I1658" s="680" t="s">
        <v>560</v>
      </c>
      <c r="J1658" s="680" t="s">
        <v>1011</v>
      </c>
    </row>
    <row r="1659" spans="1:10">
      <c r="A1659" s="682">
        <v>40007371</v>
      </c>
      <c r="B1659" s="680" t="s">
        <v>468</v>
      </c>
      <c r="C1659" s="680">
        <v>90000</v>
      </c>
      <c r="D1659" s="680" t="s">
        <v>52</v>
      </c>
      <c r="E1659" s="680" t="s">
        <v>2978</v>
      </c>
      <c r="F1659" s="680" t="s">
        <v>1011</v>
      </c>
      <c r="G1659" s="680" t="s">
        <v>4391</v>
      </c>
      <c r="H1659" s="680" t="s">
        <v>2988</v>
      </c>
      <c r="I1659" s="680" t="s">
        <v>402</v>
      </c>
      <c r="J1659" s="680" t="s">
        <v>1011</v>
      </c>
    </row>
    <row r="1660" spans="1:10">
      <c r="A1660" s="682">
        <v>30137333</v>
      </c>
      <c r="B1660" s="680" t="s">
        <v>1011</v>
      </c>
      <c r="C1660" s="680">
        <v>632691</v>
      </c>
      <c r="D1660" s="680" t="s">
        <v>52</v>
      </c>
      <c r="E1660" s="680" t="s">
        <v>2978</v>
      </c>
      <c r="F1660" s="680" t="s">
        <v>1011</v>
      </c>
      <c r="G1660" s="680" t="s">
        <v>4383</v>
      </c>
      <c r="H1660" s="680" t="s">
        <v>2980</v>
      </c>
      <c r="I1660" s="680" t="s">
        <v>227</v>
      </c>
      <c r="J1660" s="680" t="s">
        <v>1011</v>
      </c>
    </row>
    <row r="1661" spans="1:10">
      <c r="A1661" s="682">
        <v>30396077</v>
      </c>
      <c r="B1661" s="680" t="s">
        <v>355</v>
      </c>
      <c r="C1661" s="680">
        <v>22504</v>
      </c>
      <c r="D1661" s="680" t="s">
        <v>98</v>
      </c>
      <c r="E1661" s="680" t="s">
        <v>2978</v>
      </c>
      <c r="F1661" s="680" t="s">
        <v>1011</v>
      </c>
      <c r="G1661" s="680" t="s">
        <v>367</v>
      </c>
      <c r="H1661" s="680" t="s">
        <v>2988</v>
      </c>
      <c r="I1661" s="680" t="s">
        <v>227</v>
      </c>
      <c r="J1661" s="680" t="s">
        <v>1011</v>
      </c>
    </row>
    <row r="1662" spans="1:10">
      <c r="A1662" s="682">
        <v>30464833</v>
      </c>
      <c r="B1662" s="680" t="s">
        <v>339</v>
      </c>
      <c r="C1662" s="680">
        <v>561470</v>
      </c>
      <c r="D1662" s="680" t="s">
        <v>52</v>
      </c>
      <c r="E1662" s="680" t="s">
        <v>2978</v>
      </c>
      <c r="F1662" s="680" t="s">
        <v>1011</v>
      </c>
      <c r="G1662" s="680" t="s">
        <v>2979</v>
      </c>
      <c r="H1662" s="680" t="s">
        <v>2980</v>
      </c>
      <c r="I1662" s="680" t="s">
        <v>227</v>
      </c>
      <c r="J1662" s="680" t="s">
        <v>1011</v>
      </c>
    </row>
    <row r="1663" spans="1:10">
      <c r="A1663" s="682">
        <v>40005409</v>
      </c>
      <c r="B1663" s="680" t="s">
        <v>119</v>
      </c>
      <c r="C1663" s="680">
        <v>358631</v>
      </c>
      <c r="D1663" s="680" t="s">
        <v>52</v>
      </c>
      <c r="E1663" s="680" t="s">
        <v>2978</v>
      </c>
      <c r="F1663" s="680" t="s">
        <v>1011</v>
      </c>
      <c r="G1663" s="680" t="s">
        <v>4736</v>
      </c>
      <c r="H1663" s="680" t="s">
        <v>2980</v>
      </c>
      <c r="I1663" s="680" t="s">
        <v>50</v>
      </c>
      <c r="J1663" s="680" t="s">
        <v>1011</v>
      </c>
    </row>
    <row r="1664" spans="1:10">
      <c r="A1664" s="682">
        <v>40006646</v>
      </c>
      <c r="B1664" s="680" t="s">
        <v>420</v>
      </c>
      <c r="C1664" s="680">
        <v>4300</v>
      </c>
      <c r="D1664" s="680" t="s">
        <v>98</v>
      </c>
      <c r="E1664" s="680" t="s">
        <v>2991</v>
      </c>
      <c r="F1664" s="680" t="s">
        <v>1011</v>
      </c>
      <c r="G1664" s="680" t="s">
        <v>4396</v>
      </c>
      <c r="H1664" s="680" t="s">
        <v>2980</v>
      </c>
      <c r="I1664" s="680" t="s">
        <v>402</v>
      </c>
      <c r="J1664" s="680" t="s">
        <v>1011</v>
      </c>
    </row>
    <row r="1665" spans="1:10">
      <c r="A1665" s="682">
        <v>40008785</v>
      </c>
      <c r="B1665" s="680" t="s">
        <v>1011</v>
      </c>
      <c r="C1665" s="680">
        <v>6000</v>
      </c>
      <c r="D1665" s="680" t="s">
        <v>52</v>
      </c>
      <c r="E1665" s="680" t="s">
        <v>2978</v>
      </c>
      <c r="F1665" s="680" t="s">
        <v>1011</v>
      </c>
      <c r="G1665" s="680" t="s">
        <v>4397</v>
      </c>
      <c r="H1665" s="680" t="s">
        <v>3358</v>
      </c>
      <c r="I1665" s="680" t="s">
        <v>1011</v>
      </c>
      <c r="J1665" s="680" t="s">
        <v>1011</v>
      </c>
    </row>
    <row r="1666" spans="1:10">
      <c r="A1666" s="682">
        <v>40004394</v>
      </c>
      <c r="B1666" s="680" t="s">
        <v>1011</v>
      </c>
      <c r="C1666" s="680">
        <v>97039</v>
      </c>
      <c r="D1666" s="680" t="s">
        <v>52</v>
      </c>
      <c r="E1666" s="680" t="s">
        <v>2978</v>
      </c>
      <c r="F1666" s="680" t="s">
        <v>1011</v>
      </c>
      <c r="G1666" s="680" t="s">
        <v>4384</v>
      </c>
      <c r="H1666" s="680" t="s">
        <v>2995</v>
      </c>
      <c r="I1666" s="680" t="s">
        <v>402</v>
      </c>
      <c r="J1666" s="680" t="s">
        <v>1011</v>
      </c>
    </row>
    <row r="1667" spans="1:10">
      <c r="A1667" s="682">
        <v>30304623</v>
      </c>
      <c r="B1667" s="680" t="s">
        <v>420</v>
      </c>
      <c r="C1667" s="680">
        <v>1597433</v>
      </c>
      <c r="D1667" s="680" t="s">
        <v>52</v>
      </c>
      <c r="E1667" s="680" t="s">
        <v>3076</v>
      </c>
      <c r="F1667" s="680" t="s">
        <v>1011</v>
      </c>
      <c r="G1667" s="680" t="s">
        <v>3866</v>
      </c>
      <c r="H1667" s="680" t="s">
        <v>2988</v>
      </c>
      <c r="I1667" s="680" t="s">
        <v>402</v>
      </c>
      <c r="J1667" s="680" t="s">
        <v>55</v>
      </c>
    </row>
    <row r="1668" spans="1:10">
      <c r="A1668" s="682">
        <v>30083300</v>
      </c>
      <c r="B1668" s="680" t="s">
        <v>1011</v>
      </c>
      <c r="C1668" s="680">
        <v>4454843</v>
      </c>
      <c r="D1668" s="680" t="s">
        <v>52</v>
      </c>
      <c r="E1668" s="680" t="s">
        <v>2978</v>
      </c>
      <c r="F1668" s="680" t="s">
        <v>1011</v>
      </c>
      <c r="G1668" s="680" t="s">
        <v>4385</v>
      </c>
      <c r="H1668" s="680" t="s">
        <v>3102</v>
      </c>
      <c r="I1668" s="680" t="s">
        <v>402</v>
      </c>
      <c r="J1668" s="680" t="s">
        <v>55</v>
      </c>
    </row>
    <row r="1669" spans="1:10">
      <c r="A1669" s="682">
        <v>40004735</v>
      </c>
      <c r="B1669" s="680" t="s">
        <v>420</v>
      </c>
      <c r="C1669" s="680">
        <v>815246</v>
      </c>
      <c r="D1669" s="680" t="s">
        <v>52</v>
      </c>
      <c r="E1669" s="680" t="s">
        <v>2978</v>
      </c>
      <c r="F1669" s="680" t="s">
        <v>1011</v>
      </c>
      <c r="G1669" s="680" t="s">
        <v>4386</v>
      </c>
      <c r="H1669" s="680" t="s">
        <v>2988</v>
      </c>
      <c r="I1669" s="680" t="s">
        <v>402</v>
      </c>
      <c r="J1669" s="680" t="s">
        <v>1011</v>
      </c>
    </row>
    <row r="1670" spans="1:10">
      <c r="A1670" s="682">
        <v>40005399</v>
      </c>
      <c r="B1670" s="680" t="s">
        <v>1011</v>
      </c>
      <c r="C1670" s="680">
        <v>3028000</v>
      </c>
      <c r="D1670" s="680" t="s">
        <v>52</v>
      </c>
      <c r="E1670" s="680" t="s">
        <v>2978</v>
      </c>
      <c r="F1670" s="680" t="s">
        <v>1011</v>
      </c>
      <c r="G1670" s="680" t="s">
        <v>4113</v>
      </c>
      <c r="H1670" s="680" t="s">
        <v>2741</v>
      </c>
      <c r="I1670" s="680" t="s">
        <v>1011</v>
      </c>
      <c r="J1670" s="680" t="s">
        <v>1011</v>
      </c>
    </row>
    <row r="1671" spans="1:10">
      <c r="A1671" s="682">
        <v>20181416</v>
      </c>
      <c r="B1671" s="680" t="s">
        <v>270</v>
      </c>
      <c r="C1671" s="680">
        <v>401597</v>
      </c>
      <c r="D1671" s="680" t="s">
        <v>52</v>
      </c>
      <c r="E1671" s="680" t="s">
        <v>2978</v>
      </c>
      <c r="F1671" s="680" t="s">
        <v>1011</v>
      </c>
      <c r="G1671" s="680" t="s">
        <v>4398</v>
      </c>
      <c r="H1671" s="680" t="s">
        <v>2995</v>
      </c>
      <c r="I1671" s="680" t="s">
        <v>227</v>
      </c>
      <c r="J1671" s="680" t="s">
        <v>1011</v>
      </c>
    </row>
    <row r="1672" spans="1:10">
      <c r="A1672" s="682">
        <v>30136231</v>
      </c>
      <c r="B1672" s="680" t="s">
        <v>1011</v>
      </c>
      <c r="C1672" s="680">
        <v>77908</v>
      </c>
      <c r="D1672" s="680" t="s">
        <v>52</v>
      </c>
      <c r="E1672" s="680" t="s">
        <v>2978</v>
      </c>
      <c r="F1672" s="680" t="s">
        <v>1011</v>
      </c>
      <c r="G1672" s="680" t="s">
        <v>4399</v>
      </c>
      <c r="H1672" s="680" t="s">
        <v>2995</v>
      </c>
      <c r="I1672" s="680" t="s">
        <v>50</v>
      </c>
      <c r="J1672" s="680" t="s">
        <v>1011</v>
      </c>
    </row>
    <row r="1673" spans="1:10">
      <c r="A1673" s="682">
        <v>40007697</v>
      </c>
      <c r="B1673" s="680" t="s">
        <v>50</v>
      </c>
      <c r="C1673" s="680">
        <v>4200000</v>
      </c>
      <c r="D1673" s="680" t="s">
        <v>52</v>
      </c>
      <c r="E1673" s="680" t="s">
        <v>2991</v>
      </c>
      <c r="F1673" s="680" t="s">
        <v>1011</v>
      </c>
      <c r="G1673" s="680" t="s">
        <v>4400</v>
      </c>
      <c r="H1673" s="680" t="s">
        <v>2988</v>
      </c>
      <c r="I1673" s="680" t="s">
        <v>50</v>
      </c>
      <c r="J1673" s="680" t="s">
        <v>1011</v>
      </c>
    </row>
    <row r="1674" spans="1:10">
      <c r="A1674" s="682">
        <v>40007708</v>
      </c>
      <c r="B1674" s="680" t="s">
        <v>876</v>
      </c>
      <c r="C1674" s="680">
        <v>99000</v>
      </c>
      <c r="D1674" s="680" t="s">
        <v>52</v>
      </c>
      <c r="E1674" s="680" t="s">
        <v>2978</v>
      </c>
      <c r="F1674" s="680" t="s">
        <v>1011</v>
      </c>
      <c r="G1674" s="680" t="s">
        <v>4401</v>
      </c>
      <c r="H1674" s="680" t="s">
        <v>2990</v>
      </c>
      <c r="I1674" s="680" t="s">
        <v>227</v>
      </c>
      <c r="J1674" s="680" t="s">
        <v>1011</v>
      </c>
    </row>
    <row r="1675" spans="1:10">
      <c r="A1675" s="682">
        <v>40004721</v>
      </c>
      <c r="B1675" s="680" t="s">
        <v>227</v>
      </c>
      <c r="C1675" s="680">
        <v>165059</v>
      </c>
      <c r="D1675" s="680" t="s">
        <v>52</v>
      </c>
      <c r="E1675" s="680" t="s">
        <v>3076</v>
      </c>
      <c r="F1675" s="680" t="s">
        <v>1011</v>
      </c>
      <c r="G1675" s="680" t="s">
        <v>4402</v>
      </c>
      <c r="H1675" s="680" t="s">
        <v>2980</v>
      </c>
      <c r="I1675" s="680" t="s">
        <v>227</v>
      </c>
      <c r="J1675" s="680" t="s">
        <v>1011</v>
      </c>
    </row>
    <row r="1676" spans="1:10">
      <c r="A1676" s="682">
        <v>30291134</v>
      </c>
      <c r="B1676" s="680" t="s">
        <v>561</v>
      </c>
      <c r="C1676" s="680">
        <v>281964</v>
      </c>
      <c r="D1676" s="680" t="s">
        <v>98</v>
      </c>
      <c r="E1676" s="680" t="s">
        <v>2978</v>
      </c>
      <c r="F1676" s="680" t="s">
        <v>1011</v>
      </c>
      <c r="G1676" s="680" t="s">
        <v>4737</v>
      </c>
      <c r="H1676" s="680" t="s">
        <v>2995</v>
      </c>
      <c r="I1676" s="680" t="s">
        <v>560</v>
      </c>
      <c r="J1676" s="680" t="s">
        <v>55</v>
      </c>
    </row>
    <row r="1677" spans="1:10">
      <c r="A1677" s="682">
        <v>30341175</v>
      </c>
      <c r="B1677" s="680" t="s">
        <v>1011</v>
      </c>
      <c r="C1677" s="680">
        <v>517920</v>
      </c>
      <c r="D1677" s="680" t="s">
        <v>52</v>
      </c>
      <c r="E1677" s="680" t="s">
        <v>2978</v>
      </c>
      <c r="F1677" s="680" t="s">
        <v>1011</v>
      </c>
      <c r="G1677" s="680" t="s">
        <v>4392</v>
      </c>
      <c r="H1677" s="680" t="s">
        <v>3075</v>
      </c>
      <c r="I1677" s="680" t="s">
        <v>560</v>
      </c>
      <c r="J1677" s="680" t="s">
        <v>1011</v>
      </c>
    </row>
    <row r="1678" spans="1:10">
      <c r="A1678" s="682">
        <v>30130451</v>
      </c>
      <c r="B1678" s="680" t="s">
        <v>300</v>
      </c>
      <c r="C1678" s="680">
        <v>545875</v>
      </c>
      <c r="D1678" s="680" t="s">
        <v>52</v>
      </c>
      <c r="E1678" s="680" t="s">
        <v>2978</v>
      </c>
      <c r="F1678" s="680" t="s">
        <v>1011</v>
      </c>
      <c r="G1678" s="680" t="s">
        <v>307</v>
      </c>
      <c r="H1678" s="680" t="s">
        <v>2990</v>
      </c>
      <c r="I1678" s="680" t="s">
        <v>227</v>
      </c>
      <c r="J1678" s="680" t="s">
        <v>55</v>
      </c>
    </row>
    <row r="1679" spans="1:10">
      <c r="A1679" s="682">
        <v>40005322</v>
      </c>
      <c r="B1679" s="680" t="s">
        <v>1011</v>
      </c>
      <c r="C1679" s="680">
        <v>442000</v>
      </c>
      <c r="D1679" s="680" t="s">
        <v>52</v>
      </c>
      <c r="E1679" s="680" t="s">
        <v>2978</v>
      </c>
      <c r="F1679" s="680" t="s">
        <v>1011</v>
      </c>
      <c r="G1679" s="680" t="s">
        <v>4393</v>
      </c>
      <c r="H1679" s="680" t="s">
        <v>2741</v>
      </c>
      <c r="I1679" s="680" t="s">
        <v>560</v>
      </c>
      <c r="J1679" s="680" t="s">
        <v>1011</v>
      </c>
    </row>
    <row r="1680" spans="1:10">
      <c r="A1680" s="682">
        <v>30426972</v>
      </c>
      <c r="B1680" s="680" t="s">
        <v>355</v>
      </c>
      <c r="C1680" s="680">
        <v>399981</v>
      </c>
      <c r="D1680" s="680" t="s">
        <v>52</v>
      </c>
      <c r="E1680" s="680" t="s">
        <v>2978</v>
      </c>
      <c r="F1680" s="680" t="s">
        <v>1011</v>
      </c>
      <c r="G1680" s="680" t="s">
        <v>4394</v>
      </c>
      <c r="H1680" s="680" t="s">
        <v>2806</v>
      </c>
      <c r="I1680" s="680" t="s">
        <v>227</v>
      </c>
      <c r="J1680" s="680" t="s">
        <v>1011</v>
      </c>
    </row>
    <row r="1681" spans="1:10">
      <c r="A1681" s="682">
        <v>30376572</v>
      </c>
      <c r="B1681" s="680" t="s">
        <v>739</v>
      </c>
      <c r="C1681" s="680">
        <v>337566</v>
      </c>
      <c r="D1681" s="680" t="s">
        <v>52</v>
      </c>
      <c r="E1681" s="680" t="s">
        <v>3123</v>
      </c>
      <c r="F1681" s="680" t="s">
        <v>1011</v>
      </c>
      <c r="G1681" s="680" t="s">
        <v>4050</v>
      </c>
      <c r="H1681" s="680" t="s">
        <v>3012</v>
      </c>
      <c r="I1681" s="680" t="s">
        <v>227</v>
      </c>
      <c r="J1681" s="680" t="s">
        <v>1011</v>
      </c>
    </row>
    <row r="1682" spans="1:10">
      <c r="A1682" s="682">
        <v>30485288</v>
      </c>
      <c r="B1682" s="680" t="s">
        <v>148</v>
      </c>
      <c r="C1682" s="680">
        <v>1538999</v>
      </c>
      <c r="D1682" s="680" t="s">
        <v>52</v>
      </c>
      <c r="E1682" s="680" t="s">
        <v>2978</v>
      </c>
      <c r="F1682" s="680" t="s">
        <v>1011</v>
      </c>
      <c r="G1682" s="680" t="s">
        <v>4075</v>
      </c>
      <c r="H1682" s="680" t="s">
        <v>2988</v>
      </c>
      <c r="I1682" s="680" t="s">
        <v>50</v>
      </c>
      <c r="J1682" s="680" t="s">
        <v>1011</v>
      </c>
    </row>
    <row r="1683" spans="1:10">
      <c r="A1683" s="682">
        <v>30280673</v>
      </c>
      <c r="B1683" s="680" t="s">
        <v>156</v>
      </c>
      <c r="C1683" s="680">
        <v>334439</v>
      </c>
      <c r="D1683" s="680" t="s">
        <v>52</v>
      </c>
      <c r="E1683" s="680" t="s">
        <v>2978</v>
      </c>
      <c r="F1683" s="680" t="s">
        <v>1011</v>
      </c>
      <c r="G1683" s="680" t="s">
        <v>4076</v>
      </c>
      <c r="H1683" s="680" t="s">
        <v>2988</v>
      </c>
      <c r="I1683" s="680" t="s">
        <v>50</v>
      </c>
      <c r="J1683" s="680" t="s">
        <v>1011</v>
      </c>
    </row>
    <row r="1684" spans="1:10">
      <c r="A1684" s="682">
        <v>40006200</v>
      </c>
      <c r="B1684" s="680" t="s">
        <v>490</v>
      </c>
      <c r="C1684" s="680">
        <v>12000</v>
      </c>
      <c r="D1684" s="680" t="s">
        <v>52</v>
      </c>
      <c r="E1684" s="680" t="s">
        <v>2991</v>
      </c>
      <c r="F1684" s="680" t="s">
        <v>1011</v>
      </c>
      <c r="G1684" s="680" t="s">
        <v>4077</v>
      </c>
      <c r="H1684" s="680" t="s">
        <v>2980</v>
      </c>
      <c r="I1684" s="680" t="s">
        <v>402</v>
      </c>
      <c r="J1684" s="680" t="s">
        <v>1011</v>
      </c>
    </row>
    <row r="1685" spans="1:10">
      <c r="A1685" s="682">
        <v>30377073</v>
      </c>
      <c r="B1685" s="680" t="s">
        <v>227</v>
      </c>
      <c r="C1685" s="680">
        <v>140116</v>
      </c>
      <c r="D1685" s="680" t="s">
        <v>98</v>
      </c>
      <c r="E1685" s="680" t="s">
        <v>3038</v>
      </c>
      <c r="F1685" s="680" t="s">
        <v>1011</v>
      </c>
      <c r="G1685" s="680" t="s">
        <v>4062</v>
      </c>
      <c r="H1685" s="680" t="s">
        <v>2990</v>
      </c>
      <c r="I1685" s="680" t="s">
        <v>227</v>
      </c>
      <c r="J1685" s="680" t="s">
        <v>55</v>
      </c>
    </row>
    <row r="1686" spans="1:10">
      <c r="A1686" s="682">
        <v>30484262</v>
      </c>
      <c r="B1686" s="680" t="s">
        <v>318</v>
      </c>
      <c r="C1686" s="680">
        <v>373315</v>
      </c>
      <c r="D1686" s="680" t="s">
        <v>52</v>
      </c>
      <c r="E1686" s="680" t="s">
        <v>2978</v>
      </c>
      <c r="F1686" s="680" t="s">
        <v>1011</v>
      </c>
      <c r="G1686" s="680" t="s">
        <v>4049</v>
      </c>
      <c r="H1686" s="680" t="s">
        <v>2988</v>
      </c>
      <c r="I1686" s="680" t="s">
        <v>227</v>
      </c>
      <c r="J1686" s="680" t="s">
        <v>55</v>
      </c>
    </row>
    <row r="1687" spans="1:10">
      <c r="A1687" s="682">
        <v>30395825</v>
      </c>
      <c r="B1687" s="680" t="s">
        <v>588</v>
      </c>
      <c r="C1687" s="680">
        <v>113663</v>
      </c>
      <c r="D1687" s="680" t="s">
        <v>52</v>
      </c>
      <c r="E1687" s="680" t="s">
        <v>2978</v>
      </c>
      <c r="F1687" s="680" t="s">
        <v>1011</v>
      </c>
      <c r="G1687" s="680" t="s">
        <v>4059</v>
      </c>
      <c r="H1687" s="680" t="s">
        <v>2980</v>
      </c>
      <c r="I1687" s="680" t="s">
        <v>560</v>
      </c>
      <c r="J1687" s="680" t="s">
        <v>1011</v>
      </c>
    </row>
    <row r="1688" spans="1:10">
      <c r="A1688" s="682">
        <v>30468388</v>
      </c>
      <c r="B1688" s="680" t="s">
        <v>1011</v>
      </c>
      <c r="C1688" s="680">
        <v>141855</v>
      </c>
      <c r="D1688" s="680" t="s">
        <v>52</v>
      </c>
      <c r="E1688" s="680" t="s">
        <v>3027</v>
      </c>
      <c r="F1688" s="680" t="s">
        <v>1011</v>
      </c>
      <c r="G1688" s="680" t="s">
        <v>3209</v>
      </c>
      <c r="H1688" s="680" t="s">
        <v>3024</v>
      </c>
      <c r="I1688" s="680" t="s">
        <v>1011</v>
      </c>
      <c r="J1688" s="680" t="s">
        <v>55</v>
      </c>
    </row>
    <row r="1689" spans="1:10">
      <c r="A1689" s="682">
        <v>30061828</v>
      </c>
      <c r="B1689" s="680" t="s">
        <v>1011</v>
      </c>
      <c r="C1689" s="680">
        <v>3884384</v>
      </c>
      <c r="D1689" s="680" t="s">
        <v>52</v>
      </c>
      <c r="E1689" s="680" t="s">
        <v>3013</v>
      </c>
      <c r="F1689" s="680" t="s">
        <v>1011</v>
      </c>
      <c r="G1689" s="680" t="s">
        <v>4061</v>
      </c>
      <c r="H1689" s="680" t="s">
        <v>2990</v>
      </c>
      <c r="I1689" s="680" t="s">
        <v>1011</v>
      </c>
      <c r="J1689" s="680" t="s">
        <v>55</v>
      </c>
    </row>
    <row r="1690" spans="1:10">
      <c r="A1690" s="682">
        <v>40007926</v>
      </c>
      <c r="B1690" s="680" t="s">
        <v>427</v>
      </c>
      <c r="C1690" s="680">
        <v>1724</v>
      </c>
      <c r="D1690" s="680" t="s">
        <v>52</v>
      </c>
      <c r="E1690" s="680" t="s">
        <v>2991</v>
      </c>
      <c r="F1690" s="680" t="s">
        <v>1011</v>
      </c>
      <c r="G1690" s="680" t="s">
        <v>4294</v>
      </c>
      <c r="H1690" s="680" t="s">
        <v>2980</v>
      </c>
      <c r="I1690" s="680" t="s">
        <v>402</v>
      </c>
      <c r="J1690" s="680" t="s">
        <v>1011</v>
      </c>
    </row>
    <row r="1691" spans="1:10">
      <c r="A1691" s="682">
        <v>40006480</v>
      </c>
      <c r="B1691" s="680" t="s">
        <v>403</v>
      </c>
      <c r="C1691" s="680">
        <v>2500</v>
      </c>
      <c r="D1691" s="680" t="s">
        <v>52</v>
      </c>
      <c r="E1691" s="680" t="s">
        <v>2991</v>
      </c>
      <c r="F1691" s="680" t="s">
        <v>1011</v>
      </c>
      <c r="G1691" s="680" t="s">
        <v>4295</v>
      </c>
      <c r="H1691" s="680" t="s">
        <v>3069</v>
      </c>
      <c r="I1691" s="680" t="s">
        <v>402</v>
      </c>
      <c r="J1691" s="680" t="s">
        <v>1011</v>
      </c>
    </row>
    <row r="1692" spans="1:10">
      <c r="A1692" s="682">
        <v>40003638</v>
      </c>
      <c r="B1692" s="680" t="s">
        <v>427</v>
      </c>
      <c r="C1692" s="680">
        <v>16416</v>
      </c>
      <c r="D1692" s="680" t="s">
        <v>52</v>
      </c>
      <c r="E1692" s="680" t="s">
        <v>3027</v>
      </c>
      <c r="F1692" s="680" t="s">
        <v>1011</v>
      </c>
      <c r="G1692" s="680" t="s">
        <v>4325</v>
      </c>
      <c r="H1692" s="680" t="s">
        <v>3102</v>
      </c>
      <c r="I1692" s="680" t="s">
        <v>402</v>
      </c>
      <c r="J1692" s="680" t="s">
        <v>1011</v>
      </c>
    </row>
    <row r="1693" spans="1:10">
      <c r="A1693" s="682">
        <v>40004086</v>
      </c>
      <c r="B1693" s="680" t="s">
        <v>167</v>
      </c>
      <c r="C1693" s="680">
        <v>73800</v>
      </c>
      <c r="D1693" s="680" t="s">
        <v>98</v>
      </c>
      <c r="E1693" s="680" t="s">
        <v>3056</v>
      </c>
      <c r="F1693" s="680" t="s">
        <v>1011</v>
      </c>
      <c r="G1693" s="680" t="s">
        <v>4326</v>
      </c>
      <c r="H1693" s="680" t="s">
        <v>2990</v>
      </c>
      <c r="I1693" s="680" t="s">
        <v>50</v>
      </c>
      <c r="J1693" s="680" t="s">
        <v>142</v>
      </c>
    </row>
    <row r="1694" spans="1:10">
      <c r="A1694" s="682">
        <v>40008225</v>
      </c>
      <c r="B1694" s="680" t="s">
        <v>183</v>
      </c>
      <c r="C1694" s="680">
        <v>37000</v>
      </c>
      <c r="D1694" s="680" t="s">
        <v>98</v>
      </c>
      <c r="E1694" s="680" t="s">
        <v>2978</v>
      </c>
      <c r="F1694" s="680" t="s">
        <v>1011</v>
      </c>
      <c r="G1694" s="680" t="s">
        <v>4327</v>
      </c>
      <c r="H1694" s="680" t="s">
        <v>2988</v>
      </c>
      <c r="I1694" s="680" t="s">
        <v>50</v>
      </c>
      <c r="J1694" s="680" t="s">
        <v>1011</v>
      </c>
    </row>
    <row r="1695" spans="1:10">
      <c r="A1695" s="682">
        <v>30070314</v>
      </c>
      <c r="B1695" s="680" t="s">
        <v>148</v>
      </c>
      <c r="C1695" s="680">
        <v>145486</v>
      </c>
      <c r="D1695" s="680" t="s">
        <v>98</v>
      </c>
      <c r="E1695" s="680" t="s">
        <v>2978</v>
      </c>
      <c r="F1695" s="680" t="s">
        <v>1011</v>
      </c>
      <c r="G1695" s="680" t="s">
        <v>4070</v>
      </c>
      <c r="H1695" s="680" t="s">
        <v>2995</v>
      </c>
      <c r="I1695" s="680" t="s">
        <v>50</v>
      </c>
      <c r="J1695" s="680" t="s">
        <v>1011</v>
      </c>
    </row>
    <row r="1696" spans="1:10">
      <c r="A1696" s="682">
        <v>30470389</v>
      </c>
      <c r="B1696" s="680" t="s">
        <v>490</v>
      </c>
      <c r="C1696" s="680">
        <v>449721</v>
      </c>
      <c r="D1696" s="680" t="s">
        <v>52</v>
      </c>
      <c r="E1696" s="680" t="s">
        <v>2978</v>
      </c>
      <c r="F1696" s="680" t="s">
        <v>1011</v>
      </c>
      <c r="G1696" s="680" t="s">
        <v>3100</v>
      </c>
      <c r="H1696" s="680" t="s">
        <v>3002</v>
      </c>
      <c r="I1696" s="680" t="s">
        <v>402</v>
      </c>
      <c r="J1696" s="680" t="s">
        <v>1011</v>
      </c>
    </row>
    <row r="1697" spans="1:10">
      <c r="A1697" s="682">
        <v>40005755</v>
      </c>
      <c r="B1697" s="680" t="s">
        <v>1011</v>
      </c>
      <c r="C1697" s="680">
        <v>50000</v>
      </c>
      <c r="D1697" s="680" t="s">
        <v>52</v>
      </c>
      <c r="E1697" s="680" t="s">
        <v>2978</v>
      </c>
      <c r="F1697" s="680" t="s">
        <v>1011</v>
      </c>
      <c r="G1697" s="680" t="s">
        <v>4071</v>
      </c>
      <c r="H1697" s="680" t="s">
        <v>2741</v>
      </c>
      <c r="I1697" s="680" t="s">
        <v>1011</v>
      </c>
      <c r="J1697" s="680" t="s">
        <v>1011</v>
      </c>
    </row>
    <row r="1698" spans="1:10">
      <c r="A1698" s="682">
        <v>40005054</v>
      </c>
      <c r="B1698" s="680" t="s">
        <v>1011</v>
      </c>
      <c r="C1698" s="680">
        <v>216400</v>
      </c>
      <c r="D1698" s="680" t="s">
        <v>52</v>
      </c>
      <c r="E1698" s="680" t="s">
        <v>3056</v>
      </c>
      <c r="F1698" s="680" t="s">
        <v>1011</v>
      </c>
      <c r="G1698" s="680" t="s">
        <v>4072</v>
      </c>
      <c r="H1698" s="680" t="s">
        <v>2980</v>
      </c>
      <c r="I1698" s="680" t="s">
        <v>1011</v>
      </c>
      <c r="J1698" s="680" t="s">
        <v>1011</v>
      </c>
    </row>
    <row r="1699" spans="1:10">
      <c r="A1699" s="682">
        <v>30459352</v>
      </c>
      <c r="B1699" s="680" t="s">
        <v>502</v>
      </c>
      <c r="C1699" s="680">
        <v>3424139</v>
      </c>
      <c r="D1699" s="680" t="s">
        <v>52</v>
      </c>
      <c r="E1699" s="680" t="s">
        <v>3013</v>
      </c>
      <c r="F1699" s="680" t="s">
        <v>1011</v>
      </c>
      <c r="G1699" s="680" t="s">
        <v>3687</v>
      </c>
      <c r="H1699" s="680" t="s">
        <v>2990</v>
      </c>
      <c r="I1699" s="680" t="s">
        <v>402</v>
      </c>
      <c r="J1699" s="680" t="s">
        <v>55</v>
      </c>
    </row>
    <row r="1700" spans="1:10">
      <c r="A1700" s="682">
        <v>30483771</v>
      </c>
      <c r="B1700" s="680" t="s">
        <v>561</v>
      </c>
      <c r="C1700" s="680">
        <v>40554</v>
      </c>
      <c r="D1700" s="680" t="s">
        <v>52</v>
      </c>
      <c r="E1700" s="680" t="s">
        <v>2978</v>
      </c>
      <c r="F1700" s="680" t="s">
        <v>1011</v>
      </c>
      <c r="G1700" s="680" t="s">
        <v>950</v>
      </c>
      <c r="H1700" s="680" t="s">
        <v>2988</v>
      </c>
      <c r="I1700" s="680" t="s">
        <v>560</v>
      </c>
      <c r="J1700" s="680" t="s">
        <v>1011</v>
      </c>
    </row>
    <row r="1701" spans="1:10">
      <c r="A1701" s="682">
        <v>30125824</v>
      </c>
      <c r="B1701" s="680" t="s">
        <v>339</v>
      </c>
      <c r="C1701" s="680">
        <v>137650</v>
      </c>
      <c r="D1701" s="680" t="s">
        <v>98</v>
      </c>
      <c r="E1701" s="680" t="s">
        <v>2978</v>
      </c>
      <c r="F1701" s="680" t="s">
        <v>1011</v>
      </c>
      <c r="G1701" s="680" t="s">
        <v>3960</v>
      </c>
      <c r="H1701" s="680" t="s">
        <v>3024</v>
      </c>
      <c r="I1701" s="680" t="s">
        <v>227</v>
      </c>
      <c r="J1701" s="680" t="s">
        <v>263</v>
      </c>
    </row>
    <row r="1702" spans="1:10">
      <c r="A1702" s="682">
        <v>30267226</v>
      </c>
      <c r="B1702" s="680" t="s">
        <v>739</v>
      </c>
      <c r="C1702" s="680">
        <v>22764</v>
      </c>
      <c r="D1702" s="680" t="s">
        <v>98</v>
      </c>
      <c r="E1702" s="680" t="s">
        <v>2978</v>
      </c>
      <c r="F1702" s="680" t="s">
        <v>1011</v>
      </c>
      <c r="G1702" s="680" t="s">
        <v>4073</v>
      </c>
      <c r="H1702" s="680" t="s">
        <v>2995</v>
      </c>
      <c r="I1702" s="680" t="s">
        <v>227</v>
      </c>
      <c r="J1702" s="680" t="s">
        <v>1011</v>
      </c>
    </row>
    <row r="1703" spans="1:10">
      <c r="A1703" s="682">
        <v>30437683</v>
      </c>
      <c r="B1703" s="680" t="s">
        <v>355</v>
      </c>
      <c r="C1703" s="680">
        <v>85691</v>
      </c>
      <c r="D1703" s="680" t="s">
        <v>52</v>
      </c>
      <c r="E1703" s="680" t="s">
        <v>2978</v>
      </c>
      <c r="F1703" s="680" t="s">
        <v>1011</v>
      </c>
      <c r="G1703" s="680" t="s">
        <v>4074</v>
      </c>
      <c r="H1703" s="680" t="s">
        <v>3234</v>
      </c>
      <c r="I1703" s="680" t="s">
        <v>227</v>
      </c>
      <c r="J1703" s="680" t="s">
        <v>263</v>
      </c>
    </row>
    <row r="1704" spans="1:10">
      <c r="A1704" s="682">
        <v>30083781</v>
      </c>
      <c r="B1704" s="680" t="s">
        <v>420</v>
      </c>
      <c r="C1704" s="680">
        <v>130015</v>
      </c>
      <c r="D1704" s="680" t="s">
        <v>52</v>
      </c>
      <c r="E1704" s="680" t="s">
        <v>2978</v>
      </c>
      <c r="F1704" s="680" t="s">
        <v>1011</v>
      </c>
      <c r="G1704" s="680" t="s">
        <v>4060</v>
      </c>
      <c r="H1704" s="680" t="s">
        <v>3106</v>
      </c>
      <c r="I1704" s="680" t="s">
        <v>402</v>
      </c>
      <c r="J1704" s="680" t="s">
        <v>1011</v>
      </c>
    </row>
    <row r="1705" spans="1:10">
      <c r="A1705" s="682">
        <v>30485158</v>
      </c>
      <c r="B1705" s="680" t="s">
        <v>318</v>
      </c>
      <c r="C1705" s="680">
        <v>133588</v>
      </c>
      <c r="D1705" s="680" t="s">
        <v>52</v>
      </c>
      <c r="E1705" s="680" t="s">
        <v>2978</v>
      </c>
      <c r="F1705" s="680" t="s">
        <v>1011</v>
      </c>
      <c r="G1705" s="680" t="s">
        <v>4065</v>
      </c>
      <c r="H1705" s="680" t="s">
        <v>2982</v>
      </c>
      <c r="I1705" s="680" t="s">
        <v>227</v>
      </c>
      <c r="J1705" s="680" t="s">
        <v>55</v>
      </c>
    </row>
    <row r="1706" spans="1:10">
      <c r="A1706" s="682">
        <v>30376623</v>
      </c>
      <c r="B1706" s="680" t="s">
        <v>739</v>
      </c>
      <c r="C1706" s="680">
        <v>150399</v>
      </c>
      <c r="D1706" s="680" t="s">
        <v>98</v>
      </c>
      <c r="E1706" s="680" t="s">
        <v>3123</v>
      </c>
      <c r="F1706" s="680" t="s">
        <v>1011</v>
      </c>
      <c r="G1706" s="680" t="s">
        <v>3980</v>
      </c>
      <c r="H1706" s="680" t="s">
        <v>2988</v>
      </c>
      <c r="I1706" s="680" t="s">
        <v>227</v>
      </c>
      <c r="J1706" s="680" t="s">
        <v>55</v>
      </c>
    </row>
    <row r="1707" spans="1:10">
      <c r="A1707" s="682">
        <v>30395772</v>
      </c>
      <c r="B1707" s="680" t="s">
        <v>480</v>
      </c>
      <c r="C1707" s="680">
        <v>76950</v>
      </c>
      <c r="D1707" s="680" t="s">
        <v>98</v>
      </c>
      <c r="E1707" s="680" t="s">
        <v>2978</v>
      </c>
      <c r="F1707" s="680" t="s">
        <v>1011</v>
      </c>
      <c r="G1707" s="680" t="s">
        <v>486</v>
      </c>
      <c r="H1707" s="680" t="s">
        <v>2988</v>
      </c>
      <c r="I1707" s="680" t="s">
        <v>402</v>
      </c>
      <c r="J1707" s="680" t="s">
        <v>1011</v>
      </c>
    </row>
    <row r="1708" spans="1:10">
      <c r="A1708" s="682">
        <v>30485470</v>
      </c>
      <c r="B1708" s="680" t="s">
        <v>502</v>
      </c>
      <c r="C1708" s="680">
        <v>82080</v>
      </c>
      <c r="D1708" s="680" t="s">
        <v>52</v>
      </c>
      <c r="E1708" s="680" t="s">
        <v>2978</v>
      </c>
      <c r="F1708" s="680" t="s">
        <v>1011</v>
      </c>
      <c r="G1708" s="680" t="s">
        <v>4069</v>
      </c>
      <c r="H1708" s="680" t="s">
        <v>2995</v>
      </c>
      <c r="I1708" s="680" t="s">
        <v>402</v>
      </c>
      <c r="J1708" s="680" t="s">
        <v>1011</v>
      </c>
    </row>
    <row r="1709" spans="1:10">
      <c r="A1709" s="682">
        <v>40008322</v>
      </c>
      <c r="B1709" s="680" t="s">
        <v>420</v>
      </c>
      <c r="C1709" s="680">
        <v>809114</v>
      </c>
      <c r="D1709" s="680" t="s">
        <v>52</v>
      </c>
      <c r="E1709" s="680" t="s">
        <v>2978</v>
      </c>
      <c r="F1709" s="680" t="s">
        <v>1011</v>
      </c>
      <c r="G1709" s="680" t="s">
        <v>3528</v>
      </c>
      <c r="H1709" s="680" t="s">
        <v>2988</v>
      </c>
      <c r="I1709" s="680" t="s">
        <v>402</v>
      </c>
      <c r="J1709" s="680" t="s">
        <v>1011</v>
      </c>
    </row>
    <row r="1710" spans="1:10">
      <c r="A1710" s="682">
        <v>40001044</v>
      </c>
      <c r="B1710" s="680" t="s">
        <v>1011</v>
      </c>
      <c r="C1710" s="680">
        <v>769500</v>
      </c>
      <c r="D1710" s="680" t="s">
        <v>52</v>
      </c>
      <c r="E1710" s="680" t="s">
        <v>2978</v>
      </c>
      <c r="F1710" s="680" t="s">
        <v>1011</v>
      </c>
      <c r="G1710" s="680" t="s">
        <v>4328</v>
      </c>
      <c r="H1710" s="680" t="s">
        <v>2980</v>
      </c>
      <c r="I1710" s="680" t="s">
        <v>402</v>
      </c>
      <c r="J1710" s="680" t="s">
        <v>1011</v>
      </c>
    </row>
    <row r="1711" spans="1:10">
      <c r="A1711" s="682">
        <v>30047349</v>
      </c>
      <c r="B1711" s="680" t="s">
        <v>284</v>
      </c>
      <c r="C1711" s="680">
        <v>2152748</v>
      </c>
      <c r="D1711" s="680" t="s">
        <v>52</v>
      </c>
      <c r="E1711" s="680" t="s">
        <v>2978</v>
      </c>
      <c r="F1711" s="680" t="s">
        <v>1011</v>
      </c>
      <c r="G1711" s="680" t="s">
        <v>4329</v>
      </c>
      <c r="H1711" s="680" t="s">
        <v>2988</v>
      </c>
      <c r="I1711" s="680" t="s">
        <v>227</v>
      </c>
      <c r="J1711" s="680" t="s">
        <v>55</v>
      </c>
    </row>
    <row r="1712" spans="1:10">
      <c r="A1712" s="682">
        <v>40000924</v>
      </c>
      <c r="B1712" s="680" t="s">
        <v>1011</v>
      </c>
      <c r="C1712" s="680">
        <v>100000</v>
      </c>
      <c r="D1712" s="680" t="s">
        <v>52</v>
      </c>
      <c r="E1712" s="680" t="s">
        <v>2978</v>
      </c>
      <c r="F1712" s="680" t="s">
        <v>1011</v>
      </c>
      <c r="G1712" s="680" t="s">
        <v>4330</v>
      </c>
      <c r="H1712" s="680" t="s">
        <v>2741</v>
      </c>
      <c r="I1712" s="680" t="s">
        <v>1011</v>
      </c>
      <c r="J1712" s="680" t="s">
        <v>1011</v>
      </c>
    </row>
    <row r="1713" spans="1:10">
      <c r="A1713" s="682">
        <v>30488224</v>
      </c>
      <c r="B1713" s="680" t="s">
        <v>794</v>
      </c>
      <c r="C1713" s="680">
        <v>89490</v>
      </c>
      <c r="D1713" s="680" t="s">
        <v>52</v>
      </c>
      <c r="E1713" s="680" t="s">
        <v>2978</v>
      </c>
      <c r="F1713" s="680" t="s">
        <v>1011</v>
      </c>
      <c r="G1713" s="680" t="s">
        <v>795</v>
      </c>
      <c r="H1713" s="680" t="s">
        <v>2988</v>
      </c>
      <c r="I1713" s="680" t="s">
        <v>50</v>
      </c>
      <c r="J1713" s="680" t="s">
        <v>1011</v>
      </c>
    </row>
    <row r="1714" spans="1:10">
      <c r="A1714" s="682">
        <v>30429524</v>
      </c>
      <c r="B1714" s="680" t="s">
        <v>420</v>
      </c>
      <c r="C1714" s="680">
        <v>423310</v>
      </c>
      <c r="D1714" s="680" t="s">
        <v>52</v>
      </c>
      <c r="E1714" s="680" t="s">
        <v>3076</v>
      </c>
      <c r="F1714" s="680" t="s">
        <v>1011</v>
      </c>
      <c r="G1714" s="680" t="s">
        <v>4352</v>
      </c>
      <c r="H1714" s="680" t="s">
        <v>2988</v>
      </c>
      <c r="I1714" s="680" t="s">
        <v>402</v>
      </c>
      <c r="J1714" s="680" t="s">
        <v>55</v>
      </c>
    </row>
    <row r="1715" spans="1:10">
      <c r="A1715" s="682">
        <v>40007668</v>
      </c>
      <c r="B1715" s="680" t="s">
        <v>50</v>
      </c>
      <c r="C1715" s="680">
        <v>5000</v>
      </c>
      <c r="D1715" s="680" t="s">
        <v>52</v>
      </c>
      <c r="E1715" s="680" t="s">
        <v>2991</v>
      </c>
      <c r="F1715" s="680" t="s">
        <v>1011</v>
      </c>
      <c r="G1715" s="680" t="s">
        <v>4081</v>
      </c>
      <c r="H1715" s="680" t="s">
        <v>2990</v>
      </c>
      <c r="I1715" s="680" t="s">
        <v>50</v>
      </c>
      <c r="J1715" s="680" t="s">
        <v>1011</v>
      </c>
    </row>
    <row r="1716" spans="1:10">
      <c r="A1716" s="682">
        <v>40007669</v>
      </c>
      <c r="B1716" s="680" t="s">
        <v>50</v>
      </c>
      <c r="C1716" s="680">
        <v>4000</v>
      </c>
      <c r="D1716" s="680" t="s">
        <v>52</v>
      </c>
      <c r="E1716" s="680" t="s">
        <v>2991</v>
      </c>
      <c r="F1716" s="680" t="s">
        <v>1011</v>
      </c>
      <c r="G1716" s="680" t="s">
        <v>4082</v>
      </c>
      <c r="H1716" s="680" t="s">
        <v>2990</v>
      </c>
      <c r="I1716" s="680" t="s">
        <v>50</v>
      </c>
      <c r="J1716" s="680" t="s">
        <v>1011</v>
      </c>
    </row>
    <row r="1717" spans="1:10">
      <c r="A1717" s="682">
        <v>40007835</v>
      </c>
      <c r="B1717" s="680" t="s">
        <v>318</v>
      </c>
      <c r="C1717" s="680">
        <v>45561</v>
      </c>
      <c r="D1717" s="680" t="s">
        <v>52</v>
      </c>
      <c r="E1717" s="680" t="s">
        <v>2978</v>
      </c>
      <c r="F1717" s="680" t="s">
        <v>1011</v>
      </c>
      <c r="G1717" s="680" t="s">
        <v>4083</v>
      </c>
      <c r="H1717" s="680" t="s">
        <v>2990</v>
      </c>
      <c r="I1717" s="680" t="s">
        <v>227</v>
      </c>
      <c r="J1717" s="680" t="s">
        <v>1011</v>
      </c>
    </row>
    <row r="1718" spans="1:10">
      <c r="A1718" s="682">
        <v>40007464</v>
      </c>
      <c r="B1718" s="680" t="s">
        <v>1011</v>
      </c>
      <c r="C1718" s="680">
        <v>460501</v>
      </c>
      <c r="D1718" s="680" t="s">
        <v>98</v>
      </c>
      <c r="E1718" s="680" t="s">
        <v>3013</v>
      </c>
      <c r="F1718" s="680" t="s">
        <v>1011</v>
      </c>
      <c r="G1718" s="680" t="s">
        <v>4084</v>
      </c>
      <c r="H1718" s="680" t="s">
        <v>2995</v>
      </c>
      <c r="I1718" s="680" t="s">
        <v>50</v>
      </c>
      <c r="J1718" s="680" t="s">
        <v>55</v>
      </c>
    </row>
    <row r="1719" spans="1:10">
      <c r="A1719" s="682">
        <v>40008310</v>
      </c>
      <c r="B1719" s="680" t="s">
        <v>355</v>
      </c>
      <c r="C1719" s="680">
        <v>25001</v>
      </c>
      <c r="D1719" s="680" t="s">
        <v>52</v>
      </c>
      <c r="E1719" s="680" t="s">
        <v>2978</v>
      </c>
      <c r="F1719" s="680" t="s">
        <v>1011</v>
      </c>
      <c r="G1719" s="680" t="s">
        <v>4085</v>
      </c>
      <c r="H1719" s="680" t="s">
        <v>2990</v>
      </c>
      <c r="I1719" s="680" t="s">
        <v>227</v>
      </c>
      <c r="J1719" s="680" t="s">
        <v>1011</v>
      </c>
    </row>
    <row r="1720" spans="1:10">
      <c r="A1720" s="682">
        <v>40008836</v>
      </c>
      <c r="B1720" s="680" t="s">
        <v>167</v>
      </c>
      <c r="C1720" s="680">
        <v>126715</v>
      </c>
      <c r="D1720" s="680" t="s">
        <v>52</v>
      </c>
      <c r="E1720" s="680" t="s">
        <v>2978</v>
      </c>
      <c r="F1720" s="680" t="s">
        <v>1011</v>
      </c>
      <c r="G1720" s="680" t="s">
        <v>4086</v>
      </c>
      <c r="H1720" s="680" t="s">
        <v>2995</v>
      </c>
      <c r="I1720" s="680" t="s">
        <v>50</v>
      </c>
      <c r="J1720" s="680" t="s">
        <v>1011</v>
      </c>
    </row>
    <row r="1721" spans="1:10">
      <c r="A1721" s="682">
        <v>30101663</v>
      </c>
      <c r="B1721" s="680" t="s">
        <v>284</v>
      </c>
      <c r="C1721" s="680">
        <v>16301305</v>
      </c>
      <c r="D1721" s="680" t="s">
        <v>52</v>
      </c>
      <c r="E1721" s="680" t="s">
        <v>3013</v>
      </c>
      <c r="F1721" s="680" t="s">
        <v>1011</v>
      </c>
      <c r="G1721" s="680" t="s">
        <v>4087</v>
      </c>
      <c r="H1721" s="680" t="s">
        <v>2988</v>
      </c>
      <c r="I1721" s="680" t="s">
        <v>227</v>
      </c>
      <c r="J1721" s="680" t="s">
        <v>1011</v>
      </c>
    </row>
    <row r="1722" spans="1:10">
      <c r="A1722" s="682">
        <v>30122072</v>
      </c>
      <c r="B1722" s="680" t="s">
        <v>739</v>
      </c>
      <c r="C1722" s="680">
        <v>483298</v>
      </c>
      <c r="D1722" s="680" t="s">
        <v>52</v>
      </c>
      <c r="E1722" s="680" t="s">
        <v>3013</v>
      </c>
      <c r="F1722" s="680" t="s">
        <v>1011</v>
      </c>
      <c r="G1722" s="680" t="s">
        <v>3219</v>
      </c>
      <c r="H1722" s="680" t="s">
        <v>2995</v>
      </c>
      <c r="I1722" s="680" t="s">
        <v>227</v>
      </c>
      <c r="J1722" s="680" t="s">
        <v>55</v>
      </c>
    </row>
    <row r="1723" spans="1:10">
      <c r="A1723" s="682">
        <v>30131913</v>
      </c>
      <c r="B1723" s="680" t="s">
        <v>148</v>
      </c>
      <c r="C1723" s="680">
        <v>933780</v>
      </c>
      <c r="D1723" s="680" t="s">
        <v>52</v>
      </c>
      <c r="E1723" s="680" t="s">
        <v>2984</v>
      </c>
      <c r="F1723" s="680" t="s">
        <v>1011</v>
      </c>
      <c r="G1723" s="680" t="s">
        <v>4066</v>
      </c>
      <c r="H1723" s="680" t="s">
        <v>2988</v>
      </c>
      <c r="I1723" s="680" t="s">
        <v>50</v>
      </c>
      <c r="J1723" s="680" t="s">
        <v>55</v>
      </c>
    </row>
    <row r="1724" spans="1:10">
      <c r="A1724" s="682">
        <v>30342679</v>
      </c>
      <c r="B1724" s="680" t="s">
        <v>1011</v>
      </c>
      <c r="C1724" s="680">
        <v>4554317</v>
      </c>
      <c r="D1724" s="680" t="s">
        <v>52</v>
      </c>
      <c r="E1724" s="680" t="s">
        <v>2978</v>
      </c>
      <c r="F1724" s="680" t="s">
        <v>1011</v>
      </c>
      <c r="G1724" s="680" t="s">
        <v>4067</v>
      </c>
      <c r="H1724" s="680" t="s">
        <v>2980</v>
      </c>
      <c r="I1724" s="680" t="s">
        <v>560</v>
      </c>
      <c r="J1724" s="680" t="s">
        <v>1011</v>
      </c>
    </row>
    <row r="1725" spans="1:10">
      <c r="A1725" s="682">
        <v>30484941</v>
      </c>
      <c r="B1725" s="680" t="s">
        <v>561</v>
      </c>
      <c r="C1725" s="680">
        <v>238539</v>
      </c>
      <c r="D1725" s="680" t="s">
        <v>52</v>
      </c>
      <c r="E1725" s="680" t="s">
        <v>2978</v>
      </c>
      <c r="F1725" s="680" t="s">
        <v>1011</v>
      </c>
      <c r="G1725" s="680" t="s">
        <v>4068</v>
      </c>
      <c r="H1725" s="680" t="s">
        <v>2980</v>
      </c>
      <c r="I1725" s="680" t="s">
        <v>560</v>
      </c>
      <c r="J1725" s="680" t="s">
        <v>1011</v>
      </c>
    </row>
    <row r="1726" spans="1:10">
      <c r="A1726" s="682">
        <v>30103446</v>
      </c>
      <c r="B1726" s="680" t="s">
        <v>739</v>
      </c>
      <c r="C1726" s="680">
        <v>5111397</v>
      </c>
      <c r="D1726" s="680" t="s">
        <v>52</v>
      </c>
      <c r="E1726" s="680" t="s">
        <v>2978</v>
      </c>
      <c r="F1726" s="680" t="s">
        <v>1011</v>
      </c>
      <c r="G1726" s="680" t="s">
        <v>236</v>
      </c>
      <c r="H1726" s="680" t="s">
        <v>2988</v>
      </c>
      <c r="I1726" s="680" t="s">
        <v>227</v>
      </c>
      <c r="J1726" s="680" t="s">
        <v>55</v>
      </c>
    </row>
    <row r="1727" spans="1:10">
      <c r="A1727" s="682">
        <v>30130214</v>
      </c>
      <c r="B1727" s="680" t="s">
        <v>588</v>
      </c>
      <c r="C1727" s="680">
        <v>145947</v>
      </c>
      <c r="D1727" s="680" t="s">
        <v>98</v>
      </c>
      <c r="E1727" s="680" t="s">
        <v>2978</v>
      </c>
      <c r="F1727" s="680" t="s">
        <v>1011</v>
      </c>
      <c r="G1727" s="680" t="s">
        <v>4080</v>
      </c>
      <c r="H1727" s="680" t="s">
        <v>2988</v>
      </c>
      <c r="I1727" s="680" t="s">
        <v>560</v>
      </c>
      <c r="J1727" s="680" t="s">
        <v>1011</v>
      </c>
    </row>
    <row r="1728" spans="1:10">
      <c r="A1728" s="682">
        <v>40003992</v>
      </c>
      <c r="B1728" s="680" t="s">
        <v>588</v>
      </c>
      <c r="C1728" s="680">
        <v>476340</v>
      </c>
      <c r="D1728" s="680" t="s">
        <v>52</v>
      </c>
      <c r="E1728" s="680" t="s">
        <v>2978</v>
      </c>
      <c r="F1728" s="680" t="s">
        <v>1011</v>
      </c>
      <c r="G1728" s="680" t="s">
        <v>4353</v>
      </c>
      <c r="H1728" s="680" t="s">
        <v>2988</v>
      </c>
      <c r="I1728" s="680" t="s">
        <v>560</v>
      </c>
      <c r="J1728" s="680" t="s">
        <v>1011</v>
      </c>
    </row>
    <row r="1729" spans="1:10">
      <c r="A1729" s="682">
        <v>40007391</v>
      </c>
      <c r="B1729" s="680" t="s">
        <v>739</v>
      </c>
      <c r="C1729" s="680">
        <v>35000</v>
      </c>
      <c r="D1729" s="680" t="s">
        <v>52</v>
      </c>
      <c r="E1729" s="680" t="s">
        <v>2991</v>
      </c>
      <c r="F1729" s="680" t="s">
        <v>1011</v>
      </c>
      <c r="G1729" s="680" t="s">
        <v>4354</v>
      </c>
      <c r="H1729" s="680" t="s">
        <v>2990</v>
      </c>
      <c r="I1729" s="680" t="s">
        <v>227</v>
      </c>
      <c r="J1729" s="680" t="s">
        <v>1011</v>
      </c>
    </row>
    <row r="1730" spans="1:10">
      <c r="A1730" s="682">
        <v>40007274</v>
      </c>
      <c r="B1730" s="680" t="s">
        <v>270</v>
      </c>
      <c r="C1730" s="680">
        <v>80000</v>
      </c>
      <c r="D1730" s="680" t="s">
        <v>52</v>
      </c>
      <c r="E1730" s="680" t="s">
        <v>2978</v>
      </c>
      <c r="F1730" s="680" t="s">
        <v>1011</v>
      </c>
      <c r="G1730" s="680" t="s">
        <v>4355</v>
      </c>
      <c r="H1730" s="680" t="s">
        <v>2982</v>
      </c>
      <c r="I1730" s="680" t="s">
        <v>227</v>
      </c>
      <c r="J1730" s="680" t="s">
        <v>1011</v>
      </c>
    </row>
    <row r="1731" spans="1:10">
      <c r="A1731" s="682">
        <v>40007689</v>
      </c>
      <c r="B1731" s="680" t="s">
        <v>50</v>
      </c>
      <c r="C1731" s="680">
        <v>44000000</v>
      </c>
      <c r="D1731" s="680" t="s">
        <v>52</v>
      </c>
      <c r="E1731" s="680" t="s">
        <v>2991</v>
      </c>
      <c r="F1731" s="680" t="s">
        <v>1011</v>
      </c>
      <c r="G1731" s="680" t="s">
        <v>4277</v>
      </c>
      <c r="H1731" s="680" t="s">
        <v>3102</v>
      </c>
      <c r="I1731" s="680" t="s">
        <v>50</v>
      </c>
      <c r="J1731" s="680" t="s">
        <v>1011</v>
      </c>
    </row>
    <row r="1732" spans="1:10">
      <c r="A1732" s="682">
        <v>30478655</v>
      </c>
      <c r="B1732" s="680" t="s">
        <v>1011</v>
      </c>
      <c r="C1732" s="680">
        <v>250000</v>
      </c>
      <c r="D1732" s="680" t="s">
        <v>52</v>
      </c>
      <c r="E1732" s="680" t="s">
        <v>2978</v>
      </c>
      <c r="F1732" s="680" t="s">
        <v>1011</v>
      </c>
      <c r="G1732" s="680" t="s">
        <v>4278</v>
      </c>
      <c r="H1732" s="680" t="s">
        <v>2741</v>
      </c>
      <c r="I1732" s="680" t="s">
        <v>1011</v>
      </c>
      <c r="J1732" s="680" t="s">
        <v>1011</v>
      </c>
    </row>
    <row r="1733" spans="1:10">
      <c r="A1733" s="682">
        <v>40007242</v>
      </c>
      <c r="B1733" s="680" t="s">
        <v>588</v>
      </c>
      <c r="C1733" s="680">
        <v>30000</v>
      </c>
      <c r="D1733" s="680" t="s">
        <v>52</v>
      </c>
      <c r="E1733" s="680" t="s">
        <v>2978</v>
      </c>
      <c r="F1733" s="680" t="s">
        <v>1011</v>
      </c>
      <c r="G1733" s="680" t="s">
        <v>4279</v>
      </c>
      <c r="H1733" s="680" t="s">
        <v>2988</v>
      </c>
      <c r="I1733" s="680" t="s">
        <v>560</v>
      </c>
      <c r="J1733" s="680" t="s">
        <v>1011</v>
      </c>
    </row>
    <row r="1734" spans="1:10">
      <c r="A1734" s="682">
        <v>40006762</v>
      </c>
      <c r="B1734" s="680" t="s">
        <v>439</v>
      </c>
      <c r="C1734" s="680">
        <v>600000</v>
      </c>
      <c r="D1734" s="680" t="s">
        <v>52</v>
      </c>
      <c r="E1734" s="680" t="s">
        <v>2978</v>
      </c>
      <c r="F1734" s="680" t="s">
        <v>1011</v>
      </c>
      <c r="G1734" s="680" t="s">
        <v>3921</v>
      </c>
      <c r="H1734" s="680" t="s">
        <v>2980</v>
      </c>
      <c r="I1734" s="680" t="s">
        <v>402</v>
      </c>
      <c r="J1734" s="680" t="s">
        <v>1011</v>
      </c>
    </row>
    <row r="1735" spans="1:10">
      <c r="A1735" s="682">
        <v>40006806</v>
      </c>
      <c r="B1735" s="680" t="s">
        <v>528</v>
      </c>
      <c r="C1735" s="680">
        <v>668</v>
      </c>
      <c r="D1735" s="680" t="s">
        <v>52</v>
      </c>
      <c r="E1735" s="680" t="s">
        <v>2991</v>
      </c>
      <c r="F1735" s="680" t="s">
        <v>1011</v>
      </c>
      <c r="G1735" s="680" t="s">
        <v>4088</v>
      </c>
      <c r="H1735" s="680" t="s">
        <v>2980</v>
      </c>
      <c r="I1735" s="680" t="s">
        <v>402</v>
      </c>
      <c r="J1735" s="680" t="s">
        <v>1011</v>
      </c>
    </row>
    <row r="1736" spans="1:10">
      <c r="A1736" s="682">
        <v>40006771</v>
      </c>
      <c r="B1736" s="680" t="s">
        <v>876</v>
      </c>
      <c r="C1736" s="680">
        <v>54681</v>
      </c>
      <c r="D1736" s="680" t="s">
        <v>52</v>
      </c>
      <c r="E1736" s="680" t="s">
        <v>2978</v>
      </c>
      <c r="F1736" s="680" t="s">
        <v>1011</v>
      </c>
      <c r="G1736" s="680" t="s">
        <v>4101</v>
      </c>
      <c r="H1736" s="680" t="s">
        <v>3002</v>
      </c>
      <c r="I1736" s="680" t="s">
        <v>227</v>
      </c>
      <c r="J1736" s="680" t="s">
        <v>1011</v>
      </c>
    </row>
    <row r="1737" spans="1:10">
      <c r="A1737" s="682">
        <v>30484441</v>
      </c>
      <c r="B1737" s="680" t="s">
        <v>739</v>
      </c>
      <c r="C1737" s="680">
        <v>72846</v>
      </c>
      <c r="D1737" s="680" t="s">
        <v>98</v>
      </c>
      <c r="E1737" s="680" t="s">
        <v>2978</v>
      </c>
      <c r="F1737" s="680" t="s">
        <v>1011</v>
      </c>
      <c r="G1737" s="680" t="s">
        <v>4102</v>
      </c>
      <c r="H1737" s="680" t="s">
        <v>2995</v>
      </c>
      <c r="I1737" s="680" t="s">
        <v>227</v>
      </c>
      <c r="J1737" s="680" t="s">
        <v>1011</v>
      </c>
    </row>
    <row r="1738" spans="1:10">
      <c r="A1738" s="682">
        <v>40007405</v>
      </c>
      <c r="B1738" s="680" t="s">
        <v>739</v>
      </c>
      <c r="C1738" s="680">
        <v>4616</v>
      </c>
      <c r="D1738" s="680" t="s">
        <v>52</v>
      </c>
      <c r="E1738" s="680" t="s">
        <v>2991</v>
      </c>
      <c r="F1738" s="680" t="s">
        <v>1011</v>
      </c>
      <c r="G1738" s="680" t="s">
        <v>4103</v>
      </c>
      <c r="H1738" s="680" t="s">
        <v>2990</v>
      </c>
      <c r="I1738" s="680" t="s">
        <v>227</v>
      </c>
      <c r="J1738" s="680" t="s">
        <v>1011</v>
      </c>
    </row>
    <row r="1739" spans="1:10">
      <c r="A1739" s="682">
        <v>30228773</v>
      </c>
      <c r="B1739" s="680" t="s">
        <v>739</v>
      </c>
      <c r="C1739" s="680">
        <v>138791</v>
      </c>
      <c r="D1739" s="680" t="s">
        <v>52</v>
      </c>
      <c r="E1739" s="680" t="s">
        <v>2978</v>
      </c>
      <c r="F1739" s="680" t="s">
        <v>1011</v>
      </c>
      <c r="G1739" s="680" t="s">
        <v>4104</v>
      </c>
      <c r="H1739" s="680" t="s">
        <v>3002</v>
      </c>
      <c r="I1739" s="680" t="s">
        <v>227</v>
      </c>
      <c r="J1739" s="680" t="s">
        <v>1011</v>
      </c>
    </row>
    <row r="1740" spans="1:10">
      <c r="A1740" s="682">
        <v>40004345</v>
      </c>
      <c r="B1740" s="680" t="s">
        <v>148</v>
      </c>
      <c r="C1740" s="680">
        <v>101000</v>
      </c>
      <c r="D1740" s="680" t="s">
        <v>98</v>
      </c>
      <c r="E1740" s="680" t="s">
        <v>2978</v>
      </c>
      <c r="F1740" s="680" t="s">
        <v>1011</v>
      </c>
      <c r="G1740" s="680" t="s">
        <v>4105</v>
      </c>
      <c r="H1740" s="680" t="s">
        <v>2995</v>
      </c>
      <c r="I1740" s="680" t="s">
        <v>50</v>
      </c>
      <c r="J1740" s="680" t="s">
        <v>1011</v>
      </c>
    </row>
    <row r="1741" spans="1:10">
      <c r="A1741" s="682">
        <v>30311722</v>
      </c>
      <c r="B1741" s="680" t="s">
        <v>588</v>
      </c>
      <c r="C1741" s="680">
        <v>606739</v>
      </c>
      <c r="D1741" s="680" t="s">
        <v>52</v>
      </c>
      <c r="E1741" s="680" t="s">
        <v>2978</v>
      </c>
      <c r="F1741" s="680" t="s">
        <v>1011</v>
      </c>
      <c r="G1741" s="680" t="s">
        <v>4078</v>
      </c>
      <c r="H1741" s="680" t="s">
        <v>2995</v>
      </c>
      <c r="I1741" s="680" t="s">
        <v>560</v>
      </c>
      <c r="J1741" s="680" t="s">
        <v>55</v>
      </c>
    </row>
    <row r="1742" spans="1:10">
      <c r="A1742" s="682">
        <v>30488318</v>
      </c>
      <c r="B1742" s="680" t="s">
        <v>3019</v>
      </c>
      <c r="C1742" s="680">
        <v>94392</v>
      </c>
      <c r="D1742" s="680" t="s">
        <v>52</v>
      </c>
      <c r="E1742" s="680" t="s">
        <v>2978</v>
      </c>
      <c r="F1742" s="680" t="s">
        <v>1011</v>
      </c>
      <c r="G1742" s="680" t="s">
        <v>4079</v>
      </c>
      <c r="H1742" s="680" t="s">
        <v>2982</v>
      </c>
      <c r="I1742" s="680" t="s">
        <v>402</v>
      </c>
      <c r="J1742" s="680" t="s">
        <v>1011</v>
      </c>
    </row>
    <row r="1743" spans="1:10">
      <c r="A1743" s="682">
        <v>30338024</v>
      </c>
      <c r="B1743" s="680" t="s">
        <v>588</v>
      </c>
      <c r="C1743" s="680">
        <v>33986</v>
      </c>
      <c r="D1743" s="680" t="s">
        <v>98</v>
      </c>
      <c r="E1743" s="680" t="s">
        <v>2978</v>
      </c>
      <c r="F1743" s="680" t="s">
        <v>1011</v>
      </c>
      <c r="G1743" s="680" t="s">
        <v>4090</v>
      </c>
      <c r="H1743" s="680" t="s">
        <v>2988</v>
      </c>
      <c r="I1743" s="680" t="s">
        <v>560</v>
      </c>
      <c r="J1743" s="680" t="s">
        <v>55</v>
      </c>
    </row>
    <row r="1744" spans="1:10">
      <c r="A1744" s="682">
        <v>30070432</v>
      </c>
      <c r="B1744" s="680" t="s">
        <v>739</v>
      </c>
      <c r="C1744" s="680">
        <v>16084251</v>
      </c>
      <c r="D1744" s="680" t="s">
        <v>52</v>
      </c>
      <c r="E1744" s="680" t="s">
        <v>3013</v>
      </c>
      <c r="F1744" s="680" t="s">
        <v>1011</v>
      </c>
      <c r="G1744" s="680" t="s">
        <v>4094</v>
      </c>
      <c r="H1744" s="680" t="s">
        <v>3024</v>
      </c>
      <c r="I1744" s="680" t="s">
        <v>227</v>
      </c>
      <c r="J1744" s="680" t="s">
        <v>55</v>
      </c>
    </row>
    <row r="1745" spans="1:10">
      <c r="A1745" s="682">
        <v>40007355</v>
      </c>
      <c r="B1745" s="680" t="s">
        <v>339</v>
      </c>
      <c r="C1745" s="680">
        <v>93000</v>
      </c>
      <c r="D1745" s="680" t="s">
        <v>52</v>
      </c>
      <c r="E1745" s="680" t="s">
        <v>2978</v>
      </c>
      <c r="F1745" s="680" t="s">
        <v>1011</v>
      </c>
      <c r="G1745" s="680" t="s">
        <v>4098</v>
      </c>
      <c r="H1745" s="680" t="s">
        <v>2990</v>
      </c>
      <c r="I1745" s="680" t="s">
        <v>227</v>
      </c>
      <c r="J1745" s="680" t="s">
        <v>1011</v>
      </c>
    </row>
    <row r="1746" spans="1:10">
      <c r="A1746" s="682">
        <v>30290622</v>
      </c>
      <c r="B1746" s="680" t="s">
        <v>1011</v>
      </c>
      <c r="C1746" s="680">
        <v>2308456</v>
      </c>
      <c r="D1746" s="680" t="s">
        <v>52</v>
      </c>
      <c r="E1746" s="680" t="s">
        <v>3027</v>
      </c>
      <c r="F1746" s="680" t="s">
        <v>1011</v>
      </c>
      <c r="G1746" s="680" t="s">
        <v>4099</v>
      </c>
      <c r="H1746" s="680" t="s">
        <v>2980</v>
      </c>
      <c r="I1746" s="680" t="s">
        <v>1011</v>
      </c>
      <c r="J1746" s="680" t="s">
        <v>1011</v>
      </c>
    </row>
    <row r="1747" spans="1:10">
      <c r="A1747" s="682">
        <v>30483419</v>
      </c>
      <c r="B1747" s="680" t="s">
        <v>739</v>
      </c>
      <c r="C1747" s="680">
        <v>676833</v>
      </c>
      <c r="D1747" s="680" t="s">
        <v>52</v>
      </c>
      <c r="E1747" s="680" t="s">
        <v>3004</v>
      </c>
      <c r="F1747" s="680" t="s">
        <v>1011</v>
      </c>
      <c r="G1747" s="680" t="s">
        <v>4100</v>
      </c>
      <c r="H1747" s="680" t="s">
        <v>2988</v>
      </c>
      <c r="I1747" s="680" t="s">
        <v>227</v>
      </c>
      <c r="J1747" s="680" t="s">
        <v>55</v>
      </c>
    </row>
    <row r="1748" spans="1:10">
      <c r="A1748" s="682">
        <v>40006411</v>
      </c>
      <c r="B1748" s="680" t="s">
        <v>1011</v>
      </c>
      <c r="C1748" s="680">
        <v>280000</v>
      </c>
      <c r="D1748" s="680" t="s">
        <v>102</v>
      </c>
      <c r="E1748" s="680" t="s">
        <v>3459</v>
      </c>
      <c r="F1748" s="680" t="s">
        <v>1011</v>
      </c>
      <c r="G1748" s="680" t="s">
        <v>5021</v>
      </c>
      <c r="H1748" s="680" t="s">
        <v>2988</v>
      </c>
      <c r="I1748" s="680" t="s">
        <v>1011</v>
      </c>
      <c r="J1748" s="680" t="s">
        <v>1011</v>
      </c>
    </row>
    <row r="1749" spans="1:10">
      <c r="A1749" s="682">
        <v>40006801</v>
      </c>
      <c r="B1749" s="680" t="s">
        <v>588</v>
      </c>
      <c r="C1749" s="680">
        <v>100000</v>
      </c>
      <c r="D1749" s="680" t="s">
        <v>98</v>
      </c>
      <c r="E1749" s="680" t="s">
        <v>2978</v>
      </c>
      <c r="F1749" s="680" t="s">
        <v>1011</v>
      </c>
      <c r="G1749" s="680" t="s">
        <v>4106</v>
      </c>
      <c r="H1749" s="680" t="s">
        <v>3319</v>
      </c>
      <c r="I1749" s="680" t="s">
        <v>560</v>
      </c>
      <c r="J1749" s="680" t="s">
        <v>1011</v>
      </c>
    </row>
    <row r="1750" spans="1:10">
      <c r="A1750" s="682">
        <v>40006981</v>
      </c>
      <c r="B1750" s="680" t="s">
        <v>227</v>
      </c>
      <c r="C1750" s="680">
        <v>15000</v>
      </c>
      <c r="D1750" s="680" t="s">
        <v>52</v>
      </c>
      <c r="E1750" s="680" t="s">
        <v>2991</v>
      </c>
      <c r="F1750" s="680" t="s">
        <v>1011</v>
      </c>
      <c r="G1750" s="680" t="s">
        <v>4124</v>
      </c>
      <c r="H1750" s="680" t="s">
        <v>2995</v>
      </c>
      <c r="I1750" s="680" t="s">
        <v>227</v>
      </c>
      <c r="J1750" s="680" t="s">
        <v>1011</v>
      </c>
    </row>
    <row r="1751" spans="1:10">
      <c r="A1751" s="682">
        <v>40007939</v>
      </c>
      <c r="B1751" s="680" t="s">
        <v>355</v>
      </c>
      <c r="C1751" s="680">
        <v>902723</v>
      </c>
      <c r="D1751" s="680" t="s">
        <v>52</v>
      </c>
      <c r="E1751" s="680" t="s">
        <v>2978</v>
      </c>
      <c r="F1751" s="680" t="s">
        <v>1011</v>
      </c>
      <c r="G1751" s="680" t="s">
        <v>4125</v>
      </c>
      <c r="H1751" s="680" t="s">
        <v>2995</v>
      </c>
      <c r="I1751" s="680" t="s">
        <v>227</v>
      </c>
      <c r="J1751" s="680" t="s">
        <v>1011</v>
      </c>
    </row>
    <row r="1752" spans="1:10">
      <c r="A1752" s="682">
        <v>30134570</v>
      </c>
      <c r="B1752" s="680" t="s">
        <v>167</v>
      </c>
      <c r="C1752" s="680">
        <v>96723</v>
      </c>
      <c r="D1752" s="680" t="s">
        <v>52</v>
      </c>
      <c r="E1752" s="680" t="s">
        <v>2978</v>
      </c>
      <c r="F1752" s="680" t="s">
        <v>1011</v>
      </c>
      <c r="G1752" s="680" t="s">
        <v>4091</v>
      </c>
      <c r="H1752" s="680" t="s">
        <v>2982</v>
      </c>
      <c r="I1752" s="680" t="s">
        <v>50</v>
      </c>
      <c r="J1752" s="680" t="s">
        <v>1011</v>
      </c>
    </row>
    <row r="1753" spans="1:10">
      <c r="A1753" s="682">
        <v>40000927</v>
      </c>
      <c r="B1753" s="680" t="s">
        <v>420</v>
      </c>
      <c r="C1753" s="680">
        <v>557554</v>
      </c>
      <c r="D1753" s="680" t="s">
        <v>52</v>
      </c>
      <c r="E1753" s="680" t="s">
        <v>2984</v>
      </c>
      <c r="F1753" s="680" t="s">
        <v>1011</v>
      </c>
      <c r="G1753" s="680" t="s">
        <v>4092</v>
      </c>
      <c r="H1753" s="680" t="s">
        <v>2988</v>
      </c>
      <c r="I1753" s="680" t="s">
        <v>402</v>
      </c>
      <c r="J1753" s="680" t="s">
        <v>55</v>
      </c>
    </row>
    <row r="1754" spans="1:10">
      <c r="A1754" s="682">
        <v>40003754</v>
      </c>
      <c r="B1754" s="680" t="s">
        <v>420</v>
      </c>
      <c r="C1754" s="680">
        <v>88655</v>
      </c>
      <c r="D1754" s="680" t="s">
        <v>52</v>
      </c>
      <c r="E1754" s="680" t="s">
        <v>2978</v>
      </c>
      <c r="F1754" s="680" t="s">
        <v>1011</v>
      </c>
      <c r="G1754" s="680" t="s">
        <v>4093</v>
      </c>
      <c r="H1754" s="680" t="s">
        <v>3069</v>
      </c>
      <c r="I1754" s="680" t="s">
        <v>402</v>
      </c>
      <c r="J1754" s="680" t="s">
        <v>1011</v>
      </c>
    </row>
    <row r="1755" spans="1:10">
      <c r="A1755" s="682">
        <v>40003296</v>
      </c>
      <c r="B1755" s="680" t="s">
        <v>528</v>
      </c>
      <c r="C1755" s="680">
        <v>92000</v>
      </c>
      <c r="D1755" s="680" t="s">
        <v>52</v>
      </c>
      <c r="E1755" s="680" t="s">
        <v>2978</v>
      </c>
      <c r="F1755" s="680" t="s">
        <v>1011</v>
      </c>
      <c r="G1755" s="680" t="s">
        <v>4112</v>
      </c>
      <c r="H1755" s="680" t="s">
        <v>2988</v>
      </c>
      <c r="I1755" s="680" t="s">
        <v>402</v>
      </c>
      <c r="J1755" s="680" t="s">
        <v>1011</v>
      </c>
    </row>
    <row r="1756" spans="1:10">
      <c r="A1756" s="682">
        <v>40005399</v>
      </c>
      <c r="B1756" s="680" t="s">
        <v>1011</v>
      </c>
      <c r="C1756" s="680">
        <v>3028000</v>
      </c>
      <c r="D1756" s="680" t="s">
        <v>52</v>
      </c>
      <c r="E1756" s="680" t="s">
        <v>2978</v>
      </c>
      <c r="F1756" s="680" t="s">
        <v>1011</v>
      </c>
      <c r="G1756" s="680" t="s">
        <v>4113</v>
      </c>
      <c r="H1756" s="680" t="s">
        <v>2741</v>
      </c>
      <c r="I1756" s="680" t="s">
        <v>1011</v>
      </c>
      <c r="J1756" s="680" t="s">
        <v>1011</v>
      </c>
    </row>
    <row r="1757" spans="1:10">
      <c r="A1757" s="682">
        <v>30466394</v>
      </c>
      <c r="B1757" s="680" t="s">
        <v>439</v>
      </c>
      <c r="C1757" s="680">
        <v>496278</v>
      </c>
      <c r="D1757" s="680" t="s">
        <v>52</v>
      </c>
      <c r="E1757" s="680" t="s">
        <v>2978</v>
      </c>
      <c r="F1757" s="680" t="s">
        <v>1011</v>
      </c>
      <c r="G1757" s="680" t="s">
        <v>3281</v>
      </c>
      <c r="H1757" s="680" t="s">
        <v>2988</v>
      </c>
      <c r="I1757" s="680" t="s">
        <v>402</v>
      </c>
      <c r="J1757" s="680" t="s">
        <v>55</v>
      </c>
    </row>
    <row r="1758" spans="1:10">
      <c r="A1758" s="682">
        <v>30102086</v>
      </c>
      <c r="B1758" s="680" t="s">
        <v>1011</v>
      </c>
      <c r="C1758" s="680">
        <v>47805426</v>
      </c>
      <c r="D1758" s="680" t="s">
        <v>52</v>
      </c>
      <c r="E1758" s="680" t="s">
        <v>3013</v>
      </c>
      <c r="F1758" s="680" t="s">
        <v>1011</v>
      </c>
      <c r="G1758" s="680" t="s">
        <v>4378</v>
      </c>
      <c r="H1758" s="680" t="s">
        <v>2980</v>
      </c>
      <c r="I1758" s="680" t="s">
        <v>1011</v>
      </c>
      <c r="J1758" s="680" t="s">
        <v>1011</v>
      </c>
    </row>
    <row r="1759" spans="1:10">
      <c r="A1759" s="682">
        <v>30176622</v>
      </c>
      <c r="B1759" s="680" t="s">
        <v>1011</v>
      </c>
      <c r="C1759" s="680">
        <v>17740346</v>
      </c>
      <c r="D1759" s="680" t="s">
        <v>52</v>
      </c>
      <c r="E1759" s="680" t="s">
        <v>3013</v>
      </c>
      <c r="F1759" s="680" t="s">
        <v>1011</v>
      </c>
      <c r="G1759" s="680" t="s">
        <v>3874</v>
      </c>
      <c r="H1759" s="680" t="s">
        <v>2980</v>
      </c>
      <c r="I1759" s="680" t="s">
        <v>1011</v>
      </c>
      <c r="J1759" s="680" t="s">
        <v>1011</v>
      </c>
    </row>
    <row r="1760" spans="1:10">
      <c r="A1760" s="682">
        <v>40007176</v>
      </c>
      <c r="B1760" s="680" t="s">
        <v>119</v>
      </c>
      <c r="C1760" s="680">
        <v>74000</v>
      </c>
      <c r="D1760" s="680" t="s">
        <v>52</v>
      </c>
      <c r="E1760" s="680" t="s">
        <v>2978</v>
      </c>
      <c r="F1760" s="680" t="s">
        <v>1011</v>
      </c>
      <c r="G1760" s="680" t="s">
        <v>4123</v>
      </c>
      <c r="H1760" s="680" t="s">
        <v>2990</v>
      </c>
      <c r="I1760" s="680" t="s">
        <v>50</v>
      </c>
      <c r="J1760" s="680" t="s">
        <v>1011</v>
      </c>
    </row>
    <row r="1761" spans="1:10">
      <c r="A1761" s="682">
        <v>30137590</v>
      </c>
      <c r="B1761" s="680" t="s">
        <v>1011</v>
      </c>
      <c r="C1761" s="680">
        <v>6009216</v>
      </c>
      <c r="D1761" s="680" t="s">
        <v>52</v>
      </c>
      <c r="E1761" s="680" t="s">
        <v>3013</v>
      </c>
      <c r="F1761" s="680" t="s">
        <v>1011</v>
      </c>
      <c r="G1761" s="680" t="s">
        <v>3888</v>
      </c>
      <c r="H1761" s="680" t="s">
        <v>2988</v>
      </c>
      <c r="I1761" s="680" t="s">
        <v>1011</v>
      </c>
      <c r="J1761" s="680" t="s">
        <v>55</v>
      </c>
    </row>
    <row r="1762" spans="1:10">
      <c r="A1762" s="682">
        <v>30287426</v>
      </c>
      <c r="B1762" s="680" t="s">
        <v>1011</v>
      </c>
      <c r="C1762" s="680">
        <v>21995632</v>
      </c>
      <c r="D1762" s="680" t="s">
        <v>52</v>
      </c>
      <c r="E1762" s="680" t="s">
        <v>3013</v>
      </c>
      <c r="F1762" s="680" t="s">
        <v>1011</v>
      </c>
      <c r="G1762" s="680" t="s">
        <v>3545</v>
      </c>
      <c r="H1762" s="680" t="s">
        <v>2988</v>
      </c>
      <c r="I1762" s="680" t="s">
        <v>1011</v>
      </c>
      <c r="J1762" s="680" t="s">
        <v>55</v>
      </c>
    </row>
    <row r="1763" spans="1:10">
      <c r="A1763" s="682">
        <v>30319122</v>
      </c>
      <c r="B1763" s="680" t="s">
        <v>1011</v>
      </c>
      <c r="C1763" s="680">
        <v>462811</v>
      </c>
      <c r="D1763" s="680" t="s">
        <v>98</v>
      </c>
      <c r="E1763" s="680" t="s">
        <v>3013</v>
      </c>
      <c r="F1763" s="680" t="s">
        <v>1011</v>
      </c>
      <c r="G1763" s="680" t="s">
        <v>4136</v>
      </c>
      <c r="H1763" s="680" t="s">
        <v>2990</v>
      </c>
      <c r="I1763" s="680" t="s">
        <v>402</v>
      </c>
      <c r="J1763" s="680" t="s">
        <v>55</v>
      </c>
    </row>
    <row r="1764" spans="1:10">
      <c r="A1764" s="682">
        <v>30371077</v>
      </c>
      <c r="B1764" s="680" t="s">
        <v>1011</v>
      </c>
      <c r="C1764" s="680">
        <v>22828691</v>
      </c>
      <c r="D1764" s="680" t="s">
        <v>52</v>
      </c>
      <c r="E1764" s="680" t="s">
        <v>3013</v>
      </c>
      <c r="F1764" s="680" t="s">
        <v>1011</v>
      </c>
      <c r="G1764" s="680" t="s">
        <v>4137</v>
      </c>
      <c r="H1764" s="680" t="s">
        <v>2980</v>
      </c>
      <c r="I1764" s="680" t="s">
        <v>1011</v>
      </c>
      <c r="J1764" s="680" t="s">
        <v>1011</v>
      </c>
    </row>
    <row r="1765" spans="1:10">
      <c r="A1765" s="682">
        <v>30458841</v>
      </c>
      <c r="B1765" s="680" t="s">
        <v>1011</v>
      </c>
      <c r="C1765" s="680">
        <v>647213</v>
      </c>
      <c r="D1765" s="680" t="s">
        <v>102</v>
      </c>
      <c r="E1765" s="680" t="s">
        <v>3013</v>
      </c>
      <c r="F1765" s="680" t="s">
        <v>1011</v>
      </c>
      <c r="G1765" s="680" t="s">
        <v>3576</v>
      </c>
      <c r="H1765" s="680" t="s">
        <v>2988</v>
      </c>
      <c r="I1765" s="680" t="s">
        <v>1011</v>
      </c>
      <c r="J1765" s="680" t="s">
        <v>55</v>
      </c>
    </row>
    <row r="1766" spans="1:10">
      <c r="A1766" s="682">
        <v>40005278</v>
      </c>
      <c r="B1766" s="680" t="s">
        <v>876</v>
      </c>
      <c r="C1766" s="680">
        <v>980817</v>
      </c>
      <c r="D1766" s="680" t="s">
        <v>52</v>
      </c>
      <c r="E1766" s="680" t="s">
        <v>2978</v>
      </c>
      <c r="F1766" s="680" t="s">
        <v>1011</v>
      </c>
      <c r="G1766" s="680" t="s">
        <v>4126</v>
      </c>
      <c r="H1766" s="680" t="s">
        <v>2980</v>
      </c>
      <c r="I1766" s="680" t="s">
        <v>227</v>
      </c>
      <c r="J1766" s="680" t="s">
        <v>1011</v>
      </c>
    </row>
    <row r="1767" spans="1:10">
      <c r="A1767" s="682">
        <v>30328279</v>
      </c>
      <c r="B1767" s="680" t="s">
        <v>284</v>
      </c>
      <c r="C1767" s="680">
        <v>188808</v>
      </c>
      <c r="D1767" s="680" t="s">
        <v>52</v>
      </c>
      <c r="E1767" s="680" t="s">
        <v>2978</v>
      </c>
      <c r="F1767" s="680" t="s">
        <v>1011</v>
      </c>
      <c r="G1767" s="680" t="s">
        <v>4727</v>
      </c>
      <c r="H1767" s="680" t="s">
        <v>2995</v>
      </c>
      <c r="I1767" s="680" t="s">
        <v>227</v>
      </c>
      <c r="J1767" s="680" t="s">
        <v>1011</v>
      </c>
    </row>
    <row r="1768" spans="1:10">
      <c r="A1768" s="682">
        <v>30127010</v>
      </c>
      <c r="B1768" s="680" t="s">
        <v>739</v>
      </c>
      <c r="C1768" s="680">
        <v>3570987</v>
      </c>
      <c r="D1768" s="680" t="s">
        <v>52</v>
      </c>
      <c r="E1768" s="680" t="s">
        <v>3056</v>
      </c>
      <c r="F1768" s="680" t="s">
        <v>1011</v>
      </c>
      <c r="G1768" s="680" t="s">
        <v>3452</v>
      </c>
      <c r="H1768" s="680" t="s">
        <v>2990</v>
      </c>
      <c r="I1768" s="680" t="s">
        <v>227</v>
      </c>
      <c r="J1768" s="680" t="s">
        <v>1011</v>
      </c>
    </row>
    <row r="1769" spans="1:10">
      <c r="A1769" s="682">
        <v>40002474</v>
      </c>
      <c r="B1769" s="680" t="s">
        <v>183</v>
      </c>
      <c r="C1769" s="680">
        <v>41635</v>
      </c>
      <c r="D1769" s="680" t="s">
        <v>98</v>
      </c>
      <c r="E1769" s="680" t="s">
        <v>2978</v>
      </c>
      <c r="F1769" s="680" t="s">
        <v>1011</v>
      </c>
      <c r="G1769" s="680" t="s">
        <v>4728</v>
      </c>
      <c r="H1769" s="680" t="s">
        <v>2990</v>
      </c>
      <c r="I1769" s="680" t="s">
        <v>50</v>
      </c>
      <c r="J1769" s="680" t="s">
        <v>1011</v>
      </c>
    </row>
    <row r="1770" spans="1:10">
      <c r="A1770" s="682">
        <v>40005675</v>
      </c>
      <c r="B1770" s="680" t="s">
        <v>1011</v>
      </c>
      <c r="C1770" s="680">
        <v>1500000</v>
      </c>
      <c r="D1770" s="680" t="s">
        <v>52</v>
      </c>
      <c r="E1770" s="680" t="s">
        <v>2978</v>
      </c>
      <c r="F1770" s="680" t="s">
        <v>1011</v>
      </c>
      <c r="G1770" s="680" t="s">
        <v>4141</v>
      </c>
      <c r="H1770" s="680" t="s">
        <v>2741</v>
      </c>
      <c r="I1770" s="680" t="s">
        <v>1011</v>
      </c>
      <c r="J1770" s="680" t="s">
        <v>1011</v>
      </c>
    </row>
    <row r="1771" spans="1:10">
      <c r="A1771" s="682">
        <v>30377072</v>
      </c>
      <c r="B1771" s="680" t="s">
        <v>876</v>
      </c>
      <c r="C1771" s="680">
        <v>760406</v>
      </c>
      <c r="D1771" s="680" t="s">
        <v>98</v>
      </c>
      <c r="E1771" s="680" t="s">
        <v>3038</v>
      </c>
      <c r="F1771" s="680" t="s">
        <v>1011</v>
      </c>
      <c r="G1771" s="680" t="s">
        <v>4200</v>
      </c>
      <c r="H1771" s="680" t="s">
        <v>2990</v>
      </c>
      <c r="I1771" s="680" t="s">
        <v>227</v>
      </c>
      <c r="J1771" s="680" t="s">
        <v>55</v>
      </c>
    </row>
    <row r="1772" spans="1:10">
      <c r="A1772" s="682">
        <v>30136269</v>
      </c>
      <c r="B1772" s="680" t="s">
        <v>50</v>
      </c>
      <c r="C1772" s="680">
        <v>1292950</v>
      </c>
      <c r="D1772" s="680" t="s">
        <v>52</v>
      </c>
      <c r="E1772" s="680" t="s">
        <v>2978</v>
      </c>
      <c r="F1772" s="680" t="s">
        <v>1011</v>
      </c>
      <c r="G1772" s="680" t="s">
        <v>4114</v>
      </c>
      <c r="H1772" s="680" t="s">
        <v>2741</v>
      </c>
      <c r="I1772" s="680" t="s">
        <v>50</v>
      </c>
      <c r="J1772" s="680" t="s">
        <v>1011</v>
      </c>
    </row>
    <row r="1773" spans="1:10">
      <c r="A1773" s="682">
        <v>30481028</v>
      </c>
      <c r="B1773" s="680" t="s">
        <v>50</v>
      </c>
      <c r="C1773" s="680">
        <v>166149</v>
      </c>
      <c r="D1773" s="680" t="s">
        <v>98</v>
      </c>
      <c r="E1773" s="680" t="s">
        <v>3076</v>
      </c>
      <c r="F1773" s="680" t="s">
        <v>1011</v>
      </c>
      <c r="G1773" s="680" t="s">
        <v>4115</v>
      </c>
      <c r="H1773" s="680" t="s">
        <v>2995</v>
      </c>
      <c r="I1773" s="680" t="s">
        <v>50</v>
      </c>
      <c r="J1773" s="680" t="s">
        <v>55</v>
      </c>
    </row>
    <row r="1774" spans="1:10">
      <c r="A1774" s="682">
        <v>30475883</v>
      </c>
      <c r="B1774" s="680" t="s">
        <v>1011</v>
      </c>
      <c r="C1774" s="680">
        <v>168162</v>
      </c>
      <c r="D1774" s="680" t="s">
        <v>98</v>
      </c>
      <c r="E1774" s="680" t="s">
        <v>2978</v>
      </c>
      <c r="F1774" s="680" t="s">
        <v>1011</v>
      </c>
      <c r="G1774" s="680" t="s">
        <v>4116</v>
      </c>
      <c r="H1774" s="680" t="s">
        <v>2988</v>
      </c>
      <c r="I1774" s="680" t="s">
        <v>1011</v>
      </c>
      <c r="J1774" s="680" t="s">
        <v>1011</v>
      </c>
    </row>
    <row r="1775" spans="1:10">
      <c r="A1775" s="682">
        <v>30483065</v>
      </c>
      <c r="B1775" s="680" t="s">
        <v>270</v>
      </c>
      <c r="C1775" s="680">
        <v>25000</v>
      </c>
      <c r="D1775" s="680" t="s">
        <v>52</v>
      </c>
      <c r="E1775" s="680" t="s">
        <v>2978</v>
      </c>
      <c r="F1775" s="680" t="s">
        <v>1011</v>
      </c>
      <c r="G1775" s="680" t="s">
        <v>4117</v>
      </c>
      <c r="H1775" s="680" t="s">
        <v>2988</v>
      </c>
      <c r="I1775" s="680" t="s">
        <v>227</v>
      </c>
      <c r="J1775" s="680" t="s">
        <v>1011</v>
      </c>
    </row>
    <row r="1776" spans="1:10">
      <c r="A1776" s="682">
        <v>30342025</v>
      </c>
      <c r="B1776" s="680" t="s">
        <v>1011</v>
      </c>
      <c r="C1776" s="680">
        <v>521589</v>
      </c>
      <c r="D1776" s="680" t="s">
        <v>52</v>
      </c>
      <c r="E1776" s="680" t="s">
        <v>2978</v>
      </c>
      <c r="F1776" s="680" t="s">
        <v>1011</v>
      </c>
      <c r="G1776" s="680" t="s">
        <v>4118</v>
      </c>
      <c r="H1776" s="680" t="s">
        <v>2741</v>
      </c>
      <c r="I1776" s="680" t="s">
        <v>1011</v>
      </c>
      <c r="J1776" s="680" t="s">
        <v>1011</v>
      </c>
    </row>
    <row r="1777" spans="1:10">
      <c r="A1777" s="682">
        <v>40006791</v>
      </c>
      <c r="B1777" s="680" t="s">
        <v>528</v>
      </c>
      <c r="C1777" s="680">
        <v>1301</v>
      </c>
      <c r="D1777" s="680" t="s">
        <v>98</v>
      </c>
      <c r="E1777" s="680" t="s">
        <v>2991</v>
      </c>
      <c r="F1777" s="680" t="s">
        <v>1011</v>
      </c>
      <c r="G1777" s="680" t="s">
        <v>4005</v>
      </c>
      <c r="H1777" s="680" t="s">
        <v>3102</v>
      </c>
      <c r="I1777" s="680" t="s">
        <v>402</v>
      </c>
      <c r="J1777" s="680" t="s">
        <v>1011</v>
      </c>
    </row>
    <row r="1778" spans="1:10">
      <c r="A1778" s="682">
        <v>30478643</v>
      </c>
      <c r="B1778" s="680" t="s">
        <v>739</v>
      </c>
      <c r="C1778" s="680">
        <v>95636</v>
      </c>
      <c r="D1778" s="680" t="s">
        <v>52</v>
      </c>
      <c r="E1778" s="680" t="s">
        <v>2978</v>
      </c>
      <c r="F1778" s="680" t="s">
        <v>1011</v>
      </c>
      <c r="G1778" s="680" t="s">
        <v>4119</v>
      </c>
      <c r="H1778" s="680" t="s">
        <v>3603</v>
      </c>
      <c r="I1778" s="680" t="s">
        <v>227</v>
      </c>
      <c r="J1778" s="680" t="s">
        <v>263</v>
      </c>
    </row>
    <row r="1779" spans="1:10">
      <c r="A1779" s="682">
        <v>40006198</v>
      </c>
      <c r="B1779" s="680" t="s">
        <v>490</v>
      </c>
      <c r="C1779" s="680">
        <v>2500</v>
      </c>
      <c r="D1779" s="680" t="s">
        <v>52</v>
      </c>
      <c r="E1779" s="680" t="s">
        <v>2991</v>
      </c>
      <c r="F1779" s="680" t="s">
        <v>1011</v>
      </c>
      <c r="G1779" s="680" t="s">
        <v>4120</v>
      </c>
      <c r="H1779" s="680" t="s">
        <v>2980</v>
      </c>
      <c r="I1779" s="680" t="s">
        <v>402</v>
      </c>
      <c r="J1779" s="680" t="s">
        <v>1011</v>
      </c>
    </row>
    <row r="1780" spans="1:10">
      <c r="A1780" s="682">
        <v>40006602</v>
      </c>
      <c r="B1780" s="680" t="s">
        <v>403</v>
      </c>
      <c r="C1780" s="680">
        <v>15000</v>
      </c>
      <c r="D1780" s="680" t="s">
        <v>52</v>
      </c>
      <c r="E1780" s="680" t="s">
        <v>2991</v>
      </c>
      <c r="F1780" s="680" t="s">
        <v>1011</v>
      </c>
      <c r="G1780" s="680" t="s">
        <v>4131</v>
      </c>
      <c r="H1780" s="680" t="s">
        <v>2995</v>
      </c>
      <c r="I1780" s="680" t="s">
        <v>402</v>
      </c>
      <c r="J1780" s="680" t="s">
        <v>1011</v>
      </c>
    </row>
    <row r="1781" spans="1:10">
      <c r="A1781" s="682">
        <v>30125850</v>
      </c>
      <c r="B1781" s="680" t="s">
        <v>490</v>
      </c>
      <c r="C1781" s="680">
        <v>294215</v>
      </c>
      <c r="D1781" s="680" t="s">
        <v>52</v>
      </c>
      <c r="E1781" s="680" t="s">
        <v>2978</v>
      </c>
      <c r="F1781" s="680" t="s">
        <v>1011</v>
      </c>
      <c r="G1781" s="680" t="s">
        <v>499</v>
      </c>
      <c r="H1781" s="680" t="s">
        <v>2988</v>
      </c>
      <c r="I1781" s="680" t="s">
        <v>402</v>
      </c>
      <c r="J1781" s="680" t="s">
        <v>55</v>
      </c>
    </row>
    <row r="1782" spans="1:10">
      <c r="A1782" s="682">
        <v>40002497</v>
      </c>
      <c r="B1782" s="680" t="s">
        <v>50</v>
      </c>
      <c r="C1782" s="680">
        <v>219763</v>
      </c>
      <c r="D1782" s="680" t="s">
        <v>52</v>
      </c>
      <c r="E1782" s="680" t="s">
        <v>2978</v>
      </c>
      <c r="F1782" s="680" t="s">
        <v>1011</v>
      </c>
      <c r="G1782" s="680" t="s">
        <v>4132</v>
      </c>
      <c r="H1782" s="680" t="s">
        <v>2995</v>
      </c>
      <c r="I1782" s="680" t="s">
        <v>50</v>
      </c>
      <c r="J1782" s="680" t="s">
        <v>55</v>
      </c>
    </row>
    <row r="1783" spans="1:10">
      <c r="A1783" s="682">
        <v>30481457</v>
      </c>
      <c r="B1783" s="680" t="s">
        <v>739</v>
      </c>
      <c r="C1783" s="680">
        <v>471072</v>
      </c>
      <c r="D1783" s="680" t="s">
        <v>52</v>
      </c>
      <c r="E1783" s="680" t="s">
        <v>2978</v>
      </c>
      <c r="F1783" s="680" t="s">
        <v>1011</v>
      </c>
      <c r="G1783" s="680" t="s">
        <v>4138</v>
      </c>
      <c r="H1783" s="680" t="s">
        <v>3002</v>
      </c>
      <c r="I1783" s="680" t="s">
        <v>227</v>
      </c>
      <c r="J1783" s="680" t="s">
        <v>1011</v>
      </c>
    </row>
    <row r="1784" spans="1:10">
      <c r="A1784" s="682">
        <v>30361477</v>
      </c>
      <c r="B1784" s="680" t="s">
        <v>588</v>
      </c>
      <c r="C1784" s="680">
        <v>397041</v>
      </c>
      <c r="D1784" s="680" t="s">
        <v>52</v>
      </c>
      <c r="E1784" s="680" t="s">
        <v>2978</v>
      </c>
      <c r="F1784" s="680" t="s">
        <v>1011</v>
      </c>
      <c r="G1784" s="680" t="s">
        <v>4139</v>
      </c>
      <c r="H1784" s="680" t="s">
        <v>3002</v>
      </c>
      <c r="I1784" s="680" t="s">
        <v>560</v>
      </c>
      <c r="J1784" s="680" t="s">
        <v>1011</v>
      </c>
    </row>
    <row r="1785" spans="1:10">
      <c r="A1785" s="682">
        <v>30158072</v>
      </c>
      <c r="B1785" s="680" t="s">
        <v>794</v>
      </c>
      <c r="C1785" s="680">
        <v>3162718</v>
      </c>
      <c r="D1785" s="680" t="s">
        <v>52</v>
      </c>
      <c r="E1785" s="680" t="s">
        <v>2978</v>
      </c>
      <c r="F1785" s="680" t="s">
        <v>1011</v>
      </c>
      <c r="G1785" s="680" t="s">
        <v>4140</v>
      </c>
      <c r="H1785" s="680" t="s">
        <v>2990</v>
      </c>
      <c r="I1785" s="680" t="s">
        <v>50</v>
      </c>
      <c r="J1785" s="680" t="s">
        <v>55</v>
      </c>
    </row>
    <row r="1786" spans="1:10">
      <c r="A1786" s="682">
        <v>30349427</v>
      </c>
      <c r="B1786" s="680" t="s">
        <v>1011</v>
      </c>
      <c r="C1786" s="680">
        <v>329904</v>
      </c>
      <c r="D1786" s="680" t="s">
        <v>52</v>
      </c>
      <c r="E1786" s="680" t="s">
        <v>2978</v>
      </c>
      <c r="F1786" s="680" t="s">
        <v>1011</v>
      </c>
      <c r="G1786" s="680" t="s">
        <v>4343</v>
      </c>
      <c r="H1786" s="680" t="s">
        <v>2741</v>
      </c>
      <c r="I1786" s="680" t="s">
        <v>1011</v>
      </c>
      <c r="J1786" s="680" t="s">
        <v>1011</v>
      </c>
    </row>
    <row r="1787" spans="1:10">
      <c r="A1787" s="682">
        <v>30399945</v>
      </c>
      <c r="B1787" s="680" t="s">
        <v>355</v>
      </c>
      <c r="C1787" s="680">
        <v>52000</v>
      </c>
      <c r="D1787" s="680" t="s">
        <v>98</v>
      </c>
      <c r="E1787" s="680" t="s">
        <v>2978</v>
      </c>
      <c r="F1787" s="680" t="s">
        <v>1011</v>
      </c>
      <c r="G1787" s="680" t="s">
        <v>366</v>
      </c>
      <c r="H1787" s="680" t="s">
        <v>2988</v>
      </c>
      <c r="I1787" s="680" t="s">
        <v>227</v>
      </c>
      <c r="J1787" s="680" t="s">
        <v>1011</v>
      </c>
    </row>
    <row r="1788" spans="1:10">
      <c r="A1788" s="682">
        <v>30389035</v>
      </c>
      <c r="B1788" s="680" t="s">
        <v>227</v>
      </c>
      <c r="C1788" s="680">
        <v>831086</v>
      </c>
      <c r="D1788" s="680" t="s">
        <v>52</v>
      </c>
      <c r="E1788" s="680" t="s">
        <v>3056</v>
      </c>
      <c r="F1788" s="680" t="s">
        <v>1011</v>
      </c>
      <c r="G1788" s="680" t="s">
        <v>3973</v>
      </c>
      <c r="H1788" s="680" t="s">
        <v>2995</v>
      </c>
      <c r="I1788" s="680" t="s">
        <v>227</v>
      </c>
      <c r="J1788" s="680" t="s">
        <v>55</v>
      </c>
    </row>
    <row r="1789" spans="1:10">
      <c r="A1789" s="682">
        <v>40008007</v>
      </c>
      <c r="B1789" s="680" t="s">
        <v>300</v>
      </c>
      <c r="C1789" s="680">
        <v>40000</v>
      </c>
      <c r="D1789" s="680" t="s">
        <v>52</v>
      </c>
      <c r="E1789" s="680" t="s">
        <v>2991</v>
      </c>
      <c r="F1789" s="680" t="s">
        <v>1011</v>
      </c>
      <c r="G1789" s="680" t="s">
        <v>4143</v>
      </c>
      <c r="H1789" s="680" t="s">
        <v>2990</v>
      </c>
      <c r="I1789" s="680" t="s">
        <v>227</v>
      </c>
      <c r="J1789" s="680" t="s">
        <v>1011</v>
      </c>
    </row>
    <row r="1790" spans="1:10">
      <c r="A1790" s="682">
        <v>40007568</v>
      </c>
      <c r="B1790" s="680" t="s">
        <v>119</v>
      </c>
      <c r="C1790" s="680">
        <v>5636364</v>
      </c>
      <c r="D1790" s="680" t="s">
        <v>52</v>
      </c>
      <c r="E1790" s="680" t="s">
        <v>2991</v>
      </c>
      <c r="F1790" s="680" t="s">
        <v>1011</v>
      </c>
      <c r="G1790" s="680" t="s">
        <v>4159</v>
      </c>
      <c r="H1790" s="680" t="s">
        <v>3069</v>
      </c>
      <c r="I1790" s="680" t="s">
        <v>50</v>
      </c>
      <c r="J1790" s="680" t="s">
        <v>1011</v>
      </c>
    </row>
    <row r="1791" spans="1:10">
      <c r="A1791" s="682">
        <v>40008015</v>
      </c>
      <c r="B1791" s="680" t="s">
        <v>576</v>
      </c>
      <c r="C1791" s="680">
        <v>24000</v>
      </c>
      <c r="D1791" s="680" t="s">
        <v>52</v>
      </c>
      <c r="E1791" s="680" t="s">
        <v>3080</v>
      </c>
      <c r="F1791" s="680" t="s">
        <v>1011</v>
      </c>
      <c r="G1791" s="680" t="s">
        <v>4160</v>
      </c>
      <c r="H1791" s="680" t="s">
        <v>2980</v>
      </c>
      <c r="I1791" s="680" t="s">
        <v>560</v>
      </c>
      <c r="J1791" s="680" t="s">
        <v>1011</v>
      </c>
    </row>
    <row r="1792" spans="1:10">
      <c r="A1792" s="682">
        <v>40004310</v>
      </c>
      <c r="B1792" s="680" t="s">
        <v>1011</v>
      </c>
      <c r="C1792" s="680">
        <v>400500</v>
      </c>
      <c r="D1792" s="680" t="s">
        <v>102</v>
      </c>
      <c r="E1792" s="680" t="s">
        <v>3013</v>
      </c>
      <c r="F1792" s="680" t="s">
        <v>1011</v>
      </c>
      <c r="G1792" s="680" t="s">
        <v>4133</v>
      </c>
      <c r="H1792" s="680" t="s">
        <v>2988</v>
      </c>
      <c r="I1792" s="680" t="s">
        <v>1011</v>
      </c>
      <c r="J1792" s="680" t="s">
        <v>55</v>
      </c>
    </row>
    <row r="1793" spans="1:10">
      <c r="A1793" s="682">
        <v>40007673</v>
      </c>
      <c r="B1793" s="680" t="s">
        <v>50</v>
      </c>
      <c r="C1793" s="680">
        <v>55000</v>
      </c>
      <c r="D1793" s="680" t="s">
        <v>52</v>
      </c>
      <c r="E1793" s="680" t="s">
        <v>2991</v>
      </c>
      <c r="F1793" s="680" t="s">
        <v>1011</v>
      </c>
      <c r="G1793" s="680" t="s">
        <v>4134</v>
      </c>
      <c r="H1793" s="680" t="s">
        <v>2990</v>
      </c>
      <c r="I1793" s="680" t="s">
        <v>50</v>
      </c>
      <c r="J1793" s="680" t="s">
        <v>1011</v>
      </c>
    </row>
    <row r="1794" spans="1:10">
      <c r="A1794" s="682">
        <v>30122170</v>
      </c>
      <c r="B1794" s="680" t="s">
        <v>148</v>
      </c>
      <c r="C1794" s="680">
        <v>491222</v>
      </c>
      <c r="D1794" s="680" t="s">
        <v>98</v>
      </c>
      <c r="E1794" s="680" t="s">
        <v>3013</v>
      </c>
      <c r="F1794" s="680" t="s">
        <v>1011</v>
      </c>
      <c r="G1794" s="680" t="s">
        <v>3630</v>
      </c>
      <c r="H1794" s="680" t="s">
        <v>2995</v>
      </c>
      <c r="I1794" s="680" t="s">
        <v>50</v>
      </c>
      <c r="J1794" s="680" t="s">
        <v>55</v>
      </c>
    </row>
    <row r="1795" spans="1:10">
      <c r="A1795" s="682">
        <v>30399374</v>
      </c>
      <c r="B1795" s="680" t="s">
        <v>1011</v>
      </c>
      <c r="C1795" s="680">
        <v>595595</v>
      </c>
      <c r="D1795" s="680" t="s">
        <v>98</v>
      </c>
      <c r="E1795" s="680" t="s">
        <v>3013</v>
      </c>
      <c r="F1795" s="680" t="s">
        <v>1011</v>
      </c>
      <c r="G1795" s="680" t="s">
        <v>3743</v>
      </c>
      <c r="H1795" s="680" t="s">
        <v>2990</v>
      </c>
      <c r="I1795" s="680" t="s">
        <v>402</v>
      </c>
      <c r="J1795" s="680" t="s">
        <v>55</v>
      </c>
    </row>
    <row r="1796" spans="1:10">
      <c r="A1796" s="682">
        <v>30137060</v>
      </c>
      <c r="B1796" s="680" t="s">
        <v>1011</v>
      </c>
      <c r="C1796" s="680">
        <v>1285178</v>
      </c>
      <c r="D1796" s="680" t="s">
        <v>52</v>
      </c>
      <c r="E1796" s="680" t="s">
        <v>2978</v>
      </c>
      <c r="F1796" s="680" t="s">
        <v>1011</v>
      </c>
      <c r="G1796" s="680" t="s">
        <v>4135</v>
      </c>
      <c r="H1796" s="680" t="s">
        <v>2741</v>
      </c>
      <c r="I1796" s="680" t="s">
        <v>1011</v>
      </c>
      <c r="J1796" s="680" t="s">
        <v>1011</v>
      </c>
    </row>
    <row r="1797" spans="1:10">
      <c r="A1797" s="682">
        <v>30487284</v>
      </c>
      <c r="B1797" s="680" t="s">
        <v>528</v>
      </c>
      <c r="C1797" s="680">
        <v>25000</v>
      </c>
      <c r="D1797" s="680" t="s">
        <v>52</v>
      </c>
      <c r="E1797" s="680" t="s">
        <v>2978</v>
      </c>
      <c r="F1797" s="680" t="s">
        <v>1011</v>
      </c>
      <c r="G1797" s="680" t="s">
        <v>4148</v>
      </c>
      <c r="H1797" s="680" t="s">
        <v>2988</v>
      </c>
      <c r="I1797" s="680" t="s">
        <v>402</v>
      </c>
      <c r="J1797" s="680" t="s">
        <v>1011</v>
      </c>
    </row>
    <row r="1798" spans="1:10">
      <c r="A1798" s="682">
        <v>30371674</v>
      </c>
      <c r="B1798" s="680" t="s">
        <v>561</v>
      </c>
      <c r="C1798" s="680">
        <v>2400000</v>
      </c>
      <c r="D1798" s="680" t="s">
        <v>52</v>
      </c>
      <c r="E1798" s="680" t="s">
        <v>2978</v>
      </c>
      <c r="F1798" s="680" t="s">
        <v>1011</v>
      </c>
      <c r="G1798" s="680" t="s">
        <v>567</v>
      </c>
      <c r="H1798" s="680" t="s">
        <v>2995</v>
      </c>
      <c r="I1798" s="680" t="s">
        <v>560</v>
      </c>
      <c r="J1798" s="680" t="s">
        <v>55</v>
      </c>
    </row>
    <row r="1799" spans="1:10">
      <c r="A1799" s="682">
        <v>30448275</v>
      </c>
      <c r="B1799" s="680" t="s">
        <v>1011</v>
      </c>
      <c r="C1799" s="680">
        <v>328333</v>
      </c>
      <c r="D1799" s="680" t="s">
        <v>52</v>
      </c>
      <c r="E1799" s="680" t="s">
        <v>2978</v>
      </c>
      <c r="F1799" s="680" t="s">
        <v>1011</v>
      </c>
      <c r="G1799" s="680" t="s">
        <v>4149</v>
      </c>
      <c r="H1799" s="680" t="s">
        <v>2980</v>
      </c>
      <c r="I1799" s="680" t="s">
        <v>50</v>
      </c>
      <c r="J1799" s="680" t="s">
        <v>1011</v>
      </c>
    </row>
    <row r="1800" spans="1:10">
      <c r="A1800" s="682">
        <v>30361582</v>
      </c>
      <c r="B1800" s="680" t="s">
        <v>876</v>
      </c>
      <c r="C1800" s="680">
        <v>73206</v>
      </c>
      <c r="D1800" s="680" t="s">
        <v>52</v>
      </c>
      <c r="E1800" s="680" t="s">
        <v>2978</v>
      </c>
      <c r="F1800" s="680" t="s">
        <v>1011</v>
      </c>
      <c r="G1800" s="680" t="s">
        <v>4153</v>
      </c>
      <c r="H1800" s="680" t="s">
        <v>3002</v>
      </c>
      <c r="I1800" s="680" t="s">
        <v>227</v>
      </c>
      <c r="J1800" s="680" t="s">
        <v>1011</v>
      </c>
    </row>
    <row r="1801" spans="1:10">
      <c r="A1801" s="682">
        <v>30103434</v>
      </c>
      <c r="B1801" s="680" t="s">
        <v>420</v>
      </c>
      <c r="C1801" s="680">
        <v>366394</v>
      </c>
      <c r="D1801" s="680" t="s">
        <v>52</v>
      </c>
      <c r="E1801" s="680" t="s">
        <v>2978</v>
      </c>
      <c r="F1801" s="680" t="s">
        <v>1011</v>
      </c>
      <c r="G1801" s="680" t="s">
        <v>4154</v>
      </c>
      <c r="H1801" s="680" t="s">
        <v>2995</v>
      </c>
      <c r="I1801" s="680" t="s">
        <v>402</v>
      </c>
      <c r="J1801" s="680" t="s">
        <v>55</v>
      </c>
    </row>
    <row r="1802" spans="1:10">
      <c r="A1802" s="682">
        <v>30467388</v>
      </c>
      <c r="B1802" s="680" t="s">
        <v>1011</v>
      </c>
      <c r="C1802" s="680">
        <v>870000</v>
      </c>
      <c r="D1802" s="680" t="s">
        <v>52</v>
      </c>
      <c r="E1802" s="680" t="s">
        <v>3027</v>
      </c>
      <c r="F1802" s="680" t="s">
        <v>1011</v>
      </c>
      <c r="G1802" s="680" t="s">
        <v>4155</v>
      </c>
      <c r="H1802" s="680" t="s">
        <v>2980</v>
      </c>
      <c r="I1802" s="680" t="s">
        <v>1011</v>
      </c>
      <c r="J1802" s="680" t="s">
        <v>1011</v>
      </c>
    </row>
    <row r="1803" spans="1:10">
      <c r="A1803" s="682">
        <v>30291172</v>
      </c>
      <c r="B1803" s="680" t="s">
        <v>318</v>
      </c>
      <c r="C1803" s="680">
        <v>1365730</v>
      </c>
      <c r="D1803" s="680" t="s">
        <v>52</v>
      </c>
      <c r="E1803" s="680" t="s">
        <v>2978</v>
      </c>
      <c r="F1803" s="680" t="s">
        <v>1011</v>
      </c>
      <c r="G1803" s="680" t="s">
        <v>4156</v>
      </c>
      <c r="H1803" s="680" t="s">
        <v>2995</v>
      </c>
      <c r="I1803" s="680" t="s">
        <v>227</v>
      </c>
      <c r="J1803" s="680" t="s">
        <v>160</v>
      </c>
    </row>
    <row r="1804" spans="1:10">
      <c r="A1804" s="682">
        <v>40005638</v>
      </c>
      <c r="B1804" s="680" t="s">
        <v>528</v>
      </c>
      <c r="C1804" s="680">
        <v>100000</v>
      </c>
      <c r="D1804" s="680" t="s">
        <v>98</v>
      </c>
      <c r="E1804" s="680" t="s">
        <v>2978</v>
      </c>
      <c r="F1804" s="680" t="s">
        <v>1011</v>
      </c>
      <c r="G1804" s="680" t="s">
        <v>4157</v>
      </c>
      <c r="H1804" s="680" t="s">
        <v>2995</v>
      </c>
      <c r="I1804" s="680" t="s">
        <v>402</v>
      </c>
      <c r="J1804" s="680" t="s">
        <v>1011</v>
      </c>
    </row>
    <row r="1805" spans="1:10">
      <c r="A1805" s="682">
        <v>40005643</v>
      </c>
      <c r="B1805" s="680" t="s">
        <v>528</v>
      </c>
      <c r="C1805" s="680">
        <v>100000</v>
      </c>
      <c r="D1805" s="680" t="s">
        <v>52</v>
      </c>
      <c r="E1805" s="680" t="s">
        <v>2978</v>
      </c>
      <c r="F1805" s="680" t="s">
        <v>1011</v>
      </c>
      <c r="G1805" s="680" t="s">
        <v>4158</v>
      </c>
      <c r="H1805" s="680" t="s">
        <v>3106</v>
      </c>
      <c r="I1805" s="680" t="s">
        <v>402</v>
      </c>
      <c r="J1805" s="680" t="s">
        <v>1011</v>
      </c>
    </row>
    <row r="1806" spans="1:10">
      <c r="A1806" s="682">
        <v>30371672</v>
      </c>
      <c r="B1806" s="680" t="s">
        <v>1011</v>
      </c>
      <c r="C1806" s="680">
        <v>18646692</v>
      </c>
      <c r="D1806" s="680" t="s">
        <v>52</v>
      </c>
      <c r="E1806" s="680" t="s">
        <v>3038</v>
      </c>
      <c r="F1806" s="680" t="s">
        <v>1011</v>
      </c>
      <c r="G1806" s="680" t="s">
        <v>3115</v>
      </c>
      <c r="H1806" s="680" t="s">
        <v>2980</v>
      </c>
      <c r="I1806" s="680" t="s">
        <v>1011</v>
      </c>
      <c r="J1806" s="680" t="s">
        <v>1011</v>
      </c>
    </row>
    <row r="1807" spans="1:10">
      <c r="A1807" s="682">
        <v>40006207</v>
      </c>
      <c r="B1807" s="680" t="s">
        <v>490</v>
      </c>
      <c r="C1807" s="680">
        <v>2000</v>
      </c>
      <c r="D1807" s="680" t="s">
        <v>52</v>
      </c>
      <c r="E1807" s="680" t="s">
        <v>2991</v>
      </c>
      <c r="F1807" s="680" t="s">
        <v>1011</v>
      </c>
      <c r="G1807" s="680" t="s">
        <v>4259</v>
      </c>
      <c r="H1807" s="680" t="s">
        <v>2980</v>
      </c>
      <c r="I1807" s="680" t="s">
        <v>402</v>
      </c>
      <c r="J1807" s="680" t="s">
        <v>1011</v>
      </c>
    </row>
    <row r="1808" spans="1:10">
      <c r="A1808" s="682">
        <v>40005003</v>
      </c>
      <c r="B1808" s="680" t="s">
        <v>156</v>
      </c>
      <c r="C1808" s="680">
        <v>250000</v>
      </c>
      <c r="D1808" s="680" t="s">
        <v>52</v>
      </c>
      <c r="E1808" s="680" t="s">
        <v>4700</v>
      </c>
      <c r="F1808" s="680" t="s">
        <v>1011</v>
      </c>
      <c r="G1808" s="680" t="s">
        <v>3945</v>
      </c>
      <c r="H1808" s="680" t="s">
        <v>2980</v>
      </c>
      <c r="I1808" s="680" t="s">
        <v>50</v>
      </c>
      <c r="J1808" s="680" t="s">
        <v>1011</v>
      </c>
    </row>
    <row r="1809" spans="1:10">
      <c r="A1809" s="682">
        <v>30077182</v>
      </c>
      <c r="B1809" s="680" t="s">
        <v>876</v>
      </c>
      <c r="C1809" s="680">
        <v>331463</v>
      </c>
      <c r="D1809" s="680" t="s">
        <v>52</v>
      </c>
      <c r="E1809" s="680" t="s">
        <v>3950</v>
      </c>
      <c r="F1809" s="680" t="s">
        <v>1011</v>
      </c>
      <c r="G1809" s="680" t="s">
        <v>377</v>
      </c>
      <c r="H1809" s="680" t="s">
        <v>2995</v>
      </c>
      <c r="I1809" s="680" t="s">
        <v>227</v>
      </c>
      <c r="J1809" s="680" t="s">
        <v>55</v>
      </c>
    </row>
    <row r="1810" spans="1:10">
      <c r="A1810" s="682">
        <v>30136317</v>
      </c>
      <c r="B1810" s="680" t="s">
        <v>1011</v>
      </c>
      <c r="C1810" s="680">
        <v>159056</v>
      </c>
      <c r="D1810" s="680" t="s">
        <v>52</v>
      </c>
      <c r="E1810" s="680" t="s">
        <v>2978</v>
      </c>
      <c r="F1810" s="680" t="s">
        <v>1011</v>
      </c>
      <c r="G1810" s="680" t="s">
        <v>4260</v>
      </c>
      <c r="H1810" s="680" t="s">
        <v>3075</v>
      </c>
      <c r="I1810" s="680" t="s">
        <v>1011</v>
      </c>
      <c r="J1810" s="680" t="s">
        <v>1011</v>
      </c>
    </row>
    <row r="1811" spans="1:10">
      <c r="A1811" s="682">
        <v>40007175</v>
      </c>
      <c r="B1811" s="680" t="s">
        <v>528</v>
      </c>
      <c r="C1811" s="680">
        <v>60000</v>
      </c>
      <c r="D1811" s="680" t="s">
        <v>52</v>
      </c>
      <c r="E1811" s="680" t="s">
        <v>2978</v>
      </c>
      <c r="F1811" s="680" t="s">
        <v>1011</v>
      </c>
      <c r="G1811" s="680" t="s">
        <v>4261</v>
      </c>
      <c r="H1811" s="680" t="s">
        <v>2990</v>
      </c>
      <c r="I1811" s="680" t="s">
        <v>402</v>
      </c>
      <c r="J1811" s="680" t="s">
        <v>1011</v>
      </c>
    </row>
    <row r="1812" spans="1:10">
      <c r="A1812" s="682">
        <v>40007239</v>
      </c>
      <c r="B1812" s="680" t="s">
        <v>156</v>
      </c>
      <c r="C1812" s="680">
        <v>56000</v>
      </c>
      <c r="D1812" s="680" t="s">
        <v>52</v>
      </c>
      <c r="E1812" s="680" t="s">
        <v>2978</v>
      </c>
      <c r="F1812" s="680" t="s">
        <v>1011</v>
      </c>
      <c r="G1812" s="680" t="s">
        <v>4161</v>
      </c>
      <c r="H1812" s="680" t="s">
        <v>2988</v>
      </c>
      <c r="I1812" s="680" t="s">
        <v>50</v>
      </c>
      <c r="J1812" s="680" t="s">
        <v>1011</v>
      </c>
    </row>
    <row r="1813" spans="1:10">
      <c r="A1813" s="682">
        <v>40007382</v>
      </c>
      <c r="B1813" s="680" t="s">
        <v>270</v>
      </c>
      <c r="C1813" s="680">
        <v>55000</v>
      </c>
      <c r="D1813" s="680" t="s">
        <v>52</v>
      </c>
      <c r="E1813" s="680" t="s">
        <v>2978</v>
      </c>
      <c r="F1813" s="680" t="s">
        <v>1011</v>
      </c>
      <c r="G1813" s="680" t="s">
        <v>4162</v>
      </c>
      <c r="H1813" s="680" t="s">
        <v>2988</v>
      </c>
      <c r="I1813" s="680" t="s">
        <v>227</v>
      </c>
      <c r="J1813" s="680" t="s">
        <v>1011</v>
      </c>
    </row>
    <row r="1814" spans="1:10">
      <c r="A1814" s="682">
        <v>40007351</v>
      </c>
      <c r="B1814" s="680" t="s">
        <v>339</v>
      </c>
      <c r="C1814" s="680">
        <v>93000</v>
      </c>
      <c r="D1814" s="680" t="s">
        <v>52</v>
      </c>
      <c r="E1814" s="680" t="s">
        <v>2978</v>
      </c>
      <c r="F1814" s="680" t="s">
        <v>1011</v>
      </c>
      <c r="G1814" s="680" t="s">
        <v>4163</v>
      </c>
      <c r="H1814" s="680" t="s">
        <v>2990</v>
      </c>
      <c r="I1814" s="680" t="s">
        <v>227</v>
      </c>
      <c r="J1814" s="680" t="s">
        <v>1011</v>
      </c>
    </row>
    <row r="1815" spans="1:10">
      <c r="A1815" s="682">
        <v>30352380</v>
      </c>
      <c r="B1815" s="680" t="s">
        <v>480</v>
      </c>
      <c r="C1815" s="680">
        <v>2699437</v>
      </c>
      <c r="D1815" s="680" t="s">
        <v>52</v>
      </c>
      <c r="E1815" s="680" t="s">
        <v>3038</v>
      </c>
      <c r="F1815" s="680" t="s">
        <v>1011</v>
      </c>
      <c r="G1815" s="680" t="s">
        <v>3175</v>
      </c>
      <c r="H1815" s="680" t="s">
        <v>2990</v>
      </c>
      <c r="I1815" s="680" t="s">
        <v>402</v>
      </c>
      <c r="J1815" s="680" t="s">
        <v>1011</v>
      </c>
    </row>
    <row r="1816" spans="1:10">
      <c r="A1816" s="682">
        <v>40006645</v>
      </c>
      <c r="B1816" s="680" t="s">
        <v>403</v>
      </c>
      <c r="C1816" s="680">
        <v>20000</v>
      </c>
      <c r="D1816" s="680" t="s">
        <v>52</v>
      </c>
      <c r="E1816" s="680" t="s">
        <v>2991</v>
      </c>
      <c r="F1816" s="680" t="s">
        <v>1011</v>
      </c>
      <c r="G1816" s="680" t="s">
        <v>4164</v>
      </c>
      <c r="H1816" s="680" t="s">
        <v>3113</v>
      </c>
      <c r="I1816" s="680" t="s">
        <v>402</v>
      </c>
      <c r="J1816" s="680" t="s">
        <v>1011</v>
      </c>
    </row>
    <row r="1817" spans="1:10">
      <c r="A1817" s="682">
        <v>40007916</v>
      </c>
      <c r="B1817" s="680" t="s">
        <v>427</v>
      </c>
      <c r="C1817" s="680">
        <v>45345</v>
      </c>
      <c r="D1817" s="680" t="s">
        <v>52</v>
      </c>
      <c r="E1817" s="680" t="s">
        <v>2991</v>
      </c>
      <c r="F1817" s="680" t="s">
        <v>1011</v>
      </c>
      <c r="G1817" s="680" t="s">
        <v>4165</v>
      </c>
      <c r="H1817" s="680" t="s">
        <v>2980</v>
      </c>
      <c r="I1817" s="680" t="s">
        <v>402</v>
      </c>
      <c r="J1817" s="680" t="s">
        <v>1011</v>
      </c>
    </row>
    <row r="1818" spans="1:10">
      <c r="A1818" s="682">
        <v>30382574</v>
      </c>
      <c r="B1818" s="680" t="s">
        <v>50</v>
      </c>
      <c r="C1818" s="680">
        <v>386885</v>
      </c>
      <c r="D1818" s="680" t="s">
        <v>102</v>
      </c>
      <c r="E1818" s="680" t="s">
        <v>3013</v>
      </c>
      <c r="F1818" s="680" t="s">
        <v>1011</v>
      </c>
      <c r="G1818" s="680" t="s">
        <v>4166</v>
      </c>
      <c r="H1818" s="680" t="s">
        <v>2990</v>
      </c>
      <c r="I1818" s="680" t="s">
        <v>50</v>
      </c>
      <c r="J1818" s="680" t="s">
        <v>55</v>
      </c>
    </row>
    <row r="1819" spans="1:10">
      <c r="A1819" s="682">
        <v>40001307</v>
      </c>
      <c r="B1819" s="680" t="s">
        <v>339</v>
      </c>
      <c r="C1819" s="680">
        <v>46982</v>
      </c>
      <c r="D1819" s="680" t="s">
        <v>52</v>
      </c>
      <c r="E1819" s="680" t="s">
        <v>2978</v>
      </c>
      <c r="F1819" s="680" t="s">
        <v>1011</v>
      </c>
      <c r="G1819" s="680" t="s">
        <v>4167</v>
      </c>
      <c r="H1819" s="680" t="s">
        <v>2982</v>
      </c>
      <c r="I1819" s="680" t="s">
        <v>227</v>
      </c>
      <c r="J1819" s="680" t="s">
        <v>55</v>
      </c>
    </row>
    <row r="1820" spans="1:10">
      <c r="A1820" s="682">
        <v>40001362</v>
      </c>
      <c r="B1820" s="680" t="s">
        <v>528</v>
      </c>
      <c r="C1820" s="680">
        <v>458303</v>
      </c>
      <c r="D1820" s="680" t="s">
        <v>52</v>
      </c>
      <c r="E1820" s="680" t="s">
        <v>2978</v>
      </c>
      <c r="F1820" s="680" t="s">
        <v>1011</v>
      </c>
      <c r="G1820" s="680" t="s">
        <v>4168</v>
      </c>
      <c r="H1820" s="680" t="s">
        <v>3002</v>
      </c>
      <c r="I1820" s="680" t="s">
        <v>402</v>
      </c>
      <c r="J1820" s="680" t="s">
        <v>1011</v>
      </c>
    </row>
    <row r="1821" spans="1:10">
      <c r="A1821" s="682">
        <v>40008512</v>
      </c>
      <c r="B1821" s="680" t="s">
        <v>480</v>
      </c>
      <c r="C1821" s="680">
        <v>94038</v>
      </c>
      <c r="D1821" s="680" t="s">
        <v>52</v>
      </c>
      <c r="E1821" s="680" t="s">
        <v>2978</v>
      </c>
      <c r="F1821" s="680" t="s">
        <v>1011</v>
      </c>
      <c r="G1821" s="680" t="s">
        <v>4169</v>
      </c>
      <c r="H1821" s="680" t="s">
        <v>2988</v>
      </c>
      <c r="I1821" s="680" t="s">
        <v>402</v>
      </c>
      <c r="J1821" s="680" t="s">
        <v>1011</v>
      </c>
    </row>
    <row r="1822" spans="1:10">
      <c r="A1822" s="682">
        <v>40007393</v>
      </c>
      <c r="B1822" s="680" t="s">
        <v>739</v>
      </c>
      <c r="C1822" s="680">
        <v>47000</v>
      </c>
      <c r="D1822" s="680" t="s">
        <v>52</v>
      </c>
      <c r="E1822" s="680" t="s">
        <v>2991</v>
      </c>
      <c r="F1822" s="680" t="s">
        <v>1011</v>
      </c>
      <c r="G1822" s="680" t="s">
        <v>4174</v>
      </c>
      <c r="H1822" s="680" t="s">
        <v>2990</v>
      </c>
      <c r="I1822" s="680" t="s">
        <v>227</v>
      </c>
      <c r="J1822" s="680" t="s">
        <v>1011</v>
      </c>
    </row>
    <row r="1823" spans="1:10">
      <c r="A1823" s="682">
        <v>40006347</v>
      </c>
      <c r="B1823" s="680" t="s">
        <v>420</v>
      </c>
      <c r="C1823" s="680">
        <v>233590</v>
      </c>
      <c r="D1823" s="680" t="s">
        <v>52</v>
      </c>
      <c r="E1823" s="680" t="s">
        <v>2991</v>
      </c>
      <c r="F1823" s="680" t="s">
        <v>1011</v>
      </c>
      <c r="G1823" s="680" t="s">
        <v>4729</v>
      </c>
      <c r="H1823" s="680" t="s">
        <v>2980</v>
      </c>
      <c r="I1823" s="680" t="s">
        <v>402</v>
      </c>
      <c r="J1823" s="680" t="s">
        <v>1011</v>
      </c>
    </row>
    <row r="1824" spans="1:10">
      <c r="A1824" s="682">
        <v>30488445</v>
      </c>
      <c r="B1824" s="680" t="s">
        <v>739</v>
      </c>
      <c r="C1824" s="680">
        <v>48197</v>
      </c>
      <c r="D1824" s="680" t="s">
        <v>52</v>
      </c>
      <c r="E1824" s="680" t="s">
        <v>2978</v>
      </c>
      <c r="F1824" s="680" t="s">
        <v>1011</v>
      </c>
      <c r="G1824" s="680" t="s">
        <v>4150</v>
      </c>
      <c r="H1824" s="680" t="s">
        <v>2988</v>
      </c>
      <c r="I1824" s="680" t="s">
        <v>227</v>
      </c>
      <c r="J1824" s="680" t="s">
        <v>1011</v>
      </c>
    </row>
    <row r="1825" spans="1:10">
      <c r="A1825" s="682">
        <v>30488074</v>
      </c>
      <c r="B1825" s="680" t="s">
        <v>227</v>
      </c>
      <c r="C1825" s="680">
        <v>67716</v>
      </c>
      <c r="D1825" s="680" t="s">
        <v>52</v>
      </c>
      <c r="E1825" s="680" t="s">
        <v>2978</v>
      </c>
      <c r="F1825" s="680" t="s">
        <v>1011</v>
      </c>
      <c r="G1825" s="680" t="s">
        <v>4151</v>
      </c>
      <c r="H1825" s="680" t="s">
        <v>2995</v>
      </c>
      <c r="I1825" s="680" t="s">
        <v>227</v>
      </c>
      <c r="J1825" s="680" t="s">
        <v>1011</v>
      </c>
    </row>
    <row r="1826" spans="1:10">
      <c r="A1826" s="682">
        <v>40003084</v>
      </c>
      <c r="B1826" s="680" t="s">
        <v>3019</v>
      </c>
      <c r="C1826" s="680">
        <v>67000</v>
      </c>
      <c r="D1826" s="680" t="s">
        <v>52</v>
      </c>
      <c r="E1826" s="680" t="s">
        <v>4700</v>
      </c>
      <c r="F1826" s="680" t="s">
        <v>1011</v>
      </c>
      <c r="G1826" s="680" t="s">
        <v>3598</v>
      </c>
      <c r="H1826" s="680" t="s">
        <v>2980</v>
      </c>
      <c r="I1826" s="680" t="s">
        <v>402</v>
      </c>
      <c r="J1826" s="680" t="s">
        <v>1011</v>
      </c>
    </row>
    <row r="1827" spans="1:10">
      <c r="A1827" s="682">
        <v>40007764</v>
      </c>
      <c r="B1827" s="680" t="s">
        <v>502</v>
      </c>
      <c r="C1827" s="680">
        <v>459806</v>
      </c>
      <c r="D1827" s="680" t="s">
        <v>52</v>
      </c>
      <c r="E1827" s="680" t="s">
        <v>2984</v>
      </c>
      <c r="F1827" s="680" t="s">
        <v>1011</v>
      </c>
      <c r="G1827" s="680" t="s">
        <v>4152</v>
      </c>
      <c r="H1827" s="680" t="s">
        <v>2988</v>
      </c>
      <c r="I1827" s="680" t="s">
        <v>402</v>
      </c>
      <c r="J1827" s="680" t="s">
        <v>142</v>
      </c>
    </row>
    <row r="1828" spans="1:10">
      <c r="A1828" s="682">
        <v>40005121</v>
      </c>
      <c r="B1828" s="680" t="s">
        <v>588</v>
      </c>
      <c r="C1828" s="680">
        <v>95000</v>
      </c>
      <c r="D1828" s="680" t="s">
        <v>52</v>
      </c>
      <c r="E1828" s="680" t="s">
        <v>3010</v>
      </c>
      <c r="F1828" s="680" t="s">
        <v>1011</v>
      </c>
      <c r="G1828" s="680" t="s">
        <v>4173</v>
      </c>
      <c r="H1828" s="680" t="s">
        <v>3012</v>
      </c>
      <c r="I1828" s="680" t="s">
        <v>560</v>
      </c>
      <c r="J1828" s="680" t="s">
        <v>1011</v>
      </c>
    </row>
    <row r="1829" spans="1:10">
      <c r="A1829" s="682">
        <v>30071843</v>
      </c>
      <c r="B1829" s="680" t="s">
        <v>318</v>
      </c>
      <c r="C1829" s="680">
        <v>38789</v>
      </c>
      <c r="D1829" s="680" t="s">
        <v>102</v>
      </c>
      <c r="E1829" s="680" t="s">
        <v>2978</v>
      </c>
      <c r="F1829" s="680" t="s">
        <v>1011</v>
      </c>
      <c r="G1829" s="680" t="s">
        <v>325</v>
      </c>
      <c r="H1829" s="680" t="s">
        <v>2988</v>
      </c>
      <c r="I1829" s="680" t="s">
        <v>227</v>
      </c>
      <c r="J1829" s="680" t="s">
        <v>55</v>
      </c>
    </row>
    <row r="1830" spans="1:10">
      <c r="A1830" s="682">
        <v>30339822</v>
      </c>
      <c r="B1830" s="680" t="s">
        <v>561</v>
      </c>
      <c r="C1830" s="680">
        <v>680309</v>
      </c>
      <c r="D1830" s="680" t="s">
        <v>52</v>
      </c>
      <c r="E1830" s="680" t="s">
        <v>2978</v>
      </c>
      <c r="F1830" s="680" t="s">
        <v>1011</v>
      </c>
      <c r="G1830" s="680" t="s">
        <v>3096</v>
      </c>
      <c r="H1830" s="680" t="s">
        <v>2982</v>
      </c>
      <c r="I1830" s="680" t="s">
        <v>560</v>
      </c>
      <c r="J1830" s="680" t="s">
        <v>55</v>
      </c>
    </row>
    <row r="1831" spans="1:10">
      <c r="A1831" s="682">
        <v>40005116</v>
      </c>
      <c r="B1831" s="680" t="s">
        <v>1011</v>
      </c>
      <c r="C1831" s="680">
        <v>241881</v>
      </c>
      <c r="D1831" s="680" t="s">
        <v>52</v>
      </c>
      <c r="E1831" s="680" t="s">
        <v>3056</v>
      </c>
      <c r="F1831" s="680" t="s">
        <v>1011</v>
      </c>
      <c r="G1831" s="680" t="s">
        <v>4305</v>
      </c>
      <c r="H1831" s="680" t="s">
        <v>2980</v>
      </c>
      <c r="I1831" s="680" t="s">
        <v>1011</v>
      </c>
      <c r="J1831" s="680" t="s">
        <v>1011</v>
      </c>
    </row>
    <row r="1832" spans="1:10">
      <c r="A1832" s="682">
        <v>30130843</v>
      </c>
      <c r="B1832" s="680" t="s">
        <v>403</v>
      </c>
      <c r="C1832" s="680">
        <v>97750</v>
      </c>
      <c r="D1832" s="680" t="s">
        <v>52</v>
      </c>
      <c r="E1832" s="680" t="s">
        <v>2978</v>
      </c>
      <c r="F1832" s="680" t="s">
        <v>1011</v>
      </c>
      <c r="G1832" s="680" t="s">
        <v>4306</v>
      </c>
      <c r="H1832" s="680" t="s">
        <v>2741</v>
      </c>
      <c r="I1832" s="680" t="s">
        <v>402</v>
      </c>
      <c r="J1832" s="680" t="s">
        <v>1011</v>
      </c>
    </row>
    <row r="1833" spans="1:10">
      <c r="A1833" s="682">
        <v>40006663</v>
      </c>
      <c r="B1833" s="680" t="s">
        <v>403</v>
      </c>
      <c r="C1833" s="680">
        <v>2000</v>
      </c>
      <c r="D1833" s="680" t="s">
        <v>52</v>
      </c>
      <c r="E1833" s="680" t="s">
        <v>2991</v>
      </c>
      <c r="F1833" s="680" t="s">
        <v>1011</v>
      </c>
      <c r="G1833" s="680" t="s">
        <v>4175</v>
      </c>
      <c r="H1833" s="680" t="s">
        <v>3234</v>
      </c>
      <c r="I1833" s="680" t="s">
        <v>402</v>
      </c>
      <c r="J1833" s="680" t="s">
        <v>1011</v>
      </c>
    </row>
    <row r="1834" spans="1:10">
      <c r="A1834" s="682">
        <v>40006831</v>
      </c>
      <c r="B1834" s="680" t="s">
        <v>528</v>
      </c>
      <c r="C1834" s="680">
        <v>10860</v>
      </c>
      <c r="D1834" s="680" t="s">
        <v>52</v>
      </c>
      <c r="E1834" s="680" t="s">
        <v>2991</v>
      </c>
      <c r="F1834" s="680" t="s">
        <v>1011</v>
      </c>
      <c r="G1834" s="680" t="s">
        <v>4176</v>
      </c>
      <c r="H1834" s="680" t="s">
        <v>2980</v>
      </c>
      <c r="I1834" s="680" t="s">
        <v>402</v>
      </c>
      <c r="J1834" s="680" t="s">
        <v>1011</v>
      </c>
    </row>
    <row r="1835" spans="1:10">
      <c r="A1835" s="682">
        <v>30480531</v>
      </c>
      <c r="B1835" s="680" t="s">
        <v>270</v>
      </c>
      <c r="C1835" s="680">
        <v>334636</v>
      </c>
      <c r="D1835" s="680" t="s">
        <v>52</v>
      </c>
      <c r="E1835" s="680" t="s">
        <v>2978</v>
      </c>
      <c r="F1835" s="680" t="s">
        <v>1011</v>
      </c>
      <c r="G1835" s="680" t="s">
        <v>3955</v>
      </c>
      <c r="H1835" s="680" t="s">
        <v>2990</v>
      </c>
      <c r="I1835" s="680" t="s">
        <v>227</v>
      </c>
      <c r="J1835" s="680" t="s">
        <v>55</v>
      </c>
    </row>
    <row r="1836" spans="1:10">
      <c r="A1836" s="682">
        <v>40006863</v>
      </c>
      <c r="B1836" s="680" t="s">
        <v>284</v>
      </c>
      <c r="C1836" s="680">
        <v>129366</v>
      </c>
      <c r="D1836" s="680" t="s">
        <v>98</v>
      </c>
      <c r="E1836" s="680" t="s">
        <v>2978</v>
      </c>
      <c r="F1836" s="680" t="s">
        <v>1011</v>
      </c>
      <c r="G1836" s="680" t="s">
        <v>4242</v>
      </c>
      <c r="H1836" s="680" t="s">
        <v>2995</v>
      </c>
      <c r="I1836" s="680" t="s">
        <v>227</v>
      </c>
      <c r="J1836" s="680" t="s">
        <v>1011</v>
      </c>
    </row>
    <row r="1837" spans="1:10">
      <c r="A1837" s="682">
        <v>30488420</v>
      </c>
      <c r="B1837" s="680" t="s">
        <v>119</v>
      </c>
      <c r="C1837" s="680">
        <v>92340</v>
      </c>
      <c r="D1837" s="680" t="s">
        <v>52</v>
      </c>
      <c r="E1837" s="680" t="s">
        <v>2978</v>
      </c>
      <c r="F1837" s="680" t="s">
        <v>1011</v>
      </c>
      <c r="G1837" s="680" t="s">
        <v>4171</v>
      </c>
      <c r="H1837" s="680" t="s">
        <v>2995</v>
      </c>
      <c r="I1837" s="680" t="s">
        <v>50</v>
      </c>
      <c r="J1837" s="680" t="s">
        <v>1011</v>
      </c>
    </row>
    <row r="1838" spans="1:10">
      <c r="A1838" s="682">
        <v>40008792</v>
      </c>
      <c r="B1838" s="680" t="s">
        <v>156</v>
      </c>
      <c r="C1838" s="680">
        <v>457500</v>
      </c>
      <c r="D1838" s="680" t="s">
        <v>52</v>
      </c>
      <c r="E1838" s="680" t="s">
        <v>2978</v>
      </c>
      <c r="F1838" s="680" t="s">
        <v>1011</v>
      </c>
      <c r="G1838" s="680" t="s">
        <v>4172</v>
      </c>
      <c r="H1838" s="680" t="s">
        <v>2995</v>
      </c>
      <c r="I1838" s="680" t="s">
        <v>50</v>
      </c>
      <c r="J1838" s="680" t="s">
        <v>1011</v>
      </c>
    </row>
    <row r="1839" spans="1:10">
      <c r="A1839" s="682">
        <v>40005022</v>
      </c>
      <c r="B1839" s="680" t="s">
        <v>1011</v>
      </c>
      <c r="C1839" s="680">
        <v>100000</v>
      </c>
      <c r="D1839" s="680" t="s">
        <v>52</v>
      </c>
      <c r="E1839" s="680" t="s">
        <v>2978</v>
      </c>
      <c r="F1839" s="680" t="s">
        <v>1011</v>
      </c>
      <c r="G1839" s="680" t="s">
        <v>293</v>
      </c>
      <c r="H1839" s="680" t="s">
        <v>2741</v>
      </c>
      <c r="I1839" s="680" t="s">
        <v>1011</v>
      </c>
      <c r="J1839" s="680" t="s">
        <v>1011</v>
      </c>
    </row>
    <row r="1840" spans="1:10">
      <c r="A1840" s="682">
        <v>40007386</v>
      </c>
      <c r="B1840" s="680" t="s">
        <v>270</v>
      </c>
      <c r="C1840" s="680">
        <v>35000</v>
      </c>
      <c r="D1840" s="680" t="s">
        <v>52</v>
      </c>
      <c r="E1840" s="680" t="s">
        <v>2978</v>
      </c>
      <c r="F1840" s="680" t="s">
        <v>1011</v>
      </c>
      <c r="G1840" s="680" t="s">
        <v>4184</v>
      </c>
      <c r="H1840" s="680" t="s">
        <v>2988</v>
      </c>
      <c r="I1840" s="680" t="s">
        <v>227</v>
      </c>
      <c r="J1840" s="680" t="s">
        <v>1011</v>
      </c>
    </row>
    <row r="1841" spans="1:10">
      <c r="A1841" s="682">
        <v>30219228</v>
      </c>
      <c r="B1841" s="680" t="s">
        <v>318</v>
      </c>
      <c r="C1841" s="680">
        <v>97871</v>
      </c>
      <c r="D1841" s="680" t="s">
        <v>98</v>
      </c>
      <c r="E1841" s="680" t="s">
        <v>2978</v>
      </c>
      <c r="F1841" s="680" t="s">
        <v>1011</v>
      </c>
      <c r="G1841" s="680" t="s">
        <v>327</v>
      </c>
      <c r="H1841" s="680" t="s">
        <v>2995</v>
      </c>
      <c r="I1841" s="680" t="s">
        <v>227</v>
      </c>
      <c r="J1841" s="680" t="s">
        <v>55</v>
      </c>
    </row>
    <row r="1842" spans="1:10">
      <c r="A1842" s="682">
        <v>30396578</v>
      </c>
      <c r="B1842" s="680" t="s">
        <v>1011</v>
      </c>
      <c r="C1842" s="680">
        <v>2016973</v>
      </c>
      <c r="D1842" s="680" t="s">
        <v>52</v>
      </c>
      <c r="E1842" s="680" t="s">
        <v>2978</v>
      </c>
      <c r="F1842" s="680" t="s">
        <v>1011</v>
      </c>
      <c r="G1842" s="680" t="s">
        <v>3992</v>
      </c>
      <c r="H1842" s="680" t="s">
        <v>2980</v>
      </c>
      <c r="I1842" s="680" t="s">
        <v>1011</v>
      </c>
      <c r="J1842" s="680" t="s">
        <v>1011</v>
      </c>
    </row>
    <row r="1843" spans="1:10">
      <c r="A1843" s="682">
        <v>40007265</v>
      </c>
      <c r="B1843" s="680" t="s">
        <v>3019</v>
      </c>
      <c r="C1843" s="680">
        <v>60000</v>
      </c>
      <c r="D1843" s="680" t="s">
        <v>52</v>
      </c>
      <c r="E1843" s="680" t="s">
        <v>2978</v>
      </c>
      <c r="F1843" s="680" t="s">
        <v>1011</v>
      </c>
      <c r="G1843" s="680" t="s">
        <v>3971</v>
      </c>
      <c r="H1843" s="680" t="s">
        <v>2990</v>
      </c>
      <c r="I1843" s="680" t="s">
        <v>402</v>
      </c>
      <c r="J1843" s="680" t="s">
        <v>1011</v>
      </c>
    </row>
    <row r="1844" spans="1:10">
      <c r="A1844" s="682">
        <v>40007662</v>
      </c>
      <c r="B1844" s="680" t="s">
        <v>270</v>
      </c>
      <c r="C1844" s="680">
        <v>244738</v>
      </c>
      <c r="D1844" s="680" t="s">
        <v>52</v>
      </c>
      <c r="E1844" s="680" t="s">
        <v>2978</v>
      </c>
      <c r="F1844" s="680" t="s">
        <v>1011</v>
      </c>
      <c r="G1844" s="680" t="s">
        <v>3972</v>
      </c>
      <c r="H1844" s="680" t="s">
        <v>2995</v>
      </c>
      <c r="I1844" s="680" t="s">
        <v>227</v>
      </c>
      <c r="J1844" s="680" t="s">
        <v>1011</v>
      </c>
    </row>
    <row r="1845" spans="1:10">
      <c r="A1845" s="682">
        <v>20140221</v>
      </c>
      <c r="B1845" s="680" t="s">
        <v>403</v>
      </c>
      <c r="C1845" s="680">
        <v>600518</v>
      </c>
      <c r="D1845" s="680" t="s">
        <v>52</v>
      </c>
      <c r="E1845" s="680" t="s">
        <v>2978</v>
      </c>
      <c r="F1845" s="680" t="s">
        <v>1011</v>
      </c>
      <c r="G1845" s="680" t="s">
        <v>416</v>
      </c>
      <c r="H1845" s="680" t="s">
        <v>2995</v>
      </c>
      <c r="I1845" s="680" t="s">
        <v>402</v>
      </c>
      <c r="J1845" s="680" t="s">
        <v>142</v>
      </c>
    </row>
    <row r="1846" spans="1:10">
      <c r="A1846" s="682">
        <v>30389035</v>
      </c>
      <c r="B1846" s="680" t="s">
        <v>227</v>
      </c>
      <c r="C1846" s="680">
        <v>481258</v>
      </c>
      <c r="D1846" s="680" t="s">
        <v>52</v>
      </c>
      <c r="E1846" s="680" t="s">
        <v>2978</v>
      </c>
      <c r="F1846" s="680" t="s">
        <v>1011</v>
      </c>
      <c r="G1846" s="680" t="s">
        <v>3973</v>
      </c>
      <c r="H1846" s="680" t="s">
        <v>2995</v>
      </c>
      <c r="I1846" s="680" t="s">
        <v>227</v>
      </c>
      <c r="J1846" s="680" t="s">
        <v>55</v>
      </c>
    </row>
    <row r="1847" spans="1:10">
      <c r="A1847" s="682">
        <v>30102226</v>
      </c>
      <c r="B1847" s="680" t="s">
        <v>156</v>
      </c>
      <c r="C1847" s="680">
        <v>161494</v>
      </c>
      <c r="D1847" s="680" t="s">
        <v>98</v>
      </c>
      <c r="E1847" s="680" t="s">
        <v>2978</v>
      </c>
      <c r="F1847" s="680" t="s">
        <v>1011</v>
      </c>
      <c r="G1847" s="680" t="s">
        <v>3974</v>
      </c>
      <c r="H1847" s="680" t="s">
        <v>2995</v>
      </c>
      <c r="I1847" s="680" t="s">
        <v>50</v>
      </c>
      <c r="J1847" s="680" t="s">
        <v>1011</v>
      </c>
    </row>
    <row r="1848" spans="1:10">
      <c r="A1848" s="682">
        <v>40007874</v>
      </c>
      <c r="B1848" s="680" t="s">
        <v>427</v>
      </c>
      <c r="C1848" s="680">
        <v>2061</v>
      </c>
      <c r="D1848" s="680" t="s">
        <v>52</v>
      </c>
      <c r="E1848" s="680" t="s">
        <v>2991</v>
      </c>
      <c r="F1848" s="680" t="s">
        <v>1011</v>
      </c>
      <c r="G1848" s="680" t="s">
        <v>3975</v>
      </c>
      <c r="H1848" s="680" t="s">
        <v>2980</v>
      </c>
      <c r="I1848" s="680" t="s">
        <v>402</v>
      </c>
      <c r="J1848" s="680" t="s">
        <v>1011</v>
      </c>
    </row>
    <row r="1849" spans="1:10">
      <c r="A1849" s="682">
        <v>30465242</v>
      </c>
      <c r="B1849" s="680" t="s">
        <v>318</v>
      </c>
      <c r="C1849" s="680">
        <v>321162</v>
      </c>
      <c r="D1849" s="680" t="s">
        <v>52</v>
      </c>
      <c r="E1849" s="680" t="s">
        <v>2978</v>
      </c>
      <c r="F1849" s="680" t="s">
        <v>1011</v>
      </c>
      <c r="G1849" s="680" t="s">
        <v>3986</v>
      </c>
      <c r="H1849" s="680" t="s">
        <v>2988</v>
      </c>
      <c r="I1849" s="680" t="s">
        <v>227</v>
      </c>
      <c r="J1849" s="680" t="s">
        <v>55</v>
      </c>
    </row>
    <row r="1850" spans="1:10">
      <c r="A1850" s="682">
        <v>30485313</v>
      </c>
      <c r="B1850" s="680" t="s">
        <v>876</v>
      </c>
      <c r="C1850" s="680">
        <v>468032</v>
      </c>
      <c r="D1850" s="680" t="s">
        <v>52</v>
      </c>
      <c r="E1850" s="680" t="s">
        <v>2978</v>
      </c>
      <c r="F1850" s="680" t="s">
        <v>1011</v>
      </c>
      <c r="G1850" s="680" t="s">
        <v>3987</v>
      </c>
      <c r="H1850" s="680" t="s">
        <v>2980</v>
      </c>
      <c r="I1850" s="680" t="s">
        <v>227</v>
      </c>
      <c r="J1850" s="680" t="s">
        <v>1011</v>
      </c>
    </row>
    <row r="1851" spans="1:10">
      <c r="A1851" s="682">
        <v>40000631</v>
      </c>
      <c r="B1851" s="680" t="s">
        <v>1011</v>
      </c>
      <c r="C1851" s="680">
        <v>205200</v>
      </c>
      <c r="D1851" s="680" t="s">
        <v>52</v>
      </c>
      <c r="E1851" s="680" t="s">
        <v>2978</v>
      </c>
      <c r="F1851" s="680" t="s">
        <v>1011</v>
      </c>
      <c r="G1851" s="680" t="s">
        <v>3976</v>
      </c>
      <c r="H1851" s="680" t="s">
        <v>2741</v>
      </c>
      <c r="I1851" s="680" t="s">
        <v>1011</v>
      </c>
      <c r="J1851" s="680" t="s">
        <v>1011</v>
      </c>
    </row>
    <row r="1852" spans="1:10">
      <c r="A1852" s="682">
        <v>30488894</v>
      </c>
      <c r="B1852" s="680" t="s">
        <v>1011</v>
      </c>
      <c r="C1852" s="680">
        <v>1055427</v>
      </c>
      <c r="D1852" s="680" t="s">
        <v>52</v>
      </c>
      <c r="E1852" s="680" t="s">
        <v>2978</v>
      </c>
      <c r="F1852" s="680" t="s">
        <v>1011</v>
      </c>
      <c r="G1852" s="680" t="s">
        <v>3977</v>
      </c>
      <c r="H1852" s="680" t="s">
        <v>3002</v>
      </c>
      <c r="I1852" s="680" t="s">
        <v>1011</v>
      </c>
      <c r="J1852" s="680" t="s">
        <v>1011</v>
      </c>
    </row>
    <row r="1853" spans="1:10">
      <c r="A1853" s="682">
        <v>30487536</v>
      </c>
      <c r="B1853" s="680" t="s">
        <v>502</v>
      </c>
      <c r="C1853" s="680">
        <v>75000</v>
      </c>
      <c r="D1853" s="680" t="s">
        <v>52</v>
      </c>
      <c r="E1853" s="680" t="s">
        <v>2978</v>
      </c>
      <c r="F1853" s="680" t="s">
        <v>1011</v>
      </c>
      <c r="G1853" s="680" t="s">
        <v>926</v>
      </c>
      <c r="H1853" s="680" t="s">
        <v>2990</v>
      </c>
      <c r="I1853" s="680" t="s">
        <v>402</v>
      </c>
      <c r="J1853" s="680" t="s">
        <v>1011</v>
      </c>
    </row>
    <row r="1854" spans="1:10">
      <c r="A1854" s="682">
        <v>40008212</v>
      </c>
      <c r="B1854" s="680" t="s">
        <v>183</v>
      </c>
      <c r="C1854" s="680">
        <v>500000</v>
      </c>
      <c r="D1854" s="680" t="s">
        <v>52</v>
      </c>
      <c r="E1854" s="680" t="s">
        <v>2978</v>
      </c>
      <c r="F1854" s="680" t="s">
        <v>1011</v>
      </c>
      <c r="G1854" s="680" t="s">
        <v>4185</v>
      </c>
      <c r="H1854" s="680" t="s">
        <v>2988</v>
      </c>
      <c r="I1854" s="680" t="s">
        <v>50</v>
      </c>
      <c r="J1854" s="680" t="s">
        <v>1011</v>
      </c>
    </row>
    <row r="1855" spans="1:10">
      <c r="A1855" s="682">
        <v>40003349</v>
      </c>
      <c r="B1855" s="680" t="s">
        <v>528</v>
      </c>
      <c r="C1855" s="680">
        <v>1149136</v>
      </c>
      <c r="D1855" s="680" t="s">
        <v>52</v>
      </c>
      <c r="E1855" s="680" t="s">
        <v>2984</v>
      </c>
      <c r="F1855" s="680" t="s">
        <v>1011</v>
      </c>
      <c r="G1855" s="680" t="s">
        <v>4186</v>
      </c>
      <c r="H1855" s="680" t="s">
        <v>2988</v>
      </c>
      <c r="I1855" s="680" t="s">
        <v>402</v>
      </c>
      <c r="J1855" s="680" t="s">
        <v>55</v>
      </c>
    </row>
    <row r="1856" spans="1:10">
      <c r="A1856" s="682">
        <v>30376622</v>
      </c>
      <c r="B1856" s="680" t="s">
        <v>739</v>
      </c>
      <c r="C1856" s="680">
        <v>150325</v>
      </c>
      <c r="D1856" s="680" t="s">
        <v>98</v>
      </c>
      <c r="E1856" s="680" t="s">
        <v>3123</v>
      </c>
      <c r="F1856" s="680" t="s">
        <v>1011</v>
      </c>
      <c r="G1856" s="680" t="s">
        <v>3283</v>
      </c>
      <c r="H1856" s="680" t="s">
        <v>2988</v>
      </c>
      <c r="I1856" s="680" t="s">
        <v>227</v>
      </c>
      <c r="J1856" s="680" t="s">
        <v>55</v>
      </c>
    </row>
    <row r="1857" spans="1:10">
      <c r="A1857" s="682">
        <v>40005285</v>
      </c>
      <c r="B1857" s="680" t="s">
        <v>739</v>
      </c>
      <c r="C1857" s="680">
        <v>67000</v>
      </c>
      <c r="D1857" s="680" t="s">
        <v>98</v>
      </c>
      <c r="E1857" s="680" t="s">
        <v>3056</v>
      </c>
      <c r="F1857" s="680" t="s">
        <v>1011</v>
      </c>
      <c r="G1857" s="680" t="s">
        <v>3963</v>
      </c>
      <c r="H1857" s="680" t="s">
        <v>2988</v>
      </c>
      <c r="I1857" s="680" t="s">
        <v>227</v>
      </c>
      <c r="J1857" s="680" t="s">
        <v>142</v>
      </c>
    </row>
    <row r="1858" spans="1:10">
      <c r="A1858" s="682">
        <v>40007196</v>
      </c>
      <c r="B1858" s="680" t="s">
        <v>403</v>
      </c>
      <c r="C1858" s="680">
        <v>1500</v>
      </c>
      <c r="D1858" s="680" t="s">
        <v>52</v>
      </c>
      <c r="E1858" s="680" t="s">
        <v>2991</v>
      </c>
      <c r="F1858" s="680" t="s">
        <v>1011</v>
      </c>
      <c r="G1858" s="680" t="s">
        <v>4004</v>
      </c>
      <c r="H1858" s="680" t="s">
        <v>3234</v>
      </c>
      <c r="I1858" s="680" t="s">
        <v>402</v>
      </c>
      <c r="J1858" s="680" t="s">
        <v>1011</v>
      </c>
    </row>
    <row r="1859" spans="1:10">
      <c r="A1859" s="682">
        <v>40006791</v>
      </c>
      <c r="B1859" s="680" t="s">
        <v>528</v>
      </c>
      <c r="C1859" s="680">
        <v>13338</v>
      </c>
      <c r="D1859" s="680" t="s">
        <v>52</v>
      </c>
      <c r="E1859" s="680" t="s">
        <v>2991</v>
      </c>
      <c r="F1859" s="680" t="s">
        <v>1011</v>
      </c>
      <c r="G1859" s="680" t="s">
        <v>4005</v>
      </c>
      <c r="H1859" s="680" t="s">
        <v>3102</v>
      </c>
      <c r="I1859" s="680" t="s">
        <v>402</v>
      </c>
      <c r="J1859" s="680" t="s">
        <v>1011</v>
      </c>
    </row>
    <row r="1860" spans="1:10">
      <c r="A1860" s="682">
        <v>30415029</v>
      </c>
      <c r="B1860" s="680" t="s">
        <v>739</v>
      </c>
      <c r="C1860" s="680">
        <v>1253213</v>
      </c>
      <c r="D1860" s="680" t="s">
        <v>52</v>
      </c>
      <c r="E1860" s="680" t="s">
        <v>4006</v>
      </c>
      <c r="F1860" s="680" t="s">
        <v>1011</v>
      </c>
      <c r="G1860" s="680" t="s">
        <v>4007</v>
      </c>
      <c r="H1860" s="680" t="s">
        <v>2988</v>
      </c>
      <c r="I1860" s="680" t="s">
        <v>227</v>
      </c>
      <c r="J1860" s="680" t="s">
        <v>55</v>
      </c>
    </row>
    <row r="1861" spans="1:10">
      <c r="A1861" s="682">
        <v>40008017</v>
      </c>
      <c r="B1861" s="680" t="s">
        <v>576</v>
      </c>
      <c r="C1861" s="680">
        <v>50000</v>
      </c>
      <c r="D1861" s="680" t="s">
        <v>52</v>
      </c>
      <c r="E1861" s="680" t="s">
        <v>2991</v>
      </c>
      <c r="F1861" s="680" t="s">
        <v>1011</v>
      </c>
      <c r="G1861" s="680" t="s">
        <v>4008</v>
      </c>
      <c r="H1861" s="680" t="s">
        <v>2995</v>
      </c>
      <c r="I1861" s="680" t="s">
        <v>560</v>
      </c>
      <c r="J1861" s="680" t="s">
        <v>1011</v>
      </c>
    </row>
    <row r="1862" spans="1:10">
      <c r="A1862" s="682">
        <v>40005575</v>
      </c>
      <c r="B1862" s="680" t="s">
        <v>1011</v>
      </c>
      <c r="C1862" s="680">
        <v>2500000</v>
      </c>
      <c r="D1862" s="680" t="s">
        <v>52</v>
      </c>
      <c r="E1862" s="680" t="s">
        <v>2978</v>
      </c>
      <c r="F1862" s="680" t="s">
        <v>1011</v>
      </c>
      <c r="G1862" s="680" t="s">
        <v>647</v>
      </c>
      <c r="H1862" s="680" t="s">
        <v>2741</v>
      </c>
      <c r="I1862" s="680" t="s">
        <v>227</v>
      </c>
      <c r="J1862" s="680" t="s">
        <v>1011</v>
      </c>
    </row>
    <row r="1863" spans="1:10">
      <c r="A1863" s="682">
        <v>40006668</v>
      </c>
      <c r="B1863" s="680" t="s">
        <v>528</v>
      </c>
      <c r="C1863" s="680">
        <v>1438855</v>
      </c>
      <c r="D1863" s="680" t="s">
        <v>52</v>
      </c>
      <c r="E1863" s="680" t="s">
        <v>2984</v>
      </c>
      <c r="F1863" s="680" t="s">
        <v>1011</v>
      </c>
      <c r="G1863" s="680" t="s">
        <v>3988</v>
      </c>
      <c r="H1863" s="680" t="s">
        <v>2988</v>
      </c>
      <c r="I1863" s="680" t="s">
        <v>402</v>
      </c>
      <c r="J1863" s="680" t="s">
        <v>1011</v>
      </c>
    </row>
    <row r="1864" spans="1:10">
      <c r="A1864" s="682">
        <v>40003299</v>
      </c>
      <c r="B1864" s="680" t="s">
        <v>420</v>
      </c>
      <c r="C1864" s="680">
        <v>80715</v>
      </c>
      <c r="D1864" s="680" t="s">
        <v>52</v>
      </c>
      <c r="E1864" s="680" t="s">
        <v>2978</v>
      </c>
      <c r="F1864" s="680" t="s">
        <v>1011</v>
      </c>
      <c r="G1864" s="680" t="s">
        <v>3989</v>
      </c>
      <c r="H1864" s="680" t="s">
        <v>2982</v>
      </c>
      <c r="I1864" s="680" t="s">
        <v>402</v>
      </c>
      <c r="J1864" s="680" t="s">
        <v>55</v>
      </c>
    </row>
    <row r="1865" spans="1:10">
      <c r="A1865" s="682">
        <v>30449075</v>
      </c>
      <c r="B1865" s="680" t="s">
        <v>1011</v>
      </c>
      <c r="C1865" s="680">
        <v>200538</v>
      </c>
      <c r="D1865" s="680" t="s">
        <v>52</v>
      </c>
      <c r="E1865" s="680" t="s">
        <v>3123</v>
      </c>
      <c r="F1865" s="680" t="s">
        <v>1011</v>
      </c>
      <c r="G1865" s="680" t="s">
        <v>3990</v>
      </c>
      <c r="H1865" s="680" t="s">
        <v>3106</v>
      </c>
      <c r="I1865" s="680" t="s">
        <v>560</v>
      </c>
      <c r="J1865" s="680" t="s">
        <v>1011</v>
      </c>
    </row>
    <row r="1866" spans="1:10">
      <c r="A1866" s="682">
        <v>30036048</v>
      </c>
      <c r="B1866" s="680" t="s">
        <v>355</v>
      </c>
      <c r="C1866" s="680">
        <v>199668</v>
      </c>
      <c r="D1866" s="680" t="s">
        <v>52</v>
      </c>
      <c r="E1866" s="680" t="s">
        <v>2978</v>
      </c>
      <c r="F1866" s="680" t="s">
        <v>1011</v>
      </c>
      <c r="G1866" s="680" t="s">
        <v>3991</v>
      </c>
      <c r="H1866" s="680" t="s">
        <v>2982</v>
      </c>
      <c r="I1866" s="680" t="s">
        <v>227</v>
      </c>
      <c r="J1866" s="680" t="s">
        <v>55</v>
      </c>
    </row>
    <row r="1867" spans="1:10">
      <c r="A1867" s="682">
        <v>40007569</v>
      </c>
      <c r="B1867" s="680" t="s">
        <v>119</v>
      </c>
      <c r="C1867" s="680">
        <v>7000000</v>
      </c>
      <c r="D1867" s="680" t="s">
        <v>52</v>
      </c>
      <c r="E1867" s="680" t="s">
        <v>2991</v>
      </c>
      <c r="F1867" s="680" t="s">
        <v>1011</v>
      </c>
      <c r="G1867" s="680" t="s">
        <v>3999</v>
      </c>
      <c r="H1867" s="680" t="s">
        <v>2806</v>
      </c>
      <c r="I1867" s="680" t="s">
        <v>50</v>
      </c>
      <c r="J1867" s="680" t="s">
        <v>1011</v>
      </c>
    </row>
    <row r="1868" spans="1:10">
      <c r="A1868" s="682">
        <v>40002082</v>
      </c>
      <c r="B1868" s="680" t="s">
        <v>561</v>
      </c>
      <c r="C1868" s="680">
        <v>532782</v>
      </c>
      <c r="D1868" s="680" t="s">
        <v>52</v>
      </c>
      <c r="E1868" s="680" t="s">
        <v>2984</v>
      </c>
      <c r="F1868" s="680" t="s">
        <v>1011</v>
      </c>
      <c r="G1868" s="680" t="s">
        <v>3978</v>
      </c>
      <c r="H1868" s="680" t="s">
        <v>2988</v>
      </c>
      <c r="I1868" s="680" t="s">
        <v>560</v>
      </c>
      <c r="J1868" s="680" t="s">
        <v>55</v>
      </c>
    </row>
    <row r="1869" spans="1:10">
      <c r="A1869" s="682">
        <v>30486824</v>
      </c>
      <c r="B1869" s="680" t="s">
        <v>148</v>
      </c>
      <c r="C1869" s="680">
        <v>90000</v>
      </c>
      <c r="D1869" s="680" t="s">
        <v>52</v>
      </c>
      <c r="E1869" s="680" t="s">
        <v>2978</v>
      </c>
      <c r="F1869" s="680" t="s">
        <v>1011</v>
      </c>
      <c r="G1869" s="680" t="s">
        <v>810</v>
      </c>
      <c r="H1869" s="680" t="s">
        <v>2995</v>
      </c>
      <c r="I1869" s="680" t="s">
        <v>50</v>
      </c>
      <c r="J1869" s="680" t="s">
        <v>1011</v>
      </c>
    </row>
    <row r="1870" spans="1:10">
      <c r="A1870" s="682">
        <v>30458561</v>
      </c>
      <c r="B1870" s="680" t="s">
        <v>119</v>
      </c>
      <c r="C1870" s="680">
        <v>101117</v>
      </c>
      <c r="D1870" s="680" t="s">
        <v>52</v>
      </c>
      <c r="E1870" s="680" t="s">
        <v>2978</v>
      </c>
      <c r="F1870" s="680" t="s">
        <v>1011</v>
      </c>
      <c r="G1870" s="680" t="s">
        <v>3964</v>
      </c>
      <c r="H1870" s="680" t="s">
        <v>2988</v>
      </c>
      <c r="I1870" s="680" t="s">
        <v>50</v>
      </c>
      <c r="J1870" s="680" t="s">
        <v>1011</v>
      </c>
    </row>
    <row r="1871" spans="1:10">
      <c r="A1871" s="682">
        <v>40000089</v>
      </c>
      <c r="B1871" s="680" t="s">
        <v>468</v>
      </c>
      <c r="C1871" s="680">
        <v>58482</v>
      </c>
      <c r="D1871" s="680" t="s">
        <v>52</v>
      </c>
      <c r="E1871" s="680" t="s">
        <v>2978</v>
      </c>
      <c r="F1871" s="680" t="s">
        <v>1011</v>
      </c>
      <c r="G1871" s="680" t="s">
        <v>911</v>
      </c>
      <c r="H1871" s="680" t="s">
        <v>2995</v>
      </c>
      <c r="I1871" s="680" t="s">
        <v>402</v>
      </c>
      <c r="J1871" s="680" t="s">
        <v>1011</v>
      </c>
    </row>
    <row r="1872" spans="1:10">
      <c r="A1872" s="682">
        <v>30487508</v>
      </c>
      <c r="B1872" s="680" t="s">
        <v>468</v>
      </c>
      <c r="C1872" s="680">
        <v>74898</v>
      </c>
      <c r="D1872" s="680" t="s">
        <v>52</v>
      </c>
      <c r="E1872" s="680" t="s">
        <v>2978</v>
      </c>
      <c r="F1872" s="680" t="s">
        <v>1011</v>
      </c>
      <c r="G1872" s="680" t="s">
        <v>3965</v>
      </c>
      <c r="H1872" s="680" t="s">
        <v>2988</v>
      </c>
      <c r="I1872" s="680" t="s">
        <v>402</v>
      </c>
      <c r="J1872" s="680" t="s">
        <v>1011</v>
      </c>
    </row>
    <row r="1873" spans="1:10">
      <c r="A1873" s="682">
        <v>40005496</v>
      </c>
      <c r="B1873" s="680" t="s">
        <v>588</v>
      </c>
      <c r="C1873" s="680">
        <v>350000</v>
      </c>
      <c r="D1873" s="680" t="s">
        <v>52</v>
      </c>
      <c r="E1873" s="680" t="s">
        <v>2978</v>
      </c>
      <c r="F1873" s="680" t="s">
        <v>1011</v>
      </c>
      <c r="G1873" s="680" t="s">
        <v>3966</v>
      </c>
      <c r="H1873" s="680" t="s">
        <v>2988</v>
      </c>
      <c r="I1873" s="680" t="s">
        <v>560</v>
      </c>
      <c r="J1873" s="680" t="s">
        <v>1011</v>
      </c>
    </row>
    <row r="1874" spans="1:10">
      <c r="A1874" s="682">
        <v>40005764</v>
      </c>
      <c r="B1874" s="680" t="s">
        <v>588</v>
      </c>
      <c r="C1874" s="680">
        <v>24000000</v>
      </c>
      <c r="D1874" s="680" t="s">
        <v>52</v>
      </c>
      <c r="E1874" s="680" t="s">
        <v>2991</v>
      </c>
      <c r="F1874" s="680" t="s">
        <v>1011</v>
      </c>
      <c r="G1874" s="680" t="s">
        <v>3967</v>
      </c>
      <c r="H1874" s="680" t="s">
        <v>2980</v>
      </c>
      <c r="I1874" s="680" t="s">
        <v>560</v>
      </c>
      <c r="J1874" s="680" t="s">
        <v>1011</v>
      </c>
    </row>
    <row r="1875" spans="1:10">
      <c r="A1875" s="682">
        <v>40005766</v>
      </c>
      <c r="B1875" s="680" t="s">
        <v>588</v>
      </c>
      <c r="C1875" s="680">
        <v>5000000</v>
      </c>
      <c r="D1875" s="680" t="s">
        <v>52</v>
      </c>
      <c r="E1875" s="680" t="s">
        <v>2991</v>
      </c>
      <c r="F1875" s="680" t="s">
        <v>1011</v>
      </c>
      <c r="G1875" s="680" t="s">
        <v>3968</v>
      </c>
      <c r="H1875" s="680" t="s">
        <v>3113</v>
      </c>
      <c r="I1875" s="680" t="s">
        <v>560</v>
      </c>
      <c r="J1875" s="680" t="s">
        <v>1011</v>
      </c>
    </row>
    <row r="1876" spans="1:10">
      <c r="A1876" s="682">
        <v>40001823</v>
      </c>
      <c r="B1876" s="680" t="s">
        <v>420</v>
      </c>
      <c r="C1876" s="680">
        <v>151499</v>
      </c>
      <c r="D1876" s="680" t="s">
        <v>52</v>
      </c>
      <c r="E1876" s="680" t="s">
        <v>2978</v>
      </c>
      <c r="F1876" s="680" t="s">
        <v>1011</v>
      </c>
      <c r="G1876" s="680" t="s">
        <v>3969</v>
      </c>
      <c r="H1876" s="680" t="s">
        <v>3024</v>
      </c>
      <c r="I1876" s="680" t="s">
        <v>402</v>
      </c>
      <c r="J1876" s="680" t="s">
        <v>1011</v>
      </c>
    </row>
    <row r="1877" spans="1:10">
      <c r="A1877" s="682">
        <v>40008281</v>
      </c>
      <c r="B1877" s="680" t="s">
        <v>183</v>
      </c>
      <c r="C1877" s="680">
        <v>40000</v>
      </c>
      <c r="D1877" s="680" t="s">
        <v>52</v>
      </c>
      <c r="E1877" s="680" t="s">
        <v>2978</v>
      </c>
      <c r="F1877" s="680" t="s">
        <v>1011</v>
      </c>
      <c r="G1877" s="680" t="s">
        <v>3970</v>
      </c>
      <c r="H1877" s="680" t="s">
        <v>2988</v>
      </c>
      <c r="I1877" s="680" t="s">
        <v>50</v>
      </c>
      <c r="J1877" s="680" t="s">
        <v>1011</v>
      </c>
    </row>
    <row r="1878" spans="1:10">
      <c r="A1878" s="682">
        <v>30488407</v>
      </c>
      <c r="B1878" s="680" t="s">
        <v>794</v>
      </c>
      <c r="C1878" s="680">
        <v>67156</v>
      </c>
      <c r="D1878" s="680" t="s">
        <v>52</v>
      </c>
      <c r="E1878" s="680" t="s">
        <v>2978</v>
      </c>
      <c r="F1878" s="680" t="s">
        <v>1011</v>
      </c>
      <c r="G1878" s="680" t="s">
        <v>3982</v>
      </c>
      <c r="H1878" s="680" t="s">
        <v>2988</v>
      </c>
      <c r="I1878" s="680" t="s">
        <v>50</v>
      </c>
      <c r="J1878" s="680" t="s">
        <v>1011</v>
      </c>
    </row>
    <row r="1879" spans="1:10">
      <c r="A1879" s="682">
        <v>30136310</v>
      </c>
      <c r="B1879" s="680" t="s">
        <v>1011</v>
      </c>
      <c r="C1879" s="680">
        <v>1786025</v>
      </c>
      <c r="D1879" s="680" t="s">
        <v>52</v>
      </c>
      <c r="E1879" s="680" t="s">
        <v>2978</v>
      </c>
      <c r="F1879" s="680" t="s">
        <v>1011</v>
      </c>
      <c r="G1879" s="680" t="s">
        <v>223</v>
      </c>
      <c r="H1879" s="680" t="s">
        <v>2990</v>
      </c>
      <c r="I1879" s="680" t="s">
        <v>50</v>
      </c>
      <c r="J1879" s="680" t="s">
        <v>55</v>
      </c>
    </row>
    <row r="1880" spans="1:10">
      <c r="A1880" s="682">
        <v>30102779</v>
      </c>
      <c r="B1880" s="680" t="s">
        <v>576</v>
      </c>
      <c r="C1880" s="680">
        <v>582592</v>
      </c>
      <c r="D1880" s="680" t="s">
        <v>52</v>
      </c>
      <c r="E1880" s="680" t="s">
        <v>2978</v>
      </c>
      <c r="F1880" s="680" t="s">
        <v>1011</v>
      </c>
      <c r="G1880" s="680" t="s">
        <v>4016</v>
      </c>
      <c r="H1880" s="680" t="s">
        <v>2988</v>
      </c>
      <c r="I1880" s="680" t="s">
        <v>560</v>
      </c>
      <c r="J1880" s="680" t="s">
        <v>55</v>
      </c>
    </row>
    <row r="1881" spans="1:10">
      <c r="A1881" s="682">
        <v>30462595</v>
      </c>
      <c r="B1881" s="680" t="s">
        <v>1011</v>
      </c>
      <c r="C1881" s="680">
        <v>898000</v>
      </c>
      <c r="D1881" s="680" t="s">
        <v>52</v>
      </c>
      <c r="E1881" s="680" t="s">
        <v>2978</v>
      </c>
      <c r="F1881" s="680" t="s">
        <v>1011</v>
      </c>
      <c r="G1881" s="680" t="s">
        <v>4017</v>
      </c>
      <c r="H1881" s="680" t="s">
        <v>2990</v>
      </c>
      <c r="I1881" s="680" t="s">
        <v>1011</v>
      </c>
      <c r="J1881" s="680" t="s">
        <v>1011</v>
      </c>
    </row>
    <row r="1882" spans="1:10">
      <c r="A1882" s="682">
        <v>30419730</v>
      </c>
      <c r="B1882" s="680" t="s">
        <v>355</v>
      </c>
      <c r="C1882" s="680">
        <v>221023</v>
      </c>
      <c r="D1882" s="680" t="s">
        <v>52</v>
      </c>
      <c r="E1882" s="680" t="s">
        <v>2991</v>
      </c>
      <c r="F1882" s="680" t="s">
        <v>1011</v>
      </c>
      <c r="G1882" s="680" t="s">
        <v>4730</v>
      </c>
      <c r="H1882" s="680" t="s">
        <v>2980</v>
      </c>
      <c r="I1882" s="680" t="s">
        <v>227</v>
      </c>
      <c r="J1882" s="680" t="s">
        <v>1011</v>
      </c>
    </row>
    <row r="1883" spans="1:10">
      <c r="A1883" s="682">
        <v>40006596</v>
      </c>
      <c r="B1883" s="680" t="s">
        <v>420</v>
      </c>
      <c r="C1883" s="680">
        <v>3800</v>
      </c>
      <c r="D1883" s="680" t="s">
        <v>98</v>
      </c>
      <c r="E1883" s="680" t="s">
        <v>2991</v>
      </c>
      <c r="F1883" s="680" t="s">
        <v>1011</v>
      </c>
      <c r="G1883" s="680" t="s">
        <v>4000</v>
      </c>
      <c r="H1883" s="680" t="s">
        <v>3113</v>
      </c>
      <c r="I1883" s="680" t="s">
        <v>402</v>
      </c>
      <c r="J1883" s="680" t="s">
        <v>1011</v>
      </c>
    </row>
    <row r="1884" spans="1:10">
      <c r="A1884" s="682">
        <v>40007306</v>
      </c>
      <c r="B1884" s="680" t="s">
        <v>339</v>
      </c>
      <c r="C1884" s="680">
        <v>37000</v>
      </c>
      <c r="D1884" s="680" t="s">
        <v>52</v>
      </c>
      <c r="E1884" s="680" t="s">
        <v>2978</v>
      </c>
      <c r="F1884" s="680" t="s">
        <v>1011</v>
      </c>
      <c r="G1884" s="680" t="s">
        <v>4001</v>
      </c>
      <c r="H1884" s="680" t="s">
        <v>2990</v>
      </c>
      <c r="I1884" s="680" t="s">
        <v>227</v>
      </c>
      <c r="J1884" s="680" t="s">
        <v>1011</v>
      </c>
    </row>
    <row r="1885" spans="1:10">
      <c r="A1885" s="682">
        <v>40007925</v>
      </c>
      <c r="B1885" s="680" t="s">
        <v>427</v>
      </c>
      <c r="C1885" s="680">
        <v>1884</v>
      </c>
      <c r="D1885" s="680" t="s">
        <v>52</v>
      </c>
      <c r="E1885" s="680" t="s">
        <v>2991</v>
      </c>
      <c r="F1885" s="680" t="s">
        <v>1011</v>
      </c>
      <c r="G1885" s="680" t="s">
        <v>4002</v>
      </c>
      <c r="H1885" s="680" t="s">
        <v>2980</v>
      </c>
      <c r="I1885" s="680" t="s">
        <v>402</v>
      </c>
      <c r="J1885" s="680" t="s">
        <v>1011</v>
      </c>
    </row>
    <row r="1886" spans="1:10">
      <c r="A1886" s="682">
        <v>40005705</v>
      </c>
      <c r="B1886" s="680" t="s">
        <v>1011</v>
      </c>
      <c r="C1886" s="680">
        <v>339100000</v>
      </c>
      <c r="D1886" s="680" t="s">
        <v>52</v>
      </c>
      <c r="E1886" s="680" t="s">
        <v>2978</v>
      </c>
      <c r="F1886" s="680" t="s">
        <v>1011</v>
      </c>
      <c r="G1886" s="680" t="s">
        <v>4003</v>
      </c>
      <c r="H1886" s="680" t="s">
        <v>2741</v>
      </c>
      <c r="I1886" s="680" t="s">
        <v>1011</v>
      </c>
      <c r="J1886" s="680" t="s">
        <v>1011</v>
      </c>
    </row>
    <row r="1887" spans="1:10">
      <c r="A1887" s="682">
        <v>30459287</v>
      </c>
      <c r="B1887" s="680" t="s">
        <v>1011</v>
      </c>
      <c r="C1887" s="680">
        <v>1035383</v>
      </c>
      <c r="D1887" s="680" t="s">
        <v>52</v>
      </c>
      <c r="E1887" s="680" t="s">
        <v>3027</v>
      </c>
      <c r="F1887" s="680" t="s">
        <v>1011</v>
      </c>
      <c r="G1887" s="680" t="s">
        <v>4012</v>
      </c>
      <c r="H1887" s="680" t="s">
        <v>2980</v>
      </c>
      <c r="I1887" s="680" t="s">
        <v>1011</v>
      </c>
      <c r="J1887" s="680" t="s">
        <v>1011</v>
      </c>
    </row>
    <row r="1888" spans="1:10">
      <c r="A1888" s="682">
        <v>40003512</v>
      </c>
      <c r="B1888" s="680" t="s">
        <v>528</v>
      </c>
      <c r="C1888" s="680">
        <v>69227</v>
      </c>
      <c r="D1888" s="680" t="s">
        <v>52</v>
      </c>
      <c r="E1888" s="680" t="s">
        <v>2991</v>
      </c>
      <c r="F1888" s="680" t="s">
        <v>1011</v>
      </c>
      <c r="G1888" s="680" t="s">
        <v>3979</v>
      </c>
      <c r="H1888" s="680" t="s">
        <v>3113</v>
      </c>
      <c r="I1888" s="680" t="s">
        <v>402</v>
      </c>
      <c r="J1888" s="680" t="s">
        <v>1011</v>
      </c>
    </row>
    <row r="1889" spans="1:10">
      <c r="A1889" s="682">
        <v>30376623</v>
      </c>
      <c r="B1889" s="680" t="s">
        <v>739</v>
      </c>
      <c r="C1889" s="680">
        <v>150400</v>
      </c>
      <c r="D1889" s="680" t="s">
        <v>98</v>
      </c>
      <c r="E1889" s="680" t="s">
        <v>3123</v>
      </c>
      <c r="F1889" s="680" t="s">
        <v>1011</v>
      </c>
      <c r="G1889" s="680" t="s">
        <v>3980</v>
      </c>
      <c r="H1889" s="680" t="s">
        <v>2988</v>
      </c>
      <c r="I1889" s="680" t="s">
        <v>227</v>
      </c>
      <c r="J1889" s="680" t="s">
        <v>55</v>
      </c>
    </row>
    <row r="1890" spans="1:10">
      <c r="A1890" s="682">
        <v>30460722</v>
      </c>
      <c r="B1890" s="680" t="s">
        <v>1011</v>
      </c>
      <c r="C1890" s="680">
        <v>212907</v>
      </c>
      <c r="D1890" s="680" t="s">
        <v>52</v>
      </c>
      <c r="E1890" s="680" t="s">
        <v>3056</v>
      </c>
      <c r="F1890" s="680" t="s">
        <v>1011</v>
      </c>
      <c r="G1890" s="680" t="s">
        <v>3981</v>
      </c>
      <c r="H1890" s="680" t="s">
        <v>2980</v>
      </c>
      <c r="I1890" s="680" t="s">
        <v>1011</v>
      </c>
      <c r="J1890" s="680" t="s">
        <v>1011</v>
      </c>
    </row>
    <row r="1891" spans="1:10">
      <c r="A1891" s="682">
        <v>30133915</v>
      </c>
      <c r="B1891" s="680" t="s">
        <v>270</v>
      </c>
      <c r="C1891" s="680">
        <v>335169</v>
      </c>
      <c r="D1891" s="680" t="s">
        <v>52</v>
      </c>
      <c r="E1891" s="680" t="s">
        <v>2978</v>
      </c>
      <c r="F1891" s="680" t="s">
        <v>1011</v>
      </c>
      <c r="G1891" s="680" t="s">
        <v>3993</v>
      </c>
      <c r="H1891" s="680" t="s">
        <v>2741</v>
      </c>
      <c r="I1891" s="680" t="s">
        <v>227</v>
      </c>
      <c r="J1891" s="680" t="s">
        <v>1011</v>
      </c>
    </row>
    <row r="1892" spans="1:10">
      <c r="A1892" s="682">
        <v>40006170</v>
      </c>
      <c r="B1892" s="680" t="s">
        <v>490</v>
      </c>
      <c r="C1892" s="680">
        <v>60000</v>
      </c>
      <c r="D1892" s="680" t="s">
        <v>52</v>
      </c>
      <c r="E1892" s="680" t="s">
        <v>2991</v>
      </c>
      <c r="F1892" s="680" t="s">
        <v>1011</v>
      </c>
      <c r="G1892" s="680" t="s">
        <v>3983</v>
      </c>
      <c r="H1892" s="680" t="s">
        <v>2980</v>
      </c>
      <c r="I1892" s="680" t="s">
        <v>402</v>
      </c>
      <c r="J1892" s="680" t="s">
        <v>1011</v>
      </c>
    </row>
    <row r="1893" spans="1:10">
      <c r="A1893" s="682">
        <v>40004715</v>
      </c>
      <c r="B1893" s="680" t="s">
        <v>355</v>
      </c>
      <c r="C1893" s="680">
        <v>193905</v>
      </c>
      <c r="D1893" s="680" t="s">
        <v>52</v>
      </c>
      <c r="E1893" s="680" t="s">
        <v>3076</v>
      </c>
      <c r="F1893" s="680" t="s">
        <v>1011</v>
      </c>
      <c r="G1893" s="680" t="s">
        <v>3984</v>
      </c>
      <c r="H1893" s="680" t="s">
        <v>2980</v>
      </c>
      <c r="I1893" s="680" t="s">
        <v>227</v>
      </c>
      <c r="J1893" s="680" t="s">
        <v>1011</v>
      </c>
    </row>
    <row r="1894" spans="1:10">
      <c r="A1894" s="682">
        <v>40008460</v>
      </c>
      <c r="B1894" s="680" t="s">
        <v>560</v>
      </c>
      <c r="C1894" s="680">
        <v>50000</v>
      </c>
      <c r="D1894" s="680" t="s">
        <v>52</v>
      </c>
      <c r="E1894" s="680" t="s">
        <v>2978</v>
      </c>
      <c r="F1894" s="680" t="s">
        <v>1011</v>
      </c>
      <c r="G1894" s="680" t="s">
        <v>3985</v>
      </c>
      <c r="H1894" s="680" t="s">
        <v>2990</v>
      </c>
      <c r="I1894" s="680" t="s">
        <v>560</v>
      </c>
      <c r="J1894" s="680" t="s">
        <v>1011</v>
      </c>
    </row>
    <row r="1895" spans="1:10">
      <c r="A1895" s="682">
        <v>40005545</v>
      </c>
      <c r="B1895" s="680" t="s">
        <v>3019</v>
      </c>
      <c r="C1895" s="680">
        <v>14999</v>
      </c>
      <c r="D1895" s="680" t="s">
        <v>52</v>
      </c>
      <c r="E1895" s="680" t="s">
        <v>2991</v>
      </c>
      <c r="F1895" s="680" t="s">
        <v>1011</v>
      </c>
      <c r="G1895" s="680" t="s">
        <v>4028</v>
      </c>
      <c r="H1895" s="680" t="s">
        <v>2980</v>
      </c>
      <c r="I1895" s="680" t="s">
        <v>402</v>
      </c>
      <c r="J1895" s="680" t="s">
        <v>1011</v>
      </c>
    </row>
    <row r="1896" spans="1:10">
      <c r="A1896" s="682">
        <v>40006523</v>
      </c>
      <c r="B1896" s="680" t="s">
        <v>403</v>
      </c>
      <c r="C1896" s="680">
        <v>30000</v>
      </c>
      <c r="D1896" s="680" t="s">
        <v>52</v>
      </c>
      <c r="E1896" s="680" t="s">
        <v>2991</v>
      </c>
      <c r="F1896" s="680" t="s">
        <v>1011</v>
      </c>
      <c r="G1896" s="680" t="s">
        <v>4029</v>
      </c>
      <c r="H1896" s="680" t="s">
        <v>2995</v>
      </c>
      <c r="I1896" s="680" t="s">
        <v>402</v>
      </c>
      <c r="J1896" s="680" t="s">
        <v>1011</v>
      </c>
    </row>
    <row r="1897" spans="1:10">
      <c r="A1897" s="682">
        <v>40005708</v>
      </c>
      <c r="B1897" s="680" t="s">
        <v>1011</v>
      </c>
      <c r="C1897" s="680">
        <v>166750000</v>
      </c>
      <c r="D1897" s="680" t="s">
        <v>52</v>
      </c>
      <c r="E1897" s="680" t="s">
        <v>2978</v>
      </c>
      <c r="F1897" s="680" t="s">
        <v>1011</v>
      </c>
      <c r="G1897" s="680" t="s">
        <v>4030</v>
      </c>
      <c r="H1897" s="680" t="s">
        <v>2741</v>
      </c>
      <c r="I1897" s="680" t="s">
        <v>1011</v>
      </c>
      <c r="J1897" s="680" t="s">
        <v>1011</v>
      </c>
    </row>
    <row r="1898" spans="1:10">
      <c r="A1898" s="682">
        <v>40004334</v>
      </c>
      <c r="B1898" s="680" t="s">
        <v>739</v>
      </c>
      <c r="C1898" s="680">
        <v>155000</v>
      </c>
      <c r="D1898" s="680" t="s">
        <v>98</v>
      </c>
      <c r="E1898" s="680" t="s">
        <v>3056</v>
      </c>
      <c r="F1898" s="680" t="s">
        <v>1011</v>
      </c>
      <c r="G1898" s="680" t="s">
        <v>4031</v>
      </c>
      <c r="H1898" s="680" t="s">
        <v>2988</v>
      </c>
      <c r="I1898" s="680" t="s">
        <v>227</v>
      </c>
      <c r="J1898" s="680" t="s">
        <v>55</v>
      </c>
    </row>
    <row r="1899" spans="1:10">
      <c r="A1899" s="682">
        <v>40000762</v>
      </c>
      <c r="B1899" s="680" t="s">
        <v>560</v>
      </c>
      <c r="C1899" s="680">
        <v>94208</v>
      </c>
      <c r="D1899" s="680" t="s">
        <v>52</v>
      </c>
      <c r="E1899" s="680" t="s">
        <v>3076</v>
      </c>
      <c r="F1899" s="680" t="s">
        <v>1011</v>
      </c>
      <c r="G1899" s="680" t="s">
        <v>4032</v>
      </c>
      <c r="H1899" s="680" t="s">
        <v>2980</v>
      </c>
      <c r="I1899" s="680" t="s">
        <v>560</v>
      </c>
      <c r="J1899" s="680" t="s">
        <v>1011</v>
      </c>
    </row>
    <row r="1900" spans="1:10">
      <c r="A1900" s="682">
        <v>30134836</v>
      </c>
      <c r="B1900" s="680" t="s">
        <v>50</v>
      </c>
      <c r="C1900" s="680">
        <v>3295526</v>
      </c>
      <c r="D1900" s="680" t="s">
        <v>52</v>
      </c>
      <c r="E1900" s="680" t="s">
        <v>2978</v>
      </c>
      <c r="F1900" s="680" t="s">
        <v>1011</v>
      </c>
      <c r="G1900" s="680" t="s">
        <v>4013</v>
      </c>
      <c r="H1900" s="680" t="s">
        <v>2995</v>
      </c>
      <c r="I1900" s="680" t="s">
        <v>50</v>
      </c>
      <c r="J1900" s="680" t="s">
        <v>1011</v>
      </c>
    </row>
    <row r="1901" spans="1:10">
      <c r="A1901" s="682">
        <v>40006804</v>
      </c>
      <c r="B1901" s="680" t="s">
        <v>528</v>
      </c>
      <c r="C1901" s="680">
        <v>668</v>
      </c>
      <c r="D1901" s="680" t="s">
        <v>52</v>
      </c>
      <c r="E1901" s="680" t="s">
        <v>2991</v>
      </c>
      <c r="F1901" s="680" t="s">
        <v>1011</v>
      </c>
      <c r="G1901" s="680" t="s">
        <v>4014</v>
      </c>
      <c r="H1901" s="680" t="s">
        <v>2980</v>
      </c>
      <c r="I1901" s="680" t="s">
        <v>402</v>
      </c>
      <c r="J1901" s="680" t="s">
        <v>1011</v>
      </c>
    </row>
    <row r="1902" spans="1:10">
      <c r="A1902" s="682">
        <v>30134014</v>
      </c>
      <c r="B1902" s="680" t="s">
        <v>468</v>
      </c>
      <c r="C1902" s="680">
        <v>379990</v>
      </c>
      <c r="D1902" s="680" t="s">
        <v>52</v>
      </c>
      <c r="E1902" s="680" t="s">
        <v>2978</v>
      </c>
      <c r="F1902" s="680" t="s">
        <v>1011</v>
      </c>
      <c r="G1902" s="680" t="s">
        <v>4015</v>
      </c>
      <c r="H1902" s="680" t="s">
        <v>2988</v>
      </c>
      <c r="I1902" s="680" t="s">
        <v>402</v>
      </c>
      <c r="J1902" s="680" t="s">
        <v>55</v>
      </c>
    </row>
    <row r="1903" spans="1:10">
      <c r="A1903" s="682">
        <v>30115349</v>
      </c>
      <c r="B1903" s="680" t="s">
        <v>270</v>
      </c>
      <c r="C1903" s="680">
        <v>730133</v>
      </c>
      <c r="D1903" s="680" t="s">
        <v>52</v>
      </c>
      <c r="E1903" s="680" t="s">
        <v>2978</v>
      </c>
      <c r="F1903" s="680" t="s">
        <v>1011</v>
      </c>
      <c r="G1903" s="680" t="s">
        <v>273</v>
      </c>
      <c r="H1903" s="680" t="s">
        <v>2988</v>
      </c>
      <c r="I1903" s="680" t="s">
        <v>227</v>
      </c>
      <c r="J1903" s="680" t="s">
        <v>55</v>
      </c>
    </row>
    <row r="1904" spans="1:10">
      <c r="A1904" s="682">
        <v>40006491</v>
      </c>
      <c r="B1904" s="680" t="s">
        <v>560</v>
      </c>
      <c r="C1904" s="680">
        <v>30000</v>
      </c>
      <c r="D1904" s="680" t="s">
        <v>52</v>
      </c>
      <c r="E1904" s="680" t="s">
        <v>3994</v>
      </c>
      <c r="F1904" s="680" t="s">
        <v>1011</v>
      </c>
      <c r="G1904" s="680" t="s">
        <v>3995</v>
      </c>
      <c r="H1904" s="680" t="s">
        <v>2990</v>
      </c>
      <c r="I1904" s="680" t="s">
        <v>560</v>
      </c>
      <c r="J1904" s="680" t="s">
        <v>1011</v>
      </c>
    </row>
    <row r="1905" spans="1:10">
      <c r="A1905" s="682">
        <v>30323022</v>
      </c>
      <c r="B1905" s="680" t="s">
        <v>1011</v>
      </c>
      <c r="C1905" s="680">
        <v>2051984</v>
      </c>
      <c r="D1905" s="680" t="s">
        <v>52</v>
      </c>
      <c r="E1905" s="680" t="s">
        <v>2978</v>
      </c>
      <c r="F1905" s="680" t="s">
        <v>1011</v>
      </c>
      <c r="G1905" s="680" t="s">
        <v>3996</v>
      </c>
      <c r="H1905" s="680" t="s">
        <v>3002</v>
      </c>
      <c r="I1905" s="680" t="s">
        <v>560</v>
      </c>
      <c r="J1905" s="680" t="s">
        <v>1011</v>
      </c>
    </row>
    <row r="1906" spans="1:10">
      <c r="A1906" s="682">
        <v>40006793</v>
      </c>
      <c r="B1906" s="680" t="s">
        <v>528</v>
      </c>
      <c r="C1906" s="680">
        <v>6057</v>
      </c>
      <c r="D1906" s="680" t="s">
        <v>52</v>
      </c>
      <c r="E1906" s="680" t="s">
        <v>2991</v>
      </c>
      <c r="F1906" s="680" t="s">
        <v>1011</v>
      </c>
      <c r="G1906" s="680" t="s">
        <v>3880</v>
      </c>
      <c r="H1906" s="680" t="s">
        <v>3102</v>
      </c>
      <c r="I1906" s="680" t="s">
        <v>402</v>
      </c>
      <c r="J1906" s="680" t="s">
        <v>1011</v>
      </c>
    </row>
    <row r="1907" spans="1:10">
      <c r="A1907" s="682">
        <v>40007311</v>
      </c>
      <c r="B1907" s="680" t="s">
        <v>403</v>
      </c>
      <c r="C1907" s="680">
        <v>50000</v>
      </c>
      <c r="D1907" s="680" t="s">
        <v>52</v>
      </c>
      <c r="E1907" s="680" t="s">
        <v>2978</v>
      </c>
      <c r="F1907" s="680" t="s">
        <v>1011</v>
      </c>
      <c r="G1907" s="680" t="s">
        <v>3998</v>
      </c>
      <c r="H1907" s="680" t="s">
        <v>2988</v>
      </c>
      <c r="I1907" s="680" t="s">
        <v>402</v>
      </c>
      <c r="J1907" s="680" t="s">
        <v>1011</v>
      </c>
    </row>
    <row r="1908" spans="1:10">
      <c r="A1908" s="682">
        <v>40006816</v>
      </c>
      <c r="B1908" s="680" t="s">
        <v>528</v>
      </c>
      <c r="C1908" s="680">
        <v>12000</v>
      </c>
      <c r="D1908" s="680" t="s">
        <v>98</v>
      </c>
      <c r="E1908" s="680" t="s">
        <v>2991</v>
      </c>
      <c r="F1908" s="680" t="s">
        <v>1011</v>
      </c>
      <c r="G1908" s="680" t="s">
        <v>4045</v>
      </c>
      <c r="H1908" s="680" t="s">
        <v>3102</v>
      </c>
      <c r="I1908" s="680" t="s">
        <v>402</v>
      </c>
      <c r="J1908" s="680" t="s">
        <v>1011</v>
      </c>
    </row>
    <row r="1909" spans="1:10">
      <c r="A1909" s="682">
        <v>30101509</v>
      </c>
      <c r="B1909" s="680" t="s">
        <v>1011</v>
      </c>
      <c r="C1909" s="680">
        <v>22654256</v>
      </c>
      <c r="D1909" s="680" t="s">
        <v>52</v>
      </c>
      <c r="E1909" s="680" t="s">
        <v>3013</v>
      </c>
      <c r="F1909" s="680" t="s">
        <v>1011</v>
      </c>
      <c r="G1909" s="680" t="s">
        <v>3961</v>
      </c>
      <c r="H1909" s="680" t="s">
        <v>2995</v>
      </c>
      <c r="I1909" s="680" t="s">
        <v>1011</v>
      </c>
      <c r="J1909" s="680" t="s">
        <v>55</v>
      </c>
    </row>
    <row r="1910" spans="1:10">
      <c r="A1910" s="682">
        <v>40002512</v>
      </c>
      <c r="B1910" s="680" t="s">
        <v>50</v>
      </c>
      <c r="C1910" s="680">
        <v>240000</v>
      </c>
      <c r="D1910" s="680" t="s">
        <v>52</v>
      </c>
      <c r="E1910" s="680" t="s">
        <v>4700</v>
      </c>
      <c r="F1910" s="680" t="s">
        <v>1011</v>
      </c>
      <c r="G1910" s="680" t="s">
        <v>4046</v>
      </c>
      <c r="H1910" s="680" t="s">
        <v>2980</v>
      </c>
      <c r="I1910" s="680" t="s">
        <v>50</v>
      </c>
      <c r="J1910" s="680" t="s">
        <v>1011</v>
      </c>
    </row>
    <row r="1911" spans="1:10">
      <c r="A1911" s="682">
        <v>40000845</v>
      </c>
      <c r="B1911" s="680" t="s">
        <v>1011</v>
      </c>
      <c r="C1911" s="680">
        <v>83104</v>
      </c>
      <c r="D1911" s="680" t="s">
        <v>52</v>
      </c>
      <c r="E1911" s="680" t="s">
        <v>2978</v>
      </c>
      <c r="F1911" s="680" t="s">
        <v>1011</v>
      </c>
      <c r="G1911" s="680" t="s">
        <v>4047</v>
      </c>
      <c r="H1911" s="680" t="s">
        <v>2741</v>
      </c>
      <c r="I1911" s="680" t="s">
        <v>1011</v>
      </c>
      <c r="J1911" s="680" t="s">
        <v>1011</v>
      </c>
    </row>
    <row r="1912" spans="1:10">
      <c r="A1912" s="682">
        <v>30485255</v>
      </c>
      <c r="B1912" s="680" t="s">
        <v>355</v>
      </c>
      <c r="C1912" s="680">
        <v>154866</v>
      </c>
      <c r="D1912" s="680" t="s">
        <v>52</v>
      </c>
      <c r="E1912" s="680" t="s">
        <v>2978</v>
      </c>
      <c r="F1912" s="680" t="s">
        <v>1011</v>
      </c>
      <c r="G1912" s="680" t="s">
        <v>4048</v>
      </c>
      <c r="H1912" s="680" t="s">
        <v>2982</v>
      </c>
      <c r="I1912" s="680" t="s">
        <v>227</v>
      </c>
      <c r="J1912" s="680" t="s">
        <v>1011</v>
      </c>
    </row>
    <row r="1913" spans="1:10">
      <c r="A1913" s="682">
        <v>30076949</v>
      </c>
      <c r="B1913" s="680" t="s">
        <v>403</v>
      </c>
      <c r="C1913" s="680">
        <v>336933</v>
      </c>
      <c r="D1913" s="680" t="s">
        <v>98</v>
      </c>
      <c r="E1913" s="680" t="s">
        <v>2978</v>
      </c>
      <c r="F1913" s="680" t="s">
        <v>1011</v>
      </c>
      <c r="G1913" s="680" t="s">
        <v>414</v>
      </c>
      <c r="H1913" s="680" t="s">
        <v>2995</v>
      </c>
      <c r="I1913" s="680" t="s">
        <v>402</v>
      </c>
      <c r="J1913" s="680" t="s">
        <v>263</v>
      </c>
    </row>
    <row r="1914" spans="1:10">
      <c r="A1914" s="682">
        <v>30488065</v>
      </c>
      <c r="B1914" s="680" t="s">
        <v>318</v>
      </c>
      <c r="C1914" s="680">
        <v>48778</v>
      </c>
      <c r="D1914" s="680" t="s">
        <v>52</v>
      </c>
      <c r="E1914" s="680" t="s">
        <v>2978</v>
      </c>
      <c r="F1914" s="680" t="s">
        <v>1011</v>
      </c>
      <c r="G1914" s="680" t="s">
        <v>4026</v>
      </c>
      <c r="H1914" s="680" t="s">
        <v>2982</v>
      </c>
      <c r="I1914" s="680" t="s">
        <v>227</v>
      </c>
      <c r="J1914" s="680" t="s">
        <v>1011</v>
      </c>
    </row>
    <row r="1915" spans="1:10">
      <c r="A1915" s="682">
        <v>30428989</v>
      </c>
      <c r="B1915" s="680" t="s">
        <v>1011</v>
      </c>
      <c r="C1915" s="680">
        <v>554963</v>
      </c>
      <c r="D1915" s="680" t="s">
        <v>52</v>
      </c>
      <c r="E1915" s="680" t="s">
        <v>2978</v>
      </c>
      <c r="F1915" s="680" t="s">
        <v>1011</v>
      </c>
      <c r="G1915" s="680" t="s">
        <v>4027</v>
      </c>
      <c r="H1915" s="680" t="s">
        <v>3002</v>
      </c>
      <c r="I1915" s="680" t="s">
        <v>560</v>
      </c>
      <c r="J1915" s="680" t="s">
        <v>1011</v>
      </c>
    </row>
    <row r="1916" spans="1:10">
      <c r="A1916" s="682">
        <v>30352328</v>
      </c>
      <c r="B1916" s="680" t="s">
        <v>490</v>
      </c>
      <c r="C1916" s="680">
        <v>169325</v>
      </c>
      <c r="D1916" s="680" t="s">
        <v>98</v>
      </c>
      <c r="E1916" s="680" t="s">
        <v>3038</v>
      </c>
      <c r="F1916" s="680" t="s">
        <v>1011</v>
      </c>
      <c r="G1916" s="680" t="s">
        <v>3425</v>
      </c>
      <c r="H1916" s="680" t="s">
        <v>2990</v>
      </c>
      <c r="I1916" s="680" t="s">
        <v>402</v>
      </c>
      <c r="J1916" s="680" t="s">
        <v>55</v>
      </c>
    </row>
    <row r="1917" spans="1:10">
      <c r="A1917" s="682">
        <v>40003868</v>
      </c>
      <c r="B1917" s="680" t="s">
        <v>355</v>
      </c>
      <c r="C1917" s="680">
        <v>1751723</v>
      </c>
      <c r="D1917" s="680" t="s">
        <v>52</v>
      </c>
      <c r="E1917" s="680" t="s">
        <v>2984</v>
      </c>
      <c r="F1917" s="680" t="s">
        <v>1011</v>
      </c>
      <c r="G1917" s="680" t="s">
        <v>4019</v>
      </c>
      <c r="H1917" s="680" t="s">
        <v>2988</v>
      </c>
      <c r="I1917" s="680" t="s">
        <v>227</v>
      </c>
      <c r="J1917" s="680" t="s">
        <v>142</v>
      </c>
    </row>
    <row r="1918" spans="1:10">
      <c r="A1918" s="682">
        <v>30459321</v>
      </c>
      <c r="B1918" s="680" t="s">
        <v>1011</v>
      </c>
      <c r="C1918" s="680">
        <v>366106</v>
      </c>
      <c r="D1918" s="680" t="s">
        <v>52</v>
      </c>
      <c r="E1918" s="680" t="s">
        <v>3027</v>
      </c>
      <c r="F1918" s="680" t="s">
        <v>1011</v>
      </c>
      <c r="G1918" s="680" t="s">
        <v>4020</v>
      </c>
      <c r="H1918" s="680" t="s">
        <v>2980</v>
      </c>
      <c r="I1918" s="680" t="s">
        <v>1011</v>
      </c>
      <c r="J1918" s="680" t="s">
        <v>1011</v>
      </c>
    </row>
    <row r="1919" spans="1:10">
      <c r="A1919" s="682">
        <v>30463800</v>
      </c>
      <c r="B1919" s="680" t="s">
        <v>50</v>
      </c>
      <c r="C1919" s="680">
        <v>2987485</v>
      </c>
      <c r="D1919" s="680" t="s">
        <v>52</v>
      </c>
      <c r="E1919" s="680" t="s">
        <v>2978</v>
      </c>
      <c r="F1919" s="680" t="s">
        <v>1011</v>
      </c>
      <c r="G1919" s="680" t="s">
        <v>101</v>
      </c>
      <c r="H1919" s="680" t="s">
        <v>2995</v>
      </c>
      <c r="I1919" s="680" t="s">
        <v>50</v>
      </c>
      <c r="J1919" s="680" t="s">
        <v>142</v>
      </c>
    </row>
    <row r="1920" spans="1:10">
      <c r="A1920" s="682">
        <v>30391492</v>
      </c>
      <c r="B1920" s="680" t="s">
        <v>561</v>
      </c>
      <c r="C1920" s="680">
        <v>53890</v>
      </c>
      <c r="D1920" s="680" t="s">
        <v>52</v>
      </c>
      <c r="E1920" s="680" t="s">
        <v>3056</v>
      </c>
      <c r="F1920" s="680" t="s">
        <v>1011</v>
      </c>
      <c r="G1920" s="680" t="s">
        <v>4009</v>
      </c>
      <c r="H1920" s="680" t="s">
        <v>3106</v>
      </c>
      <c r="I1920" s="680" t="s">
        <v>560</v>
      </c>
      <c r="J1920" s="680" t="s">
        <v>1011</v>
      </c>
    </row>
    <row r="1921" spans="1:10">
      <c r="A1921" s="682">
        <v>30460847</v>
      </c>
      <c r="B1921" s="680" t="s">
        <v>528</v>
      </c>
      <c r="C1921" s="680">
        <v>87210</v>
      </c>
      <c r="D1921" s="680" t="s">
        <v>52</v>
      </c>
      <c r="E1921" s="680" t="s">
        <v>3010</v>
      </c>
      <c r="F1921" s="680" t="s">
        <v>1011</v>
      </c>
      <c r="G1921" s="680" t="s">
        <v>4010</v>
      </c>
      <c r="H1921" s="680" t="s">
        <v>3012</v>
      </c>
      <c r="I1921" s="680" t="s">
        <v>402</v>
      </c>
      <c r="J1921" s="680" t="s">
        <v>1011</v>
      </c>
    </row>
    <row r="1922" spans="1:10">
      <c r="A1922" s="682">
        <v>30487413</v>
      </c>
      <c r="B1922" s="680" t="s">
        <v>739</v>
      </c>
      <c r="C1922" s="680">
        <v>255444</v>
      </c>
      <c r="D1922" s="680" t="s">
        <v>52</v>
      </c>
      <c r="E1922" s="680" t="s">
        <v>2978</v>
      </c>
      <c r="F1922" s="680" t="s">
        <v>1011</v>
      </c>
      <c r="G1922" s="680" t="s">
        <v>4011</v>
      </c>
      <c r="H1922" s="680" t="s">
        <v>2980</v>
      </c>
      <c r="I1922" s="680" t="s">
        <v>227</v>
      </c>
      <c r="J1922" s="680" t="s">
        <v>1011</v>
      </c>
    </row>
    <row r="1923" spans="1:10">
      <c r="A1923" s="682">
        <v>30328431</v>
      </c>
      <c r="B1923" s="680" t="s">
        <v>284</v>
      </c>
      <c r="C1923" s="680">
        <v>40280</v>
      </c>
      <c r="D1923" s="680" t="s">
        <v>98</v>
      </c>
      <c r="E1923" s="680" t="s">
        <v>2978</v>
      </c>
      <c r="F1923" s="680" t="s">
        <v>1011</v>
      </c>
      <c r="G1923" s="680" t="s">
        <v>4054</v>
      </c>
      <c r="H1923" s="680" t="s">
        <v>2988</v>
      </c>
      <c r="I1923" s="680" t="s">
        <v>227</v>
      </c>
      <c r="J1923" s="680" t="s">
        <v>1011</v>
      </c>
    </row>
    <row r="1924" spans="1:10">
      <c r="A1924" s="682">
        <v>40001660</v>
      </c>
      <c r="B1924" s="680" t="s">
        <v>167</v>
      </c>
      <c r="C1924" s="680">
        <v>690756</v>
      </c>
      <c r="D1924" s="680" t="s">
        <v>52</v>
      </c>
      <c r="E1924" s="680" t="s">
        <v>2978</v>
      </c>
      <c r="F1924" s="680" t="s">
        <v>1011</v>
      </c>
      <c r="G1924" s="680" t="s">
        <v>4055</v>
      </c>
      <c r="H1924" s="680" t="s">
        <v>2988</v>
      </c>
      <c r="I1924" s="680" t="s">
        <v>50</v>
      </c>
      <c r="J1924" s="680" t="s">
        <v>1011</v>
      </c>
    </row>
    <row r="1925" spans="1:10">
      <c r="A1925" s="682">
        <v>30480167</v>
      </c>
      <c r="B1925" s="680" t="s">
        <v>588</v>
      </c>
      <c r="C1925" s="680">
        <v>237746</v>
      </c>
      <c r="D1925" s="680" t="s">
        <v>52</v>
      </c>
      <c r="E1925" s="680" t="s">
        <v>2978</v>
      </c>
      <c r="F1925" s="680" t="s">
        <v>1011</v>
      </c>
      <c r="G1925" s="680" t="s">
        <v>4056</v>
      </c>
      <c r="H1925" s="680" t="s">
        <v>2995</v>
      </c>
      <c r="I1925" s="680" t="s">
        <v>560</v>
      </c>
      <c r="J1925" s="680" t="s">
        <v>1011</v>
      </c>
    </row>
    <row r="1926" spans="1:10">
      <c r="A1926" s="682">
        <v>30467605</v>
      </c>
      <c r="B1926" s="680" t="s">
        <v>156</v>
      </c>
      <c r="C1926" s="680">
        <v>910247</v>
      </c>
      <c r="D1926" s="680" t="s">
        <v>52</v>
      </c>
      <c r="E1926" s="680" t="s">
        <v>2984</v>
      </c>
      <c r="F1926" s="680" t="s">
        <v>1011</v>
      </c>
      <c r="G1926" s="680" t="s">
        <v>4041</v>
      </c>
      <c r="H1926" s="680" t="s">
        <v>2988</v>
      </c>
      <c r="I1926" s="680" t="s">
        <v>50</v>
      </c>
      <c r="J1926" s="680" t="s">
        <v>55</v>
      </c>
    </row>
    <row r="1927" spans="1:10">
      <c r="A1927" s="682">
        <v>40005744</v>
      </c>
      <c r="B1927" s="680" t="s">
        <v>284</v>
      </c>
      <c r="C1927" s="680">
        <v>470000</v>
      </c>
      <c r="D1927" s="680" t="s">
        <v>52</v>
      </c>
      <c r="E1927" s="680" t="s">
        <v>2978</v>
      </c>
      <c r="F1927" s="680" t="s">
        <v>1011</v>
      </c>
      <c r="G1927" s="680" t="s">
        <v>4042</v>
      </c>
      <c r="H1927" s="680" t="s">
        <v>2980</v>
      </c>
      <c r="I1927" s="680" t="s">
        <v>227</v>
      </c>
      <c r="J1927" s="680" t="s">
        <v>1011</v>
      </c>
    </row>
    <row r="1928" spans="1:10">
      <c r="A1928" s="682">
        <v>40006649</v>
      </c>
      <c r="B1928" s="680" t="s">
        <v>403</v>
      </c>
      <c r="C1928" s="680">
        <v>7000</v>
      </c>
      <c r="D1928" s="680" t="s">
        <v>52</v>
      </c>
      <c r="E1928" s="680" t="s">
        <v>2991</v>
      </c>
      <c r="F1928" s="680" t="s">
        <v>1011</v>
      </c>
      <c r="G1928" s="680" t="s">
        <v>4043</v>
      </c>
      <c r="H1928" s="680" t="s">
        <v>3113</v>
      </c>
      <c r="I1928" s="680" t="s">
        <v>402</v>
      </c>
      <c r="J1928" s="680" t="s">
        <v>1011</v>
      </c>
    </row>
    <row r="1929" spans="1:10">
      <c r="A1929" s="682">
        <v>40007299</v>
      </c>
      <c r="B1929" s="680" t="s">
        <v>439</v>
      </c>
      <c r="C1929" s="680">
        <v>30000</v>
      </c>
      <c r="D1929" s="680" t="s">
        <v>52</v>
      </c>
      <c r="E1929" s="680" t="s">
        <v>2978</v>
      </c>
      <c r="F1929" s="680" t="s">
        <v>1011</v>
      </c>
      <c r="G1929" s="680" t="s">
        <v>4044</v>
      </c>
      <c r="H1929" s="680" t="s">
        <v>2982</v>
      </c>
      <c r="I1929" s="680" t="s">
        <v>402</v>
      </c>
      <c r="J1929" s="680" t="s">
        <v>1011</v>
      </c>
    </row>
    <row r="1930" spans="1:10">
      <c r="A1930" s="682">
        <v>30071449</v>
      </c>
      <c r="B1930" s="680" t="s">
        <v>1011</v>
      </c>
      <c r="C1930" s="680">
        <v>25718475</v>
      </c>
      <c r="D1930" s="680" t="s">
        <v>52</v>
      </c>
      <c r="E1930" s="680" t="s">
        <v>2978</v>
      </c>
      <c r="F1930" s="680" t="s">
        <v>1011</v>
      </c>
      <c r="G1930" s="680" t="s">
        <v>4021</v>
      </c>
      <c r="H1930" s="680" t="s">
        <v>2990</v>
      </c>
      <c r="I1930" s="680" t="s">
        <v>1011</v>
      </c>
      <c r="J1930" s="680" t="s">
        <v>160</v>
      </c>
    </row>
    <row r="1931" spans="1:10">
      <c r="A1931" s="682">
        <v>30462877</v>
      </c>
      <c r="B1931" s="680" t="s">
        <v>50</v>
      </c>
      <c r="C1931" s="680">
        <v>256498</v>
      </c>
      <c r="D1931" s="680" t="s">
        <v>102</v>
      </c>
      <c r="E1931" s="680" t="s">
        <v>3056</v>
      </c>
      <c r="F1931" s="680" t="s">
        <v>1011</v>
      </c>
      <c r="G1931" s="680" t="s">
        <v>4022</v>
      </c>
      <c r="H1931" s="680" t="s">
        <v>2988</v>
      </c>
      <c r="I1931" s="680" t="s">
        <v>50</v>
      </c>
      <c r="J1931" s="680" t="s">
        <v>55</v>
      </c>
    </row>
    <row r="1932" spans="1:10">
      <c r="A1932" s="682">
        <v>30389124</v>
      </c>
      <c r="B1932" s="680" t="s">
        <v>119</v>
      </c>
      <c r="C1932" s="680">
        <v>338714</v>
      </c>
      <c r="D1932" s="680" t="s">
        <v>52</v>
      </c>
      <c r="E1932" s="680" t="s">
        <v>3056</v>
      </c>
      <c r="F1932" s="680" t="s">
        <v>1011</v>
      </c>
      <c r="G1932" s="680" t="s">
        <v>4033</v>
      </c>
      <c r="H1932" s="680" t="s">
        <v>2988</v>
      </c>
      <c r="I1932" s="680" t="s">
        <v>50</v>
      </c>
      <c r="J1932" s="680" t="s">
        <v>55</v>
      </c>
    </row>
    <row r="1933" spans="1:10">
      <c r="A1933" s="682">
        <v>30135711</v>
      </c>
      <c r="B1933" s="680" t="s">
        <v>50</v>
      </c>
      <c r="C1933" s="680">
        <v>151972</v>
      </c>
      <c r="D1933" s="680" t="s">
        <v>52</v>
      </c>
      <c r="E1933" s="680" t="s">
        <v>2978</v>
      </c>
      <c r="F1933" s="680" t="s">
        <v>1011</v>
      </c>
      <c r="G1933" s="680" t="s">
        <v>4034</v>
      </c>
      <c r="H1933" s="680" t="s">
        <v>2995</v>
      </c>
      <c r="I1933" s="680" t="s">
        <v>50</v>
      </c>
      <c r="J1933" s="680" t="s">
        <v>55</v>
      </c>
    </row>
    <row r="1934" spans="1:10">
      <c r="A1934" s="682">
        <v>30469683</v>
      </c>
      <c r="B1934" s="680" t="s">
        <v>1011</v>
      </c>
      <c r="C1934" s="680">
        <v>472746</v>
      </c>
      <c r="D1934" s="680" t="s">
        <v>52</v>
      </c>
      <c r="E1934" s="680" t="s">
        <v>757</v>
      </c>
      <c r="F1934" s="680" t="s">
        <v>1011</v>
      </c>
      <c r="G1934" s="680" t="s">
        <v>4035</v>
      </c>
      <c r="H1934" s="680" t="s">
        <v>3106</v>
      </c>
      <c r="I1934" s="680" t="s">
        <v>1011</v>
      </c>
      <c r="J1934" s="680" t="s">
        <v>55</v>
      </c>
    </row>
    <row r="1935" spans="1:10">
      <c r="A1935" s="682">
        <v>30388774</v>
      </c>
      <c r="B1935" s="680" t="s">
        <v>300</v>
      </c>
      <c r="C1935" s="680">
        <v>436105</v>
      </c>
      <c r="D1935" s="680" t="s">
        <v>102</v>
      </c>
      <c r="E1935" s="680" t="s">
        <v>3013</v>
      </c>
      <c r="F1935" s="680" t="s">
        <v>1011</v>
      </c>
      <c r="G1935" s="680" t="s">
        <v>3246</v>
      </c>
      <c r="H1935" s="680" t="s">
        <v>2990</v>
      </c>
      <c r="I1935" s="680" t="s">
        <v>227</v>
      </c>
      <c r="J1935" s="680" t="s">
        <v>55</v>
      </c>
    </row>
    <row r="1936" spans="1:10">
      <c r="A1936" s="682">
        <v>30485368</v>
      </c>
      <c r="B1936" s="680" t="s">
        <v>420</v>
      </c>
      <c r="C1936" s="680">
        <v>101500</v>
      </c>
      <c r="D1936" s="680" t="s">
        <v>98</v>
      </c>
      <c r="E1936" s="680" t="s">
        <v>2978</v>
      </c>
      <c r="F1936" s="680" t="s">
        <v>1011</v>
      </c>
      <c r="G1936" s="680" t="s">
        <v>4023</v>
      </c>
      <c r="H1936" s="680" t="s">
        <v>2995</v>
      </c>
      <c r="I1936" s="680" t="s">
        <v>402</v>
      </c>
      <c r="J1936" s="680" t="s">
        <v>142</v>
      </c>
    </row>
    <row r="1937" spans="1:10">
      <c r="A1937" s="682">
        <v>30463158</v>
      </c>
      <c r="B1937" s="680" t="s">
        <v>739</v>
      </c>
      <c r="C1937" s="680">
        <v>26841</v>
      </c>
      <c r="D1937" s="680" t="s">
        <v>98</v>
      </c>
      <c r="E1937" s="680" t="s">
        <v>3056</v>
      </c>
      <c r="F1937" s="680" t="s">
        <v>1011</v>
      </c>
      <c r="G1937" s="680" t="s">
        <v>4024</v>
      </c>
      <c r="H1937" s="680" t="s">
        <v>2990</v>
      </c>
      <c r="I1937" s="680" t="s">
        <v>227</v>
      </c>
      <c r="J1937" s="680" t="s">
        <v>1011</v>
      </c>
    </row>
    <row r="1938" spans="1:10">
      <c r="A1938" s="682">
        <v>30110899</v>
      </c>
      <c r="B1938" s="680" t="s">
        <v>739</v>
      </c>
      <c r="C1938" s="680">
        <v>1754006</v>
      </c>
      <c r="D1938" s="680" t="s">
        <v>52</v>
      </c>
      <c r="E1938" s="680" t="s">
        <v>3056</v>
      </c>
      <c r="F1938" s="680" t="s">
        <v>1011</v>
      </c>
      <c r="G1938" s="680" t="s">
        <v>4025</v>
      </c>
      <c r="H1938" s="680" t="s">
        <v>2990</v>
      </c>
      <c r="I1938" s="680" t="s">
        <v>227</v>
      </c>
      <c r="J1938" s="680" t="s">
        <v>1011</v>
      </c>
    </row>
    <row r="1939" spans="1:10">
      <c r="A1939" s="682">
        <v>40007052</v>
      </c>
      <c r="B1939" s="680" t="s">
        <v>148</v>
      </c>
      <c r="C1939" s="680">
        <v>27897</v>
      </c>
      <c r="D1939" s="680" t="s">
        <v>98</v>
      </c>
      <c r="E1939" s="680" t="s">
        <v>2978</v>
      </c>
      <c r="F1939" s="680" t="s">
        <v>1011</v>
      </c>
      <c r="G1939" s="680" t="s">
        <v>4052</v>
      </c>
      <c r="H1939" s="680" t="s">
        <v>2995</v>
      </c>
      <c r="I1939" s="680" t="s">
        <v>50</v>
      </c>
      <c r="J1939" s="680" t="s">
        <v>142</v>
      </c>
    </row>
    <row r="1940" spans="1:10">
      <c r="A1940" s="682">
        <v>30487765</v>
      </c>
      <c r="B1940" s="680" t="s">
        <v>355</v>
      </c>
      <c r="C1940" s="680">
        <v>606209</v>
      </c>
      <c r="D1940" s="680" t="s">
        <v>52</v>
      </c>
      <c r="E1940" s="680" t="s">
        <v>3076</v>
      </c>
      <c r="F1940" s="680" t="s">
        <v>1011</v>
      </c>
      <c r="G1940" s="680" t="s">
        <v>4053</v>
      </c>
      <c r="H1940" s="680" t="s">
        <v>2990</v>
      </c>
      <c r="I1940" s="680" t="s">
        <v>227</v>
      </c>
      <c r="J1940" s="680" t="s">
        <v>1011</v>
      </c>
    </row>
    <row r="1941" spans="1:10">
      <c r="A1941" s="682">
        <v>30375936</v>
      </c>
      <c r="B1941" s="680" t="s">
        <v>739</v>
      </c>
      <c r="C1941" s="680">
        <v>1227474</v>
      </c>
      <c r="D1941" s="680" t="s">
        <v>52</v>
      </c>
      <c r="E1941" s="680" t="s">
        <v>3076</v>
      </c>
      <c r="F1941" s="680" t="s">
        <v>1011</v>
      </c>
      <c r="G1941" s="680" t="s">
        <v>4506</v>
      </c>
      <c r="H1941" s="680" t="s">
        <v>2988</v>
      </c>
      <c r="I1941" s="680" t="s">
        <v>227</v>
      </c>
      <c r="J1941" s="680" t="s">
        <v>160</v>
      </c>
    </row>
    <row r="1942" spans="1:10">
      <c r="A1942" s="682">
        <v>30283374</v>
      </c>
      <c r="B1942" s="680" t="s">
        <v>739</v>
      </c>
      <c r="C1942" s="680">
        <v>6412918</v>
      </c>
      <c r="D1942" s="680" t="s">
        <v>52</v>
      </c>
      <c r="E1942" s="680" t="s">
        <v>3056</v>
      </c>
      <c r="F1942" s="680" t="s">
        <v>1011</v>
      </c>
      <c r="G1942" s="680" t="s">
        <v>4036</v>
      </c>
      <c r="H1942" s="680" t="s">
        <v>2990</v>
      </c>
      <c r="I1942" s="680" t="s">
        <v>227</v>
      </c>
      <c r="J1942" s="680" t="s">
        <v>55</v>
      </c>
    </row>
    <row r="1943" spans="1:10">
      <c r="A1943" s="682">
        <v>30487236</v>
      </c>
      <c r="B1943" s="680" t="s">
        <v>739</v>
      </c>
      <c r="C1943" s="680">
        <v>125685</v>
      </c>
      <c r="D1943" s="680" t="s">
        <v>98</v>
      </c>
      <c r="E1943" s="680" t="s">
        <v>2978</v>
      </c>
      <c r="F1943" s="680" t="s">
        <v>1011</v>
      </c>
      <c r="G1943" s="680" t="s">
        <v>4037</v>
      </c>
      <c r="H1943" s="680" t="s">
        <v>2988</v>
      </c>
      <c r="I1943" s="680" t="s">
        <v>227</v>
      </c>
      <c r="J1943" s="680" t="s">
        <v>1011</v>
      </c>
    </row>
    <row r="1944" spans="1:10">
      <c r="A1944" s="682">
        <v>30400100</v>
      </c>
      <c r="B1944" s="680" t="s">
        <v>1011</v>
      </c>
      <c r="C1944" s="680">
        <v>950000</v>
      </c>
      <c r="D1944" s="680" t="s">
        <v>52</v>
      </c>
      <c r="E1944" s="680" t="s">
        <v>2978</v>
      </c>
      <c r="F1944" s="680" t="s">
        <v>1011</v>
      </c>
      <c r="G1944" s="680" t="s">
        <v>4038</v>
      </c>
      <c r="H1944" s="680" t="s">
        <v>3075</v>
      </c>
      <c r="I1944" s="680" t="s">
        <v>1011</v>
      </c>
      <c r="J1944" s="680" t="s">
        <v>1011</v>
      </c>
    </row>
    <row r="1945" spans="1:10">
      <c r="A1945" s="682">
        <v>30291576</v>
      </c>
      <c r="B1945" s="680" t="s">
        <v>468</v>
      </c>
      <c r="C1945" s="680">
        <v>103159</v>
      </c>
      <c r="D1945" s="680" t="s">
        <v>52</v>
      </c>
      <c r="E1945" s="680" t="s">
        <v>2978</v>
      </c>
      <c r="F1945" s="680" t="s">
        <v>1011</v>
      </c>
      <c r="G1945" s="680" t="s">
        <v>4039</v>
      </c>
      <c r="H1945" s="680" t="s">
        <v>3002</v>
      </c>
      <c r="I1945" s="680" t="s">
        <v>402</v>
      </c>
      <c r="J1945" s="680" t="s">
        <v>1011</v>
      </c>
    </row>
    <row r="1946" spans="1:10">
      <c r="A1946" s="682">
        <v>40006290</v>
      </c>
      <c r="B1946" s="680" t="s">
        <v>420</v>
      </c>
      <c r="C1946" s="680">
        <v>27000</v>
      </c>
      <c r="D1946" s="680" t="s">
        <v>52</v>
      </c>
      <c r="E1946" s="680" t="s">
        <v>2991</v>
      </c>
      <c r="F1946" s="680" t="s">
        <v>1011</v>
      </c>
      <c r="G1946" s="680" t="s">
        <v>4577</v>
      </c>
      <c r="H1946" s="680" t="s">
        <v>2990</v>
      </c>
      <c r="I1946" s="680" t="s">
        <v>402</v>
      </c>
      <c r="J1946" s="680" t="s">
        <v>1011</v>
      </c>
    </row>
    <row r="1947" spans="1:10">
      <c r="A1947" s="682">
        <v>30484063</v>
      </c>
      <c r="B1947" s="680" t="s">
        <v>50</v>
      </c>
      <c r="C1947" s="680">
        <v>45000</v>
      </c>
      <c r="D1947" s="680" t="s">
        <v>98</v>
      </c>
      <c r="E1947" s="680" t="s">
        <v>2978</v>
      </c>
      <c r="F1947" s="680" t="s">
        <v>1011</v>
      </c>
      <c r="G1947" s="680" t="s">
        <v>4578</v>
      </c>
      <c r="H1947" s="680" t="s">
        <v>2988</v>
      </c>
      <c r="I1947" s="680" t="s">
        <v>50</v>
      </c>
      <c r="J1947" s="680" t="s">
        <v>1011</v>
      </c>
    </row>
    <row r="1948" spans="1:10">
      <c r="A1948" s="682">
        <v>30126075</v>
      </c>
      <c r="B1948" s="680" t="s">
        <v>1011</v>
      </c>
      <c r="C1948" s="680">
        <v>1037402</v>
      </c>
      <c r="D1948" s="680" t="s">
        <v>52</v>
      </c>
      <c r="E1948" s="680" t="s">
        <v>4614</v>
      </c>
      <c r="F1948" s="680" t="s">
        <v>1011</v>
      </c>
      <c r="G1948" s="680" t="s">
        <v>2664</v>
      </c>
      <c r="H1948" s="680" t="s">
        <v>2990</v>
      </c>
      <c r="I1948" s="680" t="s">
        <v>50</v>
      </c>
      <c r="J1948" s="680" t="s">
        <v>55</v>
      </c>
    </row>
    <row r="1949" spans="1:10">
      <c r="A1949" s="682">
        <v>40008282</v>
      </c>
      <c r="B1949" s="680" t="s">
        <v>50</v>
      </c>
      <c r="C1949" s="680">
        <v>3035348</v>
      </c>
      <c r="D1949" s="680" t="s">
        <v>52</v>
      </c>
      <c r="E1949" s="680" t="s">
        <v>2978</v>
      </c>
      <c r="F1949" s="680" t="s">
        <v>1011</v>
      </c>
      <c r="G1949" s="680" t="s">
        <v>4615</v>
      </c>
      <c r="H1949" s="680" t="s">
        <v>2995</v>
      </c>
      <c r="I1949" s="680" t="s">
        <v>50</v>
      </c>
      <c r="J1949" s="680" t="s">
        <v>1011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sqref="A1:E7"/>
    </sheetView>
  </sheetViews>
  <sheetFormatPr baseColWidth="10" defaultRowHeight="15"/>
  <cols>
    <col min="1" max="1" width="17.5703125" bestFit="1" customWidth="1"/>
    <col min="2" max="2" width="25.42578125" style="1" customWidth="1"/>
    <col min="3" max="3" width="24.28515625" style="1" customWidth="1"/>
    <col min="4" max="4" width="13.7109375" bestFit="1" customWidth="1"/>
  </cols>
  <sheetData>
    <row r="3" spans="1:5">
      <c r="A3" s="36" t="s">
        <v>2965</v>
      </c>
      <c r="B3" s="1" t="s">
        <v>5063</v>
      </c>
      <c r="C3" s="1" t="s">
        <v>5064</v>
      </c>
    </row>
    <row r="4" spans="1:5">
      <c r="A4" s="710">
        <v>29</v>
      </c>
      <c r="C4" s="1">
        <v>39584000</v>
      </c>
      <c r="D4" s="1">
        <f>B4+C4</f>
        <v>39584000</v>
      </c>
    </row>
    <row r="5" spans="1:5">
      <c r="A5" s="710">
        <v>31</v>
      </c>
      <c r="B5" s="1">
        <v>4729782730.4902735</v>
      </c>
      <c r="C5" s="1">
        <v>9445581636.6286392</v>
      </c>
      <c r="D5" s="1">
        <f>B5+C5</f>
        <v>14175364367.118912</v>
      </c>
    </row>
    <row r="6" spans="1:5">
      <c r="A6" s="710" t="s">
        <v>730</v>
      </c>
      <c r="B6" s="1">
        <v>4729782730.4902735</v>
      </c>
      <c r="C6" s="1">
        <v>9485165636.6286392</v>
      </c>
      <c r="D6" s="1">
        <f>D5+D4</f>
        <v>14214948367.118912</v>
      </c>
    </row>
    <row r="7" spans="1:5">
      <c r="B7"/>
      <c r="C7"/>
      <c r="E7" t="s">
        <v>987</v>
      </c>
    </row>
    <row r="8" spans="1:5">
      <c r="B8"/>
      <c r="C8"/>
    </row>
  </sheetData>
  <pageMargins left="1.54" right="0.70866141732283472" top="0.74803149606299213" bottom="0.74803149606299213" header="0.31496062992125984" footer="0.31496062992125984"/>
  <pageSetup paperSize="5" orientation="landscape" horizontalDpi="4294967293" verticalDpi="4294967293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workbookViewId="0">
      <selection activeCell="F1" sqref="F1:H1048576"/>
    </sheetView>
  </sheetViews>
  <sheetFormatPr baseColWidth="10" defaultRowHeight="15"/>
  <cols>
    <col min="6" max="6" width="11.5703125" style="1" bestFit="1" customWidth="1"/>
    <col min="7" max="8" width="12.7109375" style="1" bestFit="1" customWidth="1"/>
  </cols>
  <sheetData>
    <row r="1" spans="1:8">
      <c r="A1" t="s">
        <v>7</v>
      </c>
      <c r="B1" t="s">
        <v>5062</v>
      </c>
      <c r="C1" t="s">
        <v>2279</v>
      </c>
      <c r="D1" t="s">
        <v>3</v>
      </c>
      <c r="E1" t="s">
        <v>4</v>
      </c>
      <c r="F1" s="1" t="s">
        <v>5060</v>
      </c>
      <c r="G1" s="1" t="s">
        <v>5061</v>
      </c>
      <c r="H1" s="1" t="s">
        <v>729</v>
      </c>
    </row>
    <row r="2" spans="1:8">
      <c r="A2">
        <v>30126279</v>
      </c>
      <c r="B2">
        <f>VLOOKUP(A2,'ESTADO DE SITUACION'!H$4:P$954,5,FALSE)</f>
        <v>31</v>
      </c>
      <c r="F2" s="1">
        <v>123913136.4286</v>
      </c>
      <c r="G2" s="1">
        <v>136119482.62864</v>
      </c>
      <c r="H2" s="1">
        <v>260032619.05724001</v>
      </c>
    </row>
    <row r="3" spans="1:8">
      <c r="A3">
        <v>30135711</v>
      </c>
      <c r="B3">
        <f>VLOOKUP(A3,'ESTADO DE SITUACION'!H$4:P$954,5,FALSE)</f>
        <v>31</v>
      </c>
      <c r="F3" s="1">
        <v>1000000</v>
      </c>
      <c r="G3" s="1">
        <v>10000000</v>
      </c>
      <c r="H3" s="1">
        <v>11000000</v>
      </c>
    </row>
    <row r="4" spans="1:8">
      <c r="A4">
        <v>40000611</v>
      </c>
      <c r="B4">
        <f>VLOOKUP(A4,'ESTADO DE SITUACION'!H$4:P$954,5,FALSE)</f>
        <v>31</v>
      </c>
      <c r="G4" s="1">
        <v>22000000</v>
      </c>
      <c r="H4" s="1">
        <v>22000000</v>
      </c>
    </row>
    <row r="5" spans="1:8">
      <c r="A5">
        <v>40001381</v>
      </c>
      <c r="B5">
        <v>29</v>
      </c>
      <c r="G5" s="1">
        <v>39584000</v>
      </c>
      <c r="H5" s="1">
        <v>39584000</v>
      </c>
    </row>
    <row r="6" spans="1:8">
      <c r="A6">
        <v>40002497</v>
      </c>
      <c r="B6">
        <f>VLOOKUP(A6,'ESTADO DE SITUACION'!H$4:P$954,5,FALSE)</f>
        <v>31</v>
      </c>
      <c r="F6" s="1">
        <v>1500000</v>
      </c>
      <c r="H6" s="1">
        <v>1500000</v>
      </c>
    </row>
    <row r="7" spans="1:8">
      <c r="A7">
        <v>20190549</v>
      </c>
      <c r="B7">
        <f>VLOOKUP(A7,'ESTADO DE SITUACION'!H$4:P$954,5,FALSE)</f>
        <v>31</v>
      </c>
      <c r="G7" s="1">
        <v>6477054</v>
      </c>
      <c r="H7" s="1">
        <v>6477054</v>
      </c>
    </row>
    <row r="8" spans="1:8">
      <c r="A8">
        <v>30066636</v>
      </c>
      <c r="B8">
        <f>VLOOKUP(A8,'ESTADO DE SITUACION'!H$4:P$954,5,FALSE)</f>
        <v>31</v>
      </c>
      <c r="F8" s="1">
        <v>1762414</v>
      </c>
      <c r="H8" s="1">
        <v>1762414</v>
      </c>
    </row>
    <row r="9" spans="1:8">
      <c r="A9">
        <v>30073164</v>
      </c>
      <c r="B9">
        <f>VLOOKUP(A9,'ESTADO DE SITUACION'!H$4:P$954,5,FALSE)</f>
        <v>31</v>
      </c>
      <c r="F9" s="1">
        <v>88600</v>
      </c>
      <c r="H9" s="1">
        <v>88600</v>
      </c>
    </row>
    <row r="10" spans="1:8">
      <c r="A10">
        <v>30084978</v>
      </c>
      <c r="B10">
        <f>VLOOKUP(A10,'ESTADO DE SITUACION'!H$4:P$954,5,FALSE)</f>
        <v>31</v>
      </c>
      <c r="F10" s="1">
        <v>16078283</v>
      </c>
      <c r="H10" s="1">
        <v>16078283</v>
      </c>
    </row>
    <row r="11" spans="1:8">
      <c r="A11">
        <v>30113942</v>
      </c>
      <c r="B11">
        <f>VLOOKUP(A11,'ESTADO DE SITUACION'!H$4:P$954,5,FALSE)</f>
        <v>31</v>
      </c>
      <c r="F11" s="1">
        <v>366468</v>
      </c>
      <c r="H11" s="1">
        <v>366468</v>
      </c>
    </row>
    <row r="12" spans="1:8">
      <c r="A12">
        <v>30115349</v>
      </c>
      <c r="B12">
        <f>VLOOKUP(A12,'ESTADO DE SITUACION'!H$4:P$954,5,FALSE)</f>
        <v>31</v>
      </c>
      <c r="F12" s="1">
        <v>90561143</v>
      </c>
      <c r="G12" s="1">
        <v>72440127</v>
      </c>
      <c r="H12" s="1">
        <v>163001270</v>
      </c>
    </row>
    <row r="13" spans="1:8">
      <c r="A13">
        <v>30356933</v>
      </c>
      <c r="B13">
        <f>VLOOKUP(A13,'ESTADO DE SITUACION'!H$4:P$954,5,FALSE)</f>
        <v>31</v>
      </c>
      <c r="F13" s="1">
        <v>112189977</v>
      </c>
      <c r="G13" s="1">
        <v>151560000</v>
      </c>
      <c r="H13" s="1">
        <v>263749977</v>
      </c>
    </row>
    <row r="14" spans="1:8">
      <c r="A14">
        <v>30458322</v>
      </c>
      <c r="B14">
        <f>VLOOKUP(A14,'ESTADO DE SITUACION'!H$4:P$954,5,FALSE)</f>
        <v>31</v>
      </c>
      <c r="F14" s="1">
        <v>185401399</v>
      </c>
      <c r="G14" s="1">
        <v>55347412</v>
      </c>
      <c r="H14" s="1">
        <v>240748811</v>
      </c>
    </row>
    <row r="15" spans="1:8">
      <c r="A15">
        <v>30465245</v>
      </c>
      <c r="B15">
        <f>VLOOKUP(A15,'ESTADO DE SITUACION'!H$4:P$954,5,FALSE)</f>
        <v>31</v>
      </c>
      <c r="F15" s="1">
        <v>10019154</v>
      </c>
      <c r="G15" s="1">
        <v>28436380</v>
      </c>
      <c r="H15" s="1">
        <v>38455534</v>
      </c>
    </row>
    <row r="16" spans="1:8">
      <c r="A16">
        <v>40000194</v>
      </c>
      <c r="B16">
        <f>VLOOKUP(A16,'ESTADO DE SITUACION'!H$4:P$954,5,FALSE)</f>
        <v>31</v>
      </c>
      <c r="F16" s="1">
        <v>44667840</v>
      </c>
      <c r="G16" s="1">
        <v>289255478</v>
      </c>
      <c r="H16" s="1">
        <v>333923318</v>
      </c>
    </row>
    <row r="17" spans="1:8">
      <c r="A17">
        <v>30125798</v>
      </c>
      <c r="B17">
        <f>VLOOKUP(A17,'ESTADO DE SITUACION'!H$4:P$954,5,FALSE)</f>
        <v>31</v>
      </c>
      <c r="F17" s="1">
        <v>57814057</v>
      </c>
      <c r="G17" s="1">
        <v>77077670</v>
      </c>
      <c r="H17" s="1">
        <v>134891727</v>
      </c>
    </row>
    <row r="18" spans="1:8">
      <c r="A18">
        <v>30389035</v>
      </c>
      <c r="B18">
        <f>VLOOKUP(A18,'ESTADO DE SITUACION'!H$4:P$954,5,FALSE)</f>
        <v>31</v>
      </c>
      <c r="F18" s="1">
        <v>57473049</v>
      </c>
      <c r="G18" s="1">
        <v>169945451</v>
      </c>
      <c r="H18" s="1">
        <v>227418500</v>
      </c>
    </row>
    <row r="19" spans="1:8">
      <c r="A19">
        <v>30480531</v>
      </c>
      <c r="B19">
        <f>VLOOKUP(A19,'ESTADO DE SITUACION'!H$4:P$954,5,FALSE)</f>
        <v>31</v>
      </c>
      <c r="F19" s="1">
        <v>73399750</v>
      </c>
      <c r="G19" s="1">
        <v>81699875</v>
      </c>
      <c r="H19" s="1">
        <v>155099625</v>
      </c>
    </row>
    <row r="20" spans="1:8">
      <c r="A20">
        <v>30071449</v>
      </c>
      <c r="B20">
        <f>VLOOKUP(A20,'ESTADO DE SITUACION'!H$4:P$954,5,FALSE)</f>
        <v>31</v>
      </c>
      <c r="G20" s="1">
        <v>1058507331</v>
      </c>
      <c r="H20" s="1">
        <v>1058507331</v>
      </c>
    </row>
    <row r="21" spans="1:8">
      <c r="A21">
        <v>30072372</v>
      </c>
      <c r="B21">
        <f>VLOOKUP(A21,'ESTADO DE SITUACION'!H$4:P$954,5,FALSE)</f>
        <v>31</v>
      </c>
      <c r="F21" s="1">
        <v>2084993</v>
      </c>
      <c r="G21" s="1">
        <v>3395034</v>
      </c>
      <c r="H21" s="1">
        <v>5480027</v>
      </c>
    </row>
    <row r="22" spans="1:8">
      <c r="A22">
        <v>30086361</v>
      </c>
      <c r="B22">
        <f>VLOOKUP(A22,'ESTADO DE SITUACION'!H$4:P$954,5,FALSE)</f>
        <v>31</v>
      </c>
      <c r="G22" s="1">
        <v>2112583</v>
      </c>
      <c r="H22" s="1">
        <v>2112583</v>
      </c>
    </row>
    <row r="23" spans="1:8">
      <c r="A23">
        <v>30102779</v>
      </c>
      <c r="B23">
        <f>VLOOKUP(A23,'ESTADO DE SITUACION'!H$4:P$954,5,FALSE)</f>
        <v>31</v>
      </c>
      <c r="F23" s="1">
        <v>21873746</v>
      </c>
      <c r="G23" s="1">
        <v>68653424</v>
      </c>
      <c r="H23" s="1">
        <v>90527170</v>
      </c>
    </row>
    <row r="24" spans="1:8">
      <c r="A24">
        <v>30115295</v>
      </c>
      <c r="B24">
        <f>VLOOKUP(A24,'ESTADO DE SITUACION'!H$4:P$954,5,FALSE)</f>
        <v>31</v>
      </c>
      <c r="F24" s="1">
        <v>41045357.061673529</v>
      </c>
      <c r="G24" s="1">
        <v>41646000</v>
      </c>
      <c r="H24" s="1">
        <v>82691357.061673522</v>
      </c>
    </row>
    <row r="25" spans="1:8">
      <c r="A25">
        <v>30311722</v>
      </c>
      <c r="B25">
        <f>VLOOKUP(A25,'ESTADO DE SITUACION'!H$4:P$954,5,FALSE)</f>
        <v>31</v>
      </c>
      <c r="F25" s="1">
        <v>1795000</v>
      </c>
      <c r="G25" s="1">
        <v>2410000</v>
      </c>
      <c r="H25" s="1">
        <v>4205000</v>
      </c>
    </row>
    <row r="26" spans="1:8">
      <c r="A26">
        <v>30342673</v>
      </c>
      <c r="B26">
        <f>VLOOKUP(A26,'ESTADO DE SITUACION'!H$4:P$954,5,FALSE)</f>
        <v>31</v>
      </c>
      <c r="F26" s="1">
        <v>1933680</v>
      </c>
      <c r="H26" s="1">
        <v>1933680</v>
      </c>
    </row>
    <row r="27" spans="1:8">
      <c r="A27">
        <v>30351932</v>
      </c>
      <c r="B27">
        <f>VLOOKUP(A27,'ESTADO DE SITUACION'!H$4:P$954,5,FALSE)</f>
        <v>31</v>
      </c>
      <c r="F27" s="1">
        <v>12491410</v>
      </c>
      <c r="G27" s="1">
        <v>6245705</v>
      </c>
      <c r="H27" s="1">
        <v>18737115</v>
      </c>
    </row>
    <row r="28" spans="1:8">
      <c r="A28">
        <v>30455973</v>
      </c>
      <c r="B28">
        <f>VLOOKUP(A28,'ESTADO DE SITUACION'!H$4:P$954,5,FALSE)</f>
        <v>31</v>
      </c>
      <c r="F28" s="1">
        <v>11475170</v>
      </c>
      <c r="H28" s="1">
        <v>11475170</v>
      </c>
    </row>
    <row r="29" spans="1:8">
      <c r="A29">
        <v>30458546</v>
      </c>
      <c r="B29">
        <f>VLOOKUP(A29,'ESTADO DE SITUACION'!H$4:P$954,5,FALSE)</f>
        <v>31</v>
      </c>
      <c r="F29" s="1">
        <v>203490000</v>
      </c>
      <c r="H29" s="1">
        <v>203490000</v>
      </c>
    </row>
    <row r="30" spans="1:8">
      <c r="A30">
        <v>30086050</v>
      </c>
      <c r="B30">
        <f>VLOOKUP(A30,'ESTADO DE SITUACION'!H$4:P$954,5,FALSE)</f>
        <v>31</v>
      </c>
      <c r="G30" s="1">
        <v>228920140</v>
      </c>
      <c r="H30" s="1">
        <v>228920140</v>
      </c>
    </row>
    <row r="31" spans="1:8">
      <c r="A31">
        <v>30098600</v>
      </c>
      <c r="B31">
        <f>VLOOKUP(A31,'ESTADO DE SITUACION'!H$4:P$954,5,FALSE)</f>
        <v>31</v>
      </c>
      <c r="F31" s="1">
        <v>10380000</v>
      </c>
      <c r="G31" s="1">
        <v>30600000</v>
      </c>
      <c r="H31" s="1">
        <v>40980000</v>
      </c>
    </row>
    <row r="32" spans="1:8">
      <c r="A32">
        <v>30121787</v>
      </c>
      <c r="B32">
        <f>VLOOKUP(A32,'ESTADO DE SITUACION'!H$4:P$954,5,FALSE)</f>
        <v>31</v>
      </c>
      <c r="F32" s="1">
        <v>89625494</v>
      </c>
      <c r="G32" s="1">
        <v>6223848</v>
      </c>
      <c r="H32" s="1">
        <v>95849342</v>
      </c>
    </row>
    <row r="33" spans="1:8">
      <c r="A33">
        <v>30135738</v>
      </c>
      <c r="B33">
        <f>VLOOKUP(A33,'ESTADO DE SITUACION'!H$4:P$954,5,FALSE)</f>
        <v>31</v>
      </c>
      <c r="F33" s="1">
        <v>2050000</v>
      </c>
      <c r="H33" s="1">
        <v>2050000</v>
      </c>
    </row>
    <row r="34" spans="1:8">
      <c r="A34">
        <v>30185572</v>
      </c>
      <c r="B34">
        <f>VLOOKUP(A34,'ESTADO DE SITUACION'!H$4:P$954,5,FALSE)</f>
        <v>31</v>
      </c>
      <c r="F34" s="1">
        <v>75000000</v>
      </c>
      <c r="G34" s="1">
        <v>55000000</v>
      </c>
      <c r="H34" s="1">
        <v>130000000</v>
      </c>
    </row>
    <row r="35" spans="1:8">
      <c r="A35">
        <v>30341232</v>
      </c>
      <c r="B35">
        <f>VLOOKUP(A35,'ESTADO DE SITUACION'!H$4:P$954,5,FALSE)</f>
        <v>31</v>
      </c>
      <c r="F35" s="1">
        <v>20230000</v>
      </c>
      <c r="G35" s="1">
        <v>26180000</v>
      </c>
      <c r="H35" s="1">
        <v>46410000</v>
      </c>
    </row>
    <row r="36" spans="1:8">
      <c r="A36">
        <v>30464752</v>
      </c>
      <c r="B36">
        <f>VLOOKUP(A36,'ESTADO DE SITUACION'!H$4:P$954,5,FALSE)</f>
        <v>31</v>
      </c>
      <c r="F36" s="1">
        <v>38000000</v>
      </c>
      <c r="G36" s="1">
        <v>115785896</v>
      </c>
      <c r="H36" s="1">
        <v>153785896</v>
      </c>
    </row>
    <row r="37" spans="1:8">
      <c r="A37">
        <v>20157700</v>
      </c>
      <c r="B37">
        <f>VLOOKUP(A37,'ESTADO DE SITUACION'!H$4:P$954,5,FALSE)</f>
        <v>31</v>
      </c>
      <c r="F37" s="1">
        <v>0</v>
      </c>
      <c r="G37" s="1">
        <v>15000000</v>
      </c>
      <c r="H37" s="1">
        <v>15000000</v>
      </c>
    </row>
    <row r="38" spans="1:8">
      <c r="A38">
        <v>30073551</v>
      </c>
      <c r="B38">
        <f>VLOOKUP(A38,'ESTADO DE SITUACION'!H$4:P$954,5,FALSE)</f>
        <v>31</v>
      </c>
      <c r="F38" s="1">
        <v>0</v>
      </c>
      <c r="G38" s="1">
        <v>265904289</v>
      </c>
      <c r="H38" s="1">
        <v>265904289</v>
      </c>
    </row>
    <row r="39" spans="1:8">
      <c r="A39">
        <v>30083335</v>
      </c>
      <c r="B39">
        <f>VLOOKUP(A39,'ESTADO DE SITUACION'!H$4:P$954,5,FALSE)</f>
        <v>31</v>
      </c>
      <c r="G39" s="1">
        <v>82700000</v>
      </c>
      <c r="H39" s="1">
        <v>82700000</v>
      </c>
    </row>
    <row r="40" spans="1:8">
      <c r="A40">
        <v>30085972</v>
      </c>
      <c r="B40">
        <f>VLOOKUP(A40,'ESTADO DE SITUACION'!H$4:P$954,5,FALSE)</f>
        <v>31</v>
      </c>
      <c r="F40" s="1">
        <v>263085649</v>
      </c>
      <c r="G40" s="1">
        <v>141890837</v>
      </c>
      <c r="H40" s="1">
        <v>404976486</v>
      </c>
    </row>
    <row r="41" spans="1:8">
      <c r="A41">
        <v>30086050</v>
      </c>
      <c r="B41">
        <f>VLOOKUP(A41,'ESTADO DE SITUACION'!H$4:P$954,5,FALSE)</f>
        <v>31</v>
      </c>
      <c r="F41" s="1">
        <v>115727084</v>
      </c>
      <c r="G41" s="1">
        <v>50560300</v>
      </c>
      <c r="H41" s="1">
        <v>166287384</v>
      </c>
    </row>
    <row r="42" spans="1:8">
      <c r="A42">
        <v>30092606</v>
      </c>
      <c r="B42">
        <f>VLOOKUP(A42,'ESTADO DE SITUACION'!H$4:P$954,5,FALSE)</f>
        <v>31</v>
      </c>
      <c r="F42" s="1">
        <v>108375441</v>
      </c>
      <c r="G42" s="1">
        <v>154683329</v>
      </c>
      <c r="H42" s="1">
        <v>263058770</v>
      </c>
    </row>
    <row r="43" spans="1:8">
      <c r="A43">
        <v>30098600</v>
      </c>
      <c r="B43">
        <f>VLOOKUP(A43,'ESTADO DE SITUACION'!H$4:P$954,5,FALSE)</f>
        <v>31</v>
      </c>
      <c r="F43" s="1">
        <v>8150000</v>
      </c>
      <c r="G43" s="1">
        <v>6150000</v>
      </c>
      <c r="H43" s="1">
        <v>14300000</v>
      </c>
    </row>
    <row r="44" spans="1:8">
      <c r="A44">
        <v>30103434</v>
      </c>
      <c r="B44">
        <f>VLOOKUP(A44,'ESTADO DE SITUACION'!H$4:P$954,5,FALSE)</f>
        <v>31</v>
      </c>
      <c r="F44" s="1">
        <v>64059780</v>
      </c>
      <c r="G44" s="1">
        <v>0</v>
      </c>
      <c r="H44" s="1">
        <v>64059780</v>
      </c>
    </row>
    <row r="45" spans="1:8">
      <c r="A45">
        <v>30121787</v>
      </c>
      <c r="B45">
        <f>VLOOKUP(A45,'ESTADO DE SITUACION'!H$4:P$954,5,FALSE)</f>
        <v>31</v>
      </c>
      <c r="F45" s="1">
        <v>1500000</v>
      </c>
      <c r="G45" s="1">
        <v>1500000</v>
      </c>
      <c r="H45" s="1">
        <v>3000000</v>
      </c>
    </row>
    <row r="46" spans="1:8">
      <c r="A46">
        <v>30128503</v>
      </c>
      <c r="B46">
        <f>VLOOKUP(A46,'ESTADO DE SITUACION'!H$4:P$954,5,FALSE)</f>
        <v>31</v>
      </c>
      <c r="F46" s="1">
        <v>55474872</v>
      </c>
      <c r="G46" s="1">
        <v>52034347</v>
      </c>
      <c r="H46" s="1">
        <v>107509219</v>
      </c>
    </row>
    <row r="47" spans="1:8">
      <c r="A47">
        <v>30129912</v>
      </c>
      <c r="B47">
        <f>VLOOKUP(A47,'ESTADO DE SITUACION'!H$4:P$954,5,FALSE)</f>
        <v>31</v>
      </c>
      <c r="F47" s="1">
        <v>41866200</v>
      </c>
      <c r="G47" s="1">
        <v>0</v>
      </c>
      <c r="H47" s="1">
        <v>41866200</v>
      </c>
    </row>
    <row r="48" spans="1:8">
      <c r="A48">
        <v>30134014</v>
      </c>
      <c r="B48">
        <f>VLOOKUP(A48,'ESTADO DE SITUACION'!H$4:P$954,5,FALSE)</f>
        <v>31</v>
      </c>
      <c r="F48" s="1">
        <v>31700000</v>
      </c>
      <c r="G48" s="1">
        <v>31700000</v>
      </c>
      <c r="H48" s="1">
        <v>63400000</v>
      </c>
    </row>
    <row r="49" spans="1:8">
      <c r="A49">
        <v>30135059</v>
      </c>
      <c r="B49">
        <f>VLOOKUP(A49,'ESTADO DE SITUACION'!H$4:P$954,5,FALSE)</f>
        <v>31</v>
      </c>
      <c r="F49" s="1">
        <v>1800000</v>
      </c>
      <c r="G49" s="1">
        <v>652200861</v>
      </c>
      <c r="H49" s="1">
        <v>654000861</v>
      </c>
    </row>
    <row r="50" spans="1:8">
      <c r="A50">
        <v>30137881</v>
      </c>
      <c r="B50">
        <f>VLOOKUP(A50,'ESTADO DE SITUACION'!H$4:P$954,5,FALSE)</f>
        <v>31</v>
      </c>
      <c r="F50" s="1">
        <v>88309125</v>
      </c>
      <c r="G50" s="1">
        <v>85380158</v>
      </c>
      <c r="H50" s="1">
        <v>173689283</v>
      </c>
    </row>
    <row r="51" spans="1:8">
      <c r="A51">
        <v>30185572</v>
      </c>
      <c r="B51">
        <f>VLOOKUP(A51,'ESTADO DE SITUACION'!H$4:P$954,5,FALSE)</f>
        <v>31</v>
      </c>
      <c r="F51" s="1">
        <v>273790800</v>
      </c>
      <c r="G51" s="1">
        <v>273790800</v>
      </c>
      <c r="H51" s="1">
        <v>547581600</v>
      </c>
    </row>
    <row r="52" spans="1:8">
      <c r="A52">
        <v>30343540</v>
      </c>
      <c r="B52">
        <f>VLOOKUP(A52,'ESTADO DE SITUACION'!H$4:P$954,5,FALSE)</f>
        <v>31</v>
      </c>
      <c r="F52" s="1">
        <v>51341583</v>
      </c>
      <c r="G52" s="1">
        <v>24122024</v>
      </c>
      <c r="H52" s="1">
        <v>75463607</v>
      </c>
    </row>
    <row r="53" spans="1:8">
      <c r="A53">
        <v>30395727</v>
      </c>
      <c r="B53">
        <f>VLOOKUP(A53,'ESTADO DE SITUACION'!H$4:P$954,5,FALSE)</f>
        <v>31</v>
      </c>
      <c r="F53" s="1">
        <v>18466046</v>
      </c>
      <c r="G53" s="1">
        <v>57914287</v>
      </c>
      <c r="H53" s="1">
        <v>76380333</v>
      </c>
    </row>
    <row r="54" spans="1:8">
      <c r="A54">
        <v>30430173</v>
      </c>
      <c r="B54">
        <f>VLOOKUP(A54,'ESTADO DE SITUACION'!H$4:P$954,5,FALSE)</f>
        <v>31</v>
      </c>
      <c r="F54" s="1">
        <v>181500000</v>
      </c>
      <c r="G54" s="1">
        <v>120657885</v>
      </c>
      <c r="H54" s="1">
        <v>302157885</v>
      </c>
    </row>
    <row r="55" spans="1:8">
      <c r="A55">
        <v>30464752</v>
      </c>
      <c r="B55">
        <f>VLOOKUP(A55,'ESTADO DE SITUACION'!H$4:P$954,5,FALSE)</f>
        <v>31</v>
      </c>
      <c r="F55" s="1">
        <v>73777496</v>
      </c>
      <c r="G55" s="1">
        <v>34375378</v>
      </c>
      <c r="H55" s="1">
        <v>108152874</v>
      </c>
    </row>
    <row r="56" spans="1:8">
      <c r="A56">
        <v>30466394</v>
      </c>
      <c r="B56">
        <f>VLOOKUP(A56,'ESTADO DE SITUACION'!H$4:P$954,5,FALSE)</f>
        <v>31</v>
      </c>
      <c r="F56" s="1">
        <v>1200000</v>
      </c>
      <c r="G56" s="1">
        <v>68827183</v>
      </c>
      <c r="H56" s="1">
        <v>70027183</v>
      </c>
    </row>
    <row r="57" spans="1:8">
      <c r="A57">
        <v>30466433</v>
      </c>
      <c r="B57">
        <f>VLOOKUP(A57,'ESTADO DE SITUACION'!H$4:P$954,5,FALSE)</f>
        <v>31</v>
      </c>
      <c r="F57" s="1">
        <v>166980281</v>
      </c>
      <c r="G57" s="1">
        <v>74523868</v>
      </c>
      <c r="H57" s="1">
        <v>241504149</v>
      </c>
    </row>
    <row r="58" spans="1:8">
      <c r="A58">
        <v>30486350</v>
      </c>
      <c r="B58">
        <f>VLOOKUP(A58,'ESTADO DE SITUACION'!H$4:P$954,5,FALSE)</f>
        <v>31</v>
      </c>
      <c r="G58" s="1">
        <v>30000000</v>
      </c>
      <c r="H58" s="1">
        <v>30000000</v>
      </c>
    </row>
    <row r="59" spans="1:8">
      <c r="A59">
        <v>30043744</v>
      </c>
      <c r="B59">
        <f>VLOOKUP(A59,'ESTADO DE SITUACION'!H$4:P$954,5,FALSE)</f>
        <v>31</v>
      </c>
      <c r="F59" s="1">
        <v>230754814</v>
      </c>
      <c r="G59" s="1">
        <v>1439017578</v>
      </c>
      <c r="H59" s="1">
        <v>1669772392</v>
      </c>
    </row>
    <row r="60" spans="1:8">
      <c r="A60">
        <v>30062818</v>
      </c>
      <c r="B60">
        <f>VLOOKUP(A60,'ESTADO DE SITUACION'!H$4:P$954,5,FALSE)</f>
        <v>31</v>
      </c>
      <c r="G60" s="1">
        <v>238687162</v>
      </c>
      <c r="H60" s="1">
        <v>238687162</v>
      </c>
    </row>
    <row r="61" spans="1:8">
      <c r="A61">
        <v>30068433</v>
      </c>
      <c r="B61">
        <v>31</v>
      </c>
      <c r="G61" s="1">
        <v>5500500</v>
      </c>
      <c r="H61" s="1">
        <v>5500500</v>
      </c>
    </row>
    <row r="62" spans="1:8">
      <c r="A62">
        <v>30070862</v>
      </c>
      <c r="B62">
        <f>VLOOKUP(A62,'ESTADO DE SITUACION'!H$4:P$954,5,FALSE)</f>
        <v>31</v>
      </c>
      <c r="G62" s="1">
        <v>123499000</v>
      </c>
      <c r="H62" s="1">
        <v>123499000</v>
      </c>
    </row>
    <row r="63" spans="1:8">
      <c r="A63">
        <v>30087456</v>
      </c>
      <c r="B63">
        <f>VLOOKUP(A63,'ESTADO DE SITUACION'!H$4:P$954,5,FALSE)</f>
        <v>31</v>
      </c>
      <c r="F63" s="1">
        <v>190000000</v>
      </c>
      <c r="G63" s="1">
        <v>157000000</v>
      </c>
      <c r="H63" s="1">
        <v>347000000</v>
      </c>
    </row>
    <row r="64" spans="1:8">
      <c r="A64">
        <v>30102235</v>
      </c>
      <c r="B64">
        <f>VLOOKUP(A64,'ESTADO DE SITUACION'!H$4:P$954,5,FALSE)</f>
        <v>31</v>
      </c>
      <c r="G64" s="1">
        <v>137188773</v>
      </c>
      <c r="H64" s="1">
        <v>137188773</v>
      </c>
    </row>
    <row r="65" spans="1:8">
      <c r="A65">
        <v>30110580</v>
      </c>
      <c r="B65">
        <f>VLOOKUP(A65,'ESTADO DE SITUACION'!H$4:P$954,5,FALSE)</f>
        <v>31</v>
      </c>
      <c r="G65" s="1">
        <v>119536084</v>
      </c>
      <c r="H65" s="1">
        <v>119536084</v>
      </c>
    </row>
    <row r="66" spans="1:8">
      <c r="A66">
        <v>30126943</v>
      </c>
      <c r="B66">
        <f>VLOOKUP(A66,'ESTADO DE SITUACION'!H$4:P$954,5,FALSE)</f>
        <v>31</v>
      </c>
      <c r="F66" s="1">
        <v>77233000</v>
      </c>
      <c r="G66" s="1">
        <v>71478000</v>
      </c>
      <c r="H66" s="1">
        <v>148711000</v>
      </c>
    </row>
    <row r="67" spans="1:8">
      <c r="A67">
        <v>30158072</v>
      </c>
      <c r="B67">
        <f>VLOOKUP(A67,'ESTADO DE SITUACION'!H$4:P$954,5,FALSE)</f>
        <v>31</v>
      </c>
      <c r="F67" s="1">
        <v>276000000</v>
      </c>
      <c r="G67" s="1">
        <v>375445000</v>
      </c>
      <c r="H67" s="1">
        <v>651445000</v>
      </c>
    </row>
    <row r="68" spans="1:8">
      <c r="A68">
        <v>30247072</v>
      </c>
      <c r="B68">
        <f>VLOOKUP(A68,'ESTADO DE SITUACION'!H$4:P$954,5,FALSE)</f>
        <v>31</v>
      </c>
      <c r="G68" s="1">
        <v>14960000</v>
      </c>
      <c r="H68" s="1">
        <v>14960000</v>
      </c>
    </row>
    <row r="69" spans="1:8">
      <c r="A69">
        <v>30397335</v>
      </c>
      <c r="B69">
        <f>VLOOKUP(A69,'ESTADO DE SITUACION'!H$4:P$954,5,FALSE)</f>
        <v>31</v>
      </c>
      <c r="F69" s="1">
        <v>80000000</v>
      </c>
      <c r="G69" s="1">
        <v>80000000</v>
      </c>
      <c r="H69" s="1">
        <v>160000000</v>
      </c>
    </row>
    <row r="70" spans="1:8">
      <c r="A70">
        <v>30397336</v>
      </c>
      <c r="B70">
        <v>31</v>
      </c>
      <c r="F70" s="1">
        <v>1600000</v>
      </c>
      <c r="G70" s="1">
        <v>1600000</v>
      </c>
      <c r="H70" s="1">
        <v>3200000</v>
      </c>
    </row>
    <row r="71" spans="1:8">
      <c r="A71">
        <v>30409780</v>
      </c>
      <c r="B71">
        <f>VLOOKUP(A71,'ESTADO DE SITUACION'!H$4:P$954,5,FALSE)</f>
        <v>31</v>
      </c>
      <c r="F71" s="1">
        <v>60000000</v>
      </c>
      <c r="H71" s="1">
        <v>60000000</v>
      </c>
    </row>
    <row r="72" spans="1:8">
      <c r="A72">
        <v>30448275</v>
      </c>
      <c r="B72">
        <f>VLOOKUP(A72,'ESTADO DE SITUACION'!H$4:P$954,5,FALSE)</f>
        <v>31</v>
      </c>
      <c r="F72" s="1">
        <v>80000000</v>
      </c>
      <c r="G72" s="1">
        <v>80000000</v>
      </c>
      <c r="H72" s="1">
        <v>160000000</v>
      </c>
    </row>
    <row r="73" spans="1:8">
      <c r="A73">
        <v>30465788</v>
      </c>
      <c r="B73">
        <f>VLOOKUP(A73,'ESTADO DE SITUACION'!H$4:P$954,5,FALSE)</f>
        <v>31</v>
      </c>
      <c r="G73" s="1">
        <v>77698000</v>
      </c>
      <c r="H73" s="1">
        <v>77698000</v>
      </c>
    </row>
    <row r="74" spans="1:8">
      <c r="A74">
        <v>40000636</v>
      </c>
      <c r="B74">
        <f>VLOOKUP(A74,'ESTADO DE SITUACION'!H$4:P$954,5,FALSE)</f>
        <v>31</v>
      </c>
      <c r="G74" s="1">
        <v>50000000</v>
      </c>
      <c r="H74" s="1">
        <v>50000000</v>
      </c>
    </row>
    <row r="75" spans="1:8">
      <c r="A75">
        <v>40001267</v>
      </c>
      <c r="B75">
        <f>VLOOKUP(A75,'ESTADO DE SITUACION'!H$4:P$954,5,FALSE)</f>
        <v>31</v>
      </c>
      <c r="F75" s="1">
        <v>2100000</v>
      </c>
      <c r="G75" s="1">
        <v>82100000</v>
      </c>
      <c r="H75" s="1">
        <v>84200000</v>
      </c>
    </row>
    <row r="76" spans="1:8">
      <c r="A76" t="s">
        <v>396</v>
      </c>
      <c r="B76">
        <f>VLOOKUP(A76,'ESTADO DE SITUACION'!H$4:P$954,5,FALSE)</f>
        <v>31</v>
      </c>
      <c r="F76" s="1">
        <v>0</v>
      </c>
      <c r="G76" s="1">
        <v>9478361</v>
      </c>
      <c r="H76" s="1">
        <v>9478361</v>
      </c>
    </row>
    <row r="77" spans="1:8">
      <c r="A77">
        <v>30076574</v>
      </c>
      <c r="B77">
        <f>VLOOKUP(A77,'ESTADO DE SITUACION'!H$4:P$954,5,FALSE)</f>
        <v>31</v>
      </c>
      <c r="F77" s="1">
        <v>201279733</v>
      </c>
      <c r="G77" s="1">
        <v>250663095</v>
      </c>
      <c r="H77" s="1">
        <v>451942828</v>
      </c>
    </row>
    <row r="78" spans="1:8">
      <c r="A78">
        <v>30080729</v>
      </c>
      <c r="B78">
        <f>VLOOKUP(A78,'ESTADO DE SITUACION'!H$4:P$954,5,FALSE)</f>
        <v>31</v>
      </c>
      <c r="F78" s="1">
        <v>0</v>
      </c>
      <c r="G78" s="1">
        <v>34291500</v>
      </c>
      <c r="H78" s="1">
        <v>34291500</v>
      </c>
    </row>
    <row r="79" spans="1:8">
      <c r="A79">
        <v>30087299</v>
      </c>
      <c r="B79">
        <f>VLOOKUP(A79,'ESTADO DE SITUACION'!H$4:P$954,5,FALSE)</f>
        <v>31</v>
      </c>
      <c r="F79" s="1">
        <v>110000000</v>
      </c>
      <c r="G79" s="1">
        <v>100000000</v>
      </c>
      <c r="H79" s="1">
        <v>210000000</v>
      </c>
    </row>
    <row r="80" spans="1:8">
      <c r="A80">
        <v>30088011</v>
      </c>
      <c r="B80">
        <f>VLOOKUP(A80,'ESTADO DE SITUACION'!H$4:P$954,5,FALSE)</f>
        <v>31</v>
      </c>
      <c r="F80" s="1">
        <v>0</v>
      </c>
      <c r="G80" s="1">
        <v>31200000</v>
      </c>
      <c r="H80" s="1">
        <v>31200000</v>
      </c>
    </row>
    <row r="81" spans="1:8">
      <c r="A81">
        <v>30106468</v>
      </c>
      <c r="B81">
        <f>VLOOKUP(A81,'ESTADO DE SITUACION'!H$4:P$954,5,FALSE)</f>
        <v>31</v>
      </c>
      <c r="F81" s="1">
        <v>20339139</v>
      </c>
      <c r="G81" s="1">
        <v>0</v>
      </c>
      <c r="H81" s="1">
        <v>20339139</v>
      </c>
    </row>
    <row r="82" spans="1:8">
      <c r="A82">
        <v>30108787</v>
      </c>
      <c r="B82">
        <f>VLOOKUP(A82,'ESTADO DE SITUACION'!H$4:P$954,5,FALSE)</f>
        <v>31</v>
      </c>
      <c r="F82" s="1">
        <v>0</v>
      </c>
      <c r="G82" s="1">
        <v>4819502</v>
      </c>
      <c r="H82" s="1">
        <v>4819502</v>
      </c>
    </row>
    <row r="83" spans="1:8">
      <c r="A83">
        <v>30137333</v>
      </c>
      <c r="B83">
        <f>VLOOKUP(A83,'ESTADO DE SITUACION'!H$4:P$954,5,FALSE)</f>
        <v>31</v>
      </c>
      <c r="F83" s="1">
        <v>88626978</v>
      </c>
      <c r="G83" s="1">
        <v>52137144</v>
      </c>
      <c r="H83" s="1">
        <v>140764122</v>
      </c>
    </row>
    <row r="84" spans="1:8">
      <c r="A84">
        <v>30185373</v>
      </c>
      <c r="B84">
        <v>31</v>
      </c>
      <c r="F84" s="1">
        <v>263255</v>
      </c>
      <c r="G84" s="1">
        <v>485520</v>
      </c>
      <c r="H84" s="1">
        <v>748775</v>
      </c>
    </row>
    <row r="85" spans="1:8">
      <c r="A85">
        <v>30228773</v>
      </c>
      <c r="B85">
        <f>VLOOKUP(A85,'ESTADO DE SITUACION'!H$4:P$954,5,FALSE)</f>
        <v>31</v>
      </c>
      <c r="F85" s="1">
        <v>0</v>
      </c>
      <c r="G85" s="1">
        <v>38167970</v>
      </c>
      <c r="H85" s="1">
        <v>38167970</v>
      </c>
    </row>
    <row r="86" spans="1:8">
      <c r="A86">
        <v>30248522</v>
      </c>
      <c r="B86">
        <f>VLOOKUP(A86,'ESTADO DE SITUACION'!H$4:P$954,5,FALSE)</f>
        <v>31</v>
      </c>
      <c r="F86" s="1">
        <v>0</v>
      </c>
      <c r="G86" s="1">
        <v>121200000</v>
      </c>
      <c r="H86" s="1">
        <v>121200000</v>
      </c>
    </row>
    <row r="87" spans="1:8">
      <c r="A87">
        <v>30291172</v>
      </c>
      <c r="B87">
        <f>VLOOKUP(A87,'ESTADO DE SITUACION'!H$4:P$954,5,FALSE)</f>
        <v>31</v>
      </c>
      <c r="F87" s="1">
        <v>0</v>
      </c>
      <c r="G87" s="1">
        <v>1137500</v>
      </c>
      <c r="H87" s="1">
        <v>1137500</v>
      </c>
    </row>
    <row r="88" spans="1:8">
      <c r="A88">
        <v>30342773</v>
      </c>
      <c r="B88">
        <f>VLOOKUP(A88,'ESTADO DE SITUACION'!H$4:P$954,5,FALSE)</f>
        <v>31</v>
      </c>
      <c r="F88" s="1">
        <v>9693381</v>
      </c>
      <c r="G88" s="1">
        <v>0</v>
      </c>
      <c r="H88" s="1">
        <v>9693381</v>
      </c>
    </row>
    <row r="89" spans="1:8">
      <c r="A89">
        <v>30364305</v>
      </c>
      <c r="B89">
        <f>VLOOKUP(A89,'ESTADO DE SITUACION'!H$4:P$954,5,FALSE)</f>
        <v>31</v>
      </c>
      <c r="F89" s="1">
        <v>0</v>
      </c>
      <c r="G89" s="1">
        <v>5480000</v>
      </c>
      <c r="H89" s="1">
        <v>5480000</v>
      </c>
    </row>
    <row r="90" spans="1:8">
      <c r="A90">
        <v>30426972</v>
      </c>
      <c r="B90">
        <f>VLOOKUP(A90,'ESTADO DE SITUACION'!H$4:P$954,5,FALSE)</f>
        <v>31</v>
      </c>
      <c r="F90" s="1">
        <v>0</v>
      </c>
      <c r="G90" s="1">
        <v>399981000</v>
      </c>
      <c r="H90" s="1">
        <v>399981000</v>
      </c>
    </row>
    <row r="91" spans="1:8">
      <c r="A91">
        <v>30458130</v>
      </c>
      <c r="B91">
        <f>VLOOKUP(A91,'ESTADO DE SITUACION'!H$4:P$954,5,FALSE)</f>
        <v>31</v>
      </c>
      <c r="F91" s="1">
        <v>20716530</v>
      </c>
      <c r="G91" s="1">
        <v>1400000</v>
      </c>
      <c r="H91" s="1">
        <v>22116530</v>
      </c>
    </row>
    <row r="92" spans="1:8">
      <c r="A92">
        <v>30458984</v>
      </c>
      <c r="B92">
        <f>VLOOKUP(A92,'ESTADO DE SITUACION'!H$4:P$954,5,FALSE)</f>
        <v>31</v>
      </c>
      <c r="F92" s="1">
        <v>0</v>
      </c>
      <c r="G92" s="1">
        <v>14248908</v>
      </c>
      <c r="H92" s="1">
        <v>14248908</v>
      </c>
    </row>
    <row r="93" spans="1:8">
      <c r="A93">
        <v>30460140</v>
      </c>
      <c r="B93">
        <f>VLOOKUP(A93,'ESTADO DE SITUACION'!H$4:P$954,5,FALSE)</f>
        <v>31</v>
      </c>
      <c r="F93" s="1">
        <v>323500000</v>
      </c>
      <c r="G93" s="1">
        <v>282500000</v>
      </c>
      <c r="H93" s="1">
        <v>606000000</v>
      </c>
    </row>
    <row r="94" spans="1:8">
      <c r="A94">
        <v>30461279</v>
      </c>
      <c r="B94">
        <f>VLOOKUP(A94,'ESTADO DE SITUACION'!H$4:P$954,5,FALSE)</f>
        <v>31</v>
      </c>
      <c r="F94" s="1">
        <v>71856845</v>
      </c>
      <c r="G94" s="1">
        <v>30443020</v>
      </c>
      <c r="H94" s="1">
        <v>102299865</v>
      </c>
    </row>
    <row r="95" spans="1:8">
      <c r="A95">
        <v>30464833</v>
      </c>
      <c r="B95">
        <f>VLOOKUP(A95,'ESTADO DE SITUACION'!H$4:P$954,5,FALSE)</f>
        <v>31</v>
      </c>
      <c r="F95" s="1">
        <v>31004578</v>
      </c>
      <c r="G95" s="1">
        <v>0</v>
      </c>
      <c r="H95" s="1">
        <v>31004578</v>
      </c>
    </row>
    <row r="96" spans="1:8">
      <c r="A96">
        <v>30465242</v>
      </c>
      <c r="B96">
        <f>VLOOKUP(A96,'ESTADO DE SITUACION'!H$4:P$954,5,FALSE)</f>
        <v>31</v>
      </c>
      <c r="F96" s="1">
        <v>0</v>
      </c>
      <c r="G96" s="1">
        <v>24261083</v>
      </c>
      <c r="H96" s="1">
        <v>24261083</v>
      </c>
    </row>
    <row r="97" spans="1:8">
      <c r="A97">
        <v>30465244</v>
      </c>
      <c r="B97">
        <f>VLOOKUP(A97,'ESTADO DE SITUACION'!H$4:P$954,5,FALSE)</f>
        <v>31</v>
      </c>
      <c r="F97" s="1">
        <v>0</v>
      </c>
      <c r="G97" s="1">
        <v>20022500</v>
      </c>
      <c r="H97" s="1">
        <v>20022500</v>
      </c>
    </row>
  </sheetData>
  <autoFilter ref="A1:H97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" sqref="F1:H1048576"/>
    </sheetView>
  </sheetViews>
  <sheetFormatPr baseColWidth="10" defaultRowHeight="1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2"/>
  <sheetViews>
    <sheetView topLeftCell="A21" workbookViewId="0">
      <selection activeCell="F1" sqref="F1:H1048576"/>
    </sheetView>
  </sheetViews>
  <sheetFormatPr baseColWidth="10" defaultRowHeight="15"/>
  <sheetData>
    <row r="3" spans="1:2">
      <c r="A3" t="s">
        <v>2965</v>
      </c>
      <c r="B3" t="s">
        <v>5067</v>
      </c>
    </row>
    <row r="4" spans="1:2">
      <c r="A4">
        <v>30043744</v>
      </c>
      <c r="B4">
        <v>230754814</v>
      </c>
    </row>
    <row r="5" spans="1:2">
      <c r="A5">
        <v>30062818</v>
      </c>
      <c r="B5">
        <v>1920000</v>
      </c>
    </row>
    <row r="6" spans="1:2">
      <c r="A6">
        <v>30066636</v>
      </c>
      <c r="B6">
        <v>1762414</v>
      </c>
    </row>
    <row r="7" spans="1:2">
      <c r="A7">
        <v>30072372</v>
      </c>
      <c r="B7">
        <v>5480027</v>
      </c>
    </row>
    <row r="8" spans="1:2">
      <c r="A8">
        <v>30073164</v>
      </c>
      <c r="B8">
        <v>88600</v>
      </c>
    </row>
    <row r="9" spans="1:2">
      <c r="A9">
        <v>30076574</v>
      </c>
      <c r="B9">
        <v>125700000</v>
      </c>
    </row>
    <row r="10" spans="1:2">
      <c r="A10">
        <v>30085373</v>
      </c>
      <c r="B10">
        <v>263255</v>
      </c>
    </row>
    <row r="11" spans="1:2">
      <c r="A11">
        <v>30085972</v>
      </c>
      <c r="B11">
        <v>89684534</v>
      </c>
    </row>
    <row r="12" spans="1:2">
      <c r="A12">
        <v>30087299</v>
      </c>
      <c r="B12">
        <v>80000000</v>
      </c>
    </row>
    <row r="13" spans="1:2">
      <c r="A13">
        <v>30087456</v>
      </c>
      <c r="B13">
        <v>70000000</v>
      </c>
    </row>
    <row r="14" spans="1:2">
      <c r="A14">
        <v>30088011</v>
      </c>
      <c r="B14">
        <v>2482222</v>
      </c>
    </row>
    <row r="15" spans="1:2">
      <c r="A15">
        <v>30092606</v>
      </c>
      <c r="B15">
        <v>58375441</v>
      </c>
    </row>
    <row r="16" spans="1:2">
      <c r="A16">
        <v>30093309</v>
      </c>
      <c r="B16">
        <v>12725494</v>
      </c>
    </row>
    <row r="17" spans="1:2">
      <c r="A17">
        <v>30098600</v>
      </c>
      <c r="B17">
        <v>20760000</v>
      </c>
    </row>
    <row r="18" spans="1:2">
      <c r="A18">
        <v>30102779</v>
      </c>
      <c r="B18">
        <v>23373746</v>
      </c>
    </row>
    <row r="19" spans="1:2">
      <c r="A19">
        <v>30103434</v>
      </c>
      <c r="B19">
        <v>64379780</v>
      </c>
    </row>
    <row r="20" spans="1:2">
      <c r="A20">
        <v>30113942</v>
      </c>
      <c r="B20">
        <v>366468</v>
      </c>
    </row>
    <row r="21" spans="1:2">
      <c r="A21">
        <v>30115295</v>
      </c>
      <c r="B21">
        <v>42690607.061673529</v>
      </c>
    </row>
    <row r="22" spans="1:2">
      <c r="A22">
        <v>30115349</v>
      </c>
      <c r="B22">
        <v>79600000</v>
      </c>
    </row>
    <row r="23" spans="1:2">
      <c r="A23">
        <v>30121787</v>
      </c>
      <c r="B23">
        <v>3000000</v>
      </c>
    </row>
    <row r="24" spans="1:2">
      <c r="A24">
        <v>30125798</v>
      </c>
      <c r="B24">
        <v>39000000</v>
      </c>
    </row>
    <row r="25" spans="1:2">
      <c r="A25">
        <v>30126279</v>
      </c>
      <c r="B25">
        <v>122913136.4286</v>
      </c>
    </row>
    <row r="26" spans="1:2">
      <c r="A26">
        <v>30128503</v>
      </c>
      <c r="B26">
        <v>55474872</v>
      </c>
    </row>
    <row r="27" spans="1:2">
      <c r="A27">
        <v>30135738</v>
      </c>
      <c r="B27">
        <v>2050000</v>
      </c>
    </row>
    <row r="28" spans="1:2">
      <c r="A28">
        <v>30137333</v>
      </c>
      <c r="B28">
        <v>50200000</v>
      </c>
    </row>
    <row r="29" spans="1:2">
      <c r="A29">
        <v>30137881</v>
      </c>
      <c r="B29">
        <v>89609125</v>
      </c>
    </row>
    <row r="30" spans="1:2">
      <c r="A30">
        <v>30158072</v>
      </c>
      <c r="B30">
        <v>206000000</v>
      </c>
    </row>
    <row r="31" spans="1:2">
      <c r="A31">
        <v>30185572</v>
      </c>
      <c r="B31">
        <v>50000000</v>
      </c>
    </row>
    <row r="32" spans="1:2">
      <c r="A32">
        <v>30311722</v>
      </c>
      <c r="B32">
        <v>3590000</v>
      </c>
    </row>
    <row r="33" spans="1:2">
      <c r="A33">
        <v>30341232</v>
      </c>
      <c r="B33">
        <v>21419778</v>
      </c>
    </row>
    <row r="34" spans="1:2">
      <c r="A34">
        <v>30342673</v>
      </c>
      <c r="B34">
        <v>1933680</v>
      </c>
    </row>
    <row r="35" spans="1:2">
      <c r="A35">
        <v>30342773</v>
      </c>
      <c r="B35">
        <v>9693381</v>
      </c>
    </row>
    <row r="36" spans="1:2">
      <c r="A36">
        <v>30343540</v>
      </c>
      <c r="B36">
        <v>52683166</v>
      </c>
    </row>
    <row r="37" spans="1:2">
      <c r="A37">
        <v>30351932</v>
      </c>
      <c r="B37">
        <v>12491410</v>
      </c>
    </row>
    <row r="38" spans="1:2">
      <c r="A38">
        <v>30356933</v>
      </c>
      <c r="B38">
        <v>93680000</v>
      </c>
    </row>
    <row r="39" spans="1:2">
      <c r="A39">
        <v>30389035</v>
      </c>
      <c r="B39">
        <v>47473049</v>
      </c>
    </row>
    <row r="40" spans="1:2">
      <c r="A40">
        <v>30395727</v>
      </c>
      <c r="B40">
        <v>19966046</v>
      </c>
    </row>
    <row r="41" spans="1:2">
      <c r="A41">
        <v>30430173</v>
      </c>
      <c r="B41">
        <v>83000000</v>
      </c>
    </row>
    <row r="42" spans="1:2">
      <c r="A42">
        <v>30455973</v>
      </c>
      <c r="B42">
        <v>27352265</v>
      </c>
    </row>
    <row r="43" spans="1:2">
      <c r="A43">
        <v>30458322</v>
      </c>
      <c r="B43">
        <v>65000000</v>
      </c>
    </row>
    <row r="44" spans="1:2">
      <c r="A44">
        <v>30460140</v>
      </c>
      <c r="B44">
        <v>299000000</v>
      </c>
    </row>
    <row r="45" spans="1:2">
      <c r="A45">
        <v>30464752</v>
      </c>
      <c r="B45">
        <v>18000000</v>
      </c>
    </row>
    <row r="46" spans="1:2">
      <c r="A46">
        <v>30464833</v>
      </c>
      <c r="B46">
        <v>15000000</v>
      </c>
    </row>
    <row r="47" spans="1:2">
      <c r="A47">
        <v>30465245</v>
      </c>
      <c r="B47">
        <v>10019154</v>
      </c>
    </row>
    <row r="48" spans="1:2">
      <c r="A48">
        <v>30466433</v>
      </c>
      <c r="B48">
        <v>83580000</v>
      </c>
    </row>
    <row r="49" spans="1:2">
      <c r="A49">
        <v>30480531</v>
      </c>
      <c r="B49">
        <v>65099625</v>
      </c>
    </row>
    <row r="50" spans="1:2">
      <c r="A50">
        <v>40001267</v>
      </c>
      <c r="B50">
        <v>4222284</v>
      </c>
    </row>
    <row r="51" spans="1:2">
      <c r="A51" t="s">
        <v>4782</v>
      </c>
    </row>
    <row r="52" spans="1:2">
      <c r="A52" t="s">
        <v>730</v>
      </c>
      <c r="B52">
        <v>2461858373.4902735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F1" sqref="F1:H1048576"/>
    </sheetView>
  </sheetViews>
  <sheetFormatPr baseColWidth="10" defaultRowHeight="15"/>
  <cols>
    <col min="2" max="2" width="111.28515625" bestFit="1" customWidth="1"/>
    <col min="3" max="3" width="12.7109375" style="1" bestFit="1" customWidth="1"/>
  </cols>
  <sheetData>
    <row r="1" spans="1:3">
      <c r="A1" t="s">
        <v>7</v>
      </c>
      <c r="B1" t="s">
        <v>11</v>
      </c>
      <c r="C1" s="1" t="s">
        <v>4683</v>
      </c>
    </row>
    <row r="2" spans="1:3">
      <c r="A2">
        <v>30136320</v>
      </c>
      <c r="B2" t="s">
        <v>4127</v>
      </c>
      <c r="C2" s="1">
        <v>154000000</v>
      </c>
    </row>
    <row r="3" spans="1:3">
      <c r="A3">
        <v>30342025</v>
      </c>
      <c r="B3" t="s">
        <v>5069</v>
      </c>
      <c r="C3" s="1">
        <v>88999978</v>
      </c>
    </row>
    <row r="4" spans="1:3">
      <c r="A4">
        <v>30363825</v>
      </c>
      <c r="B4" t="s">
        <v>673</v>
      </c>
      <c r="C4" s="1">
        <v>133044839</v>
      </c>
    </row>
    <row r="5" spans="1:3">
      <c r="A5">
        <v>30135830</v>
      </c>
      <c r="B5" t="s">
        <v>5070</v>
      </c>
      <c r="C5" s="1">
        <v>1404000</v>
      </c>
    </row>
    <row r="6" spans="1:3">
      <c r="A6">
        <v>30405874</v>
      </c>
      <c r="B6" t="s">
        <v>5071</v>
      </c>
      <c r="C6" s="1">
        <v>42341303</v>
      </c>
    </row>
    <row r="7" spans="1:3">
      <c r="A7">
        <v>30426980</v>
      </c>
      <c r="B7" t="s">
        <v>672</v>
      </c>
      <c r="C7" s="1">
        <v>52490008</v>
      </c>
    </row>
    <row r="8" spans="1:3">
      <c r="A8">
        <v>30342022</v>
      </c>
      <c r="B8" t="s">
        <v>653</v>
      </c>
      <c r="C8" s="1">
        <v>195602</v>
      </c>
    </row>
    <row r="9" spans="1:3">
      <c r="A9">
        <v>30337226</v>
      </c>
      <c r="B9" t="s">
        <v>666</v>
      </c>
      <c r="C9" s="1">
        <v>107298808</v>
      </c>
    </row>
    <row r="10" spans="1:3">
      <c r="A10">
        <v>30343724</v>
      </c>
      <c r="B10" t="s">
        <v>698</v>
      </c>
      <c r="C10" s="1">
        <v>28555000</v>
      </c>
    </row>
    <row r="11" spans="1:3">
      <c r="A11">
        <v>30398531</v>
      </c>
      <c r="B11" t="s">
        <v>5072</v>
      </c>
      <c r="C11" s="1">
        <v>16780739</v>
      </c>
    </row>
    <row r="12" spans="1:3">
      <c r="A12">
        <v>30341424</v>
      </c>
      <c r="B12" t="s">
        <v>5073</v>
      </c>
      <c r="C12" s="1">
        <v>6913785</v>
      </c>
    </row>
    <row r="13" spans="1:3">
      <c r="A13">
        <v>30482019</v>
      </c>
      <c r="B13" t="s">
        <v>5074</v>
      </c>
      <c r="C13" s="1">
        <v>11709600</v>
      </c>
    </row>
    <row r="14" spans="1:3">
      <c r="A14">
        <v>30482027</v>
      </c>
      <c r="B14" t="s">
        <v>5075</v>
      </c>
      <c r="C14" s="1">
        <v>16293307</v>
      </c>
    </row>
    <row r="15" spans="1:3">
      <c r="A15" t="s">
        <v>987</v>
      </c>
      <c r="B15" t="s">
        <v>5076</v>
      </c>
      <c r="C15" s="1">
        <v>248868</v>
      </c>
    </row>
    <row r="16" spans="1:3">
      <c r="A16">
        <v>30419826</v>
      </c>
      <c r="B16" t="s">
        <v>5077</v>
      </c>
      <c r="C16" s="1">
        <v>167807</v>
      </c>
    </row>
    <row r="17" spans="1:3">
      <c r="A17">
        <v>30329922</v>
      </c>
      <c r="B17" t="s">
        <v>5078</v>
      </c>
      <c r="C17" s="1">
        <v>371677</v>
      </c>
    </row>
    <row r="18" spans="1:3">
      <c r="A18">
        <v>30341175</v>
      </c>
      <c r="B18" t="s">
        <v>5079</v>
      </c>
      <c r="C18" s="1">
        <v>245058</v>
      </c>
    </row>
    <row r="19" spans="1:3">
      <c r="A19">
        <v>30481688</v>
      </c>
      <c r="B19" t="s">
        <v>5080</v>
      </c>
      <c r="C19" s="1">
        <v>1290443</v>
      </c>
    </row>
    <row r="20" spans="1:3">
      <c r="A20">
        <v>30351343</v>
      </c>
      <c r="B20" t="s">
        <v>5081</v>
      </c>
      <c r="C20" s="1">
        <v>150000</v>
      </c>
    </row>
    <row r="21" spans="1:3">
      <c r="A21">
        <v>30341329</v>
      </c>
      <c r="B21" t="s">
        <v>671</v>
      </c>
      <c r="C21" s="1">
        <v>14258064</v>
      </c>
    </row>
    <row r="22" spans="1:3">
      <c r="A22">
        <v>30341325</v>
      </c>
      <c r="B22" t="s">
        <v>670</v>
      </c>
      <c r="C22" s="1">
        <v>1036250</v>
      </c>
    </row>
    <row r="23" spans="1:3">
      <c r="A23">
        <v>30341323</v>
      </c>
      <c r="B23" t="s">
        <v>669</v>
      </c>
      <c r="C23" s="1">
        <v>2270956</v>
      </c>
    </row>
    <row r="24" spans="1:3">
      <c r="A24">
        <v>30341275</v>
      </c>
      <c r="B24" t="s">
        <v>668</v>
      </c>
      <c r="C24" s="1">
        <v>15000000</v>
      </c>
    </row>
    <row r="25" spans="1:3">
      <c r="A25">
        <v>30433775</v>
      </c>
      <c r="B25" t="s">
        <v>5082</v>
      </c>
      <c r="C25" s="1">
        <v>288328528</v>
      </c>
    </row>
    <row r="26" spans="1:3">
      <c r="A26">
        <v>30482658</v>
      </c>
      <c r="B26" t="s">
        <v>5083</v>
      </c>
      <c r="C26" s="1">
        <v>20000000</v>
      </c>
    </row>
    <row r="32" spans="1:3" ht="14.25" customHeight="1"/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F1" sqref="F1:H1048576"/>
    </sheetView>
  </sheetViews>
  <sheetFormatPr baseColWidth="10" defaultRowHeight="15"/>
  <sheetData>
    <row r="1" spans="1:11" ht="33.75">
      <c r="A1" s="711" t="s">
        <v>4</v>
      </c>
      <c r="B1" s="712" t="s">
        <v>2960</v>
      </c>
      <c r="C1" s="713" t="s">
        <v>2961</v>
      </c>
      <c r="D1" s="714" t="s">
        <v>5084</v>
      </c>
      <c r="E1" s="715" t="s">
        <v>5085</v>
      </c>
      <c r="F1" s="715" t="s">
        <v>5086</v>
      </c>
      <c r="G1" s="716" t="s">
        <v>5087</v>
      </c>
      <c r="H1" s="716" t="s">
        <v>5088</v>
      </c>
      <c r="I1" s="716" t="s">
        <v>5089</v>
      </c>
      <c r="J1" s="717" t="s">
        <v>5090</v>
      </c>
      <c r="K1" s="718" t="s">
        <v>1</v>
      </c>
    </row>
    <row r="2" spans="1:11">
      <c r="A2" s="719" t="s">
        <v>561</v>
      </c>
      <c r="B2" s="720" t="s">
        <v>952</v>
      </c>
      <c r="C2" s="721">
        <v>40000065</v>
      </c>
      <c r="D2" s="722">
        <v>50000000</v>
      </c>
      <c r="E2" s="723">
        <v>0</v>
      </c>
      <c r="F2" s="724">
        <v>50000000</v>
      </c>
      <c r="G2" s="725">
        <v>50000000</v>
      </c>
      <c r="H2" s="725"/>
      <c r="I2" s="724">
        <v>50000000</v>
      </c>
      <c r="J2" s="726">
        <v>0</v>
      </c>
      <c r="K2" s="727" t="s">
        <v>131</v>
      </c>
    </row>
    <row r="3" spans="1:11">
      <c r="A3" s="728" t="s">
        <v>480</v>
      </c>
      <c r="B3" s="729" t="s">
        <v>919</v>
      </c>
      <c r="C3" s="730">
        <v>30395673</v>
      </c>
      <c r="D3" s="731">
        <v>79999982</v>
      </c>
      <c r="E3" s="723">
        <v>27149821</v>
      </c>
      <c r="F3" s="724">
        <v>52850161</v>
      </c>
      <c r="G3" s="725">
        <v>31854553</v>
      </c>
      <c r="H3" s="725"/>
      <c r="I3" s="724">
        <v>31854553</v>
      </c>
      <c r="J3" s="726">
        <v>20995608</v>
      </c>
      <c r="K3" s="732" t="s">
        <v>52</v>
      </c>
    </row>
    <row r="4" spans="1:11">
      <c r="A4" s="719" t="s">
        <v>561</v>
      </c>
      <c r="B4" s="720" t="s">
        <v>948</v>
      </c>
      <c r="C4" s="721">
        <v>30488959</v>
      </c>
      <c r="D4" s="722">
        <v>57856000</v>
      </c>
      <c r="E4" s="723">
        <v>0</v>
      </c>
      <c r="F4" s="724">
        <v>57856000</v>
      </c>
      <c r="G4" s="725">
        <v>19934651</v>
      </c>
      <c r="H4" s="725"/>
      <c r="I4" s="724">
        <v>57856000</v>
      </c>
      <c r="J4" s="726">
        <v>0</v>
      </c>
      <c r="K4" s="732" t="s">
        <v>52</v>
      </c>
    </row>
    <row r="5" spans="1:11">
      <c r="A5" s="733" t="s">
        <v>739</v>
      </c>
      <c r="B5" s="734" t="s">
        <v>5091</v>
      </c>
      <c r="C5" s="730">
        <v>40001265</v>
      </c>
      <c r="D5" s="731">
        <v>48542000</v>
      </c>
      <c r="E5" s="723">
        <v>2888380</v>
      </c>
      <c r="F5" s="724">
        <v>45653620</v>
      </c>
      <c r="G5" s="725">
        <v>7178176</v>
      </c>
      <c r="H5" s="725"/>
      <c r="I5" s="724">
        <v>45302244</v>
      </c>
      <c r="J5" s="726">
        <v>351376</v>
      </c>
      <c r="K5" s="727" t="s">
        <v>131</v>
      </c>
    </row>
    <row r="6" spans="1:11">
      <c r="A6" s="733" t="s">
        <v>739</v>
      </c>
      <c r="B6" s="734" t="s">
        <v>5092</v>
      </c>
      <c r="C6" s="730">
        <v>30488445</v>
      </c>
      <c r="D6" s="731">
        <v>48197000</v>
      </c>
      <c r="E6" s="723">
        <v>8029130</v>
      </c>
      <c r="F6" s="724">
        <v>40167870</v>
      </c>
      <c r="G6" s="725">
        <v>6751500</v>
      </c>
      <c r="H6" s="725"/>
      <c r="I6" s="724">
        <v>33036900</v>
      </c>
      <c r="J6" s="726">
        <v>7130970</v>
      </c>
      <c r="K6" s="727" t="s">
        <v>131</v>
      </c>
    </row>
    <row r="7" spans="1:11">
      <c r="A7" s="735" t="s">
        <v>119</v>
      </c>
      <c r="B7" s="729" t="s">
        <v>804</v>
      </c>
      <c r="C7" s="730">
        <v>30488419</v>
      </c>
      <c r="D7" s="731">
        <v>25000000</v>
      </c>
      <c r="E7" s="723">
        <v>0</v>
      </c>
      <c r="F7" s="724">
        <v>25000000</v>
      </c>
      <c r="G7" s="725">
        <v>3721568</v>
      </c>
      <c r="H7" s="725"/>
      <c r="I7" s="724">
        <v>3721568</v>
      </c>
      <c r="J7" s="726">
        <v>21278432</v>
      </c>
      <c r="K7" s="732" t="s">
        <v>52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7"/>
  <sheetViews>
    <sheetView topLeftCell="B2" workbookViewId="0">
      <selection activeCell="F1" sqref="F1:H1048576"/>
    </sheetView>
  </sheetViews>
  <sheetFormatPr baseColWidth="10" defaultRowHeight="15"/>
  <cols>
    <col min="1" max="1" width="20.5703125" customWidth="1"/>
    <col min="2" max="2" width="12.140625" style="602" customWidth="1"/>
    <col min="3" max="3" width="17.42578125" customWidth="1"/>
    <col min="4" max="4" width="16.28515625" customWidth="1"/>
    <col min="5" max="5" width="33.140625" customWidth="1"/>
    <col min="6" max="6" width="52.28515625" customWidth="1"/>
    <col min="7" max="7" width="13" customWidth="1"/>
    <col min="8" max="8" width="98.85546875" customWidth="1"/>
    <col min="9" max="9" width="15.85546875" customWidth="1"/>
    <col min="10" max="10" width="11.5703125" customWidth="1"/>
    <col min="11" max="11" width="5.7109375" customWidth="1"/>
    <col min="12" max="257" width="9.140625" customWidth="1"/>
    <col min="258" max="258" width="20.5703125" customWidth="1"/>
    <col min="259" max="259" width="17.42578125" customWidth="1"/>
    <col min="260" max="260" width="16.28515625" customWidth="1"/>
    <col min="261" max="261" width="52.28515625" customWidth="1"/>
    <col min="262" max="262" width="13" customWidth="1"/>
    <col min="263" max="263" width="98.85546875" customWidth="1"/>
    <col min="264" max="264" width="15.85546875" customWidth="1"/>
    <col min="265" max="265" width="11.5703125" customWidth="1"/>
    <col min="266" max="266" width="5.7109375" customWidth="1"/>
    <col min="267" max="267" width="12.140625" customWidth="1"/>
    <col min="268" max="513" width="9.140625" customWidth="1"/>
    <col min="514" max="514" width="20.5703125" customWidth="1"/>
    <col min="515" max="515" width="17.42578125" customWidth="1"/>
    <col min="516" max="516" width="16.28515625" customWidth="1"/>
    <col min="517" max="517" width="52.28515625" customWidth="1"/>
    <col min="518" max="518" width="13" customWidth="1"/>
    <col min="519" max="519" width="98.85546875" customWidth="1"/>
    <col min="520" max="520" width="15.85546875" customWidth="1"/>
    <col min="521" max="521" width="11.5703125" customWidth="1"/>
    <col min="522" max="522" width="5.7109375" customWidth="1"/>
    <col min="523" max="523" width="12.140625" customWidth="1"/>
    <col min="524" max="769" width="9.140625" customWidth="1"/>
    <col min="770" max="770" width="20.5703125" customWidth="1"/>
    <col min="771" max="771" width="17.42578125" customWidth="1"/>
    <col min="772" max="772" width="16.28515625" customWidth="1"/>
    <col min="773" max="773" width="52.28515625" customWidth="1"/>
    <col min="774" max="774" width="13" customWidth="1"/>
    <col min="775" max="775" width="98.85546875" customWidth="1"/>
    <col min="776" max="776" width="15.85546875" customWidth="1"/>
    <col min="777" max="777" width="11.5703125" customWidth="1"/>
    <col min="778" max="778" width="5.7109375" customWidth="1"/>
    <col min="779" max="779" width="12.140625" customWidth="1"/>
    <col min="780" max="1025" width="9.140625" customWidth="1"/>
    <col min="1026" max="1026" width="20.5703125" customWidth="1"/>
    <col min="1027" max="1027" width="17.42578125" customWidth="1"/>
    <col min="1028" max="1028" width="16.28515625" customWidth="1"/>
    <col min="1029" max="1029" width="52.28515625" customWidth="1"/>
    <col min="1030" max="1030" width="13" customWidth="1"/>
    <col min="1031" max="1031" width="98.85546875" customWidth="1"/>
    <col min="1032" max="1032" width="15.85546875" customWidth="1"/>
    <col min="1033" max="1033" width="11.5703125" customWidth="1"/>
    <col min="1034" max="1034" width="5.7109375" customWidth="1"/>
    <col min="1035" max="1035" width="12.140625" customWidth="1"/>
    <col min="1036" max="1281" width="9.140625" customWidth="1"/>
    <col min="1282" max="1282" width="20.5703125" customWidth="1"/>
    <col min="1283" max="1283" width="17.42578125" customWidth="1"/>
    <col min="1284" max="1284" width="16.28515625" customWidth="1"/>
    <col min="1285" max="1285" width="52.28515625" customWidth="1"/>
    <col min="1286" max="1286" width="13" customWidth="1"/>
    <col min="1287" max="1287" width="98.85546875" customWidth="1"/>
    <col min="1288" max="1288" width="15.85546875" customWidth="1"/>
    <col min="1289" max="1289" width="11.5703125" customWidth="1"/>
    <col min="1290" max="1290" width="5.7109375" customWidth="1"/>
    <col min="1291" max="1291" width="12.140625" customWidth="1"/>
    <col min="1292" max="1537" width="9.140625" customWidth="1"/>
    <col min="1538" max="1538" width="20.5703125" customWidth="1"/>
    <col min="1539" max="1539" width="17.42578125" customWidth="1"/>
    <col min="1540" max="1540" width="16.28515625" customWidth="1"/>
    <col min="1541" max="1541" width="52.28515625" customWidth="1"/>
    <col min="1542" max="1542" width="13" customWidth="1"/>
    <col min="1543" max="1543" width="98.85546875" customWidth="1"/>
    <col min="1544" max="1544" width="15.85546875" customWidth="1"/>
    <col min="1545" max="1545" width="11.5703125" customWidth="1"/>
    <col min="1546" max="1546" width="5.7109375" customWidth="1"/>
    <col min="1547" max="1547" width="12.140625" customWidth="1"/>
    <col min="1548" max="1793" width="9.140625" customWidth="1"/>
    <col min="1794" max="1794" width="20.5703125" customWidth="1"/>
    <col min="1795" max="1795" width="17.42578125" customWidth="1"/>
    <col min="1796" max="1796" width="16.28515625" customWidth="1"/>
    <col min="1797" max="1797" width="52.28515625" customWidth="1"/>
    <col min="1798" max="1798" width="13" customWidth="1"/>
    <col min="1799" max="1799" width="98.85546875" customWidth="1"/>
    <col min="1800" max="1800" width="15.85546875" customWidth="1"/>
    <col min="1801" max="1801" width="11.5703125" customWidth="1"/>
    <col min="1802" max="1802" width="5.7109375" customWidth="1"/>
    <col min="1803" max="1803" width="12.140625" customWidth="1"/>
    <col min="1804" max="2049" width="9.140625" customWidth="1"/>
    <col min="2050" max="2050" width="20.5703125" customWidth="1"/>
    <col min="2051" max="2051" width="17.42578125" customWidth="1"/>
    <col min="2052" max="2052" width="16.28515625" customWidth="1"/>
    <col min="2053" max="2053" width="52.28515625" customWidth="1"/>
    <col min="2054" max="2054" width="13" customWidth="1"/>
    <col min="2055" max="2055" width="98.85546875" customWidth="1"/>
    <col min="2056" max="2056" width="15.85546875" customWidth="1"/>
    <col min="2057" max="2057" width="11.5703125" customWidth="1"/>
    <col min="2058" max="2058" width="5.7109375" customWidth="1"/>
    <col min="2059" max="2059" width="12.140625" customWidth="1"/>
    <col min="2060" max="2305" width="9.140625" customWidth="1"/>
    <col min="2306" max="2306" width="20.5703125" customWidth="1"/>
    <col min="2307" max="2307" width="17.42578125" customWidth="1"/>
    <col min="2308" max="2308" width="16.28515625" customWidth="1"/>
    <col min="2309" max="2309" width="52.28515625" customWidth="1"/>
    <col min="2310" max="2310" width="13" customWidth="1"/>
    <col min="2311" max="2311" width="98.85546875" customWidth="1"/>
    <col min="2312" max="2312" width="15.85546875" customWidth="1"/>
    <col min="2313" max="2313" width="11.5703125" customWidth="1"/>
    <col min="2314" max="2314" width="5.7109375" customWidth="1"/>
    <col min="2315" max="2315" width="12.140625" customWidth="1"/>
    <col min="2316" max="2561" width="9.140625" customWidth="1"/>
    <col min="2562" max="2562" width="20.5703125" customWidth="1"/>
    <col min="2563" max="2563" width="17.42578125" customWidth="1"/>
    <col min="2564" max="2564" width="16.28515625" customWidth="1"/>
    <col min="2565" max="2565" width="52.28515625" customWidth="1"/>
    <col min="2566" max="2566" width="13" customWidth="1"/>
    <col min="2567" max="2567" width="98.85546875" customWidth="1"/>
    <col min="2568" max="2568" width="15.85546875" customWidth="1"/>
    <col min="2569" max="2569" width="11.5703125" customWidth="1"/>
    <col min="2570" max="2570" width="5.7109375" customWidth="1"/>
    <col min="2571" max="2571" width="12.140625" customWidth="1"/>
    <col min="2572" max="2817" width="9.140625" customWidth="1"/>
    <col min="2818" max="2818" width="20.5703125" customWidth="1"/>
    <col min="2819" max="2819" width="17.42578125" customWidth="1"/>
    <col min="2820" max="2820" width="16.28515625" customWidth="1"/>
    <col min="2821" max="2821" width="52.28515625" customWidth="1"/>
    <col min="2822" max="2822" width="13" customWidth="1"/>
    <col min="2823" max="2823" width="98.85546875" customWidth="1"/>
    <col min="2824" max="2824" width="15.85546875" customWidth="1"/>
    <col min="2825" max="2825" width="11.5703125" customWidth="1"/>
    <col min="2826" max="2826" width="5.7109375" customWidth="1"/>
    <col min="2827" max="2827" width="12.140625" customWidth="1"/>
    <col min="2828" max="3073" width="9.140625" customWidth="1"/>
    <col min="3074" max="3074" width="20.5703125" customWidth="1"/>
    <col min="3075" max="3075" width="17.42578125" customWidth="1"/>
    <col min="3076" max="3076" width="16.28515625" customWidth="1"/>
    <col min="3077" max="3077" width="52.28515625" customWidth="1"/>
    <col min="3078" max="3078" width="13" customWidth="1"/>
    <col min="3079" max="3079" width="98.85546875" customWidth="1"/>
    <col min="3080" max="3080" width="15.85546875" customWidth="1"/>
    <col min="3081" max="3081" width="11.5703125" customWidth="1"/>
    <col min="3082" max="3082" width="5.7109375" customWidth="1"/>
    <col min="3083" max="3083" width="12.140625" customWidth="1"/>
    <col min="3084" max="3329" width="9.140625" customWidth="1"/>
    <col min="3330" max="3330" width="20.5703125" customWidth="1"/>
    <col min="3331" max="3331" width="17.42578125" customWidth="1"/>
    <col min="3332" max="3332" width="16.28515625" customWidth="1"/>
    <col min="3333" max="3333" width="52.28515625" customWidth="1"/>
    <col min="3334" max="3334" width="13" customWidth="1"/>
    <col min="3335" max="3335" width="98.85546875" customWidth="1"/>
    <col min="3336" max="3336" width="15.85546875" customWidth="1"/>
    <col min="3337" max="3337" width="11.5703125" customWidth="1"/>
    <col min="3338" max="3338" width="5.7109375" customWidth="1"/>
    <col min="3339" max="3339" width="12.140625" customWidth="1"/>
    <col min="3340" max="3585" width="9.140625" customWidth="1"/>
    <col min="3586" max="3586" width="20.5703125" customWidth="1"/>
    <col min="3587" max="3587" width="17.42578125" customWidth="1"/>
    <col min="3588" max="3588" width="16.28515625" customWidth="1"/>
    <col min="3589" max="3589" width="52.28515625" customWidth="1"/>
    <col min="3590" max="3590" width="13" customWidth="1"/>
    <col min="3591" max="3591" width="98.85546875" customWidth="1"/>
    <col min="3592" max="3592" width="15.85546875" customWidth="1"/>
    <col min="3593" max="3593" width="11.5703125" customWidth="1"/>
    <col min="3594" max="3594" width="5.7109375" customWidth="1"/>
    <col min="3595" max="3595" width="12.140625" customWidth="1"/>
    <col min="3596" max="3841" width="9.140625" customWidth="1"/>
    <col min="3842" max="3842" width="20.5703125" customWidth="1"/>
    <col min="3843" max="3843" width="17.42578125" customWidth="1"/>
    <col min="3844" max="3844" width="16.28515625" customWidth="1"/>
    <col min="3845" max="3845" width="52.28515625" customWidth="1"/>
    <col min="3846" max="3846" width="13" customWidth="1"/>
    <col min="3847" max="3847" width="98.85546875" customWidth="1"/>
    <col min="3848" max="3848" width="15.85546875" customWidth="1"/>
    <col min="3849" max="3849" width="11.5703125" customWidth="1"/>
    <col min="3850" max="3850" width="5.7109375" customWidth="1"/>
    <col min="3851" max="3851" width="12.140625" customWidth="1"/>
    <col min="3852" max="4097" width="9.140625" customWidth="1"/>
    <col min="4098" max="4098" width="20.5703125" customWidth="1"/>
    <col min="4099" max="4099" width="17.42578125" customWidth="1"/>
    <col min="4100" max="4100" width="16.28515625" customWidth="1"/>
    <col min="4101" max="4101" width="52.28515625" customWidth="1"/>
    <col min="4102" max="4102" width="13" customWidth="1"/>
    <col min="4103" max="4103" width="98.85546875" customWidth="1"/>
    <col min="4104" max="4104" width="15.85546875" customWidth="1"/>
    <col min="4105" max="4105" width="11.5703125" customWidth="1"/>
    <col min="4106" max="4106" width="5.7109375" customWidth="1"/>
    <col min="4107" max="4107" width="12.140625" customWidth="1"/>
    <col min="4108" max="4353" width="9.140625" customWidth="1"/>
    <col min="4354" max="4354" width="20.5703125" customWidth="1"/>
    <col min="4355" max="4355" width="17.42578125" customWidth="1"/>
    <col min="4356" max="4356" width="16.28515625" customWidth="1"/>
    <col min="4357" max="4357" width="52.28515625" customWidth="1"/>
    <col min="4358" max="4358" width="13" customWidth="1"/>
    <col min="4359" max="4359" width="98.85546875" customWidth="1"/>
    <col min="4360" max="4360" width="15.85546875" customWidth="1"/>
    <col min="4361" max="4361" width="11.5703125" customWidth="1"/>
    <col min="4362" max="4362" width="5.7109375" customWidth="1"/>
    <col min="4363" max="4363" width="12.140625" customWidth="1"/>
    <col min="4364" max="4609" width="9.140625" customWidth="1"/>
    <col min="4610" max="4610" width="20.5703125" customWidth="1"/>
    <col min="4611" max="4611" width="17.42578125" customWidth="1"/>
    <col min="4612" max="4612" width="16.28515625" customWidth="1"/>
    <col min="4613" max="4613" width="52.28515625" customWidth="1"/>
    <col min="4614" max="4614" width="13" customWidth="1"/>
    <col min="4615" max="4615" width="98.85546875" customWidth="1"/>
    <col min="4616" max="4616" width="15.85546875" customWidth="1"/>
    <col min="4617" max="4617" width="11.5703125" customWidth="1"/>
    <col min="4618" max="4618" width="5.7109375" customWidth="1"/>
    <col min="4619" max="4619" width="12.140625" customWidth="1"/>
    <col min="4620" max="4865" width="9.140625" customWidth="1"/>
    <col min="4866" max="4866" width="20.5703125" customWidth="1"/>
    <col min="4867" max="4867" width="17.42578125" customWidth="1"/>
    <col min="4868" max="4868" width="16.28515625" customWidth="1"/>
    <col min="4869" max="4869" width="52.28515625" customWidth="1"/>
    <col min="4870" max="4870" width="13" customWidth="1"/>
    <col min="4871" max="4871" width="98.85546875" customWidth="1"/>
    <col min="4872" max="4872" width="15.85546875" customWidth="1"/>
    <col min="4873" max="4873" width="11.5703125" customWidth="1"/>
    <col min="4874" max="4874" width="5.7109375" customWidth="1"/>
    <col min="4875" max="4875" width="12.140625" customWidth="1"/>
    <col min="4876" max="5121" width="9.140625" customWidth="1"/>
    <col min="5122" max="5122" width="20.5703125" customWidth="1"/>
    <col min="5123" max="5123" width="17.42578125" customWidth="1"/>
    <col min="5124" max="5124" width="16.28515625" customWidth="1"/>
    <col min="5125" max="5125" width="52.28515625" customWidth="1"/>
    <col min="5126" max="5126" width="13" customWidth="1"/>
    <col min="5127" max="5127" width="98.85546875" customWidth="1"/>
    <col min="5128" max="5128" width="15.85546875" customWidth="1"/>
    <col min="5129" max="5129" width="11.5703125" customWidth="1"/>
    <col min="5130" max="5130" width="5.7109375" customWidth="1"/>
    <col min="5131" max="5131" width="12.140625" customWidth="1"/>
    <col min="5132" max="5377" width="9.140625" customWidth="1"/>
    <col min="5378" max="5378" width="20.5703125" customWidth="1"/>
    <col min="5379" max="5379" width="17.42578125" customWidth="1"/>
    <col min="5380" max="5380" width="16.28515625" customWidth="1"/>
    <col min="5381" max="5381" width="52.28515625" customWidth="1"/>
    <col min="5382" max="5382" width="13" customWidth="1"/>
    <col min="5383" max="5383" width="98.85546875" customWidth="1"/>
    <col min="5384" max="5384" width="15.85546875" customWidth="1"/>
    <col min="5385" max="5385" width="11.5703125" customWidth="1"/>
    <col min="5386" max="5386" width="5.7109375" customWidth="1"/>
    <col min="5387" max="5387" width="12.140625" customWidth="1"/>
    <col min="5388" max="5633" width="9.140625" customWidth="1"/>
    <col min="5634" max="5634" width="20.5703125" customWidth="1"/>
    <col min="5635" max="5635" width="17.42578125" customWidth="1"/>
    <col min="5636" max="5636" width="16.28515625" customWidth="1"/>
    <col min="5637" max="5637" width="52.28515625" customWidth="1"/>
    <col min="5638" max="5638" width="13" customWidth="1"/>
    <col min="5639" max="5639" width="98.85546875" customWidth="1"/>
    <col min="5640" max="5640" width="15.85546875" customWidth="1"/>
    <col min="5641" max="5641" width="11.5703125" customWidth="1"/>
    <col min="5642" max="5642" width="5.7109375" customWidth="1"/>
    <col min="5643" max="5643" width="12.140625" customWidth="1"/>
    <col min="5644" max="5889" width="9.140625" customWidth="1"/>
    <col min="5890" max="5890" width="20.5703125" customWidth="1"/>
    <col min="5891" max="5891" width="17.42578125" customWidth="1"/>
    <col min="5892" max="5892" width="16.28515625" customWidth="1"/>
    <col min="5893" max="5893" width="52.28515625" customWidth="1"/>
    <col min="5894" max="5894" width="13" customWidth="1"/>
    <col min="5895" max="5895" width="98.85546875" customWidth="1"/>
    <col min="5896" max="5896" width="15.85546875" customWidth="1"/>
    <col min="5897" max="5897" width="11.5703125" customWidth="1"/>
    <col min="5898" max="5898" width="5.7109375" customWidth="1"/>
    <col min="5899" max="5899" width="12.140625" customWidth="1"/>
    <col min="5900" max="6145" width="9.140625" customWidth="1"/>
    <col min="6146" max="6146" width="20.5703125" customWidth="1"/>
    <col min="6147" max="6147" width="17.42578125" customWidth="1"/>
    <col min="6148" max="6148" width="16.28515625" customWidth="1"/>
    <col min="6149" max="6149" width="52.28515625" customWidth="1"/>
    <col min="6150" max="6150" width="13" customWidth="1"/>
    <col min="6151" max="6151" width="98.85546875" customWidth="1"/>
    <col min="6152" max="6152" width="15.85546875" customWidth="1"/>
    <col min="6153" max="6153" width="11.5703125" customWidth="1"/>
    <col min="6154" max="6154" width="5.7109375" customWidth="1"/>
    <col min="6155" max="6155" width="12.140625" customWidth="1"/>
    <col min="6156" max="6401" width="9.140625" customWidth="1"/>
    <col min="6402" max="6402" width="20.5703125" customWidth="1"/>
    <col min="6403" max="6403" width="17.42578125" customWidth="1"/>
    <col min="6404" max="6404" width="16.28515625" customWidth="1"/>
    <col min="6405" max="6405" width="52.28515625" customWidth="1"/>
    <col min="6406" max="6406" width="13" customWidth="1"/>
    <col min="6407" max="6407" width="98.85546875" customWidth="1"/>
    <col min="6408" max="6408" width="15.85546875" customWidth="1"/>
    <col min="6409" max="6409" width="11.5703125" customWidth="1"/>
    <col min="6410" max="6410" width="5.7109375" customWidth="1"/>
    <col min="6411" max="6411" width="12.140625" customWidth="1"/>
    <col min="6412" max="6657" width="9.140625" customWidth="1"/>
    <col min="6658" max="6658" width="20.5703125" customWidth="1"/>
    <col min="6659" max="6659" width="17.42578125" customWidth="1"/>
    <col min="6660" max="6660" width="16.28515625" customWidth="1"/>
    <col min="6661" max="6661" width="52.28515625" customWidth="1"/>
    <col min="6662" max="6662" width="13" customWidth="1"/>
    <col min="6663" max="6663" width="98.85546875" customWidth="1"/>
    <col min="6664" max="6664" width="15.85546875" customWidth="1"/>
    <col min="6665" max="6665" width="11.5703125" customWidth="1"/>
    <col min="6666" max="6666" width="5.7109375" customWidth="1"/>
    <col min="6667" max="6667" width="12.140625" customWidth="1"/>
    <col min="6668" max="6913" width="9.140625" customWidth="1"/>
    <col min="6914" max="6914" width="20.5703125" customWidth="1"/>
    <col min="6915" max="6915" width="17.42578125" customWidth="1"/>
    <col min="6916" max="6916" width="16.28515625" customWidth="1"/>
    <col min="6917" max="6917" width="52.28515625" customWidth="1"/>
    <col min="6918" max="6918" width="13" customWidth="1"/>
    <col min="6919" max="6919" width="98.85546875" customWidth="1"/>
    <col min="6920" max="6920" width="15.85546875" customWidth="1"/>
    <col min="6921" max="6921" width="11.5703125" customWidth="1"/>
    <col min="6922" max="6922" width="5.7109375" customWidth="1"/>
    <col min="6923" max="6923" width="12.140625" customWidth="1"/>
    <col min="6924" max="7169" width="9.140625" customWidth="1"/>
    <col min="7170" max="7170" width="20.5703125" customWidth="1"/>
    <col min="7171" max="7171" width="17.42578125" customWidth="1"/>
    <col min="7172" max="7172" width="16.28515625" customWidth="1"/>
    <col min="7173" max="7173" width="52.28515625" customWidth="1"/>
    <col min="7174" max="7174" width="13" customWidth="1"/>
    <col min="7175" max="7175" width="98.85546875" customWidth="1"/>
    <col min="7176" max="7176" width="15.85546875" customWidth="1"/>
    <col min="7177" max="7177" width="11.5703125" customWidth="1"/>
    <col min="7178" max="7178" width="5.7109375" customWidth="1"/>
    <col min="7179" max="7179" width="12.140625" customWidth="1"/>
    <col min="7180" max="7425" width="9.140625" customWidth="1"/>
    <col min="7426" max="7426" width="20.5703125" customWidth="1"/>
    <col min="7427" max="7427" width="17.42578125" customWidth="1"/>
    <col min="7428" max="7428" width="16.28515625" customWidth="1"/>
    <col min="7429" max="7429" width="52.28515625" customWidth="1"/>
    <col min="7430" max="7430" width="13" customWidth="1"/>
    <col min="7431" max="7431" width="98.85546875" customWidth="1"/>
    <col min="7432" max="7432" width="15.85546875" customWidth="1"/>
    <col min="7433" max="7433" width="11.5703125" customWidth="1"/>
    <col min="7434" max="7434" width="5.7109375" customWidth="1"/>
    <col min="7435" max="7435" width="12.140625" customWidth="1"/>
    <col min="7436" max="7681" width="9.140625" customWidth="1"/>
    <col min="7682" max="7682" width="20.5703125" customWidth="1"/>
    <col min="7683" max="7683" width="17.42578125" customWidth="1"/>
    <col min="7684" max="7684" width="16.28515625" customWidth="1"/>
    <col min="7685" max="7685" width="52.28515625" customWidth="1"/>
    <col min="7686" max="7686" width="13" customWidth="1"/>
    <col min="7687" max="7687" width="98.85546875" customWidth="1"/>
    <col min="7688" max="7688" width="15.85546875" customWidth="1"/>
    <col min="7689" max="7689" width="11.5703125" customWidth="1"/>
    <col min="7690" max="7690" width="5.7109375" customWidth="1"/>
    <col min="7691" max="7691" width="12.140625" customWidth="1"/>
    <col min="7692" max="7937" width="9.140625" customWidth="1"/>
    <col min="7938" max="7938" width="20.5703125" customWidth="1"/>
    <col min="7939" max="7939" width="17.42578125" customWidth="1"/>
    <col min="7940" max="7940" width="16.28515625" customWidth="1"/>
    <col min="7941" max="7941" width="52.28515625" customWidth="1"/>
    <col min="7942" max="7942" width="13" customWidth="1"/>
    <col min="7943" max="7943" width="98.85546875" customWidth="1"/>
    <col min="7944" max="7944" width="15.85546875" customWidth="1"/>
    <col min="7945" max="7945" width="11.5703125" customWidth="1"/>
    <col min="7946" max="7946" width="5.7109375" customWidth="1"/>
    <col min="7947" max="7947" width="12.140625" customWidth="1"/>
    <col min="7948" max="8193" width="9.140625" customWidth="1"/>
    <col min="8194" max="8194" width="20.5703125" customWidth="1"/>
    <col min="8195" max="8195" width="17.42578125" customWidth="1"/>
    <col min="8196" max="8196" width="16.28515625" customWidth="1"/>
    <col min="8197" max="8197" width="52.28515625" customWidth="1"/>
    <col min="8198" max="8198" width="13" customWidth="1"/>
    <col min="8199" max="8199" width="98.85546875" customWidth="1"/>
    <col min="8200" max="8200" width="15.85546875" customWidth="1"/>
    <col min="8201" max="8201" width="11.5703125" customWidth="1"/>
    <col min="8202" max="8202" width="5.7109375" customWidth="1"/>
    <col min="8203" max="8203" width="12.140625" customWidth="1"/>
    <col min="8204" max="8449" width="9.140625" customWidth="1"/>
    <col min="8450" max="8450" width="20.5703125" customWidth="1"/>
    <col min="8451" max="8451" width="17.42578125" customWidth="1"/>
    <col min="8452" max="8452" width="16.28515625" customWidth="1"/>
    <col min="8453" max="8453" width="52.28515625" customWidth="1"/>
    <col min="8454" max="8454" width="13" customWidth="1"/>
    <col min="8455" max="8455" width="98.85546875" customWidth="1"/>
    <col min="8456" max="8456" width="15.85546875" customWidth="1"/>
    <col min="8457" max="8457" width="11.5703125" customWidth="1"/>
    <col min="8458" max="8458" width="5.7109375" customWidth="1"/>
    <col min="8459" max="8459" width="12.140625" customWidth="1"/>
    <col min="8460" max="8705" width="9.140625" customWidth="1"/>
    <col min="8706" max="8706" width="20.5703125" customWidth="1"/>
    <col min="8707" max="8707" width="17.42578125" customWidth="1"/>
    <col min="8708" max="8708" width="16.28515625" customWidth="1"/>
    <col min="8709" max="8709" width="52.28515625" customWidth="1"/>
    <col min="8710" max="8710" width="13" customWidth="1"/>
    <col min="8711" max="8711" width="98.85546875" customWidth="1"/>
    <col min="8712" max="8712" width="15.85546875" customWidth="1"/>
    <col min="8713" max="8713" width="11.5703125" customWidth="1"/>
    <col min="8714" max="8714" width="5.7109375" customWidth="1"/>
    <col min="8715" max="8715" width="12.140625" customWidth="1"/>
    <col min="8716" max="8961" width="9.140625" customWidth="1"/>
    <col min="8962" max="8962" width="20.5703125" customWidth="1"/>
    <col min="8963" max="8963" width="17.42578125" customWidth="1"/>
    <col min="8964" max="8964" width="16.28515625" customWidth="1"/>
    <col min="8965" max="8965" width="52.28515625" customWidth="1"/>
    <col min="8966" max="8966" width="13" customWidth="1"/>
    <col min="8967" max="8967" width="98.85546875" customWidth="1"/>
    <col min="8968" max="8968" width="15.85546875" customWidth="1"/>
    <col min="8969" max="8969" width="11.5703125" customWidth="1"/>
    <col min="8970" max="8970" width="5.7109375" customWidth="1"/>
    <col min="8971" max="8971" width="12.140625" customWidth="1"/>
    <col min="8972" max="9217" width="9.140625" customWidth="1"/>
    <col min="9218" max="9218" width="20.5703125" customWidth="1"/>
    <col min="9219" max="9219" width="17.42578125" customWidth="1"/>
    <col min="9220" max="9220" width="16.28515625" customWidth="1"/>
    <col min="9221" max="9221" width="52.28515625" customWidth="1"/>
    <col min="9222" max="9222" width="13" customWidth="1"/>
    <col min="9223" max="9223" width="98.85546875" customWidth="1"/>
    <col min="9224" max="9224" width="15.85546875" customWidth="1"/>
    <col min="9225" max="9225" width="11.5703125" customWidth="1"/>
    <col min="9226" max="9226" width="5.7109375" customWidth="1"/>
    <col min="9227" max="9227" width="12.140625" customWidth="1"/>
    <col min="9228" max="9473" width="9.140625" customWidth="1"/>
    <col min="9474" max="9474" width="20.5703125" customWidth="1"/>
    <col min="9475" max="9475" width="17.42578125" customWidth="1"/>
    <col min="9476" max="9476" width="16.28515625" customWidth="1"/>
    <col min="9477" max="9477" width="52.28515625" customWidth="1"/>
    <col min="9478" max="9478" width="13" customWidth="1"/>
    <col min="9479" max="9479" width="98.85546875" customWidth="1"/>
    <col min="9480" max="9480" width="15.85546875" customWidth="1"/>
    <col min="9481" max="9481" width="11.5703125" customWidth="1"/>
    <col min="9482" max="9482" width="5.7109375" customWidth="1"/>
    <col min="9483" max="9483" width="12.140625" customWidth="1"/>
    <col min="9484" max="9729" width="9.140625" customWidth="1"/>
    <col min="9730" max="9730" width="20.5703125" customWidth="1"/>
    <col min="9731" max="9731" width="17.42578125" customWidth="1"/>
    <col min="9732" max="9732" width="16.28515625" customWidth="1"/>
    <col min="9733" max="9733" width="52.28515625" customWidth="1"/>
    <col min="9734" max="9734" width="13" customWidth="1"/>
    <col min="9735" max="9735" width="98.85546875" customWidth="1"/>
    <col min="9736" max="9736" width="15.85546875" customWidth="1"/>
    <col min="9737" max="9737" width="11.5703125" customWidth="1"/>
    <col min="9738" max="9738" width="5.7109375" customWidth="1"/>
    <col min="9739" max="9739" width="12.140625" customWidth="1"/>
    <col min="9740" max="9985" width="9.140625" customWidth="1"/>
    <col min="9986" max="9986" width="20.5703125" customWidth="1"/>
    <col min="9987" max="9987" width="17.42578125" customWidth="1"/>
    <col min="9988" max="9988" width="16.28515625" customWidth="1"/>
    <col min="9989" max="9989" width="52.28515625" customWidth="1"/>
    <col min="9990" max="9990" width="13" customWidth="1"/>
    <col min="9991" max="9991" width="98.85546875" customWidth="1"/>
    <col min="9992" max="9992" width="15.85546875" customWidth="1"/>
    <col min="9993" max="9993" width="11.5703125" customWidth="1"/>
    <col min="9994" max="9994" width="5.7109375" customWidth="1"/>
    <col min="9995" max="9995" width="12.140625" customWidth="1"/>
    <col min="9996" max="10241" width="9.140625" customWidth="1"/>
    <col min="10242" max="10242" width="20.5703125" customWidth="1"/>
    <col min="10243" max="10243" width="17.42578125" customWidth="1"/>
    <col min="10244" max="10244" width="16.28515625" customWidth="1"/>
    <col min="10245" max="10245" width="52.28515625" customWidth="1"/>
    <col min="10246" max="10246" width="13" customWidth="1"/>
    <col min="10247" max="10247" width="98.85546875" customWidth="1"/>
    <col min="10248" max="10248" width="15.85546875" customWidth="1"/>
    <col min="10249" max="10249" width="11.5703125" customWidth="1"/>
    <col min="10250" max="10250" width="5.7109375" customWidth="1"/>
    <col min="10251" max="10251" width="12.140625" customWidth="1"/>
    <col min="10252" max="10497" width="9.140625" customWidth="1"/>
    <col min="10498" max="10498" width="20.5703125" customWidth="1"/>
    <col min="10499" max="10499" width="17.42578125" customWidth="1"/>
    <col min="10500" max="10500" width="16.28515625" customWidth="1"/>
    <col min="10501" max="10501" width="52.28515625" customWidth="1"/>
    <col min="10502" max="10502" width="13" customWidth="1"/>
    <col min="10503" max="10503" width="98.85546875" customWidth="1"/>
    <col min="10504" max="10504" width="15.85546875" customWidth="1"/>
    <col min="10505" max="10505" width="11.5703125" customWidth="1"/>
    <col min="10506" max="10506" width="5.7109375" customWidth="1"/>
    <col min="10507" max="10507" width="12.140625" customWidth="1"/>
    <col min="10508" max="10753" width="9.140625" customWidth="1"/>
    <col min="10754" max="10754" width="20.5703125" customWidth="1"/>
    <col min="10755" max="10755" width="17.42578125" customWidth="1"/>
    <col min="10756" max="10756" width="16.28515625" customWidth="1"/>
    <col min="10757" max="10757" width="52.28515625" customWidth="1"/>
    <col min="10758" max="10758" width="13" customWidth="1"/>
    <col min="10759" max="10759" width="98.85546875" customWidth="1"/>
    <col min="10760" max="10760" width="15.85546875" customWidth="1"/>
    <col min="10761" max="10761" width="11.5703125" customWidth="1"/>
    <col min="10762" max="10762" width="5.7109375" customWidth="1"/>
    <col min="10763" max="10763" width="12.140625" customWidth="1"/>
    <col min="10764" max="11009" width="9.140625" customWidth="1"/>
    <col min="11010" max="11010" width="20.5703125" customWidth="1"/>
    <col min="11011" max="11011" width="17.42578125" customWidth="1"/>
    <col min="11012" max="11012" width="16.28515625" customWidth="1"/>
    <col min="11013" max="11013" width="52.28515625" customWidth="1"/>
    <col min="11014" max="11014" width="13" customWidth="1"/>
    <col min="11015" max="11015" width="98.85546875" customWidth="1"/>
    <col min="11016" max="11016" width="15.85546875" customWidth="1"/>
    <col min="11017" max="11017" width="11.5703125" customWidth="1"/>
    <col min="11018" max="11018" width="5.7109375" customWidth="1"/>
    <col min="11019" max="11019" width="12.140625" customWidth="1"/>
    <col min="11020" max="11265" width="9.140625" customWidth="1"/>
    <col min="11266" max="11266" width="20.5703125" customWidth="1"/>
    <col min="11267" max="11267" width="17.42578125" customWidth="1"/>
    <col min="11268" max="11268" width="16.28515625" customWidth="1"/>
    <col min="11269" max="11269" width="52.28515625" customWidth="1"/>
    <col min="11270" max="11270" width="13" customWidth="1"/>
    <col min="11271" max="11271" width="98.85546875" customWidth="1"/>
    <col min="11272" max="11272" width="15.85546875" customWidth="1"/>
    <col min="11273" max="11273" width="11.5703125" customWidth="1"/>
    <col min="11274" max="11274" width="5.7109375" customWidth="1"/>
    <col min="11275" max="11275" width="12.140625" customWidth="1"/>
    <col min="11276" max="11521" width="9.140625" customWidth="1"/>
    <col min="11522" max="11522" width="20.5703125" customWidth="1"/>
    <col min="11523" max="11523" width="17.42578125" customWidth="1"/>
    <col min="11524" max="11524" width="16.28515625" customWidth="1"/>
    <col min="11525" max="11525" width="52.28515625" customWidth="1"/>
    <col min="11526" max="11526" width="13" customWidth="1"/>
    <col min="11527" max="11527" width="98.85546875" customWidth="1"/>
    <col min="11528" max="11528" width="15.85546875" customWidth="1"/>
    <col min="11529" max="11529" width="11.5703125" customWidth="1"/>
    <col min="11530" max="11530" width="5.7109375" customWidth="1"/>
    <col min="11531" max="11531" width="12.140625" customWidth="1"/>
    <col min="11532" max="11777" width="9.140625" customWidth="1"/>
    <col min="11778" max="11778" width="20.5703125" customWidth="1"/>
    <col min="11779" max="11779" width="17.42578125" customWidth="1"/>
    <col min="11780" max="11780" width="16.28515625" customWidth="1"/>
    <col min="11781" max="11781" width="52.28515625" customWidth="1"/>
    <col min="11782" max="11782" width="13" customWidth="1"/>
    <col min="11783" max="11783" width="98.85546875" customWidth="1"/>
    <col min="11784" max="11784" width="15.85546875" customWidth="1"/>
    <col min="11785" max="11785" width="11.5703125" customWidth="1"/>
    <col min="11786" max="11786" width="5.7109375" customWidth="1"/>
    <col min="11787" max="11787" width="12.140625" customWidth="1"/>
    <col min="11788" max="12033" width="9.140625" customWidth="1"/>
    <col min="12034" max="12034" width="20.5703125" customWidth="1"/>
    <col min="12035" max="12035" width="17.42578125" customWidth="1"/>
    <col min="12036" max="12036" width="16.28515625" customWidth="1"/>
    <col min="12037" max="12037" width="52.28515625" customWidth="1"/>
    <col min="12038" max="12038" width="13" customWidth="1"/>
    <col min="12039" max="12039" width="98.85546875" customWidth="1"/>
    <col min="12040" max="12040" width="15.85546875" customWidth="1"/>
    <col min="12041" max="12041" width="11.5703125" customWidth="1"/>
    <col min="12042" max="12042" width="5.7109375" customWidth="1"/>
    <col min="12043" max="12043" width="12.140625" customWidth="1"/>
    <col min="12044" max="12289" width="9.140625" customWidth="1"/>
    <col min="12290" max="12290" width="20.5703125" customWidth="1"/>
    <col min="12291" max="12291" width="17.42578125" customWidth="1"/>
    <col min="12292" max="12292" width="16.28515625" customWidth="1"/>
    <col min="12293" max="12293" width="52.28515625" customWidth="1"/>
    <col min="12294" max="12294" width="13" customWidth="1"/>
    <col min="12295" max="12295" width="98.85546875" customWidth="1"/>
    <col min="12296" max="12296" width="15.85546875" customWidth="1"/>
    <col min="12297" max="12297" width="11.5703125" customWidth="1"/>
    <col min="12298" max="12298" width="5.7109375" customWidth="1"/>
    <col min="12299" max="12299" width="12.140625" customWidth="1"/>
    <col min="12300" max="12545" width="9.140625" customWidth="1"/>
    <col min="12546" max="12546" width="20.5703125" customWidth="1"/>
    <col min="12547" max="12547" width="17.42578125" customWidth="1"/>
    <col min="12548" max="12548" width="16.28515625" customWidth="1"/>
    <col min="12549" max="12549" width="52.28515625" customWidth="1"/>
    <col min="12550" max="12550" width="13" customWidth="1"/>
    <col min="12551" max="12551" width="98.85546875" customWidth="1"/>
    <col min="12552" max="12552" width="15.85546875" customWidth="1"/>
    <col min="12553" max="12553" width="11.5703125" customWidth="1"/>
    <col min="12554" max="12554" width="5.7109375" customWidth="1"/>
    <col min="12555" max="12555" width="12.140625" customWidth="1"/>
    <col min="12556" max="12801" width="9.140625" customWidth="1"/>
    <col min="12802" max="12802" width="20.5703125" customWidth="1"/>
    <col min="12803" max="12803" width="17.42578125" customWidth="1"/>
    <col min="12804" max="12804" width="16.28515625" customWidth="1"/>
    <col min="12805" max="12805" width="52.28515625" customWidth="1"/>
    <col min="12806" max="12806" width="13" customWidth="1"/>
    <col min="12807" max="12807" width="98.85546875" customWidth="1"/>
    <col min="12808" max="12808" width="15.85546875" customWidth="1"/>
    <col min="12809" max="12809" width="11.5703125" customWidth="1"/>
    <col min="12810" max="12810" width="5.7109375" customWidth="1"/>
    <col min="12811" max="12811" width="12.140625" customWidth="1"/>
    <col min="12812" max="13057" width="9.140625" customWidth="1"/>
    <col min="13058" max="13058" width="20.5703125" customWidth="1"/>
    <col min="13059" max="13059" width="17.42578125" customWidth="1"/>
    <col min="13060" max="13060" width="16.28515625" customWidth="1"/>
    <col min="13061" max="13061" width="52.28515625" customWidth="1"/>
    <col min="13062" max="13062" width="13" customWidth="1"/>
    <col min="13063" max="13063" width="98.85546875" customWidth="1"/>
    <col min="13064" max="13064" width="15.85546875" customWidth="1"/>
    <col min="13065" max="13065" width="11.5703125" customWidth="1"/>
    <col min="13066" max="13066" width="5.7109375" customWidth="1"/>
    <col min="13067" max="13067" width="12.140625" customWidth="1"/>
    <col min="13068" max="13313" width="9.140625" customWidth="1"/>
    <col min="13314" max="13314" width="20.5703125" customWidth="1"/>
    <col min="13315" max="13315" width="17.42578125" customWidth="1"/>
    <col min="13316" max="13316" width="16.28515625" customWidth="1"/>
    <col min="13317" max="13317" width="52.28515625" customWidth="1"/>
    <col min="13318" max="13318" width="13" customWidth="1"/>
    <col min="13319" max="13319" width="98.85546875" customWidth="1"/>
    <col min="13320" max="13320" width="15.85546875" customWidth="1"/>
    <col min="13321" max="13321" width="11.5703125" customWidth="1"/>
    <col min="13322" max="13322" width="5.7109375" customWidth="1"/>
    <col min="13323" max="13323" width="12.140625" customWidth="1"/>
    <col min="13324" max="13569" width="9.140625" customWidth="1"/>
    <col min="13570" max="13570" width="20.5703125" customWidth="1"/>
    <col min="13571" max="13571" width="17.42578125" customWidth="1"/>
    <col min="13572" max="13572" width="16.28515625" customWidth="1"/>
    <col min="13573" max="13573" width="52.28515625" customWidth="1"/>
    <col min="13574" max="13574" width="13" customWidth="1"/>
    <col min="13575" max="13575" width="98.85546875" customWidth="1"/>
    <col min="13576" max="13576" width="15.85546875" customWidth="1"/>
    <col min="13577" max="13577" width="11.5703125" customWidth="1"/>
    <col min="13578" max="13578" width="5.7109375" customWidth="1"/>
    <col min="13579" max="13579" width="12.140625" customWidth="1"/>
    <col min="13580" max="13825" width="9.140625" customWidth="1"/>
    <col min="13826" max="13826" width="20.5703125" customWidth="1"/>
    <col min="13827" max="13827" width="17.42578125" customWidth="1"/>
    <col min="13828" max="13828" width="16.28515625" customWidth="1"/>
    <col min="13829" max="13829" width="52.28515625" customWidth="1"/>
    <col min="13830" max="13830" width="13" customWidth="1"/>
    <col min="13831" max="13831" width="98.85546875" customWidth="1"/>
    <col min="13832" max="13832" width="15.85546875" customWidth="1"/>
    <col min="13833" max="13833" width="11.5703125" customWidth="1"/>
    <col min="13834" max="13834" width="5.7109375" customWidth="1"/>
    <col min="13835" max="13835" width="12.140625" customWidth="1"/>
    <col min="13836" max="14081" width="9.140625" customWidth="1"/>
    <col min="14082" max="14082" width="20.5703125" customWidth="1"/>
    <col min="14083" max="14083" width="17.42578125" customWidth="1"/>
    <col min="14084" max="14084" width="16.28515625" customWidth="1"/>
    <col min="14085" max="14085" width="52.28515625" customWidth="1"/>
    <col min="14086" max="14086" width="13" customWidth="1"/>
    <col min="14087" max="14087" width="98.85546875" customWidth="1"/>
    <col min="14088" max="14088" width="15.85546875" customWidth="1"/>
    <col min="14089" max="14089" width="11.5703125" customWidth="1"/>
    <col min="14090" max="14090" width="5.7109375" customWidth="1"/>
    <col min="14091" max="14091" width="12.140625" customWidth="1"/>
    <col min="14092" max="14337" width="9.140625" customWidth="1"/>
    <col min="14338" max="14338" width="20.5703125" customWidth="1"/>
    <col min="14339" max="14339" width="17.42578125" customWidth="1"/>
    <col min="14340" max="14340" width="16.28515625" customWidth="1"/>
    <col min="14341" max="14341" width="52.28515625" customWidth="1"/>
    <col min="14342" max="14342" width="13" customWidth="1"/>
    <col min="14343" max="14343" width="98.85546875" customWidth="1"/>
    <col min="14344" max="14344" width="15.85546875" customWidth="1"/>
    <col min="14345" max="14345" width="11.5703125" customWidth="1"/>
    <col min="14346" max="14346" width="5.7109375" customWidth="1"/>
    <col min="14347" max="14347" width="12.140625" customWidth="1"/>
    <col min="14348" max="14593" width="9.140625" customWidth="1"/>
    <col min="14594" max="14594" width="20.5703125" customWidth="1"/>
    <col min="14595" max="14595" width="17.42578125" customWidth="1"/>
    <col min="14596" max="14596" width="16.28515625" customWidth="1"/>
    <col min="14597" max="14597" width="52.28515625" customWidth="1"/>
    <col min="14598" max="14598" width="13" customWidth="1"/>
    <col min="14599" max="14599" width="98.85546875" customWidth="1"/>
    <col min="14600" max="14600" width="15.85546875" customWidth="1"/>
    <col min="14601" max="14601" width="11.5703125" customWidth="1"/>
    <col min="14602" max="14602" width="5.7109375" customWidth="1"/>
    <col min="14603" max="14603" width="12.140625" customWidth="1"/>
    <col min="14604" max="14849" width="9.140625" customWidth="1"/>
    <col min="14850" max="14850" width="20.5703125" customWidth="1"/>
    <col min="14851" max="14851" width="17.42578125" customWidth="1"/>
    <col min="14852" max="14852" width="16.28515625" customWidth="1"/>
    <col min="14853" max="14853" width="52.28515625" customWidth="1"/>
    <col min="14854" max="14854" width="13" customWidth="1"/>
    <col min="14855" max="14855" width="98.85546875" customWidth="1"/>
    <col min="14856" max="14856" width="15.85546875" customWidth="1"/>
    <col min="14857" max="14857" width="11.5703125" customWidth="1"/>
    <col min="14858" max="14858" width="5.7109375" customWidth="1"/>
    <col min="14859" max="14859" width="12.140625" customWidth="1"/>
    <col min="14860" max="15105" width="9.140625" customWidth="1"/>
    <col min="15106" max="15106" width="20.5703125" customWidth="1"/>
    <col min="15107" max="15107" width="17.42578125" customWidth="1"/>
    <col min="15108" max="15108" width="16.28515625" customWidth="1"/>
    <col min="15109" max="15109" width="52.28515625" customWidth="1"/>
    <col min="15110" max="15110" width="13" customWidth="1"/>
    <col min="15111" max="15111" width="98.85546875" customWidth="1"/>
    <col min="15112" max="15112" width="15.85546875" customWidth="1"/>
    <col min="15113" max="15113" width="11.5703125" customWidth="1"/>
    <col min="15114" max="15114" width="5.7109375" customWidth="1"/>
    <col min="15115" max="15115" width="12.140625" customWidth="1"/>
    <col min="15116" max="15361" width="9.140625" customWidth="1"/>
    <col min="15362" max="15362" width="20.5703125" customWidth="1"/>
    <col min="15363" max="15363" width="17.42578125" customWidth="1"/>
    <col min="15364" max="15364" width="16.28515625" customWidth="1"/>
    <col min="15365" max="15365" width="52.28515625" customWidth="1"/>
    <col min="15366" max="15366" width="13" customWidth="1"/>
    <col min="15367" max="15367" width="98.85546875" customWidth="1"/>
    <col min="15368" max="15368" width="15.85546875" customWidth="1"/>
    <col min="15369" max="15369" width="11.5703125" customWidth="1"/>
    <col min="15370" max="15370" width="5.7109375" customWidth="1"/>
    <col min="15371" max="15371" width="12.140625" customWidth="1"/>
    <col min="15372" max="15617" width="9.140625" customWidth="1"/>
    <col min="15618" max="15618" width="20.5703125" customWidth="1"/>
    <col min="15619" max="15619" width="17.42578125" customWidth="1"/>
    <col min="15620" max="15620" width="16.28515625" customWidth="1"/>
    <col min="15621" max="15621" width="52.28515625" customWidth="1"/>
    <col min="15622" max="15622" width="13" customWidth="1"/>
    <col min="15623" max="15623" width="98.85546875" customWidth="1"/>
    <col min="15624" max="15624" width="15.85546875" customWidth="1"/>
    <col min="15625" max="15625" width="11.5703125" customWidth="1"/>
    <col min="15626" max="15626" width="5.7109375" customWidth="1"/>
    <col min="15627" max="15627" width="12.140625" customWidth="1"/>
    <col min="15628" max="15873" width="9.140625" customWidth="1"/>
    <col min="15874" max="15874" width="20.5703125" customWidth="1"/>
    <col min="15875" max="15875" width="17.42578125" customWidth="1"/>
    <col min="15876" max="15876" width="16.28515625" customWidth="1"/>
    <col min="15877" max="15877" width="52.28515625" customWidth="1"/>
    <col min="15878" max="15878" width="13" customWidth="1"/>
    <col min="15879" max="15879" width="98.85546875" customWidth="1"/>
    <col min="15880" max="15880" width="15.85546875" customWidth="1"/>
    <col min="15881" max="15881" width="11.5703125" customWidth="1"/>
    <col min="15882" max="15882" width="5.7109375" customWidth="1"/>
    <col min="15883" max="15883" width="12.140625" customWidth="1"/>
    <col min="15884" max="16129" width="9.140625" customWidth="1"/>
    <col min="16130" max="16130" width="20.5703125" customWidth="1"/>
    <col min="16131" max="16131" width="17.42578125" customWidth="1"/>
    <col min="16132" max="16132" width="16.28515625" customWidth="1"/>
    <col min="16133" max="16133" width="52.28515625" customWidth="1"/>
    <col min="16134" max="16134" width="13" customWidth="1"/>
    <col min="16135" max="16135" width="98.85546875" customWidth="1"/>
    <col min="16136" max="16136" width="15.85546875" customWidth="1"/>
    <col min="16137" max="16137" width="11.5703125" customWidth="1"/>
    <col min="16138" max="16138" width="5.7109375" customWidth="1"/>
    <col min="16139" max="16139" width="12.140625" customWidth="1"/>
    <col min="16140" max="16384" width="9.140625" customWidth="1"/>
  </cols>
  <sheetData>
    <row r="1" spans="1:11">
      <c r="A1" s="740" t="s">
        <v>4</v>
      </c>
      <c r="B1" s="741" t="s">
        <v>2961</v>
      </c>
      <c r="C1" s="740" t="s">
        <v>2972</v>
      </c>
      <c r="D1" s="740" t="s">
        <v>2973</v>
      </c>
      <c r="E1" s="740"/>
      <c r="F1" s="740" t="s">
        <v>2974</v>
      </c>
      <c r="G1" s="740" t="s">
        <v>2975</v>
      </c>
      <c r="H1" s="740" t="s">
        <v>2976</v>
      </c>
      <c r="I1" s="740" t="s">
        <v>2977</v>
      </c>
      <c r="J1" s="740" t="s">
        <v>3</v>
      </c>
      <c r="K1" s="740" t="s">
        <v>28</v>
      </c>
    </row>
    <row r="2" spans="1:11">
      <c r="A2" s="680" t="s">
        <v>420</v>
      </c>
      <c r="B2" s="682">
        <v>30487957</v>
      </c>
      <c r="C2" s="680">
        <v>41040</v>
      </c>
      <c r="D2" s="680" t="s">
        <v>52</v>
      </c>
      <c r="E2" s="680" t="str">
        <f>CONCATENATE(B2,"-",D2)</f>
        <v>30487957-EJECUCION</v>
      </c>
      <c r="F2" s="680" t="s">
        <v>2978</v>
      </c>
      <c r="G2" s="680" t="s">
        <v>1011</v>
      </c>
      <c r="H2" s="680" t="s">
        <v>3007</v>
      </c>
      <c r="I2" s="680" t="s">
        <v>2990</v>
      </c>
      <c r="J2" s="680" t="s">
        <v>402</v>
      </c>
      <c r="K2" s="680" t="s">
        <v>1011</v>
      </c>
    </row>
    <row r="3" spans="1:11">
      <c r="A3" s="680" t="s">
        <v>167</v>
      </c>
      <c r="B3" s="682">
        <v>30092386</v>
      </c>
      <c r="C3" s="680">
        <v>81691</v>
      </c>
      <c r="D3" s="680" t="s">
        <v>52</v>
      </c>
      <c r="E3" s="680" t="str">
        <f t="shared" ref="E3:E66" si="0">CONCATENATE(B3,"-",D3)</f>
        <v>30092386-EJECUCION</v>
      </c>
      <c r="F3" s="680" t="s">
        <v>2978</v>
      </c>
      <c r="G3" s="680" t="s">
        <v>1011</v>
      </c>
      <c r="H3" s="680" t="s">
        <v>2981</v>
      </c>
      <c r="I3" s="680" t="s">
        <v>2982</v>
      </c>
      <c r="J3" s="680" t="s">
        <v>50</v>
      </c>
      <c r="K3" s="680" t="s">
        <v>1011</v>
      </c>
    </row>
    <row r="4" spans="1:11">
      <c r="A4" s="680" t="s">
        <v>439</v>
      </c>
      <c r="B4" s="682">
        <v>20157700</v>
      </c>
      <c r="C4" s="680">
        <v>65292</v>
      </c>
      <c r="D4" s="680" t="s">
        <v>98</v>
      </c>
      <c r="E4" s="680" t="str">
        <f t="shared" si="0"/>
        <v>20157700-DISEÑO</v>
      </c>
      <c r="F4" s="680" t="s">
        <v>2978</v>
      </c>
      <c r="G4" s="680" t="s">
        <v>1011</v>
      </c>
      <c r="H4" s="680" t="s">
        <v>3140</v>
      </c>
      <c r="I4" s="680" t="s">
        <v>2995</v>
      </c>
      <c r="J4" s="680" t="s">
        <v>402</v>
      </c>
      <c r="K4" s="680" t="s">
        <v>55</v>
      </c>
    </row>
    <row r="5" spans="1:11">
      <c r="A5" s="680" t="s">
        <v>1011</v>
      </c>
      <c r="B5" s="682">
        <v>20080167</v>
      </c>
      <c r="C5" s="680">
        <v>40432101</v>
      </c>
      <c r="D5" s="680" t="s">
        <v>52</v>
      </c>
      <c r="E5" s="680" t="str">
        <f t="shared" si="0"/>
        <v>20080167-EJECUCION</v>
      </c>
      <c r="F5" s="680" t="s">
        <v>3013</v>
      </c>
      <c r="G5" s="680" t="s">
        <v>1011</v>
      </c>
      <c r="H5" s="680" t="s">
        <v>3014</v>
      </c>
      <c r="I5" s="680" t="s">
        <v>2988</v>
      </c>
      <c r="J5" s="680" t="s">
        <v>227</v>
      </c>
      <c r="K5" s="680" t="s">
        <v>55</v>
      </c>
    </row>
    <row r="6" spans="1:11">
      <c r="A6" s="680" t="s">
        <v>148</v>
      </c>
      <c r="B6" s="682">
        <v>30043578</v>
      </c>
      <c r="C6" s="680">
        <v>3501500</v>
      </c>
      <c r="D6" s="680" t="s">
        <v>52</v>
      </c>
      <c r="E6" s="680" t="str">
        <f t="shared" si="0"/>
        <v>30043578-EJECUCION</v>
      </c>
      <c r="F6" s="680" t="s">
        <v>2978</v>
      </c>
      <c r="G6" s="680" t="s">
        <v>1011</v>
      </c>
      <c r="H6" s="680" t="s">
        <v>3145</v>
      </c>
      <c r="I6" s="680" t="s">
        <v>2988</v>
      </c>
      <c r="J6" s="680" t="s">
        <v>50</v>
      </c>
      <c r="K6" s="680" t="s">
        <v>1011</v>
      </c>
    </row>
    <row r="7" spans="1:11">
      <c r="A7" s="680" t="s">
        <v>148</v>
      </c>
      <c r="B7" s="682">
        <v>30070314</v>
      </c>
      <c r="C7" s="680">
        <v>131448</v>
      </c>
      <c r="D7" s="680" t="s">
        <v>98</v>
      </c>
      <c r="E7" s="680" t="str">
        <f t="shared" si="0"/>
        <v>30070314-DISEÑO</v>
      </c>
      <c r="F7" s="680" t="s">
        <v>2978</v>
      </c>
      <c r="G7" s="680" t="s">
        <v>1011</v>
      </c>
      <c r="H7" s="680" t="s">
        <v>5186</v>
      </c>
      <c r="I7" s="680" t="s">
        <v>2995</v>
      </c>
      <c r="J7" s="680" t="s">
        <v>50</v>
      </c>
      <c r="K7" s="680" t="s">
        <v>1011</v>
      </c>
    </row>
    <row r="8" spans="1:11">
      <c r="A8" s="680" t="s">
        <v>490</v>
      </c>
      <c r="B8" s="682">
        <v>30069919</v>
      </c>
      <c r="C8" s="680">
        <v>80000</v>
      </c>
      <c r="D8" s="680" t="s">
        <v>98</v>
      </c>
      <c r="E8" s="680" t="str">
        <f t="shared" si="0"/>
        <v>30069919-DISEÑO</v>
      </c>
      <c r="F8" s="680" t="s">
        <v>2978</v>
      </c>
      <c r="G8" s="680" t="s">
        <v>1011</v>
      </c>
      <c r="H8" s="680" t="s">
        <v>4193</v>
      </c>
      <c r="I8" s="680" t="s">
        <v>2988</v>
      </c>
      <c r="J8" s="680" t="s">
        <v>402</v>
      </c>
      <c r="K8" s="680" t="s">
        <v>142</v>
      </c>
    </row>
    <row r="9" spans="1:11">
      <c r="A9" s="680" t="s">
        <v>420</v>
      </c>
      <c r="B9" s="682">
        <v>30116708</v>
      </c>
      <c r="C9" s="680">
        <v>566649</v>
      </c>
      <c r="D9" s="680" t="s">
        <v>52</v>
      </c>
      <c r="E9" s="680" t="str">
        <f t="shared" si="0"/>
        <v>30116708-EJECUCION</v>
      </c>
      <c r="F9" s="680" t="s">
        <v>2978</v>
      </c>
      <c r="G9" s="680" t="s">
        <v>1011</v>
      </c>
      <c r="H9" s="680" t="s">
        <v>3088</v>
      </c>
      <c r="I9" s="680" t="s">
        <v>2988</v>
      </c>
      <c r="J9" s="680" t="s">
        <v>402</v>
      </c>
      <c r="K9" s="680" t="s">
        <v>1011</v>
      </c>
    </row>
    <row r="10" spans="1:11">
      <c r="A10" s="680" t="s">
        <v>528</v>
      </c>
      <c r="B10" s="682">
        <v>30115881</v>
      </c>
      <c r="C10" s="680">
        <v>107413</v>
      </c>
      <c r="D10" s="680" t="s">
        <v>98</v>
      </c>
      <c r="E10" s="680" t="str">
        <f t="shared" si="0"/>
        <v>30115881-DISEÑO</v>
      </c>
      <c r="F10" s="680" t="s">
        <v>2978</v>
      </c>
      <c r="G10" s="680" t="s">
        <v>1011</v>
      </c>
      <c r="H10" s="680" t="s">
        <v>536</v>
      </c>
      <c r="I10" s="680" t="s">
        <v>2995</v>
      </c>
      <c r="J10" s="680" t="s">
        <v>402</v>
      </c>
      <c r="K10" s="680" t="s">
        <v>142</v>
      </c>
    </row>
    <row r="11" spans="1:11">
      <c r="A11" s="680" t="s">
        <v>167</v>
      </c>
      <c r="B11" s="682">
        <v>30124377</v>
      </c>
      <c r="C11" s="680">
        <v>293030</v>
      </c>
      <c r="D11" s="680" t="s">
        <v>52</v>
      </c>
      <c r="E11" s="680" t="str">
        <f t="shared" si="0"/>
        <v>30124377-EJECUCION</v>
      </c>
      <c r="F11" s="680" t="s">
        <v>2978</v>
      </c>
      <c r="G11" s="680" t="s">
        <v>1011</v>
      </c>
      <c r="H11" s="680" t="s">
        <v>3168</v>
      </c>
      <c r="I11" s="680" t="s">
        <v>2982</v>
      </c>
      <c r="J11" s="680" t="s">
        <v>50</v>
      </c>
      <c r="K11" s="680" t="s">
        <v>1011</v>
      </c>
    </row>
    <row r="12" spans="1:11">
      <c r="A12" s="680" t="s">
        <v>739</v>
      </c>
      <c r="B12" s="682">
        <v>30104476</v>
      </c>
      <c r="C12" s="680">
        <v>1111238</v>
      </c>
      <c r="D12" s="680" t="s">
        <v>52</v>
      </c>
      <c r="E12" s="680" t="str">
        <f t="shared" si="0"/>
        <v>30104476-EJECUCION</v>
      </c>
      <c r="F12" s="680" t="s">
        <v>2978</v>
      </c>
      <c r="G12" s="680" t="s">
        <v>1011</v>
      </c>
      <c r="H12" s="680" t="s">
        <v>242</v>
      </c>
      <c r="I12" s="680" t="s">
        <v>2988</v>
      </c>
      <c r="J12" s="680" t="s">
        <v>227</v>
      </c>
      <c r="K12" s="680" t="s">
        <v>55</v>
      </c>
    </row>
    <row r="13" spans="1:11">
      <c r="A13" s="680" t="s">
        <v>739</v>
      </c>
      <c r="B13" s="682">
        <v>30106337</v>
      </c>
      <c r="C13" s="680">
        <v>107083</v>
      </c>
      <c r="D13" s="680" t="s">
        <v>98</v>
      </c>
      <c r="E13" s="680" t="str">
        <f t="shared" si="0"/>
        <v>30106337-DISEÑO</v>
      </c>
      <c r="F13" s="680" t="s">
        <v>2978</v>
      </c>
      <c r="G13" s="680" t="s">
        <v>1011</v>
      </c>
      <c r="H13" s="680" t="s">
        <v>3147</v>
      </c>
      <c r="I13" s="680" t="s">
        <v>2990</v>
      </c>
      <c r="J13" s="680" t="s">
        <v>227</v>
      </c>
      <c r="K13" s="680" t="s">
        <v>263</v>
      </c>
    </row>
    <row r="14" spans="1:11">
      <c r="A14" s="680" t="s">
        <v>468</v>
      </c>
      <c r="B14" s="682">
        <v>40005866</v>
      </c>
      <c r="C14" s="680">
        <v>231240</v>
      </c>
      <c r="D14" s="680" t="s">
        <v>98</v>
      </c>
      <c r="E14" s="680" t="str">
        <f t="shared" si="0"/>
        <v>40005866-DISEÑO</v>
      </c>
      <c r="F14" s="680" t="s">
        <v>3038</v>
      </c>
      <c r="G14" s="680" t="s">
        <v>1011</v>
      </c>
      <c r="H14" s="680" t="s">
        <v>5187</v>
      </c>
      <c r="I14" s="680" t="s">
        <v>2988</v>
      </c>
      <c r="J14" s="680" t="s">
        <v>402</v>
      </c>
      <c r="K14" s="680" t="s">
        <v>1011</v>
      </c>
    </row>
    <row r="15" spans="1:11">
      <c r="A15" s="680" t="s">
        <v>502</v>
      </c>
      <c r="B15" s="682">
        <v>40005942</v>
      </c>
      <c r="C15" s="680">
        <v>460119</v>
      </c>
      <c r="D15" s="680" t="s">
        <v>52</v>
      </c>
      <c r="E15" s="680" t="str">
        <f t="shared" si="0"/>
        <v>40005942-EJECUCION</v>
      </c>
      <c r="F15" s="680" t="s">
        <v>2984</v>
      </c>
      <c r="G15" s="680" t="s">
        <v>1011</v>
      </c>
      <c r="H15" s="680" t="s">
        <v>2985</v>
      </c>
      <c r="I15" s="680" t="s">
        <v>2980</v>
      </c>
      <c r="J15" s="680" t="s">
        <v>402</v>
      </c>
      <c r="K15" s="680" t="s">
        <v>1011</v>
      </c>
    </row>
    <row r="16" spans="1:11">
      <c r="A16" s="680" t="s">
        <v>439</v>
      </c>
      <c r="B16" s="682">
        <v>40008184</v>
      </c>
      <c r="C16" s="680">
        <v>152759</v>
      </c>
      <c r="D16" s="680" t="s">
        <v>52</v>
      </c>
      <c r="E16" s="680" t="str">
        <f t="shared" si="0"/>
        <v>40008184-EJECUCION</v>
      </c>
      <c r="F16" s="680" t="s">
        <v>2978</v>
      </c>
      <c r="G16" s="680" t="s">
        <v>1011</v>
      </c>
      <c r="H16" s="680" t="s">
        <v>3001</v>
      </c>
      <c r="I16" s="680" t="s">
        <v>3002</v>
      </c>
      <c r="J16" s="680" t="s">
        <v>402</v>
      </c>
      <c r="K16" s="680" t="s">
        <v>1011</v>
      </c>
    </row>
    <row r="17" spans="1:11">
      <c r="A17" s="680" t="s">
        <v>1011</v>
      </c>
      <c r="B17" s="682">
        <v>30083769</v>
      </c>
      <c r="C17" s="680">
        <v>26357975</v>
      </c>
      <c r="D17" s="680" t="s">
        <v>52</v>
      </c>
      <c r="E17" s="680" t="str">
        <f t="shared" si="0"/>
        <v>30083769-EJECUCION</v>
      </c>
      <c r="F17" s="680" t="s">
        <v>3027</v>
      </c>
      <c r="G17" s="680" t="s">
        <v>1011</v>
      </c>
      <c r="H17" s="680" t="s">
        <v>4544</v>
      </c>
      <c r="I17" s="680" t="s">
        <v>2995</v>
      </c>
      <c r="J17" s="680" t="s">
        <v>1011</v>
      </c>
      <c r="K17" s="680" t="s">
        <v>55</v>
      </c>
    </row>
    <row r="18" spans="1:11">
      <c r="A18" s="680" t="s">
        <v>1011</v>
      </c>
      <c r="B18" s="682">
        <v>30083769</v>
      </c>
      <c r="C18" s="680">
        <v>27144478</v>
      </c>
      <c r="D18" s="680" t="s">
        <v>52</v>
      </c>
      <c r="E18" s="680" t="str">
        <f t="shared" si="0"/>
        <v>30083769-EJECUCION</v>
      </c>
      <c r="F18" s="680" t="s">
        <v>3027</v>
      </c>
      <c r="G18" s="680" t="s">
        <v>1011</v>
      </c>
      <c r="H18" s="680" t="s">
        <v>4544</v>
      </c>
      <c r="I18" s="680" t="s">
        <v>2995</v>
      </c>
      <c r="J18" s="680" t="s">
        <v>1011</v>
      </c>
      <c r="K18" s="680" t="s">
        <v>1011</v>
      </c>
    </row>
    <row r="19" spans="1:11">
      <c r="A19" s="680" t="s">
        <v>1011</v>
      </c>
      <c r="B19" s="682">
        <v>30110267</v>
      </c>
      <c r="C19" s="680">
        <v>1932272</v>
      </c>
      <c r="D19" s="680" t="s">
        <v>98</v>
      </c>
      <c r="E19" s="680" t="str">
        <f t="shared" si="0"/>
        <v>30110267-DISEÑO</v>
      </c>
      <c r="F19" s="680" t="s">
        <v>3013</v>
      </c>
      <c r="G19" s="680" t="s">
        <v>1011</v>
      </c>
      <c r="H19" s="680" t="s">
        <v>3161</v>
      </c>
      <c r="I19" s="680" t="s">
        <v>2988</v>
      </c>
      <c r="J19" s="680" t="s">
        <v>1011</v>
      </c>
      <c r="K19" s="680" t="s">
        <v>263</v>
      </c>
    </row>
    <row r="20" spans="1:11">
      <c r="A20" s="680" t="s">
        <v>167</v>
      </c>
      <c r="B20" s="682">
        <v>30134389</v>
      </c>
      <c r="C20" s="680">
        <v>23366</v>
      </c>
      <c r="D20" s="680" t="s">
        <v>98</v>
      </c>
      <c r="E20" s="680" t="str">
        <f t="shared" si="0"/>
        <v>30134389-DISEÑO</v>
      </c>
      <c r="F20" s="680" t="s">
        <v>3056</v>
      </c>
      <c r="G20" s="680" t="s">
        <v>1011</v>
      </c>
      <c r="H20" s="680" t="s">
        <v>3158</v>
      </c>
      <c r="I20" s="680" t="s">
        <v>2988</v>
      </c>
      <c r="J20" s="680" t="s">
        <v>50</v>
      </c>
      <c r="K20" s="680" t="s">
        <v>55</v>
      </c>
    </row>
    <row r="21" spans="1:11">
      <c r="A21" s="680" t="s">
        <v>1011</v>
      </c>
      <c r="B21" s="682">
        <v>30485060</v>
      </c>
      <c r="C21" s="680">
        <v>513000</v>
      </c>
      <c r="D21" s="680" t="s">
        <v>52</v>
      </c>
      <c r="E21" s="680" t="str">
        <f t="shared" si="0"/>
        <v>30485060-EJECUCION</v>
      </c>
      <c r="F21" s="680" t="s">
        <v>2978</v>
      </c>
      <c r="G21" s="680" t="s">
        <v>1011</v>
      </c>
      <c r="H21" s="680" t="s">
        <v>704</v>
      </c>
      <c r="I21" s="680" t="s">
        <v>3072</v>
      </c>
      <c r="J21" s="680" t="s">
        <v>1011</v>
      </c>
      <c r="K21" s="680" t="s">
        <v>1011</v>
      </c>
    </row>
    <row r="22" spans="1:11">
      <c r="A22" s="680" t="s">
        <v>427</v>
      </c>
      <c r="B22" s="682">
        <v>30101055</v>
      </c>
      <c r="C22" s="680">
        <v>5491909</v>
      </c>
      <c r="D22" s="680" t="s">
        <v>52</v>
      </c>
      <c r="E22" s="680" t="str">
        <f t="shared" si="0"/>
        <v>30101055-EJECUCION</v>
      </c>
      <c r="F22" s="680" t="s">
        <v>2978</v>
      </c>
      <c r="G22" s="680" t="s">
        <v>1011</v>
      </c>
      <c r="H22" s="680" t="s">
        <v>3170</v>
      </c>
      <c r="I22" s="680" t="s">
        <v>2988</v>
      </c>
      <c r="J22" s="680" t="s">
        <v>402</v>
      </c>
      <c r="K22" s="680" t="s">
        <v>1011</v>
      </c>
    </row>
    <row r="23" spans="1:11">
      <c r="A23" s="680" t="s">
        <v>502</v>
      </c>
      <c r="B23" s="682">
        <v>30078798</v>
      </c>
      <c r="C23" s="680">
        <v>487098</v>
      </c>
      <c r="D23" s="680" t="s">
        <v>52</v>
      </c>
      <c r="E23" s="680" t="str">
        <f t="shared" si="0"/>
        <v>30078798-EJECUCION</v>
      </c>
      <c r="F23" s="680" t="s">
        <v>2978</v>
      </c>
      <c r="G23" s="680" t="s">
        <v>1011</v>
      </c>
      <c r="H23" s="680" t="s">
        <v>508</v>
      </c>
      <c r="I23" s="680" t="s">
        <v>2995</v>
      </c>
      <c r="J23" s="680" t="s">
        <v>402</v>
      </c>
      <c r="K23" s="680" t="s">
        <v>55</v>
      </c>
    </row>
    <row r="24" spans="1:11">
      <c r="A24" s="680" t="s">
        <v>318</v>
      </c>
      <c r="B24" s="682">
        <v>30077932</v>
      </c>
      <c r="C24" s="680">
        <v>134919</v>
      </c>
      <c r="D24" s="680" t="s">
        <v>102</v>
      </c>
      <c r="E24" s="680" t="str">
        <f t="shared" si="0"/>
        <v>30077932-PREFACTIBILIDAD</v>
      </c>
      <c r="F24" s="680" t="s">
        <v>4409</v>
      </c>
      <c r="G24" s="680" t="s">
        <v>1011</v>
      </c>
      <c r="H24" s="680" t="s">
        <v>3937</v>
      </c>
      <c r="I24" s="680" t="s">
        <v>2990</v>
      </c>
      <c r="J24" s="680" t="s">
        <v>227</v>
      </c>
      <c r="K24" s="680" t="s">
        <v>55</v>
      </c>
    </row>
    <row r="25" spans="1:11">
      <c r="A25" s="680" t="s">
        <v>561</v>
      </c>
      <c r="B25" s="682">
        <v>30096049</v>
      </c>
      <c r="C25" s="680">
        <v>697997</v>
      </c>
      <c r="D25" s="680" t="s">
        <v>52</v>
      </c>
      <c r="E25" s="680" t="str">
        <f t="shared" si="0"/>
        <v>30096049-EJECUCION</v>
      </c>
      <c r="F25" s="680" t="s">
        <v>2978</v>
      </c>
      <c r="G25" s="680" t="s">
        <v>1011</v>
      </c>
      <c r="H25" s="680" t="s">
        <v>3096</v>
      </c>
      <c r="I25" s="680" t="s">
        <v>2982</v>
      </c>
      <c r="J25" s="680" t="s">
        <v>560</v>
      </c>
      <c r="K25" s="680" t="s">
        <v>1011</v>
      </c>
    </row>
    <row r="26" spans="1:11">
      <c r="A26" s="680" t="s">
        <v>739</v>
      </c>
      <c r="B26" s="682">
        <v>30080922</v>
      </c>
      <c r="C26" s="680">
        <v>23524</v>
      </c>
      <c r="D26" s="680" t="s">
        <v>98</v>
      </c>
      <c r="E26" s="680" t="str">
        <f t="shared" si="0"/>
        <v>30080922-DISEÑO</v>
      </c>
      <c r="F26" s="680" t="s">
        <v>2978</v>
      </c>
      <c r="G26" s="680" t="s">
        <v>1011</v>
      </c>
      <c r="H26" s="680" t="s">
        <v>3173</v>
      </c>
      <c r="I26" s="680" t="s">
        <v>2995</v>
      </c>
      <c r="J26" s="680" t="s">
        <v>227</v>
      </c>
      <c r="K26" s="680" t="s">
        <v>55</v>
      </c>
    </row>
    <row r="27" spans="1:11">
      <c r="A27" s="680" t="s">
        <v>3019</v>
      </c>
      <c r="B27" s="682">
        <v>30112096</v>
      </c>
      <c r="C27" s="680">
        <v>184682</v>
      </c>
      <c r="D27" s="680" t="s">
        <v>98</v>
      </c>
      <c r="E27" s="680" t="str">
        <f t="shared" si="0"/>
        <v>30112096-DISEÑO</v>
      </c>
      <c r="F27" s="680" t="s">
        <v>2978</v>
      </c>
      <c r="G27" s="680" t="s">
        <v>1011</v>
      </c>
      <c r="H27" s="680" t="s">
        <v>3333</v>
      </c>
      <c r="I27" s="680" t="s">
        <v>2995</v>
      </c>
      <c r="J27" s="680" t="s">
        <v>402</v>
      </c>
      <c r="K27" s="680" t="s">
        <v>1011</v>
      </c>
    </row>
    <row r="28" spans="1:11">
      <c r="A28" s="680" t="s">
        <v>561</v>
      </c>
      <c r="B28" s="682">
        <v>30341732</v>
      </c>
      <c r="C28" s="680">
        <v>274323</v>
      </c>
      <c r="D28" s="680" t="s">
        <v>52</v>
      </c>
      <c r="E28" s="680" t="str">
        <f t="shared" si="0"/>
        <v>30341732-EJECUCION</v>
      </c>
      <c r="F28" s="680" t="s">
        <v>2978</v>
      </c>
      <c r="G28" s="680" t="s">
        <v>1011</v>
      </c>
      <c r="H28" s="680" t="s">
        <v>3040</v>
      </c>
      <c r="I28" s="680" t="s">
        <v>2741</v>
      </c>
      <c r="J28" s="680" t="s">
        <v>560</v>
      </c>
      <c r="K28" s="680" t="s">
        <v>1011</v>
      </c>
    </row>
    <row r="29" spans="1:11">
      <c r="A29" s="680" t="s">
        <v>3019</v>
      </c>
      <c r="B29" s="682">
        <v>40008489</v>
      </c>
      <c r="C29" s="680">
        <v>94000</v>
      </c>
      <c r="D29" s="680" t="s">
        <v>52</v>
      </c>
      <c r="E29" s="680" t="str">
        <f t="shared" si="0"/>
        <v>40008489-EJECUCION</v>
      </c>
      <c r="F29" s="680" t="s">
        <v>2978</v>
      </c>
      <c r="G29" s="680" t="s">
        <v>1011</v>
      </c>
      <c r="H29" s="680" t="s">
        <v>4705</v>
      </c>
      <c r="I29" s="680" t="s">
        <v>2990</v>
      </c>
      <c r="J29" s="680" t="s">
        <v>402</v>
      </c>
      <c r="K29" s="680" t="s">
        <v>1011</v>
      </c>
    </row>
    <row r="30" spans="1:11">
      <c r="A30" s="680" t="s">
        <v>588</v>
      </c>
      <c r="B30" s="682">
        <v>40005767</v>
      </c>
      <c r="C30" s="680">
        <v>4000000</v>
      </c>
      <c r="D30" s="680" t="s">
        <v>52</v>
      </c>
      <c r="E30" s="680" t="str">
        <f t="shared" si="0"/>
        <v>40005767-EJECUCION</v>
      </c>
      <c r="F30" s="680" t="s">
        <v>2991</v>
      </c>
      <c r="G30" s="680" t="s">
        <v>1011</v>
      </c>
      <c r="H30" s="680" t="s">
        <v>3114</v>
      </c>
      <c r="I30" s="680" t="s">
        <v>2995</v>
      </c>
      <c r="J30" s="680" t="s">
        <v>560</v>
      </c>
      <c r="K30" s="680" t="s">
        <v>1011</v>
      </c>
    </row>
    <row r="31" spans="1:11">
      <c r="A31" s="680" t="s">
        <v>427</v>
      </c>
      <c r="B31" s="682">
        <v>30486081</v>
      </c>
      <c r="C31" s="680">
        <v>128907</v>
      </c>
      <c r="D31" s="680" t="s">
        <v>52</v>
      </c>
      <c r="E31" s="680" t="str">
        <f t="shared" si="0"/>
        <v>30486081-EJECUCION</v>
      </c>
      <c r="F31" s="680" t="s">
        <v>2978</v>
      </c>
      <c r="G31" s="680" t="s">
        <v>1011</v>
      </c>
      <c r="H31" s="680" t="s">
        <v>3078</v>
      </c>
      <c r="I31" s="680" t="s">
        <v>2982</v>
      </c>
      <c r="J31" s="680" t="s">
        <v>402</v>
      </c>
      <c r="K31" s="680" t="s">
        <v>55</v>
      </c>
    </row>
    <row r="32" spans="1:11">
      <c r="A32" s="680" t="s">
        <v>427</v>
      </c>
      <c r="B32" s="682">
        <v>30486106</v>
      </c>
      <c r="C32" s="680">
        <v>313443</v>
      </c>
      <c r="D32" s="680" t="s">
        <v>52</v>
      </c>
      <c r="E32" s="680" t="str">
        <f t="shared" si="0"/>
        <v>30486106-EJECUCION</v>
      </c>
      <c r="F32" s="680" t="s">
        <v>2978</v>
      </c>
      <c r="G32" s="680" t="s">
        <v>1011</v>
      </c>
      <c r="H32" s="680" t="s">
        <v>3172</v>
      </c>
      <c r="I32" s="680" t="s">
        <v>2995</v>
      </c>
      <c r="J32" s="680" t="s">
        <v>402</v>
      </c>
      <c r="K32" s="680" t="s">
        <v>1011</v>
      </c>
    </row>
    <row r="33" spans="1:11">
      <c r="A33" s="680" t="s">
        <v>427</v>
      </c>
      <c r="B33" s="682">
        <v>30486106</v>
      </c>
      <c r="C33" s="680">
        <v>313444</v>
      </c>
      <c r="D33" s="680" t="s">
        <v>52</v>
      </c>
      <c r="E33" s="680" t="str">
        <f t="shared" si="0"/>
        <v>30486106-EJECUCION</v>
      </c>
      <c r="F33" s="680" t="s">
        <v>2978</v>
      </c>
      <c r="G33" s="680" t="s">
        <v>1011</v>
      </c>
      <c r="H33" s="680" t="s">
        <v>3172</v>
      </c>
      <c r="I33" s="680" t="s">
        <v>2995</v>
      </c>
      <c r="J33" s="680" t="s">
        <v>402</v>
      </c>
      <c r="K33" s="680" t="s">
        <v>1011</v>
      </c>
    </row>
    <row r="34" spans="1:11">
      <c r="A34" s="680" t="s">
        <v>1011</v>
      </c>
      <c r="B34" s="682">
        <v>30486982</v>
      </c>
      <c r="C34" s="680">
        <v>1286941</v>
      </c>
      <c r="D34" s="680" t="s">
        <v>52</v>
      </c>
      <c r="E34" s="680" t="str">
        <f t="shared" si="0"/>
        <v>30486982-EJECUCION</v>
      </c>
      <c r="F34" s="680" t="s">
        <v>3128</v>
      </c>
      <c r="G34" s="680" t="s">
        <v>1011</v>
      </c>
      <c r="H34" s="680" t="s">
        <v>3129</v>
      </c>
      <c r="I34" s="680" t="s">
        <v>2980</v>
      </c>
      <c r="J34" s="680" t="s">
        <v>1011</v>
      </c>
      <c r="K34" s="680" t="s">
        <v>1011</v>
      </c>
    </row>
    <row r="35" spans="1:11">
      <c r="A35" s="680" t="s">
        <v>739</v>
      </c>
      <c r="B35" s="682">
        <v>30375936</v>
      </c>
      <c r="C35" s="680">
        <v>1621799</v>
      </c>
      <c r="D35" s="680" t="s">
        <v>52</v>
      </c>
      <c r="E35" s="680" t="str">
        <f t="shared" si="0"/>
        <v>30375936-EJECUCION</v>
      </c>
      <c r="F35" s="680" t="s">
        <v>3076</v>
      </c>
      <c r="G35" s="680" t="s">
        <v>1011</v>
      </c>
      <c r="H35" s="680" t="s">
        <v>4506</v>
      </c>
      <c r="I35" s="680" t="s">
        <v>2988</v>
      </c>
      <c r="J35" s="680" t="s">
        <v>227</v>
      </c>
      <c r="K35" s="680" t="s">
        <v>55</v>
      </c>
    </row>
    <row r="36" spans="1:11">
      <c r="A36" s="680" t="s">
        <v>1011</v>
      </c>
      <c r="B36" s="682">
        <v>30483959</v>
      </c>
      <c r="C36" s="680">
        <v>410913</v>
      </c>
      <c r="D36" s="680" t="s">
        <v>102</v>
      </c>
      <c r="E36" s="680" t="str">
        <f t="shared" si="0"/>
        <v>30483959-PREFACTIBILIDAD</v>
      </c>
      <c r="F36" s="680" t="s">
        <v>3013</v>
      </c>
      <c r="G36" s="680" t="s">
        <v>1011</v>
      </c>
      <c r="H36" s="680" t="s">
        <v>3350</v>
      </c>
      <c r="I36" s="680" t="s">
        <v>2988</v>
      </c>
      <c r="J36" s="680" t="s">
        <v>1011</v>
      </c>
      <c r="K36" s="680" t="s">
        <v>1011</v>
      </c>
    </row>
    <row r="37" spans="1:11">
      <c r="A37" s="680" t="s">
        <v>355</v>
      </c>
      <c r="B37" s="682">
        <v>30485255</v>
      </c>
      <c r="C37" s="680">
        <v>151375</v>
      </c>
      <c r="D37" s="680" t="s">
        <v>52</v>
      </c>
      <c r="E37" s="680" t="str">
        <f t="shared" si="0"/>
        <v>30485255-EJECUCION</v>
      </c>
      <c r="F37" s="680" t="s">
        <v>2978</v>
      </c>
      <c r="G37" s="680" t="s">
        <v>1011</v>
      </c>
      <c r="H37" s="680" t="s">
        <v>4048</v>
      </c>
      <c r="I37" s="680" t="s">
        <v>2982</v>
      </c>
      <c r="J37" s="680" t="s">
        <v>227</v>
      </c>
      <c r="K37" s="680" t="s">
        <v>1011</v>
      </c>
    </row>
    <row r="38" spans="1:11">
      <c r="A38" s="680" t="s">
        <v>148</v>
      </c>
      <c r="B38" s="682">
        <v>20132784</v>
      </c>
      <c r="C38" s="680">
        <v>274661</v>
      </c>
      <c r="D38" s="680" t="s">
        <v>52</v>
      </c>
      <c r="E38" s="680" t="str">
        <f t="shared" si="0"/>
        <v>20132784-EJECUCION</v>
      </c>
      <c r="F38" s="680" t="s">
        <v>2978</v>
      </c>
      <c r="G38" s="680" t="s">
        <v>1011</v>
      </c>
      <c r="H38" s="680" t="s">
        <v>3000</v>
      </c>
      <c r="I38" s="680" t="s">
        <v>2988</v>
      </c>
      <c r="J38" s="680" t="s">
        <v>50</v>
      </c>
      <c r="K38" s="680" t="s">
        <v>55</v>
      </c>
    </row>
    <row r="39" spans="1:11">
      <c r="A39" s="680" t="s">
        <v>420</v>
      </c>
      <c r="B39" s="682">
        <v>30419475</v>
      </c>
      <c r="C39" s="680">
        <v>235090</v>
      </c>
      <c r="D39" s="680" t="s">
        <v>52</v>
      </c>
      <c r="E39" s="680" t="str">
        <f t="shared" si="0"/>
        <v>30419475-EJECUCION</v>
      </c>
      <c r="F39" s="680" t="s">
        <v>2991</v>
      </c>
      <c r="G39" s="680" t="s">
        <v>1011</v>
      </c>
      <c r="H39" s="680" t="s">
        <v>3103</v>
      </c>
      <c r="I39" s="680" t="s">
        <v>2980</v>
      </c>
      <c r="J39" s="680" t="s">
        <v>402</v>
      </c>
      <c r="K39" s="680" t="s">
        <v>1011</v>
      </c>
    </row>
    <row r="40" spans="1:11">
      <c r="A40" s="680" t="s">
        <v>1011</v>
      </c>
      <c r="B40" s="682">
        <v>30458870</v>
      </c>
      <c r="C40" s="680">
        <v>11539503</v>
      </c>
      <c r="D40" s="680" t="s">
        <v>52</v>
      </c>
      <c r="E40" s="680" t="str">
        <f t="shared" si="0"/>
        <v>30458870-EJECUCION</v>
      </c>
      <c r="F40" s="680" t="s">
        <v>3013</v>
      </c>
      <c r="G40" s="680" t="s">
        <v>1011</v>
      </c>
      <c r="H40" s="680" t="s">
        <v>3049</v>
      </c>
      <c r="I40" s="680" t="s">
        <v>2995</v>
      </c>
      <c r="J40" s="680" t="s">
        <v>50</v>
      </c>
      <c r="K40" s="680" t="s">
        <v>55</v>
      </c>
    </row>
    <row r="41" spans="1:11">
      <c r="A41" s="680" t="s">
        <v>1011</v>
      </c>
      <c r="B41" s="682">
        <v>30458870</v>
      </c>
      <c r="C41" s="680">
        <v>22143554</v>
      </c>
      <c r="D41" s="680" t="s">
        <v>52</v>
      </c>
      <c r="E41" s="680" t="str">
        <f t="shared" si="0"/>
        <v>30458870-EJECUCION</v>
      </c>
      <c r="F41" s="680" t="s">
        <v>3013</v>
      </c>
      <c r="G41" s="680" t="s">
        <v>1011</v>
      </c>
      <c r="H41" s="680" t="s">
        <v>3049</v>
      </c>
      <c r="I41" s="680" t="s">
        <v>2995</v>
      </c>
      <c r="J41" s="680" t="s">
        <v>50</v>
      </c>
      <c r="K41" s="680" t="s">
        <v>55</v>
      </c>
    </row>
    <row r="42" spans="1:11">
      <c r="A42" s="680" t="s">
        <v>576</v>
      </c>
      <c r="B42" s="682">
        <v>30352430</v>
      </c>
      <c r="C42" s="680">
        <v>118160</v>
      </c>
      <c r="D42" s="680" t="s">
        <v>98</v>
      </c>
      <c r="E42" s="680" t="str">
        <f t="shared" si="0"/>
        <v>30352430-DISEÑO</v>
      </c>
      <c r="F42" s="680" t="s">
        <v>2978</v>
      </c>
      <c r="G42" s="680" t="s">
        <v>1011</v>
      </c>
      <c r="H42" s="680" t="s">
        <v>3223</v>
      </c>
      <c r="I42" s="680" t="s">
        <v>2988</v>
      </c>
      <c r="J42" s="680" t="s">
        <v>560</v>
      </c>
      <c r="K42" s="680" t="s">
        <v>55</v>
      </c>
    </row>
    <row r="43" spans="1:11">
      <c r="A43" s="680" t="s">
        <v>339</v>
      </c>
      <c r="B43" s="682">
        <v>40007293</v>
      </c>
      <c r="C43" s="680">
        <v>25000</v>
      </c>
      <c r="D43" s="680" t="s">
        <v>52</v>
      </c>
      <c r="E43" s="680" t="str">
        <f t="shared" si="0"/>
        <v>40007293-EJECUCION</v>
      </c>
      <c r="F43" s="680" t="s">
        <v>2978</v>
      </c>
      <c r="G43" s="680" t="s">
        <v>1011</v>
      </c>
      <c r="H43" s="680" t="s">
        <v>3167</v>
      </c>
      <c r="I43" s="680" t="s">
        <v>2995</v>
      </c>
      <c r="J43" s="680" t="s">
        <v>227</v>
      </c>
      <c r="K43" s="680" t="s">
        <v>1011</v>
      </c>
    </row>
    <row r="44" spans="1:11">
      <c r="A44" s="680" t="s">
        <v>355</v>
      </c>
      <c r="B44" s="682">
        <v>40002263</v>
      </c>
      <c r="C44" s="680">
        <v>223102</v>
      </c>
      <c r="D44" s="680" t="s">
        <v>52</v>
      </c>
      <c r="E44" s="680" t="str">
        <f t="shared" si="0"/>
        <v>40002263-EJECUCION</v>
      </c>
      <c r="F44" s="680" t="s">
        <v>2978</v>
      </c>
      <c r="G44" s="680" t="s">
        <v>1011</v>
      </c>
      <c r="H44" s="680" t="s">
        <v>3186</v>
      </c>
      <c r="I44" s="680" t="s">
        <v>2982</v>
      </c>
      <c r="J44" s="680" t="s">
        <v>227</v>
      </c>
      <c r="K44" s="680" t="s">
        <v>55</v>
      </c>
    </row>
    <row r="45" spans="1:11">
      <c r="A45" s="680" t="s">
        <v>739</v>
      </c>
      <c r="B45" s="682">
        <v>40005337</v>
      </c>
      <c r="C45" s="680">
        <v>25000</v>
      </c>
      <c r="D45" s="680" t="s">
        <v>98</v>
      </c>
      <c r="E45" s="680" t="str">
        <f t="shared" si="0"/>
        <v>40005337-DISEÑO</v>
      </c>
      <c r="F45" s="680" t="s">
        <v>2978</v>
      </c>
      <c r="G45" s="680" t="s">
        <v>1011</v>
      </c>
      <c r="H45" s="680" t="s">
        <v>3092</v>
      </c>
      <c r="I45" s="680" t="s">
        <v>2995</v>
      </c>
      <c r="J45" s="680" t="s">
        <v>227</v>
      </c>
      <c r="K45" s="680" t="s">
        <v>1011</v>
      </c>
    </row>
    <row r="46" spans="1:11">
      <c r="A46" s="680" t="s">
        <v>876</v>
      </c>
      <c r="B46" s="682">
        <v>40005578</v>
      </c>
      <c r="C46" s="680">
        <v>221924</v>
      </c>
      <c r="D46" s="680" t="s">
        <v>52</v>
      </c>
      <c r="E46" s="680" t="str">
        <f t="shared" si="0"/>
        <v>40005578-EJECUCION</v>
      </c>
      <c r="F46" s="680" t="s">
        <v>2978</v>
      </c>
      <c r="G46" s="680" t="s">
        <v>1011</v>
      </c>
      <c r="H46" s="680" t="s">
        <v>2989</v>
      </c>
      <c r="I46" s="680" t="s">
        <v>2990</v>
      </c>
      <c r="J46" s="680" t="s">
        <v>227</v>
      </c>
      <c r="K46" s="680" t="s">
        <v>55</v>
      </c>
    </row>
    <row r="47" spans="1:11">
      <c r="A47" s="680" t="s">
        <v>284</v>
      </c>
      <c r="B47" s="682">
        <v>40005418</v>
      </c>
      <c r="C47" s="680">
        <v>162900</v>
      </c>
      <c r="D47" s="680" t="s">
        <v>52</v>
      </c>
      <c r="E47" s="680" t="str">
        <f t="shared" si="0"/>
        <v>40005418-EJECUCION</v>
      </c>
      <c r="F47" s="680" t="s">
        <v>2978</v>
      </c>
      <c r="G47" s="680" t="s">
        <v>1011</v>
      </c>
      <c r="H47" s="680" t="s">
        <v>3018</v>
      </c>
      <c r="I47" s="680" t="s">
        <v>2995</v>
      </c>
      <c r="J47" s="680" t="s">
        <v>227</v>
      </c>
      <c r="K47" s="680" t="s">
        <v>1011</v>
      </c>
    </row>
    <row r="48" spans="1:11">
      <c r="A48" s="680" t="s">
        <v>1011</v>
      </c>
      <c r="B48" s="682">
        <v>30101329</v>
      </c>
      <c r="C48" s="680">
        <v>21409367</v>
      </c>
      <c r="D48" s="680" t="s">
        <v>52</v>
      </c>
      <c r="E48" s="680" t="str">
        <f t="shared" si="0"/>
        <v>30101329-EJECUCION</v>
      </c>
      <c r="F48" s="680" t="s">
        <v>3013</v>
      </c>
      <c r="G48" s="680" t="s">
        <v>1011</v>
      </c>
      <c r="H48" s="680" t="s">
        <v>3387</v>
      </c>
      <c r="I48" s="680" t="s">
        <v>2990</v>
      </c>
      <c r="J48" s="680" t="s">
        <v>1011</v>
      </c>
      <c r="K48" s="680" t="s">
        <v>55</v>
      </c>
    </row>
    <row r="49" spans="1:11">
      <c r="A49" s="680" t="s">
        <v>1011</v>
      </c>
      <c r="B49" s="682">
        <v>30113704</v>
      </c>
      <c r="C49" s="680">
        <v>106385532</v>
      </c>
      <c r="D49" s="680" t="s">
        <v>52</v>
      </c>
      <c r="E49" s="680" t="str">
        <f t="shared" si="0"/>
        <v>30113704-EJECUCION</v>
      </c>
      <c r="F49" s="680" t="s">
        <v>3013</v>
      </c>
      <c r="G49" s="680" t="s">
        <v>1011</v>
      </c>
      <c r="H49" s="680" t="s">
        <v>4271</v>
      </c>
      <c r="I49" s="680" t="s">
        <v>2980</v>
      </c>
      <c r="J49" s="680" t="s">
        <v>1011</v>
      </c>
      <c r="K49" s="680" t="s">
        <v>1011</v>
      </c>
    </row>
    <row r="50" spans="1:11">
      <c r="A50" s="680" t="s">
        <v>420</v>
      </c>
      <c r="B50" s="682">
        <v>30112093</v>
      </c>
      <c r="C50" s="680">
        <v>109989</v>
      </c>
      <c r="D50" s="680" t="s">
        <v>98</v>
      </c>
      <c r="E50" s="680" t="str">
        <f t="shared" si="0"/>
        <v>30112093-DISEÑO</v>
      </c>
      <c r="F50" s="680" t="s">
        <v>2978</v>
      </c>
      <c r="G50" s="680" t="s">
        <v>1011</v>
      </c>
      <c r="H50" s="680" t="s">
        <v>3095</v>
      </c>
      <c r="I50" s="680" t="s">
        <v>2988</v>
      </c>
      <c r="J50" s="680" t="s">
        <v>402</v>
      </c>
      <c r="K50" s="680" t="s">
        <v>55</v>
      </c>
    </row>
    <row r="51" spans="1:11">
      <c r="A51" s="680" t="s">
        <v>1011</v>
      </c>
      <c r="B51" s="682">
        <v>30310525</v>
      </c>
      <c r="C51" s="680">
        <v>9017426</v>
      </c>
      <c r="D51" s="680" t="s">
        <v>52</v>
      </c>
      <c r="E51" s="680" t="str">
        <f t="shared" si="0"/>
        <v>30310525-EJECUCION</v>
      </c>
      <c r="F51" s="680" t="s">
        <v>2978</v>
      </c>
      <c r="G51" s="680" t="s">
        <v>1011</v>
      </c>
      <c r="H51" s="680" t="s">
        <v>3207</v>
      </c>
      <c r="I51" s="680" t="s">
        <v>3102</v>
      </c>
      <c r="J51" s="680" t="s">
        <v>402</v>
      </c>
      <c r="K51" s="680" t="s">
        <v>55</v>
      </c>
    </row>
    <row r="52" spans="1:11">
      <c r="A52" s="680" t="s">
        <v>561</v>
      </c>
      <c r="B52" s="682">
        <v>30483223</v>
      </c>
      <c r="C52" s="680">
        <v>46429</v>
      </c>
      <c r="D52" s="680" t="s">
        <v>52</v>
      </c>
      <c r="E52" s="680" t="str">
        <f t="shared" si="0"/>
        <v>30483223-EJECUCION</v>
      </c>
      <c r="F52" s="680" t="s">
        <v>2978</v>
      </c>
      <c r="G52" s="680" t="s">
        <v>1011</v>
      </c>
      <c r="H52" s="680" t="s">
        <v>3189</v>
      </c>
      <c r="I52" s="680" t="s">
        <v>2988</v>
      </c>
      <c r="J52" s="680" t="s">
        <v>560</v>
      </c>
      <c r="K52" s="680" t="s">
        <v>1011</v>
      </c>
    </row>
    <row r="53" spans="1:11">
      <c r="A53" s="680" t="s">
        <v>588</v>
      </c>
      <c r="B53" s="682">
        <v>30277425</v>
      </c>
      <c r="C53" s="680">
        <v>231909</v>
      </c>
      <c r="D53" s="680" t="s">
        <v>52</v>
      </c>
      <c r="E53" s="680" t="str">
        <f t="shared" si="0"/>
        <v>30277425-EJECUCION</v>
      </c>
      <c r="F53" s="680" t="s">
        <v>2978</v>
      </c>
      <c r="G53" s="680" t="s">
        <v>1011</v>
      </c>
      <c r="H53" s="680" t="s">
        <v>3044</v>
      </c>
      <c r="I53" s="680" t="s">
        <v>2980</v>
      </c>
      <c r="J53" s="680" t="s">
        <v>560</v>
      </c>
      <c r="K53" s="680" t="s">
        <v>1011</v>
      </c>
    </row>
    <row r="54" spans="1:11">
      <c r="A54" s="680" t="s">
        <v>50</v>
      </c>
      <c r="B54" s="682">
        <v>30259772</v>
      </c>
      <c r="C54" s="680">
        <v>111097</v>
      </c>
      <c r="D54" s="680" t="s">
        <v>52</v>
      </c>
      <c r="E54" s="680" t="str">
        <f t="shared" si="0"/>
        <v>30259772-EJECUCION</v>
      </c>
      <c r="F54" s="680" t="s">
        <v>2978</v>
      </c>
      <c r="G54" s="680" t="s">
        <v>1011</v>
      </c>
      <c r="H54" s="680" t="s">
        <v>3142</v>
      </c>
      <c r="I54" s="680" t="s">
        <v>2988</v>
      </c>
      <c r="J54" s="680" t="s">
        <v>50</v>
      </c>
      <c r="K54" s="680" t="s">
        <v>55</v>
      </c>
    </row>
    <row r="55" spans="1:11">
      <c r="A55" s="680" t="s">
        <v>1011</v>
      </c>
      <c r="B55" s="682">
        <v>30471092</v>
      </c>
      <c r="C55" s="680">
        <v>354648</v>
      </c>
      <c r="D55" s="680" t="s">
        <v>52</v>
      </c>
      <c r="E55" s="680" t="str">
        <f t="shared" si="0"/>
        <v>30471092-EJECUCION</v>
      </c>
      <c r="F55" s="680" t="s">
        <v>2978</v>
      </c>
      <c r="G55" s="680" t="s">
        <v>1011</v>
      </c>
      <c r="H55" s="680" t="s">
        <v>3022</v>
      </c>
      <c r="I55" s="680" t="s">
        <v>2980</v>
      </c>
      <c r="J55" s="680" t="s">
        <v>560</v>
      </c>
      <c r="K55" s="680" t="s">
        <v>1011</v>
      </c>
    </row>
    <row r="56" spans="1:11">
      <c r="A56" s="680" t="s">
        <v>300</v>
      </c>
      <c r="B56" s="682">
        <v>30387824</v>
      </c>
      <c r="C56" s="680">
        <v>87210</v>
      </c>
      <c r="D56" s="680" t="s">
        <v>52</v>
      </c>
      <c r="E56" s="680" t="str">
        <f t="shared" si="0"/>
        <v>30387824-EJECUCION</v>
      </c>
      <c r="F56" s="680" t="s">
        <v>3010</v>
      </c>
      <c r="G56" s="680" t="s">
        <v>1011</v>
      </c>
      <c r="H56" s="680" t="s">
        <v>3011</v>
      </c>
      <c r="I56" s="680" t="s">
        <v>3012</v>
      </c>
      <c r="J56" s="680" t="s">
        <v>227</v>
      </c>
      <c r="K56" s="680" t="s">
        <v>1011</v>
      </c>
    </row>
    <row r="57" spans="1:11">
      <c r="A57" s="680" t="s">
        <v>50</v>
      </c>
      <c r="B57" s="682">
        <v>40007671</v>
      </c>
      <c r="C57" s="680">
        <v>50000000</v>
      </c>
      <c r="D57" s="680" t="s">
        <v>52</v>
      </c>
      <c r="E57" s="680" t="str">
        <f t="shared" si="0"/>
        <v>40007671-EJECUCION</v>
      </c>
      <c r="F57" s="680" t="s">
        <v>2991</v>
      </c>
      <c r="G57" s="680" t="s">
        <v>1011</v>
      </c>
      <c r="H57" s="680" t="s">
        <v>2996</v>
      </c>
      <c r="I57" s="680" t="s">
        <v>2990</v>
      </c>
      <c r="J57" s="680" t="s">
        <v>50</v>
      </c>
      <c r="K57" s="680" t="s">
        <v>1011</v>
      </c>
    </row>
    <row r="58" spans="1:11">
      <c r="A58" s="680" t="s">
        <v>403</v>
      </c>
      <c r="B58" s="682">
        <v>40006629</v>
      </c>
      <c r="C58" s="680">
        <v>52000</v>
      </c>
      <c r="D58" s="680" t="s">
        <v>52</v>
      </c>
      <c r="E58" s="680" t="str">
        <f t="shared" si="0"/>
        <v>40006629-EJECUCION</v>
      </c>
      <c r="F58" s="680" t="s">
        <v>2991</v>
      </c>
      <c r="G58" s="680" t="s">
        <v>1011</v>
      </c>
      <c r="H58" s="680" t="s">
        <v>3133</v>
      </c>
      <c r="I58" s="680" t="s">
        <v>2990</v>
      </c>
      <c r="J58" s="680" t="s">
        <v>402</v>
      </c>
      <c r="K58" s="680" t="s">
        <v>1011</v>
      </c>
    </row>
    <row r="59" spans="1:11">
      <c r="A59" s="680" t="s">
        <v>227</v>
      </c>
      <c r="B59" s="682">
        <v>40006987</v>
      </c>
      <c r="C59" s="680">
        <v>10000</v>
      </c>
      <c r="D59" s="680" t="s">
        <v>52</v>
      </c>
      <c r="E59" s="680" t="str">
        <f t="shared" si="0"/>
        <v>40006987-EJECUCION</v>
      </c>
      <c r="F59" s="680" t="s">
        <v>2991</v>
      </c>
      <c r="G59" s="680" t="s">
        <v>1011</v>
      </c>
      <c r="H59" s="680" t="s">
        <v>3192</v>
      </c>
      <c r="I59" s="680" t="s">
        <v>3069</v>
      </c>
      <c r="J59" s="680" t="s">
        <v>227</v>
      </c>
      <c r="K59" s="680" t="s">
        <v>1011</v>
      </c>
    </row>
    <row r="60" spans="1:11">
      <c r="A60" s="680" t="s">
        <v>284</v>
      </c>
      <c r="B60" s="682">
        <v>40003699</v>
      </c>
      <c r="C60" s="680">
        <v>142200</v>
      </c>
      <c r="D60" s="680" t="s">
        <v>52</v>
      </c>
      <c r="E60" s="680" t="str">
        <f t="shared" si="0"/>
        <v>40003699-EJECUCION</v>
      </c>
      <c r="F60" s="680" t="s">
        <v>2978</v>
      </c>
      <c r="G60" s="680" t="s">
        <v>1011</v>
      </c>
      <c r="H60" s="680" t="s">
        <v>3050</v>
      </c>
      <c r="I60" s="680" t="s">
        <v>2980</v>
      </c>
      <c r="J60" s="680" t="s">
        <v>227</v>
      </c>
      <c r="K60" s="680" t="s">
        <v>1011</v>
      </c>
    </row>
    <row r="61" spans="1:11">
      <c r="A61" s="680" t="s">
        <v>420</v>
      </c>
      <c r="B61" s="682">
        <v>40006674</v>
      </c>
      <c r="C61" s="680">
        <v>375</v>
      </c>
      <c r="D61" s="680" t="s">
        <v>52</v>
      </c>
      <c r="E61" s="680" t="str">
        <f t="shared" si="0"/>
        <v>40006674-EJECUCION</v>
      </c>
      <c r="F61" s="680" t="s">
        <v>2991</v>
      </c>
      <c r="G61" s="680" t="s">
        <v>1011</v>
      </c>
      <c r="H61" s="680" t="s">
        <v>3237</v>
      </c>
      <c r="I61" s="680" t="s">
        <v>3102</v>
      </c>
      <c r="J61" s="680" t="s">
        <v>402</v>
      </c>
      <c r="K61" s="680" t="s">
        <v>1011</v>
      </c>
    </row>
    <row r="62" spans="1:11">
      <c r="A62" s="680" t="s">
        <v>439</v>
      </c>
      <c r="B62" s="682">
        <v>40007297</v>
      </c>
      <c r="C62" s="680">
        <v>60000</v>
      </c>
      <c r="D62" s="680" t="s">
        <v>52</v>
      </c>
      <c r="E62" s="680" t="str">
        <f t="shared" si="0"/>
        <v>40007297-EJECUCION</v>
      </c>
      <c r="F62" s="680" t="s">
        <v>2978</v>
      </c>
      <c r="G62" s="680" t="s">
        <v>1011</v>
      </c>
      <c r="H62" s="680" t="s">
        <v>3055</v>
      </c>
      <c r="I62" s="680" t="s">
        <v>2988</v>
      </c>
      <c r="J62" s="680" t="s">
        <v>402</v>
      </c>
      <c r="K62" s="680" t="s">
        <v>1011</v>
      </c>
    </row>
    <row r="63" spans="1:11">
      <c r="A63" s="680" t="s">
        <v>167</v>
      </c>
      <c r="B63" s="682">
        <v>30071878</v>
      </c>
      <c r="C63" s="680">
        <v>2587228</v>
      </c>
      <c r="D63" s="680" t="s">
        <v>52</v>
      </c>
      <c r="E63" s="680" t="str">
        <f t="shared" si="0"/>
        <v>30071878-EJECUCION</v>
      </c>
      <c r="F63" s="680" t="s">
        <v>2978</v>
      </c>
      <c r="G63" s="680" t="s">
        <v>1011</v>
      </c>
      <c r="H63" s="680" t="s">
        <v>3097</v>
      </c>
      <c r="I63" s="680" t="s">
        <v>2995</v>
      </c>
      <c r="J63" s="680" t="s">
        <v>50</v>
      </c>
      <c r="K63" s="680" t="s">
        <v>55</v>
      </c>
    </row>
    <row r="64" spans="1:11">
      <c r="A64" s="680" t="s">
        <v>468</v>
      </c>
      <c r="B64" s="682">
        <v>30419547</v>
      </c>
      <c r="C64" s="680">
        <v>239479</v>
      </c>
      <c r="D64" s="680" t="s">
        <v>52</v>
      </c>
      <c r="E64" s="680" t="str">
        <f t="shared" si="0"/>
        <v>30419547-EJECUCION</v>
      </c>
      <c r="F64" s="680" t="s">
        <v>2991</v>
      </c>
      <c r="G64" s="680" t="s">
        <v>1011</v>
      </c>
      <c r="H64" s="680" t="s">
        <v>3120</v>
      </c>
      <c r="I64" s="680" t="s">
        <v>2990</v>
      </c>
      <c r="J64" s="680" t="s">
        <v>402</v>
      </c>
      <c r="K64" s="680" t="s">
        <v>1011</v>
      </c>
    </row>
    <row r="65" spans="1:11">
      <c r="A65" s="680" t="s">
        <v>50</v>
      </c>
      <c r="B65" s="682">
        <v>30107499</v>
      </c>
      <c r="C65" s="680">
        <v>2220106</v>
      </c>
      <c r="D65" s="680" t="s">
        <v>52</v>
      </c>
      <c r="E65" s="680" t="str">
        <f t="shared" si="0"/>
        <v>30107499-EJECUCION</v>
      </c>
      <c r="F65" s="680" t="s">
        <v>3490</v>
      </c>
      <c r="G65" s="680" t="s">
        <v>1011</v>
      </c>
      <c r="H65" s="680" t="s">
        <v>3737</v>
      </c>
      <c r="I65" s="680" t="s">
        <v>3102</v>
      </c>
      <c r="J65" s="680" t="s">
        <v>50</v>
      </c>
      <c r="K65" s="680" t="s">
        <v>55</v>
      </c>
    </row>
    <row r="66" spans="1:11">
      <c r="A66" s="680" t="s">
        <v>794</v>
      </c>
      <c r="B66" s="682">
        <v>30124002</v>
      </c>
      <c r="C66" s="680">
        <v>47789</v>
      </c>
      <c r="D66" s="680" t="s">
        <v>98</v>
      </c>
      <c r="E66" s="680" t="str">
        <f t="shared" si="0"/>
        <v>30124002-DISEÑO</v>
      </c>
      <c r="F66" s="680" t="s">
        <v>3013</v>
      </c>
      <c r="G66" s="680" t="s">
        <v>1011</v>
      </c>
      <c r="H66" s="680" t="s">
        <v>3220</v>
      </c>
      <c r="I66" s="680" t="s">
        <v>2988</v>
      </c>
      <c r="J66" s="680" t="s">
        <v>50</v>
      </c>
      <c r="K66" s="680" t="s">
        <v>55</v>
      </c>
    </row>
    <row r="67" spans="1:11">
      <c r="A67" s="680" t="s">
        <v>300</v>
      </c>
      <c r="B67" s="682">
        <v>30458130</v>
      </c>
      <c r="C67" s="680">
        <v>387753</v>
      </c>
      <c r="D67" s="680" t="s">
        <v>52</v>
      </c>
      <c r="E67" s="680" t="str">
        <f t="shared" ref="E67:E130" si="1">CONCATENATE(B67,"-",D67)</f>
        <v>30458130-EJECUCION</v>
      </c>
      <c r="F67" s="680" t="s">
        <v>2978</v>
      </c>
      <c r="G67" s="680" t="s">
        <v>1011</v>
      </c>
      <c r="H67" s="680" t="s">
        <v>304</v>
      </c>
      <c r="I67" s="680" t="s">
        <v>2988</v>
      </c>
      <c r="J67" s="680" t="s">
        <v>227</v>
      </c>
      <c r="K67" s="680" t="s">
        <v>55</v>
      </c>
    </row>
    <row r="68" spans="1:11">
      <c r="A68" s="680" t="s">
        <v>576</v>
      </c>
      <c r="B68" s="682">
        <v>30288773</v>
      </c>
      <c r="C68" s="680">
        <v>1190103</v>
      </c>
      <c r="D68" s="680" t="s">
        <v>52</v>
      </c>
      <c r="E68" s="680" t="str">
        <f t="shared" si="1"/>
        <v>30288773-EJECUCION</v>
      </c>
      <c r="F68" s="680" t="s">
        <v>2978</v>
      </c>
      <c r="G68" s="680" t="s">
        <v>1011</v>
      </c>
      <c r="H68" s="680" t="s">
        <v>3224</v>
      </c>
      <c r="I68" s="680" t="s">
        <v>2988</v>
      </c>
      <c r="J68" s="680" t="s">
        <v>560</v>
      </c>
      <c r="K68" s="680" t="s">
        <v>55</v>
      </c>
    </row>
    <row r="69" spans="1:11">
      <c r="A69" s="680" t="s">
        <v>1011</v>
      </c>
      <c r="B69" s="682">
        <v>30257872</v>
      </c>
      <c r="C69" s="680">
        <v>131679</v>
      </c>
      <c r="D69" s="680" t="s">
        <v>102</v>
      </c>
      <c r="E69" s="680" t="str">
        <f t="shared" si="1"/>
        <v>30257872-PREFACTIBILIDAD</v>
      </c>
      <c r="F69" s="680" t="s">
        <v>3013</v>
      </c>
      <c r="G69" s="680" t="s">
        <v>1011</v>
      </c>
      <c r="H69" s="680" t="s">
        <v>3330</v>
      </c>
      <c r="I69" s="680" t="s">
        <v>2988</v>
      </c>
      <c r="J69" s="680" t="s">
        <v>1011</v>
      </c>
      <c r="K69" s="680" t="s">
        <v>55</v>
      </c>
    </row>
    <row r="70" spans="1:11">
      <c r="A70" s="680" t="s">
        <v>284</v>
      </c>
      <c r="B70" s="682">
        <v>40003627</v>
      </c>
      <c r="C70" s="680">
        <v>275000</v>
      </c>
      <c r="D70" s="680" t="s">
        <v>52</v>
      </c>
      <c r="E70" s="680" t="str">
        <f t="shared" si="1"/>
        <v>40003627-EJECUCION</v>
      </c>
      <c r="F70" s="680" t="s">
        <v>2978</v>
      </c>
      <c r="G70" s="680" t="s">
        <v>1011</v>
      </c>
      <c r="H70" s="680" t="s">
        <v>3179</v>
      </c>
      <c r="I70" s="680" t="s">
        <v>2980</v>
      </c>
      <c r="J70" s="680" t="s">
        <v>227</v>
      </c>
      <c r="K70" s="680" t="s">
        <v>1011</v>
      </c>
    </row>
    <row r="71" spans="1:11">
      <c r="A71" s="680" t="s">
        <v>560</v>
      </c>
      <c r="B71" s="682">
        <v>40000312</v>
      </c>
      <c r="C71" s="680">
        <v>81321</v>
      </c>
      <c r="D71" s="680" t="s">
        <v>52</v>
      </c>
      <c r="E71" s="680" t="str">
        <f t="shared" si="1"/>
        <v>40000312-EJECUCION</v>
      </c>
      <c r="F71" s="680" t="s">
        <v>2978</v>
      </c>
      <c r="G71" s="680" t="s">
        <v>1011</v>
      </c>
      <c r="H71" s="680" t="s">
        <v>3230</v>
      </c>
      <c r="I71" s="680" t="s">
        <v>2980</v>
      </c>
      <c r="J71" s="680" t="s">
        <v>560</v>
      </c>
      <c r="K71" s="680" t="s">
        <v>1011</v>
      </c>
    </row>
    <row r="72" spans="1:11">
      <c r="A72" s="680" t="s">
        <v>403</v>
      </c>
      <c r="B72" s="682">
        <v>40000574</v>
      </c>
      <c r="C72" s="680">
        <v>279907</v>
      </c>
      <c r="D72" s="680" t="s">
        <v>52</v>
      </c>
      <c r="E72" s="680" t="str">
        <f t="shared" si="1"/>
        <v>40000574-EJECUCION</v>
      </c>
      <c r="F72" s="680" t="s">
        <v>2978</v>
      </c>
      <c r="G72" s="680" t="s">
        <v>1011</v>
      </c>
      <c r="H72" s="680" t="s">
        <v>3144</v>
      </c>
      <c r="I72" s="680" t="s">
        <v>3002</v>
      </c>
      <c r="J72" s="680" t="s">
        <v>402</v>
      </c>
      <c r="K72" s="680" t="s">
        <v>1011</v>
      </c>
    </row>
    <row r="73" spans="1:11">
      <c r="A73" s="680" t="s">
        <v>1011</v>
      </c>
      <c r="B73" s="682">
        <v>40004543</v>
      </c>
      <c r="C73" s="680">
        <v>358287</v>
      </c>
      <c r="D73" s="680" t="s">
        <v>98</v>
      </c>
      <c r="E73" s="680" t="str">
        <f t="shared" si="1"/>
        <v>40004543-DISEÑO</v>
      </c>
      <c r="F73" s="680" t="s">
        <v>3013</v>
      </c>
      <c r="G73" s="680" t="s">
        <v>1011</v>
      </c>
      <c r="H73" s="680" t="s">
        <v>5188</v>
      </c>
      <c r="I73" s="680" t="s">
        <v>2988</v>
      </c>
      <c r="J73" s="680" t="s">
        <v>227</v>
      </c>
      <c r="K73" s="680" t="s">
        <v>142</v>
      </c>
    </row>
    <row r="74" spans="1:11">
      <c r="A74" s="680" t="s">
        <v>468</v>
      </c>
      <c r="B74" s="682">
        <v>30134013</v>
      </c>
      <c r="C74" s="680">
        <v>758577</v>
      </c>
      <c r="D74" s="680" t="s">
        <v>52</v>
      </c>
      <c r="E74" s="680" t="str">
        <f t="shared" si="1"/>
        <v>30134013-EJECUCION</v>
      </c>
      <c r="F74" s="680" t="s">
        <v>2978</v>
      </c>
      <c r="G74" s="680" t="s">
        <v>1011</v>
      </c>
      <c r="H74" s="680" t="s">
        <v>3386</v>
      </c>
      <c r="I74" s="680" t="s">
        <v>2995</v>
      </c>
      <c r="J74" s="680" t="s">
        <v>402</v>
      </c>
      <c r="K74" s="680" t="s">
        <v>1011</v>
      </c>
    </row>
    <row r="75" spans="1:11">
      <c r="A75" s="680" t="s">
        <v>490</v>
      </c>
      <c r="B75" s="682">
        <v>30486265</v>
      </c>
      <c r="C75" s="680">
        <v>215980</v>
      </c>
      <c r="D75" s="680" t="s">
        <v>52</v>
      </c>
      <c r="E75" s="680" t="str">
        <f t="shared" si="1"/>
        <v>30486265-EJECUCION</v>
      </c>
      <c r="F75" s="680" t="s">
        <v>2991</v>
      </c>
      <c r="G75" s="680" t="s">
        <v>1011</v>
      </c>
      <c r="H75" s="680" t="s">
        <v>3132</v>
      </c>
      <c r="I75" s="680" t="s">
        <v>3024</v>
      </c>
      <c r="J75" s="680" t="s">
        <v>402</v>
      </c>
      <c r="K75" s="680" t="s">
        <v>1011</v>
      </c>
    </row>
    <row r="76" spans="1:11">
      <c r="A76" s="680" t="s">
        <v>318</v>
      </c>
      <c r="B76" s="682">
        <v>30122053</v>
      </c>
      <c r="C76" s="680">
        <v>250600</v>
      </c>
      <c r="D76" s="680" t="s">
        <v>52</v>
      </c>
      <c r="E76" s="680" t="str">
        <f t="shared" si="1"/>
        <v>30122053-EJECUCION</v>
      </c>
      <c r="F76" s="680" t="s">
        <v>3123</v>
      </c>
      <c r="G76" s="680" t="s">
        <v>1011</v>
      </c>
      <c r="H76" s="680" t="s">
        <v>3124</v>
      </c>
      <c r="I76" s="680" t="s">
        <v>3106</v>
      </c>
      <c r="J76" s="680" t="s">
        <v>227</v>
      </c>
      <c r="K76" s="680" t="s">
        <v>1011</v>
      </c>
    </row>
    <row r="77" spans="1:11">
      <c r="A77" s="680" t="s">
        <v>739</v>
      </c>
      <c r="B77" s="682">
        <v>30122072</v>
      </c>
      <c r="C77" s="680">
        <v>842128</v>
      </c>
      <c r="D77" s="680" t="s">
        <v>52</v>
      </c>
      <c r="E77" s="680" t="str">
        <f t="shared" si="1"/>
        <v>30122072-EJECUCION</v>
      </c>
      <c r="F77" s="680" t="s">
        <v>3013</v>
      </c>
      <c r="G77" s="680" t="s">
        <v>1011</v>
      </c>
      <c r="H77" s="680" t="s">
        <v>3219</v>
      </c>
      <c r="I77" s="680" t="s">
        <v>2995</v>
      </c>
      <c r="J77" s="680" t="s">
        <v>227</v>
      </c>
      <c r="K77" s="680" t="s">
        <v>55</v>
      </c>
    </row>
    <row r="78" spans="1:11">
      <c r="A78" s="680" t="s">
        <v>1011</v>
      </c>
      <c r="B78" s="682">
        <v>30447978</v>
      </c>
      <c r="C78" s="680">
        <v>26956604</v>
      </c>
      <c r="D78" s="680" t="s">
        <v>52</v>
      </c>
      <c r="E78" s="680" t="str">
        <f t="shared" si="1"/>
        <v>30447978-EJECUCION</v>
      </c>
      <c r="F78" s="680" t="s">
        <v>3013</v>
      </c>
      <c r="G78" s="680" t="s">
        <v>1011</v>
      </c>
      <c r="H78" s="680" t="s">
        <v>4122</v>
      </c>
      <c r="I78" s="680" t="s">
        <v>2980</v>
      </c>
      <c r="J78" s="680" t="s">
        <v>1011</v>
      </c>
      <c r="K78" s="680" t="s">
        <v>1011</v>
      </c>
    </row>
    <row r="79" spans="1:11">
      <c r="A79" s="680" t="s">
        <v>50</v>
      </c>
      <c r="B79" s="682">
        <v>30433975</v>
      </c>
      <c r="C79" s="680">
        <v>232000</v>
      </c>
      <c r="D79" s="680" t="s">
        <v>98</v>
      </c>
      <c r="E79" s="680" t="str">
        <f t="shared" si="1"/>
        <v>30433975-DISEÑO</v>
      </c>
      <c r="F79" s="680" t="s">
        <v>2978</v>
      </c>
      <c r="G79" s="680" t="s">
        <v>1011</v>
      </c>
      <c r="H79" s="680" t="s">
        <v>3091</v>
      </c>
      <c r="I79" s="680" t="s">
        <v>2988</v>
      </c>
      <c r="J79" s="680" t="s">
        <v>50</v>
      </c>
      <c r="K79" s="680" t="s">
        <v>1011</v>
      </c>
    </row>
    <row r="80" spans="1:11">
      <c r="A80" s="680" t="s">
        <v>588</v>
      </c>
      <c r="B80" s="682">
        <v>30455973</v>
      </c>
      <c r="C80" s="680">
        <v>90519</v>
      </c>
      <c r="D80" s="680" t="s">
        <v>52</v>
      </c>
      <c r="E80" s="680" t="str">
        <f t="shared" si="1"/>
        <v>30455973-EJECUCION</v>
      </c>
      <c r="F80" s="680" t="s">
        <v>2978</v>
      </c>
      <c r="G80" s="680" t="s">
        <v>1011</v>
      </c>
      <c r="H80" s="680" t="s">
        <v>3227</v>
      </c>
      <c r="I80" s="680" t="s">
        <v>2988</v>
      </c>
      <c r="J80" s="680" t="s">
        <v>560</v>
      </c>
      <c r="K80" s="680" t="s">
        <v>55</v>
      </c>
    </row>
    <row r="81" spans="1:11">
      <c r="A81" s="680" t="s">
        <v>339</v>
      </c>
      <c r="B81" s="682">
        <v>30464833</v>
      </c>
      <c r="C81" s="680">
        <v>561470</v>
      </c>
      <c r="D81" s="680" t="s">
        <v>52</v>
      </c>
      <c r="E81" s="680" t="str">
        <f t="shared" si="1"/>
        <v>30464833-EJECUCION</v>
      </c>
      <c r="F81" s="680" t="s">
        <v>2978</v>
      </c>
      <c r="G81" s="680" t="s">
        <v>1011</v>
      </c>
      <c r="H81" s="680" t="s">
        <v>2979</v>
      </c>
      <c r="I81" s="680" t="s">
        <v>2980</v>
      </c>
      <c r="J81" s="680" t="s">
        <v>227</v>
      </c>
      <c r="K81" s="680" t="s">
        <v>1011</v>
      </c>
    </row>
    <row r="82" spans="1:11">
      <c r="A82" s="680" t="s">
        <v>561</v>
      </c>
      <c r="B82" s="682">
        <v>40000109</v>
      </c>
      <c r="C82" s="680">
        <v>283073</v>
      </c>
      <c r="D82" s="680" t="s">
        <v>52</v>
      </c>
      <c r="E82" s="680" t="str">
        <f t="shared" si="1"/>
        <v>40000109-EJECUCION</v>
      </c>
      <c r="F82" s="680" t="s">
        <v>2978</v>
      </c>
      <c r="G82" s="680" t="s">
        <v>1011</v>
      </c>
      <c r="H82" s="680" t="s">
        <v>3042</v>
      </c>
      <c r="I82" s="680" t="s">
        <v>2982</v>
      </c>
      <c r="J82" s="680" t="s">
        <v>560</v>
      </c>
      <c r="K82" s="680" t="s">
        <v>1011</v>
      </c>
    </row>
    <row r="83" spans="1:11">
      <c r="A83" s="680" t="s">
        <v>427</v>
      </c>
      <c r="B83" s="682">
        <v>40007909</v>
      </c>
      <c r="C83" s="680">
        <v>3748</v>
      </c>
      <c r="D83" s="680" t="s">
        <v>52</v>
      </c>
      <c r="E83" s="680" t="str">
        <f t="shared" si="1"/>
        <v>40007909-EJECUCION</v>
      </c>
      <c r="F83" s="680" t="s">
        <v>2991</v>
      </c>
      <c r="G83" s="680" t="s">
        <v>1011</v>
      </c>
      <c r="H83" s="680" t="s">
        <v>3083</v>
      </c>
      <c r="I83" s="680" t="s">
        <v>2980</v>
      </c>
      <c r="J83" s="680" t="s">
        <v>402</v>
      </c>
      <c r="K83" s="680" t="s">
        <v>1011</v>
      </c>
    </row>
    <row r="84" spans="1:11">
      <c r="A84" s="680" t="s">
        <v>300</v>
      </c>
      <c r="B84" s="682">
        <v>40008502</v>
      </c>
      <c r="C84" s="680">
        <v>66000</v>
      </c>
      <c r="D84" s="680" t="s">
        <v>52</v>
      </c>
      <c r="E84" s="680" t="str">
        <f t="shared" si="1"/>
        <v>40008502-EJECUCION</v>
      </c>
      <c r="F84" s="680" t="s">
        <v>2978</v>
      </c>
      <c r="G84" s="680" t="s">
        <v>1011</v>
      </c>
      <c r="H84" s="680" t="s">
        <v>3021</v>
      </c>
      <c r="I84" s="680" t="s">
        <v>2995</v>
      </c>
      <c r="J84" s="680" t="s">
        <v>227</v>
      </c>
      <c r="K84" s="680" t="s">
        <v>1011</v>
      </c>
    </row>
    <row r="85" spans="1:11">
      <c r="A85" s="680" t="s">
        <v>1011</v>
      </c>
      <c r="B85" s="682">
        <v>30481245</v>
      </c>
      <c r="C85" s="680">
        <v>21200003</v>
      </c>
      <c r="D85" s="680" t="s">
        <v>52</v>
      </c>
      <c r="E85" s="680" t="str">
        <f t="shared" si="1"/>
        <v>30481245-EJECUCION</v>
      </c>
      <c r="F85" s="680" t="s">
        <v>3013</v>
      </c>
      <c r="G85" s="680" t="s">
        <v>1011</v>
      </c>
      <c r="H85" s="680" t="s">
        <v>3833</v>
      </c>
      <c r="I85" s="680" t="s">
        <v>2980</v>
      </c>
      <c r="J85" s="680" t="s">
        <v>1011</v>
      </c>
      <c r="K85" s="680" t="s">
        <v>1011</v>
      </c>
    </row>
    <row r="86" spans="1:11">
      <c r="A86" s="680" t="s">
        <v>739</v>
      </c>
      <c r="B86" s="682">
        <v>30481304</v>
      </c>
      <c r="C86" s="680">
        <v>597291</v>
      </c>
      <c r="D86" s="680" t="s">
        <v>52</v>
      </c>
      <c r="E86" s="680" t="str">
        <f t="shared" si="1"/>
        <v>30481304-EJECUCION</v>
      </c>
      <c r="F86" s="680" t="s">
        <v>2978</v>
      </c>
      <c r="G86" s="680" t="s">
        <v>1011</v>
      </c>
      <c r="H86" s="680" t="s">
        <v>3157</v>
      </c>
      <c r="I86" s="680" t="s">
        <v>3024</v>
      </c>
      <c r="J86" s="680" t="s">
        <v>227</v>
      </c>
      <c r="K86" s="680" t="s">
        <v>55</v>
      </c>
    </row>
    <row r="87" spans="1:11">
      <c r="A87" s="680" t="s">
        <v>561</v>
      </c>
      <c r="B87" s="682">
        <v>30186523</v>
      </c>
      <c r="C87" s="680">
        <v>477095</v>
      </c>
      <c r="D87" s="680" t="s">
        <v>102</v>
      </c>
      <c r="E87" s="680" t="str">
        <f t="shared" si="1"/>
        <v>30186523-PREFACTIBILIDAD</v>
      </c>
      <c r="F87" s="680" t="s">
        <v>2978</v>
      </c>
      <c r="G87" s="680" t="s">
        <v>1011</v>
      </c>
      <c r="H87" s="680" t="s">
        <v>569</v>
      </c>
      <c r="I87" s="680" t="s">
        <v>2988</v>
      </c>
      <c r="J87" s="680" t="s">
        <v>560</v>
      </c>
      <c r="K87" s="680" t="s">
        <v>55</v>
      </c>
    </row>
    <row r="88" spans="1:11">
      <c r="A88" s="680" t="s">
        <v>561</v>
      </c>
      <c r="B88" s="682">
        <v>30186523</v>
      </c>
      <c r="C88" s="680">
        <v>477090</v>
      </c>
      <c r="D88" s="680" t="s">
        <v>102</v>
      </c>
      <c r="E88" s="680" t="str">
        <f t="shared" si="1"/>
        <v>30186523-PREFACTIBILIDAD</v>
      </c>
      <c r="F88" s="680" t="s">
        <v>2978</v>
      </c>
      <c r="G88" s="680" t="s">
        <v>1011</v>
      </c>
      <c r="H88" s="680" t="s">
        <v>569</v>
      </c>
      <c r="I88" s="680" t="s">
        <v>2988</v>
      </c>
      <c r="J88" s="680" t="s">
        <v>560</v>
      </c>
      <c r="K88" s="680" t="s">
        <v>55</v>
      </c>
    </row>
    <row r="89" spans="1:11">
      <c r="A89" s="680" t="s">
        <v>318</v>
      </c>
      <c r="B89" s="682">
        <v>30485171</v>
      </c>
      <c r="C89" s="680">
        <v>102600</v>
      </c>
      <c r="D89" s="680" t="s">
        <v>52</v>
      </c>
      <c r="E89" s="680" t="str">
        <f t="shared" si="1"/>
        <v>30485171-EJECUCION</v>
      </c>
      <c r="F89" s="680" t="s">
        <v>2978</v>
      </c>
      <c r="G89" s="680" t="s">
        <v>1011</v>
      </c>
      <c r="H89" s="680" t="s">
        <v>3351</v>
      </c>
      <c r="I89" s="680" t="s">
        <v>2982</v>
      </c>
      <c r="J89" s="680" t="s">
        <v>227</v>
      </c>
      <c r="K89" s="680" t="s">
        <v>1011</v>
      </c>
    </row>
    <row r="90" spans="1:11">
      <c r="A90" s="680" t="s">
        <v>403</v>
      </c>
      <c r="B90" s="682">
        <v>30442072</v>
      </c>
      <c r="C90" s="680">
        <v>1434453</v>
      </c>
      <c r="D90" s="680" t="s">
        <v>52</v>
      </c>
      <c r="E90" s="680" t="str">
        <f t="shared" si="1"/>
        <v>30442072-EJECUCION</v>
      </c>
      <c r="F90" s="680" t="s">
        <v>3056</v>
      </c>
      <c r="G90" s="680" t="s">
        <v>1011</v>
      </c>
      <c r="H90" s="680" t="s">
        <v>3058</v>
      </c>
      <c r="I90" s="680" t="s">
        <v>2980</v>
      </c>
      <c r="J90" s="680" t="s">
        <v>402</v>
      </c>
      <c r="K90" s="680" t="s">
        <v>1011</v>
      </c>
    </row>
    <row r="91" spans="1:11">
      <c r="A91" s="680" t="s">
        <v>1011</v>
      </c>
      <c r="B91" s="682">
        <v>30483152</v>
      </c>
      <c r="C91" s="680">
        <v>410913</v>
      </c>
      <c r="D91" s="680" t="s">
        <v>102</v>
      </c>
      <c r="E91" s="680" t="str">
        <f t="shared" si="1"/>
        <v>30483152-PREFACTIBILIDAD</v>
      </c>
      <c r="F91" s="680" t="s">
        <v>3013</v>
      </c>
      <c r="G91" s="680" t="s">
        <v>1011</v>
      </c>
      <c r="H91" s="680" t="s">
        <v>3348</v>
      </c>
      <c r="I91" s="680" t="s">
        <v>2988</v>
      </c>
      <c r="J91" s="680" t="s">
        <v>1011</v>
      </c>
      <c r="K91" s="680" t="s">
        <v>55</v>
      </c>
    </row>
    <row r="92" spans="1:11">
      <c r="A92" s="680" t="s">
        <v>739</v>
      </c>
      <c r="B92" s="682">
        <v>30484066</v>
      </c>
      <c r="C92" s="680">
        <v>53891</v>
      </c>
      <c r="D92" s="680" t="s">
        <v>52</v>
      </c>
      <c r="E92" s="680" t="str">
        <f t="shared" si="1"/>
        <v>30484066-EJECUCION</v>
      </c>
      <c r="F92" s="680" t="s">
        <v>3056</v>
      </c>
      <c r="G92" s="680" t="s">
        <v>1011</v>
      </c>
      <c r="H92" s="680" t="s">
        <v>3384</v>
      </c>
      <c r="I92" s="680" t="s">
        <v>3106</v>
      </c>
      <c r="J92" s="680" t="s">
        <v>227</v>
      </c>
      <c r="K92" s="680" t="s">
        <v>1011</v>
      </c>
    </row>
    <row r="93" spans="1:11">
      <c r="A93" s="680" t="s">
        <v>739</v>
      </c>
      <c r="B93" s="682">
        <v>20176810</v>
      </c>
      <c r="C93" s="680">
        <v>2902224</v>
      </c>
      <c r="D93" s="680" t="s">
        <v>52</v>
      </c>
      <c r="E93" s="680" t="str">
        <f t="shared" si="1"/>
        <v>20176810-EJECUCION</v>
      </c>
      <c r="F93" s="680" t="s">
        <v>3931</v>
      </c>
      <c r="G93" s="680" t="s">
        <v>1011</v>
      </c>
      <c r="H93" s="680" t="s">
        <v>4472</v>
      </c>
      <c r="I93" s="680" t="s">
        <v>2995</v>
      </c>
      <c r="J93" s="680" t="s">
        <v>227</v>
      </c>
      <c r="K93" s="680" t="s">
        <v>55</v>
      </c>
    </row>
    <row r="94" spans="1:11">
      <c r="A94" s="680" t="s">
        <v>403</v>
      </c>
      <c r="B94" s="682">
        <v>30487179</v>
      </c>
      <c r="C94" s="680">
        <v>4500000</v>
      </c>
      <c r="D94" s="680" t="s">
        <v>98</v>
      </c>
      <c r="E94" s="680" t="str">
        <f t="shared" si="1"/>
        <v>30487179-DISEÑO</v>
      </c>
      <c r="F94" s="680" t="s">
        <v>2978</v>
      </c>
      <c r="G94" s="680" t="s">
        <v>1011</v>
      </c>
      <c r="H94" s="680" t="s">
        <v>3108</v>
      </c>
      <c r="I94" s="680" t="s">
        <v>2995</v>
      </c>
      <c r="J94" s="680" t="s">
        <v>402</v>
      </c>
      <c r="K94" s="680" t="s">
        <v>1011</v>
      </c>
    </row>
    <row r="95" spans="1:11">
      <c r="A95" s="680" t="s">
        <v>270</v>
      </c>
      <c r="B95" s="682">
        <v>30485663</v>
      </c>
      <c r="C95" s="680">
        <v>65212</v>
      </c>
      <c r="D95" s="680" t="s">
        <v>52</v>
      </c>
      <c r="E95" s="680" t="str">
        <f t="shared" si="1"/>
        <v>30485663-EJECUCION</v>
      </c>
      <c r="F95" s="680" t="s">
        <v>2978</v>
      </c>
      <c r="G95" s="680" t="s">
        <v>1011</v>
      </c>
      <c r="H95" s="680" t="s">
        <v>3117</v>
      </c>
      <c r="I95" s="680" t="s">
        <v>2995</v>
      </c>
      <c r="J95" s="680" t="s">
        <v>227</v>
      </c>
      <c r="K95" s="680" t="s">
        <v>1011</v>
      </c>
    </row>
    <row r="96" spans="1:11">
      <c r="A96" s="680" t="s">
        <v>119</v>
      </c>
      <c r="B96" s="682">
        <v>30074834</v>
      </c>
      <c r="C96" s="680">
        <v>747276</v>
      </c>
      <c r="D96" s="680" t="s">
        <v>52</v>
      </c>
      <c r="E96" s="680" t="str">
        <f t="shared" si="1"/>
        <v>30074834-EJECUCION</v>
      </c>
      <c r="F96" s="680" t="s">
        <v>2978</v>
      </c>
      <c r="G96" s="680" t="s">
        <v>1011</v>
      </c>
      <c r="H96" s="680" t="s">
        <v>3098</v>
      </c>
      <c r="I96" s="680" t="s">
        <v>2988</v>
      </c>
      <c r="J96" s="680" t="s">
        <v>50</v>
      </c>
      <c r="K96" s="680" t="s">
        <v>55</v>
      </c>
    </row>
    <row r="97" spans="1:11">
      <c r="A97" s="680" t="s">
        <v>876</v>
      </c>
      <c r="B97" s="682">
        <v>30396974</v>
      </c>
      <c r="C97" s="680">
        <v>2414267</v>
      </c>
      <c r="D97" s="680" t="s">
        <v>52</v>
      </c>
      <c r="E97" s="680" t="str">
        <f t="shared" si="1"/>
        <v>30396974-EJECUCION</v>
      </c>
      <c r="F97" s="680" t="s">
        <v>2978</v>
      </c>
      <c r="G97" s="680" t="s">
        <v>1011</v>
      </c>
      <c r="H97" s="680" t="s">
        <v>3031</v>
      </c>
      <c r="I97" s="680" t="s">
        <v>2995</v>
      </c>
      <c r="J97" s="680" t="s">
        <v>227</v>
      </c>
      <c r="K97" s="680" t="s">
        <v>1011</v>
      </c>
    </row>
    <row r="98" spans="1:11">
      <c r="A98" s="680" t="s">
        <v>490</v>
      </c>
      <c r="B98" s="682">
        <v>40007325</v>
      </c>
      <c r="C98" s="680">
        <v>32000</v>
      </c>
      <c r="D98" s="680" t="s">
        <v>52</v>
      </c>
      <c r="E98" s="680" t="str">
        <f t="shared" si="1"/>
        <v>40007325-EJECUCION</v>
      </c>
      <c r="F98" s="680" t="s">
        <v>2978</v>
      </c>
      <c r="G98" s="680" t="s">
        <v>1011</v>
      </c>
      <c r="H98" s="680" t="s">
        <v>3047</v>
      </c>
      <c r="I98" s="680" t="s">
        <v>2988</v>
      </c>
      <c r="J98" s="680" t="s">
        <v>402</v>
      </c>
      <c r="K98" s="680" t="s">
        <v>1011</v>
      </c>
    </row>
    <row r="99" spans="1:11">
      <c r="A99" s="680" t="s">
        <v>1011</v>
      </c>
      <c r="B99" s="682">
        <v>40000922</v>
      </c>
      <c r="C99" s="680">
        <v>89133</v>
      </c>
      <c r="D99" s="680" t="s">
        <v>52</v>
      </c>
      <c r="E99" s="680" t="str">
        <f t="shared" si="1"/>
        <v>40000922-EJECUCION</v>
      </c>
      <c r="F99" s="680" t="s">
        <v>2978</v>
      </c>
      <c r="G99" s="680" t="s">
        <v>1011</v>
      </c>
      <c r="H99" s="680" t="s">
        <v>3231</v>
      </c>
      <c r="I99" s="680" t="s">
        <v>2741</v>
      </c>
      <c r="J99" s="680" t="s">
        <v>1011</v>
      </c>
      <c r="K99" s="680" t="s">
        <v>1011</v>
      </c>
    </row>
    <row r="100" spans="1:11">
      <c r="A100" s="680" t="s">
        <v>420</v>
      </c>
      <c r="B100" s="682">
        <v>40006648</v>
      </c>
      <c r="C100" s="680">
        <v>2600</v>
      </c>
      <c r="D100" s="680" t="s">
        <v>98</v>
      </c>
      <c r="E100" s="680" t="str">
        <f t="shared" si="1"/>
        <v>40006648-DISEÑO</v>
      </c>
      <c r="F100" s="680" t="s">
        <v>2991</v>
      </c>
      <c r="G100" s="680" t="s">
        <v>1011</v>
      </c>
      <c r="H100" s="680" t="s">
        <v>3166</v>
      </c>
      <c r="I100" s="680" t="s">
        <v>3113</v>
      </c>
      <c r="J100" s="680" t="s">
        <v>402</v>
      </c>
      <c r="K100" s="680" t="s">
        <v>1011</v>
      </c>
    </row>
    <row r="101" spans="1:11">
      <c r="A101" s="680" t="s">
        <v>420</v>
      </c>
      <c r="B101" s="682">
        <v>30474236</v>
      </c>
      <c r="C101" s="680">
        <v>641305</v>
      </c>
      <c r="D101" s="680" t="s">
        <v>52</v>
      </c>
      <c r="E101" s="680" t="str">
        <f t="shared" si="1"/>
        <v>30474236-EJECUCION</v>
      </c>
      <c r="F101" s="680" t="s">
        <v>3004</v>
      </c>
      <c r="G101" s="680" t="s">
        <v>1011</v>
      </c>
      <c r="H101" s="680" t="s">
        <v>3398</v>
      </c>
      <c r="I101" s="680" t="s">
        <v>2988</v>
      </c>
      <c r="J101" s="680" t="s">
        <v>402</v>
      </c>
      <c r="K101" s="680" t="s">
        <v>55</v>
      </c>
    </row>
    <row r="102" spans="1:11">
      <c r="A102" s="680" t="s">
        <v>528</v>
      </c>
      <c r="B102" s="682">
        <v>30484729</v>
      </c>
      <c r="C102" s="680">
        <v>135432</v>
      </c>
      <c r="D102" s="680" t="s">
        <v>52</v>
      </c>
      <c r="E102" s="680" t="str">
        <f t="shared" si="1"/>
        <v>30484729-EJECUCION</v>
      </c>
      <c r="F102" s="680" t="s">
        <v>2978</v>
      </c>
      <c r="G102" s="680" t="s">
        <v>1011</v>
      </c>
      <c r="H102" s="680" t="s">
        <v>3017</v>
      </c>
      <c r="I102" s="680" t="s">
        <v>2995</v>
      </c>
      <c r="J102" s="680" t="s">
        <v>402</v>
      </c>
      <c r="K102" s="680" t="s">
        <v>1011</v>
      </c>
    </row>
    <row r="103" spans="1:11">
      <c r="A103" s="680" t="s">
        <v>1011</v>
      </c>
      <c r="B103" s="682">
        <v>30069055</v>
      </c>
      <c r="C103" s="680">
        <v>17399585</v>
      </c>
      <c r="D103" s="680" t="s">
        <v>52</v>
      </c>
      <c r="E103" s="680" t="str">
        <f t="shared" si="1"/>
        <v>30069055-EJECUCION</v>
      </c>
      <c r="F103" s="680" t="s">
        <v>3013</v>
      </c>
      <c r="G103" s="680" t="s">
        <v>1011</v>
      </c>
      <c r="H103" s="680" t="s">
        <v>3030</v>
      </c>
      <c r="I103" s="680" t="s">
        <v>2990</v>
      </c>
      <c r="J103" s="680" t="s">
        <v>1011</v>
      </c>
      <c r="K103" s="680" t="s">
        <v>55</v>
      </c>
    </row>
    <row r="104" spans="1:11">
      <c r="A104" s="680" t="s">
        <v>355</v>
      </c>
      <c r="B104" s="682">
        <v>30397338</v>
      </c>
      <c r="C104" s="680">
        <v>26676</v>
      </c>
      <c r="D104" s="680" t="s">
        <v>98</v>
      </c>
      <c r="E104" s="680" t="str">
        <f t="shared" si="1"/>
        <v>30397338-DISEÑO</v>
      </c>
      <c r="F104" s="680" t="s">
        <v>3056</v>
      </c>
      <c r="G104" s="680" t="s">
        <v>1011</v>
      </c>
      <c r="H104" s="680" t="s">
        <v>3332</v>
      </c>
      <c r="I104" s="680" t="s">
        <v>2988</v>
      </c>
      <c r="J104" s="680" t="s">
        <v>227</v>
      </c>
      <c r="K104" s="680" t="s">
        <v>55</v>
      </c>
    </row>
    <row r="105" spans="1:11">
      <c r="A105" s="680" t="s">
        <v>183</v>
      </c>
      <c r="B105" s="682">
        <v>30465145</v>
      </c>
      <c r="C105" s="680">
        <v>300333</v>
      </c>
      <c r="D105" s="680" t="s">
        <v>52</v>
      </c>
      <c r="E105" s="680" t="str">
        <f t="shared" si="1"/>
        <v>30465145-EJECUCION</v>
      </c>
      <c r="F105" s="680" t="s">
        <v>2978</v>
      </c>
      <c r="G105" s="680" t="s">
        <v>1011</v>
      </c>
      <c r="H105" s="680" t="s">
        <v>3212</v>
      </c>
      <c r="I105" s="680" t="s">
        <v>2982</v>
      </c>
      <c r="J105" s="680" t="s">
        <v>50</v>
      </c>
      <c r="K105" s="680" t="s">
        <v>1011</v>
      </c>
    </row>
    <row r="106" spans="1:11">
      <c r="A106" s="680" t="s">
        <v>183</v>
      </c>
      <c r="B106" s="682">
        <v>30465145</v>
      </c>
      <c r="C106" s="680">
        <v>300333</v>
      </c>
      <c r="D106" s="680" t="s">
        <v>52</v>
      </c>
      <c r="E106" s="680" t="str">
        <f t="shared" si="1"/>
        <v>30465145-EJECUCION</v>
      </c>
      <c r="F106" s="680" t="s">
        <v>2978</v>
      </c>
      <c r="G106" s="680" t="s">
        <v>1011</v>
      </c>
      <c r="H106" s="680" t="s">
        <v>3212</v>
      </c>
      <c r="I106" s="680" t="s">
        <v>2982</v>
      </c>
      <c r="J106" s="680" t="s">
        <v>50</v>
      </c>
      <c r="K106" s="680" t="s">
        <v>55</v>
      </c>
    </row>
    <row r="107" spans="1:11">
      <c r="A107" s="680" t="s">
        <v>50</v>
      </c>
      <c r="B107" s="682">
        <v>30132238</v>
      </c>
      <c r="C107" s="680">
        <v>215746</v>
      </c>
      <c r="D107" s="680" t="s">
        <v>98</v>
      </c>
      <c r="E107" s="680" t="str">
        <f t="shared" si="1"/>
        <v>30132238-DISEÑO</v>
      </c>
      <c r="F107" s="680" t="s">
        <v>3056</v>
      </c>
      <c r="G107" s="680" t="s">
        <v>1011</v>
      </c>
      <c r="H107" s="680" t="s">
        <v>3057</v>
      </c>
      <c r="I107" s="680" t="s">
        <v>2990</v>
      </c>
      <c r="J107" s="680" t="s">
        <v>50</v>
      </c>
      <c r="K107" s="680" t="s">
        <v>55</v>
      </c>
    </row>
    <row r="108" spans="1:11">
      <c r="A108" s="680" t="s">
        <v>50</v>
      </c>
      <c r="B108" s="682">
        <v>30126279</v>
      </c>
      <c r="C108" s="680">
        <v>1909220</v>
      </c>
      <c r="D108" s="680" t="s">
        <v>52</v>
      </c>
      <c r="E108" s="680" t="str">
        <f t="shared" si="1"/>
        <v>30126279-EJECUCION</v>
      </c>
      <c r="F108" s="680" t="s">
        <v>2978</v>
      </c>
      <c r="G108" s="680" t="s">
        <v>1011</v>
      </c>
      <c r="H108" s="680" t="s">
        <v>4248</v>
      </c>
      <c r="I108" s="680" t="s">
        <v>2995</v>
      </c>
      <c r="J108" s="680" t="s">
        <v>50</v>
      </c>
      <c r="K108" s="680" t="s">
        <v>55</v>
      </c>
    </row>
    <row r="109" spans="1:11">
      <c r="A109" s="680" t="s">
        <v>576</v>
      </c>
      <c r="B109" s="682">
        <v>30473489</v>
      </c>
      <c r="C109" s="680">
        <v>40723</v>
      </c>
      <c r="D109" s="680" t="s">
        <v>98</v>
      </c>
      <c r="E109" s="680" t="str">
        <f t="shared" si="1"/>
        <v>30473489-DISEÑO</v>
      </c>
      <c r="F109" s="680" t="s">
        <v>2978</v>
      </c>
      <c r="G109" s="680" t="s">
        <v>1011</v>
      </c>
      <c r="H109" s="680" t="s">
        <v>3037</v>
      </c>
      <c r="I109" s="680" t="s">
        <v>2988</v>
      </c>
      <c r="J109" s="680" t="s">
        <v>560</v>
      </c>
      <c r="K109" s="680" t="s">
        <v>1011</v>
      </c>
    </row>
    <row r="110" spans="1:11">
      <c r="A110" s="680" t="s">
        <v>119</v>
      </c>
      <c r="B110" s="682">
        <v>30134906</v>
      </c>
      <c r="C110" s="680">
        <v>1733600</v>
      </c>
      <c r="D110" s="680" t="s">
        <v>52</v>
      </c>
      <c r="E110" s="680" t="str">
        <f t="shared" si="1"/>
        <v>30134906-EJECUCION</v>
      </c>
      <c r="F110" s="680" t="s">
        <v>2978</v>
      </c>
      <c r="G110" s="680" t="s">
        <v>1011</v>
      </c>
      <c r="H110" s="680" t="s">
        <v>3090</v>
      </c>
      <c r="I110" s="680" t="s">
        <v>2995</v>
      </c>
      <c r="J110" s="680" t="s">
        <v>50</v>
      </c>
      <c r="K110" s="680" t="s">
        <v>55</v>
      </c>
    </row>
    <row r="111" spans="1:11">
      <c r="A111" s="680" t="s">
        <v>1011</v>
      </c>
      <c r="B111" s="682">
        <v>40005547</v>
      </c>
      <c r="C111" s="680">
        <v>257400</v>
      </c>
      <c r="D111" s="680" t="s">
        <v>52</v>
      </c>
      <c r="E111" s="680" t="str">
        <f t="shared" si="1"/>
        <v>40005547-EJECUCION</v>
      </c>
      <c r="F111" s="680" t="s">
        <v>2978</v>
      </c>
      <c r="G111" s="680" t="s">
        <v>1011</v>
      </c>
      <c r="H111" s="680" t="s">
        <v>3026</v>
      </c>
      <c r="I111" s="680" t="s">
        <v>2741</v>
      </c>
      <c r="J111" s="680" t="s">
        <v>1011</v>
      </c>
      <c r="K111" s="680" t="s">
        <v>1011</v>
      </c>
    </row>
    <row r="112" spans="1:11">
      <c r="A112" s="680" t="s">
        <v>560</v>
      </c>
      <c r="B112" s="682">
        <v>40006271</v>
      </c>
      <c r="C112" s="680">
        <v>36000</v>
      </c>
      <c r="D112" s="680" t="s">
        <v>52</v>
      </c>
      <c r="E112" s="680" t="str">
        <f t="shared" si="1"/>
        <v>40006271-EJECUCION</v>
      </c>
      <c r="F112" s="680" t="s">
        <v>2978</v>
      </c>
      <c r="G112" s="680" t="s">
        <v>1011</v>
      </c>
      <c r="H112" s="680" t="s">
        <v>3015</v>
      </c>
      <c r="I112" s="680" t="s">
        <v>3012</v>
      </c>
      <c r="J112" s="680" t="s">
        <v>560</v>
      </c>
      <c r="K112" s="680" t="s">
        <v>1011</v>
      </c>
    </row>
    <row r="113" spans="1:11">
      <c r="A113" s="680" t="s">
        <v>739</v>
      </c>
      <c r="B113" s="682">
        <v>40006583</v>
      </c>
      <c r="C113" s="680">
        <v>76534</v>
      </c>
      <c r="D113" s="680" t="s">
        <v>52</v>
      </c>
      <c r="E113" s="680" t="str">
        <f t="shared" si="1"/>
        <v>40006583-EJECUCION</v>
      </c>
      <c r="F113" s="680" t="s">
        <v>3010</v>
      </c>
      <c r="G113" s="680" t="s">
        <v>1011</v>
      </c>
      <c r="H113" s="680" t="s">
        <v>3151</v>
      </c>
      <c r="I113" s="680" t="s">
        <v>3106</v>
      </c>
      <c r="J113" s="680" t="s">
        <v>227</v>
      </c>
      <c r="K113" s="680" t="s">
        <v>55</v>
      </c>
    </row>
    <row r="114" spans="1:11">
      <c r="A114" s="680" t="s">
        <v>739</v>
      </c>
      <c r="B114" s="682">
        <v>40006583</v>
      </c>
      <c r="C114" s="680">
        <v>76534</v>
      </c>
      <c r="D114" s="680" t="s">
        <v>52</v>
      </c>
      <c r="E114" s="680" t="str">
        <f t="shared" si="1"/>
        <v>40006583-EJECUCION</v>
      </c>
      <c r="F114" s="680" t="s">
        <v>3010</v>
      </c>
      <c r="G114" s="680" t="s">
        <v>1011</v>
      </c>
      <c r="H114" s="680" t="s">
        <v>3151</v>
      </c>
      <c r="I114" s="680" t="s">
        <v>3106</v>
      </c>
      <c r="J114" s="680" t="s">
        <v>227</v>
      </c>
      <c r="K114" s="680" t="s">
        <v>55</v>
      </c>
    </row>
    <row r="115" spans="1:11">
      <c r="A115" s="680" t="s">
        <v>167</v>
      </c>
      <c r="B115" s="682">
        <v>40008384</v>
      </c>
      <c r="C115" s="680">
        <v>37584</v>
      </c>
      <c r="D115" s="680" t="s">
        <v>52</v>
      </c>
      <c r="E115" s="680" t="str">
        <f t="shared" si="1"/>
        <v>40008384-EJECUCION</v>
      </c>
      <c r="F115" s="680" t="s">
        <v>2978</v>
      </c>
      <c r="G115" s="680" t="s">
        <v>1011</v>
      </c>
      <c r="H115" s="680" t="s">
        <v>3089</v>
      </c>
      <c r="I115" s="680" t="s">
        <v>2988</v>
      </c>
      <c r="J115" s="680" t="s">
        <v>50</v>
      </c>
      <c r="K115" s="680" t="s">
        <v>1011</v>
      </c>
    </row>
    <row r="116" spans="1:11">
      <c r="A116" s="680" t="s">
        <v>1011</v>
      </c>
      <c r="B116" s="682">
        <v>30099803</v>
      </c>
      <c r="C116" s="680">
        <v>30196364</v>
      </c>
      <c r="D116" s="680" t="s">
        <v>52</v>
      </c>
      <c r="E116" s="680" t="str">
        <f t="shared" si="1"/>
        <v>30099803-EJECUCION</v>
      </c>
      <c r="F116" s="680" t="s">
        <v>3013</v>
      </c>
      <c r="G116" s="680" t="s">
        <v>1011</v>
      </c>
      <c r="H116" s="680" t="s">
        <v>3218</v>
      </c>
      <c r="I116" s="680" t="s">
        <v>2995</v>
      </c>
      <c r="J116" s="680" t="s">
        <v>1011</v>
      </c>
      <c r="K116" s="680" t="s">
        <v>55</v>
      </c>
    </row>
    <row r="117" spans="1:11">
      <c r="A117" s="680" t="s">
        <v>300</v>
      </c>
      <c r="B117" s="682">
        <v>30212372</v>
      </c>
      <c r="C117" s="680">
        <v>334315</v>
      </c>
      <c r="D117" s="680" t="s">
        <v>52</v>
      </c>
      <c r="E117" s="680" t="str">
        <f t="shared" si="1"/>
        <v>30212372-EJECUCION</v>
      </c>
      <c r="F117" s="680" t="s">
        <v>2978</v>
      </c>
      <c r="G117" s="680" t="s">
        <v>1011</v>
      </c>
      <c r="H117" s="680" t="s">
        <v>3240</v>
      </c>
      <c r="I117" s="680" t="s">
        <v>2988</v>
      </c>
      <c r="J117" s="680" t="s">
        <v>227</v>
      </c>
      <c r="K117" s="680" t="s">
        <v>55</v>
      </c>
    </row>
    <row r="118" spans="1:11">
      <c r="A118" s="680" t="s">
        <v>561</v>
      </c>
      <c r="B118" s="682">
        <v>30447539</v>
      </c>
      <c r="C118" s="680">
        <v>202538</v>
      </c>
      <c r="D118" s="680" t="s">
        <v>52</v>
      </c>
      <c r="E118" s="680" t="str">
        <f t="shared" si="1"/>
        <v>30447539-EJECUCION</v>
      </c>
      <c r="F118" s="680" t="s">
        <v>2978</v>
      </c>
      <c r="G118" s="680" t="s">
        <v>1011</v>
      </c>
      <c r="H118" s="680" t="s">
        <v>3136</v>
      </c>
      <c r="I118" s="680" t="s">
        <v>3106</v>
      </c>
      <c r="J118" s="680" t="s">
        <v>560</v>
      </c>
      <c r="K118" s="680" t="s">
        <v>55</v>
      </c>
    </row>
    <row r="119" spans="1:11">
      <c r="A119" s="680" t="s">
        <v>50</v>
      </c>
      <c r="B119" s="682">
        <v>40007675</v>
      </c>
      <c r="C119" s="680">
        <v>63042000</v>
      </c>
      <c r="D119" s="680" t="s">
        <v>52</v>
      </c>
      <c r="E119" s="680" t="str">
        <f t="shared" si="1"/>
        <v>40007675-EJECUCION</v>
      </c>
      <c r="F119" s="680" t="s">
        <v>2991</v>
      </c>
      <c r="G119" s="680" t="s">
        <v>1011</v>
      </c>
      <c r="H119" s="680" t="s">
        <v>3029</v>
      </c>
      <c r="I119" s="680" t="s">
        <v>2990</v>
      </c>
      <c r="J119" s="680" t="s">
        <v>50</v>
      </c>
      <c r="K119" s="680" t="s">
        <v>1011</v>
      </c>
    </row>
    <row r="120" spans="1:11">
      <c r="A120" s="680" t="s">
        <v>50</v>
      </c>
      <c r="B120" s="682">
        <v>30135711</v>
      </c>
      <c r="C120" s="680">
        <v>151972</v>
      </c>
      <c r="D120" s="680" t="s">
        <v>52</v>
      </c>
      <c r="E120" s="680" t="str">
        <f t="shared" si="1"/>
        <v>30135711-EJECUCION</v>
      </c>
      <c r="F120" s="680" t="s">
        <v>2978</v>
      </c>
      <c r="G120" s="680" t="s">
        <v>1011</v>
      </c>
      <c r="H120" s="680" t="s">
        <v>4034</v>
      </c>
      <c r="I120" s="680" t="s">
        <v>2995</v>
      </c>
      <c r="J120" s="680" t="s">
        <v>50</v>
      </c>
      <c r="K120" s="680" t="s">
        <v>55</v>
      </c>
    </row>
    <row r="121" spans="1:11">
      <c r="A121" s="680" t="s">
        <v>1011</v>
      </c>
      <c r="B121" s="682">
        <v>30484061</v>
      </c>
      <c r="C121" s="680">
        <v>108426</v>
      </c>
      <c r="D121" s="680" t="s">
        <v>52</v>
      </c>
      <c r="E121" s="680" t="str">
        <f t="shared" si="1"/>
        <v>30484061-EJECUCION</v>
      </c>
      <c r="F121" s="680" t="s">
        <v>3056</v>
      </c>
      <c r="G121" s="680" t="s">
        <v>1011</v>
      </c>
      <c r="H121" s="680" t="s">
        <v>3383</v>
      </c>
      <c r="I121" s="680" t="s">
        <v>2980</v>
      </c>
      <c r="J121" s="680" t="s">
        <v>1011</v>
      </c>
      <c r="K121" s="680" t="s">
        <v>1011</v>
      </c>
    </row>
    <row r="122" spans="1:11">
      <c r="A122" s="680" t="s">
        <v>148</v>
      </c>
      <c r="B122" s="682">
        <v>30080507</v>
      </c>
      <c r="C122" s="680">
        <v>676275</v>
      </c>
      <c r="D122" s="680" t="s">
        <v>98</v>
      </c>
      <c r="E122" s="680" t="str">
        <f t="shared" si="1"/>
        <v>30080507-DISEÑO</v>
      </c>
      <c r="F122" s="680" t="s">
        <v>3013</v>
      </c>
      <c r="G122" s="680" t="s">
        <v>1011</v>
      </c>
      <c r="H122" s="680" t="s">
        <v>3232</v>
      </c>
      <c r="I122" s="680" t="s">
        <v>2995</v>
      </c>
      <c r="J122" s="680" t="s">
        <v>50</v>
      </c>
      <c r="K122" s="680" t="s">
        <v>55</v>
      </c>
    </row>
    <row r="123" spans="1:11">
      <c r="A123" s="680" t="s">
        <v>284</v>
      </c>
      <c r="B123" s="682">
        <v>30046830</v>
      </c>
      <c r="C123" s="680">
        <v>759844</v>
      </c>
      <c r="D123" s="680" t="s">
        <v>52</v>
      </c>
      <c r="E123" s="680" t="str">
        <f t="shared" si="1"/>
        <v>30046830-EJECUCION</v>
      </c>
      <c r="F123" s="680" t="s">
        <v>2978</v>
      </c>
      <c r="G123" s="680" t="s">
        <v>1011</v>
      </c>
      <c r="H123" s="680" t="s">
        <v>3204</v>
      </c>
      <c r="I123" s="680" t="s">
        <v>2995</v>
      </c>
      <c r="J123" s="680" t="s">
        <v>227</v>
      </c>
      <c r="K123" s="680" t="s">
        <v>55</v>
      </c>
    </row>
    <row r="124" spans="1:11">
      <c r="A124" s="680" t="s">
        <v>576</v>
      </c>
      <c r="B124" s="682">
        <v>30078077</v>
      </c>
      <c r="C124" s="680">
        <v>15579886</v>
      </c>
      <c r="D124" s="680" t="s">
        <v>52</v>
      </c>
      <c r="E124" s="680" t="str">
        <f t="shared" si="1"/>
        <v>30078077-EJECUCION</v>
      </c>
      <c r="F124" s="680" t="s">
        <v>3076</v>
      </c>
      <c r="G124" s="680" t="s">
        <v>1011</v>
      </c>
      <c r="H124" s="680" t="s">
        <v>4453</v>
      </c>
      <c r="I124" s="680" t="s">
        <v>3102</v>
      </c>
      <c r="J124" s="680" t="s">
        <v>560</v>
      </c>
      <c r="K124" s="680" t="s">
        <v>55</v>
      </c>
    </row>
    <row r="125" spans="1:11">
      <c r="A125" s="680" t="s">
        <v>490</v>
      </c>
      <c r="B125" s="682">
        <v>30472589</v>
      </c>
      <c r="C125" s="680">
        <v>2531139</v>
      </c>
      <c r="D125" s="680" t="s">
        <v>52</v>
      </c>
      <c r="E125" s="680" t="str">
        <f t="shared" si="1"/>
        <v>30472589-EJECUCION</v>
      </c>
      <c r="F125" s="680" t="s">
        <v>2978</v>
      </c>
      <c r="G125" s="680" t="s">
        <v>1011</v>
      </c>
      <c r="H125" s="680" t="s">
        <v>3085</v>
      </c>
      <c r="I125" s="680" t="s">
        <v>2995</v>
      </c>
      <c r="J125" s="680" t="s">
        <v>402</v>
      </c>
      <c r="K125" s="680" t="s">
        <v>55</v>
      </c>
    </row>
    <row r="126" spans="1:11">
      <c r="A126" s="680" t="s">
        <v>183</v>
      </c>
      <c r="B126" s="682">
        <v>30247072</v>
      </c>
      <c r="C126" s="680">
        <v>2020000</v>
      </c>
      <c r="D126" s="680" t="s">
        <v>52</v>
      </c>
      <c r="E126" s="680" t="str">
        <f t="shared" si="1"/>
        <v>30247072-EJECUCION</v>
      </c>
      <c r="F126" s="680" t="s">
        <v>2978</v>
      </c>
      <c r="G126" s="680" t="s">
        <v>1011</v>
      </c>
      <c r="H126" s="680" t="s">
        <v>4622</v>
      </c>
      <c r="I126" s="680" t="s">
        <v>2990</v>
      </c>
      <c r="J126" s="680" t="s">
        <v>50</v>
      </c>
      <c r="K126" s="680" t="s">
        <v>1011</v>
      </c>
    </row>
    <row r="127" spans="1:11">
      <c r="A127" s="680" t="s">
        <v>1011</v>
      </c>
      <c r="B127" s="682">
        <v>30124981</v>
      </c>
      <c r="C127" s="680">
        <v>4511142</v>
      </c>
      <c r="D127" s="680" t="s">
        <v>52</v>
      </c>
      <c r="E127" s="680" t="str">
        <f t="shared" si="1"/>
        <v>30124981-EJECUCION</v>
      </c>
      <c r="F127" s="680" t="s">
        <v>3013</v>
      </c>
      <c r="G127" s="680" t="s">
        <v>1011</v>
      </c>
      <c r="H127" s="680" t="s">
        <v>3053</v>
      </c>
      <c r="I127" s="680" t="s">
        <v>2990</v>
      </c>
      <c r="J127" s="680" t="s">
        <v>1011</v>
      </c>
      <c r="K127" s="680" t="s">
        <v>263</v>
      </c>
    </row>
    <row r="128" spans="1:11">
      <c r="A128" s="680" t="s">
        <v>439</v>
      </c>
      <c r="B128" s="682">
        <v>30488462</v>
      </c>
      <c r="C128" s="680">
        <v>25000</v>
      </c>
      <c r="D128" s="680" t="s">
        <v>52</v>
      </c>
      <c r="E128" s="680" t="str">
        <f t="shared" si="1"/>
        <v>30488462-EJECUCION</v>
      </c>
      <c r="F128" s="680" t="s">
        <v>2978</v>
      </c>
      <c r="G128" s="680" t="s">
        <v>1011</v>
      </c>
      <c r="H128" s="680" t="s">
        <v>897</v>
      </c>
      <c r="I128" s="680" t="s">
        <v>2990</v>
      </c>
      <c r="J128" s="680" t="s">
        <v>402</v>
      </c>
      <c r="K128" s="680" t="s">
        <v>1011</v>
      </c>
    </row>
    <row r="129" spans="1:11">
      <c r="A129" s="680" t="s">
        <v>420</v>
      </c>
      <c r="B129" s="682">
        <v>30487889</v>
      </c>
      <c r="C129" s="680">
        <v>25000</v>
      </c>
      <c r="D129" s="680" t="s">
        <v>52</v>
      </c>
      <c r="E129" s="680" t="str">
        <f t="shared" si="1"/>
        <v>30487889-EJECUCION</v>
      </c>
      <c r="F129" s="680" t="s">
        <v>2978</v>
      </c>
      <c r="G129" s="680" t="s">
        <v>1011</v>
      </c>
      <c r="H129" s="680" t="s">
        <v>3064</v>
      </c>
      <c r="I129" s="680" t="s">
        <v>2990</v>
      </c>
      <c r="J129" s="680" t="s">
        <v>402</v>
      </c>
      <c r="K129" s="680" t="s">
        <v>1011</v>
      </c>
    </row>
    <row r="130" spans="1:11">
      <c r="A130" s="680" t="s">
        <v>156</v>
      </c>
      <c r="B130" s="682">
        <v>30488548</v>
      </c>
      <c r="C130" s="680">
        <v>60893</v>
      </c>
      <c r="D130" s="680" t="s">
        <v>52</v>
      </c>
      <c r="E130" s="680" t="str">
        <f t="shared" si="1"/>
        <v>30488548-EJECUCION</v>
      </c>
      <c r="F130" s="680" t="s">
        <v>2978</v>
      </c>
      <c r="G130" s="680" t="s">
        <v>1011</v>
      </c>
      <c r="H130" s="680" t="s">
        <v>823</v>
      </c>
      <c r="I130" s="680" t="s">
        <v>3024</v>
      </c>
      <c r="J130" s="680" t="s">
        <v>50</v>
      </c>
      <c r="K130" s="680" t="s">
        <v>1011</v>
      </c>
    </row>
    <row r="131" spans="1:11">
      <c r="A131" s="680" t="s">
        <v>148</v>
      </c>
      <c r="B131" s="682">
        <v>30487900</v>
      </c>
      <c r="C131" s="680">
        <v>90000</v>
      </c>
      <c r="D131" s="680" t="s">
        <v>52</v>
      </c>
      <c r="E131" s="680" t="str">
        <f t="shared" ref="E131:E194" si="2">CONCATENATE(B131,"-",D131)</f>
        <v>30487900-EJECUCION</v>
      </c>
      <c r="F131" s="680" t="s">
        <v>2978</v>
      </c>
      <c r="G131" s="680" t="s">
        <v>1011</v>
      </c>
      <c r="H131" s="680" t="s">
        <v>3206</v>
      </c>
      <c r="I131" s="680" t="s">
        <v>2988</v>
      </c>
      <c r="J131" s="680" t="s">
        <v>50</v>
      </c>
      <c r="K131" s="680" t="s">
        <v>1011</v>
      </c>
    </row>
    <row r="132" spans="1:11">
      <c r="A132" s="680" t="s">
        <v>50</v>
      </c>
      <c r="B132" s="682">
        <v>30488515</v>
      </c>
      <c r="C132" s="680">
        <v>92264</v>
      </c>
      <c r="D132" s="680" t="s">
        <v>52</v>
      </c>
      <c r="E132" s="680" t="str">
        <f t="shared" si="2"/>
        <v>30488515-EJECUCION</v>
      </c>
      <c r="F132" s="680" t="s">
        <v>2978</v>
      </c>
      <c r="G132" s="680" t="s">
        <v>1011</v>
      </c>
      <c r="H132" s="680" t="s">
        <v>3006</v>
      </c>
      <c r="I132" s="680" t="s">
        <v>2995</v>
      </c>
      <c r="J132" s="680" t="s">
        <v>50</v>
      </c>
      <c r="K132" s="680" t="s">
        <v>1011</v>
      </c>
    </row>
    <row r="133" spans="1:11">
      <c r="A133" s="680" t="s">
        <v>490</v>
      </c>
      <c r="B133" s="682">
        <v>30488357</v>
      </c>
      <c r="C133" s="680">
        <v>90000</v>
      </c>
      <c r="D133" s="680" t="s">
        <v>52</v>
      </c>
      <c r="E133" s="680" t="str">
        <f t="shared" si="2"/>
        <v>30488357-EJECUCION</v>
      </c>
      <c r="F133" s="680" t="s">
        <v>2978</v>
      </c>
      <c r="G133" s="680" t="s">
        <v>1011</v>
      </c>
      <c r="H133" s="680" t="s">
        <v>2987</v>
      </c>
      <c r="I133" s="680" t="s">
        <v>2988</v>
      </c>
      <c r="J133" s="680" t="s">
        <v>402</v>
      </c>
      <c r="K133" s="680" t="s">
        <v>1011</v>
      </c>
    </row>
    <row r="134" spans="1:11">
      <c r="A134" s="680" t="s">
        <v>480</v>
      </c>
      <c r="B134" s="682">
        <v>30487891</v>
      </c>
      <c r="C134" s="680">
        <v>51300</v>
      </c>
      <c r="D134" s="680" t="s">
        <v>52</v>
      </c>
      <c r="E134" s="680" t="str">
        <f t="shared" si="2"/>
        <v>30487891-EJECUCION</v>
      </c>
      <c r="F134" s="680" t="s">
        <v>2978</v>
      </c>
      <c r="G134" s="680" t="s">
        <v>1011</v>
      </c>
      <c r="H134" s="680" t="s">
        <v>3070</v>
      </c>
      <c r="I134" s="680" t="s">
        <v>2988</v>
      </c>
      <c r="J134" s="680" t="s">
        <v>402</v>
      </c>
      <c r="K134" s="680" t="s">
        <v>1011</v>
      </c>
    </row>
    <row r="135" spans="1:11">
      <c r="A135" s="680" t="s">
        <v>1011</v>
      </c>
      <c r="B135" s="682">
        <v>40009660</v>
      </c>
      <c r="C135" s="680">
        <v>2219238</v>
      </c>
      <c r="D135" s="680" t="s">
        <v>52</v>
      </c>
      <c r="E135" s="680" t="str">
        <f t="shared" si="2"/>
        <v>40009660-EJECUCION</v>
      </c>
      <c r="F135" s="680" t="s">
        <v>2978</v>
      </c>
      <c r="G135" s="680" t="s">
        <v>1011</v>
      </c>
      <c r="H135" s="680" t="s">
        <v>5189</v>
      </c>
      <c r="I135" s="680" t="s">
        <v>2741</v>
      </c>
      <c r="J135" s="680" t="s">
        <v>1011</v>
      </c>
      <c r="K135" s="680" t="s">
        <v>1011</v>
      </c>
    </row>
    <row r="136" spans="1:11">
      <c r="A136" s="680" t="s">
        <v>1011</v>
      </c>
      <c r="B136" s="682">
        <v>30237972</v>
      </c>
      <c r="C136" s="680">
        <v>9739900</v>
      </c>
      <c r="D136" s="680" t="s">
        <v>52</v>
      </c>
      <c r="E136" s="680" t="str">
        <f t="shared" si="2"/>
        <v>30237972-EJECUCION</v>
      </c>
      <c r="F136" s="680" t="s">
        <v>3027</v>
      </c>
      <c r="G136" s="680" t="s">
        <v>1011</v>
      </c>
      <c r="H136" s="680" t="s">
        <v>3028</v>
      </c>
      <c r="I136" s="680" t="s">
        <v>3024</v>
      </c>
      <c r="J136" s="680" t="s">
        <v>1011</v>
      </c>
      <c r="K136" s="680" t="s">
        <v>263</v>
      </c>
    </row>
    <row r="137" spans="1:11">
      <c r="A137" s="680" t="s">
        <v>1011</v>
      </c>
      <c r="B137" s="682">
        <v>40004926</v>
      </c>
      <c r="C137" s="680">
        <v>216984</v>
      </c>
      <c r="D137" s="680" t="s">
        <v>52</v>
      </c>
      <c r="E137" s="680" t="str">
        <f t="shared" si="2"/>
        <v>40004926-EJECUCION</v>
      </c>
      <c r="F137" s="680" t="s">
        <v>757</v>
      </c>
      <c r="G137" s="680" t="s">
        <v>1011</v>
      </c>
      <c r="H137" s="680" t="s">
        <v>3105</v>
      </c>
      <c r="I137" s="680" t="s">
        <v>3106</v>
      </c>
      <c r="J137" s="680" t="s">
        <v>1011</v>
      </c>
      <c r="K137" s="680" t="s">
        <v>263</v>
      </c>
    </row>
    <row r="138" spans="1:11">
      <c r="A138" s="680" t="s">
        <v>403</v>
      </c>
      <c r="B138" s="682">
        <v>40006637</v>
      </c>
      <c r="C138" s="680">
        <v>8000</v>
      </c>
      <c r="D138" s="680" t="s">
        <v>52</v>
      </c>
      <c r="E138" s="680" t="str">
        <f t="shared" si="2"/>
        <v>40006637-EJECUCION</v>
      </c>
      <c r="F138" s="680" t="s">
        <v>2991</v>
      </c>
      <c r="G138" s="680" t="s">
        <v>1011</v>
      </c>
      <c r="H138" s="680" t="s">
        <v>3236</v>
      </c>
      <c r="I138" s="680" t="s">
        <v>2982</v>
      </c>
      <c r="J138" s="680" t="s">
        <v>402</v>
      </c>
      <c r="K138" s="680" t="s">
        <v>1011</v>
      </c>
    </row>
    <row r="139" spans="1:11">
      <c r="A139" s="680" t="s">
        <v>876</v>
      </c>
      <c r="B139" s="682">
        <v>40007199</v>
      </c>
      <c r="C139" s="680">
        <v>60000</v>
      </c>
      <c r="D139" s="680" t="s">
        <v>52</v>
      </c>
      <c r="E139" s="680" t="str">
        <f t="shared" si="2"/>
        <v>40007199-EJECUCION</v>
      </c>
      <c r="F139" s="680" t="s">
        <v>2978</v>
      </c>
      <c r="G139" s="680" t="s">
        <v>1011</v>
      </c>
      <c r="H139" s="680" t="s">
        <v>3193</v>
      </c>
      <c r="I139" s="680" t="s">
        <v>2990</v>
      </c>
      <c r="J139" s="680" t="s">
        <v>227</v>
      </c>
      <c r="K139" s="680" t="s">
        <v>1011</v>
      </c>
    </row>
    <row r="140" spans="1:11">
      <c r="A140" s="680" t="s">
        <v>420</v>
      </c>
      <c r="B140" s="682">
        <v>40007471</v>
      </c>
      <c r="C140" s="680">
        <v>823000</v>
      </c>
      <c r="D140" s="680" t="s">
        <v>52</v>
      </c>
      <c r="E140" s="680" t="str">
        <f t="shared" si="2"/>
        <v>40007471-EJECUCION</v>
      </c>
      <c r="F140" s="680" t="s">
        <v>2978</v>
      </c>
      <c r="G140" s="680" t="s">
        <v>1011</v>
      </c>
      <c r="H140" s="680" t="s">
        <v>3152</v>
      </c>
      <c r="I140" s="680" t="s">
        <v>2988</v>
      </c>
      <c r="J140" s="680" t="s">
        <v>402</v>
      </c>
      <c r="K140" s="680" t="s">
        <v>1011</v>
      </c>
    </row>
    <row r="141" spans="1:11">
      <c r="A141" s="680" t="s">
        <v>439</v>
      </c>
      <c r="B141" s="682">
        <v>40008287</v>
      </c>
      <c r="C141" s="680">
        <v>40000</v>
      </c>
      <c r="D141" s="680" t="s">
        <v>52</v>
      </c>
      <c r="E141" s="680" t="str">
        <f t="shared" si="2"/>
        <v>40008287-EJECUCION</v>
      </c>
      <c r="F141" s="680" t="s">
        <v>2978</v>
      </c>
      <c r="G141" s="680" t="s">
        <v>1011</v>
      </c>
      <c r="H141" s="680" t="s">
        <v>3203</v>
      </c>
      <c r="I141" s="680" t="s">
        <v>2988</v>
      </c>
      <c r="J141" s="680" t="s">
        <v>402</v>
      </c>
      <c r="K141" s="680" t="s">
        <v>1011</v>
      </c>
    </row>
    <row r="142" spans="1:11">
      <c r="A142" s="680" t="s">
        <v>739</v>
      </c>
      <c r="B142" s="682">
        <v>40007412</v>
      </c>
      <c r="C142" s="680">
        <v>4616</v>
      </c>
      <c r="D142" s="680" t="s">
        <v>52</v>
      </c>
      <c r="E142" s="680" t="str">
        <f t="shared" si="2"/>
        <v>40007412-EJECUCION</v>
      </c>
      <c r="F142" s="680" t="s">
        <v>2991</v>
      </c>
      <c r="G142" s="680" t="s">
        <v>1011</v>
      </c>
      <c r="H142" s="680" t="s">
        <v>3222</v>
      </c>
      <c r="I142" s="680" t="s">
        <v>2990</v>
      </c>
      <c r="J142" s="680" t="s">
        <v>227</v>
      </c>
      <c r="K142" s="680" t="s">
        <v>1011</v>
      </c>
    </row>
    <row r="143" spans="1:11">
      <c r="A143" s="680" t="s">
        <v>355</v>
      </c>
      <c r="B143" s="682">
        <v>40008371</v>
      </c>
      <c r="C143" s="680">
        <v>40121</v>
      </c>
      <c r="D143" s="680" t="s">
        <v>52</v>
      </c>
      <c r="E143" s="680" t="str">
        <f t="shared" si="2"/>
        <v>40008371-EJECUCION</v>
      </c>
      <c r="F143" s="680" t="s">
        <v>2978</v>
      </c>
      <c r="G143" s="680" t="s">
        <v>1011</v>
      </c>
      <c r="H143" s="680" t="s">
        <v>3084</v>
      </c>
      <c r="I143" s="680" t="s">
        <v>2988</v>
      </c>
      <c r="J143" s="680" t="s">
        <v>227</v>
      </c>
      <c r="K143" s="680" t="s">
        <v>1011</v>
      </c>
    </row>
    <row r="144" spans="1:11">
      <c r="A144" s="680" t="s">
        <v>403</v>
      </c>
      <c r="B144" s="682">
        <v>40003369</v>
      </c>
      <c r="C144" s="680">
        <v>550000</v>
      </c>
      <c r="D144" s="680" t="s">
        <v>52</v>
      </c>
      <c r="E144" s="680" t="str">
        <f t="shared" si="2"/>
        <v>40003369-EJECUCION</v>
      </c>
      <c r="F144" s="680" t="s">
        <v>2978</v>
      </c>
      <c r="G144" s="680" t="s">
        <v>1011</v>
      </c>
      <c r="H144" s="680" t="s">
        <v>3928</v>
      </c>
      <c r="I144" s="680" t="s">
        <v>2980</v>
      </c>
      <c r="J144" s="680" t="s">
        <v>402</v>
      </c>
      <c r="K144" s="680" t="s">
        <v>1011</v>
      </c>
    </row>
    <row r="145" spans="1:11">
      <c r="A145" s="680" t="s">
        <v>156</v>
      </c>
      <c r="B145" s="682">
        <v>30355425</v>
      </c>
      <c r="C145" s="680">
        <v>11282</v>
      </c>
      <c r="D145" s="680" t="s">
        <v>52</v>
      </c>
      <c r="E145" s="680" t="str">
        <f t="shared" si="2"/>
        <v>30355425-EJECUCION</v>
      </c>
      <c r="F145" s="680" t="s">
        <v>2978</v>
      </c>
      <c r="G145" s="680" t="s">
        <v>1011</v>
      </c>
      <c r="H145" s="680" t="s">
        <v>819</v>
      </c>
      <c r="I145" s="680" t="s">
        <v>2990</v>
      </c>
      <c r="J145" s="680" t="s">
        <v>50</v>
      </c>
      <c r="K145" s="680" t="s">
        <v>1011</v>
      </c>
    </row>
    <row r="146" spans="1:11">
      <c r="A146" s="680" t="s">
        <v>1011</v>
      </c>
      <c r="B146" s="682">
        <v>30485054</v>
      </c>
      <c r="C146" s="680">
        <v>307800</v>
      </c>
      <c r="D146" s="680" t="s">
        <v>52</v>
      </c>
      <c r="E146" s="680" t="str">
        <f t="shared" si="2"/>
        <v>30485054-EJECUCION</v>
      </c>
      <c r="F146" s="680" t="s">
        <v>2978</v>
      </c>
      <c r="G146" s="680" t="s">
        <v>1011</v>
      </c>
      <c r="H146" s="680" t="s">
        <v>3347</v>
      </c>
      <c r="I146" s="680" t="s">
        <v>3282</v>
      </c>
      <c r="J146" s="680" t="s">
        <v>1011</v>
      </c>
      <c r="K146" s="680" t="s">
        <v>1011</v>
      </c>
    </row>
    <row r="147" spans="1:11">
      <c r="A147" s="680" t="s">
        <v>318</v>
      </c>
      <c r="B147" s="682">
        <v>30485156</v>
      </c>
      <c r="C147" s="680">
        <v>82696</v>
      </c>
      <c r="D147" s="680" t="s">
        <v>52</v>
      </c>
      <c r="E147" s="680" t="str">
        <f t="shared" si="2"/>
        <v>30485156-EJECUCION</v>
      </c>
      <c r="F147" s="680" t="s">
        <v>2978</v>
      </c>
      <c r="G147" s="680" t="s">
        <v>1011</v>
      </c>
      <c r="H147" s="680" t="s">
        <v>3349</v>
      </c>
      <c r="I147" s="680" t="s">
        <v>2988</v>
      </c>
      <c r="J147" s="680" t="s">
        <v>227</v>
      </c>
      <c r="K147" s="680" t="s">
        <v>1011</v>
      </c>
    </row>
    <row r="148" spans="1:11">
      <c r="A148" s="680" t="s">
        <v>1011</v>
      </c>
      <c r="B148" s="682">
        <v>30384677</v>
      </c>
      <c r="C148" s="680">
        <v>25923943</v>
      </c>
      <c r="D148" s="680" t="s">
        <v>52</v>
      </c>
      <c r="E148" s="680" t="str">
        <f t="shared" si="2"/>
        <v>30384677-EJECUCION</v>
      </c>
      <c r="F148" s="680" t="s">
        <v>2978</v>
      </c>
      <c r="G148" s="680" t="s">
        <v>1011</v>
      </c>
      <c r="H148" s="680" t="s">
        <v>631</v>
      </c>
      <c r="I148" s="680" t="s">
        <v>2990</v>
      </c>
      <c r="J148" s="680" t="s">
        <v>560</v>
      </c>
      <c r="K148" s="680" t="s">
        <v>55</v>
      </c>
    </row>
    <row r="149" spans="1:11">
      <c r="A149" s="680" t="s">
        <v>119</v>
      </c>
      <c r="B149" s="682">
        <v>30397335</v>
      </c>
      <c r="C149" s="680">
        <v>543717</v>
      </c>
      <c r="D149" s="680" t="s">
        <v>52</v>
      </c>
      <c r="E149" s="680" t="str">
        <f t="shared" si="2"/>
        <v>30397335-EJECUCION</v>
      </c>
      <c r="F149" s="680" t="s">
        <v>2978</v>
      </c>
      <c r="G149" s="680" t="s">
        <v>1011</v>
      </c>
      <c r="H149" s="680" t="s">
        <v>3382</v>
      </c>
      <c r="I149" s="680" t="s">
        <v>2988</v>
      </c>
      <c r="J149" s="680" t="s">
        <v>50</v>
      </c>
      <c r="K149" s="680" t="s">
        <v>55</v>
      </c>
    </row>
    <row r="150" spans="1:11">
      <c r="A150" s="680" t="s">
        <v>1011</v>
      </c>
      <c r="B150" s="682">
        <v>30407375</v>
      </c>
      <c r="C150" s="680">
        <v>1710319</v>
      </c>
      <c r="D150" s="680" t="s">
        <v>52</v>
      </c>
      <c r="E150" s="680" t="str">
        <f t="shared" si="2"/>
        <v>30407375-EJECUCION</v>
      </c>
      <c r="F150" s="680" t="s">
        <v>3013</v>
      </c>
      <c r="G150" s="680" t="s">
        <v>1011</v>
      </c>
      <c r="H150" s="680" t="s">
        <v>3035</v>
      </c>
      <c r="I150" s="680" t="s">
        <v>2988</v>
      </c>
      <c r="J150" s="680" t="s">
        <v>1011</v>
      </c>
      <c r="K150" s="680" t="s">
        <v>1011</v>
      </c>
    </row>
    <row r="151" spans="1:11">
      <c r="A151" s="680" t="s">
        <v>1011</v>
      </c>
      <c r="B151" s="682">
        <v>30051950</v>
      </c>
      <c r="C151" s="680">
        <v>16692774</v>
      </c>
      <c r="D151" s="680" t="s">
        <v>52</v>
      </c>
      <c r="E151" s="680" t="str">
        <f t="shared" si="2"/>
        <v>30051950-EJECUCION</v>
      </c>
      <c r="F151" s="680" t="s">
        <v>3013</v>
      </c>
      <c r="G151" s="680" t="s">
        <v>1011</v>
      </c>
      <c r="H151" s="680" t="s">
        <v>3062</v>
      </c>
      <c r="I151" s="680" t="s">
        <v>2990</v>
      </c>
      <c r="J151" s="680" t="s">
        <v>1011</v>
      </c>
      <c r="K151" s="680" t="s">
        <v>55</v>
      </c>
    </row>
    <row r="152" spans="1:11">
      <c r="A152" s="680" t="s">
        <v>480</v>
      </c>
      <c r="B152" s="682">
        <v>40006082</v>
      </c>
      <c r="C152" s="680">
        <v>148000</v>
      </c>
      <c r="D152" s="680" t="s">
        <v>52</v>
      </c>
      <c r="E152" s="680" t="str">
        <f t="shared" si="2"/>
        <v>40006082-EJECUCION</v>
      </c>
      <c r="F152" s="680" t="s">
        <v>2978</v>
      </c>
      <c r="G152" s="680" t="s">
        <v>1011</v>
      </c>
      <c r="H152" s="680" t="s">
        <v>3130</v>
      </c>
      <c r="I152" s="680" t="s">
        <v>2980</v>
      </c>
      <c r="J152" s="680" t="s">
        <v>402</v>
      </c>
      <c r="K152" s="680" t="s">
        <v>1011</v>
      </c>
    </row>
    <row r="153" spans="1:11">
      <c r="A153" s="680" t="s">
        <v>427</v>
      </c>
      <c r="B153" s="682">
        <v>40005526</v>
      </c>
      <c r="C153" s="680">
        <v>82200</v>
      </c>
      <c r="D153" s="680" t="s">
        <v>52</v>
      </c>
      <c r="E153" s="680" t="str">
        <f t="shared" si="2"/>
        <v>40005526-EJECUCION</v>
      </c>
      <c r="F153" s="680" t="s">
        <v>2978</v>
      </c>
      <c r="G153" s="680" t="s">
        <v>1011</v>
      </c>
      <c r="H153" s="680" t="s">
        <v>3368</v>
      </c>
      <c r="I153" s="680" t="s">
        <v>2995</v>
      </c>
      <c r="J153" s="680" t="s">
        <v>402</v>
      </c>
      <c r="K153" s="680" t="s">
        <v>1011</v>
      </c>
    </row>
    <row r="154" spans="1:11">
      <c r="A154" s="680" t="s">
        <v>739</v>
      </c>
      <c r="B154" s="682">
        <v>40001207</v>
      </c>
      <c r="C154" s="680">
        <v>42169</v>
      </c>
      <c r="D154" s="680" t="s">
        <v>98</v>
      </c>
      <c r="E154" s="680" t="str">
        <f t="shared" si="2"/>
        <v>40001207-DISEÑO</v>
      </c>
      <c r="F154" s="680" t="s">
        <v>3076</v>
      </c>
      <c r="G154" s="680" t="s">
        <v>1011</v>
      </c>
      <c r="H154" s="680" t="s">
        <v>3077</v>
      </c>
      <c r="I154" s="680" t="s">
        <v>2988</v>
      </c>
      <c r="J154" s="680" t="s">
        <v>227</v>
      </c>
      <c r="K154" s="680" t="s">
        <v>1011</v>
      </c>
    </row>
    <row r="155" spans="1:11">
      <c r="A155" s="680" t="s">
        <v>3019</v>
      </c>
      <c r="B155" s="682">
        <v>40003083</v>
      </c>
      <c r="C155" s="680">
        <v>93000</v>
      </c>
      <c r="D155" s="680" t="s">
        <v>52</v>
      </c>
      <c r="E155" s="680" t="str">
        <f t="shared" si="2"/>
        <v>40003083-EJECUCION</v>
      </c>
      <c r="F155" s="680" t="s">
        <v>4700</v>
      </c>
      <c r="G155" s="680" t="s">
        <v>1011</v>
      </c>
      <c r="H155" s="680" t="s">
        <v>3165</v>
      </c>
      <c r="I155" s="680" t="s">
        <v>2980</v>
      </c>
      <c r="J155" s="680" t="s">
        <v>402</v>
      </c>
      <c r="K155" s="680" t="s">
        <v>1011</v>
      </c>
    </row>
    <row r="156" spans="1:11">
      <c r="A156" s="680" t="s">
        <v>420</v>
      </c>
      <c r="B156" s="682">
        <v>40006679</v>
      </c>
      <c r="C156" s="680">
        <v>375</v>
      </c>
      <c r="D156" s="680" t="s">
        <v>52</v>
      </c>
      <c r="E156" s="680" t="str">
        <f t="shared" si="2"/>
        <v>40006679-EJECUCION</v>
      </c>
      <c r="F156" s="680" t="s">
        <v>2991</v>
      </c>
      <c r="G156" s="680" t="s">
        <v>1011</v>
      </c>
      <c r="H156" s="680" t="s">
        <v>3202</v>
      </c>
      <c r="I156" s="680" t="s">
        <v>3102</v>
      </c>
      <c r="J156" s="680" t="s">
        <v>402</v>
      </c>
      <c r="K156" s="680" t="s">
        <v>1011</v>
      </c>
    </row>
    <row r="157" spans="1:11">
      <c r="A157" s="680" t="s">
        <v>270</v>
      </c>
      <c r="B157" s="682">
        <v>40006718</v>
      </c>
      <c r="C157" s="680">
        <v>27055721</v>
      </c>
      <c r="D157" s="680" t="s">
        <v>52</v>
      </c>
      <c r="E157" s="680" t="str">
        <f t="shared" si="2"/>
        <v>40006718-EJECUCION</v>
      </c>
      <c r="F157" s="680" t="s">
        <v>5190</v>
      </c>
      <c r="G157" s="680" t="s">
        <v>1011</v>
      </c>
      <c r="H157" s="680" t="s">
        <v>3926</v>
      </c>
      <c r="I157" s="680" t="s">
        <v>2990</v>
      </c>
      <c r="J157" s="680" t="s">
        <v>227</v>
      </c>
      <c r="K157" s="680" t="s">
        <v>1011</v>
      </c>
    </row>
    <row r="158" spans="1:11">
      <c r="A158" s="680" t="s">
        <v>502</v>
      </c>
      <c r="B158" s="682">
        <v>30458052</v>
      </c>
      <c r="C158" s="680">
        <v>863398</v>
      </c>
      <c r="D158" s="680" t="s">
        <v>52</v>
      </c>
      <c r="E158" s="680" t="str">
        <f t="shared" si="2"/>
        <v>30458052-EJECUCION</v>
      </c>
      <c r="F158" s="680" t="s">
        <v>2984</v>
      </c>
      <c r="G158" s="680" t="s">
        <v>1011</v>
      </c>
      <c r="H158" s="680" t="s">
        <v>3126</v>
      </c>
      <c r="I158" s="680" t="s">
        <v>2988</v>
      </c>
      <c r="J158" s="680" t="s">
        <v>402</v>
      </c>
      <c r="K158" s="680" t="s">
        <v>160</v>
      </c>
    </row>
    <row r="159" spans="1:11">
      <c r="A159" s="680" t="s">
        <v>420</v>
      </c>
      <c r="B159" s="682">
        <v>30352477</v>
      </c>
      <c r="C159" s="680">
        <v>2975347</v>
      </c>
      <c r="D159" s="680" t="s">
        <v>52</v>
      </c>
      <c r="E159" s="680" t="str">
        <f t="shared" si="2"/>
        <v>30352477-EJECUCION</v>
      </c>
      <c r="F159" s="680" t="s">
        <v>3038</v>
      </c>
      <c r="G159" s="680" t="s">
        <v>1011</v>
      </c>
      <c r="H159" s="680" t="s">
        <v>3821</v>
      </c>
      <c r="I159" s="680" t="s">
        <v>2990</v>
      </c>
      <c r="J159" s="680" t="s">
        <v>402</v>
      </c>
      <c r="K159" s="680" t="s">
        <v>55</v>
      </c>
    </row>
    <row r="160" spans="1:11">
      <c r="A160" s="680" t="s">
        <v>1011</v>
      </c>
      <c r="B160" s="682">
        <v>30224128</v>
      </c>
      <c r="C160" s="680">
        <v>32113522</v>
      </c>
      <c r="D160" s="680" t="s">
        <v>52</v>
      </c>
      <c r="E160" s="680" t="str">
        <f t="shared" si="2"/>
        <v>30224128-EJECUCION</v>
      </c>
      <c r="F160" s="680" t="s">
        <v>3013</v>
      </c>
      <c r="G160" s="680" t="s">
        <v>1011</v>
      </c>
      <c r="H160" s="680" t="s">
        <v>3054</v>
      </c>
      <c r="I160" s="680" t="s">
        <v>2980</v>
      </c>
      <c r="J160" s="680" t="s">
        <v>1011</v>
      </c>
      <c r="K160" s="680" t="s">
        <v>1011</v>
      </c>
    </row>
    <row r="161" spans="1:11">
      <c r="A161" s="680" t="s">
        <v>468</v>
      </c>
      <c r="B161" s="682">
        <v>30482581</v>
      </c>
      <c r="C161" s="680">
        <v>61560</v>
      </c>
      <c r="D161" s="680" t="s">
        <v>52</v>
      </c>
      <c r="E161" s="680" t="str">
        <f t="shared" si="2"/>
        <v>30482581-EJECUCION</v>
      </c>
      <c r="F161" s="680" t="s">
        <v>2978</v>
      </c>
      <c r="G161" s="680" t="s">
        <v>1011</v>
      </c>
      <c r="H161" s="680" t="s">
        <v>910</v>
      </c>
      <c r="I161" s="680" t="s">
        <v>2988</v>
      </c>
      <c r="J161" s="680" t="s">
        <v>402</v>
      </c>
      <c r="K161" s="680" t="s">
        <v>1011</v>
      </c>
    </row>
    <row r="162" spans="1:11">
      <c r="A162" s="680" t="s">
        <v>420</v>
      </c>
      <c r="B162" s="682">
        <v>30476333</v>
      </c>
      <c r="C162" s="680">
        <v>481533</v>
      </c>
      <c r="D162" s="680" t="s">
        <v>52</v>
      </c>
      <c r="E162" s="680" t="str">
        <f t="shared" si="2"/>
        <v>30476333-EJECUCION</v>
      </c>
      <c r="F162" s="680" t="s">
        <v>2978</v>
      </c>
      <c r="G162" s="680" t="s">
        <v>1011</v>
      </c>
      <c r="H162" s="680" t="s">
        <v>3094</v>
      </c>
      <c r="I162" s="680" t="s">
        <v>2988</v>
      </c>
      <c r="J162" s="680" t="s">
        <v>402</v>
      </c>
      <c r="K162" s="680" t="s">
        <v>55</v>
      </c>
    </row>
    <row r="163" spans="1:11">
      <c r="A163" s="680" t="s">
        <v>148</v>
      </c>
      <c r="B163" s="682">
        <v>30359222</v>
      </c>
      <c r="C163" s="680">
        <v>284119</v>
      </c>
      <c r="D163" s="680" t="s">
        <v>52</v>
      </c>
      <c r="E163" s="680" t="str">
        <f t="shared" si="2"/>
        <v>30359222-EJECUCION</v>
      </c>
      <c r="F163" s="680" t="s">
        <v>2978</v>
      </c>
      <c r="G163" s="680" t="s">
        <v>1011</v>
      </c>
      <c r="H163" s="680" t="s">
        <v>3111</v>
      </c>
      <c r="I163" s="680" t="s">
        <v>2980</v>
      </c>
      <c r="J163" s="680" t="s">
        <v>50</v>
      </c>
      <c r="K163" s="680" t="s">
        <v>1011</v>
      </c>
    </row>
    <row r="164" spans="1:11">
      <c r="A164" s="680" t="s">
        <v>560</v>
      </c>
      <c r="B164" s="682">
        <v>30316824</v>
      </c>
      <c r="C164" s="680">
        <v>47646</v>
      </c>
      <c r="D164" s="680" t="s">
        <v>102</v>
      </c>
      <c r="E164" s="680" t="str">
        <f t="shared" si="2"/>
        <v>30316824-PREFACTIBILIDAD</v>
      </c>
      <c r="F164" s="680" t="s">
        <v>2978</v>
      </c>
      <c r="G164" s="680" t="s">
        <v>1011</v>
      </c>
      <c r="H164" s="680" t="s">
        <v>3226</v>
      </c>
      <c r="I164" s="680" t="s">
        <v>2988</v>
      </c>
      <c r="J164" s="680" t="s">
        <v>560</v>
      </c>
      <c r="K164" s="680" t="s">
        <v>263</v>
      </c>
    </row>
    <row r="165" spans="1:11">
      <c r="A165" s="680" t="s">
        <v>1011</v>
      </c>
      <c r="B165" s="682">
        <v>40008014</v>
      </c>
      <c r="C165" s="680">
        <v>93563</v>
      </c>
      <c r="D165" s="680" t="s">
        <v>52</v>
      </c>
      <c r="E165" s="680" t="str">
        <f t="shared" si="2"/>
        <v>40008014-EJECUCION</v>
      </c>
      <c r="F165" s="680" t="s">
        <v>2978</v>
      </c>
      <c r="G165" s="680" t="s">
        <v>1011</v>
      </c>
      <c r="H165" s="680" t="s">
        <v>3917</v>
      </c>
      <c r="I165" s="680" t="s">
        <v>3002</v>
      </c>
      <c r="J165" s="680" t="s">
        <v>227</v>
      </c>
      <c r="K165" s="680" t="s">
        <v>1011</v>
      </c>
    </row>
    <row r="166" spans="1:11">
      <c r="A166" s="680" t="s">
        <v>468</v>
      </c>
      <c r="B166" s="682">
        <v>40004575</v>
      </c>
      <c r="C166" s="680">
        <v>33976</v>
      </c>
      <c r="D166" s="680" t="s">
        <v>52</v>
      </c>
      <c r="E166" s="680" t="str">
        <f t="shared" si="2"/>
        <v>40004575-EJECUCION</v>
      </c>
      <c r="F166" s="680" t="s">
        <v>3033</v>
      </c>
      <c r="G166" s="680" t="s">
        <v>1011</v>
      </c>
      <c r="H166" s="680" t="s">
        <v>3034</v>
      </c>
      <c r="I166" s="680" t="s">
        <v>2988</v>
      </c>
      <c r="J166" s="680" t="s">
        <v>402</v>
      </c>
      <c r="K166" s="680" t="s">
        <v>1011</v>
      </c>
    </row>
    <row r="167" spans="1:11">
      <c r="A167" s="680" t="s">
        <v>403</v>
      </c>
      <c r="B167" s="682">
        <v>40003810</v>
      </c>
      <c r="C167" s="680">
        <v>36500000</v>
      </c>
      <c r="D167" s="680" t="s">
        <v>52</v>
      </c>
      <c r="E167" s="680" t="str">
        <f t="shared" si="2"/>
        <v>40003810-EJECUCION</v>
      </c>
      <c r="F167" s="680" t="s">
        <v>2991</v>
      </c>
      <c r="G167" s="680" t="s">
        <v>1011</v>
      </c>
      <c r="H167" s="680" t="s">
        <v>3122</v>
      </c>
      <c r="I167" s="680" t="s">
        <v>2990</v>
      </c>
      <c r="J167" s="680" t="s">
        <v>402</v>
      </c>
      <c r="K167" s="680" t="s">
        <v>1011</v>
      </c>
    </row>
    <row r="168" spans="1:11">
      <c r="A168" s="680" t="s">
        <v>1011</v>
      </c>
      <c r="B168" s="682">
        <v>40003559</v>
      </c>
      <c r="C168" s="680">
        <v>26033000</v>
      </c>
      <c r="D168" s="680" t="s">
        <v>52</v>
      </c>
      <c r="E168" s="680" t="str">
        <f t="shared" si="2"/>
        <v>40003559-EJECUCION</v>
      </c>
      <c r="F168" s="680" t="s">
        <v>3013</v>
      </c>
      <c r="G168" s="680" t="s">
        <v>1011</v>
      </c>
      <c r="H168" s="680" t="s">
        <v>3023</v>
      </c>
      <c r="I168" s="680" t="s">
        <v>3024</v>
      </c>
      <c r="J168" s="680" t="s">
        <v>1011</v>
      </c>
      <c r="K168" s="680" t="s">
        <v>55</v>
      </c>
    </row>
    <row r="169" spans="1:11">
      <c r="A169" s="680" t="s">
        <v>339</v>
      </c>
      <c r="B169" s="682">
        <v>40004604</v>
      </c>
      <c r="C169" s="680">
        <v>1500000</v>
      </c>
      <c r="D169" s="680" t="s">
        <v>52</v>
      </c>
      <c r="E169" s="680" t="str">
        <f t="shared" si="2"/>
        <v>40004604-EJECUCION</v>
      </c>
      <c r="F169" s="680" t="s">
        <v>2978</v>
      </c>
      <c r="G169" s="680" t="s">
        <v>1011</v>
      </c>
      <c r="H169" s="680" t="s">
        <v>3107</v>
      </c>
      <c r="I169" s="680" t="s">
        <v>2988</v>
      </c>
      <c r="J169" s="680" t="s">
        <v>227</v>
      </c>
      <c r="K169" s="680" t="s">
        <v>1011</v>
      </c>
    </row>
    <row r="170" spans="1:11">
      <c r="A170" s="680" t="s">
        <v>876</v>
      </c>
      <c r="B170" s="682">
        <v>40001254</v>
      </c>
      <c r="C170" s="680">
        <v>206459</v>
      </c>
      <c r="D170" s="680" t="s">
        <v>52</v>
      </c>
      <c r="E170" s="680" t="str">
        <f t="shared" si="2"/>
        <v>40001254-EJECUCION</v>
      </c>
      <c r="F170" s="680" t="s">
        <v>2978</v>
      </c>
      <c r="G170" s="680" t="s">
        <v>1011</v>
      </c>
      <c r="H170" s="680" t="s">
        <v>3561</v>
      </c>
      <c r="I170" s="680" t="s">
        <v>2990</v>
      </c>
      <c r="J170" s="680" t="s">
        <v>227</v>
      </c>
      <c r="K170" s="680" t="s">
        <v>55</v>
      </c>
    </row>
    <row r="171" spans="1:11">
      <c r="A171" s="680" t="s">
        <v>420</v>
      </c>
      <c r="B171" s="682">
        <v>40000032</v>
      </c>
      <c r="C171" s="680">
        <v>88690</v>
      </c>
      <c r="D171" s="680" t="s">
        <v>52</v>
      </c>
      <c r="E171" s="680" t="str">
        <f t="shared" si="2"/>
        <v>40000032-EJECUCION</v>
      </c>
      <c r="F171" s="680" t="s">
        <v>2978</v>
      </c>
      <c r="G171" s="680" t="s">
        <v>1011</v>
      </c>
      <c r="H171" s="680" t="s">
        <v>3178</v>
      </c>
      <c r="I171" s="680" t="s">
        <v>2982</v>
      </c>
      <c r="J171" s="680" t="s">
        <v>402</v>
      </c>
      <c r="K171" s="680" t="s">
        <v>55</v>
      </c>
    </row>
    <row r="172" spans="1:11">
      <c r="A172" s="680" t="s">
        <v>1011</v>
      </c>
      <c r="B172" s="682">
        <v>30226672</v>
      </c>
      <c r="C172" s="680">
        <v>8379030</v>
      </c>
      <c r="D172" s="680" t="s">
        <v>52</v>
      </c>
      <c r="E172" s="680" t="str">
        <f t="shared" si="2"/>
        <v>30226672-EJECUCION</v>
      </c>
      <c r="F172" s="680" t="s">
        <v>3123</v>
      </c>
      <c r="G172" s="680" t="s">
        <v>1011</v>
      </c>
      <c r="H172" s="680" t="s">
        <v>3289</v>
      </c>
      <c r="I172" s="680" t="s">
        <v>2980</v>
      </c>
      <c r="J172" s="680" t="s">
        <v>1011</v>
      </c>
      <c r="K172" s="680" t="s">
        <v>1011</v>
      </c>
    </row>
    <row r="173" spans="1:11">
      <c r="A173" s="680" t="s">
        <v>490</v>
      </c>
      <c r="B173" s="682">
        <v>30470389</v>
      </c>
      <c r="C173" s="680">
        <v>447232</v>
      </c>
      <c r="D173" s="680" t="s">
        <v>52</v>
      </c>
      <c r="E173" s="680" t="str">
        <f t="shared" si="2"/>
        <v>30470389-EJECUCION</v>
      </c>
      <c r="F173" s="680" t="s">
        <v>2978</v>
      </c>
      <c r="G173" s="680" t="s">
        <v>1011</v>
      </c>
      <c r="H173" s="680" t="s">
        <v>3100</v>
      </c>
      <c r="I173" s="680" t="s">
        <v>3002</v>
      </c>
      <c r="J173" s="680" t="s">
        <v>402</v>
      </c>
      <c r="K173" s="680" t="s">
        <v>1011</v>
      </c>
    </row>
    <row r="174" spans="1:11">
      <c r="A174" s="680" t="s">
        <v>588</v>
      </c>
      <c r="B174" s="682">
        <v>30484455</v>
      </c>
      <c r="C174" s="680">
        <v>49555</v>
      </c>
      <c r="D174" s="680" t="s">
        <v>98</v>
      </c>
      <c r="E174" s="680" t="str">
        <f t="shared" si="2"/>
        <v>30484455-DISEÑO</v>
      </c>
      <c r="F174" s="680" t="s">
        <v>3056</v>
      </c>
      <c r="G174" s="680" t="s">
        <v>1011</v>
      </c>
      <c r="H174" s="680" t="s">
        <v>3116</v>
      </c>
      <c r="I174" s="680" t="s">
        <v>2995</v>
      </c>
      <c r="J174" s="680" t="s">
        <v>560</v>
      </c>
      <c r="K174" s="680" t="s">
        <v>55</v>
      </c>
    </row>
    <row r="175" spans="1:11">
      <c r="A175" s="680" t="s">
        <v>739</v>
      </c>
      <c r="B175" s="682">
        <v>30116443</v>
      </c>
      <c r="C175" s="680">
        <v>7050986</v>
      </c>
      <c r="D175" s="680" t="s">
        <v>52</v>
      </c>
      <c r="E175" s="680" t="str">
        <f t="shared" si="2"/>
        <v>30116443-EJECUCION</v>
      </c>
      <c r="F175" s="680" t="s">
        <v>3162</v>
      </c>
      <c r="G175" s="680" t="s">
        <v>1011</v>
      </c>
      <c r="H175" s="680" t="s">
        <v>3163</v>
      </c>
      <c r="I175" s="680" t="s">
        <v>2995</v>
      </c>
      <c r="J175" s="680" t="s">
        <v>227</v>
      </c>
      <c r="K175" s="680" t="s">
        <v>55</v>
      </c>
    </row>
    <row r="176" spans="1:11">
      <c r="A176" s="680" t="s">
        <v>1011</v>
      </c>
      <c r="B176" s="682">
        <v>30460276</v>
      </c>
      <c r="C176" s="680">
        <v>3636243</v>
      </c>
      <c r="D176" s="680" t="s">
        <v>52</v>
      </c>
      <c r="E176" s="680" t="str">
        <f t="shared" si="2"/>
        <v>30460276-EJECUCION</v>
      </c>
      <c r="F176" s="680" t="s">
        <v>3056</v>
      </c>
      <c r="G176" s="680" t="s">
        <v>1011</v>
      </c>
      <c r="H176" s="680" t="s">
        <v>3086</v>
      </c>
      <c r="I176" s="680" t="s">
        <v>2988</v>
      </c>
      <c r="J176" s="680" t="s">
        <v>1011</v>
      </c>
      <c r="K176" s="680" t="s">
        <v>55</v>
      </c>
    </row>
    <row r="177" spans="1:11">
      <c r="A177" s="680" t="s">
        <v>1011</v>
      </c>
      <c r="B177" s="682">
        <v>40001041</v>
      </c>
      <c r="C177" s="680">
        <v>461700</v>
      </c>
      <c r="D177" s="680" t="s">
        <v>52</v>
      </c>
      <c r="E177" s="680" t="str">
        <f t="shared" si="2"/>
        <v>40001041-EJECUCION</v>
      </c>
      <c r="F177" s="680" t="s">
        <v>2978</v>
      </c>
      <c r="G177" s="680" t="s">
        <v>1011</v>
      </c>
      <c r="H177" s="680" t="s">
        <v>3169</v>
      </c>
      <c r="I177" s="680" t="s">
        <v>2980</v>
      </c>
      <c r="J177" s="680" t="s">
        <v>50</v>
      </c>
      <c r="K177" s="680" t="s">
        <v>1011</v>
      </c>
    </row>
    <row r="178" spans="1:11">
      <c r="A178" s="680" t="s">
        <v>739</v>
      </c>
      <c r="B178" s="682">
        <v>40006150</v>
      </c>
      <c r="C178" s="680">
        <v>66800</v>
      </c>
      <c r="D178" s="680" t="s">
        <v>98</v>
      </c>
      <c r="E178" s="680" t="str">
        <f t="shared" si="2"/>
        <v>40006150-DISEÑO</v>
      </c>
      <c r="F178" s="680" t="s">
        <v>2978</v>
      </c>
      <c r="G178" s="680" t="s">
        <v>1011</v>
      </c>
      <c r="H178" s="680" t="s">
        <v>3131</v>
      </c>
      <c r="I178" s="680" t="s">
        <v>2995</v>
      </c>
      <c r="J178" s="680" t="s">
        <v>227</v>
      </c>
      <c r="K178" s="680" t="s">
        <v>1011</v>
      </c>
    </row>
    <row r="179" spans="1:11">
      <c r="A179" s="680" t="s">
        <v>427</v>
      </c>
      <c r="B179" s="682">
        <v>40007882</v>
      </c>
      <c r="C179" s="680">
        <v>3111</v>
      </c>
      <c r="D179" s="680" t="s">
        <v>52</v>
      </c>
      <c r="E179" s="680" t="str">
        <f t="shared" si="2"/>
        <v>40007882-EJECUCION</v>
      </c>
      <c r="F179" s="680" t="s">
        <v>2991</v>
      </c>
      <c r="G179" s="680" t="s">
        <v>1011</v>
      </c>
      <c r="H179" s="680" t="s">
        <v>3118</v>
      </c>
      <c r="I179" s="680" t="s">
        <v>2980</v>
      </c>
      <c r="J179" s="680" t="s">
        <v>402</v>
      </c>
      <c r="K179" s="680" t="s">
        <v>1011</v>
      </c>
    </row>
    <row r="180" spans="1:11">
      <c r="A180" s="680" t="s">
        <v>427</v>
      </c>
      <c r="B180" s="682">
        <v>40007924</v>
      </c>
      <c r="C180" s="680">
        <v>4038</v>
      </c>
      <c r="D180" s="680" t="s">
        <v>52</v>
      </c>
      <c r="E180" s="680" t="str">
        <f t="shared" si="2"/>
        <v>40007924-EJECUCION</v>
      </c>
      <c r="F180" s="680" t="s">
        <v>2991</v>
      </c>
      <c r="G180" s="680" t="s">
        <v>1011</v>
      </c>
      <c r="H180" s="680" t="s">
        <v>2997</v>
      </c>
      <c r="I180" s="680" t="s">
        <v>2980</v>
      </c>
      <c r="J180" s="680" t="s">
        <v>402</v>
      </c>
      <c r="K180" s="680" t="s">
        <v>1011</v>
      </c>
    </row>
    <row r="181" spans="1:11">
      <c r="A181" s="680" t="s">
        <v>561</v>
      </c>
      <c r="B181" s="682">
        <v>40007243</v>
      </c>
      <c r="C181" s="680">
        <v>94008</v>
      </c>
      <c r="D181" s="680" t="s">
        <v>52</v>
      </c>
      <c r="E181" s="680" t="str">
        <f t="shared" si="2"/>
        <v>40007243-EJECUCION</v>
      </c>
      <c r="F181" s="680" t="s">
        <v>2978</v>
      </c>
      <c r="G181" s="680" t="s">
        <v>1011</v>
      </c>
      <c r="H181" s="680" t="s">
        <v>3110</v>
      </c>
      <c r="I181" s="680" t="s">
        <v>2988</v>
      </c>
      <c r="J181" s="680" t="s">
        <v>560</v>
      </c>
      <c r="K181" s="680" t="s">
        <v>1011</v>
      </c>
    </row>
    <row r="182" spans="1:11">
      <c r="A182" s="680" t="s">
        <v>50</v>
      </c>
      <c r="B182" s="682">
        <v>40007685</v>
      </c>
      <c r="C182" s="680">
        <v>4000</v>
      </c>
      <c r="D182" s="680" t="s">
        <v>52</v>
      </c>
      <c r="E182" s="680" t="str">
        <f t="shared" si="2"/>
        <v>40007685-EJECUCION</v>
      </c>
      <c r="F182" s="680" t="s">
        <v>2991</v>
      </c>
      <c r="G182" s="680" t="s">
        <v>1011</v>
      </c>
      <c r="H182" s="680" t="s">
        <v>3217</v>
      </c>
      <c r="I182" s="680" t="s">
        <v>2990</v>
      </c>
      <c r="J182" s="680" t="s">
        <v>50</v>
      </c>
      <c r="K182" s="680" t="s">
        <v>1011</v>
      </c>
    </row>
    <row r="183" spans="1:11">
      <c r="A183" s="680" t="s">
        <v>183</v>
      </c>
      <c r="B183" s="682">
        <v>40008283</v>
      </c>
      <c r="C183" s="680">
        <v>60000</v>
      </c>
      <c r="D183" s="680" t="s">
        <v>52</v>
      </c>
      <c r="E183" s="680" t="str">
        <f t="shared" si="2"/>
        <v>40008283-EJECUCION</v>
      </c>
      <c r="F183" s="680" t="s">
        <v>2978</v>
      </c>
      <c r="G183" s="680" t="s">
        <v>1011</v>
      </c>
      <c r="H183" s="680" t="s">
        <v>4704</v>
      </c>
      <c r="I183" s="680" t="s">
        <v>2988</v>
      </c>
      <c r="J183" s="680" t="s">
        <v>50</v>
      </c>
      <c r="K183" s="680" t="s">
        <v>1011</v>
      </c>
    </row>
    <row r="184" spans="1:11">
      <c r="A184" s="680" t="s">
        <v>1011</v>
      </c>
      <c r="B184" s="682">
        <v>40001266</v>
      </c>
      <c r="C184" s="680">
        <v>410400</v>
      </c>
      <c r="D184" s="680" t="s">
        <v>52</v>
      </c>
      <c r="E184" s="680" t="str">
        <f t="shared" si="2"/>
        <v>40001266-EJECUCION</v>
      </c>
      <c r="F184" s="680" t="s">
        <v>2978</v>
      </c>
      <c r="G184" s="680" t="s">
        <v>1011</v>
      </c>
      <c r="H184" s="680" t="s">
        <v>3074</v>
      </c>
      <c r="I184" s="680" t="s">
        <v>3075</v>
      </c>
      <c r="J184" s="680" t="s">
        <v>1011</v>
      </c>
      <c r="K184" s="680" t="s">
        <v>1011</v>
      </c>
    </row>
    <row r="185" spans="1:11">
      <c r="A185" s="680" t="s">
        <v>420</v>
      </c>
      <c r="B185" s="682">
        <v>40003231</v>
      </c>
      <c r="C185" s="680">
        <v>92000</v>
      </c>
      <c r="D185" s="680" t="s">
        <v>52</v>
      </c>
      <c r="E185" s="680" t="str">
        <f t="shared" si="2"/>
        <v>40003231-EJECUCION</v>
      </c>
      <c r="F185" s="680" t="s">
        <v>2978</v>
      </c>
      <c r="G185" s="680" t="s">
        <v>1011</v>
      </c>
      <c r="H185" s="680" t="s">
        <v>3046</v>
      </c>
      <c r="I185" s="680" t="s">
        <v>2988</v>
      </c>
      <c r="J185" s="680" t="s">
        <v>402</v>
      </c>
      <c r="K185" s="680" t="s">
        <v>1011</v>
      </c>
    </row>
    <row r="186" spans="1:11">
      <c r="A186" s="680" t="s">
        <v>1011</v>
      </c>
      <c r="B186" s="682">
        <v>30087497</v>
      </c>
      <c r="C186" s="680">
        <v>6076153</v>
      </c>
      <c r="D186" s="680" t="s">
        <v>52</v>
      </c>
      <c r="E186" s="680" t="str">
        <f t="shared" si="2"/>
        <v>30087497-EJECUCION</v>
      </c>
      <c r="F186" s="680" t="s">
        <v>2978</v>
      </c>
      <c r="G186" s="680" t="s">
        <v>1011</v>
      </c>
      <c r="H186" s="680" t="s">
        <v>3592</v>
      </c>
      <c r="I186" s="680" t="s">
        <v>2995</v>
      </c>
      <c r="J186" s="680" t="s">
        <v>50</v>
      </c>
      <c r="K186" s="680" t="s">
        <v>55</v>
      </c>
    </row>
    <row r="187" spans="1:11">
      <c r="A187" s="680" t="s">
        <v>1011</v>
      </c>
      <c r="B187" s="682">
        <v>30087497</v>
      </c>
      <c r="C187" s="680">
        <v>3936364</v>
      </c>
      <c r="D187" s="680" t="s">
        <v>52</v>
      </c>
      <c r="E187" s="680" t="str">
        <f t="shared" si="2"/>
        <v>30087497-EJECUCION</v>
      </c>
      <c r="F187" s="680" t="s">
        <v>3950</v>
      </c>
      <c r="G187" s="680" t="s">
        <v>1011</v>
      </c>
      <c r="H187" s="680" t="s">
        <v>3592</v>
      </c>
      <c r="I187" s="680" t="s">
        <v>2995</v>
      </c>
      <c r="J187" s="680" t="s">
        <v>50</v>
      </c>
      <c r="K187" s="680" t="s">
        <v>55</v>
      </c>
    </row>
    <row r="188" spans="1:11">
      <c r="A188" s="680" t="s">
        <v>1011</v>
      </c>
      <c r="B188" s="682">
        <v>40008858</v>
      </c>
      <c r="C188" s="680">
        <v>300500</v>
      </c>
      <c r="D188" s="680" t="s">
        <v>98</v>
      </c>
      <c r="E188" s="680" t="str">
        <f t="shared" si="2"/>
        <v>40008858-DISEÑO</v>
      </c>
      <c r="F188" s="680" t="s">
        <v>3013</v>
      </c>
      <c r="G188" s="680" t="s">
        <v>1011</v>
      </c>
      <c r="H188" s="680" t="s">
        <v>4702</v>
      </c>
      <c r="I188" s="680" t="s">
        <v>2995</v>
      </c>
      <c r="J188" s="680" t="s">
        <v>1011</v>
      </c>
      <c r="K188" s="680" t="s">
        <v>1011</v>
      </c>
    </row>
    <row r="189" spans="1:11">
      <c r="A189" s="680" t="s">
        <v>528</v>
      </c>
      <c r="B189" s="682">
        <v>40006790</v>
      </c>
      <c r="C189" s="680">
        <v>2478</v>
      </c>
      <c r="D189" s="680" t="s">
        <v>52</v>
      </c>
      <c r="E189" s="680" t="str">
        <f t="shared" si="2"/>
        <v>40006790-EJECUCION</v>
      </c>
      <c r="F189" s="680" t="s">
        <v>2991</v>
      </c>
      <c r="G189" s="680" t="s">
        <v>1011</v>
      </c>
      <c r="H189" s="680" t="s">
        <v>3149</v>
      </c>
      <c r="I189" s="680" t="s">
        <v>3102</v>
      </c>
      <c r="J189" s="680" t="s">
        <v>402</v>
      </c>
      <c r="K189" s="680" t="s">
        <v>1011</v>
      </c>
    </row>
    <row r="190" spans="1:11">
      <c r="A190" s="680" t="s">
        <v>561</v>
      </c>
      <c r="B190" s="682">
        <v>30342673</v>
      </c>
      <c r="C190" s="680">
        <v>9788091</v>
      </c>
      <c r="D190" s="680" t="s">
        <v>52</v>
      </c>
      <c r="E190" s="680" t="str">
        <f t="shared" si="2"/>
        <v>30342673-EJECUCION</v>
      </c>
      <c r="F190" s="680" t="s">
        <v>2978</v>
      </c>
      <c r="G190" s="680" t="s">
        <v>1011</v>
      </c>
      <c r="H190" s="680" t="s">
        <v>3154</v>
      </c>
      <c r="I190" s="680" t="s">
        <v>2988</v>
      </c>
      <c r="J190" s="680" t="s">
        <v>560</v>
      </c>
      <c r="K190" s="680" t="s">
        <v>55</v>
      </c>
    </row>
    <row r="191" spans="1:11">
      <c r="A191" s="680" t="s">
        <v>1011</v>
      </c>
      <c r="B191" s="682">
        <v>30133755</v>
      </c>
      <c r="C191" s="680">
        <v>9774474</v>
      </c>
      <c r="D191" s="680" t="s">
        <v>52</v>
      </c>
      <c r="E191" s="680" t="str">
        <f t="shared" si="2"/>
        <v>30133755-EJECUCION</v>
      </c>
      <c r="F191" s="680" t="s">
        <v>2978</v>
      </c>
      <c r="G191" s="680" t="s">
        <v>1011</v>
      </c>
      <c r="H191" s="680" t="s">
        <v>2986</v>
      </c>
      <c r="I191" s="680" t="s">
        <v>2980</v>
      </c>
      <c r="J191" s="680" t="s">
        <v>1011</v>
      </c>
      <c r="K191" s="680" t="s">
        <v>1011</v>
      </c>
    </row>
    <row r="192" spans="1:11">
      <c r="A192" s="680" t="s">
        <v>3019</v>
      </c>
      <c r="B192" s="682">
        <v>30427781</v>
      </c>
      <c r="C192" s="680">
        <v>199006</v>
      </c>
      <c r="D192" s="680" t="s">
        <v>52</v>
      </c>
      <c r="E192" s="680" t="str">
        <f t="shared" si="2"/>
        <v>30427781-EJECUCION</v>
      </c>
      <c r="F192" s="680" t="s">
        <v>2978</v>
      </c>
      <c r="G192" s="680" t="s">
        <v>1011</v>
      </c>
      <c r="H192" s="680" t="s">
        <v>3020</v>
      </c>
      <c r="I192" s="680" t="s">
        <v>3002</v>
      </c>
      <c r="J192" s="680" t="s">
        <v>402</v>
      </c>
      <c r="K192" s="680" t="s">
        <v>1011</v>
      </c>
    </row>
    <row r="193" spans="1:11">
      <c r="A193" s="680" t="s">
        <v>318</v>
      </c>
      <c r="B193" s="682">
        <v>30485168</v>
      </c>
      <c r="C193" s="680">
        <v>153900</v>
      </c>
      <c r="D193" s="680" t="s">
        <v>52</v>
      </c>
      <c r="E193" s="680" t="str">
        <f t="shared" si="2"/>
        <v>30485168-EJECUCION</v>
      </c>
      <c r="F193" s="680" t="s">
        <v>2978</v>
      </c>
      <c r="G193" s="680" t="s">
        <v>1011</v>
      </c>
      <c r="H193" s="680" t="s">
        <v>3009</v>
      </c>
      <c r="I193" s="680" t="s">
        <v>2982</v>
      </c>
      <c r="J193" s="680" t="s">
        <v>227</v>
      </c>
      <c r="K193" s="680" t="s">
        <v>1011</v>
      </c>
    </row>
    <row r="194" spans="1:11">
      <c r="A194" s="680" t="s">
        <v>1011</v>
      </c>
      <c r="B194" s="682">
        <v>30224327</v>
      </c>
      <c r="C194" s="680">
        <v>16093916</v>
      </c>
      <c r="D194" s="680" t="s">
        <v>52</v>
      </c>
      <c r="E194" s="680" t="str">
        <f t="shared" si="2"/>
        <v>30224327-EJECUCION</v>
      </c>
      <c r="F194" s="680" t="s">
        <v>3013</v>
      </c>
      <c r="G194" s="680" t="s">
        <v>1011</v>
      </c>
      <c r="H194" s="680" t="s">
        <v>4121</v>
      </c>
      <c r="I194" s="680" t="s">
        <v>2980</v>
      </c>
      <c r="J194" s="680" t="s">
        <v>1011</v>
      </c>
      <c r="K194" s="680" t="s">
        <v>1011</v>
      </c>
    </row>
    <row r="195" spans="1:11">
      <c r="A195" s="680" t="s">
        <v>1011</v>
      </c>
      <c r="B195" s="682">
        <v>40005704</v>
      </c>
      <c r="C195" s="680">
        <v>300000000</v>
      </c>
      <c r="D195" s="680" t="s">
        <v>52</v>
      </c>
      <c r="E195" s="680" t="str">
        <f t="shared" ref="E195:E258" si="3">CONCATENATE(B195,"-",D195)</f>
        <v>40005704-EJECUCION</v>
      </c>
      <c r="F195" s="680" t="s">
        <v>2978</v>
      </c>
      <c r="G195" s="680" t="s">
        <v>1011</v>
      </c>
      <c r="H195" s="680" t="s">
        <v>3141</v>
      </c>
      <c r="I195" s="680" t="s">
        <v>2741</v>
      </c>
      <c r="J195" s="680" t="s">
        <v>1011</v>
      </c>
      <c r="K195" s="680" t="s">
        <v>1011</v>
      </c>
    </row>
    <row r="196" spans="1:11">
      <c r="A196" s="680" t="s">
        <v>588</v>
      </c>
      <c r="B196" s="682">
        <v>40005757</v>
      </c>
      <c r="C196" s="680">
        <v>5000000</v>
      </c>
      <c r="D196" s="680" t="s">
        <v>52</v>
      </c>
      <c r="E196" s="680" t="str">
        <f t="shared" si="3"/>
        <v>40005757-EJECUCION</v>
      </c>
      <c r="F196" s="680" t="s">
        <v>2991</v>
      </c>
      <c r="G196" s="680" t="s">
        <v>1011</v>
      </c>
      <c r="H196" s="680" t="s">
        <v>3112</v>
      </c>
      <c r="I196" s="680" t="s">
        <v>3113</v>
      </c>
      <c r="J196" s="680" t="s">
        <v>560</v>
      </c>
      <c r="K196" s="680" t="s">
        <v>1011</v>
      </c>
    </row>
    <row r="197" spans="1:11">
      <c r="A197" s="680" t="s">
        <v>427</v>
      </c>
      <c r="B197" s="682">
        <v>40007876</v>
      </c>
      <c r="C197" s="680">
        <v>7982</v>
      </c>
      <c r="D197" s="680" t="s">
        <v>52</v>
      </c>
      <c r="E197" s="680" t="str">
        <f t="shared" si="3"/>
        <v>40007876-EJECUCION</v>
      </c>
      <c r="F197" s="680" t="s">
        <v>2991</v>
      </c>
      <c r="G197" s="680" t="s">
        <v>1011</v>
      </c>
      <c r="H197" s="680" t="s">
        <v>3213</v>
      </c>
      <c r="I197" s="680" t="s">
        <v>2980</v>
      </c>
      <c r="J197" s="680" t="s">
        <v>402</v>
      </c>
      <c r="K197" s="680" t="s">
        <v>1011</v>
      </c>
    </row>
    <row r="198" spans="1:11">
      <c r="A198" s="680" t="s">
        <v>1011</v>
      </c>
      <c r="B198" s="682">
        <v>30329922</v>
      </c>
      <c r="C198" s="680">
        <v>455792</v>
      </c>
      <c r="D198" s="680" t="s">
        <v>52</v>
      </c>
      <c r="E198" s="680" t="str">
        <f t="shared" si="3"/>
        <v>30329922-EJECUCION</v>
      </c>
      <c r="F198" s="680" t="s">
        <v>2978</v>
      </c>
      <c r="G198" s="680" t="s">
        <v>1011</v>
      </c>
      <c r="H198" s="680" t="s">
        <v>3048</v>
      </c>
      <c r="I198" s="680" t="s">
        <v>2741</v>
      </c>
      <c r="J198" s="680" t="s">
        <v>560</v>
      </c>
      <c r="K198" s="680" t="s">
        <v>1011</v>
      </c>
    </row>
    <row r="199" spans="1:11">
      <c r="A199" s="680" t="s">
        <v>1011</v>
      </c>
      <c r="B199" s="682">
        <v>30341424</v>
      </c>
      <c r="C199" s="680">
        <v>144502</v>
      </c>
      <c r="D199" s="680" t="s">
        <v>52</v>
      </c>
      <c r="E199" s="680" t="str">
        <f t="shared" si="3"/>
        <v>30341424-EJECUCION</v>
      </c>
      <c r="F199" s="680" t="s">
        <v>2978</v>
      </c>
      <c r="G199" s="680" t="s">
        <v>1011</v>
      </c>
      <c r="H199" s="680" t="s">
        <v>3190</v>
      </c>
      <c r="I199" s="680" t="s">
        <v>3191</v>
      </c>
      <c r="J199" s="680" t="s">
        <v>560</v>
      </c>
      <c r="K199" s="680" t="s">
        <v>1011</v>
      </c>
    </row>
    <row r="200" spans="1:11">
      <c r="A200" s="680" t="s">
        <v>1011</v>
      </c>
      <c r="B200" s="682">
        <v>30433775</v>
      </c>
      <c r="C200" s="680">
        <v>492029</v>
      </c>
      <c r="D200" s="680" t="s">
        <v>52</v>
      </c>
      <c r="E200" s="680" t="str">
        <f t="shared" si="3"/>
        <v>30433775-EJECUCION</v>
      </c>
      <c r="F200" s="680" t="s">
        <v>2978</v>
      </c>
      <c r="G200" s="680" t="s">
        <v>1011</v>
      </c>
      <c r="H200" s="680" t="s">
        <v>3071</v>
      </c>
      <c r="I200" s="680" t="s">
        <v>3072</v>
      </c>
      <c r="J200" s="680" t="s">
        <v>50</v>
      </c>
      <c r="K200" s="680" t="s">
        <v>1011</v>
      </c>
    </row>
    <row r="201" spans="1:11">
      <c r="A201" s="680" t="s">
        <v>284</v>
      </c>
      <c r="B201" s="682">
        <v>40002212</v>
      </c>
      <c r="C201" s="680">
        <v>42065</v>
      </c>
      <c r="D201" s="680" t="s">
        <v>52</v>
      </c>
      <c r="E201" s="680" t="str">
        <f t="shared" si="3"/>
        <v>40002212-EJECUCION</v>
      </c>
      <c r="F201" s="680" t="s">
        <v>2978</v>
      </c>
      <c r="G201" s="680" t="s">
        <v>1011</v>
      </c>
      <c r="H201" s="680" t="s">
        <v>3181</v>
      </c>
      <c r="I201" s="680" t="s">
        <v>3002</v>
      </c>
      <c r="J201" s="680" t="s">
        <v>227</v>
      </c>
      <c r="K201" s="680" t="s">
        <v>1011</v>
      </c>
    </row>
    <row r="202" spans="1:11">
      <c r="A202" s="680" t="s">
        <v>403</v>
      </c>
      <c r="B202" s="682">
        <v>40006226</v>
      </c>
      <c r="C202" s="680">
        <v>12000</v>
      </c>
      <c r="D202" s="680" t="s">
        <v>52</v>
      </c>
      <c r="E202" s="680" t="str">
        <f t="shared" si="3"/>
        <v>40006226-EJECUCION</v>
      </c>
      <c r="F202" s="680" t="s">
        <v>3080</v>
      </c>
      <c r="G202" s="680" t="s">
        <v>1011</v>
      </c>
      <c r="H202" s="680" t="s">
        <v>3081</v>
      </c>
      <c r="I202" s="680" t="s">
        <v>2990</v>
      </c>
      <c r="J202" s="680" t="s">
        <v>402</v>
      </c>
      <c r="K202" s="680" t="s">
        <v>1011</v>
      </c>
    </row>
    <row r="203" spans="1:11">
      <c r="A203" s="680" t="s">
        <v>3019</v>
      </c>
      <c r="B203" s="682">
        <v>40005550</v>
      </c>
      <c r="C203" s="680">
        <v>11412</v>
      </c>
      <c r="D203" s="680" t="s">
        <v>52</v>
      </c>
      <c r="E203" s="680" t="str">
        <f t="shared" si="3"/>
        <v>40005550-EJECUCION</v>
      </c>
      <c r="F203" s="680" t="s">
        <v>2991</v>
      </c>
      <c r="G203" s="680" t="s">
        <v>1011</v>
      </c>
      <c r="H203" s="680" t="s">
        <v>3063</v>
      </c>
      <c r="I203" s="680" t="s">
        <v>2980</v>
      </c>
      <c r="J203" s="680" t="s">
        <v>402</v>
      </c>
      <c r="K203" s="680" t="s">
        <v>1011</v>
      </c>
    </row>
    <row r="204" spans="1:11">
      <c r="A204" s="680" t="s">
        <v>227</v>
      </c>
      <c r="B204" s="682">
        <v>40006580</v>
      </c>
      <c r="C204" s="680">
        <v>76534</v>
      </c>
      <c r="D204" s="680" t="s">
        <v>52</v>
      </c>
      <c r="E204" s="680" t="str">
        <f t="shared" si="3"/>
        <v>40006580-EJECUCION</v>
      </c>
      <c r="F204" s="680" t="s">
        <v>3010</v>
      </c>
      <c r="G204" s="680" t="s">
        <v>1011</v>
      </c>
      <c r="H204" s="680" t="s">
        <v>3119</v>
      </c>
      <c r="I204" s="680" t="s">
        <v>3106</v>
      </c>
      <c r="J204" s="680" t="s">
        <v>227</v>
      </c>
      <c r="K204" s="680" t="s">
        <v>55</v>
      </c>
    </row>
    <row r="205" spans="1:11">
      <c r="A205" s="680" t="s">
        <v>427</v>
      </c>
      <c r="B205" s="682">
        <v>40007922</v>
      </c>
      <c r="C205" s="680">
        <v>4919</v>
      </c>
      <c r="D205" s="680" t="s">
        <v>52</v>
      </c>
      <c r="E205" s="680" t="str">
        <f t="shared" si="3"/>
        <v>40007922-EJECUCION</v>
      </c>
      <c r="F205" s="680" t="s">
        <v>2991</v>
      </c>
      <c r="G205" s="680" t="s">
        <v>1011</v>
      </c>
      <c r="H205" s="680" t="s">
        <v>2999</v>
      </c>
      <c r="I205" s="680" t="s">
        <v>2980</v>
      </c>
      <c r="J205" s="680" t="s">
        <v>402</v>
      </c>
      <c r="K205" s="680" t="s">
        <v>1011</v>
      </c>
    </row>
    <row r="206" spans="1:11">
      <c r="A206" s="680" t="s">
        <v>119</v>
      </c>
      <c r="B206" s="682">
        <v>30482779</v>
      </c>
      <c r="C206" s="680">
        <v>250600</v>
      </c>
      <c r="D206" s="680" t="s">
        <v>52</v>
      </c>
      <c r="E206" s="680" t="str">
        <f t="shared" si="3"/>
        <v>30482779-EJECUCION</v>
      </c>
      <c r="F206" s="680" t="s">
        <v>3123</v>
      </c>
      <c r="G206" s="680" t="s">
        <v>1011</v>
      </c>
      <c r="H206" s="680" t="s">
        <v>3125</v>
      </c>
      <c r="I206" s="680" t="s">
        <v>3106</v>
      </c>
      <c r="J206" s="680" t="s">
        <v>50</v>
      </c>
      <c r="K206" s="680" t="s">
        <v>1011</v>
      </c>
    </row>
    <row r="207" spans="1:11">
      <c r="A207" s="680" t="s">
        <v>560</v>
      </c>
      <c r="B207" s="682">
        <v>30483135</v>
      </c>
      <c r="C207" s="680">
        <v>205713</v>
      </c>
      <c r="D207" s="680" t="s">
        <v>102</v>
      </c>
      <c r="E207" s="680" t="str">
        <f t="shared" si="3"/>
        <v>30483135-PREFACTIBILIDAD</v>
      </c>
      <c r="F207" s="680" t="s">
        <v>3013</v>
      </c>
      <c r="G207" s="680" t="s">
        <v>1011</v>
      </c>
      <c r="H207" s="680" t="s">
        <v>3331</v>
      </c>
      <c r="I207" s="680" t="s">
        <v>2988</v>
      </c>
      <c r="J207" s="680" t="s">
        <v>560</v>
      </c>
      <c r="K207" s="680" t="s">
        <v>55</v>
      </c>
    </row>
    <row r="208" spans="1:11">
      <c r="A208" s="680" t="s">
        <v>3019</v>
      </c>
      <c r="B208" s="682">
        <v>30485243</v>
      </c>
      <c r="C208" s="680">
        <v>243162</v>
      </c>
      <c r="D208" s="680" t="s">
        <v>98</v>
      </c>
      <c r="E208" s="680" t="str">
        <f t="shared" si="3"/>
        <v>30485243-DISEÑO</v>
      </c>
      <c r="F208" s="680" t="s">
        <v>2978</v>
      </c>
      <c r="G208" s="680" t="s">
        <v>1011</v>
      </c>
      <c r="H208" s="680" t="s">
        <v>3414</v>
      </c>
      <c r="I208" s="680" t="s">
        <v>2995</v>
      </c>
      <c r="J208" s="680" t="s">
        <v>402</v>
      </c>
      <c r="K208" s="680" t="s">
        <v>1011</v>
      </c>
    </row>
    <row r="209" spans="1:11">
      <c r="A209" s="680" t="s">
        <v>318</v>
      </c>
      <c r="B209" s="682">
        <v>30485133</v>
      </c>
      <c r="C209" s="680">
        <v>341863</v>
      </c>
      <c r="D209" s="680" t="s">
        <v>52</v>
      </c>
      <c r="E209" s="680" t="str">
        <f t="shared" si="3"/>
        <v>30485133-EJECUCION</v>
      </c>
      <c r="F209" s="680" t="s">
        <v>2978</v>
      </c>
      <c r="G209" s="680" t="s">
        <v>1011</v>
      </c>
      <c r="H209" s="680" t="s">
        <v>3385</v>
      </c>
      <c r="I209" s="680" t="s">
        <v>2988</v>
      </c>
      <c r="J209" s="680" t="s">
        <v>227</v>
      </c>
      <c r="K209" s="680" t="s">
        <v>1011</v>
      </c>
    </row>
    <row r="210" spans="1:11">
      <c r="A210" s="680" t="s">
        <v>50</v>
      </c>
      <c r="B210" s="682">
        <v>30376573</v>
      </c>
      <c r="C210" s="680">
        <v>307801</v>
      </c>
      <c r="D210" s="680" t="s">
        <v>52</v>
      </c>
      <c r="E210" s="680" t="str">
        <f t="shared" si="3"/>
        <v>30376573-EJECUCION</v>
      </c>
      <c r="F210" s="680" t="s">
        <v>3123</v>
      </c>
      <c r="G210" s="680" t="s">
        <v>1011</v>
      </c>
      <c r="H210" s="680" t="s">
        <v>3334</v>
      </c>
      <c r="I210" s="680" t="s">
        <v>3012</v>
      </c>
      <c r="J210" s="680" t="s">
        <v>50</v>
      </c>
      <c r="K210" s="680" t="s">
        <v>1011</v>
      </c>
    </row>
    <row r="211" spans="1:11">
      <c r="A211" s="680" t="s">
        <v>427</v>
      </c>
      <c r="B211" s="682">
        <v>30133125</v>
      </c>
      <c r="C211" s="680">
        <v>1369487</v>
      </c>
      <c r="D211" s="680" t="s">
        <v>52</v>
      </c>
      <c r="E211" s="680" t="str">
        <f t="shared" si="3"/>
        <v>30133125-EJECUCION</v>
      </c>
      <c r="F211" s="680" t="s">
        <v>2978</v>
      </c>
      <c r="G211" s="680" t="s">
        <v>1011</v>
      </c>
      <c r="H211" s="680" t="s">
        <v>3143</v>
      </c>
      <c r="I211" s="680" t="s">
        <v>2988</v>
      </c>
      <c r="J211" s="680" t="s">
        <v>402</v>
      </c>
      <c r="K211" s="680" t="s">
        <v>55</v>
      </c>
    </row>
    <row r="212" spans="1:11">
      <c r="A212" s="680" t="s">
        <v>1011</v>
      </c>
      <c r="B212" s="682">
        <v>30468189</v>
      </c>
      <c r="C212" s="680">
        <v>870000</v>
      </c>
      <c r="D212" s="680" t="s">
        <v>52</v>
      </c>
      <c r="E212" s="680" t="str">
        <f t="shared" si="3"/>
        <v>30468189-EJECUCION</v>
      </c>
      <c r="F212" s="680" t="s">
        <v>2978</v>
      </c>
      <c r="G212" s="680" t="s">
        <v>1011</v>
      </c>
      <c r="H212" s="680" t="s">
        <v>3051</v>
      </c>
      <c r="I212" s="680" t="s">
        <v>2741</v>
      </c>
      <c r="J212" s="680" t="s">
        <v>1011</v>
      </c>
      <c r="K212" s="680" t="s">
        <v>1011</v>
      </c>
    </row>
    <row r="213" spans="1:11">
      <c r="A213" s="680" t="s">
        <v>403</v>
      </c>
      <c r="B213" s="682">
        <v>30350522</v>
      </c>
      <c r="C213" s="680">
        <v>335965</v>
      </c>
      <c r="D213" s="680" t="s">
        <v>52</v>
      </c>
      <c r="E213" s="680" t="str">
        <f t="shared" si="3"/>
        <v>30350522-EJECUCION</v>
      </c>
      <c r="F213" s="680" t="s">
        <v>3128</v>
      </c>
      <c r="G213" s="680" t="s">
        <v>1011</v>
      </c>
      <c r="H213" s="680" t="s">
        <v>3138</v>
      </c>
      <c r="I213" s="680" t="s">
        <v>3102</v>
      </c>
      <c r="J213" s="680" t="s">
        <v>402</v>
      </c>
      <c r="K213" s="680" t="s">
        <v>55</v>
      </c>
    </row>
    <row r="214" spans="1:11">
      <c r="A214" s="680" t="s">
        <v>1011</v>
      </c>
      <c r="B214" s="682">
        <v>40002748</v>
      </c>
      <c r="C214" s="680">
        <v>2460011</v>
      </c>
      <c r="D214" s="680" t="s">
        <v>52</v>
      </c>
      <c r="E214" s="680" t="str">
        <f t="shared" si="3"/>
        <v>40002748-EJECUCION</v>
      </c>
      <c r="F214" s="680" t="s">
        <v>3013</v>
      </c>
      <c r="G214" s="680" t="s">
        <v>1011</v>
      </c>
      <c r="H214" s="680" t="s">
        <v>5191</v>
      </c>
      <c r="I214" s="680" t="s">
        <v>2980</v>
      </c>
      <c r="J214" s="680" t="s">
        <v>1011</v>
      </c>
      <c r="K214" s="680" t="s">
        <v>1011</v>
      </c>
    </row>
    <row r="215" spans="1:11">
      <c r="A215" s="680" t="s">
        <v>1011</v>
      </c>
      <c r="B215" s="682">
        <v>40000840</v>
      </c>
      <c r="C215" s="680">
        <v>102208</v>
      </c>
      <c r="D215" s="680" t="s">
        <v>52</v>
      </c>
      <c r="E215" s="680" t="str">
        <f t="shared" si="3"/>
        <v>40000840-EJECUCION</v>
      </c>
      <c r="F215" s="680" t="s">
        <v>2978</v>
      </c>
      <c r="G215" s="680" t="s">
        <v>1011</v>
      </c>
      <c r="H215" s="680" t="s">
        <v>3214</v>
      </c>
      <c r="I215" s="680" t="s">
        <v>2741</v>
      </c>
      <c r="J215" s="680" t="s">
        <v>1011</v>
      </c>
      <c r="K215" s="680" t="s">
        <v>1011</v>
      </c>
    </row>
    <row r="216" spans="1:11">
      <c r="A216" s="680" t="s">
        <v>50</v>
      </c>
      <c r="B216" s="682">
        <v>40007670</v>
      </c>
      <c r="C216" s="680">
        <v>5500</v>
      </c>
      <c r="D216" s="680" t="s">
        <v>52</v>
      </c>
      <c r="E216" s="680" t="str">
        <f t="shared" si="3"/>
        <v>40007670-EJECUCION</v>
      </c>
      <c r="F216" s="680" t="s">
        <v>2991</v>
      </c>
      <c r="G216" s="680" t="s">
        <v>1011</v>
      </c>
      <c r="H216" s="680" t="s">
        <v>3016</v>
      </c>
      <c r="I216" s="680" t="s">
        <v>2990</v>
      </c>
      <c r="J216" s="680" t="s">
        <v>50</v>
      </c>
      <c r="K216" s="680" t="s">
        <v>1011</v>
      </c>
    </row>
    <row r="217" spans="1:11">
      <c r="A217" s="680" t="s">
        <v>50</v>
      </c>
      <c r="B217" s="682">
        <v>40005715</v>
      </c>
      <c r="C217" s="680">
        <v>165000</v>
      </c>
      <c r="D217" s="680" t="s">
        <v>102</v>
      </c>
      <c r="E217" s="680" t="str">
        <f t="shared" si="3"/>
        <v>40005715-PREFACTIBILIDAD</v>
      </c>
      <c r="F217" s="680" t="s">
        <v>3490</v>
      </c>
      <c r="G217" s="680" t="s">
        <v>1011</v>
      </c>
      <c r="H217" s="680" t="s">
        <v>4410</v>
      </c>
      <c r="I217" s="680" t="s">
        <v>2990</v>
      </c>
      <c r="J217" s="680" t="s">
        <v>50</v>
      </c>
      <c r="K217" s="680" t="s">
        <v>263</v>
      </c>
    </row>
    <row r="218" spans="1:11">
      <c r="A218" s="680" t="s">
        <v>427</v>
      </c>
      <c r="B218" s="682">
        <v>40007885</v>
      </c>
      <c r="C218" s="680">
        <v>1893</v>
      </c>
      <c r="D218" s="680" t="s">
        <v>52</v>
      </c>
      <c r="E218" s="680" t="str">
        <f t="shared" si="3"/>
        <v>40007885-EJECUCION</v>
      </c>
      <c r="F218" s="680" t="s">
        <v>2991</v>
      </c>
      <c r="G218" s="680" t="s">
        <v>1011</v>
      </c>
      <c r="H218" s="680" t="s">
        <v>3205</v>
      </c>
      <c r="I218" s="680" t="s">
        <v>2980</v>
      </c>
      <c r="J218" s="680" t="s">
        <v>402</v>
      </c>
      <c r="K218" s="680" t="s">
        <v>1011</v>
      </c>
    </row>
    <row r="219" spans="1:11">
      <c r="A219" s="680" t="s">
        <v>739</v>
      </c>
      <c r="B219" s="682">
        <v>40005113</v>
      </c>
      <c r="C219" s="680">
        <v>150000</v>
      </c>
      <c r="D219" s="680" t="s">
        <v>102</v>
      </c>
      <c r="E219" s="680" t="str">
        <f t="shared" si="3"/>
        <v>40005113-PREFACTIBILIDAD</v>
      </c>
      <c r="F219" s="680" t="s">
        <v>3056</v>
      </c>
      <c r="G219" s="680" t="s">
        <v>1011</v>
      </c>
      <c r="H219" s="680" t="s">
        <v>3082</v>
      </c>
      <c r="I219" s="680" t="s">
        <v>3024</v>
      </c>
      <c r="J219" s="680" t="s">
        <v>227</v>
      </c>
      <c r="K219" s="680" t="s">
        <v>1011</v>
      </c>
    </row>
    <row r="220" spans="1:11">
      <c r="A220" s="680" t="s">
        <v>270</v>
      </c>
      <c r="B220" s="682">
        <v>40006712</v>
      </c>
      <c r="C220" s="680">
        <v>96041975</v>
      </c>
      <c r="D220" s="680" t="s">
        <v>52</v>
      </c>
      <c r="E220" s="680" t="str">
        <f t="shared" si="3"/>
        <v>40006712-EJECUCION</v>
      </c>
      <c r="F220" s="680" t="s">
        <v>5190</v>
      </c>
      <c r="G220" s="680" t="s">
        <v>1011</v>
      </c>
      <c r="H220" s="680" t="s">
        <v>4617</v>
      </c>
      <c r="I220" s="680" t="s">
        <v>2990</v>
      </c>
      <c r="J220" s="680" t="s">
        <v>227</v>
      </c>
      <c r="K220" s="680" t="s">
        <v>1011</v>
      </c>
    </row>
    <row r="221" spans="1:11">
      <c r="A221" s="680" t="s">
        <v>183</v>
      </c>
      <c r="B221" s="682">
        <v>40007843</v>
      </c>
      <c r="C221" s="680">
        <v>17000</v>
      </c>
      <c r="D221" s="680" t="s">
        <v>52</v>
      </c>
      <c r="E221" s="680" t="str">
        <f t="shared" si="3"/>
        <v>40007843-EJECUCION</v>
      </c>
      <c r="F221" s="680" t="s">
        <v>2991</v>
      </c>
      <c r="G221" s="680" t="s">
        <v>1011</v>
      </c>
      <c r="H221" s="680" t="s">
        <v>3052</v>
      </c>
      <c r="I221" s="680" t="s">
        <v>2990</v>
      </c>
      <c r="J221" s="680" t="s">
        <v>50</v>
      </c>
      <c r="K221" s="680" t="s">
        <v>1011</v>
      </c>
    </row>
    <row r="222" spans="1:11">
      <c r="A222" s="680" t="s">
        <v>183</v>
      </c>
      <c r="B222" s="682">
        <v>40007847</v>
      </c>
      <c r="C222" s="680">
        <v>14000</v>
      </c>
      <c r="D222" s="680" t="s">
        <v>52</v>
      </c>
      <c r="E222" s="680" t="str">
        <f t="shared" si="3"/>
        <v>40007847-EJECUCION</v>
      </c>
      <c r="F222" s="680" t="s">
        <v>2991</v>
      </c>
      <c r="G222" s="680" t="s">
        <v>1011</v>
      </c>
      <c r="H222" s="680" t="s">
        <v>3036</v>
      </c>
      <c r="I222" s="680" t="s">
        <v>2990</v>
      </c>
      <c r="J222" s="680" t="s">
        <v>50</v>
      </c>
      <c r="K222" s="680" t="s">
        <v>1011</v>
      </c>
    </row>
    <row r="223" spans="1:11">
      <c r="A223" s="680" t="s">
        <v>1011</v>
      </c>
      <c r="B223" s="682">
        <v>30341329</v>
      </c>
      <c r="C223" s="680">
        <v>212936</v>
      </c>
      <c r="D223" s="680" t="s">
        <v>52</v>
      </c>
      <c r="E223" s="680" t="str">
        <f t="shared" si="3"/>
        <v>30341329-EJECUCION</v>
      </c>
      <c r="F223" s="680" t="s">
        <v>2978</v>
      </c>
      <c r="G223" s="680" t="s">
        <v>1011</v>
      </c>
      <c r="H223" s="680" t="s">
        <v>3185</v>
      </c>
      <c r="I223" s="680" t="s">
        <v>2741</v>
      </c>
      <c r="J223" s="680" t="s">
        <v>560</v>
      </c>
      <c r="K223" s="680" t="s">
        <v>1011</v>
      </c>
    </row>
    <row r="224" spans="1:11">
      <c r="A224" s="680" t="s">
        <v>468</v>
      </c>
      <c r="B224" s="682">
        <v>40000090</v>
      </c>
      <c r="C224" s="680">
        <v>30780</v>
      </c>
      <c r="D224" s="680" t="s">
        <v>52</v>
      </c>
      <c r="E224" s="680" t="str">
        <f t="shared" si="3"/>
        <v>40000090-EJECUCION</v>
      </c>
      <c r="F224" s="680" t="s">
        <v>2978</v>
      </c>
      <c r="G224" s="680" t="s">
        <v>1011</v>
      </c>
      <c r="H224" s="680" t="s">
        <v>3041</v>
      </c>
      <c r="I224" s="680" t="s">
        <v>2988</v>
      </c>
      <c r="J224" s="680" t="s">
        <v>402</v>
      </c>
      <c r="K224" s="680" t="s">
        <v>1011</v>
      </c>
    </row>
    <row r="225" spans="1:11">
      <c r="A225" s="680" t="s">
        <v>739</v>
      </c>
      <c r="B225" s="682">
        <v>30410822</v>
      </c>
      <c r="C225" s="680">
        <v>653526</v>
      </c>
      <c r="D225" s="680" t="s">
        <v>52</v>
      </c>
      <c r="E225" s="680" t="str">
        <f t="shared" si="3"/>
        <v>30410822-EJECUCION</v>
      </c>
      <c r="F225" s="680" t="s">
        <v>3004</v>
      </c>
      <c r="G225" s="680" t="s">
        <v>1011</v>
      </c>
      <c r="H225" s="680" t="s">
        <v>4284</v>
      </c>
      <c r="I225" s="680" t="s">
        <v>2988</v>
      </c>
      <c r="J225" s="680" t="s">
        <v>227</v>
      </c>
      <c r="K225" s="680" t="s">
        <v>55</v>
      </c>
    </row>
    <row r="226" spans="1:11">
      <c r="A226" s="680" t="s">
        <v>739</v>
      </c>
      <c r="B226" s="682">
        <v>40007410</v>
      </c>
      <c r="C226" s="680">
        <v>160000</v>
      </c>
      <c r="D226" s="680" t="s">
        <v>52</v>
      </c>
      <c r="E226" s="680" t="str">
        <f t="shared" si="3"/>
        <v>40007410-EJECUCION</v>
      </c>
      <c r="F226" s="680" t="s">
        <v>2991</v>
      </c>
      <c r="G226" s="680" t="s">
        <v>1011</v>
      </c>
      <c r="H226" s="680" t="s">
        <v>3032</v>
      </c>
      <c r="I226" s="680" t="s">
        <v>2990</v>
      </c>
      <c r="J226" s="680" t="s">
        <v>227</v>
      </c>
      <c r="K226" s="680" t="s">
        <v>1011</v>
      </c>
    </row>
    <row r="227" spans="1:11">
      <c r="A227" s="680" t="s">
        <v>1011</v>
      </c>
      <c r="B227" s="682">
        <v>30483109</v>
      </c>
      <c r="C227" s="680">
        <v>34730</v>
      </c>
      <c r="D227" s="680" t="s">
        <v>52</v>
      </c>
      <c r="E227" s="680" t="str">
        <f t="shared" si="3"/>
        <v>30483109-EJECUCION</v>
      </c>
      <c r="F227" s="680" t="s">
        <v>2978</v>
      </c>
      <c r="G227" s="680" t="s">
        <v>1011</v>
      </c>
      <c r="H227" s="680" t="s">
        <v>3045</v>
      </c>
      <c r="I227" s="680" t="s">
        <v>2741</v>
      </c>
      <c r="J227" s="680" t="s">
        <v>402</v>
      </c>
      <c r="K227" s="680" t="s">
        <v>1011</v>
      </c>
    </row>
    <row r="228" spans="1:11">
      <c r="A228" s="680" t="s">
        <v>561</v>
      </c>
      <c r="B228" s="682">
        <v>30326872</v>
      </c>
      <c r="C228" s="680">
        <v>46170</v>
      </c>
      <c r="D228" s="680" t="s">
        <v>52</v>
      </c>
      <c r="E228" s="680" t="str">
        <f t="shared" si="3"/>
        <v>30326872-EJECUCION</v>
      </c>
      <c r="F228" s="680" t="s">
        <v>2978</v>
      </c>
      <c r="G228" s="680" t="s">
        <v>1011</v>
      </c>
      <c r="H228" s="680" t="s">
        <v>3150</v>
      </c>
      <c r="I228" s="680" t="s">
        <v>2741</v>
      </c>
      <c r="J228" s="680" t="s">
        <v>560</v>
      </c>
      <c r="K228" s="680" t="s">
        <v>1011</v>
      </c>
    </row>
    <row r="229" spans="1:11">
      <c r="A229" s="680" t="s">
        <v>468</v>
      </c>
      <c r="B229" s="682">
        <v>40009232</v>
      </c>
      <c r="C229" s="680">
        <v>85557</v>
      </c>
      <c r="D229" s="680" t="s">
        <v>52</v>
      </c>
      <c r="E229" s="680" t="str">
        <f t="shared" si="3"/>
        <v>40009232-EJECUCION</v>
      </c>
      <c r="F229" s="680" t="s">
        <v>2978</v>
      </c>
      <c r="G229" s="680" t="s">
        <v>1011</v>
      </c>
      <c r="H229" s="680" t="s">
        <v>5016</v>
      </c>
      <c r="I229" s="680" t="s">
        <v>3002</v>
      </c>
      <c r="J229" s="680" t="s">
        <v>402</v>
      </c>
      <c r="K229" s="680" t="s">
        <v>1011</v>
      </c>
    </row>
    <row r="230" spans="1:11">
      <c r="A230" s="680" t="s">
        <v>480</v>
      </c>
      <c r="B230" s="682">
        <v>40006084</v>
      </c>
      <c r="C230" s="680">
        <v>148561</v>
      </c>
      <c r="D230" s="680" t="s">
        <v>52</v>
      </c>
      <c r="E230" s="680" t="str">
        <f t="shared" si="3"/>
        <v>40006084-EJECUCION</v>
      </c>
      <c r="F230" s="680" t="s">
        <v>2978</v>
      </c>
      <c r="G230" s="680" t="s">
        <v>1011</v>
      </c>
      <c r="H230" s="680" t="s">
        <v>3299</v>
      </c>
      <c r="I230" s="680" t="s">
        <v>2995</v>
      </c>
      <c r="J230" s="680" t="s">
        <v>402</v>
      </c>
      <c r="K230" s="680" t="s">
        <v>1011</v>
      </c>
    </row>
    <row r="231" spans="1:11">
      <c r="A231" s="680" t="s">
        <v>227</v>
      </c>
      <c r="B231" s="682">
        <v>30488314</v>
      </c>
      <c r="C231" s="680">
        <v>41040</v>
      </c>
      <c r="D231" s="680" t="s">
        <v>52</v>
      </c>
      <c r="E231" s="680" t="str">
        <f t="shared" si="3"/>
        <v>30488314-EJECUCION</v>
      </c>
      <c r="F231" s="680" t="s">
        <v>2978</v>
      </c>
      <c r="G231" s="680" t="s">
        <v>1011</v>
      </c>
      <c r="H231" s="680" t="s">
        <v>3065</v>
      </c>
      <c r="I231" s="680" t="s">
        <v>2988</v>
      </c>
      <c r="J231" s="680" t="s">
        <v>227</v>
      </c>
      <c r="K231" s="680" t="s">
        <v>1011</v>
      </c>
    </row>
    <row r="232" spans="1:11">
      <c r="A232" s="680" t="s">
        <v>119</v>
      </c>
      <c r="B232" s="682">
        <v>30488419</v>
      </c>
      <c r="C232" s="680">
        <v>25650</v>
      </c>
      <c r="D232" s="680" t="s">
        <v>52</v>
      </c>
      <c r="E232" s="680" t="str">
        <f t="shared" si="3"/>
        <v>30488419-EJECUCION</v>
      </c>
      <c r="F232" s="680" t="s">
        <v>2978</v>
      </c>
      <c r="G232" s="680" t="s">
        <v>1011</v>
      </c>
      <c r="H232" s="680" t="s">
        <v>3187</v>
      </c>
      <c r="I232" s="680" t="s">
        <v>2995</v>
      </c>
      <c r="J232" s="680" t="s">
        <v>50</v>
      </c>
      <c r="K232" s="680" t="s">
        <v>1011</v>
      </c>
    </row>
    <row r="233" spans="1:11">
      <c r="A233" s="680" t="s">
        <v>167</v>
      </c>
      <c r="B233" s="682">
        <v>30488936</v>
      </c>
      <c r="C233" s="680">
        <v>61088</v>
      </c>
      <c r="D233" s="680" t="s">
        <v>52</v>
      </c>
      <c r="E233" s="680" t="str">
        <f t="shared" si="3"/>
        <v>30488936-EJECUCION</v>
      </c>
      <c r="F233" s="680" t="s">
        <v>2978</v>
      </c>
      <c r="G233" s="680" t="s">
        <v>1011</v>
      </c>
      <c r="H233" s="680" t="s">
        <v>3188</v>
      </c>
      <c r="I233" s="680" t="s">
        <v>2988</v>
      </c>
      <c r="J233" s="680" t="s">
        <v>50</v>
      </c>
      <c r="K233" s="680" t="s">
        <v>1011</v>
      </c>
    </row>
    <row r="234" spans="1:11">
      <c r="A234" s="680" t="s">
        <v>270</v>
      </c>
      <c r="B234" s="682">
        <v>30488060</v>
      </c>
      <c r="C234" s="680">
        <v>92000</v>
      </c>
      <c r="D234" s="680" t="s">
        <v>52</v>
      </c>
      <c r="E234" s="680" t="str">
        <f t="shared" si="3"/>
        <v>30488060-EJECUCION</v>
      </c>
      <c r="F234" s="680" t="s">
        <v>2978</v>
      </c>
      <c r="G234" s="680" t="s">
        <v>1011</v>
      </c>
      <c r="H234" s="680" t="s">
        <v>3137</v>
      </c>
      <c r="I234" s="680" t="s">
        <v>2980</v>
      </c>
      <c r="J234" s="680" t="s">
        <v>227</v>
      </c>
      <c r="K234" s="680" t="s">
        <v>1011</v>
      </c>
    </row>
    <row r="235" spans="1:11">
      <c r="A235" s="680" t="s">
        <v>3019</v>
      </c>
      <c r="B235" s="682">
        <v>30488220</v>
      </c>
      <c r="C235" s="680">
        <v>49248</v>
      </c>
      <c r="D235" s="680" t="s">
        <v>52</v>
      </c>
      <c r="E235" s="680" t="str">
        <f t="shared" si="3"/>
        <v>30488220-EJECUCION</v>
      </c>
      <c r="F235" s="680" t="s">
        <v>2978</v>
      </c>
      <c r="G235" s="680" t="s">
        <v>1011</v>
      </c>
      <c r="H235" s="680" t="s">
        <v>3238</v>
      </c>
      <c r="I235" s="680" t="s">
        <v>2995</v>
      </c>
      <c r="J235" s="680" t="s">
        <v>402</v>
      </c>
      <c r="K235" s="680" t="s">
        <v>1011</v>
      </c>
    </row>
    <row r="236" spans="1:11">
      <c r="A236" s="680" t="s">
        <v>588</v>
      </c>
      <c r="B236" s="682">
        <v>30087893</v>
      </c>
      <c r="C236" s="680">
        <v>117991</v>
      </c>
      <c r="D236" s="680" t="s">
        <v>98</v>
      </c>
      <c r="E236" s="680" t="str">
        <f t="shared" si="3"/>
        <v>30087893-DISEÑO</v>
      </c>
      <c r="F236" s="680" t="s">
        <v>2978</v>
      </c>
      <c r="G236" s="680" t="s">
        <v>1011</v>
      </c>
      <c r="H236" s="680" t="s">
        <v>3364</v>
      </c>
      <c r="I236" s="680" t="s">
        <v>2990</v>
      </c>
      <c r="J236" s="680" t="s">
        <v>560</v>
      </c>
      <c r="K236" s="680" t="s">
        <v>1011</v>
      </c>
    </row>
    <row r="237" spans="1:11">
      <c r="A237" s="680" t="s">
        <v>876</v>
      </c>
      <c r="B237" s="682">
        <v>30087304</v>
      </c>
      <c r="C237" s="680">
        <v>18000</v>
      </c>
      <c r="D237" s="680" t="s">
        <v>98</v>
      </c>
      <c r="E237" s="680" t="str">
        <f t="shared" si="3"/>
        <v>30087304-DISEÑO</v>
      </c>
      <c r="F237" s="680" t="s">
        <v>2978</v>
      </c>
      <c r="G237" s="680" t="s">
        <v>1011</v>
      </c>
      <c r="H237" s="680" t="s">
        <v>3373</v>
      </c>
      <c r="I237" s="680" t="s">
        <v>2995</v>
      </c>
      <c r="J237" s="680" t="s">
        <v>227</v>
      </c>
      <c r="K237" s="680" t="s">
        <v>1011</v>
      </c>
    </row>
    <row r="238" spans="1:11">
      <c r="A238" s="680" t="s">
        <v>1011</v>
      </c>
      <c r="B238" s="682">
        <v>30061828</v>
      </c>
      <c r="C238" s="680">
        <v>3863198</v>
      </c>
      <c r="D238" s="680" t="s">
        <v>52</v>
      </c>
      <c r="E238" s="680" t="str">
        <f t="shared" si="3"/>
        <v>30061828-EJECUCION</v>
      </c>
      <c r="F238" s="680" t="s">
        <v>3013</v>
      </c>
      <c r="G238" s="680" t="s">
        <v>1011</v>
      </c>
      <c r="H238" s="680" t="s">
        <v>4061</v>
      </c>
      <c r="I238" s="680" t="s">
        <v>2990</v>
      </c>
      <c r="J238" s="680" t="s">
        <v>1011</v>
      </c>
      <c r="K238" s="680" t="s">
        <v>55</v>
      </c>
    </row>
    <row r="239" spans="1:11">
      <c r="A239" s="680" t="s">
        <v>739</v>
      </c>
      <c r="B239" s="682">
        <v>30080460</v>
      </c>
      <c r="C239" s="680">
        <v>347670</v>
      </c>
      <c r="D239" s="680" t="s">
        <v>52</v>
      </c>
      <c r="E239" s="680" t="str">
        <f t="shared" si="3"/>
        <v>30080460-EJECUCION</v>
      </c>
      <c r="F239" s="680" t="s">
        <v>2978</v>
      </c>
      <c r="G239" s="680" t="s">
        <v>1011</v>
      </c>
      <c r="H239" s="680" t="s">
        <v>3443</v>
      </c>
      <c r="I239" s="680" t="s">
        <v>2988</v>
      </c>
      <c r="J239" s="680" t="s">
        <v>227</v>
      </c>
      <c r="K239" s="680" t="s">
        <v>55</v>
      </c>
    </row>
    <row r="240" spans="1:11">
      <c r="A240" s="680" t="s">
        <v>3019</v>
      </c>
      <c r="B240" s="682">
        <v>30095333</v>
      </c>
      <c r="C240" s="680">
        <v>85539</v>
      </c>
      <c r="D240" s="680" t="s">
        <v>98</v>
      </c>
      <c r="E240" s="680" t="str">
        <f t="shared" si="3"/>
        <v>30095333-DISEÑO</v>
      </c>
      <c r="F240" s="680" t="s">
        <v>2978</v>
      </c>
      <c r="G240" s="680" t="s">
        <v>1011</v>
      </c>
      <c r="H240" s="680" t="s">
        <v>3288</v>
      </c>
      <c r="I240" s="680" t="s">
        <v>2995</v>
      </c>
      <c r="J240" s="680" t="s">
        <v>402</v>
      </c>
      <c r="K240" s="680" t="s">
        <v>55</v>
      </c>
    </row>
    <row r="241" spans="1:11">
      <c r="A241" s="680" t="s">
        <v>1011</v>
      </c>
      <c r="B241" s="682">
        <v>30135059</v>
      </c>
      <c r="C241" s="680">
        <v>7116831</v>
      </c>
      <c r="D241" s="680" t="s">
        <v>52</v>
      </c>
      <c r="E241" s="680" t="str">
        <f t="shared" si="3"/>
        <v>30135059-EJECUCION</v>
      </c>
      <c r="F241" s="680" t="s">
        <v>2978</v>
      </c>
      <c r="G241" s="680" t="s">
        <v>1011</v>
      </c>
      <c r="H241" s="680" t="s">
        <v>548</v>
      </c>
      <c r="I241" s="680" t="s">
        <v>2988</v>
      </c>
      <c r="J241" s="680" t="s">
        <v>402</v>
      </c>
      <c r="K241" s="680" t="s">
        <v>55</v>
      </c>
    </row>
    <row r="242" spans="1:11">
      <c r="A242" s="680" t="s">
        <v>403</v>
      </c>
      <c r="B242" s="682">
        <v>30136723</v>
      </c>
      <c r="C242" s="680">
        <v>458063</v>
      </c>
      <c r="D242" s="680" t="s">
        <v>98</v>
      </c>
      <c r="E242" s="680" t="str">
        <f t="shared" si="3"/>
        <v>30136723-DISEÑO</v>
      </c>
      <c r="F242" s="680" t="s">
        <v>3474</v>
      </c>
      <c r="G242" s="680" t="s">
        <v>1011</v>
      </c>
      <c r="H242" s="680" t="s">
        <v>3483</v>
      </c>
      <c r="I242" s="680" t="s">
        <v>2988</v>
      </c>
      <c r="J242" s="680" t="s">
        <v>402</v>
      </c>
      <c r="K242" s="680" t="s">
        <v>55</v>
      </c>
    </row>
    <row r="243" spans="1:11">
      <c r="A243" s="680" t="s">
        <v>1011</v>
      </c>
      <c r="B243" s="682">
        <v>30102086</v>
      </c>
      <c r="C243" s="680">
        <v>48441696</v>
      </c>
      <c r="D243" s="680" t="s">
        <v>52</v>
      </c>
      <c r="E243" s="680" t="str">
        <f t="shared" si="3"/>
        <v>30102086-EJECUCION</v>
      </c>
      <c r="F243" s="680" t="s">
        <v>3013</v>
      </c>
      <c r="G243" s="680" t="s">
        <v>1011</v>
      </c>
      <c r="H243" s="680" t="s">
        <v>4378</v>
      </c>
      <c r="I243" s="680" t="s">
        <v>2980</v>
      </c>
      <c r="J243" s="680" t="s">
        <v>1011</v>
      </c>
      <c r="K243" s="680" t="s">
        <v>1011</v>
      </c>
    </row>
    <row r="244" spans="1:11">
      <c r="A244" s="680" t="s">
        <v>739</v>
      </c>
      <c r="B244" s="682">
        <v>30084872</v>
      </c>
      <c r="C244" s="680">
        <v>1420472</v>
      </c>
      <c r="D244" s="680" t="s">
        <v>52</v>
      </c>
      <c r="E244" s="680" t="str">
        <f t="shared" si="3"/>
        <v>30084872-EJECUCION</v>
      </c>
      <c r="F244" s="680" t="s">
        <v>2978</v>
      </c>
      <c r="G244" s="680" t="s">
        <v>1011</v>
      </c>
      <c r="H244" s="680" t="s">
        <v>3449</v>
      </c>
      <c r="I244" s="680" t="s">
        <v>2995</v>
      </c>
      <c r="J244" s="680" t="s">
        <v>227</v>
      </c>
      <c r="K244" s="680" t="s">
        <v>1011</v>
      </c>
    </row>
    <row r="245" spans="1:11">
      <c r="A245" s="680" t="s">
        <v>1011</v>
      </c>
      <c r="B245" s="682">
        <v>30136231</v>
      </c>
      <c r="C245" s="680">
        <v>79068</v>
      </c>
      <c r="D245" s="680" t="s">
        <v>52</v>
      </c>
      <c r="E245" s="680" t="str">
        <f t="shared" si="3"/>
        <v>30136231-EJECUCION</v>
      </c>
      <c r="F245" s="680" t="s">
        <v>2978</v>
      </c>
      <c r="G245" s="680" t="s">
        <v>1011</v>
      </c>
      <c r="H245" s="680" t="s">
        <v>4399</v>
      </c>
      <c r="I245" s="680" t="s">
        <v>2995</v>
      </c>
      <c r="J245" s="680" t="s">
        <v>50</v>
      </c>
      <c r="K245" s="680" t="s">
        <v>1011</v>
      </c>
    </row>
    <row r="246" spans="1:11">
      <c r="A246" s="680" t="s">
        <v>439</v>
      </c>
      <c r="B246" s="682">
        <v>30487157</v>
      </c>
      <c r="C246" s="680">
        <v>479082</v>
      </c>
      <c r="D246" s="680" t="s">
        <v>52</v>
      </c>
      <c r="E246" s="680" t="str">
        <f t="shared" si="3"/>
        <v>30487157-EJECUCION</v>
      </c>
      <c r="F246" s="680" t="s">
        <v>2978</v>
      </c>
      <c r="G246" s="680" t="s">
        <v>1011</v>
      </c>
      <c r="H246" s="680" t="s">
        <v>4438</v>
      </c>
      <c r="I246" s="680" t="s">
        <v>3002</v>
      </c>
      <c r="J246" s="680" t="s">
        <v>402</v>
      </c>
      <c r="K246" s="680" t="s">
        <v>1011</v>
      </c>
    </row>
    <row r="247" spans="1:11">
      <c r="A247" s="680" t="s">
        <v>3019</v>
      </c>
      <c r="B247" s="682">
        <v>30135731</v>
      </c>
      <c r="C247" s="680">
        <v>923402</v>
      </c>
      <c r="D247" s="680" t="s">
        <v>52</v>
      </c>
      <c r="E247" s="680" t="str">
        <f t="shared" si="3"/>
        <v>30135731-EJECUCION</v>
      </c>
      <c r="F247" s="680" t="s">
        <v>2978</v>
      </c>
      <c r="G247" s="680" t="s">
        <v>1011</v>
      </c>
      <c r="H247" s="680" t="s">
        <v>464</v>
      </c>
      <c r="I247" s="680" t="s">
        <v>2990</v>
      </c>
      <c r="J247" s="680" t="s">
        <v>402</v>
      </c>
      <c r="K247" s="680" t="s">
        <v>1011</v>
      </c>
    </row>
    <row r="248" spans="1:11">
      <c r="A248" s="680" t="s">
        <v>1011</v>
      </c>
      <c r="B248" s="682">
        <v>30112219</v>
      </c>
      <c r="C248" s="680">
        <v>386059</v>
      </c>
      <c r="D248" s="680" t="s">
        <v>98</v>
      </c>
      <c r="E248" s="680" t="str">
        <f t="shared" si="3"/>
        <v>30112219-DISEÑO</v>
      </c>
      <c r="F248" s="680" t="s">
        <v>3013</v>
      </c>
      <c r="G248" s="680" t="s">
        <v>1011</v>
      </c>
      <c r="H248" s="680" t="s">
        <v>3456</v>
      </c>
      <c r="I248" s="680" t="s">
        <v>2995</v>
      </c>
      <c r="J248" s="680" t="s">
        <v>1011</v>
      </c>
      <c r="K248" s="680" t="s">
        <v>55</v>
      </c>
    </row>
    <row r="249" spans="1:11">
      <c r="A249" s="680" t="s">
        <v>148</v>
      </c>
      <c r="B249" s="682">
        <v>30113234</v>
      </c>
      <c r="C249" s="680">
        <v>2207067</v>
      </c>
      <c r="D249" s="680" t="s">
        <v>52</v>
      </c>
      <c r="E249" s="680" t="str">
        <f t="shared" si="3"/>
        <v>30113234-EJECUCION</v>
      </c>
      <c r="F249" s="680" t="s">
        <v>4700</v>
      </c>
      <c r="G249" s="680" t="s">
        <v>1011</v>
      </c>
      <c r="H249" s="680" t="s">
        <v>3363</v>
      </c>
      <c r="I249" s="680" t="s">
        <v>2988</v>
      </c>
      <c r="J249" s="680" t="s">
        <v>50</v>
      </c>
      <c r="K249" s="680" t="s">
        <v>1011</v>
      </c>
    </row>
    <row r="250" spans="1:11">
      <c r="A250" s="680" t="s">
        <v>119</v>
      </c>
      <c r="B250" s="682">
        <v>30134930</v>
      </c>
      <c r="C250" s="680">
        <v>1004973</v>
      </c>
      <c r="D250" s="680" t="s">
        <v>52</v>
      </c>
      <c r="E250" s="680" t="str">
        <f t="shared" si="3"/>
        <v>30134930-EJECUCION</v>
      </c>
      <c r="F250" s="680" t="s">
        <v>2978</v>
      </c>
      <c r="G250" s="680" t="s">
        <v>1011</v>
      </c>
      <c r="H250" s="680" t="s">
        <v>141</v>
      </c>
      <c r="I250" s="680" t="s">
        <v>2988</v>
      </c>
      <c r="J250" s="680" t="s">
        <v>50</v>
      </c>
      <c r="K250" s="680" t="s">
        <v>55</v>
      </c>
    </row>
    <row r="251" spans="1:11">
      <c r="A251" s="680" t="s">
        <v>420</v>
      </c>
      <c r="B251" s="682">
        <v>30137869</v>
      </c>
      <c r="C251" s="680">
        <v>93118</v>
      </c>
      <c r="D251" s="680" t="s">
        <v>52</v>
      </c>
      <c r="E251" s="680" t="str">
        <f t="shared" si="3"/>
        <v>30137869-EJECUCION</v>
      </c>
      <c r="F251" s="680" t="s">
        <v>2978</v>
      </c>
      <c r="G251" s="680" t="s">
        <v>1011</v>
      </c>
      <c r="H251" s="680" t="s">
        <v>3341</v>
      </c>
      <c r="I251" s="680" t="s">
        <v>2988</v>
      </c>
      <c r="J251" s="680" t="s">
        <v>402</v>
      </c>
      <c r="K251" s="680" t="s">
        <v>1011</v>
      </c>
    </row>
    <row r="252" spans="1:11">
      <c r="A252" s="680" t="s">
        <v>1011</v>
      </c>
      <c r="B252" s="682">
        <v>30481273</v>
      </c>
      <c r="C252" s="680">
        <v>18543822</v>
      </c>
      <c r="D252" s="680" t="s">
        <v>52</v>
      </c>
      <c r="E252" s="680" t="str">
        <f t="shared" si="3"/>
        <v>30481273-EJECUCION</v>
      </c>
      <c r="F252" s="680" t="s">
        <v>3013</v>
      </c>
      <c r="G252" s="680" t="s">
        <v>1011</v>
      </c>
      <c r="H252" s="680" t="s">
        <v>3482</v>
      </c>
      <c r="I252" s="680" t="s">
        <v>2980</v>
      </c>
      <c r="J252" s="680" t="s">
        <v>1011</v>
      </c>
      <c r="K252" s="680" t="s">
        <v>1011</v>
      </c>
    </row>
    <row r="253" spans="1:11">
      <c r="A253" s="680" t="s">
        <v>1011</v>
      </c>
      <c r="B253" s="682">
        <v>30484611</v>
      </c>
      <c r="C253" s="680">
        <v>423856</v>
      </c>
      <c r="D253" s="680" t="s">
        <v>52</v>
      </c>
      <c r="E253" s="680" t="str">
        <f t="shared" si="3"/>
        <v>30484611-EJECUCION</v>
      </c>
      <c r="F253" s="680" t="s">
        <v>3286</v>
      </c>
      <c r="G253" s="680" t="s">
        <v>1011</v>
      </c>
      <c r="H253" s="680" t="s">
        <v>3287</v>
      </c>
      <c r="I253" s="680" t="s">
        <v>2988</v>
      </c>
      <c r="J253" s="680" t="s">
        <v>1011</v>
      </c>
      <c r="K253" s="680" t="s">
        <v>55</v>
      </c>
    </row>
    <row r="254" spans="1:11">
      <c r="A254" s="680" t="s">
        <v>50</v>
      </c>
      <c r="B254" s="682">
        <v>30072264</v>
      </c>
      <c r="C254" s="680">
        <v>22301609</v>
      </c>
      <c r="D254" s="680" t="s">
        <v>52</v>
      </c>
      <c r="E254" s="680" t="str">
        <f t="shared" si="3"/>
        <v>30072264-EJECUCION</v>
      </c>
      <c r="F254" s="680" t="s">
        <v>3056</v>
      </c>
      <c r="G254" s="680" t="s">
        <v>1011</v>
      </c>
      <c r="H254" s="680" t="s">
        <v>3264</v>
      </c>
      <c r="I254" s="680" t="s">
        <v>2990</v>
      </c>
      <c r="J254" s="680" t="s">
        <v>50</v>
      </c>
      <c r="K254" s="680" t="s">
        <v>55</v>
      </c>
    </row>
    <row r="255" spans="1:11">
      <c r="A255" s="680" t="s">
        <v>528</v>
      </c>
      <c r="B255" s="682">
        <v>30484726</v>
      </c>
      <c r="C255" s="680">
        <v>111431</v>
      </c>
      <c r="D255" s="680" t="s">
        <v>52</v>
      </c>
      <c r="E255" s="680" t="str">
        <f t="shared" si="3"/>
        <v>30484726-EJECUCION</v>
      </c>
      <c r="F255" s="680" t="s">
        <v>2978</v>
      </c>
      <c r="G255" s="680" t="s">
        <v>1011</v>
      </c>
      <c r="H255" s="680" t="s">
        <v>3436</v>
      </c>
      <c r="I255" s="680" t="s">
        <v>2995</v>
      </c>
      <c r="J255" s="680" t="s">
        <v>402</v>
      </c>
      <c r="K255" s="680" t="s">
        <v>1011</v>
      </c>
    </row>
    <row r="256" spans="1:11">
      <c r="A256" s="680" t="s">
        <v>119</v>
      </c>
      <c r="B256" s="682">
        <v>30486132</v>
      </c>
      <c r="C256" s="680">
        <v>38988</v>
      </c>
      <c r="D256" s="680" t="s">
        <v>98</v>
      </c>
      <c r="E256" s="680" t="str">
        <f t="shared" si="3"/>
        <v>30486132-DISEÑO</v>
      </c>
      <c r="F256" s="680" t="s">
        <v>2978</v>
      </c>
      <c r="G256" s="680" t="s">
        <v>1011</v>
      </c>
      <c r="H256" s="680" t="s">
        <v>143</v>
      </c>
      <c r="I256" s="680" t="s">
        <v>2988</v>
      </c>
      <c r="J256" s="680" t="s">
        <v>50</v>
      </c>
      <c r="K256" s="680" t="s">
        <v>1011</v>
      </c>
    </row>
    <row r="257" spans="1:11">
      <c r="A257" s="680" t="s">
        <v>439</v>
      </c>
      <c r="B257" s="682">
        <v>30126522</v>
      </c>
      <c r="C257" s="680">
        <v>123121</v>
      </c>
      <c r="D257" s="680" t="s">
        <v>52</v>
      </c>
      <c r="E257" s="680" t="str">
        <f t="shared" si="3"/>
        <v>30126522-EJECUCION</v>
      </c>
      <c r="F257" s="680" t="s">
        <v>2978</v>
      </c>
      <c r="G257" s="680" t="s">
        <v>1011</v>
      </c>
      <c r="H257" s="680" t="s">
        <v>3466</v>
      </c>
      <c r="I257" s="680" t="s">
        <v>3012</v>
      </c>
      <c r="J257" s="680" t="s">
        <v>402</v>
      </c>
      <c r="K257" s="680" t="s">
        <v>1011</v>
      </c>
    </row>
    <row r="258" spans="1:11">
      <c r="A258" s="680" t="s">
        <v>490</v>
      </c>
      <c r="B258" s="682">
        <v>30135630</v>
      </c>
      <c r="C258" s="680">
        <v>1452474</v>
      </c>
      <c r="D258" s="680" t="s">
        <v>52</v>
      </c>
      <c r="E258" s="680" t="str">
        <f t="shared" si="3"/>
        <v>30135630-EJECUCION</v>
      </c>
      <c r="F258" s="680" t="s">
        <v>2978</v>
      </c>
      <c r="G258" s="680" t="s">
        <v>1011</v>
      </c>
      <c r="H258" s="680" t="s">
        <v>498</v>
      </c>
      <c r="I258" s="680" t="s">
        <v>2995</v>
      </c>
      <c r="J258" s="680" t="s">
        <v>402</v>
      </c>
      <c r="K258" s="680" t="s">
        <v>142</v>
      </c>
    </row>
    <row r="259" spans="1:11">
      <c r="A259" s="680" t="s">
        <v>403</v>
      </c>
      <c r="B259" s="682">
        <v>40006050</v>
      </c>
      <c r="C259" s="680">
        <v>585558</v>
      </c>
      <c r="D259" s="680" t="s">
        <v>52</v>
      </c>
      <c r="E259" s="680" t="str">
        <f t="shared" ref="E259:E322" si="4">CONCATENATE(B259,"-",D259)</f>
        <v>40006050-EJECUCION</v>
      </c>
      <c r="F259" s="680" t="s">
        <v>2984</v>
      </c>
      <c r="G259" s="680" t="s">
        <v>1011</v>
      </c>
      <c r="H259" s="680" t="s">
        <v>3248</v>
      </c>
      <c r="I259" s="680" t="s">
        <v>2988</v>
      </c>
      <c r="J259" s="680" t="s">
        <v>402</v>
      </c>
      <c r="K259" s="680" t="s">
        <v>55</v>
      </c>
    </row>
    <row r="260" spans="1:11">
      <c r="A260" s="680" t="s">
        <v>588</v>
      </c>
      <c r="B260" s="682">
        <v>30397627</v>
      </c>
      <c r="C260" s="680">
        <v>62000</v>
      </c>
      <c r="D260" s="680" t="s">
        <v>52</v>
      </c>
      <c r="E260" s="680" t="str">
        <f t="shared" si="4"/>
        <v>30397627-EJECUCION</v>
      </c>
      <c r="F260" s="680" t="s">
        <v>2978</v>
      </c>
      <c r="G260" s="680" t="s">
        <v>1011</v>
      </c>
      <c r="H260" s="680" t="s">
        <v>5192</v>
      </c>
      <c r="I260" s="680" t="s">
        <v>2990</v>
      </c>
      <c r="J260" s="680" t="s">
        <v>560</v>
      </c>
      <c r="K260" s="680" t="s">
        <v>1011</v>
      </c>
    </row>
    <row r="261" spans="1:11">
      <c r="A261" s="680" t="s">
        <v>1011</v>
      </c>
      <c r="B261" s="682">
        <v>30091074</v>
      </c>
      <c r="C261" s="680">
        <v>10220796</v>
      </c>
      <c r="D261" s="680" t="s">
        <v>52</v>
      </c>
      <c r="E261" s="680" t="str">
        <f t="shared" si="4"/>
        <v>30091074-EJECUCION</v>
      </c>
      <c r="F261" s="680" t="s">
        <v>2978</v>
      </c>
      <c r="G261" s="680" t="s">
        <v>1011</v>
      </c>
      <c r="H261" s="680" t="s">
        <v>3440</v>
      </c>
      <c r="I261" s="680" t="s">
        <v>2988</v>
      </c>
      <c r="J261" s="680" t="s">
        <v>1011</v>
      </c>
      <c r="K261" s="680" t="s">
        <v>1011</v>
      </c>
    </row>
    <row r="262" spans="1:11">
      <c r="A262" s="680" t="s">
        <v>1011</v>
      </c>
      <c r="B262" s="682">
        <v>30091074</v>
      </c>
      <c r="C262" s="680">
        <v>232817</v>
      </c>
      <c r="D262" s="680" t="s">
        <v>98</v>
      </c>
      <c r="E262" s="680" t="str">
        <f t="shared" si="4"/>
        <v>30091074-DISEÑO</v>
      </c>
      <c r="F262" s="680" t="s">
        <v>3439</v>
      </c>
      <c r="G262" s="680" t="s">
        <v>1011</v>
      </c>
      <c r="H262" s="680" t="s">
        <v>3440</v>
      </c>
      <c r="I262" s="680" t="s">
        <v>2988</v>
      </c>
      <c r="J262" s="680" t="s">
        <v>1011</v>
      </c>
      <c r="K262" s="680" t="s">
        <v>55</v>
      </c>
    </row>
    <row r="263" spans="1:11">
      <c r="A263" s="680" t="s">
        <v>502</v>
      </c>
      <c r="B263" s="682">
        <v>30137137</v>
      </c>
      <c r="C263" s="680">
        <v>40562</v>
      </c>
      <c r="D263" s="680" t="s">
        <v>52</v>
      </c>
      <c r="E263" s="680" t="str">
        <f t="shared" si="4"/>
        <v>30137137-EJECUCION</v>
      </c>
      <c r="F263" s="680" t="s">
        <v>2978</v>
      </c>
      <c r="G263" s="680" t="s">
        <v>1011</v>
      </c>
      <c r="H263" s="680" t="s">
        <v>3471</v>
      </c>
      <c r="I263" s="680" t="s">
        <v>2741</v>
      </c>
      <c r="J263" s="680" t="s">
        <v>402</v>
      </c>
      <c r="K263" s="680" t="s">
        <v>1011</v>
      </c>
    </row>
    <row r="264" spans="1:11">
      <c r="A264" s="680" t="s">
        <v>1011</v>
      </c>
      <c r="B264" s="682">
        <v>30322174</v>
      </c>
      <c r="C264" s="680">
        <v>205199</v>
      </c>
      <c r="D264" s="680" t="s">
        <v>52</v>
      </c>
      <c r="E264" s="680" t="str">
        <f t="shared" si="4"/>
        <v>30322174-EJECUCION</v>
      </c>
      <c r="F264" s="680" t="s">
        <v>2978</v>
      </c>
      <c r="G264" s="680" t="s">
        <v>1011</v>
      </c>
      <c r="H264" s="680" t="s">
        <v>3298</v>
      </c>
      <c r="I264" s="680" t="s">
        <v>2741</v>
      </c>
      <c r="J264" s="680" t="s">
        <v>560</v>
      </c>
      <c r="K264" s="680" t="s">
        <v>1011</v>
      </c>
    </row>
    <row r="265" spans="1:11">
      <c r="A265" s="680" t="s">
        <v>339</v>
      </c>
      <c r="B265" s="682">
        <v>30427424</v>
      </c>
      <c r="C265" s="680">
        <v>65441</v>
      </c>
      <c r="D265" s="680" t="s">
        <v>52</v>
      </c>
      <c r="E265" s="680" t="str">
        <f t="shared" si="4"/>
        <v>30427424-EJECUCION</v>
      </c>
      <c r="F265" s="680" t="s">
        <v>2978</v>
      </c>
      <c r="G265" s="680" t="s">
        <v>1011</v>
      </c>
      <c r="H265" s="680" t="s">
        <v>3381</v>
      </c>
      <c r="I265" s="680" t="s">
        <v>2995</v>
      </c>
      <c r="J265" s="680" t="s">
        <v>227</v>
      </c>
      <c r="K265" s="680" t="s">
        <v>1011</v>
      </c>
    </row>
    <row r="266" spans="1:11">
      <c r="A266" s="680" t="s">
        <v>50</v>
      </c>
      <c r="B266" s="682">
        <v>30257472</v>
      </c>
      <c r="C266" s="680">
        <v>504274</v>
      </c>
      <c r="D266" s="680" t="s">
        <v>52</v>
      </c>
      <c r="E266" s="680" t="str">
        <f t="shared" si="4"/>
        <v>30257472-EJECUCION</v>
      </c>
      <c r="F266" s="680" t="s">
        <v>2978</v>
      </c>
      <c r="G266" s="680" t="s">
        <v>1011</v>
      </c>
      <c r="H266" s="680" t="s">
        <v>3470</v>
      </c>
      <c r="I266" s="680" t="s">
        <v>2988</v>
      </c>
      <c r="J266" s="680" t="s">
        <v>50</v>
      </c>
      <c r="K266" s="680" t="s">
        <v>1011</v>
      </c>
    </row>
    <row r="267" spans="1:11">
      <c r="A267" s="680" t="s">
        <v>1011</v>
      </c>
      <c r="B267" s="682">
        <v>30481310</v>
      </c>
      <c r="C267" s="680">
        <v>2471229</v>
      </c>
      <c r="D267" s="680" t="s">
        <v>52</v>
      </c>
      <c r="E267" s="680" t="str">
        <f t="shared" si="4"/>
        <v>30481310-EJECUCION</v>
      </c>
      <c r="F267" s="680" t="s">
        <v>3013</v>
      </c>
      <c r="G267" s="680" t="s">
        <v>1011</v>
      </c>
      <c r="H267" s="680" t="s">
        <v>4372</v>
      </c>
      <c r="I267" s="680" t="s">
        <v>2980</v>
      </c>
      <c r="J267" s="680" t="s">
        <v>1011</v>
      </c>
      <c r="K267" s="680" t="s">
        <v>1011</v>
      </c>
    </row>
    <row r="268" spans="1:11">
      <c r="A268" s="680" t="s">
        <v>439</v>
      </c>
      <c r="B268" s="682">
        <v>30484454</v>
      </c>
      <c r="C268" s="680">
        <v>68742</v>
      </c>
      <c r="D268" s="680" t="s">
        <v>98</v>
      </c>
      <c r="E268" s="680" t="str">
        <f t="shared" si="4"/>
        <v>30484454-DISEÑO</v>
      </c>
      <c r="F268" s="680" t="s">
        <v>3056</v>
      </c>
      <c r="G268" s="680" t="s">
        <v>1011</v>
      </c>
      <c r="H268" s="680" t="s">
        <v>3435</v>
      </c>
      <c r="I268" s="680" t="s">
        <v>2995</v>
      </c>
      <c r="J268" s="680" t="s">
        <v>402</v>
      </c>
      <c r="K268" s="680" t="s">
        <v>55</v>
      </c>
    </row>
    <row r="269" spans="1:11">
      <c r="A269" s="680" t="s">
        <v>561</v>
      </c>
      <c r="B269" s="682">
        <v>30340224</v>
      </c>
      <c r="C269" s="680">
        <v>176839</v>
      </c>
      <c r="D269" s="680" t="s">
        <v>98</v>
      </c>
      <c r="E269" s="680" t="str">
        <f t="shared" si="4"/>
        <v>30340224-DISEÑO</v>
      </c>
      <c r="F269" s="680" t="s">
        <v>2978</v>
      </c>
      <c r="G269" s="680" t="s">
        <v>1011</v>
      </c>
      <c r="H269" s="680" t="s">
        <v>3365</v>
      </c>
      <c r="I269" s="680" t="s">
        <v>2988</v>
      </c>
      <c r="J269" s="680" t="s">
        <v>560</v>
      </c>
      <c r="K269" s="680" t="s">
        <v>1011</v>
      </c>
    </row>
    <row r="270" spans="1:11">
      <c r="A270" s="680" t="s">
        <v>468</v>
      </c>
      <c r="B270" s="682">
        <v>40001662</v>
      </c>
      <c r="C270" s="680">
        <v>20999</v>
      </c>
      <c r="D270" s="680" t="s">
        <v>98</v>
      </c>
      <c r="E270" s="680" t="str">
        <f t="shared" si="4"/>
        <v>40001662-DISEÑO</v>
      </c>
      <c r="F270" s="680" t="s">
        <v>2978</v>
      </c>
      <c r="G270" s="680" t="s">
        <v>1011</v>
      </c>
      <c r="H270" s="680" t="s">
        <v>3257</v>
      </c>
      <c r="I270" s="680" t="s">
        <v>2988</v>
      </c>
      <c r="J270" s="680" t="s">
        <v>402</v>
      </c>
      <c r="K270" s="680" t="s">
        <v>263</v>
      </c>
    </row>
    <row r="271" spans="1:11">
      <c r="A271" s="680" t="s">
        <v>1011</v>
      </c>
      <c r="B271" s="682">
        <v>40005970</v>
      </c>
      <c r="C271" s="680">
        <v>400000000</v>
      </c>
      <c r="D271" s="680" t="s">
        <v>52</v>
      </c>
      <c r="E271" s="680" t="str">
        <f t="shared" si="4"/>
        <v>40005970-EJECUCION</v>
      </c>
      <c r="F271" s="680" t="s">
        <v>2978</v>
      </c>
      <c r="G271" s="680" t="s">
        <v>1011</v>
      </c>
      <c r="H271" s="680" t="s">
        <v>3247</v>
      </c>
      <c r="I271" s="680" t="s">
        <v>2741</v>
      </c>
      <c r="J271" s="680" t="s">
        <v>1011</v>
      </c>
      <c r="K271" s="680" t="s">
        <v>1011</v>
      </c>
    </row>
    <row r="272" spans="1:11">
      <c r="A272" s="680" t="s">
        <v>270</v>
      </c>
      <c r="B272" s="682">
        <v>20086686</v>
      </c>
      <c r="C272" s="680">
        <v>7207597</v>
      </c>
      <c r="D272" s="680" t="s">
        <v>52</v>
      </c>
      <c r="E272" s="680" t="str">
        <f t="shared" si="4"/>
        <v>20086686-EJECUCION</v>
      </c>
      <c r="F272" s="680" t="s">
        <v>2978</v>
      </c>
      <c r="G272" s="680" t="s">
        <v>1011</v>
      </c>
      <c r="H272" s="680" t="s">
        <v>3375</v>
      </c>
      <c r="I272" s="680" t="s">
        <v>2995</v>
      </c>
      <c r="J272" s="680" t="s">
        <v>227</v>
      </c>
      <c r="K272" s="680" t="s">
        <v>55</v>
      </c>
    </row>
    <row r="273" spans="1:11">
      <c r="A273" s="680" t="s">
        <v>490</v>
      </c>
      <c r="B273" s="682">
        <v>30371679</v>
      </c>
      <c r="C273" s="680">
        <v>1650899</v>
      </c>
      <c r="D273" s="680" t="s">
        <v>52</v>
      </c>
      <c r="E273" s="680" t="str">
        <f t="shared" si="4"/>
        <v>30371679-EJECUCION</v>
      </c>
      <c r="F273" s="680" t="s">
        <v>3038</v>
      </c>
      <c r="G273" s="680" t="s">
        <v>1011</v>
      </c>
      <c r="H273" s="680" t="s">
        <v>4057</v>
      </c>
      <c r="I273" s="680" t="s">
        <v>2988</v>
      </c>
      <c r="J273" s="680" t="s">
        <v>402</v>
      </c>
      <c r="K273" s="680" t="s">
        <v>1011</v>
      </c>
    </row>
    <row r="274" spans="1:11">
      <c r="A274" s="680" t="s">
        <v>528</v>
      </c>
      <c r="B274" s="682">
        <v>40006815</v>
      </c>
      <c r="C274" s="680">
        <v>1001</v>
      </c>
      <c r="D274" s="680" t="s">
        <v>52</v>
      </c>
      <c r="E274" s="680" t="str">
        <f t="shared" si="4"/>
        <v>40006815-EJECUCION</v>
      </c>
      <c r="F274" s="680" t="s">
        <v>2991</v>
      </c>
      <c r="G274" s="680" t="s">
        <v>1011</v>
      </c>
      <c r="H274" s="680" t="s">
        <v>3361</v>
      </c>
      <c r="I274" s="680" t="s">
        <v>2980</v>
      </c>
      <c r="J274" s="680" t="s">
        <v>402</v>
      </c>
      <c r="K274" s="680" t="s">
        <v>1011</v>
      </c>
    </row>
    <row r="275" spans="1:11">
      <c r="A275" s="680" t="s">
        <v>339</v>
      </c>
      <c r="B275" s="682">
        <v>40004593</v>
      </c>
      <c r="C275" s="680">
        <v>583059</v>
      </c>
      <c r="D275" s="680" t="s">
        <v>52</v>
      </c>
      <c r="E275" s="680" t="str">
        <f t="shared" si="4"/>
        <v>40004593-EJECUCION</v>
      </c>
      <c r="F275" s="680" t="s">
        <v>2978</v>
      </c>
      <c r="G275" s="680" t="s">
        <v>1011</v>
      </c>
      <c r="H275" s="680" t="s">
        <v>4307</v>
      </c>
      <c r="I275" s="680" t="s">
        <v>2980</v>
      </c>
      <c r="J275" s="680" t="s">
        <v>227</v>
      </c>
      <c r="K275" s="680" t="s">
        <v>1011</v>
      </c>
    </row>
    <row r="276" spans="1:11">
      <c r="A276" s="680" t="s">
        <v>50</v>
      </c>
      <c r="B276" s="682">
        <v>30308732</v>
      </c>
      <c r="C276" s="680">
        <v>10993340</v>
      </c>
      <c r="D276" s="680" t="s">
        <v>52</v>
      </c>
      <c r="E276" s="680" t="str">
        <f t="shared" si="4"/>
        <v>30308732-EJECUCION</v>
      </c>
      <c r="F276" s="680" t="s">
        <v>3162</v>
      </c>
      <c r="G276" s="680" t="s">
        <v>1011</v>
      </c>
      <c r="H276" s="680" t="s">
        <v>3342</v>
      </c>
      <c r="I276" s="680" t="s">
        <v>2995</v>
      </c>
      <c r="J276" s="680" t="s">
        <v>50</v>
      </c>
      <c r="K276" s="680" t="s">
        <v>55</v>
      </c>
    </row>
    <row r="277" spans="1:11">
      <c r="A277" s="680" t="s">
        <v>739</v>
      </c>
      <c r="B277" s="682">
        <v>30082004</v>
      </c>
      <c r="C277" s="680">
        <v>5935600</v>
      </c>
      <c r="D277" s="680" t="s">
        <v>52</v>
      </c>
      <c r="E277" s="680" t="str">
        <f t="shared" si="4"/>
        <v>30082004-EJECUCION</v>
      </c>
      <c r="F277" s="680" t="s">
        <v>3123</v>
      </c>
      <c r="G277" s="680" t="s">
        <v>1011</v>
      </c>
      <c r="H277" s="680" t="s">
        <v>3727</v>
      </c>
      <c r="I277" s="680" t="s">
        <v>2988</v>
      </c>
      <c r="J277" s="680" t="s">
        <v>227</v>
      </c>
      <c r="K277" s="680" t="s">
        <v>55</v>
      </c>
    </row>
    <row r="278" spans="1:11">
      <c r="A278" s="680" t="s">
        <v>1011</v>
      </c>
      <c r="B278" s="682">
        <v>30226672</v>
      </c>
      <c r="C278" s="680">
        <v>4272734</v>
      </c>
      <c r="D278" s="680" t="s">
        <v>52</v>
      </c>
      <c r="E278" s="680" t="str">
        <f t="shared" si="4"/>
        <v>30226672-EJECUCION</v>
      </c>
      <c r="F278" s="680" t="s">
        <v>3123</v>
      </c>
      <c r="G278" s="680" t="s">
        <v>1011</v>
      </c>
      <c r="H278" s="680" t="s">
        <v>3289</v>
      </c>
      <c r="I278" s="680" t="s">
        <v>2980</v>
      </c>
      <c r="J278" s="680" t="s">
        <v>1011</v>
      </c>
      <c r="K278" s="680" t="s">
        <v>1011</v>
      </c>
    </row>
    <row r="279" spans="1:11">
      <c r="A279" s="680" t="s">
        <v>227</v>
      </c>
      <c r="B279" s="682">
        <v>30482778</v>
      </c>
      <c r="C279" s="680">
        <v>250600</v>
      </c>
      <c r="D279" s="680" t="s">
        <v>52</v>
      </c>
      <c r="E279" s="680" t="str">
        <f t="shared" si="4"/>
        <v>30482778-EJECUCION</v>
      </c>
      <c r="F279" s="680" t="s">
        <v>3123</v>
      </c>
      <c r="G279" s="680" t="s">
        <v>1011</v>
      </c>
      <c r="H279" s="680" t="s">
        <v>3395</v>
      </c>
      <c r="I279" s="680" t="s">
        <v>3106</v>
      </c>
      <c r="J279" s="680" t="s">
        <v>227</v>
      </c>
      <c r="K279" s="680" t="s">
        <v>1011</v>
      </c>
    </row>
    <row r="280" spans="1:11">
      <c r="A280" s="680" t="s">
        <v>1011</v>
      </c>
      <c r="B280" s="682">
        <v>30402378</v>
      </c>
      <c r="C280" s="680">
        <v>32260</v>
      </c>
      <c r="D280" s="680" t="s">
        <v>52</v>
      </c>
      <c r="E280" s="680" t="str">
        <f t="shared" si="4"/>
        <v>30402378-EJECUCION</v>
      </c>
      <c r="F280" s="680" t="s">
        <v>2978</v>
      </c>
      <c r="G280" s="680" t="s">
        <v>1011</v>
      </c>
      <c r="H280" s="680" t="s">
        <v>3421</v>
      </c>
      <c r="I280" s="680" t="s">
        <v>3106</v>
      </c>
      <c r="J280" s="680" t="s">
        <v>50</v>
      </c>
      <c r="K280" s="680" t="s">
        <v>55</v>
      </c>
    </row>
    <row r="281" spans="1:11">
      <c r="A281" s="680" t="s">
        <v>468</v>
      </c>
      <c r="B281" s="682">
        <v>40007045</v>
      </c>
      <c r="C281" s="680">
        <v>2000</v>
      </c>
      <c r="D281" s="680" t="s">
        <v>52</v>
      </c>
      <c r="E281" s="680" t="str">
        <f t="shared" si="4"/>
        <v>40007045-EJECUCION</v>
      </c>
      <c r="F281" s="680" t="s">
        <v>2991</v>
      </c>
      <c r="G281" s="680" t="s">
        <v>1011</v>
      </c>
      <c r="H281" s="680" t="s">
        <v>3431</v>
      </c>
      <c r="I281" s="680" t="s">
        <v>3102</v>
      </c>
      <c r="J281" s="680" t="s">
        <v>402</v>
      </c>
      <c r="K281" s="680" t="s">
        <v>1011</v>
      </c>
    </row>
    <row r="282" spans="1:11">
      <c r="A282" s="680" t="s">
        <v>427</v>
      </c>
      <c r="B282" s="682">
        <v>40005526</v>
      </c>
      <c r="C282" s="680">
        <v>82200</v>
      </c>
      <c r="D282" s="680" t="s">
        <v>52</v>
      </c>
      <c r="E282" s="680" t="str">
        <f t="shared" si="4"/>
        <v>40005526-EJECUCION</v>
      </c>
      <c r="F282" s="680" t="s">
        <v>2978</v>
      </c>
      <c r="G282" s="680" t="s">
        <v>1011</v>
      </c>
      <c r="H282" s="680" t="s">
        <v>3368</v>
      </c>
      <c r="I282" s="680" t="s">
        <v>2995</v>
      </c>
      <c r="J282" s="680" t="s">
        <v>402</v>
      </c>
      <c r="K282" s="680" t="s">
        <v>1011</v>
      </c>
    </row>
    <row r="283" spans="1:11">
      <c r="A283" s="680" t="s">
        <v>355</v>
      </c>
      <c r="B283" s="682">
        <v>40003228</v>
      </c>
      <c r="C283" s="680">
        <v>170000</v>
      </c>
      <c r="D283" s="680" t="s">
        <v>52</v>
      </c>
      <c r="E283" s="680" t="str">
        <f t="shared" si="4"/>
        <v>40003228-EJECUCION</v>
      </c>
      <c r="F283" s="680" t="s">
        <v>2978</v>
      </c>
      <c r="G283" s="680" t="s">
        <v>1011</v>
      </c>
      <c r="H283" s="680" t="s">
        <v>3306</v>
      </c>
      <c r="I283" s="680" t="s">
        <v>2995</v>
      </c>
      <c r="J283" s="680" t="s">
        <v>227</v>
      </c>
      <c r="K283" s="680" t="s">
        <v>1011</v>
      </c>
    </row>
    <row r="284" spans="1:11">
      <c r="A284" s="680" t="s">
        <v>490</v>
      </c>
      <c r="B284" s="682">
        <v>40009683</v>
      </c>
      <c r="C284" s="680">
        <v>636386</v>
      </c>
      <c r="D284" s="680" t="s">
        <v>52</v>
      </c>
      <c r="E284" s="680" t="str">
        <f t="shared" si="4"/>
        <v>40009683-EJECUCION</v>
      </c>
      <c r="F284" s="680" t="s">
        <v>2978</v>
      </c>
      <c r="G284" s="680" t="s">
        <v>1011</v>
      </c>
      <c r="H284" s="680" t="s">
        <v>5193</v>
      </c>
      <c r="I284" s="680" t="s">
        <v>3024</v>
      </c>
      <c r="J284" s="680" t="s">
        <v>402</v>
      </c>
      <c r="K284" s="680" t="s">
        <v>1011</v>
      </c>
    </row>
    <row r="285" spans="1:11">
      <c r="A285" s="680" t="s">
        <v>318</v>
      </c>
      <c r="B285" s="682">
        <v>40005302</v>
      </c>
      <c r="C285" s="680">
        <v>280198</v>
      </c>
      <c r="D285" s="680" t="s">
        <v>52</v>
      </c>
      <c r="E285" s="680" t="str">
        <f t="shared" si="4"/>
        <v>40005302-EJECUCION</v>
      </c>
      <c r="F285" s="680" t="s">
        <v>2978</v>
      </c>
      <c r="G285" s="680" t="s">
        <v>1011</v>
      </c>
      <c r="H285" s="680" t="s">
        <v>3249</v>
      </c>
      <c r="I285" s="680" t="s">
        <v>2980</v>
      </c>
      <c r="J285" s="680" t="s">
        <v>227</v>
      </c>
      <c r="K285" s="680" t="s">
        <v>1011</v>
      </c>
    </row>
    <row r="286" spans="1:11">
      <c r="A286" s="680" t="s">
        <v>318</v>
      </c>
      <c r="B286" s="682">
        <v>40004037</v>
      </c>
      <c r="C286" s="680">
        <v>161850</v>
      </c>
      <c r="D286" s="680" t="s">
        <v>52</v>
      </c>
      <c r="E286" s="680" t="str">
        <f t="shared" si="4"/>
        <v>40004037-EJECUCION</v>
      </c>
      <c r="F286" s="680" t="s">
        <v>2978</v>
      </c>
      <c r="G286" s="680" t="s">
        <v>1011</v>
      </c>
      <c r="H286" s="680" t="s">
        <v>3340</v>
      </c>
      <c r="I286" s="680" t="s">
        <v>3002</v>
      </c>
      <c r="J286" s="680" t="s">
        <v>227</v>
      </c>
      <c r="K286" s="680" t="s">
        <v>1011</v>
      </c>
    </row>
    <row r="287" spans="1:11">
      <c r="A287" s="680" t="s">
        <v>148</v>
      </c>
      <c r="B287" s="682">
        <v>40002962</v>
      </c>
      <c r="C287" s="680">
        <v>200000</v>
      </c>
      <c r="D287" s="680" t="s">
        <v>52</v>
      </c>
      <c r="E287" s="680" t="str">
        <f t="shared" si="4"/>
        <v>40002962-EJECUCION</v>
      </c>
      <c r="F287" s="680" t="s">
        <v>2978</v>
      </c>
      <c r="G287" s="680" t="s">
        <v>1011</v>
      </c>
      <c r="H287" s="680" t="s">
        <v>3313</v>
      </c>
      <c r="I287" s="680" t="s">
        <v>3002</v>
      </c>
      <c r="J287" s="680" t="s">
        <v>50</v>
      </c>
      <c r="K287" s="680" t="s">
        <v>1011</v>
      </c>
    </row>
    <row r="288" spans="1:11">
      <c r="A288" s="680" t="s">
        <v>420</v>
      </c>
      <c r="B288" s="682">
        <v>30446372</v>
      </c>
      <c r="C288" s="680">
        <v>521453</v>
      </c>
      <c r="D288" s="680" t="s">
        <v>52</v>
      </c>
      <c r="E288" s="680" t="str">
        <f t="shared" si="4"/>
        <v>30446372-EJECUCION</v>
      </c>
      <c r="F288" s="680" t="s">
        <v>3076</v>
      </c>
      <c r="G288" s="680" t="s">
        <v>1011</v>
      </c>
      <c r="H288" s="680" t="s">
        <v>3277</v>
      </c>
      <c r="I288" s="680" t="s">
        <v>2988</v>
      </c>
      <c r="J288" s="680" t="s">
        <v>402</v>
      </c>
      <c r="K288" s="680" t="s">
        <v>55</v>
      </c>
    </row>
    <row r="289" spans="1:11">
      <c r="A289" s="680" t="s">
        <v>318</v>
      </c>
      <c r="B289" s="682">
        <v>40004038</v>
      </c>
      <c r="C289" s="680">
        <v>1200000</v>
      </c>
      <c r="D289" s="680" t="s">
        <v>52</v>
      </c>
      <c r="E289" s="680" t="str">
        <f t="shared" si="4"/>
        <v>40004038-EJECUCION</v>
      </c>
      <c r="F289" s="680" t="s">
        <v>2978</v>
      </c>
      <c r="G289" s="680" t="s">
        <v>1011</v>
      </c>
      <c r="H289" s="680" t="s">
        <v>3291</v>
      </c>
      <c r="I289" s="680" t="s">
        <v>2988</v>
      </c>
      <c r="J289" s="680" t="s">
        <v>227</v>
      </c>
      <c r="K289" s="680" t="s">
        <v>1011</v>
      </c>
    </row>
    <row r="290" spans="1:11">
      <c r="A290" s="680" t="s">
        <v>318</v>
      </c>
      <c r="B290" s="682">
        <v>40004038</v>
      </c>
      <c r="C290" s="680">
        <v>57500</v>
      </c>
      <c r="D290" s="680" t="s">
        <v>98</v>
      </c>
      <c r="E290" s="680" t="str">
        <f t="shared" si="4"/>
        <v>40004038-DISEÑO</v>
      </c>
      <c r="F290" s="680" t="s">
        <v>2978</v>
      </c>
      <c r="G290" s="680" t="s">
        <v>1011</v>
      </c>
      <c r="H290" s="680" t="s">
        <v>3291</v>
      </c>
      <c r="I290" s="680" t="s">
        <v>2988</v>
      </c>
      <c r="J290" s="680" t="s">
        <v>227</v>
      </c>
      <c r="K290" s="680" t="s">
        <v>1011</v>
      </c>
    </row>
    <row r="291" spans="1:11">
      <c r="A291" s="680" t="s">
        <v>420</v>
      </c>
      <c r="B291" s="682">
        <v>40006688</v>
      </c>
      <c r="C291" s="680">
        <v>375</v>
      </c>
      <c r="D291" s="680" t="s">
        <v>52</v>
      </c>
      <c r="E291" s="680" t="str">
        <f t="shared" si="4"/>
        <v>40006688-EJECUCION</v>
      </c>
      <c r="F291" s="680" t="s">
        <v>2991</v>
      </c>
      <c r="G291" s="680" t="s">
        <v>1011</v>
      </c>
      <c r="H291" s="680" t="s">
        <v>3267</v>
      </c>
      <c r="I291" s="680" t="s">
        <v>3102</v>
      </c>
      <c r="J291" s="680" t="s">
        <v>402</v>
      </c>
      <c r="K291" s="680" t="s">
        <v>1011</v>
      </c>
    </row>
    <row r="292" spans="1:11">
      <c r="A292" s="680" t="s">
        <v>50</v>
      </c>
      <c r="B292" s="682">
        <v>40007676</v>
      </c>
      <c r="C292" s="680">
        <v>110000</v>
      </c>
      <c r="D292" s="680" t="s">
        <v>52</v>
      </c>
      <c r="E292" s="680" t="str">
        <f t="shared" si="4"/>
        <v>40007676-EJECUCION</v>
      </c>
      <c r="F292" s="680" t="s">
        <v>2991</v>
      </c>
      <c r="G292" s="680" t="s">
        <v>1011</v>
      </c>
      <c r="H292" s="680" t="s">
        <v>3359</v>
      </c>
      <c r="I292" s="680" t="s">
        <v>2990</v>
      </c>
      <c r="J292" s="680" t="s">
        <v>50</v>
      </c>
      <c r="K292" s="680" t="s">
        <v>1011</v>
      </c>
    </row>
    <row r="293" spans="1:11">
      <c r="A293" s="680" t="s">
        <v>427</v>
      </c>
      <c r="B293" s="682">
        <v>40005538</v>
      </c>
      <c r="C293" s="680">
        <v>90000</v>
      </c>
      <c r="D293" s="680" t="s">
        <v>52</v>
      </c>
      <c r="E293" s="680" t="str">
        <f t="shared" si="4"/>
        <v>40005538-EJECUCION</v>
      </c>
      <c r="F293" s="680" t="s">
        <v>2978</v>
      </c>
      <c r="G293" s="680" t="s">
        <v>1011</v>
      </c>
      <c r="H293" s="680" t="s">
        <v>3369</v>
      </c>
      <c r="I293" s="680" t="s">
        <v>3358</v>
      </c>
      <c r="J293" s="680" t="s">
        <v>402</v>
      </c>
      <c r="K293" s="680" t="s">
        <v>1011</v>
      </c>
    </row>
    <row r="294" spans="1:11">
      <c r="A294" s="680" t="s">
        <v>502</v>
      </c>
      <c r="B294" s="682">
        <v>40007462</v>
      </c>
      <c r="C294" s="680">
        <v>395929</v>
      </c>
      <c r="D294" s="680" t="s">
        <v>52</v>
      </c>
      <c r="E294" s="680" t="str">
        <f t="shared" si="4"/>
        <v>40007462-EJECUCION</v>
      </c>
      <c r="F294" s="680" t="s">
        <v>2978</v>
      </c>
      <c r="G294" s="680" t="s">
        <v>1011</v>
      </c>
      <c r="H294" s="680" t="s">
        <v>3270</v>
      </c>
      <c r="I294" s="680" t="s">
        <v>2988</v>
      </c>
      <c r="J294" s="680" t="s">
        <v>402</v>
      </c>
      <c r="K294" s="680" t="s">
        <v>1011</v>
      </c>
    </row>
    <row r="295" spans="1:11">
      <c r="A295" s="680" t="s">
        <v>3019</v>
      </c>
      <c r="B295" s="682">
        <v>40001806</v>
      </c>
      <c r="C295" s="680">
        <v>90000</v>
      </c>
      <c r="D295" s="680" t="s">
        <v>52</v>
      </c>
      <c r="E295" s="680" t="str">
        <f t="shared" si="4"/>
        <v>40001806-EJECUCION</v>
      </c>
      <c r="F295" s="680" t="s">
        <v>2978</v>
      </c>
      <c r="G295" s="680" t="s">
        <v>1011</v>
      </c>
      <c r="H295" s="680" t="s">
        <v>3328</v>
      </c>
      <c r="I295" s="680" t="s">
        <v>2995</v>
      </c>
      <c r="J295" s="680" t="s">
        <v>402</v>
      </c>
      <c r="K295" s="680" t="s">
        <v>1011</v>
      </c>
    </row>
    <row r="296" spans="1:11">
      <c r="A296" s="680" t="s">
        <v>561</v>
      </c>
      <c r="B296" s="682">
        <v>40005413</v>
      </c>
      <c r="C296" s="680">
        <v>597170</v>
      </c>
      <c r="D296" s="680" t="s">
        <v>52</v>
      </c>
      <c r="E296" s="680" t="str">
        <f t="shared" si="4"/>
        <v>40005413-EJECUCION</v>
      </c>
      <c r="F296" s="680" t="s">
        <v>2978</v>
      </c>
      <c r="G296" s="680" t="s">
        <v>1011</v>
      </c>
      <c r="H296" s="680" t="s">
        <v>3366</v>
      </c>
      <c r="I296" s="680" t="s">
        <v>2988</v>
      </c>
      <c r="J296" s="680" t="s">
        <v>560</v>
      </c>
      <c r="K296" s="680" t="s">
        <v>1011</v>
      </c>
    </row>
    <row r="297" spans="1:11">
      <c r="A297" s="680" t="s">
        <v>339</v>
      </c>
      <c r="B297" s="682">
        <v>30289475</v>
      </c>
      <c r="C297" s="680">
        <v>1114527</v>
      </c>
      <c r="D297" s="680" t="s">
        <v>52</v>
      </c>
      <c r="E297" s="680" t="str">
        <f t="shared" si="4"/>
        <v>30289475-EJECUCION</v>
      </c>
      <c r="F297" s="680" t="s">
        <v>2978</v>
      </c>
      <c r="G297" s="680" t="s">
        <v>1011</v>
      </c>
      <c r="H297" s="680" t="s">
        <v>5194</v>
      </c>
      <c r="I297" s="680" t="s">
        <v>2988</v>
      </c>
      <c r="J297" s="680" t="s">
        <v>227</v>
      </c>
      <c r="K297" s="680" t="s">
        <v>1011</v>
      </c>
    </row>
    <row r="298" spans="1:11">
      <c r="A298" s="680" t="s">
        <v>119</v>
      </c>
      <c r="B298" s="682">
        <v>30068433</v>
      </c>
      <c r="C298" s="680">
        <v>574818</v>
      </c>
      <c r="D298" s="680" t="s">
        <v>52</v>
      </c>
      <c r="E298" s="680" t="str">
        <f t="shared" si="4"/>
        <v>30068433-EJECUCION</v>
      </c>
      <c r="F298" s="680" t="s">
        <v>2978</v>
      </c>
      <c r="G298" s="680" t="s">
        <v>1011</v>
      </c>
      <c r="H298" s="680" t="s">
        <v>3336</v>
      </c>
      <c r="I298" s="680" t="s">
        <v>2988</v>
      </c>
      <c r="J298" s="680" t="s">
        <v>50</v>
      </c>
      <c r="K298" s="680" t="s">
        <v>142</v>
      </c>
    </row>
    <row r="299" spans="1:11">
      <c r="A299" s="680" t="s">
        <v>148</v>
      </c>
      <c r="B299" s="682">
        <v>30482921</v>
      </c>
      <c r="C299" s="680">
        <v>59999</v>
      </c>
      <c r="D299" s="680" t="s">
        <v>52</v>
      </c>
      <c r="E299" s="680" t="str">
        <f t="shared" si="4"/>
        <v>30482921-EJECUCION</v>
      </c>
      <c r="F299" s="680" t="s">
        <v>2978</v>
      </c>
      <c r="G299" s="680" t="s">
        <v>1011</v>
      </c>
      <c r="H299" s="680" t="s">
        <v>815</v>
      </c>
      <c r="I299" s="680" t="s">
        <v>2988</v>
      </c>
      <c r="J299" s="680" t="s">
        <v>50</v>
      </c>
      <c r="K299" s="680" t="s">
        <v>1011</v>
      </c>
    </row>
    <row r="300" spans="1:11">
      <c r="A300" s="680" t="s">
        <v>284</v>
      </c>
      <c r="B300" s="682">
        <v>30384933</v>
      </c>
      <c r="C300" s="680">
        <v>1054272</v>
      </c>
      <c r="D300" s="680" t="s">
        <v>98</v>
      </c>
      <c r="E300" s="680" t="str">
        <f t="shared" si="4"/>
        <v>30384933-DISEÑO</v>
      </c>
      <c r="F300" s="680" t="s">
        <v>3013</v>
      </c>
      <c r="G300" s="680" t="s">
        <v>1011</v>
      </c>
      <c r="H300" s="680" t="s">
        <v>3200</v>
      </c>
      <c r="I300" s="680" t="s">
        <v>2990</v>
      </c>
      <c r="J300" s="680" t="s">
        <v>227</v>
      </c>
      <c r="K300" s="680" t="s">
        <v>55</v>
      </c>
    </row>
    <row r="301" spans="1:11">
      <c r="A301" s="680" t="s">
        <v>119</v>
      </c>
      <c r="B301" s="682">
        <v>30171875</v>
      </c>
      <c r="C301" s="680">
        <v>25140</v>
      </c>
      <c r="D301" s="680" t="s">
        <v>98</v>
      </c>
      <c r="E301" s="680" t="str">
        <f t="shared" si="4"/>
        <v>30171875-DISEÑO</v>
      </c>
      <c r="F301" s="680" t="s">
        <v>2978</v>
      </c>
      <c r="G301" s="680" t="s">
        <v>1011</v>
      </c>
      <c r="H301" s="680" t="s">
        <v>3469</v>
      </c>
      <c r="I301" s="680" t="s">
        <v>2995</v>
      </c>
      <c r="J301" s="680" t="s">
        <v>50</v>
      </c>
      <c r="K301" s="680" t="s">
        <v>142</v>
      </c>
    </row>
    <row r="302" spans="1:11">
      <c r="A302" s="680" t="s">
        <v>739</v>
      </c>
      <c r="B302" s="682">
        <v>30378723</v>
      </c>
      <c r="C302" s="680">
        <v>1555457</v>
      </c>
      <c r="D302" s="680" t="s">
        <v>52</v>
      </c>
      <c r="E302" s="680" t="str">
        <f t="shared" si="4"/>
        <v>30378723-EJECUCION</v>
      </c>
      <c r="F302" s="680" t="s">
        <v>3076</v>
      </c>
      <c r="G302" s="680" t="s">
        <v>1011</v>
      </c>
      <c r="H302" s="680" t="s">
        <v>3392</v>
      </c>
      <c r="I302" s="680" t="s">
        <v>2988</v>
      </c>
      <c r="J302" s="680" t="s">
        <v>227</v>
      </c>
      <c r="K302" s="680" t="s">
        <v>1011</v>
      </c>
    </row>
    <row r="303" spans="1:11">
      <c r="A303" s="680" t="s">
        <v>1011</v>
      </c>
      <c r="B303" s="682">
        <v>30083665</v>
      </c>
      <c r="C303" s="680">
        <v>414869</v>
      </c>
      <c r="D303" s="680" t="s">
        <v>102</v>
      </c>
      <c r="E303" s="680" t="str">
        <f t="shared" si="4"/>
        <v>30083665-PREFACTIBILIDAD</v>
      </c>
      <c r="F303" s="680" t="s">
        <v>3013</v>
      </c>
      <c r="G303" s="680" t="s">
        <v>1011</v>
      </c>
      <c r="H303" s="680" t="s">
        <v>3432</v>
      </c>
      <c r="I303" s="680" t="s">
        <v>2988</v>
      </c>
      <c r="J303" s="680" t="s">
        <v>1011</v>
      </c>
      <c r="K303" s="680" t="s">
        <v>55</v>
      </c>
    </row>
    <row r="304" spans="1:11">
      <c r="A304" s="680" t="s">
        <v>1011</v>
      </c>
      <c r="B304" s="682">
        <v>30405874</v>
      </c>
      <c r="C304" s="680">
        <v>199682</v>
      </c>
      <c r="D304" s="680" t="s">
        <v>52</v>
      </c>
      <c r="E304" s="680" t="str">
        <f t="shared" si="4"/>
        <v>30405874-EJECUCION</v>
      </c>
      <c r="F304" s="680" t="s">
        <v>2978</v>
      </c>
      <c r="G304" s="680" t="s">
        <v>1011</v>
      </c>
      <c r="H304" s="680" t="s">
        <v>681</v>
      </c>
      <c r="I304" s="680" t="s">
        <v>3075</v>
      </c>
      <c r="J304" s="680" t="s">
        <v>1011</v>
      </c>
      <c r="K304" s="680" t="s">
        <v>1011</v>
      </c>
    </row>
    <row r="305" spans="1:11">
      <c r="A305" s="680" t="s">
        <v>183</v>
      </c>
      <c r="B305" s="682">
        <v>40007845</v>
      </c>
      <c r="C305" s="680">
        <v>15000</v>
      </c>
      <c r="D305" s="680" t="s">
        <v>52</v>
      </c>
      <c r="E305" s="680" t="str">
        <f t="shared" si="4"/>
        <v>40007845-EJECUCION</v>
      </c>
      <c r="F305" s="680" t="s">
        <v>2991</v>
      </c>
      <c r="G305" s="680" t="s">
        <v>1011</v>
      </c>
      <c r="H305" s="680" t="s">
        <v>3355</v>
      </c>
      <c r="I305" s="680" t="s">
        <v>2995</v>
      </c>
      <c r="J305" s="680" t="s">
        <v>50</v>
      </c>
      <c r="K305" s="680" t="s">
        <v>1011</v>
      </c>
    </row>
    <row r="306" spans="1:11">
      <c r="A306" s="680" t="s">
        <v>876</v>
      </c>
      <c r="B306" s="682">
        <v>40005694</v>
      </c>
      <c r="C306" s="680">
        <v>161500</v>
      </c>
      <c r="D306" s="680" t="s">
        <v>52</v>
      </c>
      <c r="E306" s="680" t="str">
        <f t="shared" si="4"/>
        <v>40005694-EJECUCION</v>
      </c>
      <c r="F306" s="680" t="s">
        <v>2978</v>
      </c>
      <c r="G306" s="680" t="s">
        <v>1011</v>
      </c>
      <c r="H306" s="680" t="s">
        <v>3309</v>
      </c>
      <c r="I306" s="680" t="s">
        <v>2980</v>
      </c>
      <c r="J306" s="680" t="s">
        <v>227</v>
      </c>
      <c r="K306" s="680" t="s">
        <v>1011</v>
      </c>
    </row>
    <row r="307" spans="1:11">
      <c r="A307" s="680" t="s">
        <v>739</v>
      </c>
      <c r="B307" s="682">
        <v>30135222</v>
      </c>
      <c r="C307" s="680">
        <v>892592</v>
      </c>
      <c r="D307" s="680" t="s">
        <v>52</v>
      </c>
      <c r="E307" s="680" t="str">
        <f t="shared" si="4"/>
        <v>30135222-EJECUCION</v>
      </c>
      <c r="F307" s="680" t="s">
        <v>3056</v>
      </c>
      <c r="G307" s="680" t="s">
        <v>1011</v>
      </c>
      <c r="H307" s="680" t="s">
        <v>3396</v>
      </c>
      <c r="I307" s="680" t="s">
        <v>2990</v>
      </c>
      <c r="J307" s="680" t="s">
        <v>227</v>
      </c>
      <c r="K307" s="680" t="s">
        <v>55</v>
      </c>
    </row>
    <row r="308" spans="1:11">
      <c r="A308" s="680" t="s">
        <v>427</v>
      </c>
      <c r="B308" s="682">
        <v>40008355</v>
      </c>
      <c r="C308" s="680">
        <v>25004</v>
      </c>
      <c r="D308" s="680" t="s">
        <v>52</v>
      </c>
      <c r="E308" s="680" t="str">
        <f t="shared" si="4"/>
        <v>40008355-EJECUCION</v>
      </c>
      <c r="F308" s="680" t="s">
        <v>2978</v>
      </c>
      <c r="G308" s="680" t="s">
        <v>1011</v>
      </c>
      <c r="H308" s="680" t="s">
        <v>3269</v>
      </c>
      <c r="I308" s="680" t="s">
        <v>2988</v>
      </c>
      <c r="J308" s="680" t="s">
        <v>402</v>
      </c>
      <c r="K308" s="680" t="s">
        <v>1011</v>
      </c>
    </row>
    <row r="309" spans="1:11">
      <c r="A309" s="680" t="s">
        <v>739</v>
      </c>
      <c r="B309" s="682">
        <v>40008566</v>
      </c>
      <c r="C309" s="680">
        <v>44066</v>
      </c>
      <c r="D309" s="680" t="s">
        <v>52</v>
      </c>
      <c r="E309" s="680" t="str">
        <f t="shared" si="4"/>
        <v>40008566-EJECUCION</v>
      </c>
      <c r="F309" s="680" t="s">
        <v>2978</v>
      </c>
      <c r="G309" s="680" t="s">
        <v>1011</v>
      </c>
      <c r="H309" s="680" t="s">
        <v>3346</v>
      </c>
      <c r="I309" s="680" t="s">
        <v>2988</v>
      </c>
      <c r="J309" s="680" t="s">
        <v>227</v>
      </c>
      <c r="K309" s="680" t="s">
        <v>1011</v>
      </c>
    </row>
    <row r="310" spans="1:11">
      <c r="A310" s="680" t="s">
        <v>148</v>
      </c>
      <c r="B310" s="682">
        <v>40001354</v>
      </c>
      <c r="C310" s="680">
        <v>243145</v>
      </c>
      <c r="D310" s="680" t="s">
        <v>52</v>
      </c>
      <c r="E310" s="680" t="str">
        <f t="shared" si="4"/>
        <v>40001354-EJECUCION</v>
      </c>
      <c r="F310" s="680" t="s">
        <v>2978</v>
      </c>
      <c r="G310" s="680" t="s">
        <v>1011</v>
      </c>
      <c r="H310" s="680" t="s">
        <v>3457</v>
      </c>
      <c r="I310" s="680" t="s">
        <v>2995</v>
      </c>
      <c r="J310" s="680" t="s">
        <v>50</v>
      </c>
      <c r="K310" s="680" t="s">
        <v>1011</v>
      </c>
    </row>
    <row r="311" spans="1:11">
      <c r="A311" s="680" t="s">
        <v>403</v>
      </c>
      <c r="B311" s="682">
        <v>40002877</v>
      </c>
      <c r="C311" s="680">
        <v>3526200</v>
      </c>
      <c r="D311" s="680" t="s">
        <v>52</v>
      </c>
      <c r="E311" s="680" t="str">
        <f t="shared" si="4"/>
        <v>40002877-EJECUCION</v>
      </c>
      <c r="F311" s="680" t="s">
        <v>2978</v>
      </c>
      <c r="G311" s="680" t="s">
        <v>1011</v>
      </c>
      <c r="H311" s="680" t="s">
        <v>3467</v>
      </c>
      <c r="I311" s="680" t="s">
        <v>2990</v>
      </c>
      <c r="J311" s="680" t="s">
        <v>402</v>
      </c>
      <c r="K311" s="680" t="s">
        <v>1011</v>
      </c>
    </row>
    <row r="312" spans="1:11">
      <c r="A312" s="680" t="s">
        <v>1011</v>
      </c>
      <c r="B312" s="682">
        <v>30485206</v>
      </c>
      <c r="C312" s="680">
        <v>461700</v>
      </c>
      <c r="D312" s="680" t="s">
        <v>52</v>
      </c>
      <c r="E312" s="680" t="str">
        <f t="shared" si="4"/>
        <v>30485206-EJECUCION</v>
      </c>
      <c r="F312" s="680" t="s">
        <v>2978</v>
      </c>
      <c r="G312" s="680" t="s">
        <v>1011</v>
      </c>
      <c r="H312" s="680" t="s">
        <v>708</v>
      </c>
      <c r="I312" s="680" t="s">
        <v>3282</v>
      </c>
      <c r="J312" s="680" t="s">
        <v>402</v>
      </c>
      <c r="K312" s="680" t="s">
        <v>1011</v>
      </c>
    </row>
    <row r="313" spans="1:11">
      <c r="A313" s="680" t="s">
        <v>1011</v>
      </c>
      <c r="B313" s="682">
        <v>30405922</v>
      </c>
      <c r="C313" s="680">
        <v>2300217</v>
      </c>
      <c r="D313" s="680" t="s">
        <v>52</v>
      </c>
      <c r="E313" s="680" t="str">
        <f t="shared" si="4"/>
        <v>30405922-EJECUCION</v>
      </c>
      <c r="F313" s="680" t="s">
        <v>3076</v>
      </c>
      <c r="G313" s="680" t="s">
        <v>1011</v>
      </c>
      <c r="H313" s="680" t="s">
        <v>4458</v>
      </c>
      <c r="I313" s="680" t="s">
        <v>2988</v>
      </c>
      <c r="J313" s="680" t="s">
        <v>1011</v>
      </c>
      <c r="K313" s="680" t="s">
        <v>55</v>
      </c>
    </row>
    <row r="314" spans="1:11">
      <c r="A314" s="680" t="s">
        <v>1011</v>
      </c>
      <c r="B314" s="682">
        <v>30370483</v>
      </c>
      <c r="C314" s="680">
        <v>2349633</v>
      </c>
      <c r="D314" s="680" t="s">
        <v>52</v>
      </c>
      <c r="E314" s="680" t="str">
        <f t="shared" si="4"/>
        <v>30370483-EJECUCION</v>
      </c>
      <c r="F314" s="680" t="s">
        <v>3013</v>
      </c>
      <c r="G314" s="680" t="s">
        <v>1011</v>
      </c>
      <c r="H314" s="680" t="s">
        <v>3389</v>
      </c>
      <c r="I314" s="680" t="s">
        <v>2980</v>
      </c>
      <c r="J314" s="680" t="s">
        <v>1011</v>
      </c>
      <c r="K314" s="680" t="s">
        <v>1011</v>
      </c>
    </row>
    <row r="315" spans="1:11">
      <c r="A315" s="680" t="s">
        <v>3019</v>
      </c>
      <c r="B315" s="682">
        <v>30483429</v>
      </c>
      <c r="C315" s="680">
        <v>27176</v>
      </c>
      <c r="D315" s="680" t="s">
        <v>52</v>
      </c>
      <c r="E315" s="680" t="str">
        <f t="shared" si="4"/>
        <v>30483429-EJECUCION</v>
      </c>
      <c r="F315" s="680" t="s">
        <v>2978</v>
      </c>
      <c r="G315" s="680" t="s">
        <v>1011</v>
      </c>
      <c r="H315" s="680" t="s">
        <v>908</v>
      </c>
      <c r="I315" s="680" t="s">
        <v>2990</v>
      </c>
      <c r="J315" s="680" t="s">
        <v>402</v>
      </c>
      <c r="K315" s="680" t="s">
        <v>1011</v>
      </c>
    </row>
    <row r="316" spans="1:11">
      <c r="A316" s="680" t="s">
        <v>1011</v>
      </c>
      <c r="B316" s="682">
        <v>30478659</v>
      </c>
      <c r="C316" s="680">
        <v>205198</v>
      </c>
      <c r="D316" s="680" t="s">
        <v>52</v>
      </c>
      <c r="E316" s="680" t="str">
        <f t="shared" si="4"/>
        <v>30478659-EJECUCION</v>
      </c>
      <c r="F316" s="680" t="s">
        <v>2978</v>
      </c>
      <c r="G316" s="680" t="s">
        <v>1011</v>
      </c>
      <c r="H316" s="680" t="s">
        <v>3428</v>
      </c>
      <c r="I316" s="680" t="s">
        <v>2741</v>
      </c>
      <c r="J316" s="680" t="s">
        <v>1011</v>
      </c>
      <c r="K316" s="680" t="s">
        <v>1011</v>
      </c>
    </row>
    <row r="317" spans="1:11">
      <c r="A317" s="680" t="s">
        <v>528</v>
      </c>
      <c r="B317" s="682">
        <v>40007190</v>
      </c>
      <c r="C317" s="680">
        <v>50000</v>
      </c>
      <c r="D317" s="680" t="s">
        <v>52</v>
      </c>
      <c r="E317" s="680" t="str">
        <f t="shared" si="4"/>
        <v>40007190-EJECUCION</v>
      </c>
      <c r="F317" s="680" t="s">
        <v>2978</v>
      </c>
      <c r="G317" s="680" t="s">
        <v>1011</v>
      </c>
      <c r="H317" s="680" t="s">
        <v>3458</v>
      </c>
      <c r="I317" s="680" t="s">
        <v>2988</v>
      </c>
      <c r="J317" s="680" t="s">
        <v>402</v>
      </c>
      <c r="K317" s="680" t="s">
        <v>1011</v>
      </c>
    </row>
    <row r="318" spans="1:11">
      <c r="A318" s="680" t="s">
        <v>420</v>
      </c>
      <c r="B318" s="682">
        <v>40006526</v>
      </c>
      <c r="C318" s="680">
        <v>20000</v>
      </c>
      <c r="D318" s="680" t="s">
        <v>52</v>
      </c>
      <c r="E318" s="680" t="str">
        <f t="shared" si="4"/>
        <v>40006526-EJECUCION</v>
      </c>
      <c r="F318" s="680" t="s">
        <v>2991</v>
      </c>
      <c r="G318" s="680" t="s">
        <v>1011</v>
      </c>
      <c r="H318" s="680" t="s">
        <v>3427</v>
      </c>
      <c r="I318" s="680" t="s">
        <v>2990</v>
      </c>
      <c r="J318" s="680" t="s">
        <v>402</v>
      </c>
      <c r="K318" s="680" t="s">
        <v>1011</v>
      </c>
    </row>
    <row r="319" spans="1:11">
      <c r="A319" s="680" t="s">
        <v>339</v>
      </c>
      <c r="B319" s="682">
        <v>40000416</v>
      </c>
      <c r="C319" s="680">
        <v>523801</v>
      </c>
      <c r="D319" s="680" t="s">
        <v>52</v>
      </c>
      <c r="E319" s="680" t="str">
        <f t="shared" si="4"/>
        <v>40000416-EJECUCION</v>
      </c>
      <c r="F319" s="680" t="s">
        <v>2984</v>
      </c>
      <c r="G319" s="680" t="s">
        <v>1011</v>
      </c>
      <c r="H319" s="680" t="s">
        <v>4452</v>
      </c>
      <c r="I319" s="680" t="s">
        <v>2988</v>
      </c>
      <c r="J319" s="680" t="s">
        <v>227</v>
      </c>
      <c r="K319" s="680" t="s">
        <v>55</v>
      </c>
    </row>
    <row r="320" spans="1:11">
      <c r="A320" s="680" t="s">
        <v>420</v>
      </c>
      <c r="B320" s="682">
        <v>40000502</v>
      </c>
      <c r="C320" s="680">
        <v>630388</v>
      </c>
      <c r="D320" s="680" t="s">
        <v>52</v>
      </c>
      <c r="E320" s="680" t="str">
        <f t="shared" si="4"/>
        <v>40000502-EJECUCION</v>
      </c>
      <c r="F320" s="680" t="s">
        <v>2984</v>
      </c>
      <c r="G320" s="680" t="s">
        <v>1011</v>
      </c>
      <c r="H320" s="680" t="s">
        <v>3780</v>
      </c>
      <c r="I320" s="680" t="s">
        <v>2988</v>
      </c>
      <c r="J320" s="680" t="s">
        <v>402</v>
      </c>
      <c r="K320" s="680" t="s">
        <v>55</v>
      </c>
    </row>
    <row r="321" spans="1:11">
      <c r="A321" s="680" t="s">
        <v>1011</v>
      </c>
      <c r="B321" s="682">
        <v>40000965</v>
      </c>
      <c r="C321" s="680">
        <v>110961969</v>
      </c>
      <c r="D321" s="680" t="s">
        <v>52</v>
      </c>
      <c r="E321" s="680" t="str">
        <f t="shared" si="4"/>
        <v>40000965-EJECUCION</v>
      </c>
      <c r="F321" s="680" t="s">
        <v>2978</v>
      </c>
      <c r="G321" s="680" t="s">
        <v>1011</v>
      </c>
      <c r="H321" s="680" t="s">
        <v>3484</v>
      </c>
      <c r="I321" s="680" t="s">
        <v>2741</v>
      </c>
      <c r="J321" s="680" t="s">
        <v>1011</v>
      </c>
      <c r="K321" s="680" t="s">
        <v>1011</v>
      </c>
    </row>
    <row r="322" spans="1:11">
      <c r="A322" s="680" t="s">
        <v>355</v>
      </c>
      <c r="B322" s="682">
        <v>30485255</v>
      </c>
      <c r="C322" s="680">
        <v>114673</v>
      </c>
      <c r="D322" s="680" t="s">
        <v>52</v>
      </c>
      <c r="E322" s="680" t="str">
        <f t="shared" si="4"/>
        <v>30485255-EJECUCION</v>
      </c>
      <c r="F322" s="680" t="s">
        <v>2978</v>
      </c>
      <c r="G322" s="680" t="s">
        <v>1011</v>
      </c>
      <c r="H322" s="680" t="s">
        <v>4048</v>
      </c>
      <c r="I322" s="680" t="s">
        <v>2982</v>
      </c>
      <c r="J322" s="680" t="s">
        <v>227</v>
      </c>
      <c r="K322" s="680" t="s">
        <v>1011</v>
      </c>
    </row>
    <row r="323" spans="1:11">
      <c r="A323" s="680" t="s">
        <v>183</v>
      </c>
      <c r="B323" s="682">
        <v>30176872</v>
      </c>
      <c r="C323" s="680">
        <v>279473</v>
      </c>
      <c r="D323" s="680" t="s">
        <v>52</v>
      </c>
      <c r="E323" s="680" t="str">
        <f t="shared" ref="E323:E386" si="5">CONCATENATE(B323,"-",D323)</f>
        <v>30176872-EJECUCION</v>
      </c>
      <c r="F323" s="680" t="s">
        <v>2978</v>
      </c>
      <c r="G323" s="680" t="s">
        <v>1011</v>
      </c>
      <c r="H323" s="680" t="s">
        <v>5010</v>
      </c>
      <c r="I323" s="680" t="s">
        <v>2982</v>
      </c>
      <c r="J323" s="680" t="s">
        <v>50</v>
      </c>
      <c r="K323" s="680" t="s">
        <v>55</v>
      </c>
    </row>
    <row r="324" spans="1:11">
      <c r="A324" s="680" t="s">
        <v>50</v>
      </c>
      <c r="B324" s="682">
        <v>30470902</v>
      </c>
      <c r="C324" s="680">
        <v>113596</v>
      </c>
      <c r="D324" s="680" t="s">
        <v>52</v>
      </c>
      <c r="E324" s="680" t="str">
        <f t="shared" si="5"/>
        <v>30470902-EJECUCION</v>
      </c>
      <c r="F324" s="680" t="s">
        <v>2978</v>
      </c>
      <c r="G324" s="680" t="s">
        <v>1011</v>
      </c>
      <c r="H324" s="680" t="s">
        <v>60</v>
      </c>
      <c r="I324" s="680" t="s">
        <v>3102</v>
      </c>
      <c r="J324" s="680" t="s">
        <v>50</v>
      </c>
      <c r="K324" s="680" t="s">
        <v>55</v>
      </c>
    </row>
    <row r="325" spans="1:11">
      <c r="A325" s="680" t="s">
        <v>739</v>
      </c>
      <c r="B325" s="682">
        <v>30127010</v>
      </c>
      <c r="C325" s="680">
        <v>3570987</v>
      </c>
      <c r="D325" s="680" t="s">
        <v>52</v>
      </c>
      <c r="E325" s="680" t="str">
        <f t="shared" si="5"/>
        <v>30127010-EJECUCION</v>
      </c>
      <c r="F325" s="680" t="s">
        <v>3056</v>
      </c>
      <c r="G325" s="680" t="s">
        <v>1011</v>
      </c>
      <c r="H325" s="680" t="s">
        <v>3452</v>
      </c>
      <c r="I325" s="680" t="s">
        <v>2990</v>
      </c>
      <c r="J325" s="680" t="s">
        <v>227</v>
      </c>
      <c r="K325" s="680" t="s">
        <v>55</v>
      </c>
    </row>
    <row r="326" spans="1:11">
      <c r="A326" s="680" t="s">
        <v>227</v>
      </c>
      <c r="B326" s="682">
        <v>30478886</v>
      </c>
      <c r="C326" s="680">
        <v>126782</v>
      </c>
      <c r="D326" s="680" t="s">
        <v>52</v>
      </c>
      <c r="E326" s="680" t="str">
        <f t="shared" si="5"/>
        <v>30478886-EJECUCION</v>
      </c>
      <c r="F326" s="680" t="s">
        <v>2978</v>
      </c>
      <c r="G326" s="680" t="s">
        <v>1011</v>
      </c>
      <c r="H326" s="680" t="s">
        <v>3378</v>
      </c>
      <c r="I326" s="680" t="s">
        <v>3002</v>
      </c>
      <c r="J326" s="680" t="s">
        <v>227</v>
      </c>
      <c r="K326" s="680" t="s">
        <v>1011</v>
      </c>
    </row>
    <row r="327" spans="1:11">
      <c r="A327" s="680" t="s">
        <v>739</v>
      </c>
      <c r="B327" s="682">
        <v>40007397</v>
      </c>
      <c r="C327" s="680">
        <v>57000</v>
      </c>
      <c r="D327" s="680" t="s">
        <v>52</v>
      </c>
      <c r="E327" s="680" t="str">
        <f t="shared" si="5"/>
        <v>40007397-EJECUCION</v>
      </c>
      <c r="F327" s="680" t="s">
        <v>2991</v>
      </c>
      <c r="G327" s="680" t="s">
        <v>1011</v>
      </c>
      <c r="H327" s="680" t="s">
        <v>3274</v>
      </c>
      <c r="I327" s="680" t="s">
        <v>2990</v>
      </c>
      <c r="J327" s="680" t="s">
        <v>227</v>
      </c>
      <c r="K327" s="680" t="s">
        <v>1011</v>
      </c>
    </row>
    <row r="328" spans="1:11">
      <c r="A328" s="680" t="s">
        <v>403</v>
      </c>
      <c r="B328" s="682">
        <v>40005959</v>
      </c>
      <c r="C328" s="680">
        <v>510000</v>
      </c>
      <c r="D328" s="680" t="s">
        <v>52</v>
      </c>
      <c r="E328" s="680" t="str">
        <f t="shared" si="5"/>
        <v>40005959-EJECUCION</v>
      </c>
      <c r="F328" s="680" t="s">
        <v>2978</v>
      </c>
      <c r="G328" s="680" t="s">
        <v>1011</v>
      </c>
      <c r="H328" s="680" t="s">
        <v>3310</v>
      </c>
      <c r="I328" s="680" t="s">
        <v>2988</v>
      </c>
      <c r="J328" s="680" t="s">
        <v>402</v>
      </c>
      <c r="K328" s="680" t="s">
        <v>1011</v>
      </c>
    </row>
    <row r="329" spans="1:11">
      <c r="A329" s="680" t="s">
        <v>50</v>
      </c>
      <c r="B329" s="682">
        <v>40007674</v>
      </c>
      <c r="C329" s="680">
        <v>30000</v>
      </c>
      <c r="D329" s="680" t="s">
        <v>52</v>
      </c>
      <c r="E329" s="680" t="str">
        <f t="shared" si="5"/>
        <v>40007674-EJECUCION</v>
      </c>
      <c r="F329" s="680" t="s">
        <v>2991</v>
      </c>
      <c r="G329" s="680" t="s">
        <v>1011</v>
      </c>
      <c r="H329" s="680" t="s">
        <v>3323</v>
      </c>
      <c r="I329" s="680" t="s">
        <v>2990</v>
      </c>
      <c r="J329" s="680" t="s">
        <v>50</v>
      </c>
      <c r="K329" s="680" t="s">
        <v>1011</v>
      </c>
    </row>
    <row r="330" spans="1:11">
      <c r="A330" s="680" t="s">
        <v>427</v>
      </c>
      <c r="B330" s="682">
        <v>40007932</v>
      </c>
      <c r="C330" s="680">
        <v>5347</v>
      </c>
      <c r="D330" s="680" t="s">
        <v>52</v>
      </c>
      <c r="E330" s="680" t="str">
        <f t="shared" si="5"/>
        <v>40007932-EJECUCION</v>
      </c>
      <c r="F330" s="680" t="s">
        <v>2991</v>
      </c>
      <c r="G330" s="680" t="s">
        <v>1011</v>
      </c>
      <c r="H330" s="680" t="s">
        <v>3266</v>
      </c>
      <c r="I330" s="680" t="s">
        <v>2980</v>
      </c>
      <c r="J330" s="680" t="s">
        <v>402</v>
      </c>
      <c r="K330" s="680" t="s">
        <v>1011</v>
      </c>
    </row>
    <row r="331" spans="1:11">
      <c r="A331" s="680" t="s">
        <v>148</v>
      </c>
      <c r="B331" s="682">
        <v>40002959</v>
      </c>
      <c r="C331" s="680">
        <v>294079</v>
      </c>
      <c r="D331" s="680" t="s">
        <v>52</v>
      </c>
      <c r="E331" s="680" t="str">
        <f t="shared" si="5"/>
        <v>40002959-EJECUCION</v>
      </c>
      <c r="F331" s="680" t="s">
        <v>2978</v>
      </c>
      <c r="G331" s="680" t="s">
        <v>1011</v>
      </c>
      <c r="H331" s="680" t="s">
        <v>3461</v>
      </c>
      <c r="I331" s="680" t="s">
        <v>3002</v>
      </c>
      <c r="J331" s="680" t="s">
        <v>50</v>
      </c>
      <c r="K331" s="680" t="s">
        <v>1011</v>
      </c>
    </row>
    <row r="332" spans="1:11">
      <c r="A332" s="680" t="s">
        <v>427</v>
      </c>
      <c r="B332" s="682">
        <v>40005532</v>
      </c>
      <c r="C332" s="680">
        <v>164996</v>
      </c>
      <c r="D332" s="680" t="s">
        <v>52</v>
      </c>
      <c r="E332" s="680" t="str">
        <f t="shared" si="5"/>
        <v>40005532-EJECUCION</v>
      </c>
      <c r="F332" s="680" t="s">
        <v>2978</v>
      </c>
      <c r="G332" s="680" t="s">
        <v>1011</v>
      </c>
      <c r="H332" s="680" t="s">
        <v>3134</v>
      </c>
      <c r="I332" s="680" t="s">
        <v>3002</v>
      </c>
      <c r="J332" s="680" t="s">
        <v>402</v>
      </c>
      <c r="K332" s="680" t="s">
        <v>1011</v>
      </c>
    </row>
    <row r="333" spans="1:11">
      <c r="A333" s="680" t="s">
        <v>420</v>
      </c>
      <c r="B333" s="682">
        <v>40000927</v>
      </c>
      <c r="C333" s="680">
        <v>435386</v>
      </c>
      <c r="D333" s="680" t="s">
        <v>52</v>
      </c>
      <c r="E333" s="680" t="str">
        <f t="shared" si="5"/>
        <v>40000927-EJECUCION</v>
      </c>
      <c r="F333" s="680" t="s">
        <v>2984</v>
      </c>
      <c r="G333" s="680" t="s">
        <v>1011</v>
      </c>
      <c r="H333" s="680" t="s">
        <v>4092</v>
      </c>
      <c r="I333" s="680" t="s">
        <v>2988</v>
      </c>
      <c r="J333" s="680" t="s">
        <v>402</v>
      </c>
      <c r="K333" s="680" t="s">
        <v>55</v>
      </c>
    </row>
    <row r="334" spans="1:11">
      <c r="A334" s="680" t="s">
        <v>119</v>
      </c>
      <c r="B334" s="682">
        <v>40000513</v>
      </c>
      <c r="C334" s="680">
        <v>66480</v>
      </c>
      <c r="D334" s="680" t="s">
        <v>52</v>
      </c>
      <c r="E334" s="680" t="str">
        <f t="shared" si="5"/>
        <v>40000513-EJECUCION</v>
      </c>
      <c r="F334" s="680" t="s">
        <v>2978</v>
      </c>
      <c r="G334" s="680" t="s">
        <v>1011</v>
      </c>
      <c r="H334" s="680" t="s">
        <v>3429</v>
      </c>
      <c r="I334" s="680" t="s">
        <v>2995</v>
      </c>
      <c r="J334" s="680" t="s">
        <v>50</v>
      </c>
      <c r="K334" s="680" t="s">
        <v>1011</v>
      </c>
    </row>
    <row r="335" spans="1:11">
      <c r="A335" s="680" t="s">
        <v>1011</v>
      </c>
      <c r="B335" s="682">
        <v>40001554</v>
      </c>
      <c r="C335" s="680">
        <v>271000</v>
      </c>
      <c r="D335" s="680" t="s">
        <v>52</v>
      </c>
      <c r="E335" s="680" t="str">
        <f t="shared" si="5"/>
        <v>40001554-EJECUCION</v>
      </c>
      <c r="F335" s="680" t="s">
        <v>2978</v>
      </c>
      <c r="G335" s="680" t="s">
        <v>1011</v>
      </c>
      <c r="H335" s="680" t="s">
        <v>3394</v>
      </c>
      <c r="I335" s="680" t="s">
        <v>2980</v>
      </c>
      <c r="J335" s="680" t="s">
        <v>50</v>
      </c>
      <c r="K335" s="680" t="s">
        <v>1011</v>
      </c>
    </row>
    <row r="336" spans="1:11">
      <c r="A336" s="680" t="s">
        <v>119</v>
      </c>
      <c r="B336" s="682">
        <v>40002982</v>
      </c>
      <c r="C336" s="680">
        <v>300000</v>
      </c>
      <c r="D336" s="680" t="s">
        <v>52</v>
      </c>
      <c r="E336" s="680" t="str">
        <f t="shared" si="5"/>
        <v>40002982-EJECUCION</v>
      </c>
      <c r="F336" s="680" t="s">
        <v>2978</v>
      </c>
      <c r="G336" s="680" t="s">
        <v>1011</v>
      </c>
      <c r="H336" s="680" t="s">
        <v>3326</v>
      </c>
      <c r="I336" s="680" t="s">
        <v>3002</v>
      </c>
      <c r="J336" s="680" t="s">
        <v>50</v>
      </c>
      <c r="K336" s="680" t="s">
        <v>1011</v>
      </c>
    </row>
    <row r="337" spans="1:11">
      <c r="A337" s="680" t="s">
        <v>119</v>
      </c>
      <c r="B337" s="682">
        <v>30486127</v>
      </c>
      <c r="C337" s="680">
        <v>35910</v>
      </c>
      <c r="D337" s="680" t="s">
        <v>98</v>
      </c>
      <c r="E337" s="680" t="str">
        <f t="shared" si="5"/>
        <v>30486127-DISEÑO</v>
      </c>
      <c r="F337" s="680" t="s">
        <v>2978</v>
      </c>
      <c r="G337" s="680" t="s">
        <v>1011</v>
      </c>
      <c r="H337" s="680" t="s">
        <v>3285</v>
      </c>
      <c r="I337" s="680" t="s">
        <v>2988</v>
      </c>
      <c r="J337" s="680" t="s">
        <v>50</v>
      </c>
      <c r="K337" s="680" t="s">
        <v>1011</v>
      </c>
    </row>
    <row r="338" spans="1:11">
      <c r="A338" s="680" t="s">
        <v>1011</v>
      </c>
      <c r="B338" s="682">
        <v>30364305</v>
      </c>
      <c r="C338" s="680">
        <v>2717087</v>
      </c>
      <c r="D338" s="680" t="s">
        <v>52</v>
      </c>
      <c r="E338" s="680" t="str">
        <f t="shared" si="5"/>
        <v>30364305-EJECUCION</v>
      </c>
      <c r="F338" s="680" t="s">
        <v>2978</v>
      </c>
      <c r="G338" s="680" t="s">
        <v>1011</v>
      </c>
      <c r="H338" s="680" t="s">
        <v>3393</v>
      </c>
      <c r="I338" s="680" t="s">
        <v>3024</v>
      </c>
      <c r="J338" s="680" t="s">
        <v>1011</v>
      </c>
      <c r="K338" s="680" t="s">
        <v>55</v>
      </c>
    </row>
    <row r="339" spans="1:11">
      <c r="A339" s="680" t="s">
        <v>300</v>
      </c>
      <c r="B339" s="682">
        <v>30212472</v>
      </c>
      <c r="C339" s="680">
        <v>452662</v>
      </c>
      <c r="D339" s="680" t="s">
        <v>52</v>
      </c>
      <c r="E339" s="680" t="str">
        <f t="shared" si="5"/>
        <v>30212472-EJECUCION</v>
      </c>
      <c r="F339" s="680" t="s">
        <v>2978</v>
      </c>
      <c r="G339" s="680" t="s">
        <v>1011</v>
      </c>
      <c r="H339" s="680" t="s">
        <v>3255</v>
      </c>
      <c r="I339" s="680" t="s">
        <v>2988</v>
      </c>
      <c r="J339" s="680" t="s">
        <v>227</v>
      </c>
      <c r="K339" s="680" t="s">
        <v>55</v>
      </c>
    </row>
    <row r="340" spans="1:11">
      <c r="A340" s="680" t="s">
        <v>439</v>
      </c>
      <c r="B340" s="682">
        <v>30476688</v>
      </c>
      <c r="C340" s="680">
        <v>543264</v>
      </c>
      <c r="D340" s="680" t="s">
        <v>52</v>
      </c>
      <c r="E340" s="680" t="str">
        <f t="shared" si="5"/>
        <v>30476688-EJECUCION</v>
      </c>
      <c r="F340" s="680" t="s">
        <v>2978</v>
      </c>
      <c r="G340" s="680" t="s">
        <v>1011</v>
      </c>
      <c r="H340" s="680" t="s">
        <v>3472</v>
      </c>
      <c r="I340" s="680" t="s">
        <v>2995</v>
      </c>
      <c r="J340" s="680" t="s">
        <v>402</v>
      </c>
      <c r="K340" s="680" t="s">
        <v>263</v>
      </c>
    </row>
    <row r="341" spans="1:11">
      <c r="A341" s="680" t="s">
        <v>1011</v>
      </c>
      <c r="B341" s="682">
        <v>30459296</v>
      </c>
      <c r="C341" s="680">
        <v>1304700</v>
      </c>
      <c r="D341" s="680" t="s">
        <v>52</v>
      </c>
      <c r="E341" s="680" t="str">
        <f t="shared" si="5"/>
        <v>30459296-EJECUCION</v>
      </c>
      <c r="F341" s="680" t="s">
        <v>3027</v>
      </c>
      <c r="G341" s="680" t="s">
        <v>1011</v>
      </c>
      <c r="H341" s="680" t="s">
        <v>3324</v>
      </c>
      <c r="I341" s="680" t="s">
        <v>2980</v>
      </c>
      <c r="J341" s="680" t="s">
        <v>1011</v>
      </c>
      <c r="K341" s="680" t="s">
        <v>1011</v>
      </c>
    </row>
    <row r="342" spans="1:11">
      <c r="A342" s="680" t="s">
        <v>270</v>
      </c>
      <c r="B342" s="682">
        <v>30427273</v>
      </c>
      <c r="C342" s="680">
        <v>3119902</v>
      </c>
      <c r="D342" s="680" t="s">
        <v>52</v>
      </c>
      <c r="E342" s="680" t="str">
        <f t="shared" si="5"/>
        <v>30427273-EJECUCION</v>
      </c>
      <c r="F342" s="680" t="s">
        <v>2978</v>
      </c>
      <c r="G342" s="680" t="s">
        <v>1011</v>
      </c>
      <c r="H342" s="680" t="s">
        <v>279</v>
      </c>
      <c r="I342" s="680" t="s">
        <v>2988</v>
      </c>
      <c r="J342" s="680" t="s">
        <v>227</v>
      </c>
      <c r="K342" s="680" t="s">
        <v>1011</v>
      </c>
    </row>
    <row r="343" spans="1:11">
      <c r="A343" s="680" t="s">
        <v>1011</v>
      </c>
      <c r="B343" s="682">
        <v>30308775</v>
      </c>
      <c r="C343" s="680">
        <v>495248</v>
      </c>
      <c r="D343" s="680" t="s">
        <v>52</v>
      </c>
      <c r="E343" s="680" t="str">
        <f t="shared" si="5"/>
        <v>30308775-EJECUCION</v>
      </c>
      <c r="F343" s="680" t="s">
        <v>3260</v>
      </c>
      <c r="G343" s="680" t="s">
        <v>1011</v>
      </c>
      <c r="H343" s="680" t="s">
        <v>3261</v>
      </c>
      <c r="I343" s="680" t="s">
        <v>2988</v>
      </c>
      <c r="J343" s="680" t="s">
        <v>1011</v>
      </c>
      <c r="K343" s="680" t="s">
        <v>1011</v>
      </c>
    </row>
    <row r="344" spans="1:11">
      <c r="A344" s="680" t="s">
        <v>439</v>
      </c>
      <c r="B344" s="682">
        <v>30466394</v>
      </c>
      <c r="C344" s="680">
        <v>3233</v>
      </c>
      <c r="D344" s="680" t="s">
        <v>52</v>
      </c>
      <c r="E344" s="680" t="str">
        <f t="shared" si="5"/>
        <v>30466394-EJECUCION</v>
      </c>
      <c r="F344" s="680" t="s">
        <v>3280</v>
      </c>
      <c r="G344" s="680" t="s">
        <v>1011</v>
      </c>
      <c r="H344" s="680" t="s">
        <v>3281</v>
      </c>
      <c r="I344" s="680" t="s">
        <v>2988</v>
      </c>
      <c r="J344" s="680" t="s">
        <v>402</v>
      </c>
      <c r="K344" s="680" t="s">
        <v>55</v>
      </c>
    </row>
    <row r="345" spans="1:11">
      <c r="A345" s="680" t="s">
        <v>1011</v>
      </c>
      <c r="B345" s="682">
        <v>30468136</v>
      </c>
      <c r="C345" s="680">
        <v>615600</v>
      </c>
      <c r="D345" s="680" t="s">
        <v>52</v>
      </c>
      <c r="E345" s="680" t="str">
        <f t="shared" si="5"/>
        <v>30468136-EJECUCION</v>
      </c>
      <c r="F345" s="680" t="s">
        <v>2978</v>
      </c>
      <c r="G345" s="680" t="s">
        <v>1011</v>
      </c>
      <c r="H345" s="680" t="s">
        <v>3317</v>
      </c>
      <c r="I345" s="680" t="s">
        <v>2741</v>
      </c>
      <c r="J345" s="680" t="s">
        <v>1011</v>
      </c>
      <c r="K345" s="680" t="s">
        <v>1011</v>
      </c>
    </row>
    <row r="346" spans="1:11">
      <c r="A346" s="680" t="s">
        <v>588</v>
      </c>
      <c r="B346" s="682">
        <v>40005760</v>
      </c>
      <c r="C346" s="680">
        <v>5000000</v>
      </c>
      <c r="D346" s="680" t="s">
        <v>52</v>
      </c>
      <c r="E346" s="680" t="str">
        <f t="shared" si="5"/>
        <v>40005760-EJECUCION</v>
      </c>
      <c r="F346" s="680" t="s">
        <v>2991</v>
      </c>
      <c r="G346" s="680" t="s">
        <v>1011</v>
      </c>
      <c r="H346" s="680" t="s">
        <v>3360</v>
      </c>
      <c r="I346" s="680" t="s">
        <v>2988</v>
      </c>
      <c r="J346" s="680" t="s">
        <v>560</v>
      </c>
      <c r="K346" s="680" t="s">
        <v>1011</v>
      </c>
    </row>
    <row r="347" spans="1:11">
      <c r="A347" s="680" t="s">
        <v>739</v>
      </c>
      <c r="B347" s="682">
        <v>40005949</v>
      </c>
      <c r="C347" s="680">
        <v>50000</v>
      </c>
      <c r="D347" s="680" t="s">
        <v>102</v>
      </c>
      <c r="E347" s="680" t="str">
        <f t="shared" si="5"/>
        <v>40005949-PREFACTIBILIDAD</v>
      </c>
      <c r="F347" s="680" t="s">
        <v>3056</v>
      </c>
      <c r="G347" s="680" t="s">
        <v>1011</v>
      </c>
      <c r="H347" s="680" t="s">
        <v>3305</v>
      </c>
      <c r="I347" s="680" t="s">
        <v>2988</v>
      </c>
      <c r="J347" s="680" t="s">
        <v>227</v>
      </c>
      <c r="K347" s="680" t="s">
        <v>1011</v>
      </c>
    </row>
    <row r="348" spans="1:11">
      <c r="A348" s="680" t="s">
        <v>561</v>
      </c>
      <c r="B348" s="682">
        <v>40000065</v>
      </c>
      <c r="C348" s="680">
        <v>50000</v>
      </c>
      <c r="D348" s="680" t="s">
        <v>52</v>
      </c>
      <c r="E348" s="680" t="str">
        <f t="shared" si="5"/>
        <v>40000065-EJECUCION</v>
      </c>
      <c r="F348" s="680" t="s">
        <v>2978</v>
      </c>
      <c r="G348" s="680" t="s">
        <v>1011</v>
      </c>
      <c r="H348" s="680" t="s">
        <v>3478</v>
      </c>
      <c r="I348" s="680" t="s">
        <v>2990</v>
      </c>
      <c r="J348" s="680" t="s">
        <v>560</v>
      </c>
      <c r="K348" s="680" t="s">
        <v>1011</v>
      </c>
    </row>
    <row r="349" spans="1:11">
      <c r="A349" s="680" t="s">
        <v>1011</v>
      </c>
      <c r="B349" s="682">
        <v>40005520</v>
      </c>
      <c r="C349" s="680">
        <v>400000000</v>
      </c>
      <c r="D349" s="680" t="s">
        <v>52</v>
      </c>
      <c r="E349" s="680" t="str">
        <f t="shared" si="5"/>
        <v>40005520-EJECUCION</v>
      </c>
      <c r="F349" s="680" t="s">
        <v>2978</v>
      </c>
      <c r="G349" s="680" t="s">
        <v>1011</v>
      </c>
      <c r="H349" s="680" t="s">
        <v>3278</v>
      </c>
      <c r="I349" s="680" t="s">
        <v>2741</v>
      </c>
      <c r="J349" s="680" t="s">
        <v>1011</v>
      </c>
      <c r="K349" s="680" t="s">
        <v>1011</v>
      </c>
    </row>
    <row r="350" spans="1:11">
      <c r="A350" s="680" t="s">
        <v>490</v>
      </c>
      <c r="B350" s="682">
        <v>30428525</v>
      </c>
      <c r="C350" s="680">
        <v>460050</v>
      </c>
      <c r="D350" s="680" t="s">
        <v>52</v>
      </c>
      <c r="E350" s="680" t="str">
        <f t="shared" si="5"/>
        <v>30428525-EJECUCION</v>
      </c>
      <c r="F350" s="680" t="s">
        <v>2978</v>
      </c>
      <c r="G350" s="680" t="s">
        <v>1011</v>
      </c>
      <c r="H350" s="680" t="s">
        <v>3406</v>
      </c>
      <c r="I350" s="680" t="s">
        <v>2980</v>
      </c>
      <c r="J350" s="680" t="s">
        <v>402</v>
      </c>
      <c r="K350" s="680" t="s">
        <v>1011</v>
      </c>
    </row>
    <row r="351" spans="1:11">
      <c r="A351" s="680" t="s">
        <v>355</v>
      </c>
      <c r="B351" s="682">
        <v>40009537</v>
      </c>
      <c r="C351" s="680">
        <v>114673</v>
      </c>
      <c r="D351" s="680" t="s">
        <v>52</v>
      </c>
      <c r="E351" s="680" t="str">
        <f t="shared" si="5"/>
        <v>40009537-EJECUCION</v>
      </c>
      <c r="F351" s="680" t="s">
        <v>2978</v>
      </c>
      <c r="G351" s="680" t="s">
        <v>1011</v>
      </c>
      <c r="H351" s="680" t="s">
        <v>5195</v>
      </c>
      <c r="I351" s="680" t="s">
        <v>2982</v>
      </c>
      <c r="J351" s="680" t="s">
        <v>227</v>
      </c>
      <c r="K351" s="680" t="s">
        <v>1011</v>
      </c>
    </row>
    <row r="352" spans="1:11">
      <c r="A352" s="680" t="s">
        <v>167</v>
      </c>
      <c r="B352" s="682">
        <v>40000444</v>
      </c>
      <c r="C352" s="680">
        <v>82550</v>
      </c>
      <c r="D352" s="680" t="s">
        <v>52</v>
      </c>
      <c r="E352" s="680" t="str">
        <f t="shared" si="5"/>
        <v>40000444-EJECUCION</v>
      </c>
      <c r="F352" s="680" t="s">
        <v>2978</v>
      </c>
      <c r="G352" s="680" t="s">
        <v>1011</v>
      </c>
      <c r="H352" s="680" t="s">
        <v>3241</v>
      </c>
      <c r="I352" s="680" t="s">
        <v>2988</v>
      </c>
      <c r="J352" s="680" t="s">
        <v>50</v>
      </c>
      <c r="K352" s="680" t="s">
        <v>1011</v>
      </c>
    </row>
    <row r="353" spans="1:11">
      <c r="A353" s="680" t="s">
        <v>403</v>
      </c>
      <c r="B353" s="682">
        <v>20194077</v>
      </c>
      <c r="C353" s="680">
        <v>620986</v>
      </c>
      <c r="D353" s="680" t="s">
        <v>52</v>
      </c>
      <c r="E353" s="680" t="str">
        <f t="shared" si="5"/>
        <v>20194077-EJECUCION</v>
      </c>
      <c r="F353" s="680" t="s">
        <v>3474</v>
      </c>
      <c r="G353" s="680" t="s">
        <v>1011</v>
      </c>
      <c r="H353" s="680" t="s">
        <v>3475</v>
      </c>
      <c r="I353" s="680" t="s">
        <v>2988</v>
      </c>
      <c r="J353" s="680" t="s">
        <v>402</v>
      </c>
      <c r="K353" s="680" t="s">
        <v>3476</v>
      </c>
    </row>
    <row r="354" spans="1:11">
      <c r="A354" s="680" t="s">
        <v>227</v>
      </c>
      <c r="B354" s="682">
        <v>40006984</v>
      </c>
      <c r="C354" s="680">
        <v>1000</v>
      </c>
      <c r="D354" s="680" t="s">
        <v>98</v>
      </c>
      <c r="E354" s="680" t="str">
        <f t="shared" si="5"/>
        <v>40006984-DISEÑO</v>
      </c>
      <c r="F354" s="680" t="s">
        <v>2991</v>
      </c>
      <c r="G354" s="680" t="s">
        <v>1011</v>
      </c>
      <c r="H354" s="680" t="s">
        <v>3481</v>
      </c>
      <c r="I354" s="680" t="s">
        <v>2988</v>
      </c>
      <c r="J354" s="680" t="s">
        <v>227</v>
      </c>
      <c r="K354" s="680" t="s">
        <v>1011</v>
      </c>
    </row>
    <row r="355" spans="1:11">
      <c r="A355" s="680" t="s">
        <v>1011</v>
      </c>
      <c r="B355" s="682">
        <v>40000916</v>
      </c>
      <c r="C355" s="680">
        <v>71130</v>
      </c>
      <c r="D355" s="680" t="s">
        <v>52</v>
      </c>
      <c r="E355" s="680" t="str">
        <f t="shared" si="5"/>
        <v>40000916-EJECUCION</v>
      </c>
      <c r="F355" s="680" t="s">
        <v>2978</v>
      </c>
      <c r="G355" s="680" t="s">
        <v>1011</v>
      </c>
      <c r="H355" s="680" t="s">
        <v>3311</v>
      </c>
      <c r="I355" s="680" t="s">
        <v>2741</v>
      </c>
      <c r="J355" s="680" t="s">
        <v>1011</v>
      </c>
      <c r="K355" s="680" t="s">
        <v>1011</v>
      </c>
    </row>
    <row r="356" spans="1:11">
      <c r="A356" s="680" t="s">
        <v>1011</v>
      </c>
      <c r="B356" s="682">
        <v>40005699</v>
      </c>
      <c r="C356" s="680">
        <v>391525000</v>
      </c>
      <c r="D356" s="680" t="s">
        <v>52</v>
      </c>
      <c r="E356" s="680" t="str">
        <f t="shared" si="5"/>
        <v>40005699-EJECUCION</v>
      </c>
      <c r="F356" s="680" t="s">
        <v>2978</v>
      </c>
      <c r="G356" s="680" t="s">
        <v>1011</v>
      </c>
      <c r="H356" s="680" t="s">
        <v>3297</v>
      </c>
      <c r="I356" s="680" t="s">
        <v>2741</v>
      </c>
      <c r="J356" s="680" t="s">
        <v>1011</v>
      </c>
      <c r="K356" s="680" t="s">
        <v>1011</v>
      </c>
    </row>
    <row r="357" spans="1:11">
      <c r="A357" s="680" t="s">
        <v>403</v>
      </c>
      <c r="B357" s="682">
        <v>40006585</v>
      </c>
      <c r="C357" s="680">
        <v>20000</v>
      </c>
      <c r="D357" s="680" t="s">
        <v>52</v>
      </c>
      <c r="E357" s="680" t="str">
        <f t="shared" si="5"/>
        <v>40006585-EJECUCION</v>
      </c>
      <c r="F357" s="680" t="s">
        <v>2991</v>
      </c>
      <c r="G357" s="680" t="s">
        <v>1011</v>
      </c>
      <c r="H357" s="680" t="s">
        <v>3442</v>
      </c>
      <c r="I357" s="680" t="s">
        <v>3024</v>
      </c>
      <c r="J357" s="680" t="s">
        <v>402</v>
      </c>
      <c r="K357" s="680" t="s">
        <v>1011</v>
      </c>
    </row>
    <row r="358" spans="1:11">
      <c r="A358" s="680" t="s">
        <v>528</v>
      </c>
      <c r="B358" s="682">
        <v>40007188</v>
      </c>
      <c r="C358" s="680">
        <v>50000</v>
      </c>
      <c r="D358" s="680" t="s">
        <v>52</v>
      </c>
      <c r="E358" s="680" t="str">
        <f t="shared" si="5"/>
        <v>40007188-EJECUCION</v>
      </c>
      <c r="F358" s="680" t="s">
        <v>2978</v>
      </c>
      <c r="G358" s="680" t="s">
        <v>1011</v>
      </c>
      <c r="H358" s="680" t="s">
        <v>3273</v>
      </c>
      <c r="I358" s="680" t="s">
        <v>2988</v>
      </c>
      <c r="J358" s="680" t="s">
        <v>402</v>
      </c>
      <c r="K358" s="680" t="s">
        <v>1011</v>
      </c>
    </row>
    <row r="359" spans="1:11">
      <c r="A359" s="680" t="s">
        <v>427</v>
      </c>
      <c r="B359" s="682">
        <v>40007929</v>
      </c>
      <c r="C359" s="680">
        <v>1931</v>
      </c>
      <c r="D359" s="680" t="s">
        <v>52</v>
      </c>
      <c r="E359" s="680" t="str">
        <f t="shared" si="5"/>
        <v>40007929-EJECUCION</v>
      </c>
      <c r="F359" s="680" t="s">
        <v>2991</v>
      </c>
      <c r="G359" s="680" t="s">
        <v>1011</v>
      </c>
      <c r="H359" s="680" t="s">
        <v>3403</v>
      </c>
      <c r="I359" s="680" t="s">
        <v>2980</v>
      </c>
      <c r="J359" s="680" t="s">
        <v>402</v>
      </c>
      <c r="K359" s="680" t="s">
        <v>1011</v>
      </c>
    </row>
    <row r="360" spans="1:11">
      <c r="A360" s="680" t="s">
        <v>560</v>
      </c>
      <c r="B360" s="682">
        <v>30487244</v>
      </c>
      <c r="C360" s="680">
        <v>68105</v>
      </c>
      <c r="D360" s="680" t="s">
        <v>52</v>
      </c>
      <c r="E360" s="680" t="str">
        <f t="shared" si="5"/>
        <v>30487244-EJECUCION</v>
      </c>
      <c r="F360" s="680" t="s">
        <v>2978</v>
      </c>
      <c r="G360" s="680" t="s">
        <v>1011</v>
      </c>
      <c r="H360" s="680" t="s">
        <v>3370</v>
      </c>
      <c r="I360" s="680" t="s">
        <v>2980</v>
      </c>
      <c r="J360" s="680" t="s">
        <v>560</v>
      </c>
      <c r="K360" s="680" t="s">
        <v>1011</v>
      </c>
    </row>
    <row r="361" spans="1:11">
      <c r="A361" s="680" t="s">
        <v>1011</v>
      </c>
      <c r="B361" s="682">
        <v>30323023</v>
      </c>
      <c r="C361" s="680">
        <v>2059708</v>
      </c>
      <c r="D361" s="680" t="s">
        <v>52</v>
      </c>
      <c r="E361" s="680" t="str">
        <f t="shared" si="5"/>
        <v>30323023-EJECUCION</v>
      </c>
      <c r="F361" s="680" t="s">
        <v>2978</v>
      </c>
      <c r="G361" s="680" t="s">
        <v>1011</v>
      </c>
      <c r="H361" s="680" t="s">
        <v>3437</v>
      </c>
      <c r="I361" s="680" t="s">
        <v>3002</v>
      </c>
      <c r="J361" s="680" t="s">
        <v>560</v>
      </c>
      <c r="K361" s="680" t="s">
        <v>1011</v>
      </c>
    </row>
    <row r="362" spans="1:11">
      <c r="A362" s="680" t="s">
        <v>1011</v>
      </c>
      <c r="B362" s="682">
        <v>30458872</v>
      </c>
      <c r="C362" s="680">
        <v>4525239</v>
      </c>
      <c r="D362" s="680" t="s">
        <v>52</v>
      </c>
      <c r="E362" s="680" t="str">
        <f t="shared" si="5"/>
        <v>30458872-EJECUCION</v>
      </c>
      <c r="F362" s="680" t="s">
        <v>3013</v>
      </c>
      <c r="G362" s="680" t="s">
        <v>1011</v>
      </c>
      <c r="H362" s="680" t="s">
        <v>4188</v>
      </c>
      <c r="I362" s="680" t="s">
        <v>2990</v>
      </c>
      <c r="J362" s="680" t="s">
        <v>402</v>
      </c>
      <c r="K362" s="680" t="s">
        <v>55</v>
      </c>
    </row>
    <row r="363" spans="1:11">
      <c r="A363" s="680" t="s">
        <v>355</v>
      </c>
      <c r="B363" s="682">
        <v>30427023</v>
      </c>
      <c r="C363" s="680">
        <v>562195</v>
      </c>
      <c r="D363" s="680" t="s">
        <v>52</v>
      </c>
      <c r="E363" s="680" t="str">
        <f t="shared" si="5"/>
        <v>30427023-EJECUCION</v>
      </c>
      <c r="F363" s="680" t="s">
        <v>2978</v>
      </c>
      <c r="G363" s="680" t="s">
        <v>1011</v>
      </c>
      <c r="H363" s="680" t="s">
        <v>3303</v>
      </c>
      <c r="I363" s="680" t="s">
        <v>2806</v>
      </c>
      <c r="J363" s="680" t="s">
        <v>227</v>
      </c>
      <c r="K363" s="680" t="s">
        <v>1011</v>
      </c>
    </row>
    <row r="364" spans="1:11">
      <c r="A364" s="680" t="s">
        <v>1011</v>
      </c>
      <c r="B364" s="682">
        <v>40006880</v>
      </c>
      <c r="C364" s="680">
        <v>500500</v>
      </c>
      <c r="D364" s="680" t="s">
        <v>98</v>
      </c>
      <c r="E364" s="680" t="str">
        <f t="shared" si="5"/>
        <v>40006880-DISEÑO</v>
      </c>
      <c r="F364" s="680" t="s">
        <v>3013</v>
      </c>
      <c r="G364" s="680" t="s">
        <v>1011</v>
      </c>
      <c r="H364" s="680" t="s">
        <v>3262</v>
      </c>
      <c r="I364" s="680" t="s">
        <v>2988</v>
      </c>
      <c r="J364" s="680" t="s">
        <v>1011</v>
      </c>
      <c r="K364" s="680" t="s">
        <v>1011</v>
      </c>
    </row>
    <row r="365" spans="1:11">
      <c r="A365" s="680" t="s">
        <v>739</v>
      </c>
      <c r="B365" s="682">
        <v>40003887</v>
      </c>
      <c r="C365" s="680">
        <v>100000</v>
      </c>
      <c r="D365" s="680" t="s">
        <v>52</v>
      </c>
      <c r="E365" s="680" t="str">
        <f t="shared" si="5"/>
        <v>40003887-EJECUCION</v>
      </c>
      <c r="F365" s="680" t="s">
        <v>2978</v>
      </c>
      <c r="G365" s="680" t="s">
        <v>1011</v>
      </c>
      <c r="H365" s="680" t="s">
        <v>3448</v>
      </c>
      <c r="I365" s="680" t="s">
        <v>2980</v>
      </c>
      <c r="J365" s="680" t="s">
        <v>227</v>
      </c>
      <c r="K365" s="680" t="s">
        <v>1011</v>
      </c>
    </row>
    <row r="366" spans="1:11">
      <c r="A366" s="680" t="s">
        <v>739</v>
      </c>
      <c r="B366" s="682">
        <v>40009792</v>
      </c>
      <c r="C366" s="680">
        <v>200000</v>
      </c>
      <c r="D366" s="680" t="s">
        <v>52</v>
      </c>
      <c r="E366" s="680" t="str">
        <f t="shared" si="5"/>
        <v>40009792-EJECUCION</v>
      </c>
      <c r="F366" s="680" t="s">
        <v>2978</v>
      </c>
      <c r="G366" s="680" t="s">
        <v>1011</v>
      </c>
      <c r="H366" s="680" t="s">
        <v>5196</v>
      </c>
      <c r="I366" s="680" t="s">
        <v>2988</v>
      </c>
      <c r="J366" s="680" t="s">
        <v>227</v>
      </c>
      <c r="K366" s="680" t="s">
        <v>1011</v>
      </c>
    </row>
    <row r="367" spans="1:11">
      <c r="A367" s="680" t="s">
        <v>300</v>
      </c>
      <c r="B367" s="682">
        <v>40006229</v>
      </c>
      <c r="C367" s="680">
        <v>774200</v>
      </c>
      <c r="D367" s="680" t="s">
        <v>52</v>
      </c>
      <c r="E367" s="680" t="str">
        <f t="shared" si="5"/>
        <v>40006229-EJECUCION</v>
      </c>
      <c r="F367" s="680" t="s">
        <v>2978</v>
      </c>
      <c r="G367" s="680" t="s">
        <v>1011</v>
      </c>
      <c r="H367" s="680" t="s">
        <v>3252</v>
      </c>
      <c r="I367" s="680" t="s">
        <v>2990</v>
      </c>
      <c r="J367" s="680" t="s">
        <v>227</v>
      </c>
      <c r="K367" s="680" t="s">
        <v>142</v>
      </c>
    </row>
    <row r="368" spans="1:11">
      <c r="A368" s="680" t="s">
        <v>300</v>
      </c>
      <c r="B368" s="682">
        <v>40006229</v>
      </c>
      <c r="C368" s="680">
        <v>655809</v>
      </c>
      <c r="D368" s="680" t="s">
        <v>52</v>
      </c>
      <c r="E368" s="680" t="str">
        <f t="shared" si="5"/>
        <v>40006229-EJECUCION</v>
      </c>
      <c r="F368" s="680" t="s">
        <v>2978</v>
      </c>
      <c r="G368" s="680" t="s">
        <v>1011</v>
      </c>
      <c r="H368" s="680" t="s">
        <v>3252</v>
      </c>
      <c r="I368" s="680" t="s">
        <v>2990</v>
      </c>
      <c r="J368" s="680" t="s">
        <v>227</v>
      </c>
      <c r="K368" s="680" t="s">
        <v>1011</v>
      </c>
    </row>
    <row r="369" spans="1:11">
      <c r="A369" s="680" t="s">
        <v>1011</v>
      </c>
      <c r="B369" s="682">
        <v>30342022</v>
      </c>
      <c r="C369" s="680">
        <v>48019</v>
      </c>
      <c r="D369" s="680" t="s">
        <v>52</v>
      </c>
      <c r="E369" s="680" t="str">
        <f t="shared" si="5"/>
        <v>30342022-EJECUCION</v>
      </c>
      <c r="F369" s="680" t="s">
        <v>2978</v>
      </c>
      <c r="G369" s="680" t="s">
        <v>1011</v>
      </c>
      <c r="H369" s="680" t="s">
        <v>3254</v>
      </c>
      <c r="I369" s="680" t="s">
        <v>2741</v>
      </c>
      <c r="J369" s="680" t="s">
        <v>560</v>
      </c>
      <c r="K369" s="680" t="s">
        <v>1011</v>
      </c>
    </row>
    <row r="370" spans="1:11">
      <c r="A370" s="680" t="s">
        <v>339</v>
      </c>
      <c r="B370" s="682">
        <v>40007358</v>
      </c>
      <c r="C370" s="680">
        <v>55000</v>
      </c>
      <c r="D370" s="680" t="s">
        <v>52</v>
      </c>
      <c r="E370" s="680" t="str">
        <f t="shared" si="5"/>
        <v>40007358-EJECUCION</v>
      </c>
      <c r="F370" s="680" t="s">
        <v>2978</v>
      </c>
      <c r="G370" s="680" t="s">
        <v>1011</v>
      </c>
      <c r="H370" s="680" t="s">
        <v>3265</v>
      </c>
      <c r="I370" s="680" t="s">
        <v>2990</v>
      </c>
      <c r="J370" s="680" t="s">
        <v>227</v>
      </c>
      <c r="K370" s="680" t="s">
        <v>1011</v>
      </c>
    </row>
    <row r="371" spans="1:11">
      <c r="A371" s="680" t="s">
        <v>739</v>
      </c>
      <c r="B371" s="682">
        <v>30106468</v>
      </c>
      <c r="C371" s="680">
        <v>101244</v>
      </c>
      <c r="D371" s="680" t="s">
        <v>98</v>
      </c>
      <c r="E371" s="680" t="str">
        <f t="shared" si="5"/>
        <v>30106468-DISEÑO</v>
      </c>
      <c r="F371" s="680" t="s">
        <v>2978</v>
      </c>
      <c r="G371" s="680" t="s">
        <v>1011</v>
      </c>
      <c r="H371" s="680" t="s">
        <v>3424</v>
      </c>
      <c r="I371" s="680" t="s">
        <v>2995</v>
      </c>
      <c r="J371" s="680" t="s">
        <v>227</v>
      </c>
      <c r="K371" s="680" t="s">
        <v>55</v>
      </c>
    </row>
    <row r="372" spans="1:11">
      <c r="A372" s="680" t="s">
        <v>167</v>
      </c>
      <c r="B372" s="682">
        <v>30471541</v>
      </c>
      <c r="C372" s="680">
        <v>1000</v>
      </c>
      <c r="D372" s="680" t="s">
        <v>52</v>
      </c>
      <c r="E372" s="680" t="str">
        <f t="shared" si="5"/>
        <v>30471541-EJECUCION</v>
      </c>
      <c r="F372" s="680" t="s">
        <v>2978</v>
      </c>
      <c r="G372" s="680" t="s">
        <v>1011</v>
      </c>
      <c r="H372" s="680" t="s">
        <v>3258</v>
      </c>
      <c r="I372" s="680" t="s">
        <v>2982</v>
      </c>
      <c r="J372" s="680" t="s">
        <v>50</v>
      </c>
      <c r="K372" s="680" t="s">
        <v>1011</v>
      </c>
    </row>
    <row r="373" spans="1:11">
      <c r="A373" s="680" t="s">
        <v>576</v>
      </c>
      <c r="B373" s="682">
        <v>40004179</v>
      </c>
      <c r="C373" s="680">
        <v>81244600</v>
      </c>
      <c r="D373" s="680" t="s">
        <v>52</v>
      </c>
      <c r="E373" s="680" t="str">
        <f t="shared" si="5"/>
        <v>40004179-EJECUCION</v>
      </c>
      <c r="F373" s="680" t="s">
        <v>2978</v>
      </c>
      <c r="G373" s="680" t="s">
        <v>1011</v>
      </c>
      <c r="H373" s="680" t="s">
        <v>3377</v>
      </c>
      <c r="I373" s="680" t="s">
        <v>2995</v>
      </c>
      <c r="J373" s="680" t="s">
        <v>560</v>
      </c>
      <c r="K373" s="680" t="s">
        <v>1011</v>
      </c>
    </row>
    <row r="374" spans="1:11">
      <c r="A374" s="680" t="s">
        <v>490</v>
      </c>
      <c r="B374" s="682">
        <v>40003408</v>
      </c>
      <c r="C374" s="680">
        <v>71253</v>
      </c>
      <c r="D374" s="680" t="s">
        <v>52</v>
      </c>
      <c r="E374" s="680" t="str">
        <f t="shared" si="5"/>
        <v>40003408-EJECUCION</v>
      </c>
      <c r="F374" s="680" t="s">
        <v>2978</v>
      </c>
      <c r="G374" s="680" t="s">
        <v>1011</v>
      </c>
      <c r="H374" s="680" t="s">
        <v>3271</v>
      </c>
      <c r="I374" s="680" t="s">
        <v>2995</v>
      </c>
      <c r="J374" s="680" t="s">
        <v>402</v>
      </c>
      <c r="K374" s="680" t="s">
        <v>1011</v>
      </c>
    </row>
    <row r="375" spans="1:11">
      <c r="A375" s="680" t="s">
        <v>1011</v>
      </c>
      <c r="B375" s="682">
        <v>40005676</v>
      </c>
      <c r="C375" s="680">
        <v>233000</v>
      </c>
      <c r="D375" s="680" t="s">
        <v>52</v>
      </c>
      <c r="E375" s="680" t="str">
        <f t="shared" si="5"/>
        <v>40005676-EJECUCION</v>
      </c>
      <c r="F375" s="680" t="s">
        <v>2978</v>
      </c>
      <c r="G375" s="680" t="s">
        <v>1011</v>
      </c>
      <c r="H375" s="680" t="s">
        <v>3374</v>
      </c>
      <c r="I375" s="680" t="s">
        <v>2741</v>
      </c>
      <c r="J375" s="680" t="s">
        <v>1011</v>
      </c>
      <c r="K375" s="680" t="s">
        <v>1011</v>
      </c>
    </row>
    <row r="376" spans="1:11">
      <c r="A376" s="680" t="s">
        <v>50</v>
      </c>
      <c r="B376" s="682">
        <v>40006869</v>
      </c>
      <c r="C376" s="680">
        <v>40264</v>
      </c>
      <c r="D376" s="680" t="s">
        <v>52</v>
      </c>
      <c r="E376" s="680" t="str">
        <f t="shared" si="5"/>
        <v>40006869-EJECUCION</v>
      </c>
      <c r="F376" s="680" t="s">
        <v>2978</v>
      </c>
      <c r="G376" s="680" t="s">
        <v>1011</v>
      </c>
      <c r="H376" s="680" t="s">
        <v>3451</v>
      </c>
      <c r="I376" s="680" t="s">
        <v>3002</v>
      </c>
      <c r="J376" s="680" t="s">
        <v>50</v>
      </c>
      <c r="K376" s="680" t="s">
        <v>1011</v>
      </c>
    </row>
    <row r="377" spans="1:11">
      <c r="A377" s="680" t="s">
        <v>1011</v>
      </c>
      <c r="B377" s="682">
        <v>30484051</v>
      </c>
      <c r="C377" s="680">
        <v>3525914</v>
      </c>
      <c r="D377" s="680" t="s">
        <v>52</v>
      </c>
      <c r="E377" s="680" t="str">
        <f t="shared" si="5"/>
        <v>30484051-EJECUCION</v>
      </c>
      <c r="F377" s="680" t="s">
        <v>3056</v>
      </c>
      <c r="G377" s="680" t="s">
        <v>1011</v>
      </c>
      <c r="H377" s="680" t="s">
        <v>3321</v>
      </c>
      <c r="I377" s="680" t="s">
        <v>2988</v>
      </c>
      <c r="J377" s="680" t="s">
        <v>1011</v>
      </c>
      <c r="K377" s="680" t="s">
        <v>55</v>
      </c>
    </row>
    <row r="378" spans="1:11">
      <c r="A378" s="680" t="s">
        <v>1011</v>
      </c>
      <c r="B378" s="682">
        <v>30484067</v>
      </c>
      <c r="C378" s="680">
        <v>40000</v>
      </c>
      <c r="D378" s="680" t="s">
        <v>98</v>
      </c>
      <c r="E378" s="680" t="str">
        <f t="shared" si="5"/>
        <v>30484067-DISEÑO</v>
      </c>
      <c r="F378" s="680" t="s">
        <v>2978</v>
      </c>
      <c r="G378" s="680" t="s">
        <v>1011</v>
      </c>
      <c r="H378" s="680" t="s">
        <v>100</v>
      </c>
      <c r="I378" s="680" t="s">
        <v>2988</v>
      </c>
      <c r="J378" s="680" t="s">
        <v>50</v>
      </c>
      <c r="K378" s="680" t="s">
        <v>1011</v>
      </c>
    </row>
    <row r="379" spans="1:11">
      <c r="A379" s="680" t="s">
        <v>528</v>
      </c>
      <c r="B379" s="682">
        <v>30115878</v>
      </c>
      <c r="C379" s="680">
        <v>50536</v>
      </c>
      <c r="D379" s="680" t="s">
        <v>98</v>
      </c>
      <c r="E379" s="680" t="str">
        <f t="shared" si="5"/>
        <v>30115878-DISEÑO</v>
      </c>
      <c r="F379" s="680" t="s">
        <v>2978</v>
      </c>
      <c r="G379" s="680" t="s">
        <v>1011</v>
      </c>
      <c r="H379" s="680" t="s">
        <v>3446</v>
      </c>
      <c r="I379" s="680" t="s">
        <v>2988</v>
      </c>
      <c r="J379" s="680" t="s">
        <v>402</v>
      </c>
      <c r="K379" s="680" t="s">
        <v>55</v>
      </c>
    </row>
    <row r="380" spans="1:11">
      <c r="A380" s="680" t="s">
        <v>50</v>
      </c>
      <c r="B380" s="682">
        <v>30427174</v>
      </c>
      <c r="C380" s="680">
        <v>49779</v>
      </c>
      <c r="D380" s="680" t="s">
        <v>52</v>
      </c>
      <c r="E380" s="680" t="str">
        <f t="shared" si="5"/>
        <v>30427174-EJECUCION</v>
      </c>
      <c r="F380" s="680" t="s">
        <v>2978</v>
      </c>
      <c r="G380" s="680" t="s">
        <v>1011</v>
      </c>
      <c r="H380" s="680" t="s">
        <v>791</v>
      </c>
      <c r="I380" s="680" t="s">
        <v>2988</v>
      </c>
      <c r="J380" s="680" t="s">
        <v>50</v>
      </c>
      <c r="K380" s="680" t="s">
        <v>1011</v>
      </c>
    </row>
    <row r="381" spans="1:11">
      <c r="A381" s="680" t="s">
        <v>739</v>
      </c>
      <c r="B381" s="682">
        <v>30034666</v>
      </c>
      <c r="C381" s="680">
        <v>286260</v>
      </c>
      <c r="D381" s="680" t="s">
        <v>52</v>
      </c>
      <c r="E381" s="680" t="str">
        <f t="shared" si="5"/>
        <v>30034666-EJECUCION</v>
      </c>
      <c r="F381" s="680" t="s">
        <v>2978</v>
      </c>
      <c r="G381" s="680" t="s">
        <v>1011</v>
      </c>
      <c r="H381" s="680" t="s">
        <v>235</v>
      </c>
      <c r="I381" s="680" t="s">
        <v>2995</v>
      </c>
      <c r="J381" s="680" t="s">
        <v>227</v>
      </c>
      <c r="K381" s="680" t="s">
        <v>55</v>
      </c>
    </row>
    <row r="382" spans="1:11">
      <c r="A382" s="680" t="s">
        <v>1011</v>
      </c>
      <c r="B382" s="682">
        <v>30478656</v>
      </c>
      <c r="C382" s="680">
        <v>205198</v>
      </c>
      <c r="D382" s="680" t="s">
        <v>52</v>
      </c>
      <c r="E382" s="680" t="str">
        <f t="shared" si="5"/>
        <v>30478656-EJECUCION</v>
      </c>
      <c r="F382" s="680" t="s">
        <v>2978</v>
      </c>
      <c r="G382" s="680" t="s">
        <v>1011</v>
      </c>
      <c r="H382" s="680" t="s">
        <v>3344</v>
      </c>
      <c r="I382" s="680" t="s">
        <v>2741</v>
      </c>
      <c r="J382" s="680" t="s">
        <v>1011</v>
      </c>
      <c r="K382" s="680" t="s">
        <v>1011</v>
      </c>
    </row>
    <row r="383" spans="1:11">
      <c r="A383" s="680" t="s">
        <v>403</v>
      </c>
      <c r="B383" s="682">
        <v>30464752</v>
      </c>
      <c r="C383" s="680">
        <v>484826</v>
      </c>
      <c r="D383" s="680" t="s">
        <v>52</v>
      </c>
      <c r="E383" s="680" t="str">
        <f t="shared" si="5"/>
        <v>30464752-EJECUCION</v>
      </c>
      <c r="F383" s="680" t="s">
        <v>2978</v>
      </c>
      <c r="G383" s="680" t="s">
        <v>1011</v>
      </c>
      <c r="H383" s="680" t="s">
        <v>3302</v>
      </c>
      <c r="I383" s="680" t="s">
        <v>3102</v>
      </c>
      <c r="J383" s="680" t="s">
        <v>402</v>
      </c>
      <c r="K383" s="680" t="s">
        <v>55</v>
      </c>
    </row>
    <row r="384" spans="1:11">
      <c r="A384" s="680" t="s">
        <v>1011</v>
      </c>
      <c r="B384" s="682">
        <v>40005928</v>
      </c>
      <c r="C384" s="680">
        <v>678800</v>
      </c>
      <c r="D384" s="680" t="s">
        <v>52</v>
      </c>
      <c r="E384" s="680" t="str">
        <f t="shared" si="5"/>
        <v>40005928-EJECUCION</v>
      </c>
      <c r="F384" s="680" t="s">
        <v>2978</v>
      </c>
      <c r="G384" s="680" t="s">
        <v>1011</v>
      </c>
      <c r="H384" s="680" t="s">
        <v>3418</v>
      </c>
      <c r="I384" s="680" t="s">
        <v>2741</v>
      </c>
      <c r="J384" s="680" t="s">
        <v>560</v>
      </c>
      <c r="K384" s="680" t="s">
        <v>1011</v>
      </c>
    </row>
    <row r="385" spans="1:11">
      <c r="A385" s="680" t="s">
        <v>270</v>
      </c>
      <c r="B385" s="682">
        <v>40004665</v>
      </c>
      <c r="C385" s="680">
        <v>194596</v>
      </c>
      <c r="D385" s="680" t="s">
        <v>52</v>
      </c>
      <c r="E385" s="680" t="str">
        <f t="shared" si="5"/>
        <v>40004665-EJECUCION</v>
      </c>
      <c r="F385" s="680" t="s">
        <v>3076</v>
      </c>
      <c r="G385" s="680" t="s">
        <v>1011</v>
      </c>
      <c r="H385" s="680" t="s">
        <v>3308</v>
      </c>
      <c r="I385" s="680" t="s">
        <v>2980</v>
      </c>
      <c r="J385" s="680" t="s">
        <v>227</v>
      </c>
      <c r="K385" s="680" t="s">
        <v>1011</v>
      </c>
    </row>
    <row r="386" spans="1:11">
      <c r="A386" s="680" t="s">
        <v>284</v>
      </c>
      <c r="B386" s="682">
        <v>40006097</v>
      </c>
      <c r="C386" s="680">
        <v>35000</v>
      </c>
      <c r="D386" s="680" t="s">
        <v>52</v>
      </c>
      <c r="E386" s="680" t="str">
        <f t="shared" si="5"/>
        <v>40006097-EJECUCION</v>
      </c>
      <c r="F386" s="680" t="s">
        <v>2991</v>
      </c>
      <c r="G386" s="680" t="s">
        <v>1011</v>
      </c>
      <c r="H386" s="680" t="s">
        <v>3438</v>
      </c>
      <c r="I386" s="680" t="s">
        <v>2990</v>
      </c>
      <c r="J386" s="680" t="s">
        <v>227</v>
      </c>
      <c r="K386" s="680" t="s">
        <v>1011</v>
      </c>
    </row>
    <row r="387" spans="1:11">
      <c r="A387" s="680" t="s">
        <v>420</v>
      </c>
      <c r="B387" s="682">
        <v>40006298</v>
      </c>
      <c r="C387" s="680">
        <v>79464</v>
      </c>
      <c r="D387" s="680" t="s">
        <v>52</v>
      </c>
      <c r="E387" s="680" t="str">
        <f t="shared" ref="E387:E450" si="6">CONCATENATE(B387,"-",D387)</f>
        <v>40006298-EJECUCION</v>
      </c>
      <c r="F387" s="680" t="s">
        <v>5190</v>
      </c>
      <c r="G387" s="680" t="s">
        <v>1011</v>
      </c>
      <c r="H387" s="680" t="s">
        <v>5012</v>
      </c>
      <c r="I387" s="680" t="s">
        <v>2980</v>
      </c>
      <c r="J387" s="680" t="s">
        <v>402</v>
      </c>
      <c r="K387" s="680" t="s">
        <v>1011</v>
      </c>
    </row>
    <row r="388" spans="1:11">
      <c r="A388" s="680" t="s">
        <v>739</v>
      </c>
      <c r="B388" s="682">
        <v>40007420</v>
      </c>
      <c r="C388" s="680">
        <v>4616</v>
      </c>
      <c r="D388" s="680" t="s">
        <v>52</v>
      </c>
      <c r="E388" s="680" t="str">
        <f t="shared" si="6"/>
        <v>40007420-EJECUCION</v>
      </c>
      <c r="F388" s="680" t="s">
        <v>2991</v>
      </c>
      <c r="G388" s="680" t="s">
        <v>1011</v>
      </c>
      <c r="H388" s="680" t="s">
        <v>3388</v>
      </c>
      <c r="I388" s="680" t="s">
        <v>2990</v>
      </c>
      <c r="J388" s="680" t="s">
        <v>227</v>
      </c>
      <c r="K388" s="680" t="s">
        <v>1011</v>
      </c>
    </row>
    <row r="389" spans="1:11">
      <c r="A389" s="680" t="s">
        <v>1011</v>
      </c>
      <c r="B389" s="682">
        <v>40003727</v>
      </c>
      <c r="C389" s="680">
        <v>6030000</v>
      </c>
      <c r="D389" s="680" t="s">
        <v>52</v>
      </c>
      <c r="E389" s="680" t="str">
        <f t="shared" si="6"/>
        <v>40003727-EJECUCION</v>
      </c>
      <c r="F389" s="680" t="s">
        <v>3056</v>
      </c>
      <c r="G389" s="680" t="s">
        <v>1011</v>
      </c>
      <c r="H389" s="680" t="s">
        <v>3329</v>
      </c>
      <c r="I389" s="680" t="s">
        <v>2988</v>
      </c>
      <c r="J389" s="680" t="s">
        <v>1011</v>
      </c>
      <c r="K389" s="680" t="s">
        <v>1011</v>
      </c>
    </row>
    <row r="390" spans="1:11">
      <c r="A390" s="680" t="s">
        <v>420</v>
      </c>
      <c r="B390" s="682">
        <v>40006638</v>
      </c>
      <c r="C390" s="680">
        <v>2000</v>
      </c>
      <c r="D390" s="680" t="s">
        <v>98</v>
      </c>
      <c r="E390" s="680" t="str">
        <f t="shared" si="6"/>
        <v>40006638-DISEÑO</v>
      </c>
      <c r="F390" s="680" t="s">
        <v>2991</v>
      </c>
      <c r="G390" s="680" t="s">
        <v>1011</v>
      </c>
      <c r="H390" s="680" t="s">
        <v>3295</v>
      </c>
      <c r="I390" s="680" t="s">
        <v>3113</v>
      </c>
      <c r="J390" s="680" t="s">
        <v>402</v>
      </c>
      <c r="K390" s="680" t="s">
        <v>1011</v>
      </c>
    </row>
    <row r="391" spans="1:11">
      <c r="A391" s="680" t="s">
        <v>1011</v>
      </c>
      <c r="B391" s="682">
        <v>40008200</v>
      </c>
      <c r="C391" s="680">
        <v>507847</v>
      </c>
      <c r="D391" s="680" t="s">
        <v>52</v>
      </c>
      <c r="E391" s="680" t="str">
        <f t="shared" si="6"/>
        <v>40008200-EJECUCION</v>
      </c>
      <c r="F391" s="680" t="s">
        <v>2978</v>
      </c>
      <c r="G391" s="680" t="s">
        <v>1011</v>
      </c>
      <c r="H391" s="680" t="s">
        <v>3379</v>
      </c>
      <c r="I391" s="680" t="s">
        <v>2995</v>
      </c>
      <c r="J391" s="680" t="s">
        <v>1011</v>
      </c>
      <c r="K391" s="680" t="s">
        <v>1011</v>
      </c>
    </row>
    <row r="392" spans="1:11">
      <c r="A392" s="680" t="s">
        <v>468</v>
      </c>
      <c r="B392" s="682">
        <v>40008853</v>
      </c>
      <c r="C392" s="680">
        <v>190000</v>
      </c>
      <c r="D392" s="680" t="s">
        <v>52</v>
      </c>
      <c r="E392" s="680" t="str">
        <f t="shared" si="6"/>
        <v>40008853-EJECUCION</v>
      </c>
      <c r="F392" s="680" t="s">
        <v>3027</v>
      </c>
      <c r="G392" s="680" t="s">
        <v>1011</v>
      </c>
      <c r="H392" s="680" t="s">
        <v>3411</v>
      </c>
      <c r="I392" s="680" t="s">
        <v>2980</v>
      </c>
      <c r="J392" s="680" t="s">
        <v>402</v>
      </c>
      <c r="K392" s="680" t="s">
        <v>1011</v>
      </c>
    </row>
    <row r="393" spans="1:11">
      <c r="A393" s="680" t="s">
        <v>1011</v>
      </c>
      <c r="B393" s="682">
        <v>30128028</v>
      </c>
      <c r="C393" s="680">
        <v>2009161</v>
      </c>
      <c r="D393" s="680" t="s">
        <v>98</v>
      </c>
      <c r="E393" s="680" t="str">
        <f t="shared" si="6"/>
        <v>30128028-DISEÑO</v>
      </c>
      <c r="F393" s="680" t="s">
        <v>3013</v>
      </c>
      <c r="G393" s="680" t="s">
        <v>1011</v>
      </c>
      <c r="H393" s="680" t="s">
        <v>3434</v>
      </c>
      <c r="I393" s="680" t="s">
        <v>2990</v>
      </c>
      <c r="J393" s="680" t="s">
        <v>1011</v>
      </c>
      <c r="K393" s="680" t="s">
        <v>55</v>
      </c>
    </row>
    <row r="394" spans="1:11">
      <c r="A394" s="680" t="s">
        <v>1011</v>
      </c>
      <c r="B394" s="682">
        <v>30481289</v>
      </c>
      <c r="C394" s="680">
        <v>11150889</v>
      </c>
      <c r="D394" s="680" t="s">
        <v>52</v>
      </c>
      <c r="E394" s="680" t="str">
        <f t="shared" si="6"/>
        <v>30481289-EJECUCION</v>
      </c>
      <c r="F394" s="680" t="s">
        <v>3013</v>
      </c>
      <c r="G394" s="680" t="s">
        <v>1011</v>
      </c>
      <c r="H394" s="680" t="s">
        <v>3519</v>
      </c>
      <c r="I394" s="680" t="s">
        <v>2980</v>
      </c>
      <c r="J394" s="680" t="s">
        <v>1011</v>
      </c>
      <c r="K394" s="680" t="s">
        <v>1011</v>
      </c>
    </row>
    <row r="395" spans="1:11">
      <c r="A395" s="680" t="s">
        <v>794</v>
      </c>
      <c r="B395" s="682">
        <v>30478036</v>
      </c>
      <c r="C395" s="680">
        <v>258450</v>
      </c>
      <c r="D395" s="680" t="s">
        <v>52</v>
      </c>
      <c r="E395" s="680" t="str">
        <f t="shared" si="6"/>
        <v>30478036-EJECUCION</v>
      </c>
      <c r="F395" s="680" t="s">
        <v>2978</v>
      </c>
      <c r="G395" s="680" t="s">
        <v>1011</v>
      </c>
      <c r="H395" s="680" t="s">
        <v>3400</v>
      </c>
      <c r="I395" s="680" t="s">
        <v>2995</v>
      </c>
      <c r="J395" s="680" t="s">
        <v>50</v>
      </c>
      <c r="K395" s="680" t="s">
        <v>1011</v>
      </c>
    </row>
    <row r="396" spans="1:11">
      <c r="A396" s="680" t="s">
        <v>739</v>
      </c>
      <c r="B396" s="682">
        <v>30487091</v>
      </c>
      <c r="C396" s="680">
        <v>43604</v>
      </c>
      <c r="D396" s="680" t="s">
        <v>52</v>
      </c>
      <c r="E396" s="680" t="str">
        <f t="shared" si="6"/>
        <v>30487091-EJECUCION</v>
      </c>
      <c r="F396" s="680" t="s">
        <v>2978</v>
      </c>
      <c r="G396" s="680" t="s">
        <v>1011</v>
      </c>
      <c r="H396" s="680" t="s">
        <v>836</v>
      </c>
      <c r="I396" s="680" t="s">
        <v>2988</v>
      </c>
      <c r="J396" s="680" t="s">
        <v>227</v>
      </c>
      <c r="K396" s="680" t="s">
        <v>1011</v>
      </c>
    </row>
    <row r="397" spans="1:11">
      <c r="A397" s="680" t="s">
        <v>490</v>
      </c>
      <c r="B397" s="682">
        <v>30137134</v>
      </c>
      <c r="C397" s="680">
        <v>51321</v>
      </c>
      <c r="D397" s="680" t="s">
        <v>52</v>
      </c>
      <c r="E397" s="680" t="str">
        <f t="shared" si="6"/>
        <v>30137134-EJECUCION</v>
      </c>
      <c r="F397" s="680" t="s">
        <v>2978</v>
      </c>
      <c r="G397" s="680" t="s">
        <v>1011</v>
      </c>
      <c r="H397" s="680" t="s">
        <v>3372</v>
      </c>
      <c r="I397" s="680" t="s">
        <v>2741</v>
      </c>
      <c r="J397" s="680" t="s">
        <v>402</v>
      </c>
      <c r="K397" s="680" t="s">
        <v>1011</v>
      </c>
    </row>
    <row r="398" spans="1:11">
      <c r="A398" s="680" t="s">
        <v>119</v>
      </c>
      <c r="B398" s="682">
        <v>30402322</v>
      </c>
      <c r="C398" s="680">
        <v>633428</v>
      </c>
      <c r="D398" s="680" t="s">
        <v>52</v>
      </c>
      <c r="E398" s="680" t="str">
        <f t="shared" si="6"/>
        <v>30402322-EJECUCION</v>
      </c>
      <c r="F398" s="680" t="s">
        <v>3076</v>
      </c>
      <c r="G398" s="680" t="s">
        <v>1011</v>
      </c>
      <c r="H398" s="680" t="s">
        <v>3465</v>
      </c>
      <c r="I398" s="680" t="s">
        <v>2988</v>
      </c>
      <c r="J398" s="680" t="s">
        <v>50</v>
      </c>
      <c r="K398" s="680" t="s">
        <v>55</v>
      </c>
    </row>
    <row r="399" spans="1:11">
      <c r="A399" s="680" t="s">
        <v>284</v>
      </c>
      <c r="B399" s="682">
        <v>40005418</v>
      </c>
      <c r="C399" s="680">
        <v>54300</v>
      </c>
      <c r="D399" s="680" t="s">
        <v>52</v>
      </c>
      <c r="E399" s="680" t="str">
        <f t="shared" si="6"/>
        <v>40005418-EJECUCION</v>
      </c>
      <c r="F399" s="680" t="s">
        <v>2978</v>
      </c>
      <c r="G399" s="680" t="s">
        <v>1011</v>
      </c>
      <c r="H399" s="680" t="s">
        <v>3018</v>
      </c>
      <c r="I399" s="680" t="s">
        <v>2995</v>
      </c>
      <c r="J399" s="680" t="s">
        <v>227</v>
      </c>
      <c r="K399" s="680" t="s">
        <v>1011</v>
      </c>
    </row>
    <row r="400" spans="1:11">
      <c r="A400" s="680" t="s">
        <v>528</v>
      </c>
      <c r="B400" s="682">
        <v>40006787</v>
      </c>
      <c r="C400" s="680">
        <v>1750</v>
      </c>
      <c r="D400" s="680" t="s">
        <v>98</v>
      </c>
      <c r="E400" s="680" t="str">
        <f t="shared" si="6"/>
        <v>40006787-DISEÑO</v>
      </c>
      <c r="F400" s="680" t="s">
        <v>2991</v>
      </c>
      <c r="G400" s="680" t="s">
        <v>1011</v>
      </c>
      <c r="H400" s="680" t="s">
        <v>3275</v>
      </c>
      <c r="I400" s="680" t="s">
        <v>3102</v>
      </c>
      <c r="J400" s="680" t="s">
        <v>402</v>
      </c>
      <c r="K400" s="680" t="s">
        <v>1011</v>
      </c>
    </row>
    <row r="401" spans="1:11">
      <c r="A401" s="680" t="s">
        <v>50</v>
      </c>
      <c r="B401" s="682">
        <v>40007672</v>
      </c>
      <c r="C401" s="680">
        <v>144869</v>
      </c>
      <c r="D401" s="680" t="s">
        <v>52</v>
      </c>
      <c r="E401" s="680" t="str">
        <f t="shared" si="6"/>
        <v>40007672-EJECUCION</v>
      </c>
      <c r="F401" s="680" t="s">
        <v>2991</v>
      </c>
      <c r="G401" s="680" t="s">
        <v>1011</v>
      </c>
      <c r="H401" s="680" t="s">
        <v>3322</v>
      </c>
      <c r="I401" s="680" t="s">
        <v>2990</v>
      </c>
      <c r="J401" s="680" t="s">
        <v>50</v>
      </c>
      <c r="K401" s="680" t="s">
        <v>1011</v>
      </c>
    </row>
    <row r="402" spans="1:11">
      <c r="A402" s="680" t="s">
        <v>876</v>
      </c>
      <c r="B402" s="682">
        <v>40000419</v>
      </c>
      <c r="C402" s="680">
        <v>232610</v>
      </c>
      <c r="D402" s="680" t="s">
        <v>52</v>
      </c>
      <c r="E402" s="680" t="str">
        <f t="shared" si="6"/>
        <v>40000419-EJECUCION</v>
      </c>
      <c r="F402" s="680" t="s">
        <v>2978</v>
      </c>
      <c r="G402" s="680" t="s">
        <v>1011</v>
      </c>
      <c r="H402" s="680" t="s">
        <v>3362</v>
      </c>
      <c r="I402" s="680" t="s">
        <v>2995</v>
      </c>
      <c r="J402" s="680" t="s">
        <v>227</v>
      </c>
      <c r="K402" s="680" t="s">
        <v>1011</v>
      </c>
    </row>
    <row r="403" spans="1:11">
      <c r="A403" s="680" t="s">
        <v>403</v>
      </c>
      <c r="B403" s="682">
        <v>40008464</v>
      </c>
      <c r="C403" s="680">
        <v>97827</v>
      </c>
      <c r="D403" s="680" t="s">
        <v>639</v>
      </c>
      <c r="E403" s="680" t="str">
        <f t="shared" si="6"/>
        <v>40008464-FACTIBILIDAD</v>
      </c>
      <c r="F403" s="680" t="s">
        <v>2978</v>
      </c>
      <c r="G403" s="680" t="s">
        <v>1011</v>
      </c>
      <c r="H403" s="680" t="s">
        <v>3068</v>
      </c>
      <c r="I403" s="680" t="s">
        <v>3069</v>
      </c>
      <c r="J403" s="680" t="s">
        <v>402</v>
      </c>
      <c r="K403" s="680" t="s">
        <v>1011</v>
      </c>
    </row>
    <row r="404" spans="1:11">
      <c r="A404" s="680" t="s">
        <v>167</v>
      </c>
      <c r="B404" s="682">
        <v>40009037</v>
      </c>
      <c r="C404" s="680">
        <v>368186000</v>
      </c>
      <c r="D404" s="680" t="s">
        <v>52</v>
      </c>
      <c r="E404" s="680" t="str">
        <f t="shared" si="6"/>
        <v>40009037-EJECUCION</v>
      </c>
      <c r="F404" s="680" t="s">
        <v>2978</v>
      </c>
      <c r="G404" s="680" t="s">
        <v>1011</v>
      </c>
      <c r="H404" s="680" t="s">
        <v>4701</v>
      </c>
      <c r="I404" s="680" t="s">
        <v>2995</v>
      </c>
      <c r="J404" s="680" t="s">
        <v>50</v>
      </c>
      <c r="K404" s="680" t="s">
        <v>1011</v>
      </c>
    </row>
    <row r="405" spans="1:11">
      <c r="A405" s="680" t="s">
        <v>794</v>
      </c>
      <c r="B405" s="682">
        <v>40001287</v>
      </c>
      <c r="C405" s="680">
        <v>102600</v>
      </c>
      <c r="D405" s="680" t="s">
        <v>98</v>
      </c>
      <c r="E405" s="680" t="str">
        <f t="shared" si="6"/>
        <v>40001287-DISEÑO</v>
      </c>
      <c r="F405" s="680" t="s">
        <v>2978</v>
      </c>
      <c r="G405" s="680" t="s">
        <v>1011</v>
      </c>
      <c r="H405" s="680" t="s">
        <v>3408</v>
      </c>
      <c r="I405" s="680" t="s">
        <v>2988</v>
      </c>
      <c r="J405" s="680" t="s">
        <v>50</v>
      </c>
      <c r="K405" s="680" t="s">
        <v>1011</v>
      </c>
    </row>
    <row r="406" spans="1:11">
      <c r="A406" s="680" t="s">
        <v>1011</v>
      </c>
      <c r="B406" s="682">
        <v>30337226</v>
      </c>
      <c r="C406" s="680">
        <v>754155</v>
      </c>
      <c r="D406" s="680" t="s">
        <v>52</v>
      </c>
      <c r="E406" s="680" t="str">
        <f t="shared" si="6"/>
        <v>30337226-EJECUCION</v>
      </c>
      <c r="F406" s="680" t="s">
        <v>2978</v>
      </c>
      <c r="G406" s="680" t="s">
        <v>1011</v>
      </c>
      <c r="H406" s="680" t="s">
        <v>666</v>
      </c>
      <c r="I406" s="680" t="s">
        <v>2741</v>
      </c>
      <c r="J406" s="680" t="s">
        <v>560</v>
      </c>
      <c r="K406" s="680" t="s">
        <v>1011</v>
      </c>
    </row>
    <row r="407" spans="1:11">
      <c r="A407" s="680" t="s">
        <v>468</v>
      </c>
      <c r="B407" s="682">
        <v>40003672</v>
      </c>
      <c r="C407" s="680">
        <v>229644</v>
      </c>
      <c r="D407" s="680" t="s">
        <v>52</v>
      </c>
      <c r="E407" s="680" t="str">
        <f t="shared" si="6"/>
        <v>40003672-EJECUCION</v>
      </c>
      <c r="F407" s="680" t="s">
        <v>2978</v>
      </c>
      <c r="G407" s="680" t="s">
        <v>1011</v>
      </c>
      <c r="H407" s="680" t="s">
        <v>3409</v>
      </c>
      <c r="I407" s="680" t="s">
        <v>2980</v>
      </c>
      <c r="J407" s="680" t="s">
        <v>402</v>
      </c>
      <c r="K407" s="680" t="s">
        <v>1011</v>
      </c>
    </row>
    <row r="408" spans="1:11">
      <c r="A408" s="680" t="s">
        <v>270</v>
      </c>
      <c r="B408" s="682">
        <v>40006721</v>
      </c>
      <c r="C408" s="680">
        <v>25728276</v>
      </c>
      <c r="D408" s="680" t="s">
        <v>52</v>
      </c>
      <c r="E408" s="680" t="str">
        <f t="shared" si="6"/>
        <v>40006721-EJECUCION</v>
      </c>
      <c r="F408" s="680" t="s">
        <v>5190</v>
      </c>
      <c r="G408" s="680" t="s">
        <v>1011</v>
      </c>
      <c r="H408" s="680" t="s">
        <v>4418</v>
      </c>
      <c r="I408" s="680" t="s">
        <v>2990</v>
      </c>
      <c r="J408" s="680" t="s">
        <v>227</v>
      </c>
      <c r="K408" s="680" t="s">
        <v>1011</v>
      </c>
    </row>
    <row r="409" spans="1:11">
      <c r="A409" s="680" t="s">
        <v>739</v>
      </c>
      <c r="B409" s="682">
        <v>40003872</v>
      </c>
      <c r="C409" s="680">
        <v>503562</v>
      </c>
      <c r="D409" s="680" t="s">
        <v>52</v>
      </c>
      <c r="E409" s="680" t="str">
        <f t="shared" si="6"/>
        <v>40003872-EJECUCION</v>
      </c>
      <c r="F409" s="680" t="s">
        <v>2984</v>
      </c>
      <c r="G409" s="680" t="s">
        <v>1011</v>
      </c>
      <c r="H409" s="680" t="s">
        <v>3312</v>
      </c>
      <c r="I409" s="680" t="s">
        <v>2988</v>
      </c>
      <c r="J409" s="680" t="s">
        <v>227</v>
      </c>
      <c r="K409" s="680" t="s">
        <v>1011</v>
      </c>
    </row>
    <row r="410" spans="1:11">
      <c r="A410" s="680" t="s">
        <v>468</v>
      </c>
      <c r="B410" s="682">
        <v>40008121</v>
      </c>
      <c r="C410" s="680">
        <v>191000</v>
      </c>
      <c r="D410" s="680" t="s">
        <v>52</v>
      </c>
      <c r="E410" s="680" t="str">
        <f t="shared" si="6"/>
        <v>40008121-EJECUCION</v>
      </c>
      <c r="F410" s="680" t="s">
        <v>2978</v>
      </c>
      <c r="G410" s="680" t="s">
        <v>1011</v>
      </c>
      <c r="H410" s="680" t="s">
        <v>3415</v>
      </c>
      <c r="I410" s="680" t="s">
        <v>2806</v>
      </c>
      <c r="J410" s="680" t="s">
        <v>402</v>
      </c>
      <c r="K410" s="680" t="s">
        <v>1011</v>
      </c>
    </row>
    <row r="411" spans="1:11">
      <c r="A411" s="680" t="s">
        <v>355</v>
      </c>
      <c r="B411" s="682">
        <v>30117891</v>
      </c>
      <c r="C411" s="680">
        <v>254664</v>
      </c>
      <c r="D411" s="680" t="s">
        <v>52</v>
      </c>
      <c r="E411" s="680" t="str">
        <f t="shared" si="6"/>
        <v>30117891-EJECUCION</v>
      </c>
      <c r="F411" s="680" t="s">
        <v>2978</v>
      </c>
      <c r="G411" s="680" t="s">
        <v>1011</v>
      </c>
      <c r="H411" s="680" t="s">
        <v>4581</v>
      </c>
      <c r="I411" s="680" t="s">
        <v>2990</v>
      </c>
      <c r="J411" s="680" t="s">
        <v>227</v>
      </c>
      <c r="K411" s="680" t="s">
        <v>55</v>
      </c>
    </row>
    <row r="412" spans="1:11">
      <c r="A412" s="680" t="s">
        <v>300</v>
      </c>
      <c r="B412" s="682">
        <v>30396186</v>
      </c>
      <c r="C412" s="680">
        <v>627298</v>
      </c>
      <c r="D412" s="680" t="s">
        <v>52</v>
      </c>
      <c r="E412" s="680" t="str">
        <f t="shared" si="6"/>
        <v>30396186-EJECUCION</v>
      </c>
      <c r="F412" s="680" t="s">
        <v>2978</v>
      </c>
      <c r="G412" s="680" t="s">
        <v>1011</v>
      </c>
      <c r="H412" s="680" t="s">
        <v>2336</v>
      </c>
      <c r="I412" s="680" t="s">
        <v>2995</v>
      </c>
      <c r="J412" s="680" t="s">
        <v>227</v>
      </c>
      <c r="K412" s="680" t="s">
        <v>1011</v>
      </c>
    </row>
    <row r="413" spans="1:11">
      <c r="A413" s="680" t="s">
        <v>270</v>
      </c>
      <c r="B413" s="682">
        <v>30465002</v>
      </c>
      <c r="C413" s="680">
        <v>218961</v>
      </c>
      <c r="D413" s="680" t="s">
        <v>52</v>
      </c>
      <c r="E413" s="680" t="str">
        <f t="shared" si="6"/>
        <v>30465002-EJECUCION</v>
      </c>
      <c r="F413" s="680" t="s">
        <v>2978</v>
      </c>
      <c r="G413" s="680" t="s">
        <v>1011</v>
      </c>
      <c r="H413" s="680" t="s">
        <v>3244</v>
      </c>
      <c r="I413" s="680" t="s">
        <v>3002</v>
      </c>
      <c r="J413" s="680" t="s">
        <v>227</v>
      </c>
      <c r="K413" s="680" t="s">
        <v>1011</v>
      </c>
    </row>
    <row r="414" spans="1:11">
      <c r="A414" s="680" t="s">
        <v>739</v>
      </c>
      <c r="B414" s="682">
        <v>30283230</v>
      </c>
      <c r="C414" s="680">
        <v>315694</v>
      </c>
      <c r="D414" s="680" t="s">
        <v>98</v>
      </c>
      <c r="E414" s="680" t="str">
        <f t="shared" si="6"/>
        <v>30283230-DISEÑO</v>
      </c>
      <c r="F414" s="680" t="s">
        <v>3056</v>
      </c>
      <c r="G414" s="680" t="s">
        <v>1011</v>
      </c>
      <c r="H414" s="680" t="s">
        <v>3376</v>
      </c>
      <c r="I414" s="680" t="s">
        <v>2990</v>
      </c>
      <c r="J414" s="680" t="s">
        <v>227</v>
      </c>
      <c r="K414" s="680" t="s">
        <v>55</v>
      </c>
    </row>
    <row r="415" spans="1:11">
      <c r="A415" s="680" t="s">
        <v>1011</v>
      </c>
      <c r="B415" s="682">
        <v>30371077</v>
      </c>
      <c r="C415" s="680">
        <v>10890147</v>
      </c>
      <c r="D415" s="680" t="s">
        <v>52</v>
      </c>
      <c r="E415" s="680" t="str">
        <f t="shared" si="6"/>
        <v>30371077-EJECUCION</v>
      </c>
      <c r="F415" s="680" t="s">
        <v>3013</v>
      </c>
      <c r="G415" s="680" t="s">
        <v>1011</v>
      </c>
      <c r="H415" s="680" t="s">
        <v>4137</v>
      </c>
      <c r="I415" s="680" t="s">
        <v>2980</v>
      </c>
      <c r="J415" s="680" t="s">
        <v>1011</v>
      </c>
      <c r="K415" s="680" t="s">
        <v>1011</v>
      </c>
    </row>
    <row r="416" spans="1:11">
      <c r="A416" s="680" t="s">
        <v>1011</v>
      </c>
      <c r="B416" s="682">
        <v>30482658</v>
      </c>
      <c r="C416" s="680">
        <v>230000</v>
      </c>
      <c r="D416" s="680" t="s">
        <v>52</v>
      </c>
      <c r="E416" s="680" t="str">
        <f t="shared" si="6"/>
        <v>30482658-EJECUCION</v>
      </c>
      <c r="F416" s="680" t="s">
        <v>2978</v>
      </c>
      <c r="G416" s="680" t="s">
        <v>1011</v>
      </c>
      <c r="H416" s="680" t="s">
        <v>3464</v>
      </c>
      <c r="I416" s="680" t="s">
        <v>3075</v>
      </c>
      <c r="J416" s="680" t="s">
        <v>1011</v>
      </c>
      <c r="K416" s="680" t="s">
        <v>1011</v>
      </c>
    </row>
    <row r="417" spans="1:11">
      <c r="A417" s="680" t="s">
        <v>480</v>
      </c>
      <c r="B417" s="682">
        <v>30466153</v>
      </c>
      <c r="C417" s="680">
        <v>385749</v>
      </c>
      <c r="D417" s="680" t="s">
        <v>52</v>
      </c>
      <c r="E417" s="680" t="str">
        <f t="shared" si="6"/>
        <v>30466153-EJECUCION</v>
      </c>
      <c r="F417" s="680" t="s">
        <v>2978</v>
      </c>
      <c r="G417" s="680" t="s">
        <v>1011</v>
      </c>
      <c r="H417" s="680" t="s">
        <v>3300</v>
      </c>
      <c r="I417" s="680" t="s">
        <v>3002</v>
      </c>
      <c r="J417" s="680" t="s">
        <v>402</v>
      </c>
      <c r="K417" s="680" t="s">
        <v>1011</v>
      </c>
    </row>
    <row r="418" spans="1:11">
      <c r="A418" s="680" t="s">
        <v>1011</v>
      </c>
      <c r="B418" s="682">
        <v>40007519</v>
      </c>
      <c r="C418" s="680">
        <v>30000</v>
      </c>
      <c r="D418" s="680" t="s">
        <v>52</v>
      </c>
      <c r="E418" s="680" t="str">
        <f t="shared" si="6"/>
        <v>40007519-EJECUCION</v>
      </c>
      <c r="F418" s="680" t="s">
        <v>2978</v>
      </c>
      <c r="G418" s="680" t="s">
        <v>1011</v>
      </c>
      <c r="H418" s="680" t="s">
        <v>3357</v>
      </c>
      <c r="I418" s="680" t="s">
        <v>3358</v>
      </c>
      <c r="J418" s="680" t="s">
        <v>1011</v>
      </c>
      <c r="K418" s="680" t="s">
        <v>1011</v>
      </c>
    </row>
    <row r="419" spans="1:11">
      <c r="A419" s="680" t="s">
        <v>50</v>
      </c>
      <c r="B419" s="682">
        <v>40008117</v>
      </c>
      <c r="C419" s="680">
        <v>190000</v>
      </c>
      <c r="D419" s="680" t="s">
        <v>52</v>
      </c>
      <c r="E419" s="680" t="str">
        <f t="shared" si="6"/>
        <v>40008117-EJECUCION</v>
      </c>
      <c r="F419" s="680" t="s">
        <v>2991</v>
      </c>
      <c r="G419" s="680" t="s">
        <v>1011</v>
      </c>
      <c r="H419" s="680" t="s">
        <v>3263</v>
      </c>
      <c r="I419" s="680" t="s">
        <v>2741</v>
      </c>
      <c r="J419" s="680" t="s">
        <v>50</v>
      </c>
      <c r="K419" s="680" t="s">
        <v>1011</v>
      </c>
    </row>
    <row r="420" spans="1:11">
      <c r="A420" s="680" t="s">
        <v>420</v>
      </c>
      <c r="B420" s="682">
        <v>40009430</v>
      </c>
      <c r="C420" s="680">
        <v>375265</v>
      </c>
      <c r="D420" s="680" t="s">
        <v>52</v>
      </c>
      <c r="E420" s="680" t="str">
        <f t="shared" si="6"/>
        <v>40009430-EJECUCION</v>
      </c>
      <c r="F420" s="680" t="s">
        <v>2978</v>
      </c>
      <c r="G420" s="680" t="s">
        <v>1011</v>
      </c>
      <c r="H420" s="680" t="s">
        <v>5197</v>
      </c>
      <c r="I420" s="680" t="s">
        <v>2982</v>
      </c>
      <c r="J420" s="680" t="s">
        <v>402</v>
      </c>
      <c r="K420" s="680" t="s">
        <v>1011</v>
      </c>
    </row>
    <row r="421" spans="1:11">
      <c r="A421" s="680" t="s">
        <v>528</v>
      </c>
      <c r="B421" s="682">
        <v>40005640</v>
      </c>
      <c r="C421" s="680">
        <v>100000</v>
      </c>
      <c r="D421" s="680" t="s">
        <v>52</v>
      </c>
      <c r="E421" s="680" t="str">
        <f t="shared" si="6"/>
        <v>40005640-EJECUCION</v>
      </c>
      <c r="F421" s="680" t="s">
        <v>2978</v>
      </c>
      <c r="G421" s="680" t="s">
        <v>1011</v>
      </c>
      <c r="H421" s="680" t="s">
        <v>3315</v>
      </c>
      <c r="I421" s="680" t="s">
        <v>3106</v>
      </c>
      <c r="J421" s="680" t="s">
        <v>402</v>
      </c>
      <c r="K421" s="680" t="s">
        <v>1011</v>
      </c>
    </row>
    <row r="422" spans="1:11">
      <c r="A422" s="680" t="s">
        <v>439</v>
      </c>
      <c r="B422" s="682">
        <v>40005716</v>
      </c>
      <c r="C422" s="680">
        <v>35000</v>
      </c>
      <c r="D422" s="680" t="s">
        <v>52</v>
      </c>
      <c r="E422" s="680" t="str">
        <f t="shared" si="6"/>
        <v>40005716-EJECUCION</v>
      </c>
      <c r="F422" s="680" t="s">
        <v>2991</v>
      </c>
      <c r="G422" s="680" t="s">
        <v>1011</v>
      </c>
      <c r="H422" s="680" t="s">
        <v>3426</v>
      </c>
      <c r="I422" s="680" t="s">
        <v>2988</v>
      </c>
      <c r="J422" s="680" t="s">
        <v>402</v>
      </c>
      <c r="K422" s="680" t="s">
        <v>1011</v>
      </c>
    </row>
    <row r="423" spans="1:11">
      <c r="A423" s="680" t="s">
        <v>876</v>
      </c>
      <c r="B423" s="682">
        <v>40006944</v>
      </c>
      <c r="C423" s="680">
        <v>60000</v>
      </c>
      <c r="D423" s="680" t="s">
        <v>52</v>
      </c>
      <c r="E423" s="680" t="str">
        <f t="shared" si="6"/>
        <v>40006944-EJECUCION</v>
      </c>
      <c r="F423" s="680" t="s">
        <v>2991</v>
      </c>
      <c r="G423" s="680" t="s">
        <v>1011</v>
      </c>
      <c r="H423" s="680" t="s">
        <v>3480</v>
      </c>
      <c r="I423" s="680" t="s">
        <v>2980</v>
      </c>
      <c r="J423" s="680" t="s">
        <v>227</v>
      </c>
      <c r="K423" s="680" t="s">
        <v>1011</v>
      </c>
    </row>
    <row r="424" spans="1:11">
      <c r="A424" s="680" t="s">
        <v>284</v>
      </c>
      <c r="B424" s="682">
        <v>40006095</v>
      </c>
      <c r="C424" s="680">
        <v>15000</v>
      </c>
      <c r="D424" s="680" t="s">
        <v>52</v>
      </c>
      <c r="E424" s="680" t="str">
        <f t="shared" si="6"/>
        <v>40006095-EJECUCION</v>
      </c>
      <c r="F424" s="680" t="s">
        <v>2991</v>
      </c>
      <c r="G424" s="680" t="s">
        <v>1011</v>
      </c>
      <c r="H424" s="680" t="s">
        <v>3367</v>
      </c>
      <c r="I424" s="680" t="s">
        <v>2990</v>
      </c>
      <c r="J424" s="680" t="s">
        <v>227</v>
      </c>
      <c r="K424" s="680" t="s">
        <v>1011</v>
      </c>
    </row>
    <row r="425" spans="1:11">
      <c r="A425" s="680" t="s">
        <v>403</v>
      </c>
      <c r="B425" s="682">
        <v>30471833</v>
      </c>
      <c r="C425" s="680">
        <v>509525</v>
      </c>
      <c r="D425" s="680" t="s">
        <v>52</v>
      </c>
      <c r="E425" s="680" t="str">
        <f t="shared" si="6"/>
        <v>30471833-EJECUCION</v>
      </c>
      <c r="F425" s="680" t="s">
        <v>2984</v>
      </c>
      <c r="G425" s="680" t="s">
        <v>1011</v>
      </c>
      <c r="H425" s="680" t="s">
        <v>3450</v>
      </c>
      <c r="I425" s="680" t="s">
        <v>2990</v>
      </c>
      <c r="J425" s="680" t="s">
        <v>402</v>
      </c>
      <c r="K425" s="680" t="s">
        <v>55</v>
      </c>
    </row>
    <row r="426" spans="1:11">
      <c r="A426" s="680" t="s">
        <v>561</v>
      </c>
      <c r="B426" s="682">
        <v>40000650</v>
      </c>
      <c r="C426" s="680">
        <v>80000</v>
      </c>
      <c r="D426" s="680" t="s">
        <v>52</v>
      </c>
      <c r="E426" s="680" t="str">
        <f t="shared" si="6"/>
        <v>40000650-EJECUCION</v>
      </c>
      <c r="F426" s="680" t="s">
        <v>2978</v>
      </c>
      <c r="G426" s="680" t="s">
        <v>1011</v>
      </c>
      <c r="H426" s="680" t="s">
        <v>3453</v>
      </c>
      <c r="I426" s="680" t="s">
        <v>2988</v>
      </c>
      <c r="J426" s="680" t="s">
        <v>560</v>
      </c>
      <c r="K426" s="680" t="s">
        <v>1011</v>
      </c>
    </row>
    <row r="427" spans="1:11">
      <c r="A427" s="680" t="s">
        <v>183</v>
      </c>
      <c r="B427" s="682">
        <v>40009284</v>
      </c>
      <c r="C427" s="680">
        <v>431000</v>
      </c>
      <c r="D427" s="680" t="s">
        <v>52</v>
      </c>
      <c r="E427" s="680" t="str">
        <f t="shared" si="6"/>
        <v>40009284-EJECUCION</v>
      </c>
      <c r="F427" s="680" t="s">
        <v>2978</v>
      </c>
      <c r="G427" s="680" t="s">
        <v>1011</v>
      </c>
      <c r="H427" s="680" t="s">
        <v>5009</v>
      </c>
      <c r="I427" s="680" t="s">
        <v>2988</v>
      </c>
      <c r="J427" s="680" t="s">
        <v>50</v>
      </c>
      <c r="K427" s="680" t="s">
        <v>1011</v>
      </c>
    </row>
    <row r="428" spans="1:11">
      <c r="A428" s="680" t="s">
        <v>502</v>
      </c>
      <c r="B428" s="682">
        <v>40009870</v>
      </c>
      <c r="C428" s="680">
        <v>597523</v>
      </c>
      <c r="D428" s="680" t="s">
        <v>52</v>
      </c>
      <c r="E428" s="680" t="str">
        <f t="shared" si="6"/>
        <v>40009870-EJECUCION</v>
      </c>
      <c r="F428" s="680" t="s">
        <v>2984</v>
      </c>
      <c r="G428" s="680" t="s">
        <v>1011</v>
      </c>
      <c r="H428" s="680" t="s">
        <v>5198</v>
      </c>
      <c r="I428" s="680" t="s">
        <v>2988</v>
      </c>
      <c r="J428" s="680" t="s">
        <v>402</v>
      </c>
      <c r="K428" s="680" t="s">
        <v>1011</v>
      </c>
    </row>
    <row r="429" spans="1:11">
      <c r="A429" s="680" t="s">
        <v>1011</v>
      </c>
      <c r="B429" s="682">
        <v>30419826</v>
      </c>
      <c r="C429" s="680">
        <v>264213</v>
      </c>
      <c r="D429" s="680" t="s">
        <v>52</v>
      </c>
      <c r="E429" s="680" t="str">
        <f t="shared" si="6"/>
        <v>30419826-EJECUCION</v>
      </c>
      <c r="F429" s="680" t="s">
        <v>2978</v>
      </c>
      <c r="G429" s="680" t="s">
        <v>1011</v>
      </c>
      <c r="H429" s="680" t="s">
        <v>687</v>
      </c>
      <c r="I429" s="680" t="s">
        <v>3075</v>
      </c>
      <c r="J429" s="680" t="s">
        <v>560</v>
      </c>
      <c r="K429" s="680" t="s">
        <v>1011</v>
      </c>
    </row>
    <row r="430" spans="1:11">
      <c r="A430" s="680" t="s">
        <v>439</v>
      </c>
      <c r="B430" s="682">
        <v>30349526</v>
      </c>
      <c r="C430" s="680">
        <v>133890</v>
      </c>
      <c r="D430" s="680" t="s">
        <v>52</v>
      </c>
      <c r="E430" s="680" t="str">
        <f t="shared" si="6"/>
        <v>30349526-EJECUCION</v>
      </c>
      <c r="F430" s="680" t="s">
        <v>2978</v>
      </c>
      <c r="G430" s="680" t="s">
        <v>1011</v>
      </c>
      <c r="H430" s="680" t="s">
        <v>3410</v>
      </c>
      <c r="I430" s="680" t="s">
        <v>2982</v>
      </c>
      <c r="J430" s="680" t="s">
        <v>402</v>
      </c>
      <c r="K430" s="680" t="s">
        <v>55</v>
      </c>
    </row>
    <row r="431" spans="1:11">
      <c r="A431" s="680" t="s">
        <v>739</v>
      </c>
      <c r="B431" s="682">
        <v>30128140</v>
      </c>
      <c r="C431" s="680">
        <v>4085603</v>
      </c>
      <c r="D431" s="680" t="s">
        <v>52</v>
      </c>
      <c r="E431" s="680" t="str">
        <f t="shared" si="6"/>
        <v>30128140-EJECUCION</v>
      </c>
      <c r="F431" s="680" t="s">
        <v>2978</v>
      </c>
      <c r="G431" s="680" t="s">
        <v>1011</v>
      </c>
      <c r="H431" s="680" t="s">
        <v>3433</v>
      </c>
      <c r="I431" s="680" t="s">
        <v>3102</v>
      </c>
      <c r="J431" s="680" t="s">
        <v>227</v>
      </c>
      <c r="K431" s="680" t="s">
        <v>55</v>
      </c>
    </row>
    <row r="432" spans="1:11">
      <c r="A432" s="680" t="s">
        <v>1011</v>
      </c>
      <c r="B432" s="682">
        <v>30114721</v>
      </c>
      <c r="C432" s="680">
        <v>30932936</v>
      </c>
      <c r="D432" s="680" t="s">
        <v>52</v>
      </c>
      <c r="E432" s="680" t="str">
        <f t="shared" si="6"/>
        <v>30114721-EJECUCION</v>
      </c>
      <c r="F432" s="680" t="s">
        <v>3013</v>
      </c>
      <c r="G432" s="680" t="s">
        <v>1011</v>
      </c>
      <c r="H432" s="680" t="s">
        <v>3584</v>
      </c>
      <c r="I432" s="680" t="s">
        <v>2988</v>
      </c>
      <c r="J432" s="680" t="s">
        <v>1011</v>
      </c>
      <c r="K432" s="680" t="s">
        <v>55</v>
      </c>
    </row>
    <row r="433" spans="1:11">
      <c r="A433" s="680" t="s">
        <v>1011</v>
      </c>
      <c r="B433" s="682">
        <v>30371672</v>
      </c>
      <c r="C433" s="680">
        <v>23071583</v>
      </c>
      <c r="D433" s="680" t="s">
        <v>52</v>
      </c>
      <c r="E433" s="680" t="str">
        <f t="shared" si="6"/>
        <v>30371672-EJECUCION</v>
      </c>
      <c r="F433" s="680" t="s">
        <v>3038</v>
      </c>
      <c r="G433" s="680" t="s">
        <v>1011</v>
      </c>
      <c r="H433" s="680" t="s">
        <v>3115</v>
      </c>
      <c r="I433" s="680" t="s">
        <v>2980</v>
      </c>
      <c r="J433" s="680" t="s">
        <v>1011</v>
      </c>
      <c r="K433" s="680" t="s">
        <v>1011</v>
      </c>
    </row>
    <row r="434" spans="1:11">
      <c r="A434" s="680" t="s">
        <v>468</v>
      </c>
      <c r="B434" s="682">
        <v>30304222</v>
      </c>
      <c r="C434" s="680">
        <v>760862</v>
      </c>
      <c r="D434" s="680" t="s">
        <v>52</v>
      </c>
      <c r="E434" s="680" t="str">
        <f t="shared" si="6"/>
        <v>30304222-EJECUCION</v>
      </c>
      <c r="F434" s="680" t="s">
        <v>3038</v>
      </c>
      <c r="G434" s="680" t="s">
        <v>1011</v>
      </c>
      <c r="H434" s="680" t="s">
        <v>3087</v>
      </c>
      <c r="I434" s="680" t="s">
        <v>2988</v>
      </c>
      <c r="J434" s="680" t="s">
        <v>402</v>
      </c>
      <c r="K434" s="680" t="s">
        <v>55</v>
      </c>
    </row>
    <row r="435" spans="1:11">
      <c r="A435" s="680" t="s">
        <v>270</v>
      </c>
      <c r="B435" s="682">
        <v>30465134</v>
      </c>
      <c r="C435" s="680">
        <v>110002</v>
      </c>
      <c r="D435" s="680" t="s">
        <v>52</v>
      </c>
      <c r="E435" s="680" t="str">
        <f t="shared" si="6"/>
        <v>30465134-EJECUCION</v>
      </c>
      <c r="F435" s="680" t="s">
        <v>2978</v>
      </c>
      <c r="G435" s="680" t="s">
        <v>1011</v>
      </c>
      <c r="H435" s="680" t="s">
        <v>3327</v>
      </c>
      <c r="I435" s="680" t="s">
        <v>3012</v>
      </c>
      <c r="J435" s="680" t="s">
        <v>227</v>
      </c>
      <c r="K435" s="680" t="s">
        <v>1011</v>
      </c>
    </row>
    <row r="436" spans="1:11">
      <c r="A436" s="680" t="s">
        <v>420</v>
      </c>
      <c r="B436" s="682">
        <v>30116113</v>
      </c>
      <c r="C436" s="680">
        <v>4938358</v>
      </c>
      <c r="D436" s="680" t="s">
        <v>52</v>
      </c>
      <c r="E436" s="680" t="str">
        <f t="shared" si="6"/>
        <v>30116113-EJECUCION</v>
      </c>
      <c r="F436" s="680" t="s">
        <v>3162</v>
      </c>
      <c r="G436" s="680" t="s">
        <v>1011</v>
      </c>
      <c r="H436" s="680" t="s">
        <v>3404</v>
      </c>
      <c r="I436" s="680" t="s">
        <v>2988</v>
      </c>
      <c r="J436" s="680" t="s">
        <v>402</v>
      </c>
      <c r="K436" s="680" t="s">
        <v>55</v>
      </c>
    </row>
    <row r="437" spans="1:11">
      <c r="A437" s="680" t="s">
        <v>1011</v>
      </c>
      <c r="B437" s="682">
        <v>30482313</v>
      </c>
      <c r="C437" s="680">
        <v>722330</v>
      </c>
      <c r="D437" s="680" t="s">
        <v>52</v>
      </c>
      <c r="E437" s="680" t="str">
        <f t="shared" si="6"/>
        <v>30482313-EJECUCION</v>
      </c>
      <c r="F437" s="680" t="s">
        <v>3027</v>
      </c>
      <c r="G437" s="680" t="s">
        <v>1011</v>
      </c>
      <c r="H437" s="680" t="s">
        <v>3445</v>
      </c>
      <c r="I437" s="680" t="s">
        <v>2980</v>
      </c>
      <c r="J437" s="680" t="s">
        <v>1011</v>
      </c>
      <c r="K437" s="680" t="s">
        <v>1011</v>
      </c>
    </row>
    <row r="438" spans="1:11">
      <c r="A438" s="680" t="s">
        <v>1011</v>
      </c>
      <c r="B438" s="682">
        <v>30482313</v>
      </c>
      <c r="C438" s="680">
        <v>201210</v>
      </c>
      <c r="D438" s="680" t="s">
        <v>52</v>
      </c>
      <c r="E438" s="680" t="str">
        <f t="shared" si="6"/>
        <v>30482313-EJECUCION</v>
      </c>
      <c r="F438" s="680" t="s">
        <v>3027</v>
      </c>
      <c r="G438" s="680" t="s">
        <v>1011</v>
      </c>
      <c r="H438" s="680" t="s">
        <v>3445</v>
      </c>
      <c r="I438" s="680" t="s">
        <v>2980</v>
      </c>
      <c r="J438" s="680" t="s">
        <v>1011</v>
      </c>
      <c r="K438" s="680" t="s">
        <v>1011</v>
      </c>
    </row>
    <row r="439" spans="1:11">
      <c r="A439" s="680" t="s">
        <v>227</v>
      </c>
      <c r="B439" s="682">
        <v>30463530</v>
      </c>
      <c r="C439" s="680">
        <v>163483</v>
      </c>
      <c r="D439" s="680" t="s">
        <v>98</v>
      </c>
      <c r="E439" s="680" t="str">
        <f t="shared" si="6"/>
        <v>30463530-DISEÑO</v>
      </c>
      <c r="F439" s="680" t="s">
        <v>2978</v>
      </c>
      <c r="G439" s="680" t="s">
        <v>1011</v>
      </c>
      <c r="H439" s="680" t="s">
        <v>335</v>
      </c>
      <c r="I439" s="680" t="s">
        <v>2988</v>
      </c>
      <c r="J439" s="680" t="s">
        <v>227</v>
      </c>
      <c r="K439" s="680" t="s">
        <v>142</v>
      </c>
    </row>
    <row r="440" spans="1:11">
      <c r="A440" s="680" t="s">
        <v>1011</v>
      </c>
      <c r="B440" s="682">
        <v>30126075</v>
      </c>
      <c r="C440" s="680">
        <v>1903276</v>
      </c>
      <c r="D440" s="680" t="s">
        <v>52</v>
      </c>
      <c r="E440" s="680" t="str">
        <f t="shared" si="6"/>
        <v>30126075-EJECUCION</v>
      </c>
      <c r="F440" s="680" t="s">
        <v>4614</v>
      </c>
      <c r="G440" s="680" t="s">
        <v>1011</v>
      </c>
      <c r="H440" s="680" t="s">
        <v>2664</v>
      </c>
      <c r="I440" s="680" t="s">
        <v>2990</v>
      </c>
      <c r="J440" s="680" t="s">
        <v>50</v>
      </c>
      <c r="K440" s="680" t="s">
        <v>55</v>
      </c>
    </row>
    <row r="441" spans="1:11">
      <c r="A441" s="680" t="s">
        <v>739</v>
      </c>
      <c r="B441" s="682">
        <v>40007398</v>
      </c>
      <c r="C441" s="680">
        <v>150000</v>
      </c>
      <c r="D441" s="680" t="s">
        <v>52</v>
      </c>
      <c r="E441" s="680" t="str">
        <f t="shared" si="6"/>
        <v>40007398-EJECUCION</v>
      </c>
      <c r="F441" s="680" t="s">
        <v>2991</v>
      </c>
      <c r="G441" s="680" t="s">
        <v>1011</v>
      </c>
      <c r="H441" s="680" t="s">
        <v>3402</v>
      </c>
      <c r="I441" s="680" t="s">
        <v>2990</v>
      </c>
      <c r="J441" s="680" t="s">
        <v>227</v>
      </c>
      <c r="K441" s="680" t="s">
        <v>1011</v>
      </c>
    </row>
    <row r="442" spans="1:11">
      <c r="A442" s="680" t="s">
        <v>1011</v>
      </c>
      <c r="B442" s="682">
        <v>40000913</v>
      </c>
      <c r="C442" s="680">
        <v>100000001</v>
      </c>
      <c r="D442" s="680" t="s">
        <v>52</v>
      </c>
      <c r="E442" s="680" t="str">
        <f t="shared" si="6"/>
        <v>40000913-EJECUCION</v>
      </c>
      <c r="F442" s="680" t="s">
        <v>2978</v>
      </c>
      <c r="G442" s="680" t="s">
        <v>1011</v>
      </c>
      <c r="H442" s="680" t="s">
        <v>3250</v>
      </c>
      <c r="I442" s="680" t="s">
        <v>2741</v>
      </c>
      <c r="J442" s="680" t="s">
        <v>1011</v>
      </c>
      <c r="K442" s="680" t="s">
        <v>1011</v>
      </c>
    </row>
    <row r="443" spans="1:11">
      <c r="A443" s="680" t="s">
        <v>403</v>
      </c>
      <c r="B443" s="682">
        <v>40003386</v>
      </c>
      <c r="C443" s="680">
        <v>1314188</v>
      </c>
      <c r="D443" s="680" t="s">
        <v>52</v>
      </c>
      <c r="E443" s="680" t="str">
        <f t="shared" si="6"/>
        <v>40003386-EJECUCION</v>
      </c>
      <c r="F443" s="680" t="s">
        <v>3076</v>
      </c>
      <c r="G443" s="680" t="s">
        <v>1011</v>
      </c>
      <c r="H443" s="680" t="s">
        <v>3390</v>
      </c>
      <c r="I443" s="680" t="s">
        <v>2988</v>
      </c>
      <c r="J443" s="680" t="s">
        <v>402</v>
      </c>
      <c r="K443" s="680" t="s">
        <v>1011</v>
      </c>
    </row>
    <row r="444" spans="1:11">
      <c r="A444" s="680" t="s">
        <v>403</v>
      </c>
      <c r="B444" s="682">
        <v>40009364</v>
      </c>
      <c r="C444" s="680">
        <v>236674</v>
      </c>
      <c r="D444" s="680" t="s">
        <v>52</v>
      </c>
      <c r="E444" s="680" t="str">
        <f t="shared" si="6"/>
        <v>40009364-EJECUCION</v>
      </c>
      <c r="F444" s="680" t="s">
        <v>5190</v>
      </c>
      <c r="G444" s="680" t="s">
        <v>1011</v>
      </c>
      <c r="H444" s="680" t="s">
        <v>5199</v>
      </c>
      <c r="I444" s="680" t="s">
        <v>2980</v>
      </c>
      <c r="J444" s="680" t="s">
        <v>402</v>
      </c>
      <c r="K444" s="680" t="s">
        <v>1011</v>
      </c>
    </row>
    <row r="445" spans="1:11">
      <c r="A445" s="680" t="s">
        <v>148</v>
      </c>
      <c r="B445" s="682">
        <v>40006569</v>
      </c>
      <c r="C445" s="680">
        <v>94000</v>
      </c>
      <c r="D445" s="680" t="s">
        <v>52</v>
      </c>
      <c r="E445" s="680" t="str">
        <f t="shared" si="6"/>
        <v>40006569-EJECUCION</v>
      </c>
      <c r="F445" s="680" t="s">
        <v>2991</v>
      </c>
      <c r="G445" s="680" t="s">
        <v>1011</v>
      </c>
      <c r="H445" s="680" t="s">
        <v>3371</v>
      </c>
      <c r="I445" s="680" t="s">
        <v>2990</v>
      </c>
      <c r="J445" s="680" t="s">
        <v>50</v>
      </c>
      <c r="K445" s="680" t="s">
        <v>1011</v>
      </c>
    </row>
    <row r="446" spans="1:11">
      <c r="A446" s="680" t="s">
        <v>300</v>
      </c>
      <c r="B446" s="682">
        <v>30388774</v>
      </c>
      <c r="C446" s="680">
        <v>430063</v>
      </c>
      <c r="D446" s="680" t="s">
        <v>102</v>
      </c>
      <c r="E446" s="680" t="str">
        <f t="shared" si="6"/>
        <v>30388774-PREFACTIBILIDAD</v>
      </c>
      <c r="F446" s="680" t="s">
        <v>3013</v>
      </c>
      <c r="G446" s="680" t="s">
        <v>1011</v>
      </c>
      <c r="H446" s="680" t="s">
        <v>3246</v>
      </c>
      <c r="I446" s="680" t="s">
        <v>2990</v>
      </c>
      <c r="J446" s="680" t="s">
        <v>227</v>
      </c>
      <c r="K446" s="680" t="s">
        <v>55</v>
      </c>
    </row>
    <row r="447" spans="1:11">
      <c r="A447" s="680" t="s">
        <v>1011</v>
      </c>
      <c r="B447" s="682">
        <v>40004545</v>
      </c>
      <c r="C447" s="680">
        <v>600500</v>
      </c>
      <c r="D447" s="680" t="s">
        <v>98</v>
      </c>
      <c r="E447" s="680" t="str">
        <f t="shared" si="6"/>
        <v>40004545-DISEÑO</v>
      </c>
      <c r="F447" s="680" t="s">
        <v>3013</v>
      </c>
      <c r="G447" s="680" t="s">
        <v>1011</v>
      </c>
      <c r="H447" s="680" t="s">
        <v>3109</v>
      </c>
      <c r="I447" s="680" t="s">
        <v>2995</v>
      </c>
      <c r="J447" s="680" t="s">
        <v>1011</v>
      </c>
      <c r="K447" s="680" t="s">
        <v>142</v>
      </c>
    </row>
    <row r="448" spans="1:11">
      <c r="A448" s="680" t="s">
        <v>1011</v>
      </c>
      <c r="B448" s="682">
        <v>40004549</v>
      </c>
      <c r="C448" s="680">
        <v>3810973</v>
      </c>
      <c r="D448" s="680" t="s">
        <v>52</v>
      </c>
      <c r="E448" s="680" t="str">
        <f t="shared" si="6"/>
        <v>40004549-EJECUCION</v>
      </c>
      <c r="F448" s="680" t="s">
        <v>3013</v>
      </c>
      <c r="G448" s="680" t="s">
        <v>1011</v>
      </c>
      <c r="H448" s="680" t="s">
        <v>3356</v>
      </c>
      <c r="I448" s="680" t="s">
        <v>2990</v>
      </c>
      <c r="J448" s="680" t="s">
        <v>1011</v>
      </c>
      <c r="K448" s="680" t="s">
        <v>55</v>
      </c>
    </row>
    <row r="449" spans="1:11">
      <c r="A449" s="680" t="s">
        <v>1011</v>
      </c>
      <c r="B449" s="682">
        <v>40004549</v>
      </c>
      <c r="C449" s="680">
        <v>3810973</v>
      </c>
      <c r="D449" s="680" t="s">
        <v>52</v>
      </c>
      <c r="E449" s="680" t="str">
        <f t="shared" si="6"/>
        <v>40004549-EJECUCION</v>
      </c>
      <c r="F449" s="680" t="s">
        <v>3013</v>
      </c>
      <c r="G449" s="680" t="s">
        <v>1011</v>
      </c>
      <c r="H449" s="680" t="s">
        <v>3356</v>
      </c>
      <c r="I449" s="680" t="s">
        <v>2990</v>
      </c>
      <c r="J449" s="680" t="s">
        <v>1011</v>
      </c>
      <c r="K449" s="680" t="s">
        <v>55</v>
      </c>
    </row>
    <row r="450" spans="1:11">
      <c r="A450" s="680" t="s">
        <v>739</v>
      </c>
      <c r="B450" s="682">
        <v>40002682</v>
      </c>
      <c r="C450" s="680">
        <v>150000</v>
      </c>
      <c r="D450" s="680" t="s">
        <v>52</v>
      </c>
      <c r="E450" s="680" t="str">
        <f t="shared" si="6"/>
        <v>40002682-EJECUCION</v>
      </c>
      <c r="F450" s="680" t="s">
        <v>2991</v>
      </c>
      <c r="G450" s="680" t="s">
        <v>1011</v>
      </c>
      <c r="H450" s="680" t="s">
        <v>3405</v>
      </c>
      <c r="I450" s="680" t="s">
        <v>2980</v>
      </c>
      <c r="J450" s="680" t="s">
        <v>227</v>
      </c>
      <c r="K450" s="680" t="s">
        <v>1011</v>
      </c>
    </row>
    <row r="451" spans="1:11">
      <c r="A451" s="680" t="s">
        <v>1011</v>
      </c>
      <c r="B451" s="682">
        <v>30433774</v>
      </c>
      <c r="C451" s="680">
        <v>2770202</v>
      </c>
      <c r="D451" s="680" t="s">
        <v>52</v>
      </c>
      <c r="E451" s="680" t="str">
        <f t="shared" ref="E451:E514" si="7">CONCATENATE(B451,"-",D451)</f>
        <v>30433774-EJECUCION</v>
      </c>
      <c r="F451" s="680" t="s">
        <v>2978</v>
      </c>
      <c r="G451" s="680" t="s">
        <v>1011</v>
      </c>
      <c r="H451" s="680" t="s">
        <v>3338</v>
      </c>
      <c r="I451" s="680" t="s">
        <v>3282</v>
      </c>
      <c r="J451" s="680" t="s">
        <v>1011</v>
      </c>
      <c r="K451" s="680" t="s">
        <v>1011</v>
      </c>
    </row>
    <row r="452" spans="1:11">
      <c r="A452" s="680" t="s">
        <v>560</v>
      </c>
      <c r="B452" s="682">
        <v>30116040</v>
      </c>
      <c r="C452" s="680">
        <v>43998</v>
      </c>
      <c r="D452" s="680" t="s">
        <v>98</v>
      </c>
      <c r="E452" s="680" t="str">
        <f t="shared" si="7"/>
        <v>30116040-DISEÑO</v>
      </c>
      <c r="F452" s="680" t="s">
        <v>2978</v>
      </c>
      <c r="G452" s="680" t="s">
        <v>1011</v>
      </c>
      <c r="H452" s="680" t="s">
        <v>3430</v>
      </c>
      <c r="I452" s="680" t="s">
        <v>2995</v>
      </c>
      <c r="J452" s="680" t="s">
        <v>560</v>
      </c>
      <c r="K452" s="680" t="s">
        <v>55</v>
      </c>
    </row>
    <row r="453" spans="1:11">
      <c r="A453" s="680" t="s">
        <v>502</v>
      </c>
      <c r="B453" s="682">
        <v>30459352</v>
      </c>
      <c r="C453" s="680">
        <v>3424137</v>
      </c>
      <c r="D453" s="680" t="s">
        <v>52</v>
      </c>
      <c r="E453" s="680" t="str">
        <f t="shared" si="7"/>
        <v>30459352-EJECUCION</v>
      </c>
      <c r="F453" s="680" t="s">
        <v>3013</v>
      </c>
      <c r="G453" s="680" t="s">
        <v>1011</v>
      </c>
      <c r="H453" s="680" t="s">
        <v>3687</v>
      </c>
      <c r="I453" s="680" t="s">
        <v>2990</v>
      </c>
      <c r="J453" s="680" t="s">
        <v>402</v>
      </c>
      <c r="K453" s="680" t="s">
        <v>55</v>
      </c>
    </row>
    <row r="454" spans="1:11">
      <c r="A454" s="680" t="s">
        <v>1011</v>
      </c>
      <c r="B454" s="682">
        <v>30458322</v>
      </c>
      <c r="C454" s="680">
        <v>305886</v>
      </c>
      <c r="D454" s="680" t="s">
        <v>52</v>
      </c>
      <c r="E454" s="680" t="str">
        <f t="shared" si="7"/>
        <v>30458322-EJECUCION</v>
      </c>
      <c r="F454" s="680" t="s">
        <v>2978</v>
      </c>
      <c r="G454" s="680" t="s">
        <v>1011</v>
      </c>
      <c r="H454" s="680" t="s">
        <v>3416</v>
      </c>
      <c r="I454" s="680" t="s">
        <v>2980</v>
      </c>
      <c r="J454" s="680" t="s">
        <v>1011</v>
      </c>
      <c r="K454" s="680" t="s">
        <v>1011</v>
      </c>
    </row>
    <row r="455" spans="1:11">
      <c r="A455" s="680" t="s">
        <v>1011</v>
      </c>
      <c r="B455" s="682">
        <v>30449072</v>
      </c>
      <c r="C455" s="680">
        <v>200538</v>
      </c>
      <c r="D455" s="680" t="s">
        <v>52</v>
      </c>
      <c r="E455" s="680" t="str">
        <f t="shared" si="7"/>
        <v>30449072-EJECUCION</v>
      </c>
      <c r="F455" s="680" t="s">
        <v>3123</v>
      </c>
      <c r="G455" s="680" t="s">
        <v>1011</v>
      </c>
      <c r="H455" s="680" t="s">
        <v>3307</v>
      </c>
      <c r="I455" s="680" t="s">
        <v>3106</v>
      </c>
      <c r="J455" s="680" t="s">
        <v>227</v>
      </c>
      <c r="K455" s="680" t="s">
        <v>1011</v>
      </c>
    </row>
    <row r="456" spans="1:11">
      <c r="A456" s="680" t="s">
        <v>876</v>
      </c>
      <c r="B456" s="682">
        <v>30406324</v>
      </c>
      <c r="C456" s="680">
        <v>38000</v>
      </c>
      <c r="D456" s="680" t="s">
        <v>98</v>
      </c>
      <c r="E456" s="680" t="str">
        <f t="shared" si="7"/>
        <v>30406324-DISEÑO</v>
      </c>
      <c r="F456" s="680" t="s">
        <v>2978</v>
      </c>
      <c r="G456" s="680" t="s">
        <v>1011</v>
      </c>
      <c r="H456" s="680" t="s">
        <v>384</v>
      </c>
      <c r="I456" s="680" t="s">
        <v>2995</v>
      </c>
      <c r="J456" s="680" t="s">
        <v>227</v>
      </c>
      <c r="K456" s="680" t="s">
        <v>1011</v>
      </c>
    </row>
    <row r="457" spans="1:11">
      <c r="A457" s="680" t="s">
        <v>3019</v>
      </c>
      <c r="B457" s="682">
        <v>30462785</v>
      </c>
      <c r="C457" s="680">
        <v>91611</v>
      </c>
      <c r="D457" s="680" t="s">
        <v>52</v>
      </c>
      <c r="E457" s="680" t="str">
        <f t="shared" si="7"/>
        <v>30462785-EJECUCION</v>
      </c>
      <c r="F457" s="680" t="s">
        <v>3010</v>
      </c>
      <c r="G457" s="680" t="s">
        <v>1011</v>
      </c>
      <c r="H457" s="680" t="s">
        <v>3243</v>
      </c>
      <c r="I457" s="680" t="s">
        <v>3106</v>
      </c>
      <c r="J457" s="680" t="s">
        <v>402</v>
      </c>
      <c r="K457" s="680" t="s">
        <v>1011</v>
      </c>
    </row>
    <row r="458" spans="1:11">
      <c r="A458" s="680" t="s">
        <v>528</v>
      </c>
      <c r="B458" s="682">
        <v>40006805</v>
      </c>
      <c r="C458" s="680">
        <v>668</v>
      </c>
      <c r="D458" s="680" t="s">
        <v>52</v>
      </c>
      <c r="E458" s="680" t="str">
        <f t="shared" si="7"/>
        <v>40006805-EJECUCION</v>
      </c>
      <c r="F458" s="680" t="s">
        <v>2991</v>
      </c>
      <c r="G458" s="680" t="s">
        <v>1011</v>
      </c>
      <c r="H458" s="680" t="s">
        <v>3272</v>
      </c>
      <c r="I458" s="680" t="s">
        <v>2980</v>
      </c>
      <c r="J458" s="680" t="s">
        <v>402</v>
      </c>
      <c r="K458" s="680" t="s">
        <v>1011</v>
      </c>
    </row>
    <row r="459" spans="1:11">
      <c r="A459" s="680" t="s">
        <v>420</v>
      </c>
      <c r="B459" s="682">
        <v>40003749</v>
      </c>
      <c r="C459" s="680">
        <v>710787</v>
      </c>
      <c r="D459" s="680" t="s">
        <v>52</v>
      </c>
      <c r="E459" s="680" t="str">
        <f t="shared" si="7"/>
        <v>40003749-EJECUCION</v>
      </c>
      <c r="F459" s="680" t="s">
        <v>2984</v>
      </c>
      <c r="G459" s="680" t="s">
        <v>1011</v>
      </c>
      <c r="H459" s="680" t="s">
        <v>3940</v>
      </c>
      <c r="I459" s="680" t="s">
        <v>2988</v>
      </c>
      <c r="J459" s="680" t="s">
        <v>402</v>
      </c>
      <c r="K459" s="680" t="s">
        <v>55</v>
      </c>
    </row>
    <row r="460" spans="1:11">
      <c r="A460" s="680" t="s">
        <v>403</v>
      </c>
      <c r="B460" s="682">
        <v>40006128</v>
      </c>
      <c r="C460" s="680">
        <v>8000</v>
      </c>
      <c r="D460" s="680" t="s">
        <v>52</v>
      </c>
      <c r="E460" s="680" t="str">
        <f t="shared" si="7"/>
        <v>40006128-EJECUCION</v>
      </c>
      <c r="F460" s="680" t="s">
        <v>2991</v>
      </c>
      <c r="G460" s="680" t="s">
        <v>1011</v>
      </c>
      <c r="H460" s="680" t="s">
        <v>3292</v>
      </c>
      <c r="I460" s="680" t="s">
        <v>2995</v>
      </c>
      <c r="J460" s="680" t="s">
        <v>402</v>
      </c>
      <c r="K460" s="680" t="s">
        <v>1011</v>
      </c>
    </row>
    <row r="461" spans="1:11">
      <c r="A461" s="680" t="s">
        <v>339</v>
      </c>
      <c r="B461" s="682">
        <v>30279673</v>
      </c>
      <c r="C461" s="680">
        <v>588906</v>
      </c>
      <c r="D461" s="680" t="s">
        <v>52</v>
      </c>
      <c r="E461" s="680" t="str">
        <f t="shared" si="7"/>
        <v>30279673-EJECUCION</v>
      </c>
      <c r="F461" s="680" t="s">
        <v>2978</v>
      </c>
      <c r="G461" s="680" t="s">
        <v>1011</v>
      </c>
      <c r="H461" s="680" t="s">
        <v>3606</v>
      </c>
      <c r="I461" s="680" t="s">
        <v>2990</v>
      </c>
      <c r="J461" s="680" t="s">
        <v>227</v>
      </c>
      <c r="K461" s="680" t="s">
        <v>55</v>
      </c>
    </row>
    <row r="462" spans="1:11">
      <c r="A462" s="680" t="s">
        <v>576</v>
      </c>
      <c r="B462" s="682">
        <v>40006627</v>
      </c>
      <c r="C462" s="680">
        <v>250000</v>
      </c>
      <c r="D462" s="680" t="s">
        <v>52</v>
      </c>
      <c r="E462" s="680" t="str">
        <f t="shared" si="7"/>
        <v>40006627-EJECUCION</v>
      </c>
      <c r="F462" s="680" t="s">
        <v>2978</v>
      </c>
      <c r="G462" s="680" t="s">
        <v>1011</v>
      </c>
      <c r="H462" s="680" t="s">
        <v>3294</v>
      </c>
      <c r="I462" s="680" t="s">
        <v>2995</v>
      </c>
      <c r="J462" s="680" t="s">
        <v>560</v>
      </c>
      <c r="K462" s="680" t="s">
        <v>1011</v>
      </c>
    </row>
    <row r="463" spans="1:11">
      <c r="A463" s="680" t="s">
        <v>739</v>
      </c>
      <c r="B463" s="682">
        <v>40002461</v>
      </c>
      <c r="C463" s="680">
        <v>216634</v>
      </c>
      <c r="D463" s="680" t="s">
        <v>52</v>
      </c>
      <c r="E463" s="680" t="str">
        <f t="shared" si="7"/>
        <v>40002461-EJECUCION</v>
      </c>
      <c r="F463" s="680" t="s">
        <v>4700</v>
      </c>
      <c r="G463" s="680" t="s">
        <v>1011</v>
      </c>
      <c r="H463" s="680" t="s">
        <v>3239</v>
      </c>
      <c r="I463" s="680" t="s">
        <v>2980</v>
      </c>
      <c r="J463" s="680" t="s">
        <v>227</v>
      </c>
      <c r="K463" s="680" t="s">
        <v>1011</v>
      </c>
    </row>
    <row r="464" spans="1:11">
      <c r="A464" s="680" t="s">
        <v>3019</v>
      </c>
      <c r="B464" s="682">
        <v>40007263</v>
      </c>
      <c r="C464" s="680">
        <v>90000</v>
      </c>
      <c r="D464" s="680" t="s">
        <v>52</v>
      </c>
      <c r="E464" s="680" t="str">
        <f t="shared" si="7"/>
        <v>40007263-EJECUCION</v>
      </c>
      <c r="F464" s="680" t="s">
        <v>2978</v>
      </c>
      <c r="G464" s="680" t="s">
        <v>1011</v>
      </c>
      <c r="H464" s="680" t="s">
        <v>3401</v>
      </c>
      <c r="I464" s="680" t="s">
        <v>3024</v>
      </c>
      <c r="J464" s="680" t="s">
        <v>402</v>
      </c>
      <c r="K464" s="680" t="s">
        <v>1011</v>
      </c>
    </row>
    <row r="465" spans="1:11">
      <c r="A465" s="680" t="s">
        <v>739</v>
      </c>
      <c r="B465" s="682">
        <v>30355384</v>
      </c>
      <c r="C465" s="680">
        <v>93482</v>
      </c>
      <c r="D465" s="680" t="s">
        <v>98</v>
      </c>
      <c r="E465" s="680" t="str">
        <f t="shared" si="7"/>
        <v>30355384-DISEÑO</v>
      </c>
      <c r="F465" s="680" t="s">
        <v>2978</v>
      </c>
      <c r="G465" s="680" t="s">
        <v>1011</v>
      </c>
      <c r="H465" s="680" t="s">
        <v>3268</v>
      </c>
      <c r="I465" s="680" t="s">
        <v>3102</v>
      </c>
      <c r="J465" s="680" t="s">
        <v>227</v>
      </c>
      <c r="K465" s="680" t="s">
        <v>1011</v>
      </c>
    </row>
    <row r="466" spans="1:11">
      <c r="A466" s="680" t="s">
        <v>183</v>
      </c>
      <c r="B466" s="682">
        <v>30405773</v>
      </c>
      <c r="C466" s="680">
        <v>24900</v>
      </c>
      <c r="D466" s="680" t="s">
        <v>98</v>
      </c>
      <c r="E466" s="680" t="str">
        <f t="shared" si="7"/>
        <v>30405773-DISEÑO</v>
      </c>
      <c r="F466" s="680" t="s">
        <v>2978</v>
      </c>
      <c r="G466" s="680" t="s">
        <v>1011</v>
      </c>
      <c r="H466" s="680" t="s">
        <v>188</v>
      </c>
      <c r="I466" s="680" t="s">
        <v>2995</v>
      </c>
      <c r="J466" s="680" t="s">
        <v>50</v>
      </c>
      <c r="K466" s="680" t="s">
        <v>55</v>
      </c>
    </row>
    <row r="467" spans="1:11">
      <c r="A467" s="680" t="s">
        <v>1011</v>
      </c>
      <c r="B467" s="682">
        <v>30051950</v>
      </c>
      <c r="C467" s="680">
        <v>16209897</v>
      </c>
      <c r="D467" s="680" t="s">
        <v>52</v>
      </c>
      <c r="E467" s="680" t="str">
        <f t="shared" si="7"/>
        <v>30051950-EJECUCION</v>
      </c>
      <c r="F467" s="680" t="s">
        <v>3013</v>
      </c>
      <c r="G467" s="680" t="s">
        <v>1011</v>
      </c>
      <c r="H467" s="680" t="s">
        <v>3062</v>
      </c>
      <c r="I467" s="680" t="s">
        <v>2990</v>
      </c>
      <c r="J467" s="680" t="s">
        <v>1011</v>
      </c>
      <c r="K467" s="680" t="s">
        <v>55</v>
      </c>
    </row>
    <row r="468" spans="1:11">
      <c r="A468" s="680" t="s">
        <v>1011</v>
      </c>
      <c r="B468" s="682">
        <v>30099554</v>
      </c>
      <c r="C468" s="680">
        <v>1715288</v>
      </c>
      <c r="D468" s="680" t="s">
        <v>52</v>
      </c>
      <c r="E468" s="680" t="str">
        <f t="shared" si="7"/>
        <v>30099554-EJECUCION</v>
      </c>
      <c r="F468" s="680" t="s">
        <v>3123</v>
      </c>
      <c r="G468" s="680" t="s">
        <v>1011</v>
      </c>
      <c r="H468" s="680" t="s">
        <v>3284</v>
      </c>
      <c r="I468" s="680" t="s">
        <v>2980</v>
      </c>
      <c r="J468" s="680" t="s">
        <v>1011</v>
      </c>
      <c r="K468" s="680" t="s">
        <v>1011</v>
      </c>
    </row>
    <row r="469" spans="1:11">
      <c r="A469" s="680" t="s">
        <v>427</v>
      </c>
      <c r="B469" s="682">
        <v>30339323</v>
      </c>
      <c r="C469" s="680">
        <v>231175</v>
      </c>
      <c r="D469" s="680" t="s">
        <v>98</v>
      </c>
      <c r="E469" s="680" t="str">
        <f t="shared" si="7"/>
        <v>30339323-DISEÑO</v>
      </c>
      <c r="F469" s="680" t="s">
        <v>3038</v>
      </c>
      <c r="G469" s="680" t="s">
        <v>1011</v>
      </c>
      <c r="H469" s="680" t="s">
        <v>3455</v>
      </c>
      <c r="I469" s="680" t="s">
        <v>2990</v>
      </c>
      <c r="J469" s="680" t="s">
        <v>402</v>
      </c>
      <c r="K469" s="680" t="s">
        <v>1011</v>
      </c>
    </row>
    <row r="470" spans="1:11">
      <c r="A470" s="680" t="s">
        <v>439</v>
      </c>
      <c r="B470" s="682">
        <v>30488523</v>
      </c>
      <c r="C470" s="680">
        <v>50000</v>
      </c>
      <c r="D470" s="680" t="s">
        <v>52</v>
      </c>
      <c r="E470" s="680" t="str">
        <f t="shared" si="7"/>
        <v>30488523-EJECUCION</v>
      </c>
      <c r="F470" s="680" t="s">
        <v>2978</v>
      </c>
      <c r="G470" s="680" t="s">
        <v>1011</v>
      </c>
      <c r="H470" s="680" t="s">
        <v>3325</v>
      </c>
      <c r="I470" s="680" t="s">
        <v>2990</v>
      </c>
      <c r="J470" s="680" t="s">
        <v>402</v>
      </c>
      <c r="K470" s="680" t="s">
        <v>1011</v>
      </c>
    </row>
    <row r="471" spans="1:11">
      <c r="A471" s="680" t="s">
        <v>1011</v>
      </c>
      <c r="B471" s="682">
        <v>30488757</v>
      </c>
      <c r="C471" s="680">
        <v>615600</v>
      </c>
      <c r="D471" s="680" t="s">
        <v>52</v>
      </c>
      <c r="E471" s="680" t="str">
        <f t="shared" si="7"/>
        <v>30488757-EJECUCION</v>
      </c>
      <c r="F471" s="680" t="s">
        <v>2978</v>
      </c>
      <c r="G471" s="680" t="s">
        <v>1011</v>
      </c>
      <c r="H471" s="680" t="s">
        <v>644</v>
      </c>
      <c r="I471" s="680" t="s">
        <v>2982</v>
      </c>
      <c r="J471" s="680" t="s">
        <v>1011</v>
      </c>
      <c r="K471" s="680" t="s">
        <v>1011</v>
      </c>
    </row>
    <row r="472" spans="1:11">
      <c r="A472" s="680" t="s">
        <v>588</v>
      </c>
      <c r="B472" s="682">
        <v>30488460</v>
      </c>
      <c r="C472" s="680">
        <v>33978</v>
      </c>
      <c r="D472" s="680" t="s">
        <v>52</v>
      </c>
      <c r="E472" s="680" t="str">
        <f t="shared" si="7"/>
        <v>30488460-EJECUCION</v>
      </c>
      <c r="F472" s="680" t="s">
        <v>2978</v>
      </c>
      <c r="G472" s="680" t="s">
        <v>1011</v>
      </c>
      <c r="H472" s="680" t="s">
        <v>3339</v>
      </c>
      <c r="I472" s="680" t="s">
        <v>2995</v>
      </c>
      <c r="J472" s="680" t="s">
        <v>560</v>
      </c>
      <c r="K472" s="680" t="s">
        <v>1011</v>
      </c>
    </row>
    <row r="473" spans="1:11">
      <c r="A473" s="680" t="s">
        <v>560</v>
      </c>
      <c r="B473" s="682">
        <v>30488518</v>
      </c>
      <c r="C473" s="680">
        <v>49248</v>
      </c>
      <c r="D473" s="680" t="s">
        <v>52</v>
      </c>
      <c r="E473" s="680" t="str">
        <f t="shared" si="7"/>
        <v>30488518-EJECUCION</v>
      </c>
      <c r="F473" s="680" t="s">
        <v>2978</v>
      </c>
      <c r="G473" s="680" t="s">
        <v>1011</v>
      </c>
      <c r="H473" s="680" t="s">
        <v>3279</v>
      </c>
      <c r="I473" s="680" t="s">
        <v>2990</v>
      </c>
      <c r="J473" s="680" t="s">
        <v>560</v>
      </c>
      <c r="K473" s="680" t="s">
        <v>1011</v>
      </c>
    </row>
    <row r="474" spans="1:11">
      <c r="A474" s="680" t="s">
        <v>794</v>
      </c>
      <c r="B474" s="682">
        <v>40007329</v>
      </c>
      <c r="C474" s="680">
        <v>94038</v>
      </c>
      <c r="D474" s="680" t="s">
        <v>52</v>
      </c>
      <c r="E474" s="680" t="str">
        <f t="shared" si="7"/>
        <v>40007329-EJECUCION</v>
      </c>
      <c r="F474" s="680" t="s">
        <v>2978</v>
      </c>
      <c r="G474" s="680" t="s">
        <v>1011</v>
      </c>
      <c r="H474" s="680" t="s">
        <v>3296</v>
      </c>
      <c r="I474" s="680" t="s">
        <v>2988</v>
      </c>
      <c r="J474" s="680" t="s">
        <v>50</v>
      </c>
      <c r="K474" s="680" t="s">
        <v>1011</v>
      </c>
    </row>
    <row r="475" spans="1:11">
      <c r="A475" s="680" t="s">
        <v>427</v>
      </c>
      <c r="B475" s="682">
        <v>40007927</v>
      </c>
      <c r="C475" s="680">
        <v>1725</v>
      </c>
      <c r="D475" s="680" t="s">
        <v>52</v>
      </c>
      <c r="E475" s="680" t="str">
        <f t="shared" si="7"/>
        <v>40007927-EJECUCION</v>
      </c>
      <c r="F475" s="680" t="s">
        <v>2991</v>
      </c>
      <c r="G475" s="680" t="s">
        <v>1011</v>
      </c>
      <c r="H475" s="680" t="s">
        <v>3420</v>
      </c>
      <c r="I475" s="680" t="s">
        <v>2980</v>
      </c>
      <c r="J475" s="680" t="s">
        <v>402</v>
      </c>
      <c r="K475" s="680" t="s">
        <v>1011</v>
      </c>
    </row>
    <row r="476" spans="1:11">
      <c r="A476" s="680" t="s">
        <v>183</v>
      </c>
      <c r="B476" s="682">
        <v>40001381</v>
      </c>
      <c r="C476" s="680">
        <v>39583</v>
      </c>
      <c r="D476" s="680" t="s">
        <v>52</v>
      </c>
      <c r="E476" s="680" t="str">
        <f t="shared" si="7"/>
        <v>40001381-EJECUCION</v>
      </c>
      <c r="F476" s="680" t="s">
        <v>2978</v>
      </c>
      <c r="G476" s="680" t="s">
        <v>1011</v>
      </c>
      <c r="H476" s="680" t="s">
        <v>3479</v>
      </c>
      <c r="I476" s="680" t="s">
        <v>2995</v>
      </c>
      <c r="J476" s="680" t="s">
        <v>50</v>
      </c>
      <c r="K476" s="680" t="s">
        <v>1011</v>
      </c>
    </row>
    <row r="477" spans="1:11">
      <c r="A477" s="680" t="s">
        <v>270</v>
      </c>
      <c r="B477" s="682">
        <v>40005930</v>
      </c>
      <c r="C477" s="680">
        <v>797740</v>
      </c>
      <c r="D477" s="680" t="s">
        <v>52</v>
      </c>
      <c r="E477" s="680" t="str">
        <f t="shared" si="7"/>
        <v>40005930-EJECUCION</v>
      </c>
      <c r="F477" s="680" t="s">
        <v>2978</v>
      </c>
      <c r="G477" s="680" t="s">
        <v>1011</v>
      </c>
      <c r="H477" s="680" t="s">
        <v>3419</v>
      </c>
      <c r="I477" s="680" t="s">
        <v>2988</v>
      </c>
      <c r="J477" s="680" t="s">
        <v>227</v>
      </c>
      <c r="K477" s="680" t="s">
        <v>1011</v>
      </c>
    </row>
    <row r="478" spans="1:11">
      <c r="A478" s="680" t="s">
        <v>270</v>
      </c>
      <c r="B478" s="682">
        <v>40008267</v>
      </c>
      <c r="C478" s="680">
        <v>112170</v>
      </c>
      <c r="D478" s="680" t="s">
        <v>52</v>
      </c>
      <c r="E478" s="680" t="str">
        <f t="shared" si="7"/>
        <v>40008267-EJECUCION</v>
      </c>
      <c r="F478" s="680" t="s">
        <v>3076</v>
      </c>
      <c r="G478" s="680" t="s">
        <v>1011</v>
      </c>
      <c r="H478" s="680" t="s">
        <v>3316</v>
      </c>
      <c r="I478" s="680" t="s">
        <v>2995</v>
      </c>
      <c r="J478" s="680" t="s">
        <v>227</v>
      </c>
      <c r="K478" s="680" t="s">
        <v>1011</v>
      </c>
    </row>
    <row r="479" spans="1:11">
      <c r="A479" s="680" t="s">
        <v>1011</v>
      </c>
      <c r="B479" s="682">
        <v>40005276</v>
      </c>
      <c r="C479" s="680">
        <v>1014222</v>
      </c>
      <c r="D479" s="680" t="s">
        <v>52</v>
      </c>
      <c r="E479" s="680" t="str">
        <f t="shared" si="7"/>
        <v>40005276-EJECUCION</v>
      </c>
      <c r="F479" s="680" t="s">
        <v>2978</v>
      </c>
      <c r="G479" s="680" t="s">
        <v>1011</v>
      </c>
      <c r="H479" s="680" t="s">
        <v>3468</v>
      </c>
      <c r="I479" s="680" t="s">
        <v>2741</v>
      </c>
      <c r="J479" s="680" t="s">
        <v>402</v>
      </c>
      <c r="K479" s="680" t="s">
        <v>1011</v>
      </c>
    </row>
    <row r="480" spans="1:11">
      <c r="A480" s="680" t="s">
        <v>156</v>
      </c>
      <c r="B480" s="682">
        <v>40008370</v>
      </c>
      <c r="C480" s="680">
        <v>26000</v>
      </c>
      <c r="D480" s="680" t="s">
        <v>98</v>
      </c>
      <c r="E480" s="680" t="str">
        <f t="shared" si="7"/>
        <v>40008370-DISEÑO</v>
      </c>
      <c r="F480" s="680" t="s">
        <v>2978</v>
      </c>
      <c r="G480" s="680" t="s">
        <v>1011</v>
      </c>
      <c r="H480" s="680" t="s">
        <v>3444</v>
      </c>
      <c r="I480" s="680" t="s">
        <v>2988</v>
      </c>
      <c r="J480" s="680" t="s">
        <v>50</v>
      </c>
      <c r="K480" s="680" t="s">
        <v>1011</v>
      </c>
    </row>
    <row r="481" spans="1:11">
      <c r="A481" s="680" t="s">
        <v>284</v>
      </c>
      <c r="B481" s="682">
        <v>40008739</v>
      </c>
      <c r="C481" s="680">
        <v>94000</v>
      </c>
      <c r="D481" s="680" t="s">
        <v>52</v>
      </c>
      <c r="E481" s="680" t="str">
        <f t="shared" si="7"/>
        <v>40008739-EJECUCION</v>
      </c>
      <c r="F481" s="680" t="s">
        <v>2978</v>
      </c>
      <c r="G481" s="680" t="s">
        <v>1011</v>
      </c>
      <c r="H481" s="680" t="s">
        <v>3473</v>
      </c>
      <c r="I481" s="680" t="s">
        <v>2988</v>
      </c>
      <c r="J481" s="680" t="s">
        <v>227</v>
      </c>
      <c r="K481" s="680" t="s">
        <v>1011</v>
      </c>
    </row>
    <row r="482" spans="1:11">
      <c r="A482" s="680" t="s">
        <v>561</v>
      </c>
      <c r="B482" s="682">
        <v>40006069</v>
      </c>
      <c r="C482" s="680">
        <v>1200000</v>
      </c>
      <c r="D482" s="680" t="s">
        <v>52</v>
      </c>
      <c r="E482" s="680" t="str">
        <f t="shared" si="7"/>
        <v>40006069-EJECUCION</v>
      </c>
      <c r="F482" s="680" t="s">
        <v>2978</v>
      </c>
      <c r="G482" s="680" t="s">
        <v>1011</v>
      </c>
      <c r="H482" s="680" t="s">
        <v>3422</v>
      </c>
      <c r="I482" s="680" t="s">
        <v>2995</v>
      </c>
      <c r="J482" s="680" t="s">
        <v>560</v>
      </c>
      <c r="K482" s="680" t="s">
        <v>1011</v>
      </c>
    </row>
    <row r="483" spans="1:11">
      <c r="A483" s="680" t="s">
        <v>739</v>
      </c>
      <c r="B483" s="682">
        <v>40007409</v>
      </c>
      <c r="C483" s="680">
        <v>4616</v>
      </c>
      <c r="D483" s="680" t="s">
        <v>52</v>
      </c>
      <c r="E483" s="680" t="str">
        <f t="shared" si="7"/>
        <v>40007409-EJECUCION</v>
      </c>
      <c r="F483" s="680" t="s">
        <v>2991</v>
      </c>
      <c r="G483" s="680" t="s">
        <v>1011</v>
      </c>
      <c r="H483" s="680" t="s">
        <v>3276</v>
      </c>
      <c r="I483" s="680" t="s">
        <v>2990</v>
      </c>
      <c r="J483" s="680" t="s">
        <v>227</v>
      </c>
      <c r="K483" s="680" t="s">
        <v>1011</v>
      </c>
    </row>
    <row r="484" spans="1:11">
      <c r="A484" s="680" t="s">
        <v>1011</v>
      </c>
      <c r="B484" s="682">
        <v>30488884</v>
      </c>
      <c r="C484" s="680">
        <v>255667</v>
      </c>
      <c r="D484" s="680" t="s">
        <v>52</v>
      </c>
      <c r="E484" s="680" t="str">
        <f t="shared" si="7"/>
        <v>30488884-EJECUCION</v>
      </c>
      <c r="F484" s="680" t="s">
        <v>2978</v>
      </c>
      <c r="G484" s="680" t="s">
        <v>1011</v>
      </c>
      <c r="H484" s="680" t="s">
        <v>3245</v>
      </c>
      <c r="I484" s="680" t="s">
        <v>2995</v>
      </c>
      <c r="J484" s="680" t="s">
        <v>227</v>
      </c>
      <c r="K484" s="680" t="s">
        <v>1011</v>
      </c>
    </row>
    <row r="485" spans="1:11">
      <c r="A485" s="680" t="s">
        <v>876</v>
      </c>
      <c r="B485" s="682">
        <v>30487763</v>
      </c>
      <c r="C485" s="680">
        <v>89985</v>
      </c>
      <c r="D485" s="680" t="s">
        <v>52</v>
      </c>
      <c r="E485" s="680" t="str">
        <f t="shared" si="7"/>
        <v>30487763-EJECUCION</v>
      </c>
      <c r="F485" s="680" t="s">
        <v>2978</v>
      </c>
      <c r="G485" s="680" t="s">
        <v>1011</v>
      </c>
      <c r="H485" s="680" t="s">
        <v>3259</v>
      </c>
      <c r="I485" s="680" t="s">
        <v>2988</v>
      </c>
      <c r="J485" s="680" t="s">
        <v>227</v>
      </c>
      <c r="K485" s="680" t="s">
        <v>1011</v>
      </c>
    </row>
    <row r="486" spans="1:11">
      <c r="A486" s="680" t="s">
        <v>119</v>
      </c>
      <c r="B486" s="682">
        <v>30488417</v>
      </c>
      <c r="C486" s="680">
        <v>25650</v>
      </c>
      <c r="D486" s="680" t="s">
        <v>52</v>
      </c>
      <c r="E486" s="680" t="str">
        <f t="shared" si="7"/>
        <v>30488417-EJECUCION</v>
      </c>
      <c r="F486" s="680" t="s">
        <v>2978</v>
      </c>
      <c r="G486" s="680" t="s">
        <v>1011</v>
      </c>
      <c r="H486" s="680" t="s">
        <v>3477</v>
      </c>
      <c r="I486" s="680" t="s">
        <v>2995</v>
      </c>
      <c r="J486" s="680" t="s">
        <v>50</v>
      </c>
      <c r="K486" s="680" t="s">
        <v>1011</v>
      </c>
    </row>
    <row r="487" spans="1:11">
      <c r="A487" s="680" t="s">
        <v>355</v>
      </c>
      <c r="B487" s="682">
        <v>30488929</v>
      </c>
      <c r="C487" s="680">
        <v>41032</v>
      </c>
      <c r="D487" s="680" t="s">
        <v>52</v>
      </c>
      <c r="E487" s="680" t="str">
        <f t="shared" si="7"/>
        <v>30488929-EJECUCION</v>
      </c>
      <c r="F487" s="680" t="s">
        <v>2978</v>
      </c>
      <c r="G487" s="680" t="s">
        <v>1011</v>
      </c>
      <c r="H487" s="680" t="s">
        <v>3397</v>
      </c>
      <c r="I487" s="680" t="s">
        <v>2988</v>
      </c>
      <c r="J487" s="680" t="s">
        <v>227</v>
      </c>
      <c r="K487" s="680" t="s">
        <v>1011</v>
      </c>
    </row>
    <row r="488" spans="1:11">
      <c r="A488" s="680" t="s">
        <v>318</v>
      </c>
      <c r="B488" s="682">
        <v>30488412</v>
      </c>
      <c r="C488" s="680">
        <v>177000</v>
      </c>
      <c r="D488" s="680" t="s">
        <v>52</v>
      </c>
      <c r="E488" s="680" t="str">
        <f t="shared" si="7"/>
        <v>30488412-EJECUCION</v>
      </c>
      <c r="F488" s="680" t="s">
        <v>2978</v>
      </c>
      <c r="G488" s="680" t="s">
        <v>1011</v>
      </c>
      <c r="H488" s="680" t="s">
        <v>3391</v>
      </c>
      <c r="I488" s="680" t="s">
        <v>3002</v>
      </c>
      <c r="J488" s="680" t="s">
        <v>227</v>
      </c>
      <c r="K488" s="680" t="s">
        <v>1011</v>
      </c>
    </row>
    <row r="489" spans="1:11">
      <c r="A489" s="680" t="s">
        <v>420</v>
      </c>
      <c r="B489" s="682">
        <v>20158394</v>
      </c>
      <c r="C489" s="680">
        <v>196128</v>
      </c>
      <c r="D489" s="680" t="s">
        <v>52</v>
      </c>
      <c r="E489" s="680" t="str">
        <f t="shared" si="7"/>
        <v>20158394-EJECUCION</v>
      </c>
      <c r="F489" s="680" t="s">
        <v>2978</v>
      </c>
      <c r="G489" s="680" t="s">
        <v>1011</v>
      </c>
      <c r="H489" s="680" t="s">
        <v>3380</v>
      </c>
      <c r="I489" s="680" t="s">
        <v>2995</v>
      </c>
      <c r="J489" s="680" t="s">
        <v>402</v>
      </c>
      <c r="K489" s="680" t="s">
        <v>1011</v>
      </c>
    </row>
    <row r="490" spans="1:11">
      <c r="A490" s="680" t="s">
        <v>739</v>
      </c>
      <c r="B490" s="682">
        <v>20139693</v>
      </c>
      <c r="C490" s="680">
        <v>131759164</v>
      </c>
      <c r="D490" s="680" t="s">
        <v>52</v>
      </c>
      <c r="E490" s="680" t="str">
        <f t="shared" si="7"/>
        <v>20139693-EJECUCION</v>
      </c>
      <c r="F490" s="680" t="s">
        <v>3076</v>
      </c>
      <c r="G490" s="680" t="s">
        <v>1011</v>
      </c>
      <c r="H490" s="680" t="s">
        <v>4063</v>
      </c>
      <c r="I490" s="680" t="s">
        <v>4064</v>
      </c>
      <c r="J490" s="680" t="s">
        <v>227</v>
      </c>
      <c r="K490" s="680" t="s">
        <v>55</v>
      </c>
    </row>
    <row r="491" spans="1:11">
      <c r="A491" s="680" t="s">
        <v>156</v>
      </c>
      <c r="B491" s="682">
        <v>30126943</v>
      </c>
      <c r="C491" s="680">
        <v>3143205</v>
      </c>
      <c r="D491" s="680" t="s">
        <v>52</v>
      </c>
      <c r="E491" s="680" t="str">
        <f t="shared" si="7"/>
        <v>30126943-EJECUCION</v>
      </c>
      <c r="F491" s="680" t="s">
        <v>2978</v>
      </c>
      <c r="G491" s="680" t="s">
        <v>1011</v>
      </c>
      <c r="H491" s="680" t="s">
        <v>204</v>
      </c>
      <c r="I491" s="680" t="s">
        <v>2990</v>
      </c>
      <c r="J491" s="680" t="s">
        <v>50</v>
      </c>
      <c r="K491" s="680" t="s">
        <v>55</v>
      </c>
    </row>
    <row r="492" spans="1:11">
      <c r="A492" s="680" t="s">
        <v>439</v>
      </c>
      <c r="B492" s="682">
        <v>30484393</v>
      </c>
      <c r="C492" s="680">
        <v>53865</v>
      </c>
      <c r="D492" s="680" t="s">
        <v>98</v>
      </c>
      <c r="E492" s="680" t="str">
        <f t="shared" si="7"/>
        <v>30484393-DISEÑO</v>
      </c>
      <c r="F492" s="680" t="s">
        <v>2978</v>
      </c>
      <c r="G492" s="680" t="s">
        <v>1011</v>
      </c>
      <c r="H492" s="680" t="s">
        <v>451</v>
      </c>
      <c r="I492" s="680" t="s">
        <v>2988</v>
      </c>
      <c r="J492" s="680" t="s">
        <v>402</v>
      </c>
      <c r="K492" s="680" t="s">
        <v>1011</v>
      </c>
    </row>
    <row r="493" spans="1:11">
      <c r="A493" s="680" t="s">
        <v>468</v>
      </c>
      <c r="B493" s="682">
        <v>30485152</v>
      </c>
      <c r="C493" s="680">
        <v>366375</v>
      </c>
      <c r="D493" s="680" t="s">
        <v>52</v>
      </c>
      <c r="E493" s="680" t="str">
        <f t="shared" si="7"/>
        <v>30485152-EJECUCION</v>
      </c>
      <c r="F493" s="680" t="s">
        <v>2978</v>
      </c>
      <c r="G493" s="680" t="s">
        <v>1011</v>
      </c>
      <c r="H493" s="680" t="s">
        <v>3337</v>
      </c>
      <c r="I493" s="680" t="s">
        <v>2988</v>
      </c>
      <c r="J493" s="680" t="s">
        <v>402</v>
      </c>
      <c r="K493" s="680" t="s">
        <v>55</v>
      </c>
    </row>
    <row r="494" spans="1:11">
      <c r="A494" s="680" t="s">
        <v>3019</v>
      </c>
      <c r="B494" s="682">
        <v>30485192</v>
      </c>
      <c r="C494" s="680">
        <v>42066</v>
      </c>
      <c r="D494" s="680" t="s">
        <v>98</v>
      </c>
      <c r="E494" s="680" t="str">
        <f t="shared" si="7"/>
        <v>30485192-DISEÑO</v>
      </c>
      <c r="F494" s="680" t="s">
        <v>2978</v>
      </c>
      <c r="G494" s="680" t="s">
        <v>1011</v>
      </c>
      <c r="H494" s="680" t="s">
        <v>3320</v>
      </c>
      <c r="I494" s="680" t="s">
        <v>2982</v>
      </c>
      <c r="J494" s="680" t="s">
        <v>402</v>
      </c>
      <c r="K494" s="680" t="s">
        <v>1011</v>
      </c>
    </row>
    <row r="495" spans="1:11">
      <c r="A495" s="680" t="s">
        <v>490</v>
      </c>
      <c r="B495" s="682">
        <v>30429525</v>
      </c>
      <c r="C495" s="680">
        <v>503653</v>
      </c>
      <c r="D495" s="680" t="s">
        <v>52</v>
      </c>
      <c r="E495" s="680" t="str">
        <f t="shared" si="7"/>
        <v>30429525-EJECUCION</v>
      </c>
      <c r="F495" s="680" t="s">
        <v>3076</v>
      </c>
      <c r="G495" s="680" t="s">
        <v>1011</v>
      </c>
      <c r="H495" s="680" t="s">
        <v>3462</v>
      </c>
      <c r="I495" s="680" t="s">
        <v>2988</v>
      </c>
      <c r="J495" s="680" t="s">
        <v>402</v>
      </c>
      <c r="K495" s="680" t="s">
        <v>55</v>
      </c>
    </row>
    <row r="496" spans="1:11">
      <c r="A496" s="680" t="s">
        <v>227</v>
      </c>
      <c r="B496" s="682">
        <v>30125798</v>
      </c>
      <c r="C496" s="680">
        <v>596310</v>
      </c>
      <c r="D496" s="680" t="s">
        <v>52</v>
      </c>
      <c r="E496" s="680" t="str">
        <f t="shared" si="7"/>
        <v>30125798-EJECUCION</v>
      </c>
      <c r="F496" s="680" t="s">
        <v>2978</v>
      </c>
      <c r="G496" s="680" t="s">
        <v>1011</v>
      </c>
      <c r="H496" s="680" t="s">
        <v>3441</v>
      </c>
      <c r="I496" s="680" t="s">
        <v>2990</v>
      </c>
      <c r="J496" s="680" t="s">
        <v>227</v>
      </c>
      <c r="K496" s="680" t="s">
        <v>55</v>
      </c>
    </row>
    <row r="497" spans="1:11">
      <c r="A497" s="680" t="s">
        <v>355</v>
      </c>
      <c r="B497" s="682">
        <v>30134234</v>
      </c>
      <c r="C497" s="680">
        <v>695058</v>
      </c>
      <c r="D497" s="680" t="s">
        <v>52</v>
      </c>
      <c r="E497" s="680" t="str">
        <f t="shared" si="7"/>
        <v>30134234-EJECUCION</v>
      </c>
      <c r="F497" s="680" t="s">
        <v>2978</v>
      </c>
      <c r="G497" s="680" t="s">
        <v>1011</v>
      </c>
      <c r="H497" s="680" t="s">
        <v>3447</v>
      </c>
      <c r="I497" s="680" t="s">
        <v>2988</v>
      </c>
      <c r="J497" s="680" t="s">
        <v>227</v>
      </c>
      <c r="K497" s="680" t="s">
        <v>142</v>
      </c>
    </row>
    <row r="498" spans="1:11">
      <c r="A498" s="680" t="s">
        <v>427</v>
      </c>
      <c r="B498" s="682">
        <v>30137258</v>
      </c>
      <c r="C498" s="680">
        <v>803816</v>
      </c>
      <c r="D498" s="680" t="s">
        <v>98</v>
      </c>
      <c r="E498" s="680" t="str">
        <f t="shared" si="7"/>
        <v>30137258-DISEÑO</v>
      </c>
      <c r="F498" s="680" t="s">
        <v>2978</v>
      </c>
      <c r="G498" s="680" t="s">
        <v>1011</v>
      </c>
      <c r="H498" s="680" t="s">
        <v>3256</v>
      </c>
      <c r="I498" s="680" t="s">
        <v>2741</v>
      </c>
      <c r="J498" s="680" t="s">
        <v>402</v>
      </c>
      <c r="K498" s="680" t="s">
        <v>1011</v>
      </c>
    </row>
    <row r="499" spans="1:11">
      <c r="A499" s="680" t="s">
        <v>468</v>
      </c>
      <c r="B499" s="682">
        <v>30135220</v>
      </c>
      <c r="C499" s="680">
        <v>46583</v>
      </c>
      <c r="D499" s="680" t="s">
        <v>98</v>
      </c>
      <c r="E499" s="680" t="str">
        <f t="shared" si="7"/>
        <v>30135220-DISEÑO</v>
      </c>
      <c r="F499" s="680" t="s">
        <v>3056</v>
      </c>
      <c r="G499" s="680" t="s">
        <v>1011</v>
      </c>
      <c r="H499" s="680" t="s">
        <v>3318</v>
      </c>
      <c r="I499" s="680" t="s">
        <v>3319</v>
      </c>
      <c r="J499" s="680" t="s">
        <v>402</v>
      </c>
      <c r="K499" s="680" t="s">
        <v>142</v>
      </c>
    </row>
    <row r="500" spans="1:11">
      <c r="A500" s="680" t="s">
        <v>148</v>
      </c>
      <c r="B500" s="682">
        <v>30486466</v>
      </c>
      <c r="C500" s="680">
        <v>90000</v>
      </c>
      <c r="D500" s="680" t="s">
        <v>52</v>
      </c>
      <c r="E500" s="680" t="str">
        <f t="shared" si="7"/>
        <v>30486466-EJECUCION</v>
      </c>
      <c r="F500" s="680" t="s">
        <v>2978</v>
      </c>
      <c r="G500" s="680" t="s">
        <v>1011</v>
      </c>
      <c r="H500" s="680" t="s">
        <v>3251</v>
      </c>
      <c r="I500" s="680" t="s">
        <v>2990</v>
      </c>
      <c r="J500" s="680" t="s">
        <v>50</v>
      </c>
      <c r="K500" s="680" t="s">
        <v>1011</v>
      </c>
    </row>
    <row r="501" spans="1:11">
      <c r="A501" s="680" t="s">
        <v>50</v>
      </c>
      <c r="B501" s="682">
        <v>30123182</v>
      </c>
      <c r="C501" s="680">
        <v>10576767</v>
      </c>
      <c r="D501" s="680" t="s">
        <v>52</v>
      </c>
      <c r="E501" s="680" t="str">
        <f t="shared" si="7"/>
        <v>30123182-EJECUCION</v>
      </c>
      <c r="F501" s="680" t="s">
        <v>3056</v>
      </c>
      <c r="G501" s="680" t="s">
        <v>1011</v>
      </c>
      <c r="H501" s="680" t="s">
        <v>3253</v>
      </c>
      <c r="I501" s="680" t="s">
        <v>2988</v>
      </c>
      <c r="J501" s="680" t="s">
        <v>50</v>
      </c>
      <c r="K501" s="680" t="s">
        <v>142</v>
      </c>
    </row>
    <row r="502" spans="1:11">
      <c r="A502" s="680" t="s">
        <v>588</v>
      </c>
      <c r="B502" s="682">
        <v>30065600</v>
      </c>
      <c r="C502" s="680">
        <v>418598</v>
      </c>
      <c r="D502" s="680" t="s">
        <v>52</v>
      </c>
      <c r="E502" s="680" t="str">
        <f t="shared" si="7"/>
        <v>30065600-EJECUCION</v>
      </c>
      <c r="F502" s="680" t="s">
        <v>2978</v>
      </c>
      <c r="G502" s="680" t="s">
        <v>1011</v>
      </c>
      <c r="H502" s="680" t="s">
        <v>3242</v>
      </c>
      <c r="I502" s="680" t="s">
        <v>2988</v>
      </c>
      <c r="J502" s="680" t="s">
        <v>560</v>
      </c>
      <c r="K502" s="680" t="s">
        <v>160</v>
      </c>
    </row>
    <row r="503" spans="1:11">
      <c r="A503" s="680" t="s">
        <v>284</v>
      </c>
      <c r="B503" s="682">
        <v>30073995</v>
      </c>
      <c r="C503" s="680">
        <v>76028</v>
      </c>
      <c r="D503" s="680" t="s">
        <v>98</v>
      </c>
      <c r="E503" s="680" t="str">
        <f t="shared" si="7"/>
        <v>30073995-DISEÑO</v>
      </c>
      <c r="F503" s="680" t="s">
        <v>2978</v>
      </c>
      <c r="G503" s="680" t="s">
        <v>1011</v>
      </c>
      <c r="H503" s="680" t="s">
        <v>3335</v>
      </c>
      <c r="I503" s="680" t="s">
        <v>2995</v>
      </c>
      <c r="J503" s="680" t="s">
        <v>227</v>
      </c>
      <c r="K503" s="680" t="s">
        <v>1011</v>
      </c>
    </row>
    <row r="504" spans="1:11">
      <c r="A504" s="680" t="s">
        <v>284</v>
      </c>
      <c r="B504" s="682">
        <v>30085125</v>
      </c>
      <c r="C504" s="680">
        <v>23800</v>
      </c>
      <c r="D504" s="680" t="s">
        <v>98</v>
      </c>
      <c r="E504" s="680" t="str">
        <f t="shared" si="7"/>
        <v>30085125-DISEÑO</v>
      </c>
      <c r="F504" s="680" t="s">
        <v>2978</v>
      </c>
      <c r="G504" s="680" t="s">
        <v>1011</v>
      </c>
      <c r="H504" s="680" t="s">
        <v>3412</v>
      </c>
      <c r="I504" s="680" t="s">
        <v>2995</v>
      </c>
      <c r="J504" s="680" t="s">
        <v>227</v>
      </c>
      <c r="K504" s="680" t="s">
        <v>55</v>
      </c>
    </row>
    <row r="505" spans="1:11">
      <c r="A505" s="680" t="s">
        <v>420</v>
      </c>
      <c r="B505" s="682">
        <v>30093349</v>
      </c>
      <c r="C505" s="680">
        <v>545853</v>
      </c>
      <c r="D505" s="680" t="s">
        <v>52</v>
      </c>
      <c r="E505" s="680" t="str">
        <f t="shared" si="7"/>
        <v>30093349-EJECUCION</v>
      </c>
      <c r="F505" s="680" t="s">
        <v>2978</v>
      </c>
      <c r="G505" s="680" t="s">
        <v>1011</v>
      </c>
      <c r="H505" s="680" t="s">
        <v>4251</v>
      </c>
      <c r="I505" s="680" t="s">
        <v>2995</v>
      </c>
      <c r="J505" s="680" t="s">
        <v>402</v>
      </c>
      <c r="K505" s="680" t="s">
        <v>1011</v>
      </c>
    </row>
    <row r="506" spans="1:11">
      <c r="A506" s="680" t="s">
        <v>1011</v>
      </c>
      <c r="B506" s="682">
        <v>30076518</v>
      </c>
      <c r="C506" s="680">
        <v>9093117</v>
      </c>
      <c r="D506" s="680" t="s">
        <v>52</v>
      </c>
      <c r="E506" s="680" t="str">
        <f t="shared" si="7"/>
        <v>30076518-EJECUCION</v>
      </c>
      <c r="F506" s="680" t="s">
        <v>3013</v>
      </c>
      <c r="G506" s="680" t="s">
        <v>1011</v>
      </c>
      <c r="H506" s="680" t="s">
        <v>3407</v>
      </c>
      <c r="I506" s="680" t="s">
        <v>2990</v>
      </c>
      <c r="J506" s="680" t="s">
        <v>1011</v>
      </c>
      <c r="K506" s="680" t="s">
        <v>263</v>
      </c>
    </row>
    <row r="507" spans="1:11">
      <c r="A507" s="680" t="s">
        <v>560</v>
      </c>
      <c r="B507" s="682">
        <v>40008474</v>
      </c>
      <c r="C507" s="680">
        <v>25000</v>
      </c>
      <c r="D507" s="680" t="s">
        <v>52</v>
      </c>
      <c r="E507" s="680" t="str">
        <f t="shared" si="7"/>
        <v>40008474-EJECUCION</v>
      </c>
      <c r="F507" s="680" t="s">
        <v>2978</v>
      </c>
      <c r="G507" s="680" t="s">
        <v>1011</v>
      </c>
      <c r="H507" s="680" t="s">
        <v>3851</v>
      </c>
      <c r="I507" s="680" t="s">
        <v>3024</v>
      </c>
      <c r="J507" s="680" t="s">
        <v>560</v>
      </c>
      <c r="K507" s="680" t="s">
        <v>1011</v>
      </c>
    </row>
    <row r="508" spans="1:11">
      <c r="A508" s="680" t="s">
        <v>300</v>
      </c>
      <c r="B508" s="682">
        <v>40009337</v>
      </c>
      <c r="C508" s="680">
        <v>80000</v>
      </c>
      <c r="D508" s="680" t="s">
        <v>52</v>
      </c>
      <c r="E508" s="680" t="str">
        <f t="shared" si="7"/>
        <v>40009337-EJECUCION</v>
      </c>
      <c r="F508" s="680" t="s">
        <v>5190</v>
      </c>
      <c r="G508" s="680" t="s">
        <v>1011</v>
      </c>
      <c r="H508" s="680" t="s">
        <v>5200</v>
      </c>
      <c r="I508" s="680" t="s">
        <v>2980</v>
      </c>
      <c r="J508" s="680" t="s">
        <v>227</v>
      </c>
      <c r="K508" s="680" t="s">
        <v>1011</v>
      </c>
    </row>
    <row r="509" spans="1:11">
      <c r="A509" s="680" t="s">
        <v>1011</v>
      </c>
      <c r="B509" s="682">
        <v>40007464</v>
      </c>
      <c r="C509" s="680">
        <v>460500</v>
      </c>
      <c r="D509" s="680" t="s">
        <v>98</v>
      </c>
      <c r="E509" s="680" t="str">
        <f t="shared" si="7"/>
        <v>40007464-DISEÑO</v>
      </c>
      <c r="F509" s="680" t="s">
        <v>3013</v>
      </c>
      <c r="G509" s="680" t="s">
        <v>1011</v>
      </c>
      <c r="H509" s="680" t="s">
        <v>4084</v>
      </c>
      <c r="I509" s="680" t="s">
        <v>2995</v>
      </c>
      <c r="J509" s="680" t="s">
        <v>50</v>
      </c>
      <c r="K509" s="680" t="s">
        <v>55</v>
      </c>
    </row>
    <row r="510" spans="1:11">
      <c r="A510" s="680" t="s">
        <v>528</v>
      </c>
      <c r="B510" s="682">
        <v>40006808</v>
      </c>
      <c r="C510" s="680">
        <v>668</v>
      </c>
      <c r="D510" s="680" t="s">
        <v>52</v>
      </c>
      <c r="E510" s="680" t="str">
        <f t="shared" si="7"/>
        <v>40006808-EJECUCION</v>
      </c>
      <c r="F510" s="680" t="s">
        <v>2991</v>
      </c>
      <c r="G510" s="680" t="s">
        <v>1011</v>
      </c>
      <c r="H510" s="680" t="s">
        <v>3180</v>
      </c>
      <c r="I510" s="680" t="s">
        <v>2980</v>
      </c>
      <c r="J510" s="680" t="s">
        <v>402</v>
      </c>
      <c r="K510" s="680" t="s">
        <v>1011</v>
      </c>
    </row>
    <row r="511" spans="1:11">
      <c r="A511" s="680" t="s">
        <v>876</v>
      </c>
      <c r="B511" s="682">
        <v>40006939</v>
      </c>
      <c r="C511" s="680">
        <v>35000</v>
      </c>
      <c r="D511" s="680" t="s">
        <v>52</v>
      </c>
      <c r="E511" s="680" t="str">
        <f t="shared" si="7"/>
        <v>40006939-EJECUCION</v>
      </c>
      <c r="F511" s="680" t="s">
        <v>2991</v>
      </c>
      <c r="G511" s="680" t="s">
        <v>1011</v>
      </c>
      <c r="H511" s="680" t="s">
        <v>3747</v>
      </c>
      <c r="I511" s="680" t="s">
        <v>2995</v>
      </c>
      <c r="J511" s="680" t="s">
        <v>227</v>
      </c>
      <c r="K511" s="680" t="s">
        <v>1011</v>
      </c>
    </row>
    <row r="512" spans="1:11">
      <c r="A512" s="680" t="s">
        <v>318</v>
      </c>
      <c r="B512" s="682">
        <v>40000258</v>
      </c>
      <c r="C512" s="680">
        <v>179999</v>
      </c>
      <c r="D512" s="680" t="s">
        <v>52</v>
      </c>
      <c r="E512" s="680" t="str">
        <f t="shared" si="7"/>
        <v>40000258-EJECUCION</v>
      </c>
      <c r="F512" s="680" t="s">
        <v>3802</v>
      </c>
      <c r="G512" s="680" t="s">
        <v>1011</v>
      </c>
      <c r="H512" s="680" t="s">
        <v>3803</v>
      </c>
      <c r="I512" s="680" t="s">
        <v>2980</v>
      </c>
      <c r="J512" s="680" t="s">
        <v>227</v>
      </c>
      <c r="K512" s="680" t="s">
        <v>1011</v>
      </c>
    </row>
    <row r="513" spans="1:11">
      <c r="A513" s="680" t="s">
        <v>1011</v>
      </c>
      <c r="B513" s="682">
        <v>30398531</v>
      </c>
      <c r="C513" s="680">
        <v>628733</v>
      </c>
      <c r="D513" s="680" t="s">
        <v>52</v>
      </c>
      <c r="E513" s="680" t="str">
        <f t="shared" si="7"/>
        <v>30398531-EJECUCION</v>
      </c>
      <c r="F513" s="680" t="s">
        <v>2978</v>
      </c>
      <c r="G513" s="680" t="s">
        <v>1011</v>
      </c>
      <c r="H513" s="680" t="s">
        <v>3788</v>
      </c>
      <c r="I513" s="680" t="s">
        <v>2741</v>
      </c>
      <c r="J513" s="680" t="s">
        <v>1011</v>
      </c>
      <c r="K513" s="680" t="s">
        <v>1011</v>
      </c>
    </row>
    <row r="514" spans="1:11">
      <c r="A514" s="680" t="s">
        <v>576</v>
      </c>
      <c r="B514" s="682">
        <v>30072372</v>
      </c>
      <c r="C514" s="680">
        <v>3962611</v>
      </c>
      <c r="D514" s="680" t="s">
        <v>52</v>
      </c>
      <c r="E514" s="680" t="str">
        <f t="shared" si="7"/>
        <v>30072372-EJECUCION</v>
      </c>
      <c r="F514" s="680" t="s">
        <v>2978</v>
      </c>
      <c r="G514" s="680" t="s">
        <v>1011</v>
      </c>
      <c r="H514" s="680" t="s">
        <v>3792</v>
      </c>
      <c r="I514" s="680" t="s">
        <v>3024</v>
      </c>
      <c r="J514" s="680" t="s">
        <v>560</v>
      </c>
      <c r="K514" s="680" t="s">
        <v>55</v>
      </c>
    </row>
    <row r="515" spans="1:11">
      <c r="A515" s="680" t="s">
        <v>560</v>
      </c>
      <c r="B515" s="682">
        <v>40006814</v>
      </c>
      <c r="C515" s="680">
        <v>15000</v>
      </c>
      <c r="D515" s="680" t="s">
        <v>52</v>
      </c>
      <c r="E515" s="680" t="str">
        <f t="shared" ref="E515:E578" si="8">CONCATENATE(B515,"-",D515)</f>
        <v>40006814-EJECUCION</v>
      </c>
      <c r="F515" s="680" t="s">
        <v>2991</v>
      </c>
      <c r="G515" s="680" t="s">
        <v>1011</v>
      </c>
      <c r="H515" s="680" t="s">
        <v>3934</v>
      </c>
      <c r="I515" s="680" t="s">
        <v>2990</v>
      </c>
      <c r="J515" s="680" t="s">
        <v>560</v>
      </c>
      <c r="K515" s="680" t="s">
        <v>1011</v>
      </c>
    </row>
    <row r="516" spans="1:11">
      <c r="A516" s="680" t="s">
        <v>1011</v>
      </c>
      <c r="B516" s="682">
        <v>40008275</v>
      </c>
      <c r="C516" s="680">
        <v>475791</v>
      </c>
      <c r="D516" s="680" t="s">
        <v>52</v>
      </c>
      <c r="E516" s="680" t="str">
        <f t="shared" si="8"/>
        <v>40008275-EJECUCION</v>
      </c>
      <c r="F516" s="680" t="s">
        <v>3474</v>
      </c>
      <c r="G516" s="680" t="s">
        <v>1011</v>
      </c>
      <c r="H516" s="680" t="s">
        <v>3918</v>
      </c>
      <c r="I516" s="680" t="s">
        <v>3024</v>
      </c>
      <c r="J516" s="680" t="s">
        <v>1011</v>
      </c>
      <c r="K516" s="680" t="s">
        <v>55</v>
      </c>
    </row>
    <row r="517" spans="1:11">
      <c r="A517" s="680" t="s">
        <v>876</v>
      </c>
      <c r="B517" s="682">
        <v>30204522</v>
      </c>
      <c r="C517" s="680">
        <v>37002</v>
      </c>
      <c r="D517" s="680" t="s">
        <v>98</v>
      </c>
      <c r="E517" s="680" t="str">
        <f t="shared" si="8"/>
        <v>30204522-DISEÑO</v>
      </c>
      <c r="F517" s="680" t="s">
        <v>2978</v>
      </c>
      <c r="G517" s="680" t="s">
        <v>1011</v>
      </c>
      <c r="H517" s="680" t="s">
        <v>3585</v>
      </c>
      <c r="I517" s="680" t="s">
        <v>2995</v>
      </c>
      <c r="J517" s="680" t="s">
        <v>227</v>
      </c>
      <c r="K517" s="680" t="s">
        <v>55</v>
      </c>
    </row>
    <row r="518" spans="1:11">
      <c r="A518" s="680" t="s">
        <v>528</v>
      </c>
      <c r="B518" s="682">
        <v>40007527</v>
      </c>
      <c r="C518" s="680">
        <v>162546</v>
      </c>
      <c r="D518" s="680" t="s">
        <v>52</v>
      </c>
      <c r="E518" s="680" t="str">
        <f t="shared" si="8"/>
        <v>40007527-EJECUCION</v>
      </c>
      <c r="F518" s="680" t="s">
        <v>2978</v>
      </c>
      <c r="G518" s="680" t="s">
        <v>1011</v>
      </c>
      <c r="H518" s="680" t="s">
        <v>3215</v>
      </c>
      <c r="I518" s="680" t="s">
        <v>3002</v>
      </c>
      <c r="J518" s="680" t="s">
        <v>402</v>
      </c>
      <c r="K518" s="680" t="s">
        <v>1011</v>
      </c>
    </row>
    <row r="519" spans="1:11">
      <c r="A519" s="680" t="s">
        <v>427</v>
      </c>
      <c r="B519" s="682">
        <v>30071585</v>
      </c>
      <c r="C519" s="680">
        <v>511435</v>
      </c>
      <c r="D519" s="680" t="s">
        <v>52</v>
      </c>
      <c r="E519" s="680" t="str">
        <f t="shared" si="8"/>
        <v>30071585-EJECUCION</v>
      </c>
      <c r="F519" s="680" t="s">
        <v>2978</v>
      </c>
      <c r="G519" s="680" t="s">
        <v>1011</v>
      </c>
      <c r="H519" s="680" t="s">
        <v>3908</v>
      </c>
      <c r="I519" s="680" t="s">
        <v>2995</v>
      </c>
      <c r="J519" s="680" t="s">
        <v>402</v>
      </c>
      <c r="K519" s="680" t="s">
        <v>55</v>
      </c>
    </row>
    <row r="520" spans="1:11">
      <c r="A520" s="680" t="s">
        <v>318</v>
      </c>
      <c r="B520" s="682">
        <v>30077934</v>
      </c>
      <c r="C520" s="680">
        <v>1461360</v>
      </c>
      <c r="D520" s="680" t="s">
        <v>52</v>
      </c>
      <c r="E520" s="680" t="str">
        <f t="shared" si="8"/>
        <v>30077934-EJECUCION</v>
      </c>
      <c r="F520" s="680" t="s">
        <v>2978</v>
      </c>
      <c r="G520" s="680" t="s">
        <v>1011</v>
      </c>
      <c r="H520" s="680" t="s">
        <v>328</v>
      </c>
      <c r="I520" s="680" t="s">
        <v>2988</v>
      </c>
      <c r="J520" s="680" t="s">
        <v>227</v>
      </c>
      <c r="K520" s="680" t="s">
        <v>160</v>
      </c>
    </row>
    <row r="521" spans="1:11">
      <c r="A521" s="680" t="s">
        <v>1011</v>
      </c>
      <c r="B521" s="682" t="s">
        <v>3547</v>
      </c>
      <c r="C521" s="680">
        <v>28810706</v>
      </c>
      <c r="D521" s="680" t="s">
        <v>52</v>
      </c>
      <c r="E521" s="680" t="str">
        <f t="shared" si="8"/>
        <v>20113818-2-EJECUCION</v>
      </c>
      <c r="F521" s="680" t="s">
        <v>3013</v>
      </c>
      <c r="G521" s="680" t="s">
        <v>1011</v>
      </c>
      <c r="H521" s="680" t="s">
        <v>3546</v>
      </c>
      <c r="I521" s="680" t="s">
        <v>2995</v>
      </c>
      <c r="J521" s="680" t="s">
        <v>1011</v>
      </c>
      <c r="K521" s="680" t="s">
        <v>3476</v>
      </c>
    </row>
    <row r="522" spans="1:11">
      <c r="A522" s="680" t="s">
        <v>148</v>
      </c>
      <c r="B522" s="682">
        <v>30070312</v>
      </c>
      <c r="C522" s="680">
        <v>63516</v>
      </c>
      <c r="D522" s="680" t="s">
        <v>98</v>
      </c>
      <c r="E522" s="680" t="str">
        <f t="shared" si="8"/>
        <v>30070312-DISEÑO</v>
      </c>
      <c r="F522" s="680" t="s">
        <v>2978</v>
      </c>
      <c r="G522" s="680" t="s">
        <v>1011</v>
      </c>
      <c r="H522" s="680" t="s">
        <v>3497</v>
      </c>
      <c r="I522" s="680" t="s">
        <v>3319</v>
      </c>
      <c r="J522" s="680" t="s">
        <v>50</v>
      </c>
      <c r="K522" s="680" t="s">
        <v>1011</v>
      </c>
    </row>
    <row r="523" spans="1:11">
      <c r="A523" s="680" t="s">
        <v>561</v>
      </c>
      <c r="B523" s="682">
        <v>30072812</v>
      </c>
      <c r="C523" s="680">
        <v>63647</v>
      </c>
      <c r="D523" s="680" t="s">
        <v>98</v>
      </c>
      <c r="E523" s="680" t="str">
        <f t="shared" si="8"/>
        <v>30072812-DISEÑO</v>
      </c>
      <c r="F523" s="680" t="s">
        <v>2978</v>
      </c>
      <c r="G523" s="680" t="s">
        <v>1011</v>
      </c>
      <c r="H523" s="680" t="s">
        <v>3873</v>
      </c>
      <c r="I523" s="680" t="s">
        <v>2988</v>
      </c>
      <c r="J523" s="680" t="s">
        <v>560</v>
      </c>
      <c r="K523" s="680" t="s">
        <v>1011</v>
      </c>
    </row>
    <row r="524" spans="1:11">
      <c r="A524" s="680" t="s">
        <v>528</v>
      </c>
      <c r="B524" s="682">
        <v>30103375</v>
      </c>
      <c r="C524" s="680">
        <v>100000</v>
      </c>
      <c r="D524" s="680" t="s">
        <v>98</v>
      </c>
      <c r="E524" s="680" t="str">
        <f t="shared" si="8"/>
        <v>30103375-DISEÑO</v>
      </c>
      <c r="F524" s="680" t="s">
        <v>2978</v>
      </c>
      <c r="G524" s="680" t="s">
        <v>1011</v>
      </c>
      <c r="H524" s="680" t="s">
        <v>538</v>
      </c>
      <c r="I524" s="680" t="s">
        <v>2995</v>
      </c>
      <c r="J524" s="680" t="s">
        <v>402</v>
      </c>
      <c r="K524" s="680" t="s">
        <v>1011</v>
      </c>
    </row>
    <row r="525" spans="1:11">
      <c r="A525" s="680" t="s">
        <v>167</v>
      </c>
      <c r="B525" s="682">
        <v>30118485</v>
      </c>
      <c r="C525" s="680">
        <v>415530</v>
      </c>
      <c r="D525" s="680" t="s">
        <v>52</v>
      </c>
      <c r="E525" s="680" t="str">
        <f t="shared" si="8"/>
        <v>30118485-EJECUCION</v>
      </c>
      <c r="F525" s="680" t="s">
        <v>2978</v>
      </c>
      <c r="G525" s="680" t="s">
        <v>1011</v>
      </c>
      <c r="H525" s="680" t="s">
        <v>3509</v>
      </c>
      <c r="I525" s="680" t="s">
        <v>2982</v>
      </c>
      <c r="J525" s="680" t="s">
        <v>50</v>
      </c>
      <c r="K525" s="680" t="s">
        <v>55</v>
      </c>
    </row>
    <row r="526" spans="1:11">
      <c r="A526" s="680" t="s">
        <v>1011</v>
      </c>
      <c r="B526" s="682">
        <v>30112219</v>
      </c>
      <c r="C526" s="680">
        <v>385532</v>
      </c>
      <c r="D526" s="680" t="s">
        <v>98</v>
      </c>
      <c r="E526" s="680" t="str">
        <f t="shared" si="8"/>
        <v>30112219-DISEÑO</v>
      </c>
      <c r="F526" s="680" t="s">
        <v>3013</v>
      </c>
      <c r="G526" s="680" t="s">
        <v>1011</v>
      </c>
      <c r="H526" s="680" t="s">
        <v>3456</v>
      </c>
      <c r="I526" s="680" t="s">
        <v>2995</v>
      </c>
      <c r="J526" s="680" t="s">
        <v>1011</v>
      </c>
      <c r="K526" s="680" t="s">
        <v>55</v>
      </c>
    </row>
    <row r="527" spans="1:11">
      <c r="A527" s="680" t="s">
        <v>468</v>
      </c>
      <c r="B527" s="682">
        <v>40007209</v>
      </c>
      <c r="C527" s="680">
        <v>60000</v>
      </c>
      <c r="D527" s="680" t="s">
        <v>52</v>
      </c>
      <c r="E527" s="680" t="str">
        <f t="shared" si="8"/>
        <v>40007209-EJECUCION</v>
      </c>
      <c r="F527" s="680" t="s">
        <v>2978</v>
      </c>
      <c r="G527" s="680" t="s">
        <v>1011</v>
      </c>
      <c r="H527" s="680" t="s">
        <v>3864</v>
      </c>
      <c r="I527" s="680" t="s">
        <v>2995</v>
      </c>
      <c r="J527" s="680" t="s">
        <v>402</v>
      </c>
      <c r="K527" s="680" t="s">
        <v>1011</v>
      </c>
    </row>
    <row r="528" spans="1:11">
      <c r="A528" s="680" t="s">
        <v>427</v>
      </c>
      <c r="B528" s="682">
        <v>40007213</v>
      </c>
      <c r="C528" s="680">
        <v>45000</v>
      </c>
      <c r="D528" s="680" t="s">
        <v>52</v>
      </c>
      <c r="E528" s="680" t="str">
        <f t="shared" si="8"/>
        <v>40007213-EJECUCION</v>
      </c>
      <c r="F528" s="680" t="s">
        <v>2978</v>
      </c>
      <c r="G528" s="680" t="s">
        <v>1011</v>
      </c>
      <c r="H528" s="680" t="s">
        <v>3739</v>
      </c>
      <c r="I528" s="680" t="s">
        <v>2995</v>
      </c>
      <c r="J528" s="680" t="s">
        <v>402</v>
      </c>
      <c r="K528" s="680" t="s">
        <v>1011</v>
      </c>
    </row>
    <row r="529" spans="1:11">
      <c r="A529" s="680" t="s">
        <v>227</v>
      </c>
      <c r="B529" s="682">
        <v>30076574</v>
      </c>
      <c r="C529" s="680">
        <v>3478586</v>
      </c>
      <c r="D529" s="680" t="s">
        <v>52</v>
      </c>
      <c r="E529" s="680" t="str">
        <f t="shared" si="8"/>
        <v>30076574-EJECUCION</v>
      </c>
      <c r="F529" s="680" t="s">
        <v>2978</v>
      </c>
      <c r="G529" s="680" t="s">
        <v>1011</v>
      </c>
      <c r="H529" s="680" t="s">
        <v>333</v>
      </c>
      <c r="I529" s="680" t="s">
        <v>2995</v>
      </c>
      <c r="J529" s="680" t="s">
        <v>227</v>
      </c>
      <c r="K529" s="680" t="s">
        <v>55</v>
      </c>
    </row>
    <row r="530" spans="1:11">
      <c r="A530" s="680" t="s">
        <v>318</v>
      </c>
      <c r="B530" s="682">
        <v>30485141</v>
      </c>
      <c r="C530" s="680">
        <v>229003</v>
      </c>
      <c r="D530" s="680" t="s">
        <v>52</v>
      </c>
      <c r="E530" s="680" t="str">
        <f t="shared" si="8"/>
        <v>30485141-EJECUCION</v>
      </c>
      <c r="F530" s="680" t="s">
        <v>2978</v>
      </c>
      <c r="G530" s="680" t="s">
        <v>1011</v>
      </c>
      <c r="H530" s="680" t="s">
        <v>3941</v>
      </c>
      <c r="I530" s="680" t="s">
        <v>2988</v>
      </c>
      <c r="J530" s="680" t="s">
        <v>227</v>
      </c>
      <c r="K530" s="680" t="s">
        <v>1011</v>
      </c>
    </row>
    <row r="531" spans="1:11">
      <c r="A531" s="680" t="s">
        <v>468</v>
      </c>
      <c r="B531" s="682">
        <v>30485153</v>
      </c>
      <c r="C531" s="680">
        <v>2550</v>
      </c>
      <c r="D531" s="680" t="s">
        <v>52</v>
      </c>
      <c r="E531" s="680" t="str">
        <f t="shared" si="8"/>
        <v>30485153-EJECUCION</v>
      </c>
      <c r="F531" s="680" t="s">
        <v>3033</v>
      </c>
      <c r="G531" s="680" t="s">
        <v>1011</v>
      </c>
      <c r="H531" s="680" t="s">
        <v>5013</v>
      </c>
      <c r="I531" s="680" t="s">
        <v>2982</v>
      </c>
      <c r="J531" s="680" t="s">
        <v>402</v>
      </c>
      <c r="K531" s="680" t="s">
        <v>142</v>
      </c>
    </row>
    <row r="532" spans="1:11">
      <c r="A532" s="680" t="s">
        <v>403</v>
      </c>
      <c r="B532" s="682">
        <v>30485410</v>
      </c>
      <c r="C532" s="680">
        <v>30780</v>
      </c>
      <c r="D532" s="680" t="s">
        <v>52</v>
      </c>
      <c r="E532" s="680" t="str">
        <f t="shared" si="8"/>
        <v>30485410-EJECUCION</v>
      </c>
      <c r="F532" s="680" t="s">
        <v>3056</v>
      </c>
      <c r="G532" s="680" t="s">
        <v>1011</v>
      </c>
      <c r="H532" s="680" t="s">
        <v>3837</v>
      </c>
      <c r="I532" s="680" t="s">
        <v>3106</v>
      </c>
      <c r="J532" s="680" t="s">
        <v>402</v>
      </c>
      <c r="K532" s="680" t="s">
        <v>1011</v>
      </c>
    </row>
    <row r="533" spans="1:11">
      <c r="A533" s="680" t="s">
        <v>588</v>
      </c>
      <c r="B533" s="682">
        <v>30132175</v>
      </c>
      <c r="C533" s="680">
        <v>9174151</v>
      </c>
      <c r="D533" s="680" t="s">
        <v>52</v>
      </c>
      <c r="E533" s="680" t="str">
        <f t="shared" si="8"/>
        <v>30132175-EJECUCION</v>
      </c>
      <c r="F533" s="680" t="s">
        <v>3013</v>
      </c>
      <c r="G533" s="680" t="s">
        <v>1011</v>
      </c>
      <c r="H533" s="680" t="s">
        <v>3927</v>
      </c>
      <c r="I533" s="680" t="s">
        <v>2990</v>
      </c>
      <c r="J533" s="680" t="s">
        <v>560</v>
      </c>
      <c r="K533" s="680" t="s">
        <v>55</v>
      </c>
    </row>
    <row r="534" spans="1:11">
      <c r="A534" s="680" t="s">
        <v>1011</v>
      </c>
      <c r="B534" s="682">
        <v>30076518</v>
      </c>
      <c r="C534" s="680">
        <v>9347209</v>
      </c>
      <c r="D534" s="680" t="s">
        <v>52</v>
      </c>
      <c r="E534" s="680" t="str">
        <f t="shared" si="8"/>
        <v>30076518-EJECUCION</v>
      </c>
      <c r="F534" s="680" t="s">
        <v>3013</v>
      </c>
      <c r="G534" s="680" t="s">
        <v>1011</v>
      </c>
      <c r="H534" s="680" t="s">
        <v>3407</v>
      </c>
      <c r="I534" s="680" t="s">
        <v>2990</v>
      </c>
      <c r="J534" s="680" t="s">
        <v>1011</v>
      </c>
      <c r="K534" s="680" t="s">
        <v>1011</v>
      </c>
    </row>
    <row r="535" spans="1:11">
      <c r="A535" s="680" t="s">
        <v>739</v>
      </c>
      <c r="B535" s="682">
        <v>30080921</v>
      </c>
      <c r="C535" s="680">
        <v>21986</v>
      </c>
      <c r="D535" s="680" t="s">
        <v>98</v>
      </c>
      <c r="E535" s="680" t="str">
        <f t="shared" si="8"/>
        <v>30080921-DISEÑO</v>
      </c>
      <c r="F535" s="680" t="s">
        <v>2978</v>
      </c>
      <c r="G535" s="680" t="s">
        <v>1011</v>
      </c>
      <c r="H535" s="680" t="s">
        <v>3648</v>
      </c>
      <c r="I535" s="680" t="s">
        <v>2995</v>
      </c>
      <c r="J535" s="680" t="s">
        <v>227</v>
      </c>
      <c r="K535" s="680" t="s">
        <v>142</v>
      </c>
    </row>
    <row r="536" spans="1:11">
      <c r="A536" s="680" t="s">
        <v>50</v>
      </c>
      <c r="B536" s="682">
        <v>30043744</v>
      </c>
      <c r="C536" s="680">
        <v>8006479</v>
      </c>
      <c r="D536" s="680" t="s">
        <v>52</v>
      </c>
      <c r="E536" s="680" t="str">
        <f t="shared" si="8"/>
        <v>30043744-EJECUCION</v>
      </c>
      <c r="F536" s="680" t="s">
        <v>2978</v>
      </c>
      <c r="G536" s="680" t="s">
        <v>1011</v>
      </c>
      <c r="H536" s="680" t="s">
        <v>3856</v>
      </c>
      <c r="I536" s="680" t="s">
        <v>2990</v>
      </c>
      <c r="J536" s="680" t="s">
        <v>50</v>
      </c>
      <c r="K536" s="680" t="s">
        <v>55</v>
      </c>
    </row>
    <row r="537" spans="1:11">
      <c r="A537" s="680" t="s">
        <v>156</v>
      </c>
      <c r="B537" s="682">
        <v>30102235</v>
      </c>
      <c r="C537" s="680">
        <v>383244</v>
      </c>
      <c r="D537" s="680" t="s">
        <v>52</v>
      </c>
      <c r="E537" s="680" t="str">
        <f t="shared" si="8"/>
        <v>30102235-EJECUCION</v>
      </c>
      <c r="F537" s="680" t="s">
        <v>2978</v>
      </c>
      <c r="G537" s="680" t="s">
        <v>1011</v>
      </c>
      <c r="H537" s="680" t="s">
        <v>3540</v>
      </c>
      <c r="I537" s="680" t="s">
        <v>2980</v>
      </c>
      <c r="J537" s="680" t="s">
        <v>50</v>
      </c>
      <c r="K537" s="680" t="s">
        <v>1011</v>
      </c>
    </row>
    <row r="538" spans="1:11">
      <c r="A538" s="680" t="s">
        <v>1011</v>
      </c>
      <c r="B538" s="682">
        <v>30123001</v>
      </c>
      <c r="C538" s="680">
        <v>22182828</v>
      </c>
      <c r="D538" s="680" t="s">
        <v>52</v>
      </c>
      <c r="E538" s="680" t="str">
        <f t="shared" si="8"/>
        <v>30123001-EJECUCION</v>
      </c>
      <c r="F538" s="680" t="s">
        <v>3013</v>
      </c>
      <c r="G538" s="680" t="s">
        <v>1011</v>
      </c>
      <c r="H538" s="680" t="s">
        <v>4051</v>
      </c>
      <c r="I538" s="680" t="s">
        <v>2980</v>
      </c>
      <c r="J538" s="680" t="s">
        <v>1011</v>
      </c>
      <c r="K538" s="680" t="s">
        <v>1011</v>
      </c>
    </row>
    <row r="539" spans="1:11">
      <c r="A539" s="680" t="s">
        <v>1011</v>
      </c>
      <c r="B539" s="682">
        <v>30123001</v>
      </c>
      <c r="C539" s="680">
        <v>21222436</v>
      </c>
      <c r="D539" s="680" t="s">
        <v>52</v>
      </c>
      <c r="E539" s="680" t="str">
        <f t="shared" si="8"/>
        <v>30123001-EJECUCION</v>
      </c>
      <c r="F539" s="680" t="s">
        <v>3013</v>
      </c>
      <c r="G539" s="680" t="s">
        <v>1011</v>
      </c>
      <c r="H539" s="680" t="s">
        <v>4051</v>
      </c>
      <c r="I539" s="680" t="s">
        <v>2980</v>
      </c>
      <c r="J539" s="680" t="s">
        <v>1011</v>
      </c>
      <c r="K539" s="680" t="s">
        <v>1011</v>
      </c>
    </row>
    <row r="540" spans="1:11">
      <c r="A540" s="680" t="s">
        <v>270</v>
      </c>
      <c r="B540" s="682">
        <v>30465159</v>
      </c>
      <c r="C540" s="680">
        <v>643189</v>
      </c>
      <c r="D540" s="680" t="s">
        <v>52</v>
      </c>
      <c r="E540" s="680" t="str">
        <f t="shared" si="8"/>
        <v>30465159-EJECUCION</v>
      </c>
      <c r="F540" s="680" t="s">
        <v>2984</v>
      </c>
      <c r="G540" s="680" t="s">
        <v>1011</v>
      </c>
      <c r="H540" s="680" t="s">
        <v>3664</v>
      </c>
      <c r="I540" s="680" t="s">
        <v>2988</v>
      </c>
      <c r="J540" s="680" t="s">
        <v>227</v>
      </c>
      <c r="K540" s="680" t="s">
        <v>55</v>
      </c>
    </row>
    <row r="541" spans="1:11">
      <c r="A541" s="680" t="s">
        <v>1011</v>
      </c>
      <c r="B541" s="682">
        <v>40008379</v>
      </c>
      <c r="C541" s="680">
        <v>39671</v>
      </c>
      <c r="D541" s="680" t="s">
        <v>52</v>
      </c>
      <c r="E541" s="680" t="str">
        <f t="shared" si="8"/>
        <v>40008379-EJECUCION</v>
      </c>
      <c r="F541" s="680" t="s">
        <v>2978</v>
      </c>
      <c r="G541" s="680" t="s">
        <v>1011</v>
      </c>
      <c r="H541" s="680" t="s">
        <v>4713</v>
      </c>
      <c r="I541" s="680" t="s">
        <v>2995</v>
      </c>
      <c r="J541" s="680" t="s">
        <v>50</v>
      </c>
      <c r="K541" s="680" t="s">
        <v>1011</v>
      </c>
    </row>
    <row r="542" spans="1:11">
      <c r="A542" s="680" t="s">
        <v>468</v>
      </c>
      <c r="B542" s="682">
        <v>40004659</v>
      </c>
      <c r="C542" s="680">
        <v>320000</v>
      </c>
      <c r="D542" s="680" t="s">
        <v>52</v>
      </c>
      <c r="E542" s="680" t="str">
        <f t="shared" si="8"/>
        <v>40004659-EJECUCION</v>
      </c>
      <c r="F542" s="680" t="s">
        <v>2978</v>
      </c>
      <c r="G542" s="680" t="s">
        <v>1011</v>
      </c>
      <c r="H542" s="680" t="s">
        <v>5201</v>
      </c>
      <c r="I542" s="680" t="s">
        <v>2988</v>
      </c>
      <c r="J542" s="680" t="s">
        <v>402</v>
      </c>
      <c r="K542" s="680" t="s">
        <v>1011</v>
      </c>
    </row>
    <row r="543" spans="1:11">
      <c r="A543" s="680" t="s">
        <v>502</v>
      </c>
      <c r="B543" s="682">
        <v>30352373</v>
      </c>
      <c r="C543" s="680">
        <v>8885720</v>
      </c>
      <c r="D543" s="680" t="s">
        <v>52</v>
      </c>
      <c r="E543" s="680" t="str">
        <f t="shared" si="8"/>
        <v>30352373-EJECUCION</v>
      </c>
      <c r="F543" s="680" t="s">
        <v>3038</v>
      </c>
      <c r="G543" s="680" t="s">
        <v>1011</v>
      </c>
      <c r="H543" s="680" t="s">
        <v>3500</v>
      </c>
      <c r="I543" s="680" t="s">
        <v>2990</v>
      </c>
      <c r="J543" s="680" t="s">
        <v>402</v>
      </c>
      <c r="K543" s="680" t="s">
        <v>55</v>
      </c>
    </row>
    <row r="544" spans="1:11">
      <c r="A544" s="680" t="s">
        <v>588</v>
      </c>
      <c r="B544" s="682">
        <v>30486538</v>
      </c>
      <c r="C544" s="680">
        <v>63165</v>
      </c>
      <c r="D544" s="680" t="s">
        <v>52</v>
      </c>
      <c r="E544" s="680" t="str">
        <f t="shared" si="8"/>
        <v>30486538-EJECUCION</v>
      </c>
      <c r="F544" s="680" t="s">
        <v>2991</v>
      </c>
      <c r="G544" s="680" t="s">
        <v>1011</v>
      </c>
      <c r="H544" s="680" t="s">
        <v>4721</v>
      </c>
      <c r="I544" s="680" t="s">
        <v>2980</v>
      </c>
      <c r="J544" s="680" t="s">
        <v>560</v>
      </c>
      <c r="K544" s="680" t="s">
        <v>1011</v>
      </c>
    </row>
    <row r="545" spans="1:11">
      <c r="A545" s="680" t="s">
        <v>1011</v>
      </c>
      <c r="B545" s="682">
        <v>30345125</v>
      </c>
      <c r="C545" s="680">
        <v>542159</v>
      </c>
      <c r="D545" s="680" t="s">
        <v>52</v>
      </c>
      <c r="E545" s="680" t="str">
        <f t="shared" si="8"/>
        <v>30345125-EJECUCION</v>
      </c>
      <c r="F545" s="680" t="s">
        <v>2978</v>
      </c>
      <c r="G545" s="680" t="s">
        <v>1011</v>
      </c>
      <c r="H545" s="680" t="s">
        <v>2693</v>
      </c>
      <c r="I545" s="680" t="s">
        <v>2741</v>
      </c>
      <c r="J545" s="680" t="s">
        <v>1011</v>
      </c>
      <c r="K545" s="680" t="s">
        <v>1011</v>
      </c>
    </row>
    <row r="546" spans="1:11">
      <c r="A546" s="680" t="s">
        <v>561</v>
      </c>
      <c r="B546" s="682">
        <v>30326923</v>
      </c>
      <c r="C546" s="680">
        <v>54117</v>
      </c>
      <c r="D546" s="680" t="s">
        <v>98</v>
      </c>
      <c r="E546" s="680" t="str">
        <f t="shared" si="8"/>
        <v>30326923-DISEÑO</v>
      </c>
      <c r="F546" s="680" t="s">
        <v>2978</v>
      </c>
      <c r="G546" s="680" t="s">
        <v>1011</v>
      </c>
      <c r="H546" s="680" t="s">
        <v>3646</v>
      </c>
      <c r="I546" s="680" t="s">
        <v>2995</v>
      </c>
      <c r="J546" s="680" t="s">
        <v>560</v>
      </c>
      <c r="K546" s="680" t="s">
        <v>263</v>
      </c>
    </row>
    <row r="547" spans="1:11">
      <c r="A547" s="680" t="s">
        <v>468</v>
      </c>
      <c r="B547" s="682">
        <v>30438574</v>
      </c>
      <c r="C547" s="680">
        <v>243570</v>
      </c>
      <c r="D547" s="680" t="s">
        <v>52</v>
      </c>
      <c r="E547" s="680" t="str">
        <f t="shared" si="8"/>
        <v>30438574-EJECUCION</v>
      </c>
      <c r="F547" s="680" t="s">
        <v>2978</v>
      </c>
      <c r="G547" s="680" t="s">
        <v>1011</v>
      </c>
      <c r="H547" s="680" t="s">
        <v>3870</v>
      </c>
      <c r="I547" s="680" t="s">
        <v>2995</v>
      </c>
      <c r="J547" s="680" t="s">
        <v>402</v>
      </c>
      <c r="K547" s="680" t="s">
        <v>1011</v>
      </c>
    </row>
    <row r="548" spans="1:11">
      <c r="A548" s="680" t="s">
        <v>490</v>
      </c>
      <c r="B548" s="682">
        <v>30083335</v>
      </c>
      <c r="C548" s="680">
        <v>950805</v>
      </c>
      <c r="D548" s="680" t="s">
        <v>52</v>
      </c>
      <c r="E548" s="680" t="str">
        <f t="shared" si="8"/>
        <v>30083335-EJECUCION</v>
      </c>
      <c r="F548" s="680" t="s">
        <v>3056</v>
      </c>
      <c r="G548" s="680" t="s">
        <v>1011</v>
      </c>
      <c r="H548" s="680" t="s">
        <v>555</v>
      </c>
      <c r="I548" s="680" t="s">
        <v>3102</v>
      </c>
      <c r="J548" s="680" t="s">
        <v>402</v>
      </c>
      <c r="K548" s="680" t="s">
        <v>55</v>
      </c>
    </row>
    <row r="549" spans="1:11">
      <c r="A549" s="680" t="s">
        <v>490</v>
      </c>
      <c r="B549" s="682">
        <v>30083335</v>
      </c>
      <c r="C549" s="680">
        <v>2016129</v>
      </c>
      <c r="D549" s="680" t="s">
        <v>52</v>
      </c>
      <c r="E549" s="680" t="str">
        <f t="shared" si="8"/>
        <v>30083335-EJECUCION</v>
      </c>
      <c r="F549" s="680" t="s">
        <v>2978</v>
      </c>
      <c r="G549" s="680" t="s">
        <v>1011</v>
      </c>
      <c r="H549" s="680" t="s">
        <v>555</v>
      </c>
      <c r="I549" s="680" t="s">
        <v>3102</v>
      </c>
      <c r="J549" s="680" t="s">
        <v>402</v>
      </c>
      <c r="K549" s="680" t="s">
        <v>55</v>
      </c>
    </row>
    <row r="550" spans="1:11">
      <c r="A550" s="680" t="s">
        <v>50</v>
      </c>
      <c r="B550" s="682">
        <v>30462952</v>
      </c>
      <c r="C550" s="680">
        <v>600157</v>
      </c>
      <c r="D550" s="680" t="s">
        <v>52</v>
      </c>
      <c r="E550" s="680" t="str">
        <f t="shared" si="8"/>
        <v>30462952-EJECUCION</v>
      </c>
      <c r="F550" s="680" t="s">
        <v>3056</v>
      </c>
      <c r="G550" s="680" t="s">
        <v>1011</v>
      </c>
      <c r="H550" s="680" t="s">
        <v>3644</v>
      </c>
      <c r="I550" s="680" t="s">
        <v>2980</v>
      </c>
      <c r="J550" s="680" t="s">
        <v>50</v>
      </c>
      <c r="K550" s="680" t="s">
        <v>1011</v>
      </c>
    </row>
    <row r="551" spans="1:11">
      <c r="A551" s="680" t="s">
        <v>468</v>
      </c>
      <c r="B551" s="682">
        <v>30376729</v>
      </c>
      <c r="C551" s="680">
        <v>250600</v>
      </c>
      <c r="D551" s="680" t="s">
        <v>52</v>
      </c>
      <c r="E551" s="680" t="str">
        <f t="shared" si="8"/>
        <v>30376729-EJECUCION</v>
      </c>
      <c r="F551" s="680" t="s">
        <v>3123</v>
      </c>
      <c r="G551" s="680" t="s">
        <v>1011</v>
      </c>
      <c r="H551" s="680" t="s">
        <v>3560</v>
      </c>
      <c r="I551" s="680" t="s">
        <v>3106</v>
      </c>
      <c r="J551" s="680" t="s">
        <v>402</v>
      </c>
      <c r="K551" s="680" t="s">
        <v>1011</v>
      </c>
    </row>
    <row r="552" spans="1:11">
      <c r="A552" s="680" t="s">
        <v>502</v>
      </c>
      <c r="B552" s="682">
        <v>40001184</v>
      </c>
      <c r="C552" s="680">
        <v>164639</v>
      </c>
      <c r="D552" s="680" t="s">
        <v>52</v>
      </c>
      <c r="E552" s="680" t="str">
        <f t="shared" si="8"/>
        <v>40001184-EJECUCION</v>
      </c>
      <c r="F552" s="680" t="s">
        <v>2978</v>
      </c>
      <c r="G552" s="680" t="s">
        <v>1011</v>
      </c>
      <c r="H552" s="680" t="s">
        <v>3526</v>
      </c>
      <c r="I552" s="680" t="s">
        <v>2982</v>
      </c>
      <c r="J552" s="680" t="s">
        <v>402</v>
      </c>
      <c r="K552" s="680" t="s">
        <v>55</v>
      </c>
    </row>
    <row r="553" spans="1:11">
      <c r="A553" s="680" t="s">
        <v>588</v>
      </c>
      <c r="B553" s="682">
        <v>40005758</v>
      </c>
      <c r="C553" s="680">
        <v>8000000</v>
      </c>
      <c r="D553" s="680" t="s">
        <v>52</v>
      </c>
      <c r="E553" s="680" t="str">
        <f t="shared" si="8"/>
        <v>40005758-EJECUCION</v>
      </c>
      <c r="F553" s="680" t="s">
        <v>2991</v>
      </c>
      <c r="G553" s="680" t="s">
        <v>1011</v>
      </c>
      <c r="H553" s="680" t="s">
        <v>3806</v>
      </c>
      <c r="I553" s="680" t="s">
        <v>3102</v>
      </c>
      <c r="J553" s="680" t="s">
        <v>560</v>
      </c>
      <c r="K553" s="680" t="s">
        <v>1011</v>
      </c>
    </row>
    <row r="554" spans="1:11">
      <c r="A554" s="680" t="s">
        <v>528</v>
      </c>
      <c r="B554" s="682">
        <v>40006820</v>
      </c>
      <c r="C554" s="680">
        <v>28055</v>
      </c>
      <c r="D554" s="680" t="s">
        <v>52</v>
      </c>
      <c r="E554" s="680" t="str">
        <f t="shared" si="8"/>
        <v>40006820-EJECUCION</v>
      </c>
      <c r="F554" s="680" t="s">
        <v>2991</v>
      </c>
      <c r="G554" s="680" t="s">
        <v>1011</v>
      </c>
      <c r="H554" s="680" t="s">
        <v>3495</v>
      </c>
      <c r="I554" s="680" t="s">
        <v>2995</v>
      </c>
      <c r="J554" s="680" t="s">
        <v>402</v>
      </c>
      <c r="K554" s="680" t="s">
        <v>1011</v>
      </c>
    </row>
    <row r="555" spans="1:11">
      <c r="A555" s="680" t="s">
        <v>1011</v>
      </c>
      <c r="B555" s="682">
        <v>40005433</v>
      </c>
      <c r="C555" s="680">
        <v>600000</v>
      </c>
      <c r="D555" s="680" t="s">
        <v>52</v>
      </c>
      <c r="E555" s="680" t="str">
        <f t="shared" si="8"/>
        <v>40005433-EJECUCION</v>
      </c>
      <c r="F555" s="680" t="s">
        <v>2978</v>
      </c>
      <c r="G555" s="680" t="s">
        <v>1011</v>
      </c>
      <c r="H555" s="680" t="s">
        <v>3710</v>
      </c>
      <c r="I555" s="680" t="s">
        <v>3075</v>
      </c>
      <c r="J555" s="680" t="s">
        <v>1011</v>
      </c>
      <c r="K555" s="680" t="s">
        <v>1011</v>
      </c>
    </row>
    <row r="556" spans="1:11">
      <c r="A556" s="680" t="s">
        <v>439</v>
      </c>
      <c r="B556" s="682">
        <v>30484964</v>
      </c>
      <c r="C556" s="680">
        <v>76950</v>
      </c>
      <c r="D556" s="680" t="s">
        <v>98</v>
      </c>
      <c r="E556" s="680" t="str">
        <f t="shared" si="8"/>
        <v>30484964-DISEÑO</v>
      </c>
      <c r="F556" s="680" t="s">
        <v>2978</v>
      </c>
      <c r="G556" s="680" t="s">
        <v>1011</v>
      </c>
      <c r="H556" s="680" t="s">
        <v>3885</v>
      </c>
      <c r="I556" s="680" t="s">
        <v>2995</v>
      </c>
      <c r="J556" s="680" t="s">
        <v>402</v>
      </c>
      <c r="K556" s="680" t="s">
        <v>1011</v>
      </c>
    </row>
    <row r="557" spans="1:11">
      <c r="A557" s="680" t="s">
        <v>1011</v>
      </c>
      <c r="B557" s="682">
        <v>30485098</v>
      </c>
      <c r="C557" s="680">
        <v>512999</v>
      </c>
      <c r="D557" s="680" t="s">
        <v>52</v>
      </c>
      <c r="E557" s="680" t="str">
        <f t="shared" si="8"/>
        <v>30485098-EJECUCION</v>
      </c>
      <c r="F557" s="680" t="s">
        <v>2978</v>
      </c>
      <c r="G557" s="680" t="s">
        <v>1011</v>
      </c>
      <c r="H557" s="680" t="s">
        <v>3942</v>
      </c>
      <c r="I557" s="680" t="s">
        <v>3075</v>
      </c>
      <c r="J557" s="680" t="s">
        <v>1011</v>
      </c>
      <c r="K557" s="680" t="s">
        <v>1011</v>
      </c>
    </row>
    <row r="558" spans="1:11">
      <c r="A558" s="680" t="s">
        <v>403</v>
      </c>
      <c r="B558" s="682">
        <v>30485856</v>
      </c>
      <c r="C558" s="680">
        <v>97470</v>
      </c>
      <c r="D558" s="680" t="s">
        <v>98</v>
      </c>
      <c r="E558" s="680" t="str">
        <f t="shared" si="8"/>
        <v>30485856-DISEÑO</v>
      </c>
      <c r="F558" s="680" t="s">
        <v>2978</v>
      </c>
      <c r="G558" s="680" t="s">
        <v>1011</v>
      </c>
      <c r="H558" s="680" t="s">
        <v>3783</v>
      </c>
      <c r="I558" s="680" t="s">
        <v>2995</v>
      </c>
      <c r="J558" s="680" t="s">
        <v>402</v>
      </c>
      <c r="K558" s="680" t="s">
        <v>1011</v>
      </c>
    </row>
    <row r="559" spans="1:11">
      <c r="A559" s="680" t="s">
        <v>1011</v>
      </c>
      <c r="B559" s="682">
        <v>30483910</v>
      </c>
      <c r="C559" s="680">
        <v>300000</v>
      </c>
      <c r="D559" s="680" t="s">
        <v>52</v>
      </c>
      <c r="E559" s="680" t="str">
        <f t="shared" si="8"/>
        <v>30483910-EJECUCION</v>
      </c>
      <c r="F559" s="680" t="s">
        <v>2978</v>
      </c>
      <c r="G559" s="680" t="s">
        <v>1011</v>
      </c>
      <c r="H559" s="680" t="s">
        <v>3564</v>
      </c>
      <c r="I559" s="680" t="s">
        <v>2741</v>
      </c>
      <c r="J559" s="680" t="s">
        <v>1011</v>
      </c>
      <c r="K559" s="680" t="s">
        <v>1011</v>
      </c>
    </row>
    <row r="560" spans="1:11">
      <c r="A560" s="680" t="s">
        <v>403</v>
      </c>
      <c r="B560" s="682">
        <v>30098600</v>
      </c>
      <c r="C560" s="680">
        <v>196936</v>
      </c>
      <c r="D560" s="680" t="s">
        <v>102</v>
      </c>
      <c r="E560" s="680" t="str">
        <f t="shared" si="8"/>
        <v>30098600-PREFACTIBILIDAD</v>
      </c>
      <c r="F560" s="680" t="s">
        <v>2978</v>
      </c>
      <c r="G560" s="680" t="s">
        <v>1011</v>
      </c>
      <c r="H560" s="680" t="s">
        <v>3542</v>
      </c>
      <c r="I560" s="680" t="s">
        <v>2990</v>
      </c>
      <c r="J560" s="680" t="s">
        <v>402</v>
      </c>
      <c r="K560" s="680" t="s">
        <v>55</v>
      </c>
    </row>
    <row r="561" spans="1:11">
      <c r="A561" s="680" t="s">
        <v>300</v>
      </c>
      <c r="B561" s="682">
        <v>30377674</v>
      </c>
      <c r="C561" s="680">
        <v>312771</v>
      </c>
      <c r="D561" s="680" t="s">
        <v>52</v>
      </c>
      <c r="E561" s="680" t="str">
        <f t="shared" si="8"/>
        <v>30377674-EJECUCION</v>
      </c>
      <c r="F561" s="680" t="s">
        <v>2978</v>
      </c>
      <c r="G561" s="680" t="s">
        <v>1011</v>
      </c>
      <c r="H561" s="680" t="s">
        <v>3575</v>
      </c>
      <c r="I561" s="680" t="s">
        <v>3002</v>
      </c>
      <c r="J561" s="680" t="s">
        <v>227</v>
      </c>
      <c r="K561" s="680" t="s">
        <v>1011</v>
      </c>
    </row>
    <row r="562" spans="1:11">
      <c r="A562" s="680" t="s">
        <v>50</v>
      </c>
      <c r="B562" s="682">
        <v>30107499</v>
      </c>
      <c r="C562" s="680">
        <v>2293385</v>
      </c>
      <c r="D562" s="680" t="s">
        <v>52</v>
      </c>
      <c r="E562" s="680" t="str">
        <f t="shared" si="8"/>
        <v>30107499-EJECUCION</v>
      </c>
      <c r="F562" s="680" t="s">
        <v>3490</v>
      </c>
      <c r="G562" s="680" t="s">
        <v>1011</v>
      </c>
      <c r="H562" s="680" t="s">
        <v>3737</v>
      </c>
      <c r="I562" s="680" t="s">
        <v>3102</v>
      </c>
      <c r="J562" s="680" t="s">
        <v>50</v>
      </c>
      <c r="K562" s="680" t="s">
        <v>55</v>
      </c>
    </row>
    <row r="563" spans="1:11">
      <c r="A563" s="680" t="s">
        <v>1011</v>
      </c>
      <c r="B563" s="682">
        <v>30426980</v>
      </c>
      <c r="C563" s="680">
        <v>511728</v>
      </c>
      <c r="D563" s="680" t="s">
        <v>52</v>
      </c>
      <c r="E563" s="680" t="str">
        <f t="shared" si="8"/>
        <v>30426980-EJECUCION</v>
      </c>
      <c r="F563" s="680" t="s">
        <v>2978</v>
      </c>
      <c r="G563" s="680" t="s">
        <v>1011</v>
      </c>
      <c r="H563" s="680" t="s">
        <v>3694</v>
      </c>
      <c r="I563" s="680" t="s">
        <v>3695</v>
      </c>
      <c r="J563" s="680" t="s">
        <v>1011</v>
      </c>
      <c r="K563" s="680" t="s">
        <v>1011</v>
      </c>
    </row>
    <row r="564" spans="1:11">
      <c r="A564" s="680" t="s">
        <v>1011</v>
      </c>
      <c r="B564" s="682">
        <v>30465788</v>
      </c>
      <c r="C564" s="680">
        <v>315553</v>
      </c>
      <c r="D564" s="680" t="s">
        <v>98</v>
      </c>
      <c r="E564" s="680" t="str">
        <f t="shared" si="8"/>
        <v>30465788-DISEÑO</v>
      </c>
      <c r="F564" s="680" t="s">
        <v>2978</v>
      </c>
      <c r="G564" s="680" t="s">
        <v>1011</v>
      </c>
      <c r="H564" s="680" t="s">
        <v>3301</v>
      </c>
      <c r="I564" s="680" t="s">
        <v>3024</v>
      </c>
      <c r="J564" s="680" t="s">
        <v>1011</v>
      </c>
      <c r="K564" s="680" t="s">
        <v>55</v>
      </c>
    </row>
    <row r="565" spans="1:11">
      <c r="A565" s="680" t="s">
        <v>1011</v>
      </c>
      <c r="B565" s="682">
        <v>30176622</v>
      </c>
      <c r="C565" s="680">
        <v>16603776</v>
      </c>
      <c r="D565" s="680" t="s">
        <v>52</v>
      </c>
      <c r="E565" s="680" t="str">
        <f t="shared" si="8"/>
        <v>30176622-EJECUCION</v>
      </c>
      <c r="F565" s="680" t="s">
        <v>3013</v>
      </c>
      <c r="G565" s="680" t="s">
        <v>1011</v>
      </c>
      <c r="H565" s="680" t="s">
        <v>3874</v>
      </c>
      <c r="I565" s="680" t="s">
        <v>2980</v>
      </c>
      <c r="J565" s="680" t="s">
        <v>1011</v>
      </c>
      <c r="K565" s="680" t="s">
        <v>1011</v>
      </c>
    </row>
    <row r="566" spans="1:11">
      <c r="A566" s="680" t="s">
        <v>284</v>
      </c>
      <c r="B566" s="682">
        <v>40006093</v>
      </c>
      <c r="C566" s="680">
        <v>30000</v>
      </c>
      <c r="D566" s="680" t="s">
        <v>52</v>
      </c>
      <c r="E566" s="680" t="str">
        <f t="shared" si="8"/>
        <v>40006093-EJECUCION</v>
      </c>
      <c r="F566" s="680" t="s">
        <v>2991</v>
      </c>
      <c r="G566" s="680" t="s">
        <v>1011</v>
      </c>
      <c r="H566" s="680" t="s">
        <v>3673</v>
      </c>
      <c r="I566" s="680" t="s">
        <v>2990</v>
      </c>
      <c r="J566" s="680" t="s">
        <v>227</v>
      </c>
      <c r="K566" s="680" t="s">
        <v>1011</v>
      </c>
    </row>
    <row r="567" spans="1:11">
      <c r="A567" s="680" t="s">
        <v>739</v>
      </c>
      <c r="B567" s="682">
        <v>40005337</v>
      </c>
      <c r="C567" s="680">
        <v>48023</v>
      </c>
      <c r="D567" s="680" t="s">
        <v>98</v>
      </c>
      <c r="E567" s="680" t="str">
        <f t="shared" si="8"/>
        <v>40005337-DISEÑO</v>
      </c>
      <c r="F567" s="680" t="s">
        <v>2978</v>
      </c>
      <c r="G567" s="680" t="s">
        <v>1011</v>
      </c>
      <c r="H567" s="680" t="s">
        <v>3092</v>
      </c>
      <c r="I567" s="680" t="s">
        <v>2995</v>
      </c>
      <c r="J567" s="680" t="s">
        <v>227</v>
      </c>
      <c r="K567" s="680" t="s">
        <v>142</v>
      </c>
    </row>
    <row r="568" spans="1:11">
      <c r="A568" s="680" t="s">
        <v>119</v>
      </c>
      <c r="B568" s="682">
        <v>40007558</v>
      </c>
      <c r="C568" s="680">
        <v>4636364</v>
      </c>
      <c r="D568" s="680" t="s">
        <v>52</v>
      </c>
      <c r="E568" s="680" t="str">
        <f t="shared" si="8"/>
        <v>40007558-EJECUCION</v>
      </c>
      <c r="F568" s="680" t="s">
        <v>2991</v>
      </c>
      <c r="G568" s="680" t="s">
        <v>1011</v>
      </c>
      <c r="H568" s="680" t="s">
        <v>3579</v>
      </c>
      <c r="I568" s="680" t="s">
        <v>2988</v>
      </c>
      <c r="J568" s="680" t="s">
        <v>50</v>
      </c>
      <c r="K568" s="680" t="s">
        <v>1011</v>
      </c>
    </row>
    <row r="569" spans="1:11">
      <c r="A569" s="680" t="s">
        <v>502</v>
      </c>
      <c r="B569" s="682">
        <v>40007764</v>
      </c>
      <c r="C569" s="680">
        <v>459806</v>
      </c>
      <c r="D569" s="680" t="s">
        <v>52</v>
      </c>
      <c r="E569" s="680" t="str">
        <f t="shared" si="8"/>
        <v>40007764-EJECUCION</v>
      </c>
      <c r="F569" s="680" t="s">
        <v>2984</v>
      </c>
      <c r="G569" s="680" t="s">
        <v>1011</v>
      </c>
      <c r="H569" s="680" t="s">
        <v>4152</v>
      </c>
      <c r="I569" s="680" t="s">
        <v>2988</v>
      </c>
      <c r="J569" s="680" t="s">
        <v>402</v>
      </c>
      <c r="K569" s="680" t="s">
        <v>55</v>
      </c>
    </row>
    <row r="570" spans="1:11">
      <c r="A570" s="680" t="s">
        <v>420</v>
      </c>
      <c r="B570" s="682">
        <v>40006634</v>
      </c>
      <c r="C570" s="680">
        <v>5000</v>
      </c>
      <c r="D570" s="680" t="s">
        <v>98</v>
      </c>
      <c r="E570" s="680" t="str">
        <f t="shared" si="8"/>
        <v>40006634-DISEÑO</v>
      </c>
      <c r="F570" s="680" t="s">
        <v>2991</v>
      </c>
      <c r="G570" s="680" t="s">
        <v>1011</v>
      </c>
      <c r="H570" s="680" t="s">
        <v>3554</v>
      </c>
      <c r="I570" s="680" t="s">
        <v>3113</v>
      </c>
      <c r="J570" s="680" t="s">
        <v>402</v>
      </c>
      <c r="K570" s="680" t="s">
        <v>1011</v>
      </c>
    </row>
    <row r="571" spans="1:11">
      <c r="A571" s="680" t="s">
        <v>318</v>
      </c>
      <c r="B571" s="682">
        <v>40000003</v>
      </c>
      <c r="C571" s="680">
        <v>71820</v>
      </c>
      <c r="D571" s="680" t="s">
        <v>52</v>
      </c>
      <c r="E571" s="680" t="str">
        <f t="shared" si="8"/>
        <v>40000003-EJECUCION</v>
      </c>
      <c r="F571" s="680" t="s">
        <v>2978</v>
      </c>
      <c r="G571" s="680" t="s">
        <v>1011</v>
      </c>
      <c r="H571" s="680" t="s">
        <v>3656</v>
      </c>
      <c r="I571" s="680" t="s">
        <v>2988</v>
      </c>
      <c r="J571" s="680" t="s">
        <v>227</v>
      </c>
      <c r="K571" s="680" t="s">
        <v>1011</v>
      </c>
    </row>
    <row r="572" spans="1:11">
      <c r="A572" s="680" t="s">
        <v>1011</v>
      </c>
      <c r="B572" s="682">
        <v>40001507</v>
      </c>
      <c r="C572" s="680">
        <v>707940</v>
      </c>
      <c r="D572" s="680" t="s">
        <v>52</v>
      </c>
      <c r="E572" s="680" t="str">
        <f t="shared" si="8"/>
        <v>40001507-EJECUCION</v>
      </c>
      <c r="F572" s="680" t="s">
        <v>2978</v>
      </c>
      <c r="G572" s="680" t="s">
        <v>1011</v>
      </c>
      <c r="H572" s="680" t="s">
        <v>3636</v>
      </c>
      <c r="I572" s="680" t="s">
        <v>2982</v>
      </c>
      <c r="J572" s="680" t="s">
        <v>1011</v>
      </c>
      <c r="K572" s="680" t="s">
        <v>1011</v>
      </c>
    </row>
    <row r="573" spans="1:11">
      <c r="A573" s="680" t="s">
        <v>468</v>
      </c>
      <c r="B573" s="682">
        <v>30482586</v>
      </c>
      <c r="C573" s="680">
        <v>41040</v>
      </c>
      <c r="D573" s="680" t="s">
        <v>52</v>
      </c>
      <c r="E573" s="680" t="str">
        <f t="shared" si="8"/>
        <v>30482586-EJECUCION</v>
      </c>
      <c r="F573" s="680" t="s">
        <v>2978</v>
      </c>
      <c r="G573" s="680" t="s">
        <v>1011</v>
      </c>
      <c r="H573" s="680" t="s">
        <v>915</v>
      </c>
      <c r="I573" s="680" t="s">
        <v>2988</v>
      </c>
      <c r="J573" s="680" t="s">
        <v>402</v>
      </c>
      <c r="K573" s="680" t="s">
        <v>1011</v>
      </c>
    </row>
    <row r="574" spans="1:11">
      <c r="A574" s="680" t="s">
        <v>119</v>
      </c>
      <c r="B574" s="682">
        <v>30482960</v>
      </c>
      <c r="C574" s="680">
        <v>89685</v>
      </c>
      <c r="D574" s="680" t="s">
        <v>52</v>
      </c>
      <c r="E574" s="680" t="str">
        <f t="shared" si="8"/>
        <v>30482960-EJECUCION</v>
      </c>
      <c r="F574" s="680" t="s">
        <v>2978</v>
      </c>
      <c r="G574" s="680" t="s">
        <v>1011</v>
      </c>
      <c r="H574" s="680" t="s">
        <v>806</v>
      </c>
      <c r="I574" s="680" t="s">
        <v>2988</v>
      </c>
      <c r="J574" s="680" t="s">
        <v>50</v>
      </c>
      <c r="K574" s="680" t="s">
        <v>1011</v>
      </c>
    </row>
    <row r="575" spans="1:11">
      <c r="A575" s="680" t="s">
        <v>50</v>
      </c>
      <c r="B575" s="682">
        <v>30070862</v>
      </c>
      <c r="C575" s="680">
        <v>5695479</v>
      </c>
      <c r="D575" s="680" t="s">
        <v>52</v>
      </c>
      <c r="E575" s="680" t="str">
        <f t="shared" si="8"/>
        <v>30070862-EJECUCION</v>
      </c>
      <c r="F575" s="680" t="s">
        <v>2978</v>
      </c>
      <c r="G575" s="680" t="s">
        <v>1011</v>
      </c>
      <c r="H575" s="680" t="s">
        <v>3693</v>
      </c>
      <c r="I575" s="680" t="s">
        <v>2995</v>
      </c>
      <c r="J575" s="680" t="s">
        <v>50</v>
      </c>
      <c r="K575" s="680" t="s">
        <v>55</v>
      </c>
    </row>
    <row r="576" spans="1:11">
      <c r="A576" s="680" t="s">
        <v>183</v>
      </c>
      <c r="B576" s="682">
        <v>30485224</v>
      </c>
      <c r="C576" s="680">
        <v>51300</v>
      </c>
      <c r="D576" s="680" t="s">
        <v>52</v>
      </c>
      <c r="E576" s="680" t="str">
        <f t="shared" si="8"/>
        <v>30485224-EJECUCION</v>
      </c>
      <c r="F576" s="680" t="s">
        <v>2978</v>
      </c>
      <c r="G576" s="680" t="s">
        <v>1011</v>
      </c>
      <c r="H576" s="680" t="s">
        <v>3767</v>
      </c>
      <c r="I576" s="680" t="s">
        <v>3002</v>
      </c>
      <c r="J576" s="680" t="s">
        <v>50</v>
      </c>
      <c r="K576" s="680" t="s">
        <v>1011</v>
      </c>
    </row>
    <row r="577" spans="1:11">
      <c r="A577" s="680" t="s">
        <v>1011</v>
      </c>
      <c r="B577" s="682">
        <v>30481255</v>
      </c>
      <c r="C577" s="680">
        <v>7082026</v>
      </c>
      <c r="D577" s="680" t="s">
        <v>52</v>
      </c>
      <c r="E577" s="680" t="str">
        <f t="shared" si="8"/>
        <v>30481255-EJECUCION</v>
      </c>
      <c r="F577" s="680" t="s">
        <v>3013</v>
      </c>
      <c r="G577" s="680" t="s">
        <v>1011</v>
      </c>
      <c r="H577" s="680" t="s">
        <v>3714</v>
      </c>
      <c r="I577" s="680" t="s">
        <v>2980</v>
      </c>
      <c r="J577" s="680" t="s">
        <v>1011</v>
      </c>
      <c r="K577" s="680" t="s">
        <v>1011</v>
      </c>
    </row>
    <row r="578" spans="1:11">
      <c r="A578" s="680" t="s">
        <v>1011</v>
      </c>
      <c r="B578" s="682">
        <v>30465589</v>
      </c>
      <c r="C578" s="680">
        <v>1260784</v>
      </c>
      <c r="D578" s="680" t="s">
        <v>52</v>
      </c>
      <c r="E578" s="680" t="str">
        <f t="shared" si="8"/>
        <v>30465589-EJECUCION</v>
      </c>
      <c r="F578" s="680" t="s">
        <v>3027</v>
      </c>
      <c r="G578" s="680" t="s">
        <v>1011</v>
      </c>
      <c r="H578" s="680" t="s">
        <v>4548</v>
      </c>
      <c r="I578" s="680" t="s">
        <v>3102</v>
      </c>
      <c r="J578" s="680" t="s">
        <v>1011</v>
      </c>
      <c r="K578" s="680" t="s">
        <v>55</v>
      </c>
    </row>
    <row r="579" spans="1:11">
      <c r="A579" s="680" t="s">
        <v>502</v>
      </c>
      <c r="B579" s="682">
        <v>30480757</v>
      </c>
      <c r="C579" s="680">
        <v>361002</v>
      </c>
      <c r="D579" s="680" t="s">
        <v>52</v>
      </c>
      <c r="E579" s="680" t="str">
        <f t="shared" ref="E579:E642" si="9">CONCATENATE(B579,"-",D579)</f>
        <v>30480757-EJECUCION</v>
      </c>
      <c r="F579" s="680" t="s">
        <v>2978</v>
      </c>
      <c r="G579" s="680" t="s">
        <v>1011</v>
      </c>
      <c r="H579" s="680" t="s">
        <v>3503</v>
      </c>
      <c r="I579" s="680" t="s">
        <v>2980</v>
      </c>
      <c r="J579" s="680" t="s">
        <v>402</v>
      </c>
      <c r="K579" s="680" t="s">
        <v>1011</v>
      </c>
    </row>
    <row r="580" spans="1:11">
      <c r="A580" s="680" t="s">
        <v>156</v>
      </c>
      <c r="B580" s="682">
        <v>30104572</v>
      </c>
      <c r="C580" s="680">
        <v>886880</v>
      </c>
      <c r="D580" s="680" t="s">
        <v>52</v>
      </c>
      <c r="E580" s="680" t="str">
        <f t="shared" si="9"/>
        <v>30104572-EJECUCION</v>
      </c>
      <c r="F580" s="680" t="s">
        <v>3013</v>
      </c>
      <c r="G580" s="680" t="s">
        <v>1011</v>
      </c>
      <c r="H580" s="680" t="s">
        <v>4360</v>
      </c>
      <c r="I580" s="680" t="s">
        <v>2995</v>
      </c>
      <c r="J580" s="680" t="s">
        <v>50</v>
      </c>
      <c r="K580" s="680" t="s">
        <v>55</v>
      </c>
    </row>
    <row r="581" spans="1:11">
      <c r="A581" s="680" t="s">
        <v>528</v>
      </c>
      <c r="B581" s="682">
        <v>30487282</v>
      </c>
      <c r="C581" s="680">
        <v>85000</v>
      </c>
      <c r="D581" s="680" t="s">
        <v>52</v>
      </c>
      <c r="E581" s="680" t="str">
        <f t="shared" si="9"/>
        <v>30487282-EJECUCION</v>
      </c>
      <c r="F581" s="680" t="s">
        <v>2978</v>
      </c>
      <c r="G581" s="680" t="s">
        <v>1011</v>
      </c>
      <c r="H581" s="680" t="s">
        <v>3799</v>
      </c>
      <c r="I581" s="680" t="s">
        <v>2988</v>
      </c>
      <c r="J581" s="680" t="s">
        <v>402</v>
      </c>
      <c r="K581" s="680" t="s">
        <v>1011</v>
      </c>
    </row>
    <row r="582" spans="1:11">
      <c r="A582" s="680" t="s">
        <v>148</v>
      </c>
      <c r="B582" s="682">
        <v>30483800</v>
      </c>
      <c r="C582" s="680">
        <v>89999</v>
      </c>
      <c r="D582" s="680" t="s">
        <v>52</v>
      </c>
      <c r="E582" s="680" t="str">
        <f t="shared" si="9"/>
        <v>30483800-EJECUCION</v>
      </c>
      <c r="F582" s="680" t="s">
        <v>2978</v>
      </c>
      <c r="G582" s="680" t="s">
        <v>1011</v>
      </c>
      <c r="H582" s="680" t="s">
        <v>3711</v>
      </c>
      <c r="I582" s="680" t="s">
        <v>2990</v>
      </c>
      <c r="J582" s="680" t="s">
        <v>50</v>
      </c>
      <c r="K582" s="680" t="s">
        <v>1011</v>
      </c>
    </row>
    <row r="583" spans="1:11">
      <c r="A583" s="680" t="s">
        <v>339</v>
      </c>
      <c r="B583" s="682">
        <v>30483816</v>
      </c>
      <c r="C583" s="680">
        <v>33065</v>
      </c>
      <c r="D583" s="680" t="s">
        <v>98</v>
      </c>
      <c r="E583" s="680" t="str">
        <f t="shared" si="9"/>
        <v>30483816-DISEÑO</v>
      </c>
      <c r="F583" s="680" t="s">
        <v>3056</v>
      </c>
      <c r="G583" s="680" t="s">
        <v>1011</v>
      </c>
      <c r="H583" s="680" t="s">
        <v>3784</v>
      </c>
      <c r="I583" s="680" t="s">
        <v>2988</v>
      </c>
      <c r="J583" s="680" t="s">
        <v>227</v>
      </c>
      <c r="K583" s="680" t="s">
        <v>1011</v>
      </c>
    </row>
    <row r="584" spans="1:11">
      <c r="A584" s="680" t="s">
        <v>403</v>
      </c>
      <c r="B584" s="682">
        <v>30076119</v>
      </c>
      <c r="C584" s="680">
        <v>2557378</v>
      </c>
      <c r="D584" s="680" t="s">
        <v>52</v>
      </c>
      <c r="E584" s="680" t="str">
        <f t="shared" si="9"/>
        <v>30076119-EJECUCION</v>
      </c>
      <c r="F584" s="680" t="s">
        <v>2978</v>
      </c>
      <c r="G584" s="680" t="s">
        <v>1011</v>
      </c>
      <c r="H584" s="680" t="s">
        <v>3501</v>
      </c>
      <c r="I584" s="680" t="s">
        <v>2990</v>
      </c>
      <c r="J584" s="680" t="s">
        <v>402</v>
      </c>
      <c r="K584" s="680" t="s">
        <v>55</v>
      </c>
    </row>
    <row r="585" spans="1:11">
      <c r="A585" s="680" t="s">
        <v>1011</v>
      </c>
      <c r="B585" s="682">
        <v>30257522</v>
      </c>
      <c r="C585" s="680">
        <v>529314</v>
      </c>
      <c r="D585" s="680" t="s">
        <v>102</v>
      </c>
      <c r="E585" s="680" t="str">
        <f t="shared" si="9"/>
        <v>30257522-PREFACTIBILIDAD</v>
      </c>
      <c r="F585" s="680" t="s">
        <v>3013</v>
      </c>
      <c r="G585" s="680" t="s">
        <v>1011</v>
      </c>
      <c r="H585" s="680" t="s">
        <v>3573</v>
      </c>
      <c r="I585" s="680" t="s">
        <v>2988</v>
      </c>
      <c r="J585" s="680" t="s">
        <v>1011</v>
      </c>
      <c r="K585" s="680" t="s">
        <v>55</v>
      </c>
    </row>
    <row r="586" spans="1:11">
      <c r="A586" s="680" t="s">
        <v>1011</v>
      </c>
      <c r="B586" s="682">
        <v>30257872</v>
      </c>
      <c r="C586" s="680">
        <v>405789</v>
      </c>
      <c r="D586" s="680" t="s">
        <v>102</v>
      </c>
      <c r="E586" s="680" t="str">
        <f t="shared" si="9"/>
        <v>30257872-PREFACTIBILIDAD</v>
      </c>
      <c r="F586" s="680" t="s">
        <v>3013</v>
      </c>
      <c r="G586" s="680" t="s">
        <v>1011</v>
      </c>
      <c r="H586" s="680" t="s">
        <v>3330</v>
      </c>
      <c r="I586" s="680" t="s">
        <v>2988</v>
      </c>
      <c r="J586" s="680" t="s">
        <v>1011</v>
      </c>
      <c r="K586" s="680" t="s">
        <v>55</v>
      </c>
    </row>
    <row r="587" spans="1:11">
      <c r="A587" s="680" t="s">
        <v>588</v>
      </c>
      <c r="B587" s="682">
        <v>30395923</v>
      </c>
      <c r="C587" s="680">
        <v>605551</v>
      </c>
      <c r="D587" s="680" t="s">
        <v>52</v>
      </c>
      <c r="E587" s="680" t="str">
        <f t="shared" si="9"/>
        <v>30395923-EJECUCION</v>
      </c>
      <c r="F587" s="680" t="s">
        <v>2978</v>
      </c>
      <c r="G587" s="680" t="s">
        <v>1011</v>
      </c>
      <c r="H587" s="680" t="s">
        <v>3631</v>
      </c>
      <c r="I587" s="680" t="s">
        <v>2988</v>
      </c>
      <c r="J587" s="680" t="s">
        <v>560</v>
      </c>
      <c r="K587" s="680" t="s">
        <v>263</v>
      </c>
    </row>
    <row r="588" spans="1:11">
      <c r="A588" s="680" t="s">
        <v>739</v>
      </c>
      <c r="B588" s="682">
        <v>30351011</v>
      </c>
      <c r="C588" s="680">
        <v>301474</v>
      </c>
      <c r="D588" s="680" t="s">
        <v>52</v>
      </c>
      <c r="E588" s="680" t="str">
        <f t="shared" si="9"/>
        <v>30351011-EJECUCION</v>
      </c>
      <c r="F588" s="680" t="s">
        <v>3490</v>
      </c>
      <c r="G588" s="680" t="s">
        <v>1011</v>
      </c>
      <c r="H588" s="680" t="s">
        <v>3854</v>
      </c>
      <c r="I588" s="680" t="s">
        <v>2980</v>
      </c>
      <c r="J588" s="680" t="s">
        <v>227</v>
      </c>
      <c r="K588" s="680" t="s">
        <v>1011</v>
      </c>
    </row>
    <row r="589" spans="1:11">
      <c r="A589" s="680" t="s">
        <v>167</v>
      </c>
      <c r="B589" s="682">
        <v>30269724</v>
      </c>
      <c r="C589" s="680">
        <v>1185165</v>
      </c>
      <c r="D589" s="680" t="s">
        <v>52</v>
      </c>
      <c r="E589" s="680" t="str">
        <f t="shared" si="9"/>
        <v>30269724-EJECUCION</v>
      </c>
      <c r="F589" s="680" t="s">
        <v>2978</v>
      </c>
      <c r="G589" s="680" t="s">
        <v>1011</v>
      </c>
      <c r="H589" s="680" t="s">
        <v>3675</v>
      </c>
      <c r="I589" s="680" t="s">
        <v>2988</v>
      </c>
      <c r="J589" s="680" t="s">
        <v>50</v>
      </c>
      <c r="K589" s="680" t="s">
        <v>55</v>
      </c>
    </row>
    <row r="590" spans="1:11">
      <c r="A590" s="680" t="s">
        <v>1011</v>
      </c>
      <c r="B590" s="682">
        <v>30392525</v>
      </c>
      <c r="C590" s="680">
        <v>472705</v>
      </c>
      <c r="D590" s="680" t="s">
        <v>52</v>
      </c>
      <c r="E590" s="680" t="str">
        <f t="shared" si="9"/>
        <v>30392525-EJECUCION</v>
      </c>
      <c r="F590" s="680" t="s">
        <v>3260</v>
      </c>
      <c r="G590" s="680" t="s">
        <v>1011</v>
      </c>
      <c r="H590" s="680" t="s">
        <v>3785</v>
      </c>
      <c r="I590" s="680" t="s">
        <v>2988</v>
      </c>
      <c r="J590" s="680" t="s">
        <v>1011</v>
      </c>
      <c r="K590" s="680" t="s">
        <v>1011</v>
      </c>
    </row>
    <row r="591" spans="1:11">
      <c r="A591" s="680" t="s">
        <v>739</v>
      </c>
      <c r="B591" s="682">
        <v>30429872</v>
      </c>
      <c r="C591" s="680">
        <v>445639</v>
      </c>
      <c r="D591" s="680" t="s">
        <v>52</v>
      </c>
      <c r="E591" s="680" t="str">
        <f t="shared" si="9"/>
        <v>30429872-EJECUCION</v>
      </c>
      <c r="F591" s="680" t="s">
        <v>2978</v>
      </c>
      <c r="G591" s="680" t="s">
        <v>1011</v>
      </c>
      <c r="H591" s="680" t="s">
        <v>3709</v>
      </c>
      <c r="I591" s="680" t="s">
        <v>2988</v>
      </c>
      <c r="J591" s="680" t="s">
        <v>227</v>
      </c>
      <c r="K591" s="680" t="s">
        <v>55</v>
      </c>
    </row>
    <row r="592" spans="1:11">
      <c r="A592" s="680" t="s">
        <v>490</v>
      </c>
      <c r="B592" s="682">
        <v>40007324</v>
      </c>
      <c r="C592" s="680">
        <v>60000</v>
      </c>
      <c r="D592" s="680" t="s">
        <v>52</v>
      </c>
      <c r="E592" s="680" t="str">
        <f t="shared" si="9"/>
        <v>40007324-EJECUCION</v>
      </c>
      <c r="F592" s="680" t="s">
        <v>2978</v>
      </c>
      <c r="G592" s="680" t="s">
        <v>1011</v>
      </c>
      <c r="H592" s="680" t="s">
        <v>3599</v>
      </c>
      <c r="I592" s="680" t="s">
        <v>2988</v>
      </c>
      <c r="J592" s="680" t="s">
        <v>402</v>
      </c>
      <c r="K592" s="680" t="s">
        <v>1011</v>
      </c>
    </row>
    <row r="593" spans="1:11">
      <c r="A593" s="680" t="s">
        <v>167</v>
      </c>
      <c r="B593" s="682">
        <v>40007018</v>
      </c>
      <c r="C593" s="680">
        <v>199741</v>
      </c>
      <c r="D593" s="680" t="s">
        <v>52</v>
      </c>
      <c r="E593" s="680" t="str">
        <f t="shared" si="9"/>
        <v>40007018-EJECUCION</v>
      </c>
      <c r="F593" s="680" t="s">
        <v>2978</v>
      </c>
      <c r="G593" s="680" t="s">
        <v>1011</v>
      </c>
      <c r="H593" s="680" t="s">
        <v>3677</v>
      </c>
      <c r="I593" s="680" t="s">
        <v>2988</v>
      </c>
      <c r="J593" s="680" t="s">
        <v>50</v>
      </c>
      <c r="K593" s="680" t="s">
        <v>142</v>
      </c>
    </row>
    <row r="594" spans="1:11">
      <c r="A594" s="680" t="s">
        <v>490</v>
      </c>
      <c r="B594" s="682">
        <v>40003324</v>
      </c>
      <c r="C594" s="680">
        <v>71253</v>
      </c>
      <c r="D594" s="680" t="s">
        <v>52</v>
      </c>
      <c r="E594" s="680" t="str">
        <f t="shared" si="9"/>
        <v>40003324-EJECUCION</v>
      </c>
      <c r="F594" s="680" t="s">
        <v>2978</v>
      </c>
      <c r="G594" s="680" t="s">
        <v>1011</v>
      </c>
      <c r="H594" s="680" t="s">
        <v>3813</v>
      </c>
      <c r="I594" s="680" t="s">
        <v>2995</v>
      </c>
      <c r="J594" s="680" t="s">
        <v>402</v>
      </c>
      <c r="K594" s="680" t="s">
        <v>1011</v>
      </c>
    </row>
    <row r="595" spans="1:11">
      <c r="A595" s="680" t="s">
        <v>403</v>
      </c>
      <c r="B595" s="682">
        <v>40006692</v>
      </c>
      <c r="C595" s="680">
        <v>6000</v>
      </c>
      <c r="D595" s="680" t="s">
        <v>52</v>
      </c>
      <c r="E595" s="680" t="str">
        <f t="shared" si="9"/>
        <v>40006692-EJECUCION</v>
      </c>
      <c r="F595" s="680" t="s">
        <v>2991</v>
      </c>
      <c r="G595" s="680" t="s">
        <v>1011</v>
      </c>
      <c r="H595" s="680" t="s">
        <v>3815</v>
      </c>
      <c r="I595" s="680" t="s">
        <v>2995</v>
      </c>
      <c r="J595" s="680" t="s">
        <v>402</v>
      </c>
      <c r="K595" s="680" t="s">
        <v>1011</v>
      </c>
    </row>
    <row r="596" spans="1:11">
      <c r="A596" s="680" t="s">
        <v>1011</v>
      </c>
      <c r="B596" s="682">
        <v>40004104</v>
      </c>
      <c r="C596" s="680">
        <v>1099920</v>
      </c>
      <c r="D596" s="680" t="s">
        <v>52</v>
      </c>
      <c r="E596" s="680" t="str">
        <f t="shared" si="9"/>
        <v>40004104-EJECUCION</v>
      </c>
      <c r="F596" s="680" t="s">
        <v>3027</v>
      </c>
      <c r="G596" s="680" t="s">
        <v>1011</v>
      </c>
      <c r="H596" s="680" t="s">
        <v>3160</v>
      </c>
      <c r="I596" s="680" t="s">
        <v>2980</v>
      </c>
      <c r="J596" s="680" t="s">
        <v>560</v>
      </c>
      <c r="K596" s="680" t="s">
        <v>1011</v>
      </c>
    </row>
    <row r="597" spans="1:11">
      <c r="A597" s="680" t="s">
        <v>167</v>
      </c>
      <c r="B597" s="682">
        <v>30124378</v>
      </c>
      <c r="C597" s="680">
        <v>127406</v>
      </c>
      <c r="D597" s="680" t="s">
        <v>52</v>
      </c>
      <c r="E597" s="680" t="str">
        <f t="shared" si="9"/>
        <v>30124378-EJECUCION</v>
      </c>
      <c r="F597" s="680" t="s">
        <v>2978</v>
      </c>
      <c r="G597" s="680" t="s">
        <v>1011</v>
      </c>
      <c r="H597" s="680" t="s">
        <v>3723</v>
      </c>
      <c r="I597" s="680" t="s">
        <v>2982</v>
      </c>
      <c r="J597" s="680" t="s">
        <v>50</v>
      </c>
      <c r="K597" s="680" t="s">
        <v>1011</v>
      </c>
    </row>
    <row r="598" spans="1:11">
      <c r="A598" s="680" t="s">
        <v>1011</v>
      </c>
      <c r="B598" s="682">
        <v>20181365</v>
      </c>
      <c r="C598" s="680">
        <v>48817466</v>
      </c>
      <c r="D598" s="680" t="s">
        <v>52</v>
      </c>
      <c r="E598" s="680" t="str">
        <f t="shared" si="9"/>
        <v>20181365-EJECUCION</v>
      </c>
      <c r="F598" s="680" t="s">
        <v>3013</v>
      </c>
      <c r="G598" s="680" t="s">
        <v>1011</v>
      </c>
      <c r="H598" s="680" t="s">
        <v>3624</v>
      </c>
      <c r="I598" s="680" t="s">
        <v>2988</v>
      </c>
      <c r="J598" s="680" t="s">
        <v>1011</v>
      </c>
      <c r="K598" s="680" t="s">
        <v>55</v>
      </c>
    </row>
    <row r="599" spans="1:11">
      <c r="A599" s="680" t="s">
        <v>1011</v>
      </c>
      <c r="B599" s="682">
        <v>30186422</v>
      </c>
      <c r="C599" s="680">
        <v>1120482</v>
      </c>
      <c r="D599" s="680" t="s">
        <v>52</v>
      </c>
      <c r="E599" s="680" t="str">
        <f t="shared" si="9"/>
        <v>30186422-EJECUCION</v>
      </c>
      <c r="F599" s="680" t="s">
        <v>2978</v>
      </c>
      <c r="G599" s="680" t="s">
        <v>1011</v>
      </c>
      <c r="H599" s="680" t="s">
        <v>3614</v>
      </c>
      <c r="I599" s="680" t="s">
        <v>2980</v>
      </c>
      <c r="J599" s="680" t="s">
        <v>50</v>
      </c>
      <c r="K599" s="680" t="s">
        <v>1011</v>
      </c>
    </row>
    <row r="600" spans="1:11">
      <c r="A600" s="680" t="s">
        <v>561</v>
      </c>
      <c r="B600" s="682">
        <v>30482927</v>
      </c>
      <c r="C600" s="680">
        <v>1060538</v>
      </c>
      <c r="D600" s="680" t="s">
        <v>52</v>
      </c>
      <c r="E600" s="680" t="str">
        <f t="shared" si="9"/>
        <v>30482927-EJECUCION</v>
      </c>
      <c r="F600" s="680" t="s">
        <v>3162</v>
      </c>
      <c r="G600" s="680" t="s">
        <v>1011</v>
      </c>
      <c r="H600" s="680" t="s">
        <v>4433</v>
      </c>
      <c r="I600" s="680" t="s">
        <v>2988</v>
      </c>
      <c r="J600" s="680" t="s">
        <v>560</v>
      </c>
      <c r="K600" s="680" t="s">
        <v>55</v>
      </c>
    </row>
    <row r="601" spans="1:11">
      <c r="A601" s="680" t="s">
        <v>1011</v>
      </c>
      <c r="B601" s="682">
        <v>30481289</v>
      </c>
      <c r="C601" s="680">
        <v>10556049</v>
      </c>
      <c r="D601" s="680" t="s">
        <v>52</v>
      </c>
      <c r="E601" s="680" t="str">
        <f t="shared" si="9"/>
        <v>30481289-EJECUCION</v>
      </c>
      <c r="F601" s="680" t="s">
        <v>3013</v>
      </c>
      <c r="G601" s="680" t="s">
        <v>1011</v>
      </c>
      <c r="H601" s="680" t="s">
        <v>3519</v>
      </c>
      <c r="I601" s="680" t="s">
        <v>2980</v>
      </c>
      <c r="J601" s="680" t="s">
        <v>1011</v>
      </c>
      <c r="K601" s="680" t="s">
        <v>1011</v>
      </c>
    </row>
    <row r="602" spans="1:11">
      <c r="A602" s="680" t="s">
        <v>1011</v>
      </c>
      <c r="B602" s="682">
        <v>30131861</v>
      </c>
      <c r="C602" s="680">
        <v>259358</v>
      </c>
      <c r="D602" s="680" t="s">
        <v>98</v>
      </c>
      <c r="E602" s="680" t="str">
        <f t="shared" si="9"/>
        <v>30131861-DISEÑO</v>
      </c>
      <c r="F602" s="680" t="s">
        <v>3013</v>
      </c>
      <c r="G602" s="680" t="s">
        <v>1011</v>
      </c>
      <c r="H602" s="680" t="s">
        <v>3722</v>
      </c>
      <c r="I602" s="680" t="s">
        <v>2990</v>
      </c>
      <c r="J602" s="680" t="s">
        <v>1011</v>
      </c>
      <c r="K602" s="680" t="s">
        <v>55</v>
      </c>
    </row>
    <row r="603" spans="1:11">
      <c r="A603" s="680" t="s">
        <v>318</v>
      </c>
      <c r="B603" s="682">
        <v>30085373</v>
      </c>
      <c r="C603" s="680">
        <v>1604399</v>
      </c>
      <c r="D603" s="680" t="s">
        <v>52</v>
      </c>
      <c r="E603" s="680" t="str">
        <f t="shared" si="9"/>
        <v>30085373-EJECUCION</v>
      </c>
      <c r="F603" s="680" t="s">
        <v>2978</v>
      </c>
      <c r="G603" s="680" t="s">
        <v>1011</v>
      </c>
      <c r="H603" s="680" t="s">
        <v>324</v>
      </c>
      <c r="I603" s="680" t="s">
        <v>2995</v>
      </c>
      <c r="J603" s="680" t="s">
        <v>227</v>
      </c>
      <c r="K603" s="680" t="s">
        <v>55</v>
      </c>
    </row>
    <row r="604" spans="1:11">
      <c r="A604" s="680" t="s">
        <v>403</v>
      </c>
      <c r="B604" s="682">
        <v>30460685</v>
      </c>
      <c r="C604" s="680">
        <v>313155</v>
      </c>
      <c r="D604" s="680" t="s">
        <v>98</v>
      </c>
      <c r="E604" s="680" t="str">
        <f t="shared" si="9"/>
        <v>30460685-DISEÑO</v>
      </c>
      <c r="F604" s="680" t="s">
        <v>3056</v>
      </c>
      <c r="G604" s="680" t="s">
        <v>1011</v>
      </c>
      <c r="H604" s="680" t="s">
        <v>3496</v>
      </c>
      <c r="I604" s="680" t="s">
        <v>2988</v>
      </c>
      <c r="J604" s="680" t="s">
        <v>402</v>
      </c>
      <c r="K604" s="680" t="s">
        <v>55</v>
      </c>
    </row>
    <row r="605" spans="1:11">
      <c r="A605" s="680" t="s">
        <v>156</v>
      </c>
      <c r="B605" s="682">
        <v>30088194</v>
      </c>
      <c r="C605" s="680">
        <v>6880595</v>
      </c>
      <c r="D605" s="680" t="s">
        <v>52</v>
      </c>
      <c r="E605" s="680" t="str">
        <f t="shared" si="9"/>
        <v>30088194-EJECUCION</v>
      </c>
      <c r="F605" s="680" t="s">
        <v>2978</v>
      </c>
      <c r="G605" s="680" t="s">
        <v>1011</v>
      </c>
      <c r="H605" s="680" t="s">
        <v>3676</v>
      </c>
      <c r="I605" s="680" t="s">
        <v>2995</v>
      </c>
      <c r="J605" s="680" t="s">
        <v>50</v>
      </c>
      <c r="K605" s="680" t="s">
        <v>1011</v>
      </c>
    </row>
    <row r="606" spans="1:11">
      <c r="A606" s="680" t="s">
        <v>355</v>
      </c>
      <c r="B606" s="682">
        <v>30395773</v>
      </c>
      <c r="C606" s="680">
        <v>161670</v>
      </c>
      <c r="D606" s="680" t="s">
        <v>52</v>
      </c>
      <c r="E606" s="680" t="str">
        <f t="shared" si="9"/>
        <v>30395773-EJECUCION</v>
      </c>
      <c r="F606" s="680" t="s">
        <v>2978</v>
      </c>
      <c r="G606" s="680" t="s">
        <v>1011</v>
      </c>
      <c r="H606" s="680" t="s">
        <v>3499</v>
      </c>
      <c r="I606" s="680" t="s">
        <v>3002</v>
      </c>
      <c r="J606" s="680" t="s">
        <v>227</v>
      </c>
      <c r="K606" s="680" t="s">
        <v>1011</v>
      </c>
    </row>
    <row r="607" spans="1:11">
      <c r="A607" s="680" t="s">
        <v>739</v>
      </c>
      <c r="B607" s="682">
        <v>30463129</v>
      </c>
      <c r="C607" s="680">
        <v>862228</v>
      </c>
      <c r="D607" s="680" t="s">
        <v>52</v>
      </c>
      <c r="E607" s="680" t="str">
        <f t="shared" si="9"/>
        <v>30463129-EJECUCION</v>
      </c>
      <c r="F607" s="680" t="s">
        <v>3056</v>
      </c>
      <c r="G607" s="680" t="s">
        <v>1011</v>
      </c>
      <c r="H607" s="680" t="s">
        <v>3654</v>
      </c>
      <c r="I607" s="680" t="s">
        <v>2990</v>
      </c>
      <c r="J607" s="680" t="s">
        <v>227</v>
      </c>
      <c r="K607" s="680" t="s">
        <v>1011</v>
      </c>
    </row>
    <row r="608" spans="1:11">
      <c r="A608" s="680" t="s">
        <v>420</v>
      </c>
      <c r="B608" s="682">
        <v>30467589</v>
      </c>
      <c r="C608" s="680">
        <v>128384</v>
      </c>
      <c r="D608" s="680" t="s">
        <v>52</v>
      </c>
      <c r="E608" s="680" t="str">
        <f t="shared" si="9"/>
        <v>30467589-EJECUCION</v>
      </c>
      <c r="F608" s="680" t="s">
        <v>2978</v>
      </c>
      <c r="G608" s="680" t="s">
        <v>1011</v>
      </c>
      <c r="H608" s="680" t="s">
        <v>3700</v>
      </c>
      <c r="I608" s="680" t="s">
        <v>2982</v>
      </c>
      <c r="J608" s="680" t="s">
        <v>402</v>
      </c>
      <c r="K608" s="680" t="s">
        <v>55</v>
      </c>
    </row>
    <row r="609" spans="1:11">
      <c r="A609" s="680" t="s">
        <v>439</v>
      </c>
      <c r="B609" s="682">
        <v>40000987</v>
      </c>
      <c r="C609" s="680">
        <v>35000</v>
      </c>
      <c r="D609" s="680" t="s">
        <v>52</v>
      </c>
      <c r="E609" s="680" t="str">
        <f t="shared" si="9"/>
        <v>40000987-EJECUCION</v>
      </c>
      <c r="F609" s="680" t="s">
        <v>2978</v>
      </c>
      <c r="G609" s="680" t="s">
        <v>1011</v>
      </c>
      <c r="H609" s="680" t="s">
        <v>901</v>
      </c>
      <c r="I609" s="680" t="s">
        <v>3113</v>
      </c>
      <c r="J609" s="680" t="s">
        <v>402</v>
      </c>
      <c r="K609" s="680" t="s">
        <v>1011</v>
      </c>
    </row>
    <row r="610" spans="1:11">
      <c r="A610" s="680" t="s">
        <v>420</v>
      </c>
      <c r="B610" s="682">
        <v>40004297</v>
      </c>
      <c r="C610" s="680">
        <v>216000</v>
      </c>
      <c r="D610" s="680" t="s">
        <v>52</v>
      </c>
      <c r="E610" s="680" t="str">
        <f t="shared" si="9"/>
        <v>40004297-EJECUCION</v>
      </c>
      <c r="F610" s="680" t="s">
        <v>2978</v>
      </c>
      <c r="G610" s="680" t="s">
        <v>1011</v>
      </c>
      <c r="H610" s="680" t="s">
        <v>3536</v>
      </c>
      <c r="I610" s="680" t="s">
        <v>2995</v>
      </c>
      <c r="J610" s="680" t="s">
        <v>402</v>
      </c>
      <c r="K610" s="680" t="s">
        <v>1011</v>
      </c>
    </row>
    <row r="611" spans="1:11">
      <c r="A611" s="680" t="s">
        <v>1011</v>
      </c>
      <c r="B611" s="682">
        <v>40003396</v>
      </c>
      <c r="C611" s="680">
        <v>7923237</v>
      </c>
      <c r="D611" s="680" t="s">
        <v>52</v>
      </c>
      <c r="E611" s="680" t="str">
        <f t="shared" si="9"/>
        <v>40003396-EJECUCION</v>
      </c>
      <c r="F611" s="680" t="s">
        <v>3013</v>
      </c>
      <c r="G611" s="680" t="s">
        <v>1011</v>
      </c>
      <c r="H611" s="680" t="s">
        <v>3911</v>
      </c>
      <c r="I611" s="680" t="s">
        <v>2990</v>
      </c>
      <c r="J611" s="680" t="s">
        <v>1011</v>
      </c>
      <c r="K611" s="680" t="s">
        <v>142</v>
      </c>
    </row>
    <row r="612" spans="1:11">
      <c r="A612" s="680" t="s">
        <v>420</v>
      </c>
      <c r="B612" s="682">
        <v>40003749</v>
      </c>
      <c r="C612" s="680">
        <v>710787</v>
      </c>
      <c r="D612" s="680" t="s">
        <v>52</v>
      </c>
      <c r="E612" s="680" t="str">
        <f t="shared" si="9"/>
        <v>40003749-EJECUCION</v>
      </c>
      <c r="F612" s="680" t="s">
        <v>2984</v>
      </c>
      <c r="G612" s="680" t="s">
        <v>1011</v>
      </c>
      <c r="H612" s="680" t="s">
        <v>3940</v>
      </c>
      <c r="I612" s="680" t="s">
        <v>2988</v>
      </c>
      <c r="J612" s="680" t="s">
        <v>402</v>
      </c>
      <c r="K612" s="680" t="s">
        <v>55</v>
      </c>
    </row>
    <row r="613" spans="1:11">
      <c r="A613" s="680" t="s">
        <v>156</v>
      </c>
      <c r="B613" s="682">
        <v>30485764</v>
      </c>
      <c r="C613" s="680">
        <v>90000</v>
      </c>
      <c r="D613" s="680" t="s">
        <v>98</v>
      </c>
      <c r="E613" s="680" t="str">
        <f t="shared" si="9"/>
        <v>30485764-DISEÑO</v>
      </c>
      <c r="F613" s="680" t="s">
        <v>3056</v>
      </c>
      <c r="G613" s="680" t="s">
        <v>1011</v>
      </c>
      <c r="H613" s="680" t="s">
        <v>4711</v>
      </c>
      <c r="I613" s="680" t="s">
        <v>2990</v>
      </c>
      <c r="J613" s="680" t="s">
        <v>50</v>
      </c>
      <c r="K613" s="680" t="s">
        <v>55</v>
      </c>
    </row>
    <row r="614" spans="1:11">
      <c r="A614" s="680" t="s">
        <v>490</v>
      </c>
      <c r="B614" s="682">
        <v>30485612</v>
      </c>
      <c r="C614" s="680">
        <v>146222</v>
      </c>
      <c r="D614" s="680" t="s">
        <v>98</v>
      </c>
      <c r="E614" s="680" t="str">
        <f t="shared" si="9"/>
        <v>30485612-DISEÑO</v>
      </c>
      <c r="F614" s="680" t="s">
        <v>2978</v>
      </c>
      <c r="G614" s="680" t="s">
        <v>1011</v>
      </c>
      <c r="H614" s="680" t="s">
        <v>3838</v>
      </c>
      <c r="I614" s="680" t="s">
        <v>2988</v>
      </c>
      <c r="J614" s="680" t="s">
        <v>402</v>
      </c>
      <c r="K614" s="680" t="s">
        <v>1011</v>
      </c>
    </row>
    <row r="615" spans="1:11">
      <c r="A615" s="680" t="s">
        <v>3019</v>
      </c>
      <c r="B615" s="682">
        <v>30135738</v>
      </c>
      <c r="C615" s="680">
        <v>575525</v>
      </c>
      <c r="D615" s="680" t="s">
        <v>52</v>
      </c>
      <c r="E615" s="680" t="str">
        <f t="shared" si="9"/>
        <v>30135738-EJECUCION</v>
      </c>
      <c r="F615" s="680" t="s">
        <v>2978</v>
      </c>
      <c r="G615" s="680" t="s">
        <v>1011</v>
      </c>
      <c r="H615" s="680" t="s">
        <v>3782</v>
      </c>
      <c r="I615" s="680" t="s">
        <v>2995</v>
      </c>
      <c r="J615" s="680" t="s">
        <v>402</v>
      </c>
      <c r="K615" s="680" t="s">
        <v>55</v>
      </c>
    </row>
    <row r="616" spans="1:11">
      <c r="A616" s="680" t="s">
        <v>355</v>
      </c>
      <c r="B616" s="682">
        <v>30484528</v>
      </c>
      <c r="C616" s="680">
        <v>82080</v>
      </c>
      <c r="D616" s="680" t="s">
        <v>52</v>
      </c>
      <c r="E616" s="680" t="str">
        <f t="shared" si="9"/>
        <v>30484528-EJECUCION</v>
      </c>
      <c r="F616" s="680" t="s">
        <v>2978</v>
      </c>
      <c r="G616" s="680" t="s">
        <v>1011</v>
      </c>
      <c r="H616" s="680" t="s">
        <v>3569</v>
      </c>
      <c r="I616" s="680" t="s">
        <v>2988</v>
      </c>
      <c r="J616" s="680" t="s">
        <v>227</v>
      </c>
      <c r="K616" s="680" t="s">
        <v>1011</v>
      </c>
    </row>
    <row r="617" spans="1:11">
      <c r="A617" s="680" t="s">
        <v>1011</v>
      </c>
      <c r="B617" s="682">
        <v>30458546</v>
      </c>
      <c r="C617" s="680">
        <v>385544</v>
      </c>
      <c r="D617" s="680" t="s">
        <v>52</v>
      </c>
      <c r="E617" s="680" t="str">
        <f t="shared" si="9"/>
        <v>30458546-EJECUCION</v>
      </c>
      <c r="F617" s="680" t="s">
        <v>2978</v>
      </c>
      <c r="G617" s="680" t="s">
        <v>1011</v>
      </c>
      <c r="H617" s="680" t="s">
        <v>3574</v>
      </c>
      <c r="I617" s="680" t="s">
        <v>2995</v>
      </c>
      <c r="J617" s="680" t="s">
        <v>1011</v>
      </c>
      <c r="K617" s="680" t="s">
        <v>1011</v>
      </c>
    </row>
    <row r="618" spans="1:11">
      <c r="A618" s="680" t="s">
        <v>270</v>
      </c>
      <c r="B618" s="682">
        <v>30473784</v>
      </c>
      <c r="C618" s="680">
        <v>67000</v>
      </c>
      <c r="D618" s="680" t="s">
        <v>52</v>
      </c>
      <c r="E618" s="680" t="str">
        <f t="shared" si="9"/>
        <v>30473784-EJECUCION</v>
      </c>
      <c r="F618" s="680" t="s">
        <v>2978</v>
      </c>
      <c r="G618" s="680" t="s">
        <v>1011</v>
      </c>
      <c r="H618" s="680" t="s">
        <v>3678</v>
      </c>
      <c r="I618" s="680" t="s">
        <v>2988</v>
      </c>
      <c r="J618" s="680" t="s">
        <v>227</v>
      </c>
      <c r="K618" s="680" t="s">
        <v>1011</v>
      </c>
    </row>
    <row r="619" spans="1:11">
      <c r="A619" s="680" t="s">
        <v>420</v>
      </c>
      <c r="B619" s="682">
        <v>40006366</v>
      </c>
      <c r="C619" s="680">
        <v>15000</v>
      </c>
      <c r="D619" s="680" t="s">
        <v>52</v>
      </c>
      <c r="E619" s="680" t="str">
        <f t="shared" si="9"/>
        <v>40006366-EJECUCION</v>
      </c>
      <c r="F619" s="680" t="s">
        <v>2991</v>
      </c>
      <c r="G619" s="680" t="s">
        <v>1011</v>
      </c>
      <c r="H619" s="680" t="s">
        <v>3674</v>
      </c>
      <c r="I619" s="680" t="s">
        <v>2990</v>
      </c>
      <c r="J619" s="680" t="s">
        <v>402</v>
      </c>
      <c r="K619" s="680" t="s">
        <v>1011</v>
      </c>
    </row>
    <row r="620" spans="1:11">
      <c r="A620" s="680" t="s">
        <v>403</v>
      </c>
      <c r="B620" s="682">
        <v>40006360</v>
      </c>
      <c r="C620" s="680">
        <v>3000</v>
      </c>
      <c r="D620" s="680" t="s">
        <v>52</v>
      </c>
      <c r="E620" s="680" t="str">
        <f t="shared" si="9"/>
        <v>40006360-EJECUCION</v>
      </c>
      <c r="F620" s="680" t="s">
        <v>2991</v>
      </c>
      <c r="G620" s="680" t="s">
        <v>1011</v>
      </c>
      <c r="H620" s="680" t="s">
        <v>3661</v>
      </c>
      <c r="I620" s="680" t="s">
        <v>3113</v>
      </c>
      <c r="J620" s="680" t="s">
        <v>402</v>
      </c>
      <c r="K620" s="680" t="s">
        <v>1011</v>
      </c>
    </row>
    <row r="621" spans="1:11">
      <c r="A621" s="680" t="s">
        <v>403</v>
      </c>
      <c r="B621" s="682">
        <v>40006296</v>
      </c>
      <c r="C621" s="680">
        <v>25000</v>
      </c>
      <c r="D621" s="680" t="s">
        <v>52</v>
      </c>
      <c r="E621" s="680" t="str">
        <f t="shared" si="9"/>
        <v>40006296-EJECUCION</v>
      </c>
      <c r="F621" s="680" t="s">
        <v>2991</v>
      </c>
      <c r="G621" s="680" t="s">
        <v>1011</v>
      </c>
      <c r="H621" s="680" t="s">
        <v>3616</v>
      </c>
      <c r="I621" s="680" t="s">
        <v>3069</v>
      </c>
      <c r="J621" s="680" t="s">
        <v>402</v>
      </c>
      <c r="K621" s="680" t="s">
        <v>1011</v>
      </c>
    </row>
    <row r="622" spans="1:11">
      <c r="A622" s="680" t="s">
        <v>403</v>
      </c>
      <c r="B622" s="682">
        <v>40006651</v>
      </c>
      <c r="C622" s="680">
        <v>2000</v>
      </c>
      <c r="D622" s="680" t="s">
        <v>52</v>
      </c>
      <c r="E622" s="680" t="str">
        <f t="shared" si="9"/>
        <v>40006651-EJECUCION</v>
      </c>
      <c r="F622" s="680" t="s">
        <v>2991</v>
      </c>
      <c r="G622" s="680" t="s">
        <v>1011</v>
      </c>
      <c r="H622" s="680" t="s">
        <v>3718</v>
      </c>
      <c r="I622" s="680" t="s">
        <v>2995</v>
      </c>
      <c r="J622" s="680" t="s">
        <v>402</v>
      </c>
      <c r="K622" s="680" t="s">
        <v>1011</v>
      </c>
    </row>
    <row r="623" spans="1:11">
      <c r="A623" s="680" t="s">
        <v>427</v>
      </c>
      <c r="B623" s="682">
        <v>40007923</v>
      </c>
      <c r="C623" s="680">
        <v>7409</v>
      </c>
      <c r="D623" s="680" t="s">
        <v>52</v>
      </c>
      <c r="E623" s="680" t="str">
        <f t="shared" si="9"/>
        <v>40007923-EJECUCION</v>
      </c>
      <c r="F623" s="680" t="s">
        <v>2991</v>
      </c>
      <c r="G623" s="680" t="s">
        <v>1011</v>
      </c>
      <c r="H623" s="680" t="s">
        <v>3516</v>
      </c>
      <c r="I623" s="680" t="s">
        <v>2980</v>
      </c>
      <c r="J623" s="680" t="s">
        <v>402</v>
      </c>
      <c r="K623" s="680" t="s">
        <v>1011</v>
      </c>
    </row>
    <row r="624" spans="1:11">
      <c r="A624" s="680" t="s">
        <v>318</v>
      </c>
      <c r="B624" s="682">
        <v>40001347</v>
      </c>
      <c r="C624" s="680">
        <v>46170</v>
      </c>
      <c r="D624" s="680" t="s">
        <v>52</v>
      </c>
      <c r="E624" s="680" t="str">
        <f t="shared" si="9"/>
        <v>40001347-EJECUCION</v>
      </c>
      <c r="F624" s="680" t="s">
        <v>2978</v>
      </c>
      <c r="G624" s="680" t="s">
        <v>1011</v>
      </c>
      <c r="H624" s="680" t="s">
        <v>3635</v>
      </c>
      <c r="I624" s="680" t="s">
        <v>3002</v>
      </c>
      <c r="J624" s="680" t="s">
        <v>227</v>
      </c>
      <c r="K624" s="680" t="s">
        <v>1011</v>
      </c>
    </row>
    <row r="625" spans="1:11">
      <c r="A625" s="680" t="s">
        <v>1011</v>
      </c>
      <c r="B625" s="682">
        <v>30099803</v>
      </c>
      <c r="C625" s="680">
        <v>29505673</v>
      </c>
      <c r="D625" s="680" t="s">
        <v>52</v>
      </c>
      <c r="E625" s="680" t="str">
        <f t="shared" si="9"/>
        <v>30099803-EJECUCION</v>
      </c>
      <c r="F625" s="680" t="s">
        <v>3013</v>
      </c>
      <c r="G625" s="680" t="s">
        <v>1011</v>
      </c>
      <c r="H625" s="680" t="s">
        <v>3218</v>
      </c>
      <c r="I625" s="680" t="s">
        <v>2995</v>
      </c>
      <c r="J625" s="680" t="s">
        <v>1011</v>
      </c>
      <c r="K625" s="680" t="s">
        <v>55</v>
      </c>
    </row>
    <row r="626" spans="1:11">
      <c r="A626" s="680" t="s">
        <v>3019</v>
      </c>
      <c r="B626" s="682">
        <v>30135742</v>
      </c>
      <c r="C626" s="680">
        <v>114912</v>
      </c>
      <c r="D626" s="680" t="s">
        <v>98</v>
      </c>
      <c r="E626" s="680" t="str">
        <f t="shared" si="9"/>
        <v>30135742-DISEÑO</v>
      </c>
      <c r="F626" s="680" t="s">
        <v>2978</v>
      </c>
      <c r="G626" s="680" t="s">
        <v>1011</v>
      </c>
      <c r="H626" s="680" t="s">
        <v>3769</v>
      </c>
      <c r="I626" s="680" t="s">
        <v>2995</v>
      </c>
      <c r="J626" s="680" t="s">
        <v>402</v>
      </c>
      <c r="K626" s="680" t="s">
        <v>1011</v>
      </c>
    </row>
    <row r="627" spans="1:11">
      <c r="A627" s="680" t="s">
        <v>227</v>
      </c>
      <c r="B627" s="682">
        <v>30486583</v>
      </c>
      <c r="C627" s="680">
        <v>459903</v>
      </c>
      <c r="D627" s="680" t="s">
        <v>52</v>
      </c>
      <c r="E627" s="680" t="str">
        <f t="shared" si="9"/>
        <v>30486583-EJECUCION</v>
      </c>
      <c r="F627" s="680" t="s">
        <v>2984</v>
      </c>
      <c r="G627" s="680" t="s">
        <v>1011</v>
      </c>
      <c r="H627" s="680" t="s">
        <v>4646</v>
      </c>
      <c r="I627" s="680" t="s">
        <v>2988</v>
      </c>
      <c r="J627" s="680" t="s">
        <v>227</v>
      </c>
      <c r="K627" s="680" t="s">
        <v>55</v>
      </c>
    </row>
    <row r="628" spans="1:11">
      <c r="A628" s="680" t="s">
        <v>490</v>
      </c>
      <c r="B628" s="682">
        <v>30122047</v>
      </c>
      <c r="C628" s="680">
        <v>250600</v>
      </c>
      <c r="D628" s="680" t="s">
        <v>52</v>
      </c>
      <c r="E628" s="680" t="str">
        <f t="shared" si="9"/>
        <v>30122047-EJECUCION</v>
      </c>
      <c r="F628" s="680" t="s">
        <v>3123</v>
      </c>
      <c r="G628" s="680" t="s">
        <v>1011</v>
      </c>
      <c r="H628" s="680" t="s">
        <v>3855</v>
      </c>
      <c r="I628" s="680" t="s">
        <v>3106</v>
      </c>
      <c r="J628" s="680" t="s">
        <v>402</v>
      </c>
      <c r="K628" s="680" t="s">
        <v>1011</v>
      </c>
    </row>
    <row r="629" spans="1:11">
      <c r="A629" s="680" t="s">
        <v>439</v>
      </c>
      <c r="B629" s="682">
        <v>30126506</v>
      </c>
      <c r="C629" s="680">
        <v>644396</v>
      </c>
      <c r="D629" s="680" t="s">
        <v>52</v>
      </c>
      <c r="E629" s="680" t="str">
        <f t="shared" si="9"/>
        <v>30126506-EJECUCION</v>
      </c>
      <c r="F629" s="680" t="s">
        <v>2978</v>
      </c>
      <c r="G629" s="680" t="s">
        <v>1011</v>
      </c>
      <c r="H629" s="680" t="s">
        <v>450</v>
      </c>
      <c r="I629" s="680" t="s">
        <v>2988</v>
      </c>
      <c r="J629" s="680" t="s">
        <v>402</v>
      </c>
      <c r="K629" s="680" t="s">
        <v>55</v>
      </c>
    </row>
    <row r="630" spans="1:11">
      <c r="A630" s="680" t="s">
        <v>1011</v>
      </c>
      <c r="B630" s="682">
        <v>30484100</v>
      </c>
      <c r="C630" s="680">
        <v>30992</v>
      </c>
      <c r="D630" s="680" t="s">
        <v>98</v>
      </c>
      <c r="E630" s="680" t="str">
        <f t="shared" si="9"/>
        <v>30484100-DISEÑO</v>
      </c>
      <c r="F630" s="680" t="s">
        <v>3521</v>
      </c>
      <c r="G630" s="680" t="s">
        <v>1011</v>
      </c>
      <c r="H630" s="680" t="s">
        <v>3522</v>
      </c>
      <c r="I630" s="680" t="s">
        <v>2995</v>
      </c>
      <c r="J630" s="680" t="s">
        <v>1011</v>
      </c>
      <c r="K630" s="680" t="s">
        <v>55</v>
      </c>
    </row>
    <row r="631" spans="1:11">
      <c r="A631" s="680" t="s">
        <v>1011</v>
      </c>
      <c r="B631" s="682">
        <v>30485183</v>
      </c>
      <c r="C631" s="680">
        <v>205200</v>
      </c>
      <c r="D631" s="680" t="s">
        <v>52</v>
      </c>
      <c r="E631" s="680" t="str">
        <f t="shared" si="9"/>
        <v>30485183-EJECUCION</v>
      </c>
      <c r="F631" s="680" t="s">
        <v>2978</v>
      </c>
      <c r="G631" s="680" t="s">
        <v>1011</v>
      </c>
      <c r="H631" s="680" t="s">
        <v>3883</v>
      </c>
      <c r="I631" s="680" t="s">
        <v>3075</v>
      </c>
      <c r="J631" s="680" t="s">
        <v>1011</v>
      </c>
      <c r="K631" s="680" t="s">
        <v>1011</v>
      </c>
    </row>
    <row r="632" spans="1:11">
      <c r="A632" s="680" t="s">
        <v>1011</v>
      </c>
      <c r="B632" s="682">
        <v>30421729</v>
      </c>
      <c r="C632" s="680">
        <v>428500</v>
      </c>
      <c r="D632" s="680" t="s">
        <v>52</v>
      </c>
      <c r="E632" s="680" t="str">
        <f t="shared" si="9"/>
        <v>30421729-EJECUCION</v>
      </c>
      <c r="F632" s="680" t="s">
        <v>2993</v>
      </c>
      <c r="G632" s="680" t="s">
        <v>1011</v>
      </c>
      <c r="H632" s="680" t="s">
        <v>3535</v>
      </c>
      <c r="I632" s="680" t="s">
        <v>2995</v>
      </c>
      <c r="J632" s="680" t="s">
        <v>1011</v>
      </c>
      <c r="K632" s="680" t="s">
        <v>1011</v>
      </c>
    </row>
    <row r="633" spans="1:11">
      <c r="A633" s="680" t="s">
        <v>227</v>
      </c>
      <c r="B633" s="682">
        <v>30427426</v>
      </c>
      <c r="C633" s="680">
        <v>258798</v>
      </c>
      <c r="D633" s="680" t="s">
        <v>98</v>
      </c>
      <c r="E633" s="680" t="str">
        <f t="shared" si="9"/>
        <v>30427426-DISEÑO</v>
      </c>
      <c r="F633" s="680" t="s">
        <v>2978</v>
      </c>
      <c r="G633" s="680" t="s">
        <v>1011</v>
      </c>
      <c r="H633" s="680" t="s">
        <v>3559</v>
      </c>
      <c r="I633" s="680" t="s">
        <v>2995</v>
      </c>
      <c r="J633" s="680" t="s">
        <v>227</v>
      </c>
      <c r="K633" s="680" t="s">
        <v>142</v>
      </c>
    </row>
    <row r="634" spans="1:11">
      <c r="A634" s="680" t="s">
        <v>403</v>
      </c>
      <c r="B634" s="682">
        <v>30339423</v>
      </c>
      <c r="C634" s="680">
        <v>161117</v>
      </c>
      <c r="D634" s="680" t="s">
        <v>98</v>
      </c>
      <c r="E634" s="680" t="str">
        <f t="shared" si="9"/>
        <v>30339423-DISEÑO</v>
      </c>
      <c r="F634" s="680" t="s">
        <v>3038</v>
      </c>
      <c r="G634" s="680" t="s">
        <v>1011</v>
      </c>
      <c r="H634" s="680" t="s">
        <v>3541</v>
      </c>
      <c r="I634" s="680" t="s">
        <v>2990</v>
      </c>
      <c r="J634" s="680" t="s">
        <v>402</v>
      </c>
      <c r="K634" s="680" t="s">
        <v>55</v>
      </c>
    </row>
    <row r="635" spans="1:11">
      <c r="A635" s="680" t="s">
        <v>339</v>
      </c>
      <c r="B635" s="682">
        <v>30427472</v>
      </c>
      <c r="C635" s="680">
        <v>123418</v>
      </c>
      <c r="D635" s="680" t="s">
        <v>52</v>
      </c>
      <c r="E635" s="680" t="str">
        <f t="shared" si="9"/>
        <v>30427472-EJECUCION</v>
      </c>
      <c r="F635" s="680" t="s">
        <v>2978</v>
      </c>
      <c r="G635" s="680" t="s">
        <v>1011</v>
      </c>
      <c r="H635" s="680" t="s">
        <v>2429</v>
      </c>
      <c r="I635" s="680" t="s">
        <v>3002</v>
      </c>
      <c r="J635" s="680" t="s">
        <v>227</v>
      </c>
      <c r="K635" s="680" t="s">
        <v>1011</v>
      </c>
    </row>
    <row r="636" spans="1:11">
      <c r="A636" s="680" t="s">
        <v>502</v>
      </c>
      <c r="B636" s="682">
        <v>30459352</v>
      </c>
      <c r="C636" s="680">
        <v>3424140</v>
      </c>
      <c r="D636" s="680" t="s">
        <v>52</v>
      </c>
      <c r="E636" s="680" t="str">
        <f t="shared" si="9"/>
        <v>30459352-EJECUCION</v>
      </c>
      <c r="F636" s="680" t="s">
        <v>3013</v>
      </c>
      <c r="G636" s="680" t="s">
        <v>1011</v>
      </c>
      <c r="H636" s="680" t="s">
        <v>3687</v>
      </c>
      <c r="I636" s="680" t="s">
        <v>2990</v>
      </c>
      <c r="J636" s="680" t="s">
        <v>402</v>
      </c>
      <c r="K636" s="680" t="s">
        <v>55</v>
      </c>
    </row>
    <row r="637" spans="1:11">
      <c r="A637" s="680" t="s">
        <v>156</v>
      </c>
      <c r="B637" s="682">
        <v>30122050</v>
      </c>
      <c r="C637" s="680">
        <v>787654</v>
      </c>
      <c r="D637" s="680" t="s">
        <v>52</v>
      </c>
      <c r="E637" s="680" t="str">
        <f t="shared" si="9"/>
        <v>30122050-EJECUCION</v>
      </c>
      <c r="F637" s="680" t="s">
        <v>3013</v>
      </c>
      <c r="G637" s="680" t="s">
        <v>1011</v>
      </c>
      <c r="H637" s="680" t="s">
        <v>3304</v>
      </c>
      <c r="I637" s="680" t="s">
        <v>2995</v>
      </c>
      <c r="J637" s="680" t="s">
        <v>50</v>
      </c>
      <c r="K637" s="680" t="s">
        <v>55</v>
      </c>
    </row>
    <row r="638" spans="1:11">
      <c r="A638" s="680" t="s">
        <v>490</v>
      </c>
      <c r="B638" s="682">
        <v>30465396</v>
      </c>
      <c r="C638" s="680">
        <v>1508918</v>
      </c>
      <c r="D638" s="680" t="s">
        <v>52</v>
      </c>
      <c r="E638" s="680" t="str">
        <f t="shared" si="9"/>
        <v>30465396-EJECUCION</v>
      </c>
      <c r="F638" s="680" t="s">
        <v>2978</v>
      </c>
      <c r="G638" s="680" t="s">
        <v>1011</v>
      </c>
      <c r="H638" s="680" t="s">
        <v>3757</v>
      </c>
      <c r="I638" s="680" t="s">
        <v>2988</v>
      </c>
      <c r="J638" s="680" t="s">
        <v>402</v>
      </c>
      <c r="K638" s="680" t="s">
        <v>1011</v>
      </c>
    </row>
    <row r="639" spans="1:11">
      <c r="A639" s="680" t="s">
        <v>739</v>
      </c>
      <c r="B639" s="682">
        <v>40009791</v>
      </c>
      <c r="C639" s="680">
        <v>500000</v>
      </c>
      <c r="D639" s="680" t="s">
        <v>52</v>
      </c>
      <c r="E639" s="680" t="str">
        <f t="shared" si="9"/>
        <v>40009791-EJECUCION</v>
      </c>
      <c r="F639" s="680" t="s">
        <v>2978</v>
      </c>
      <c r="G639" s="680" t="s">
        <v>1011</v>
      </c>
      <c r="H639" s="680" t="s">
        <v>5202</v>
      </c>
      <c r="I639" s="680" t="s">
        <v>2988</v>
      </c>
      <c r="J639" s="680" t="s">
        <v>227</v>
      </c>
      <c r="K639" s="680" t="s">
        <v>1011</v>
      </c>
    </row>
    <row r="640" spans="1:11">
      <c r="A640" s="680" t="s">
        <v>876</v>
      </c>
      <c r="B640" s="682">
        <v>40007217</v>
      </c>
      <c r="C640" s="680">
        <v>94000</v>
      </c>
      <c r="D640" s="680" t="s">
        <v>52</v>
      </c>
      <c r="E640" s="680" t="str">
        <f t="shared" si="9"/>
        <v>40007217-EJECUCION</v>
      </c>
      <c r="F640" s="680" t="s">
        <v>2978</v>
      </c>
      <c r="G640" s="680" t="s">
        <v>1011</v>
      </c>
      <c r="H640" s="680" t="s">
        <v>4717</v>
      </c>
      <c r="I640" s="680" t="s">
        <v>2988</v>
      </c>
      <c r="J640" s="680" t="s">
        <v>227</v>
      </c>
      <c r="K640" s="680" t="s">
        <v>1011</v>
      </c>
    </row>
    <row r="641" spans="1:11">
      <c r="A641" s="680" t="s">
        <v>119</v>
      </c>
      <c r="B641" s="682">
        <v>40008520</v>
      </c>
      <c r="C641" s="680">
        <v>94000</v>
      </c>
      <c r="D641" s="680" t="s">
        <v>52</v>
      </c>
      <c r="E641" s="680" t="str">
        <f t="shared" si="9"/>
        <v>40008520-EJECUCION</v>
      </c>
      <c r="F641" s="680" t="s">
        <v>2978</v>
      </c>
      <c r="G641" s="680" t="s">
        <v>1011</v>
      </c>
      <c r="H641" s="680" t="s">
        <v>3345</v>
      </c>
      <c r="I641" s="680" t="s">
        <v>2990</v>
      </c>
      <c r="J641" s="680" t="s">
        <v>50</v>
      </c>
      <c r="K641" s="680" t="s">
        <v>1011</v>
      </c>
    </row>
    <row r="642" spans="1:11">
      <c r="A642" s="680" t="s">
        <v>1011</v>
      </c>
      <c r="B642" s="682">
        <v>40005390</v>
      </c>
      <c r="C642" s="680">
        <v>900000</v>
      </c>
      <c r="D642" s="680" t="s">
        <v>52</v>
      </c>
      <c r="E642" s="680" t="str">
        <f t="shared" si="9"/>
        <v>40005390-EJECUCION</v>
      </c>
      <c r="F642" s="680" t="s">
        <v>2978</v>
      </c>
      <c r="G642" s="680" t="s">
        <v>1011</v>
      </c>
      <c r="H642" s="680" t="s">
        <v>3655</v>
      </c>
      <c r="I642" s="680" t="s">
        <v>3075</v>
      </c>
      <c r="J642" s="680" t="s">
        <v>1011</v>
      </c>
      <c r="K642" s="680" t="s">
        <v>1011</v>
      </c>
    </row>
    <row r="643" spans="1:11">
      <c r="A643" s="680" t="s">
        <v>490</v>
      </c>
      <c r="B643" s="682">
        <v>40009016</v>
      </c>
      <c r="C643" s="680">
        <v>150150</v>
      </c>
      <c r="D643" s="680" t="s">
        <v>52</v>
      </c>
      <c r="E643" s="680" t="str">
        <f t="shared" ref="E643:E706" si="10">CONCATENATE(B643,"-",D643)</f>
        <v>40009016-EJECUCION</v>
      </c>
      <c r="F643" s="680" t="s">
        <v>2991</v>
      </c>
      <c r="G643" s="680" t="s">
        <v>1011</v>
      </c>
      <c r="H643" s="680" t="s">
        <v>4715</v>
      </c>
      <c r="I643" s="680" t="s">
        <v>2980</v>
      </c>
      <c r="J643" s="680" t="s">
        <v>402</v>
      </c>
      <c r="K643" s="680" t="s">
        <v>1011</v>
      </c>
    </row>
    <row r="644" spans="1:11">
      <c r="A644" s="680" t="s">
        <v>148</v>
      </c>
      <c r="B644" s="682">
        <v>40002956</v>
      </c>
      <c r="C644" s="680">
        <v>250000</v>
      </c>
      <c r="D644" s="680" t="s">
        <v>52</v>
      </c>
      <c r="E644" s="680" t="str">
        <f t="shared" si="10"/>
        <v>40002956-EJECUCION</v>
      </c>
      <c r="F644" s="680" t="s">
        <v>2978</v>
      </c>
      <c r="G644" s="680" t="s">
        <v>1011</v>
      </c>
      <c r="H644" s="680" t="s">
        <v>3488</v>
      </c>
      <c r="I644" s="680" t="s">
        <v>3002</v>
      </c>
      <c r="J644" s="680" t="s">
        <v>50</v>
      </c>
      <c r="K644" s="680" t="s">
        <v>1011</v>
      </c>
    </row>
    <row r="645" spans="1:11">
      <c r="A645" s="680" t="s">
        <v>420</v>
      </c>
      <c r="B645" s="682">
        <v>40009430</v>
      </c>
      <c r="C645" s="680">
        <v>375265</v>
      </c>
      <c r="D645" s="680" t="s">
        <v>52</v>
      </c>
      <c r="E645" s="680" t="str">
        <f t="shared" si="10"/>
        <v>40009430-EJECUCION</v>
      </c>
      <c r="F645" s="680" t="s">
        <v>2978</v>
      </c>
      <c r="G645" s="680" t="s">
        <v>1011</v>
      </c>
      <c r="H645" s="680" t="s">
        <v>5197</v>
      </c>
      <c r="I645" s="680" t="s">
        <v>2982</v>
      </c>
      <c r="J645" s="680" t="s">
        <v>402</v>
      </c>
      <c r="K645" s="680" t="s">
        <v>1011</v>
      </c>
    </row>
    <row r="646" spans="1:11">
      <c r="A646" s="680" t="s">
        <v>148</v>
      </c>
      <c r="B646" s="682">
        <v>30080507</v>
      </c>
      <c r="C646" s="680">
        <v>658480</v>
      </c>
      <c r="D646" s="680" t="s">
        <v>98</v>
      </c>
      <c r="E646" s="680" t="str">
        <f t="shared" si="10"/>
        <v>30080507-DISEÑO</v>
      </c>
      <c r="F646" s="680" t="s">
        <v>3013</v>
      </c>
      <c r="G646" s="680" t="s">
        <v>1011</v>
      </c>
      <c r="H646" s="680" t="s">
        <v>3232</v>
      </c>
      <c r="I646" s="680" t="s">
        <v>2995</v>
      </c>
      <c r="J646" s="680" t="s">
        <v>50</v>
      </c>
      <c r="K646" s="680" t="s">
        <v>55</v>
      </c>
    </row>
    <row r="647" spans="1:11">
      <c r="A647" s="680" t="s">
        <v>1011</v>
      </c>
      <c r="B647" s="682">
        <v>30468092</v>
      </c>
      <c r="C647" s="680">
        <v>513000</v>
      </c>
      <c r="D647" s="680" t="s">
        <v>52</v>
      </c>
      <c r="E647" s="680" t="str">
        <f t="shared" si="10"/>
        <v>30468092-EJECUCION</v>
      </c>
      <c r="F647" s="680" t="s">
        <v>2978</v>
      </c>
      <c r="G647" s="680" t="s">
        <v>1011</v>
      </c>
      <c r="H647" s="680" t="s">
        <v>3766</v>
      </c>
      <c r="I647" s="680" t="s">
        <v>2741</v>
      </c>
      <c r="J647" s="680" t="s">
        <v>1011</v>
      </c>
      <c r="K647" s="680" t="s">
        <v>1011</v>
      </c>
    </row>
    <row r="648" spans="1:11">
      <c r="A648" s="680" t="s">
        <v>490</v>
      </c>
      <c r="B648" s="682">
        <v>30071373</v>
      </c>
      <c r="C648" s="680">
        <v>824816</v>
      </c>
      <c r="D648" s="680" t="s">
        <v>98</v>
      </c>
      <c r="E648" s="680" t="str">
        <f t="shared" si="10"/>
        <v>30071373-DISEÑO</v>
      </c>
      <c r="F648" s="680" t="s">
        <v>3038</v>
      </c>
      <c r="G648" s="680" t="s">
        <v>1011</v>
      </c>
      <c r="H648" s="680" t="s">
        <v>3290</v>
      </c>
      <c r="I648" s="680" t="s">
        <v>2990</v>
      </c>
      <c r="J648" s="680" t="s">
        <v>402</v>
      </c>
      <c r="K648" s="680" t="s">
        <v>55</v>
      </c>
    </row>
    <row r="649" spans="1:11">
      <c r="A649" s="680" t="s">
        <v>167</v>
      </c>
      <c r="B649" s="682">
        <v>30463407</v>
      </c>
      <c r="C649" s="680">
        <v>257108</v>
      </c>
      <c r="D649" s="680" t="s">
        <v>52</v>
      </c>
      <c r="E649" s="680" t="str">
        <f t="shared" si="10"/>
        <v>30463407-EJECUCION</v>
      </c>
      <c r="F649" s="680" t="s">
        <v>2978</v>
      </c>
      <c r="G649" s="680" t="s">
        <v>1011</v>
      </c>
      <c r="H649" s="680" t="s">
        <v>3510</v>
      </c>
      <c r="I649" s="680" t="s">
        <v>2982</v>
      </c>
      <c r="J649" s="680" t="s">
        <v>50</v>
      </c>
      <c r="K649" s="680" t="s">
        <v>55</v>
      </c>
    </row>
    <row r="650" spans="1:11">
      <c r="A650" s="680" t="s">
        <v>300</v>
      </c>
      <c r="B650" s="682">
        <v>30488543</v>
      </c>
      <c r="C650" s="680">
        <v>38475</v>
      </c>
      <c r="D650" s="680" t="s">
        <v>52</v>
      </c>
      <c r="E650" s="680" t="str">
        <f t="shared" si="10"/>
        <v>30488543-EJECUCION</v>
      </c>
      <c r="F650" s="680" t="s">
        <v>2978</v>
      </c>
      <c r="G650" s="680" t="s">
        <v>1011</v>
      </c>
      <c r="H650" s="680" t="s">
        <v>3594</v>
      </c>
      <c r="I650" s="680" t="s">
        <v>2990</v>
      </c>
      <c r="J650" s="680" t="s">
        <v>227</v>
      </c>
      <c r="K650" s="680" t="s">
        <v>1011</v>
      </c>
    </row>
    <row r="651" spans="1:11">
      <c r="A651" s="680" t="s">
        <v>794</v>
      </c>
      <c r="B651" s="682">
        <v>40009421</v>
      </c>
      <c r="C651" s="680">
        <v>59792939</v>
      </c>
      <c r="D651" s="680" t="s">
        <v>52</v>
      </c>
      <c r="E651" s="680" t="str">
        <f t="shared" si="10"/>
        <v>40009421-EJECUCION</v>
      </c>
      <c r="F651" s="680" t="s">
        <v>3802</v>
      </c>
      <c r="G651" s="680" t="s">
        <v>1011</v>
      </c>
      <c r="H651" s="680" t="s">
        <v>5203</v>
      </c>
      <c r="I651" s="680" t="s">
        <v>2988</v>
      </c>
      <c r="J651" s="680" t="s">
        <v>50</v>
      </c>
      <c r="K651" s="680" t="s">
        <v>1011</v>
      </c>
    </row>
    <row r="652" spans="1:11">
      <c r="A652" s="680" t="s">
        <v>739</v>
      </c>
      <c r="B652" s="682">
        <v>40006147</v>
      </c>
      <c r="C652" s="680">
        <v>56570</v>
      </c>
      <c r="D652" s="680" t="s">
        <v>98</v>
      </c>
      <c r="E652" s="680" t="str">
        <f t="shared" si="10"/>
        <v>40006147-DISEÑO</v>
      </c>
      <c r="F652" s="680" t="s">
        <v>2978</v>
      </c>
      <c r="G652" s="680" t="s">
        <v>1011</v>
      </c>
      <c r="H652" s="680" t="s">
        <v>3912</v>
      </c>
      <c r="I652" s="680" t="s">
        <v>2995</v>
      </c>
      <c r="J652" s="680" t="s">
        <v>227</v>
      </c>
      <c r="K652" s="680" t="s">
        <v>1011</v>
      </c>
    </row>
    <row r="653" spans="1:11">
      <c r="A653" s="680" t="s">
        <v>876</v>
      </c>
      <c r="B653" s="682">
        <v>40007705</v>
      </c>
      <c r="C653" s="680">
        <v>78286</v>
      </c>
      <c r="D653" s="680" t="s">
        <v>52</v>
      </c>
      <c r="E653" s="680" t="str">
        <f t="shared" si="10"/>
        <v>40007705-EJECUCION</v>
      </c>
      <c r="F653" s="680" t="s">
        <v>5190</v>
      </c>
      <c r="G653" s="680" t="s">
        <v>1011</v>
      </c>
      <c r="H653" s="680" t="s">
        <v>3556</v>
      </c>
      <c r="I653" s="680" t="s">
        <v>2990</v>
      </c>
      <c r="J653" s="680" t="s">
        <v>227</v>
      </c>
      <c r="K653" s="680" t="s">
        <v>1011</v>
      </c>
    </row>
    <row r="654" spans="1:11">
      <c r="A654" s="680" t="s">
        <v>1011</v>
      </c>
      <c r="B654" s="682">
        <v>40008463</v>
      </c>
      <c r="C654" s="680">
        <v>225000</v>
      </c>
      <c r="D654" s="680" t="s">
        <v>52</v>
      </c>
      <c r="E654" s="680" t="str">
        <f t="shared" si="10"/>
        <v>40008463-EJECUCION</v>
      </c>
      <c r="F654" s="680" t="s">
        <v>2978</v>
      </c>
      <c r="G654" s="680" t="s">
        <v>1011</v>
      </c>
      <c r="H654" s="680" t="s">
        <v>3487</v>
      </c>
      <c r="I654" s="680" t="s">
        <v>2741</v>
      </c>
      <c r="J654" s="680" t="s">
        <v>1011</v>
      </c>
      <c r="K654" s="680" t="s">
        <v>1011</v>
      </c>
    </row>
    <row r="655" spans="1:11">
      <c r="A655" s="680" t="s">
        <v>1011</v>
      </c>
      <c r="B655" s="682">
        <v>40006102</v>
      </c>
      <c r="C655" s="680">
        <v>100000</v>
      </c>
      <c r="D655" s="680" t="s">
        <v>52</v>
      </c>
      <c r="E655" s="680" t="str">
        <f t="shared" si="10"/>
        <v>40006102-EJECUCION</v>
      </c>
      <c r="F655" s="680" t="s">
        <v>2978</v>
      </c>
      <c r="G655" s="680" t="s">
        <v>1011</v>
      </c>
      <c r="H655" s="680" t="s">
        <v>3562</v>
      </c>
      <c r="I655" s="680" t="s">
        <v>3358</v>
      </c>
      <c r="J655" s="680" t="s">
        <v>1011</v>
      </c>
      <c r="K655" s="680" t="s">
        <v>1011</v>
      </c>
    </row>
    <row r="656" spans="1:11">
      <c r="A656" s="680" t="s">
        <v>739</v>
      </c>
      <c r="B656" s="682">
        <v>40008247</v>
      </c>
      <c r="C656" s="680">
        <v>69186</v>
      </c>
      <c r="D656" s="680" t="s">
        <v>52</v>
      </c>
      <c r="E656" s="680" t="str">
        <f t="shared" si="10"/>
        <v>40008247-EJECUCION</v>
      </c>
      <c r="F656" s="680" t="s">
        <v>2978</v>
      </c>
      <c r="G656" s="680" t="s">
        <v>1011</v>
      </c>
      <c r="H656" s="680" t="s">
        <v>3660</v>
      </c>
      <c r="I656" s="680" t="s">
        <v>3002</v>
      </c>
      <c r="J656" s="680" t="s">
        <v>227</v>
      </c>
      <c r="K656" s="680" t="s">
        <v>1011</v>
      </c>
    </row>
    <row r="657" spans="1:11">
      <c r="A657" s="680" t="s">
        <v>318</v>
      </c>
      <c r="B657" s="682">
        <v>40005888</v>
      </c>
      <c r="C657" s="680">
        <v>64710</v>
      </c>
      <c r="D657" s="680" t="s">
        <v>52</v>
      </c>
      <c r="E657" s="680" t="str">
        <f t="shared" si="10"/>
        <v>40005888-EJECUCION</v>
      </c>
      <c r="F657" s="680" t="s">
        <v>2978</v>
      </c>
      <c r="G657" s="680" t="s">
        <v>1011</v>
      </c>
      <c r="H657" s="680" t="s">
        <v>3637</v>
      </c>
      <c r="I657" s="680" t="s">
        <v>2995</v>
      </c>
      <c r="J657" s="680" t="s">
        <v>227</v>
      </c>
      <c r="K657" s="680" t="s">
        <v>1011</v>
      </c>
    </row>
    <row r="658" spans="1:11">
      <c r="A658" s="680" t="s">
        <v>1011</v>
      </c>
      <c r="B658" s="682">
        <v>30440729</v>
      </c>
      <c r="C658" s="680">
        <v>184470</v>
      </c>
      <c r="D658" s="680" t="s">
        <v>52</v>
      </c>
      <c r="E658" s="680" t="str">
        <f t="shared" si="10"/>
        <v>30440729-EJECUCION</v>
      </c>
      <c r="F658" s="680" t="s">
        <v>2978</v>
      </c>
      <c r="G658" s="680" t="s">
        <v>1011</v>
      </c>
      <c r="H658" s="680" t="s">
        <v>3486</v>
      </c>
      <c r="I658" s="680" t="s">
        <v>2741</v>
      </c>
      <c r="J658" s="680" t="s">
        <v>1011</v>
      </c>
      <c r="K658" s="680" t="s">
        <v>1011</v>
      </c>
    </row>
    <row r="659" spans="1:11">
      <c r="A659" s="680" t="s">
        <v>588</v>
      </c>
      <c r="B659" s="682">
        <v>40007240</v>
      </c>
      <c r="C659" s="680">
        <v>70000</v>
      </c>
      <c r="D659" s="680" t="s">
        <v>52</v>
      </c>
      <c r="E659" s="680" t="str">
        <f t="shared" si="10"/>
        <v>40007240-EJECUCION</v>
      </c>
      <c r="F659" s="680" t="s">
        <v>2978</v>
      </c>
      <c r="G659" s="680" t="s">
        <v>1011</v>
      </c>
      <c r="H659" s="680" t="s">
        <v>3607</v>
      </c>
      <c r="I659" s="680" t="s">
        <v>2995</v>
      </c>
      <c r="J659" s="680" t="s">
        <v>560</v>
      </c>
      <c r="K659" s="680" t="s">
        <v>1011</v>
      </c>
    </row>
    <row r="660" spans="1:11">
      <c r="A660" s="680" t="s">
        <v>739</v>
      </c>
      <c r="B660" s="682">
        <v>40007414</v>
      </c>
      <c r="C660" s="680">
        <v>4616</v>
      </c>
      <c r="D660" s="680" t="s">
        <v>52</v>
      </c>
      <c r="E660" s="680" t="str">
        <f t="shared" si="10"/>
        <v>40007414-EJECUCION</v>
      </c>
      <c r="F660" s="680" t="s">
        <v>2991</v>
      </c>
      <c r="G660" s="680" t="s">
        <v>1011</v>
      </c>
      <c r="H660" s="680" t="s">
        <v>3871</v>
      </c>
      <c r="I660" s="680" t="s">
        <v>2990</v>
      </c>
      <c r="J660" s="680" t="s">
        <v>227</v>
      </c>
      <c r="K660" s="680" t="s">
        <v>1011</v>
      </c>
    </row>
    <row r="661" spans="1:11">
      <c r="A661" s="680" t="s">
        <v>50</v>
      </c>
      <c r="B661" s="682">
        <v>30464699</v>
      </c>
      <c r="C661" s="680">
        <v>409000</v>
      </c>
      <c r="D661" s="680" t="s">
        <v>52</v>
      </c>
      <c r="E661" s="680" t="str">
        <f t="shared" si="10"/>
        <v>30464699-EJECUCION</v>
      </c>
      <c r="F661" s="680" t="s">
        <v>2978</v>
      </c>
      <c r="G661" s="680" t="s">
        <v>1011</v>
      </c>
      <c r="H661" s="680" t="s">
        <v>3649</v>
      </c>
      <c r="I661" s="680" t="s">
        <v>2980</v>
      </c>
      <c r="J661" s="680" t="s">
        <v>50</v>
      </c>
      <c r="K661" s="680" t="s">
        <v>1011</v>
      </c>
    </row>
    <row r="662" spans="1:11">
      <c r="A662" s="680" t="s">
        <v>420</v>
      </c>
      <c r="B662" s="682">
        <v>30482551</v>
      </c>
      <c r="C662" s="680">
        <v>40000</v>
      </c>
      <c r="D662" s="680" t="s">
        <v>52</v>
      </c>
      <c r="E662" s="680" t="str">
        <f t="shared" si="10"/>
        <v>30482551-EJECUCION</v>
      </c>
      <c r="F662" s="680" t="s">
        <v>2978</v>
      </c>
      <c r="G662" s="680" t="s">
        <v>1011</v>
      </c>
      <c r="H662" s="680" t="s">
        <v>3872</v>
      </c>
      <c r="I662" s="680" t="s">
        <v>2990</v>
      </c>
      <c r="J662" s="680" t="s">
        <v>402</v>
      </c>
      <c r="K662" s="680" t="s">
        <v>1011</v>
      </c>
    </row>
    <row r="663" spans="1:11">
      <c r="A663" s="680" t="s">
        <v>3019</v>
      </c>
      <c r="B663" s="682">
        <v>30485181</v>
      </c>
      <c r="C663" s="680">
        <v>42066</v>
      </c>
      <c r="D663" s="680" t="s">
        <v>98</v>
      </c>
      <c r="E663" s="680" t="str">
        <f t="shared" si="10"/>
        <v>30485181-DISEÑO</v>
      </c>
      <c r="F663" s="680" t="s">
        <v>2978</v>
      </c>
      <c r="G663" s="680" t="s">
        <v>1011</v>
      </c>
      <c r="H663" s="680" t="s">
        <v>3768</v>
      </c>
      <c r="I663" s="680" t="s">
        <v>2982</v>
      </c>
      <c r="J663" s="680" t="s">
        <v>402</v>
      </c>
      <c r="K663" s="680" t="s">
        <v>1011</v>
      </c>
    </row>
    <row r="664" spans="1:11">
      <c r="A664" s="680" t="s">
        <v>1011</v>
      </c>
      <c r="B664" s="682">
        <v>30483648</v>
      </c>
      <c r="C664" s="680">
        <v>555068</v>
      </c>
      <c r="D664" s="680" t="s">
        <v>52</v>
      </c>
      <c r="E664" s="680" t="str">
        <f t="shared" si="10"/>
        <v>30483648-EJECUCION</v>
      </c>
      <c r="F664" s="680" t="s">
        <v>2978</v>
      </c>
      <c r="G664" s="680" t="s">
        <v>1011</v>
      </c>
      <c r="H664" s="680" t="s">
        <v>3754</v>
      </c>
      <c r="I664" s="680" t="s">
        <v>3755</v>
      </c>
      <c r="J664" s="680" t="s">
        <v>402</v>
      </c>
      <c r="K664" s="680" t="s">
        <v>1011</v>
      </c>
    </row>
    <row r="665" spans="1:11">
      <c r="A665" s="680" t="s">
        <v>403</v>
      </c>
      <c r="B665" s="682">
        <v>40006449</v>
      </c>
      <c r="C665" s="680">
        <v>850</v>
      </c>
      <c r="D665" s="680" t="s">
        <v>52</v>
      </c>
      <c r="E665" s="680" t="str">
        <f t="shared" si="10"/>
        <v>40006449-EJECUCION</v>
      </c>
      <c r="F665" s="680" t="s">
        <v>2991</v>
      </c>
      <c r="G665" s="680" t="s">
        <v>1011</v>
      </c>
      <c r="H665" s="680" t="s">
        <v>3525</v>
      </c>
      <c r="I665" s="680" t="s">
        <v>2995</v>
      </c>
      <c r="J665" s="680" t="s">
        <v>402</v>
      </c>
      <c r="K665" s="680" t="s">
        <v>1011</v>
      </c>
    </row>
    <row r="666" spans="1:11">
      <c r="A666" s="680" t="s">
        <v>119</v>
      </c>
      <c r="B666" s="682">
        <v>40000904</v>
      </c>
      <c r="C666" s="680">
        <v>219714</v>
      </c>
      <c r="D666" s="680" t="s">
        <v>52</v>
      </c>
      <c r="E666" s="680" t="str">
        <f t="shared" si="10"/>
        <v>40000904-EJECUCION</v>
      </c>
      <c r="F666" s="680" t="s">
        <v>2978</v>
      </c>
      <c r="G666" s="680" t="s">
        <v>1011</v>
      </c>
      <c r="H666" s="680" t="s">
        <v>3645</v>
      </c>
      <c r="I666" s="680" t="s">
        <v>2982</v>
      </c>
      <c r="J666" s="680" t="s">
        <v>50</v>
      </c>
      <c r="K666" s="680" t="s">
        <v>1011</v>
      </c>
    </row>
    <row r="667" spans="1:11">
      <c r="A667" s="680" t="s">
        <v>403</v>
      </c>
      <c r="B667" s="682">
        <v>40002877</v>
      </c>
      <c r="C667" s="680">
        <v>3779356</v>
      </c>
      <c r="D667" s="680" t="s">
        <v>52</v>
      </c>
      <c r="E667" s="680" t="str">
        <f t="shared" si="10"/>
        <v>40002877-EJECUCION</v>
      </c>
      <c r="F667" s="680" t="s">
        <v>2978</v>
      </c>
      <c r="G667" s="680" t="s">
        <v>1011</v>
      </c>
      <c r="H667" s="680" t="s">
        <v>3467</v>
      </c>
      <c r="I667" s="680" t="s">
        <v>2990</v>
      </c>
      <c r="J667" s="680" t="s">
        <v>402</v>
      </c>
      <c r="K667" s="680" t="s">
        <v>142</v>
      </c>
    </row>
    <row r="668" spans="1:11">
      <c r="A668" s="680" t="s">
        <v>420</v>
      </c>
      <c r="B668" s="682">
        <v>40007227</v>
      </c>
      <c r="C668" s="680">
        <v>60000</v>
      </c>
      <c r="D668" s="680" t="s">
        <v>52</v>
      </c>
      <c r="E668" s="680" t="str">
        <f t="shared" si="10"/>
        <v>40007227-EJECUCION</v>
      </c>
      <c r="F668" s="680" t="s">
        <v>2978</v>
      </c>
      <c r="G668" s="680" t="s">
        <v>1011</v>
      </c>
      <c r="H668" s="680" t="s">
        <v>3617</v>
      </c>
      <c r="I668" s="680" t="s">
        <v>2988</v>
      </c>
      <c r="J668" s="680" t="s">
        <v>402</v>
      </c>
      <c r="K668" s="680" t="s">
        <v>1011</v>
      </c>
    </row>
    <row r="669" spans="1:11">
      <c r="A669" s="680" t="s">
        <v>284</v>
      </c>
      <c r="B669" s="682">
        <v>30484438</v>
      </c>
      <c r="C669" s="680">
        <v>48552</v>
      </c>
      <c r="D669" s="680" t="s">
        <v>98</v>
      </c>
      <c r="E669" s="680" t="str">
        <f t="shared" si="10"/>
        <v>30484438-DISEÑO</v>
      </c>
      <c r="F669" s="680" t="s">
        <v>3056</v>
      </c>
      <c r="G669" s="680" t="s">
        <v>1011</v>
      </c>
      <c r="H669" s="680" t="s">
        <v>3493</v>
      </c>
      <c r="I669" s="680" t="s">
        <v>2988</v>
      </c>
      <c r="J669" s="680" t="s">
        <v>227</v>
      </c>
      <c r="K669" s="680" t="s">
        <v>55</v>
      </c>
    </row>
    <row r="670" spans="1:11">
      <c r="A670" s="680" t="s">
        <v>427</v>
      </c>
      <c r="B670" s="682">
        <v>30396026</v>
      </c>
      <c r="C670" s="680">
        <v>532121</v>
      </c>
      <c r="D670" s="680" t="s">
        <v>52</v>
      </c>
      <c r="E670" s="680" t="str">
        <f t="shared" si="10"/>
        <v>30396026-EJECUCION</v>
      </c>
      <c r="F670" s="680" t="s">
        <v>2978</v>
      </c>
      <c r="G670" s="680" t="s">
        <v>1011</v>
      </c>
      <c r="H670" s="680" t="s">
        <v>3538</v>
      </c>
      <c r="I670" s="680" t="s">
        <v>2980</v>
      </c>
      <c r="J670" s="680" t="s">
        <v>402</v>
      </c>
      <c r="K670" s="680" t="s">
        <v>1011</v>
      </c>
    </row>
    <row r="671" spans="1:11">
      <c r="A671" s="680" t="s">
        <v>50</v>
      </c>
      <c r="B671" s="682">
        <v>30308732</v>
      </c>
      <c r="C671" s="680">
        <v>10993340</v>
      </c>
      <c r="D671" s="680" t="s">
        <v>52</v>
      </c>
      <c r="E671" s="680" t="str">
        <f t="shared" si="10"/>
        <v>30308732-EJECUCION</v>
      </c>
      <c r="F671" s="680" t="s">
        <v>3162</v>
      </c>
      <c r="G671" s="680" t="s">
        <v>1011</v>
      </c>
      <c r="H671" s="680" t="s">
        <v>3342</v>
      </c>
      <c r="I671" s="680" t="s">
        <v>2995</v>
      </c>
      <c r="J671" s="680" t="s">
        <v>50</v>
      </c>
      <c r="K671" s="680" t="s">
        <v>55</v>
      </c>
    </row>
    <row r="672" spans="1:11">
      <c r="A672" s="680" t="s">
        <v>1011</v>
      </c>
      <c r="B672" s="682">
        <v>30399374</v>
      </c>
      <c r="C672" s="680">
        <v>595595</v>
      </c>
      <c r="D672" s="680" t="s">
        <v>98</v>
      </c>
      <c r="E672" s="680" t="str">
        <f t="shared" si="10"/>
        <v>30399374-DISEÑO</v>
      </c>
      <c r="F672" s="680" t="s">
        <v>3013</v>
      </c>
      <c r="G672" s="680" t="s">
        <v>1011</v>
      </c>
      <c r="H672" s="680" t="s">
        <v>3743</v>
      </c>
      <c r="I672" s="680" t="s">
        <v>2990</v>
      </c>
      <c r="J672" s="680" t="s">
        <v>402</v>
      </c>
      <c r="K672" s="680" t="s">
        <v>55</v>
      </c>
    </row>
    <row r="673" spans="1:11">
      <c r="A673" s="680" t="s">
        <v>183</v>
      </c>
      <c r="B673" s="682">
        <v>40004262</v>
      </c>
      <c r="C673" s="680">
        <v>77044</v>
      </c>
      <c r="D673" s="680" t="s">
        <v>52</v>
      </c>
      <c r="E673" s="680" t="str">
        <f t="shared" si="10"/>
        <v>40004262-EJECUCION</v>
      </c>
      <c r="F673" s="680" t="s">
        <v>2978</v>
      </c>
      <c r="G673" s="680" t="s">
        <v>1011</v>
      </c>
      <c r="H673" s="680" t="s">
        <v>3520</v>
      </c>
      <c r="I673" s="680" t="s">
        <v>2982</v>
      </c>
      <c r="J673" s="680" t="s">
        <v>50</v>
      </c>
      <c r="K673" s="680" t="s">
        <v>55</v>
      </c>
    </row>
    <row r="674" spans="1:11">
      <c r="A674" s="680" t="s">
        <v>739</v>
      </c>
      <c r="B674" s="682">
        <v>40003897</v>
      </c>
      <c r="C674" s="680">
        <v>140000</v>
      </c>
      <c r="D674" s="680" t="s">
        <v>52</v>
      </c>
      <c r="E674" s="680" t="str">
        <f t="shared" si="10"/>
        <v>40003897-EJECUCION</v>
      </c>
      <c r="F674" s="680" t="s">
        <v>2978</v>
      </c>
      <c r="G674" s="680" t="s">
        <v>1011</v>
      </c>
      <c r="H674" s="680" t="s">
        <v>3506</v>
      </c>
      <c r="I674" s="680" t="s">
        <v>2980</v>
      </c>
      <c r="J674" s="680" t="s">
        <v>227</v>
      </c>
      <c r="K674" s="680" t="s">
        <v>1011</v>
      </c>
    </row>
    <row r="675" spans="1:11">
      <c r="A675" s="680" t="s">
        <v>1011</v>
      </c>
      <c r="B675" s="682">
        <v>40000923</v>
      </c>
      <c r="C675" s="680">
        <v>99778</v>
      </c>
      <c r="D675" s="680" t="s">
        <v>52</v>
      </c>
      <c r="E675" s="680" t="str">
        <f t="shared" si="10"/>
        <v>40000923-EJECUCION</v>
      </c>
      <c r="F675" s="680" t="s">
        <v>2978</v>
      </c>
      <c r="G675" s="680" t="s">
        <v>1011</v>
      </c>
      <c r="H675" s="680" t="s">
        <v>3544</v>
      </c>
      <c r="I675" s="680" t="s">
        <v>2741</v>
      </c>
      <c r="J675" s="680" t="s">
        <v>1011</v>
      </c>
      <c r="K675" s="680" t="s">
        <v>1011</v>
      </c>
    </row>
    <row r="676" spans="1:11">
      <c r="A676" s="680" t="s">
        <v>227</v>
      </c>
      <c r="B676" s="682">
        <v>40004218</v>
      </c>
      <c r="C676" s="680">
        <v>100000</v>
      </c>
      <c r="D676" s="680" t="s">
        <v>98</v>
      </c>
      <c r="E676" s="680" t="str">
        <f t="shared" si="10"/>
        <v>40004218-DISEÑO</v>
      </c>
      <c r="F676" s="680" t="s">
        <v>3056</v>
      </c>
      <c r="G676" s="680" t="s">
        <v>1011</v>
      </c>
      <c r="H676" s="680" t="s">
        <v>3504</v>
      </c>
      <c r="I676" s="680" t="s">
        <v>2988</v>
      </c>
      <c r="J676" s="680" t="s">
        <v>227</v>
      </c>
      <c r="K676" s="680" t="s">
        <v>1011</v>
      </c>
    </row>
    <row r="677" spans="1:11">
      <c r="A677" s="680" t="s">
        <v>502</v>
      </c>
      <c r="B677" s="682">
        <v>40007309</v>
      </c>
      <c r="C677" s="680">
        <v>15627</v>
      </c>
      <c r="D677" s="680" t="s">
        <v>52</v>
      </c>
      <c r="E677" s="680" t="str">
        <f t="shared" si="10"/>
        <v>40007309-EJECUCION</v>
      </c>
      <c r="F677" s="680" t="s">
        <v>2991</v>
      </c>
      <c r="G677" s="680" t="s">
        <v>1011</v>
      </c>
      <c r="H677" s="680" t="s">
        <v>3578</v>
      </c>
      <c r="I677" s="680" t="s">
        <v>2995</v>
      </c>
      <c r="J677" s="680" t="s">
        <v>402</v>
      </c>
      <c r="K677" s="680" t="s">
        <v>1011</v>
      </c>
    </row>
    <row r="678" spans="1:11">
      <c r="A678" s="680" t="s">
        <v>1011</v>
      </c>
      <c r="B678" s="682">
        <v>40005455</v>
      </c>
      <c r="C678" s="680">
        <v>500000</v>
      </c>
      <c r="D678" s="680" t="s">
        <v>52</v>
      </c>
      <c r="E678" s="680" t="str">
        <f t="shared" si="10"/>
        <v>40005455-EJECUCION</v>
      </c>
      <c r="F678" s="680" t="s">
        <v>2978</v>
      </c>
      <c r="G678" s="680" t="s">
        <v>1011</v>
      </c>
      <c r="H678" s="680" t="s">
        <v>3601</v>
      </c>
      <c r="I678" s="680" t="s">
        <v>3075</v>
      </c>
      <c r="J678" s="680" t="s">
        <v>1011</v>
      </c>
      <c r="K678" s="680" t="s">
        <v>1011</v>
      </c>
    </row>
    <row r="679" spans="1:11">
      <c r="A679" s="680" t="s">
        <v>50</v>
      </c>
      <c r="B679" s="682">
        <v>40007341</v>
      </c>
      <c r="C679" s="680">
        <v>1398000</v>
      </c>
      <c r="D679" s="680" t="s">
        <v>52</v>
      </c>
      <c r="E679" s="680" t="str">
        <f t="shared" si="10"/>
        <v>40007341-EJECUCION</v>
      </c>
      <c r="F679" s="680" t="s">
        <v>2978</v>
      </c>
      <c r="G679" s="680" t="s">
        <v>1011</v>
      </c>
      <c r="H679" s="680" t="s">
        <v>3581</v>
      </c>
      <c r="I679" s="680" t="s">
        <v>2988</v>
      </c>
      <c r="J679" s="680" t="s">
        <v>50</v>
      </c>
      <c r="K679" s="680" t="s">
        <v>1011</v>
      </c>
    </row>
    <row r="680" spans="1:11">
      <c r="A680" s="680" t="s">
        <v>480</v>
      </c>
      <c r="B680" s="682">
        <v>40009868</v>
      </c>
      <c r="C680" s="680">
        <v>659941</v>
      </c>
      <c r="D680" s="680" t="s">
        <v>52</v>
      </c>
      <c r="E680" s="680" t="str">
        <f t="shared" si="10"/>
        <v>40009868-EJECUCION</v>
      </c>
      <c r="F680" s="680" t="s">
        <v>2984</v>
      </c>
      <c r="G680" s="680" t="s">
        <v>1011</v>
      </c>
      <c r="H680" s="680" t="s">
        <v>5204</v>
      </c>
      <c r="I680" s="680" t="s">
        <v>2988</v>
      </c>
      <c r="J680" s="680" t="s">
        <v>402</v>
      </c>
      <c r="K680" s="680" t="s">
        <v>1011</v>
      </c>
    </row>
    <row r="681" spans="1:11">
      <c r="A681" s="680" t="s">
        <v>502</v>
      </c>
      <c r="B681" s="682">
        <v>40002388</v>
      </c>
      <c r="C681" s="680">
        <v>171516</v>
      </c>
      <c r="D681" s="680" t="s">
        <v>52</v>
      </c>
      <c r="E681" s="680" t="str">
        <f t="shared" si="10"/>
        <v>40002388-EJECUCION</v>
      </c>
      <c r="F681" s="680" t="s">
        <v>2978</v>
      </c>
      <c r="G681" s="680" t="s">
        <v>1011</v>
      </c>
      <c r="H681" s="680" t="s">
        <v>3507</v>
      </c>
      <c r="I681" s="680" t="s">
        <v>2982</v>
      </c>
      <c r="J681" s="680" t="s">
        <v>402</v>
      </c>
      <c r="K681" s="680" t="s">
        <v>55</v>
      </c>
    </row>
    <row r="682" spans="1:11">
      <c r="A682" s="680" t="s">
        <v>427</v>
      </c>
      <c r="B682" s="682">
        <v>40007216</v>
      </c>
      <c r="C682" s="680">
        <v>64000</v>
      </c>
      <c r="D682" s="680" t="s">
        <v>52</v>
      </c>
      <c r="E682" s="680" t="str">
        <f t="shared" si="10"/>
        <v>40007216-EJECUCION</v>
      </c>
      <c r="F682" s="680" t="s">
        <v>2978</v>
      </c>
      <c r="G682" s="680" t="s">
        <v>1011</v>
      </c>
      <c r="H682" s="680" t="s">
        <v>3720</v>
      </c>
      <c r="I682" s="680" t="s">
        <v>2995</v>
      </c>
      <c r="J682" s="680" t="s">
        <v>402</v>
      </c>
      <c r="K682" s="680" t="s">
        <v>1011</v>
      </c>
    </row>
    <row r="683" spans="1:11">
      <c r="A683" s="680" t="s">
        <v>119</v>
      </c>
      <c r="B683" s="682">
        <v>40007553</v>
      </c>
      <c r="C683" s="680">
        <v>2436364</v>
      </c>
      <c r="D683" s="680" t="s">
        <v>52</v>
      </c>
      <c r="E683" s="680" t="str">
        <f t="shared" si="10"/>
        <v>40007553-EJECUCION</v>
      </c>
      <c r="F683" s="680" t="s">
        <v>2991</v>
      </c>
      <c r="G683" s="680" t="s">
        <v>1011</v>
      </c>
      <c r="H683" s="680" t="s">
        <v>3611</v>
      </c>
      <c r="I683" s="680" t="s">
        <v>2982</v>
      </c>
      <c r="J683" s="680" t="s">
        <v>50</v>
      </c>
      <c r="K683" s="680" t="s">
        <v>1011</v>
      </c>
    </row>
    <row r="684" spans="1:11">
      <c r="A684" s="680" t="s">
        <v>148</v>
      </c>
      <c r="B684" s="682">
        <v>40004336</v>
      </c>
      <c r="C684" s="680">
        <v>301500</v>
      </c>
      <c r="D684" s="680" t="s">
        <v>98</v>
      </c>
      <c r="E684" s="680" t="str">
        <f t="shared" si="10"/>
        <v>40004336-DISEÑO</v>
      </c>
      <c r="F684" s="680" t="s">
        <v>2978</v>
      </c>
      <c r="G684" s="680" t="s">
        <v>1011</v>
      </c>
      <c r="H684" s="680" t="s">
        <v>151</v>
      </c>
      <c r="I684" s="680" t="s">
        <v>2988</v>
      </c>
      <c r="J684" s="680" t="s">
        <v>50</v>
      </c>
      <c r="K684" s="680" t="s">
        <v>1011</v>
      </c>
    </row>
    <row r="685" spans="1:11">
      <c r="A685" s="680" t="s">
        <v>439</v>
      </c>
      <c r="B685" s="682">
        <v>30123462</v>
      </c>
      <c r="C685" s="680">
        <v>3198142</v>
      </c>
      <c r="D685" s="680" t="s">
        <v>52</v>
      </c>
      <c r="E685" s="680" t="str">
        <f t="shared" si="10"/>
        <v>30123462-EJECUCION</v>
      </c>
      <c r="F685" s="680" t="s">
        <v>3013</v>
      </c>
      <c r="G685" s="680" t="s">
        <v>1011</v>
      </c>
      <c r="H685" s="680" t="s">
        <v>3354</v>
      </c>
      <c r="I685" s="680" t="s">
        <v>2990</v>
      </c>
      <c r="J685" s="680" t="s">
        <v>402</v>
      </c>
      <c r="K685" s="680" t="s">
        <v>55</v>
      </c>
    </row>
    <row r="686" spans="1:11">
      <c r="A686" s="680" t="s">
        <v>439</v>
      </c>
      <c r="B686" s="682">
        <v>30123462</v>
      </c>
      <c r="C686" s="680">
        <v>3088459</v>
      </c>
      <c r="D686" s="680" t="s">
        <v>52</v>
      </c>
      <c r="E686" s="680" t="str">
        <f t="shared" si="10"/>
        <v>30123462-EJECUCION</v>
      </c>
      <c r="F686" s="680" t="s">
        <v>3013</v>
      </c>
      <c r="G686" s="680" t="s">
        <v>1011</v>
      </c>
      <c r="H686" s="680" t="s">
        <v>3354</v>
      </c>
      <c r="I686" s="680" t="s">
        <v>2990</v>
      </c>
      <c r="J686" s="680" t="s">
        <v>402</v>
      </c>
      <c r="K686" s="680" t="s">
        <v>55</v>
      </c>
    </row>
    <row r="687" spans="1:11">
      <c r="A687" s="680" t="s">
        <v>1011</v>
      </c>
      <c r="B687" s="682">
        <v>30363825</v>
      </c>
      <c r="C687" s="680">
        <v>790000</v>
      </c>
      <c r="D687" s="680" t="s">
        <v>52</v>
      </c>
      <c r="E687" s="680" t="str">
        <f t="shared" si="10"/>
        <v>30363825-EJECUCION</v>
      </c>
      <c r="F687" s="680" t="s">
        <v>2978</v>
      </c>
      <c r="G687" s="680" t="s">
        <v>1011</v>
      </c>
      <c r="H687" s="680" t="s">
        <v>3634</v>
      </c>
      <c r="I687" s="680" t="s">
        <v>2741</v>
      </c>
      <c r="J687" s="680" t="s">
        <v>1011</v>
      </c>
      <c r="K687" s="680" t="s">
        <v>1011</v>
      </c>
    </row>
    <row r="688" spans="1:11">
      <c r="A688" s="680" t="s">
        <v>339</v>
      </c>
      <c r="B688" s="682">
        <v>30289473</v>
      </c>
      <c r="C688" s="680">
        <v>749263</v>
      </c>
      <c r="D688" s="680" t="s">
        <v>52</v>
      </c>
      <c r="E688" s="680" t="str">
        <f t="shared" si="10"/>
        <v>30289473-EJECUCION</v>
      </c>
      <c r="F688" s="680" t="s">
        <v>2984</v>
      </c>
      <c r="G688" s="680" t="s">
        <v>1011</v>
      </c>
      <c r="H688" s="680" t="s">
        <v>3663</v>
      </c>
      <c r="I688" s="680" t="s">
        <v>2988</v>
      </c>
      <c r="J688" s="680" t="s">
        <v>227</v>
      </c>
      <c r="K688" s="680" t="s">
        <v>55</v>
      </c>
    </row>
    <row r="689" spans="1:11">
      <c r="A689" s="680" t="s">
        <v>1011</v>
      </c>
      <c r="B689" s="682">
        <v>30384027</v>
      </c>
      <c r="C689" s="680">
        <v>7904309</v>
      </c>
      <c r="D689" s="680" t="s">
        <v>52</v>
      </c>
      <c r="E689" s="680" t="str">
        <f t="shared" si="10"/>
        <v>30384027-EJECUCION</v>
      </c>
      <c r="F689" s="680" t="s">
        <v>2978</v>
      </c>
      <c r="G689" s="680" t="s">
        <v>1011</v>
      </c>
      <c r="H689" s="680" t="s">
        <v>3485</v>
      </c>
      <c r="I689" s="680" t="s">
        <v>2990</v>
      </c>
      <c r="J689" s="680" t="s">
        <v>1011</v>
      </c>
      <c r="K689" s="680" t="s">
        <v>55</v>
      </c>
    </row>
    <row r="690" spans="1:11">
      <c r="A690" s="680" t="s">
        <v>794</v>
      </c>
      <c r="B690" s="682">
        <v>40001257</v>
      </c>
      <c r="C690" s="680">
        <v>102600</v>
      </c>
      <c r="D690" s="680" t="s">
        <v>98</v>
      </c>
      <c r="E690" s="680" t="str">
        <f t="shared" si="10"/>
        <v>40001257-DISEÑO</v>
      </c>
      <c r="F690" s="680" t="s">
        <v>2978</v>
      </c>
      <c r="G690" s="680" t="s">
        <v>1011</v>
      </c>
      <c r="H690" s="680" t="s">
        <v>3804</v>
      </c>
      <c r="I690" s="680" t="s">
        <v>2988</v>
      </c>
      <c r="J690" s="680" t="s">
        <v>50</v>
      </c>
      <c r="K690" s="680" t="s">
        <v>1011</v>
      </c>
    </row>
    <row r="691" spans="1:11">
      <c r="A691" s="680" t="s">
        <v>739</v>
      </c>
      <c r="B691" s="682">
        <v>40005825</v>
      </c>
      <c r="C691" s="680">
        <v>426153</v>
      </c>
      <c r="D691" s="680" t="s">
        <v>52</v>
      </c>
      <c r="E691" s="680" t="str">
        <f t="shared" si="10"/>
        <v>40005825-EJECUCION</v>
      </c>
      <c r="F691" s="680" t="s">
        <v>2978</v>
      </c>
      <c r="G691" s="680" t="s">
        <v>1011</v>
      </c>
      <c r="H691" s="680" t="s">
        <v>3568</v>
      </c>
      <c r="I691" s="680" t="s">
        <v>3002</v>
      </c>
      <c r="J691" s="680" t="s">
        <v>227</v>
      </c>
      <c r="K691" s="680" t="s">
        <v>1011</v>
      </c>
    </row>
    <row r="692" spans="1:11">
      <c r="A692" s="680" t="s">
        <v>427</v>
      </c>
      <c r="B692" s="682">
        <v>40008354</v>
      </c>
      <c r="C692" s="680">
        <v>35687</v>
      </c>
      <c r="D692" s="680" t="s">
        <v>52</v>
      </c>
      <c r="E692" s="680" t="str">
        <f t="shared" si="10"/>
        <v>40008354-EJECUCION</v>
      </c>
      <c r="F692" s="680" t="s">
        <v>2978</v>
      </c>
      <c r="G692" s="680" t="s">
        <v>1011</v>
      </c>
      <c r="H692" s="680" t="s">
        <v>4712</v>
      </c>
      <c r="I692" s="680" t="s">
        <v>2990</v>
      </c>
      <c r="J692" s="680" t="s">
        <v>402</v>
      </c>
      <c r="K692" s="680" t="s">
        <v>1011</v>
      </c>
    </row>
    <row r="693" spans="1:11">
      <c r="A693" s="680" t="s">
        <v>794</v>
      </c>
      <c r="B693" s="682">
        <v>40001260</v>
      </c>
      <c r="C693" s="680">
        <v>102600</v>
      </c>
      <c r="D693" s="680" t="s">
        <v>98</v>
      </c>
      <c r="E693" s="680" t="str">
        <f t="shared" si="10"/>
        <v>40001260-DISEÑO</v>
      </c>
      <c r="F693" s="680" t="s">
        <v>2978</v>
      </c>
      <c r="G693" s="680" t="s">
        <v>1011</v>
      </c>
      <c r="H693" s="680" t="s">
        <v>3653</v>
      </c>
      <c r="I693" s="680" t="s">
        <v>2988</v>
      </c>
      <c r="J693" s="680" t="s">
        <v>50</v>
      </c>
      <c r="K693" s="680" t="s">
        <v>1011</v>
      </c>
    </row>
    <row r="694" spans="1:11">
      <c r="A694" s="680" t="s">
        <v>119</v>
      </c>
      <c r="B694" s="682">
        <v>40005408</v>
      </c>
      <c r="C694" s="680">
        <v>782217</v>
      </c>
      <c r="D694" s="680" t="s">
        <v>52</v>
      </c>
      <c r="E694" s="680" t="str">
        <f t="shared" si="10"/>
        <v>40005408-EJECUCION</v>
      </c>
      <c r="F694" s="680" t="s">
        <v>2978</v>
      </c>
      <c r="G694" s="680" t="s">
        <v>1011</v>
      </c>
      <c r="H694" s="680" t="s">
        <v>3572</v>
      </c>
      <c r="I694" s="680" t="s">
        <v>2995</v>
      </c>
      <c r="J694" s="680" t="s">
        <v>50</v>
      </c>
      <c r="K694" s="680" t="s">
        <v>1011</v>
      </c>
    </row>
    <row r="695" spans="1:11">
      <c r="A695" s="680" t="s">
        <v>119</v>
      </c>
      <c r="B695" s="682">
        <v>40005410</v>
      </c>
      <c r="C695" s="680">
        <v>521481</v>
      </c>
      <c r="D695" s="680" t="s">
        <v>52</v>
      </c>
      <c r="E695" s="680" t="str">
        <f t="shared" si="10"/>
        <v>40005410-EJECUCION</v>
      </c>
      <c r="F695" s="680" t="s">
        <v>2978</v>
      </c>
      <c r="G695" s="680" t="s">
        <v>1011</v>
      </c>
      <c r="H695" s="680" t="s">
        <v>4719</v>
      </c>
      <c r="I695" s="680" t="s">
        <v>2980</v>
      </c>
      <c r="J695" s="680" t="s">
        <v>50</v>
      </c>
      <c r="K695" s="680" t="s">
        <v>1011</v>
      </c>
    </row>
    <row r="696" spans="1:11">
      <c r="A696" s="680" t="s">
        <v>1011</v>
      </c>
      <c r="B696" s="682">
        <v>40005706</v>
      </c>
      <c r="C696" s="680">
        <v>999999999</v>
      </c>
      <c r="D696" s="680" t="s">
        <v>52</v>
      </c>
      <c r="E696" s="680" t="str">
        <f t="shared" si="10"/>
        <v>40005706-EJECUCION</v>
      </c>
      <c r="F696" s="680" t="s">
        <v>2978</v>
      </c>
      <c r="G696" s="680" t="s">
        <v>1011</v>
      </c>
      <c r="H696" s="680" t="s">
        <v>3515</v>
      </c>
      <c r="I696" s="680" t="s">
        <v>2741</v>
      </c>
      <c r="J696" s="680" t="s">
        <v>1011</v>
      </c>
      <c r="K696" s="680" t="s">
        <v>1011</v>
      </c>
    </row>
    <row r="697" spans="1:11">
      <c r="A697" s="680" t="s">
        <v>794</v>
      </c>
      <c r="B697" s="682">
        <v>40005843</v>
      </c>
      <c r="C697" s="680">
        <v>500000</v>
      </c>
      <c r="D697" s="680" t="s">
        <v>52</v>
      </c>
      <c r="E697" s="680" t="str">
        <f t="shared" si="10"/>
        <v>40005843-EJECUCION</v>
      </c>
      <c r="F697" s="680" t="s">
        <v>3076</v>
      </c>
      <c r="G697" s="680" t="s">
        <v>1011</v>
      </c>
      <c r="H697" s="680" t="s">
        <v>3679</v>
      </c>
      <c r="I697" s="680" t="s">
        <v>2988</v>
      </c>
      <c r="J697" s="680" t="s">
        <v>50</v>
      </c>
      <c r="K697" s="680" t="s">
        <v>1011</v>
      </c>
    </row>
    <row r="698" spans="1:11">
      <c r="A698" s="680" t="s">
        <v>403</v>
      </c>
      <c r="B698" s="682">
        <v>40009366</v>
      </c>
      <c r="C698" s="680">
        <v>236674</v>
      </c>
      <c r="D698" s="680" t="s">
        <v>52</v>
      </c>
      <c r="E698" s="680" t="str">
        <f t="shared" si="10"/>
        <v>40009366-EJECUCION</v>
      </c>
      <c r="F698" s="680" t="s">
        <v>5190</v>
      </c>
      <c r="G698" s="680" t="s">
        <v>1011</v>
      </c>
      <c r="H698" s="680" t="s">
        <v>5205</v>
      </c>
      <c r="I698" s="680" t="s">
        <v>2980</v>
      </c>
      <c r="J698" s="680" t="s">
        <v>402</v>
      </c>
      <c r="K698" s="680" t="s">
        <v>1011</v>
      </c>
    </row>
    <row r="699" spans="1:11">
      <c r="A699" s="680" t="s">
        <v>490</v>
      </c>
      <c r="B699" s="682">
        <v>40006183</v>
      </c>
      <c r="C699" s="680">
        <v>10000</v>
      </c>
      <c r="D699" s="680" t="s">
        <v>52</v>
      </c>
      <c r="E699" s="680" t="str">
        <f t="shared" si="10"/>
        <v>40006183-EJECUCION</v>
      </c>
      <c r="F699" s="680" t="s">
        <v>2991</v>
      </c>
      <c r="G699" s="680" t="s">
        <v>1011</v>
      </c>
      <c r="H699" s="680" t="s">
        <v>3553</v>
      </c>
      <c r="I699" s="680" t="s">
        <v>2980</v>
      </c>
      <c r="J699" s="680" t="s">
        <v>402</v>
      </c>
      <c r="K699" s="680" t="s">
        <v>1011</v>
      </c>
    </row>
    <row r="700" spans="1:11">
      <c r="A700" s="680" t="s">
        <v>50</v>
      </c>
      <c r="B700" s="682">
        <v>40006448</v>
      </c>
      <c r="C700" s="680">
        <v>357500</v>
      </c>
      <c r="D700" s="680" t="s">
        <v>102</v>
      </c>
      <c r="E700" s="680" t="str">
        <f t="shared" si="10"/>
        <v>40006448-PREFACTIBILIDAD</v>
      </c>
      <c r="F700" s="680" t="s">
        <v>3056</v>
      </c>
      <c r="G700" s="680" t="s">
        <v>1011</v>
      </c>
      <c r="H700" s="680" t="s">
        <v>3612</v>
      </c>
      <c r="I700" s="680" t="s">
        <v>2988</v>
      </c>
      <c r="J700" s="680" t="s">
        <v>50</v>
      </c>
      <c r="K700" s="680" t="s">
        <v>142</v>
      </c>
    </row>
    <row r="701" spans="1:11">
      <c r="A701" s="680" t="s">
        <v>119</v>
      </c>
      <c r="B701" s="682">
        <v>40007566</v>
      </c>
      <c r="C701" s="680">
        <v>1636364</v>
      </c>
      <c r="D701" s="680" t="s">
        <v>52</v>
      </c>
      <c r="E701" s="680" t="str">
        <f t="shared" si="10"/>
        <v>40007566-EJECUCION</v>
      </c>
      <c r="F701" s="680" t="s">
        <v>2991</v>
      </c>
      <c r="G701" s="680" t="s">
        <v>1011</v>
      </c>
      <c r="H701" s="680" t="s">
        <v>3721</v>
      </c>
      <c r="I701" s="680" t="s">
        <v>3113</v>
      </c>
      <c r="J701" s="680" t="s">
        <v>50</v>
      </c>
      <c r="K701" s="680" t="s">
        <v>1011</v>
      </c>
    </row>
    <row r="702" spans="1:11">
      <c r="A702" s="680" t="s">
        <v>420</v>
      </c>
      <c r="B702" s="682">
        <v>40006689</v>
      </c>
      <c r="C702" s="680">
        <v>375</v>
      </c>
      <c r="D702" s="680" t="s">
        <v>52</v>
      </c>
      <c r="E702" s="680" t="str">
        <f t="shared" si="10"/>
        <v>40006689-EJECUCION</v>
      </c>
      <c r="F702" s="680" t="s">
        <v>2991</v>
      </c>
      <c r="G702" s="680" t="s">
        <v>1011</v>
      </c>
      <c r="H702" s="680" t="s">
        <v>3555</v>
      </c>
      <c r="I702" s="680" t="s">
        <v>3102</v>
      </c>
      <c r="J702" s="680" t="s">
        <v>402</v>
      </c>
      <c r="K702" s="680" t="s">
        <v>1011</v>
      </c>
    </row>
    <row r="703" spans="1:11">
      <c r="A703" s="680" t="s">
        <v>528</v>
      </c>
      <c r="B703" s="682">
        <v>40006691</v>
      </c>
      <c r="C703" s="680">
        <v>181000</v>
      </c>
      <c r="D703" s="680" t="s">
        <v>52</v>
      </c>
      <c r="E703" s="680" t="str">
        <f t="shared" si="10"/>
        <v>40006691-EJECUCION</v>
      </c>
      <c r="F703" s="680" t="s">
        <v>2978</v>
      </c>
      <c r="G703" s="680" t="s">
        <v>1011</v>
      </c>
      <c r="H703" s="680" t="s">
        <v>3524</v>
      </c>
      <c r="I703" s="680" t="s">
        <v>2988</v>
      </c>
      <c r="J703" s="680" t="s">
        <v>402</v>
      </c>
      <c r="K703" s="680" t="s">
        <v>1011</v>
      </c>
    </row>
    <row r="704" spans="1:11">
      <c r="A704" s="680" t="s">
        <v>50</v>
      </c>
      <c r="B704" s="682">
        <v>40007677</v>
      </c>
      <c r="C704" s="680">
        <v>45000000</v>
      </c>
      <c r="D704" s="680" t="s">
        <v>52</v>
      </c>
      <c r="E704" s="680" t="str">
        <f t="shared" si="10"/>
        <v>40007677-EJECUCION</v>
      </c>
      <c r="F704" s="680" t="s">
        <v>2991</v>
      </c>
      <c r="G704" s="680" t="s">
        <v>1011</v>
      </c>
      <c r="H704" s="680" t="s">
        <v>3825</v>
      </c>
      <c r="I704" s="680" t="s">
        <v>2990</v>
      </c>
      <c r="J704" s="680" t="s">
        <v>50</v>
      </c>
      <c r="K704" s="680" t="s">
        <v>1011</v>
      </c>
    </row>
    <row r="705" spans="1:11">
      <c r="A705" s="680" t="s">
        <v>50</v>
      </c>
      <c r="B705" s="682">
        <v>40007678</v>
      </c>
      <c r="C705" s="680">
        <v>30000</v>
      </c>
      <c r="D705" s="680" t="s">
        <v>52</v>
      </c>
      <c r="E705" s="680" t="str">
        <f t="shared" si="10"/>
        <v>40007678-EJECUCION</v>
      </c>
      <c r="F705" s="680" t="s">
        <v>2991</v>
      </c>
      <c r="G705" s="680" t="s">
        <v>1011</v>
      </c>
      <c r="H705" s="680" t="s">
        <v>3824</v>
      </c>
      <c r="I705" s="680" t="s">
        <v>2990</v>
      </c>
      <c r="J705" s="680" t="s">
        <v>50</v>
      </c>
      <c r="K705" s="680" t="s">
        <v>1011</v>
      </c>
    </row>
    <row r="706" spans="1:11">
      <c r="A706" s="680" t="s">
        <v>300</v>
      </c>
      <c r="B706" s="682">
        <v>40007225</v>
      </c>
      <c r="C706" s="680">
        <v>50000</v>
      </c>
      <c r="D706" s="680" t="s">
        <v>52</v>
      </c>
      <c r="E706" s="680" t="str">
        <f t="shared" si="10"/>
        <v>40007225-EJECUCION</v>
      </c>
      <c r="F706" s="680" t="s">
        <v>2978</v>
      </c>
      <c r="G706" s="680" t="s">
        <v>1011</v>
      </c>
      <c r="H706" s="680" t="s">
        <v>3596</v>
      </c>
      <c r="I706" s="680" t="s">
        <v>2988</v>
      </c>
      <c r="J706" s="680" t="s">
        <v>227</v>
      </c>
      <c r="K706" s="680" t="s">
        <v>1011</v>
      </c>
    </row>
    <row r="707" spans="1:11">
      <c r="A707" s="680" t="s">
        <v>739</v>
      </c>
      <c r="B707" s="682">
        <v>40006152</v>
      </c>
      <c r="C707" s="680">
        <v>30000</v>
      </c>
      <c r="D707" s="680" t="s">
        <v>52</v>
      </c>
      <c r="E707" s="680" t="str">
        <f t="shared" ref="E707:E770" si="11">CONCATENATE(B707,"-",D707)</f>
        <v>40006152-EJECUCION</v>
      </c>
      <c r="F707" s="680" t="s">
        <v>2991</v>
      </c>
      <c r="G707" s="680" t="s">
        <v>1011</v>
      </c>
      <c r="H707" s="680" t="s">
        <v>3494</v>
      </c>
      <c r="I707" s="680" t="s">
        <v>2988</v>
      </c>
      <c r="J707" s="680" t="s">
        <v>227</v>
      </c>
      <c r="K707" s="680" t="s">
        <v>1011</v>
      </c>
    </row>
    <row r="708" spans="1:11">
      <c r="A708" s="680" t="s">
        <v>1011</v>
      </c>
      <c r="B708" s="682">
        <v>30468097</v>
      </c>
      <c r="C708" s="680">
        <v>415530</v>
      </c>
      <c r="D708" s="680" t="s">
        <v>52</v>
      </c>
      <c r="E708" s="680" t="str">
        <f t="shared" si="11"/>
        <v>30468097-EJECUCION</v>
      </c>
      <c r="F708" s="680" t="s">
        <v>2978</v>
      </c>
      <c r="G708" s="680" t="s">
        <v>1011</v>
      </c>
      <c r="H708" s="680" t="s">
        <v>3884</v>
      </c>
      <c r="I708" s="680" t="s">
        <v>2741</v>
      </c>
      <c r="J708" s="680" t="s">
        <v>1011</v>
      </c>
      <c r="K708" s="680" t="s">
        <v>1011</v>
      </c>
    </row>
    <row r="709" spans="1:11">
      <c r="A709" s="680" t="s">
        <v>403</v>
      </c>
      <c r="B709" s="682">
        <v>30483001</v>
      </c>
      <c r="C709" s="680">
        <v>1176539</v>
      </c>
      <c r="D709" s="680" t="s">
        <v>52</v>
      </c>
      <c r="E709" s="680" t="str">
        <f t="shared" si="11"/>
        <v>30483001-EJECUCION</v>
      </c>
      <c r="F709" s="680" t="s">
        <v>3004</v>
      </c>
      <c r="G709" s="680" t="s">
        <v>1011</v>
      </c>
      <c r="H709" s="680" t="s">
        <v>3834</v>
      </c>
      <c r="I709" s="680" t="s">
        <v>2988</v>
      </c>
      <c r="J709" s="680" t="s">
        <v>402</v>
      </c>
      <c r="K709" s="680" t="s">
        <v>55</v>
      </c>
    </row>
    <row r="710" spans="1:11">
      <c r="A710" s="680" t="s">
        <v>148</v>
      </c>
      <c r="B710" s="682">
        <v>30482899</v>
      </c>
      <c r="C710" s="680">
        <v>80000</v>
      </c>
      <c r="D710" s="680" t="s">
        <v>52</v>
      </c>
      <c r="E710" s="680" t="str">
        <f t="shared" si="11"/>
        <v>30482899-EJECUCION</v>
      </c>
      <c r="F710" s="680" t="s">
        <v>2978</v>
      </c>
      <c r="G710" s="680" t="s">
        <v>1011</v>
      </c>
      <c r="H710" s="680" t="s">
        <v>814</v>
      </c>
      <c r="I710" s="680" t="s">
        <v>2995</v>
      </c>
      <c r="J710" s="680" t="s">
        <v>50</v>
      </c>
      <c r="K710" s="680" t="s">
        <v>1011</v>
      </c>
    </row>
    <row r="711" spans="1:11">
      <c r="A711" s="680" t="s">
        <v>561</v>
      </c>
      <c r="B711" s="682">
        <v>30313322</v>
      </c>
      <c r="C711" s="680">
        <v>40196</v>
      </c>
      <c r="D711" s="680" t="s">
        <v>98</v>
      </c>
      <c r="E711" s="680" t="str">
        <f t="shared" si="11"/>
        <v>30313322-DISEÑO</v>
      </c>
      <c r="F711" s="680" t="s">
        <v>2978</v>
      </c>
      <c r="G711" s="680" t="s">
        <v>1011</v>
      </c>
      <c r="H711" s="680" t="s">
        <v>3910</v>
      </c>
      <c r="I711" s="680" t="s">
        <v>2988</v>
      </c>
      <c r="J711" s="680" t="s">
        <v>560</v>
      </c>
      <c r="K711" s="680" t="s">
        <v>1011</v>
      </c>
    </row>
    <row r="712" spans="1:11">
      <c r="A712" s="680" t="s">
        <v>739</v>
      </c>
      <c r="B712" s="682">
        <v>30440174</v>
      </c>
      <c r="C712" s="680">
        <v>451544</v>
      </c>
      <c r="D712" s="680" t="s">
        <v>52</v>
      </c>
      <c r="E712" s="680" t="str">
        <f t="shared" si="11"/>
        <v>30440174-EJECUCION</v>
      </c>
      <c r="F712" s="680" t="s">
        <v>2978</v>
      </c>
      <c r="G712" s="680" t="s">
        <v>1011</v>
      </c>
      <c r="H712" s="680" t="s">
        <v>2942</v>
      </c>
      <c r="I712" s="680" t="s">
        <v>2980</v>
      </c>
      <c r="J712" s="680" t="s">
        <v>227</v>
      </c>
      <c r="K712" s="680" t="s">
        <v>1011</v>
      </c>
    </row>
    <row r="713" spans="1:11">
      <c r="A713" s="680" t="s">
        <v>1011</v>
      </c>
      <c r="B713" s="682">
        <v>30083665</v>
      </c>
      <c r="C713" s="680">
        <v>3011825</v>
      </c>
      <c r="D713" s="680" t="s">
        <v>98</v>
      </c>
      <c r="E713" s="680" t="str">
        <f t="shared" si="11"/>
        <v>30083665-DISEÑO</v>
      </c>
      <c r="F713" s="680" t="s">
        <v>3013</v>
      </c>
      <c r="G713" s="680" t="s">
        <v>1011</v>
      </c>
      <c r="H713" s="680" t="s">
        <v>3432</v>
      </c>
      <c r="I713" s="680" t="s">
        <v>2988</v>
      </c>
      <c r="J713" s="680" t="s">
        <v>1011</v>
      </c>
      <c r="K713" s="680" t="s">
        <v>1011</v>
      </c>
    </row>
    <row r="714" spans="1:11">
      <c r="A714" s="680" t="s">
        <v>1011</v>
      </c>
      <c r="B714" s="682">
        <v>40008451</v>
      </c>
      <c r="C714" s="680">
        <v>15996</v>
      </c>
      <c r="D714" s="680" t="s">
        <v>98</v>
      </c>
      <c r="E714" s="680" t="str">
        <f t="shared" si="11"/>
        <v>40008451-DISEÑO</v>
      </c>
      <c r="F714" s="680" t="s">
        <v>3286</v>
      </c>
      <c r="G714" s="680" t="s">
        <v>1011</v>
      </c>
      <c r="H714" s="680" t="s">
        <v>3577</v>
      </c>
      <c r="I714" s="680" t="s">
        <v>2995</v>
      </c>
      <c r="J714" s="680" t="s">
        <v>1011</v>
      </c>
      <c r="K714" s="680" t="s">
        <v>55</v>
      </c>
    </row>
    <row r="715" spans="1:11">
      <c r="A715" s="680" t="s">
        <v>1011</v>
      </c>
      <c r="B715" s="682">
        <v>30482517</v>
      </c>
      <c r="C715" s="680">
        <v>790504</v>
      </c>
      <c r="D715" s="680" t="s">
        <v>52</v>
      </c>
      <c r="E715" s="680" t="str">
        <f t="shared" si="11"/>
        <v>30482517-EJECUCION</v>
      </c>
      <c r="F715" s="680" t="s">
        <v>3490</v>
      </c>
      <c r="G715" s="680" t="s">
        <v>1011</v>
      </c>
      <c r="H715" s="680" t="s">
        <v>3491</v>
      </c>
      <c r="I715" s="680" t="s">
        <v>2980</v>
      </c>
      <c r="J715" s="680" t="s">
        <v>1011</v>
      </c>
      <c r="K715" s="680" t="s">
        <v>1011</v>
      </c>
    </row>
    <row r="716" spans="1:11">
      <c r="A716" s="680" t="s">
        <v>1011</v>
      </c>
      <c r="B716" s="682">
        <v>40009625</v>
      </c>
      <c r="C716" s="680">
        <v>39999</v>
      </c>
      <c r="D716" s="680" t="s">
        <v>52</v>
      </c>
      <c r="E716" s="680" t="str">
        <f t="shared" si="11"/>
        <v>40009625-EJECUCION</v>
      </c>
      <c r="F716" s="680" t="s">
        <v>2991</v>
      </c>
      <c r="G716" s="680" t="s">
        <v>1011</v>
      </c>
      <c r="H716" s="680" t="s">
        <v>5206</v>
      </c>
      <c r="I716" s="680" t="s">
        <v>2980</v>
      </c>
      <c r="J716" s="680" t="s">
        <v>1011</v>
      </c>
      <c r="K716" s="680" t="s">
        <v>1011</v>
      </c>
    </row>
    <row r="717" spans="1:11">
      <c r="A717" s="680" t="s">
        <v>1011</v>
      </c>
      <c r="B717" s="682">
        <v>40002748</v>
      </c>
      <c r="C717" s="680">
        <v>2470005</v>
      </c>
      <c r="D717" s="680" t="s">
        <v>52</v>
      </c>
      <c r="E717" s="680" t="str">
        <f t="shared" si="11"/>
        <v>40002748-EJECUCION</v>
      </c>
      <c r="F717" s="680" t="s">
        <v>3013</v>
      </c>
      <c r="G717" s="680" t="s">
        <v>1011</v>
      </c>
      <c r="H717" s="680" t="s">
        <v>5191</v>
      </c>
      <c r="I717" s="680" t="s">
        <v>2980</v>
      </c>
      <c r="J717" s="680" t="s">
        <v>1011</v>
      </c>
      <c r="K717" s="680" t="s">
        <v>1011</v>
      </c>
    </row>
    <row r="718" spans="1:11">
      <c r="A718" s="680" t="s">
        <v>876</v>
      </c>
      <c r="B718" s="682">
        <v>40008324</v>
      </c>
      <c r="C718" s="680">
        <v>49332</v>
      </c>
      <c r="D718" s="680" t="s">
        <v>52</v>
      </c>
      <c r="E718" s="680" t="str">
        <f t="shared" si="11"/>
        <v>40008324-EJECUCION</v>
      </c>
      <c r="F718" s="680" t="s">
        <v>2991</v>
      </c>
      <c r="G718" s="680" t="s">
        <v>1011</v>
      </c>
      <c r="H718" s="680" t="s">
        <v>3527</v>
      </c>
      <c r="I718" s="680" t="s">
        <v>2990</v>
      </c>
      <c r="J718" s="680" t="s">
        <v>227</v>
      </c>
      <c r="K718" s="680" t="s">
        <v>1011</v>
      </c>
    </row>
    <row r="719" spans="1:11">
      <c r="A719" s="680" t="s">
        <v>50</v>
      </c>
      <c r="B719" s="682">
        <v>30376573</v>
      </c>
      <c r="C719" s="680">
        <v>308798</v>
      </c>
      <c r="D719" s="680" t="s">
        <v>52</v>
      </c>
      <c r="E719" s="680" t="str">
        <f t="shared" si="11"/>
        <v>30376573-EJECUCION</v>
      </c>
      <c r="F719" s="680" t="s">
        <v>3123</v>
      </c>
      <c r="G719" s="680" t="s">
        <v>1011</v>
      </c>
      <c r="H719" s="680" t="s">
        <v>3334</v>
      </c>
      <c r="I719" s="680" t="s">
        <v>3012</v>
      </c>
      <c r="J719" s="680" t="s">
        <v>50</v>
      </c>
      <c r="K719" s="680" t="s">
        <v>1011</v>
      </c>
    </row>
    <row r="720" spans="1:11">
      <c r="A720" s="680" t="s">
        <v>1011</v>
      </c>
      <c r="B720" s="682">
        <v>30402825</v>
      </c>
      <c r="C720" s="680">
        <v>1488213</v>
      </c>
      <c r="D720" s="680" t="s">
        <v>98</v>
      </c>
      <c r="E720" s="680" t="str">
        <f t="shared" si="11"/>
        <v>30402825-DISEÑO</v>
      </c>
      <c r="F720" s="680" t="s">
        <v>3013</v>
      </c>
      <c r="G720" s="680" t="s">
        <v>1011</v>
      </c>
      <c r="H720" s="680" t="s">
        <v>3600</v>
      </c>
      <c r="I720" s="680" t="s">
        <v>2990</v>
      </c>
      <c r="J720" s="680" t="s">
        <v>560</v>
      </c>
      <c r="K720" s="680" t="s">
        <v>55</v>
      </c>
    </row>
    <row r="721" spans="1:11">
      <c r="A721" s="680" t="s">
        <v>560</v>
      </c>
      <c r="B721" s="682">
        <v>30474713</v>
      </c>
      <c r="C721" s="680">
        <v>140111</v>
      </c>
      <c r="D721" s="680" t="s">
        <v>52</v>
      </c>
      <c r="E721" s="680" t="str">
        <f t="shared" si="11"/>
        <v>30474713-EJECUCION</v>
      </c>
      <c r="F721" s="680" t="s">
        <v>2978</v>
      </c>
      <c r="G721" s="680" t="s">
        <v>1011</v>
      </c>
      <c r="H721" s="680" t="s">
        <v>5153</v>
      </c>
      <c r="I721" s="680" t="s">
        <v>3012</v>
      </c>
      <c r="J721" s="680" t="s">
        <v>560</v>
      </c>
      <c r="K721" s="680" t="s">
        <v>1011</v>
      </c>
    </row>
    <row r="722" spans="1:11">
      <c r="A722" s="680" t="s">
        <v>1011</v>
      </c>
      <c r="B722" s="682">
        <v>30483170</v>
      </c>
      <c r="C722" s="680">
        <v>70661691</v>
      </c>
      <c r="D722" s="680" t="s">
        <v>52</v>
      </c>
      <c r="E722" s="680" t="str">
        <f t="shared" si="11"/>
        <v>30483170-EJECUCION</v>
      </c>
      <c r="F722" s="680" t="s">
        <v>3013</v>
      </c>
      <c r="G722" s="680" t="s">
        <v>1011</v>
      </c>
      <c r="H722" s="680" t="s">
        <v>3756</v>
      </c>
      <c r="I722" s="680" t="s">
        <v>2988</v>
      </c>
      <c r="J722" s="680" t="s">
        <v>1011</v>
      </c>
      <c r="K722" s="680" t="s">
        <v>263</v>
      </c>
    </row>
    <row r="723" spans="1:11">
      <c r="A723" s="680" t="s">
        <v>427</v>
      </c>
      <c r="B723" s="682">
        <v>40004846</v>
      </c>
      <c r="C723" s="680">
        <v>618641</v>
      </c>
      <c r="D723" s="680" t="s">
        <v>52</v>
      </c>
      <c r="E723" s="680" t="str">
        <f t="shared" si="11"/>
        <v>40004846-EJECUCION</v>
      </c>
      <c r="F723" s="680" t="s">
        <v>2984</v>
      </c>
      <c r="G723" s="680" t="s">
        <v>1011</v>
      </c>
      <c r="H723" s="680" t="s">
        <v>3502</v>
      </c>
      <c r="I723" s="680" t="s">
        <v>2988</v>
      </c>
      <c r="J723" s="680" t="s">
        <v>402</v>
      </c>
      <c r="K723" s="680" t="s">
        <v>1011</v>
      </c>
    </row>
    <row r="724" spans="1:11">
      <c r="A724" s="680" t="s">
        <v>561</v>
      </c>
      <c r="B724" s="682">
        <v>40009492</v>
      </c>
      <c r="C724" s="680">
        <v>90000</v>
      </c>
      <c r="D724" s="680" t="s">
        <v>52</v>
      </c>
      <c r="E724" s="680" t="str">
        <f t="shared" si="11"/>
        <v>40009492-EJECUCION</v>
      </c>
      <c r="F724" s="680" t="s">
        <v>2978</v>
      </c>
      <c r="G724" s="680" t="s">
        <v>1011</v>
      </c>
      <c r="H724" s="680" t="s">
        <v>5207</v>
      </c>
      <c r="I724" s="680" t="s">
        <v>2988</v>
      </c>
      <c r="J724" s="680" t="s">
        <v>560</v>
      </c>
      <c r="K724" s="680" t="s">
        <v>1011</v>
      </c>
    </row>
    <row r="725" spans="1:11">
      <c r="A725" s="680" t="s">
        <v>528</v>
      </c>
      <c r="B725" s="682">
        <v>40005644</v>
      </c>
      <c r="C725" s="680">
        <v>150000</v>
      </c>
      <c r="D725" s="680" t="s">
        <v>52</v>
      </c>
      <c r="E725" s="680" t="str">
        <f t="shared" si="11"/>
        <v>40005644-EJECUCION</v>
      </c>
      <c r="F725" s="680" t="s">
        <v>2978</v>
      </c>
      <c r="G725" s="680" t="s">
        <v>1011</v>
      </c>
      <c r="H725" s="680" t="s">
        <v>3647</v>
      </c>
      <c r="I725" s="680" t="s">
        <v>2988</v>
      </c>
      <c r="J725" s="680" t="s">
        <v>402</v>
      </c>
      <c r="K725" s="680" t="s">
        <v>1011</v>
      </c>
    </row>
    <row r="726" spans="1:11">
      <c r="A726" s="680" t="s">
        <v>1011</v>
      </c>
      <c r="B726" s="682">
        <v>40005536</v>
      </c>
      <c r="C726" s="680">
        <v>300000</v>
      </c>
      <c r="D726" s="680" t="s">
        <v>52</v>
      </c>
      <c r="E726" s="680" t="str">
        <f t="shared" si="11"/>
        <v>40005536-EJECUCION</v>
      </c>
      <c r="F726" s="680" t="s">
        <v>2978</v>
      </c>
      <c r="G726" s="680" t="s">
        <v>1011</v>
      </c>
      <c r="H726" s="680" t="s">
        <v>3602</v>
      </c>
      <c r="I726" s="680" t="s">
        <v>3603</v>
      </c>
      <c r="J726" s="680" t="s">
        <v>1011</v>
      </c>
      <c r="K726" s="680" t="s">
        <v>1011</v>
      </c>
    </row>
    <row r="727" spans="1:11">
      <c r="A727" s="680" t="s">
        <v>355</v>
      </c>
      <c r="B727" s="682">
        <v>40005800</v>
      </c>
      <c r="C727" s="680">
        <v>459643</v>
      </c>
      <c r="D727" s="680" t="s">
        <v>52</v>
      </c>
      <c r="E727" s="680" t="str">
        <f t="shared" si="11"/>
        <v>40005800-EJECUCION</v>
      </c>
      <c r="F727" s="680" t="s">
        <v>2978</v>
      </c>
      <c r="G727" s="680" t="s">
        <v>1011</v>
      </c>
      <c r="H727" s="680" t="s">
        <v>3539</v>
      </c>
      <c r="I727" s="680" t="s">
        <v>2995</v>
      </c>
      <c r="J727" s="680" t="s">
        <v>227</v>
      </c>
      <c r="K727" s="680" t="s">
        <v>1011</v>
      </c>
    </row>
    <row r="728" spans="1:11">
      <c r="A728" s="680" t="s">
        <v>420</v>
      </c>
      <c r="B728" s="682">
        <v>40006681</v>
      </c>
      <c r="C728" s="680">
        <v>375</v>
      </c>
      <c r="D728" s="680" t="s">
        <v>52</v>
      </c>
      <c r="E728" s="680" t="str">
        <f t="shared" si="11"/>
        <v>40006681-EJECUCION</v>
      </c>
      <c r="F728" s="680" t="s">
        <v>2991</v>
      </c>
      <c r="G728" s="680" t="s">
        <v>1011</v>
      </c>
      <c r="H728" s="680" t="s">
        <v>3627</v>
      </c>
      <c r="I728" s="680" t="s">
        <v>3102</v>
      </c>
      <c r="J728" s="680" t="s">
        <v>402</v>
      </c>
      <c r="K728" s="680" t="s">
        <v>1011</v>
      </c>
    </row>
    <row r="729" spans="1:11">
      <c r="A729" s="680" t="s">
        <v>528</v>
      </c>
      <c r="B729" s="682">
        <v>30354128</v>
      </c>
      <c r="C729" s="680">
        <v>5235617</v>
      </c>
      <c r="D729" s="680" t="s">
        <v>52</v>
      </c>
      <c r="E729" s="680" t="str">
        <f t="shared" si="11"/>
        <v>30354128-EJECUCION</v>
      </c>
      <c r="F729" s="680" t="s">
        <v>3038</v>
      </c>
      <c r="G729" s="680" t="s">
        <v>1011</v>
      </c>
      <c r="H729" s="680" t="s">
        <v>3417</v>
      </c>
      <c r="I729" s="680" t="s">
        <v>2990</v>
      </c>
      <c r="J729" s="680" t="s">
        <v>402</v>
      </c>
      <c r="K729" s="680" t="s">
        <v>55</v>
      </c>
    </row>
    <row r="730" spans="1:11">
      <c r="A730" s="680" t="s">
        <v>300</v>
      </c>
      <c r="B730" s="682">
        <v>40005284</v>
      </c>
      <c r="C730" s="680">
        <v>67000</v>
      </c>
      <c r="D730" s="680" t="s">
        <v>98</v>
      </c>
      <c r="E730" s="680" t="str">
        <f t="shared" si="11"/>
        <v>40005284-DISEÑO</v>
      </c>
      <c r="F730" s="680" t="s">
        <v>3056</v>
      </c>
      <c r="G730" s="680" t="s">
        <v>1011</v>
      </c>
      <c r="H730" s="680" t="s">
        <v>3681</v>
      </c>
      <c r="I730" s="680" t="s">
        <v>2990</v>
      </c>
      <c r="J730" s="680" t="s">
        <v>227</v>
      </c>
      <c r="K730" s="680" t="s">
        <v>142</v>
      </c>
    </row>
    <row r="731" spans="1:11">
      <c r="A731" s="680" t="s">
        <v>420</v>
      </c>
      <c r="B731" s="682">
        <v>40005287</v>
      </c>
      <c r="C731" s="680">
        <v>77000</v>
      </c>
      <c r="D731" s="680" t="s">
        <v>98</v>
      </c>
      <c r="E731" s="680" t="str">
        <f t="shared" si="11"/>
        <v>40005287-DISEÑO</v>
      </c>
      <c r="F731" s="680" t="s">
        <v>3056</v>
      </c>
      <c r="G731" s="680" t="s">
        <v>1011</v>
      </c>
      <c r="H731" s="680" t="s">
        <v>3626</v>
      </c>
      <c r="I731" s="680" t="s">
        <v>2990</v>
      </c>
      <c r="J731" s="680" t="s">
        <v>402</v>
      </c>
      <c r="K731" s="680" t="s">
        <v>263</v>
      </c>
    </row>
    <row r="732" spans="1:11">
      <c r="A732" s="680" t="s">
        <v>183</v>
      </c>
      <c r="B732" s="682">
        <v>40000290</v>
      </c>
      <c r="C732" s="680">
        <v>301857</v>
      </c>
      <c r="D732" s="680" t="s">
        <v>52</v>
      </c>
      <c r="E732" s="680" t="str">
        <f t="shared" si="11"/>
        <v>40000290-EJECUCION</v>
      </c>
      <c r="F732" s="680" t="s">
        <v>2978</v>
      </c>
      <c r="G732" s="680" t="s">
        <v>1011</v>
      </c>
      <c r="H732" s="680" t="s">
        <v>3543</v>
      </c>
      <c r="I732" s="680" t="s">
        <v>3002</v>
      </c>
      <c r="J732" s="680" t="s">
        <v>50</v>
      </c>
      <c r="K732" s="680" t="s">
        <v>1011</v>
      </c>
    </row>
    <row r="733" spans="1:11">
      <c r="A733" s="680" t="s">
        <v>300</v>
      </c>
      <c r="B733" s="682">
        <v>40007246</v>
      </c>
      <c r="C733" s="680">
        <v>34000</v>
      </c>
      <c r="D733" s="680" t="s">
        <v>52</v>
      </c>
      <c r="E733" s="680" t="str">
        <f t="shared" si="11"/>
        <v>40007246-EJECUCION</v>
      </c>
      <c r="F733" s="680" t="s">
        <v>2978</v>
      </c>
      <c r="G733" s="680" t="s">
        <v>1011</v>
      </c>
      <c r="H733" s="680" t="s">
        <v>3517</v>
      </c>
      <c r="I733" s="680" t="s">
        <v>2988</v>
      </c>
      <c r="J733" s="680" t="s">
        <v>227</v>
      </c>
      <c r="K733" s="680" t="s">
        <v>1011</v>
      </c>
    </row>
    <row r="734" spans="1:11">
      <c r="A734" s="680" t="s">
        <v>876</v>
      </c>
      <c r="B734" s="682">
        <v>30485342</v>
      </c>
      <c r="C734" s="680">
        <v>837451</v>
      </c>
      <c r="D734" s="680" t="s">
        <v>52</v>
      </c>
      <c r="E734" s="680" t="str">
        <f t="shared" si="11"/>
        <v>30485342-EJECUCION</v>
      </c>
      <c r="F734" s="680" t="s">
        <v>2978</v>
      </c>
      <c r="G734" s="680" t="s">
        <v>1011</v>
      </c>
      <c r="H734" s="680" t="s">
        <v>3518</v>
      </c>
      <c r="I734" s="680" t="s">
        <v>2980</v>
      </c>
      <c r="J734" s="680" t="s">
        <v>227</v>
      </c>
      <c r="K734" s="680" t="s">
        <v>1011</v>
      </c>
    </row>
    <row r="735" spans="1:11">
      <c r="A735" s="680" t="s">
        <v>1011</v>
      </c>
      <c r="B735" s="682">
        <v>30453827</v>
      </c>
      <c r="C735" s="680">
        <v>1298249</v>
      </c>
      <c r="D735" s="680" t="s">
        <v>52</v>
      </c>
      <c r="E735" s="680" t="str">
        <f t="shared" si="11"/>
        <v>30453827-EJECUCION</v>
      </c>
      <c r="F735" s="680" t="s">
        <v>2978</v>
      </c>
      <c r="G735" s="680" t="s">
        <v>1011</v>
      </c>
      <c r="H735" s="680" t="s">
        <v>3725</v>
      </c>
      <c r="I735" s="680" t="s">
        <v>2980</v>
      </c>
      <c r="J735" s="680" t="s">
        <v>1011</v>
      </c>
      <c r="K735" s="680" t="s">
        <v>1011</v>
      </c>
    </row>
    <row r="736" spans="1:11">
      <c r="A736" s="680" t="s">
        <v>1011</v>
      </c>
      <c r="B736" s="682">
        <v>30224327</v>
      </c>
      <c r="C736" s="680">
        <v>21901702</v>
      </c>
      <c r="D736" s="680" t="s">
        <v>52</v>
      </c>
      <c r="E736" s="680" t="str">
        <f t="shared" si="11"/>
        <v>30224327-EJECUCION</v>
      </c>
      <c r="F736" s="680" t="s">
        <v>3013</v>
      </c>
      <c r="G736" s="680" t="s">
        <v>1011</v>
      </c>
      <c r="H736" s="680" t="s">
        <v>4121</v>
      </c>
      <c r="I736" s="680" t="s">
        <v>2980</v>
      </c>
      <c r="J736" s="680" t="s">
        <v>1011</v>
      </c>
      <c r="K736" s="680" t="s">
        <v>1011</v>
      </c>
    </row>
    <row r="737" spans="1:11">
      <c r="A737" s="680" t="s">
        <v>1011</v>
      </c>
      <c r="B737" s="682">
        <v>30115547</v>
      </c>
      <c r="C737" s="680">
        <v>14433633</v>
      </c>
      <c r="D737" s="680" t="s">
        <v>52</v>
      </c>
      <c r="E737" s="680" t="str">
        <f t="shared" si="11"/>
        <v>30115547-EJECUCION</v>
      </c>
      <c r="F737" s="680" t="s">
        <v>3013</v>
      </c>
      <c r="G737" s="680" t="s">
        <v>1011</v>
      </c>
      <c r="H737" s="680" t="s">
        <v>3174</v>
      </c>
      <c r="I737" s="680" t="s">
        <v>2990</v>
      </c>
      <c r="J737" s="680" t="s">
        <v>1011</v>
      </c>
      <c r="K737" s="680" t="s">
        <v>55</v>
      </c>
    </row>
    <row r="738" spans="1:11">
      <c r="A738" s="680" t="s">
        <v>300</v>
      </c>
      <c r="B738" s="682">
        <v>30396276</v>
      </c>
      <c r="C738" s="680">
        <v>68303</v>
      </c>
      <c r="D738" s="680" t="s">
        <v>52</v>
      </c>
      <c r="E738" s="680" t="str">
        <f t="shared" si="11"/>
        <v>30396276-EJECUCION</v>
      </c>
      <c r="F738" s="680" t="s">
        <v>2978</v>
      </c>
      <c r="G738" s="680" t="s">
        <v>1011</v>
      </c>
      <c r="H738" s="680" t="s">
        <v>3534</v>
      </c>
      <c r="I738" s="680" t="s">
        <v>2980</v>
      </c>
      <c r="J738" s="680" t="s">
        <v>227</v>
      </c>
      <c r="K738" s="680" t="s">
        <v>1011</v>
      </c>
    </row>
    <row r="739" spans="1:11">
      <c r="A739" s="680" t="s">
        <v>1011</v>
      </c>
      <c r="B739" s="682">
        <v>30092736</v>
      </c>
      <c r="C739" s="680">
        <v>1734450</v>
      </c>
      <c r="D739" s="680" t="s">
        <v>52</v>
      </c>
      <c r="E739" s="680" t="str">
        <f t="shared" si="11"/>
        <v>30092736-EJECUCION</v>
      </c>
      <c r="F739" s="680" t="s">
        <v>3076</v>
      </c>
      <c r="G739" s="680" t="s">
        <v>1011</v>
      </c>
      <c r="H739" s="680" t="s">
        <v>3701</v>
      </c>
      <c r="I739" s="680" t="s">
        <v>2988</v>
      </c>
      <c r="J739" s="680" t="s">
        <v>1011</v>
      </c>
      <c r="K739" s="680" t="s">
        <v>55</v>
      </c>
    </row>
    <row r="740" spans="1:11">
      <c r="A740" s="680" t="s">
        <v>403</v>
      </c>
      <c r="B740" s="682">
        <v>30402076</v>
      </c>
      <c r="C740" s="680">
        <v>1211110</v>
      </c>
      <c r="D740" s="680" t="s">
        <v>52</v>
      </c>
      <c r="E740" s="680" t="str">
        <f t="shared" si="11"/>
        <v>30402076-EJECUCION</v>
      </c>
      <c r="F740" s="680" t="s">
        <v>2978</v>
      </c>
      <c r="G740" s="680" t="s">
        <v>1011</v>
      </c>
      <c r="H740" s="680" t="s">
        <v>3593</v>
      </c>
      <c r="I740" s="680" t="s">
        <v>2995</v>
      </c>
      <c r="J740" s="680" t="s">
        <v>402</v>
      </c>
      <c r="K740" s="680" t="s">
        <v>1011</v>
      </c>
    </row>
    <row r="741" spans="1:11">
      <c r="A741" s="680" t="s">
        <v>300</v>
      </c>
      <c r="B741" s="682">
        <v>30397144</v>
      </c>
      <c r="C741" s="680">
        <v>1134291</v>
      </c>
      <c r="D741" s="680" t="s">
        <v>52</v>
      </c>
      <c r="E741" s="680" t="str">
        <f t="shared" si="11"/>
        <v>30397144-EJECUCION</v>
      </c>
      <c r="F741" s="680" t="s">
        <v>2978</v>
      </c>
      <c r="G741" s="680" t="s">
        <v>1011</v>
      </c>
      <c r="H741" s="680" t="s">
        <v>313</v>
      </c>
      <c r="I741" s="680" t="s">
        <v>2988</v>
      </c>
      <c r="J741" s="680" t="s">
        <v>227</v>
      </c>
      <c r="K741" s="680" t="s">
        <v>55</v>
      </c>
    </row>
    <row r="742" spans="1:11">
      <c r="A742" s="680" t="s">
        <v>1011</v>
      </c>
      <c r="B742" s="682">
        <v>30468189</v>
      </c>
      <c r="C742" s="680">
        <v>671004</v>
      </c>
      <c r="D742" s="680" t="s">
        <v>52</v>
      </c>
      <c r="E742" s="680" t="str">
        <f t="shared" si="11"/>
        <v>30468189-EJECUCION</v>
      </c>
      <c r="F742" s="680" t="s">
        <v>2978</v>
      </c>
      <c r="G742" s="680" t="s">
        <v>1011</v>
      </c>
      <c r="H742" s="680" t="s">
        <v>3051</v>
      </c>
      <c r="I742" s="680" t="s">
        <v>2741</v>
      </c>
      <c r="J742" s="680" t="s">
        <v>1011</v>
      </c>
      <c r="K742" s="680" t="s">
        <v>1011</v>
      </c>
    </row>
    <row r="743" spans="1:11">
      <c r="A743" s="680" t="s">
        <v>403</v>
      </c>
      <c r="B743" s="682">
        <v>40006640</v>
      </c>
      <c r="C743" s="680">
        <v>3000</v>
      </c>
      <c r="D743" s="680" t="s">
        <v>52</v>
      </c>
      <c r="E743" s="680" t="str">
        <f t="shared" si="11"/>
        <v>40006640-EJECUCION</v>
      </c>
      <c r="F743" s="680" t="s">
        <v>2991</v>
      </c>
      <c r="G743" s="680" t="s">
        <v>1011</v>
      </c>
      <c r="H743" s="680" t="s">
        <v>3881</v>
      </c>
      <c r="I743" s="680" t="s">
        <v>2982</v>
      </c>
      <c r="J743" s="680" t="s">
        <v>402</v>
      </c>
      <c r="K743" s="680" t="s">
        <v>1011</v>
      </c>
    </row>
    <row r="744" spans="1:11">
      <c r="A744" s="680" t="s">
        <v>739</v>
      </c>
      <c r="B744" s="682">
        <v>40009022</v>
      </c>
      <c r="C744" s="680">
        <v>96000</v>
      </c>
      <c r="D744" s="680" t="s">
        <v>52</v>
      </c>
      <c r="E744" s="680" t="str">
        <f t="shared" si="11"/>
        <v>40009022-EJECUCION</v>
      </c>
      <c r="F744" s="680" t="s">
        <v>2991</v>
      </c>
      <c r="G744" s="680" t="s">
        <v>1011</v>
      </c>
      <c r="H744" s="680" t="s">
        <v>4709</v>
      </c>
      <c r="I744" s="680" t="s">
        <v>2980</v>
      </c>
      <c r="J744" s="680" t="s">
        <v>227</v>
      </c>
      <c r="K744" s="680" t="s">
        <v>1011</v>
      </c>
    </row>
    <row r="745" spans="1:11">
      <c r="A745" s="680" t="s">
        <v>439</v>
      </c>
      <c r="B745" s="682">
        <v>30091901</v>
      </c>
      <c r="C745" s="680">
        <v>554800</v>
      </c>
      <c r="D745" s="680" t="s">
        <v>52</v>
      </c>
      <c r="E745" s="680" t="str">
        <f t="shared" si="11"/>
        <v>30091901-EJECUCION</v>
      </c>
      <c r="F745" s="680" t="s">
        <v>2978</v>
      </c>
      <c r="G745" s="680" t="s">
        <v>1011</v>
      </c>
      <c r="H745" s="680" t="s">
        <v>3836</v>
      </c>
      <c r="I745" s="680" t="s">
        <v>2990</v>
      </c>
      <c r="J745" s="680" t="s">
        <v>402</v>
      </c>
      <c r="K745" s="680" t="s">
        <v>55</v>
      </c>
    </row>
    <row r="746" spans="1:11">
      <c r="A746" s="680" t="s">
        <v>739</v>
      </c>
      <c r="B746" s="682">
        <v>40004156</v>
      </c>
      <c r="C746" s="680">
        <v>200000</v>
      </c>
      <c r="D746" s="680" t="s">
        <v>102</v>
      </c>
      <c r="E746" s="680" t="str">
        <f t="shared" si="11"/>
        <v>40004156-PREFACTIBILIDAD</v>
      </c>
      <c r="F746" s="680" t="s">
        <v>3459</v>
      </c>
      <c r="G746" s="680" t="s">
        <v>1011</v>
      </c>
      <c r="H746" s="680" t="s">
        <v>5208</v>
      </c>
      <c r="I746" s="680" t="s">
        <v>2988</v>
      </c>
      <c r="J746" s="680" t="s">
        <v>227</v>
      </c>
      <c r="K746" s="680" t="s">
        <v>1011</v>
      </c>
    </row>
    <row r="747" spans="1:11">
      <c r="A747" s="680" t="s">
        <v>420</v>
      </c>
      <c r="B747" s="682">
        <v>40006481</v>
      </c>
      <c r="C747" s="680">
        <v>23000</v>
      </c>
      <c r="D747" s="680" t="s">
        <v>52</v>
      </c>
      <c r="E747" s="680" t="str">
        <f t="shared" si="11"/>
        <v>40006481-EJECUCION</v>
      </c>
      <c r="F747" s="680" t="s">
        <v>2991</v>
      </c>
      <c r="G747" s="680" t="s">
        <v>1011</v>
      </c>
      <c r="H747" s="680" t="s">
        <v>3740</v>
      </c>
      <c r="I747" s="680" t="s">
        <v>3113</v>
      </c>
      <c r="J747" s="680" t="s">
        <v>402</v>
      </c>
      <c r="K747" s="680" t="s">
        <v>1011</v>
      </c>
    </row>
    <row r="748" spans="1:11">
      <c r="A748" s="680" t="s">
        <v>420</v>
      </c>
      <c r="B748" s="682">
        <v>30085972</v>
      </c>
      <c r="C748" s="680">
        <v>1807016</v>
      </c>
      <c r="D748" s="680" t="s">
        <v>52</v>
      </c>
      <c r="E748" s="680" t="str">
        <f t="shared" si="11"/>
        <v>30085972-EJECUCION</v>
      </c>
      <c r="F748" s="680" t="s">
        <v>2978</v>
      </c>
      <c r="G748" s="680" t="s">
        <v>1011</v>
      </c>
      <c r="H748" s="680" t="s">
        <v>3731</v>
      </c>
      <c r="I748" s="680" t="s">
        <v>2995</v>
      </c>
      <c r="J748" s="680" t="s">
        <v>402</v>
      </c>
      <c r="K748" s="680" t="s">
        <v>55</v>
      </c>
    </row>
    <row r="749" spans="1:11">
      <c r="A749" s="680" t="s">
        <v>403</v>
      </c>
      <c r="B749" s="682">
        <v>40001645</v>
      </c>
      <c r="C749" s="680">
        <v>63612</v>
      </c>
      <c r="D749" s="680" t="s">
        <v>98</v>
      </c>
      <c r="E749" s="680" t="str">
        <f t="shared" si="11"/>
        <v>40001645-DISEÑO</v>
      </c>
      <c r="F749" s="680" t="s">
        <v>2978</v>
      </c>
      <c r="G749" s="680" t="s">
        <v>1011</v>
      </c>
      <c r="H749" s="680" t="s">
        <v>778</v>
      </c>
      <c r="I749" s="680" t="s">
        <v>2988</v>
      </c>
      <c r="J749" s="680" t="s">
        <v>402</v>
      </c>
      <c r="K749" s="680" t="s">
        <v>1011</v>
      </c>
    </row>
    <row r="750" spans="1:11">
      <c r="A750" s="680" t="s">
        <v>1011</v>
      </c>
      <c r="B750" s="682">
        <v>40004251</v>
      </c>
      <c r="C750" s="680">
        <v>800500</v>
      </c>
      <c r="D750" s="680" t="s">
        <v>98</v>
      </c>
      <c r="E750" s="680" t="str">
        <f t="shared" si="11"/>
        <v>40004251-DISEÑO</v>
      </c>
      <c r="F750" s="680" t="s">
        <v>3013</v>
      </c>
      <c r="G750" s="680" t="s">
        <v>1011</v>
      </c>
      <c r="H750" s="680" t="s">
        <v>3826</v>
      </c>
      <c r="I750" s="680" t="s">
        <v>2990</v>
      </c>
      <c r="J750" s="680" t="s">
        <v>1011</v>
      </c>
      <c r="K750" s="680" t="s">
        <v>263</v>
      </c>
    </row>
    <row r="751" spans="1:11">
      <c r="A751" s="680" t="s">
        <v>227</v>
      </c>
      <c r="B751" s="682">
        <v>40009718</v>
      </c>
      <c r="C751" s="680">
        <v>1425000</v>
      </c>
      <c r="D751" s="680" t="s">
        <v>52</v>
      </c>
      <c r="E751" s="680" t="str">
        <f t="shared" si="11"/>
        <v>40009718-EJECUCION</v>
      </c>
      <c r="F751" s="680" t="s">
        <v>2978</v>
      </c>
      <c r="G751" s="680" t="s">
        <v>1011</v>
      </c>
      <c r="H751" s="680" t="s">
        <v>5209</v>
      </c>
      <c r="I751" s="680" t="s">
        <v>2990</v>
      </c>
      <c r="J751" s="680" t="s">
        <v>227</v>
      </c>
      <c r="K751" s="680" t="s">
        <v>1011</v>
      </c>
    </row>
    <row r="752" spans="1:11">
      <c r="A752" s="680" t="s">
        <v>183</v>
      </c>
      <c r="B752" s="682">
        <v>30487372</v>
      </c>
      <c r="C752" s="680">
        <v>50000</v>
      </c>
      <c r="D752" s="680" t="s">
        <v>52</v>
      </c>
      <c r="E752" s="680" t="str">
        <f t="shared" si="11"/>
        <v>30487372-EJECUCION</v>
      </c>
      <c r="F752" s="680" t="s">
        <v>2978</v>
      </c>
      <c r="G752" s="680" t="s">
        <v>1011</v>
      </c>
      <c r="H752" s="680" t="s">
        <v>831</v>
      </c>
      <c r="I752" s="680" t="s">
        <v>2988</v>
      </c>
      <c r="J752" s="680" t="s">
        <v>50</v>
      </c>
      <c r="K752" s="680" t="s">
        <v>1011</v>
      </c>
    </row>
    <row r="753" spans="1:11">
      <c r="A753" s="680" t="s">
        <v>318</v>
      </c>
      <c r="B753" s="682">
        <v>30488064</v>
      </c>
      <c r="C753" s="680">
        <v>94861</v>
      </c>
      <c r="D753" s="680" t="s">
        <v>52</v>
      </c>
      <c r="E753" s="680" t="str">
        <f t="shared" si="11"/>
        <v>30488064-EJECUCION</v>
      </c>
      <c r="F753" s="680" t="s">
        <v>2978</v>
      </c>
      <c r="G753" s="680" t="s">
        <v>1011</v>
      </c>
      <c r="H753" s="680" t="s">
        <v>3533</v>
      </c>
      <c r="I753" s="680" t="s">
        <v>2995</v>
      </c>
      <c r="J753" s="680" t="s">
        <v>227</v>
      </c>
      <c r="K753" s="680" t="s">
        <v>1011</v>
      </c>
    </row>
    <row r="754" spans="1:11">
      <c r="A754" s="680" t="s">
        <v>420</v>
      </c>
      <c r="B754" s="682">
        <v>30488068</v>
      </c>
      <c r="C754" s="680">
        <v>51300</v>
      </c>
      <c r="D754" s="680" t="s">
        <v>52</v>
      </c>
      <c r="E754" s="680" t="str">
        <f t="shared" si="11"/>
        <v>30488068-EJECUCION</v>
      </c>
      <c r="F754" s="680" t="s">
        <v>2978</v>
      </c>
      <c r="G754" s="680" t="s">
        <v>1011</v>
      </c>
      <c r="H754" s="680" t="s">
        <v>3610</v>
      </c>
      <c r="I754" s="680" t="s">
        <v>2995</v>
      </c>
      <c r="J754" s="680" t="s">
        <v>402</v>
      </c>
      <c r="K754" s="680" t="s">
        <v>1011</v>
      </c>
    </row>
    <row r="755" spans="1:11">
      <c r="A755" s="680" t="s">
        <v>794</v>
      </c>
      <c r="B755" s="682">
        <v>30488408</v>
      </c>
      <c r="C755" s="680">
        <v>58162</v>
      </c>
      <c r="D755" s="680" t="s">
        <v>52</v>
      </c>
      <c r="E755" s="680" t="str">
        <f t="shared" si="11"/>
        <v>30488408-EJECUCION</v>
      </c>
      <c r="F755" s="680" t="s">
        <v>2978</v>
      </c>
      <c r="G755" s="680" t="s">
        <v>1011</v>
      </c>
      <c r="H755" s="680" t="s">
        <v>3717</v>
      </c>
      <c r="I755" s="680" t="s">
        <v>2990</v>
      </c>
      <c r="J755" s="680" t="s">
        <v>50</v>
      </c>
      <c r="K755" s="680" t="s">
        <v>1011</v>
      </c>
    </row>
    <row r="756" spans="1:11">
      <c r="A756" s="680" t="s">
        <v>270</v>
      </c>
      <c r="B756" s="682">
        <v>30488083</v>
      </c>
      <c r="C756" s="680">
        <v>49000</v>
      </c>
      <c r="D756" s="680" t="s">
        <v>52</v>
      </c>
      <c r="E756" s="680" t="str">
        <f t="shared" si="11"/>
        <v>30488083-EJECUCION</v>
      </c>
      <c r="F756" s="680" t="s">
        <v>2978</v>
      </c>
      <c r="G756" s="680" t="s">
        <v>1011</v>
      </c>
      <c r="H756" s="680" t="s">
        <v>846</v>
      </c>
      <c r="I756" s="680" t="s">
        <v>2990</v>
      </c>
      <c r="J756" s="680" t="s">
        <v>227</v>
      </c>
      <c r="K756" s="680" t="s">
        <v>1011</v>
      </c>
    </row>
    <row r="757" spans="1:11">
      <c r="A757" s="680" t="s">
        <v>427</v>
      </c>
      <c r="B757" s="682">
        <v>30488215</v>
      </c>
      <c r="C757" s="680">
        <v>73639</v>
      </c>
      <c r="D757" s="680" t="s">
        <v>52</v>
      </c>
      <c r="E757" s="680" t="str">
        <f t="shared" si="11"/>
        <v>30488215-EJECUCION</v>
      </c>
      <c r="F757" s="680" t="s">
        <v>2978</v>
      </c>
      <c r="G757" s="680" t="s">
        <v>1011</v>
      </c>
      <c r="H757" s="680" t="s">
        <v>3597</v>
      </c>
      <c r="I757" s="680" t="s">
        <v>2988</v>
      </c>
      <c r="J757" s="680" t="s">
        <v>402</v>
      </c>
      <c r="K757" s="680" t="s">
        <v>1011</v>
      </c>
    </row>
    <row r="758" spans="1:11">
      <c r="A758" s="680" t="s">
        <v>588</v>
      </c>
      <c r="B758" s="682">
        <v>30488910</v>
      </c>
      <c r="C758" s="680">
        <v>25770</v>
      </c>
      <c r="D758" s="680" t="s">
        <v>52</v>
      </c>
      <c r="E758" s="680" t="str">
        <f t="shared" si="11"/>
        <v>30488910-EJECUCION</v>
      </c>
      <c r="F758" s="680" t="s">
        <v>2978</v>
      </c>
      <c r="G758" s="680" t="s">
        <v>1011</v>
      </c>
      <c r="H758" s="680" t="s">
        <v>967</v>
      </c>
      <c r="I758" s="680" t="s">
        <v>2982</v>
      </c>
      <c r="J758" s="680" t="s">
        <v>560</v>
      </c>
      <c r="K758" s="680" t="s">
        <v>1011</v>
      </c>
    </row>
    <row r="759" spans="1:11">
      <c r="A759" s="680" t="s">
        <v>420</v>
      </c>
      <c r="B759" s="682">
        <v>30488067</v>
      </c>
      <c r="C759" s="680">
        <v>25649</v>
      </c>
      <c r="D759" s="680" t="s">
        <v>52</v>
      </c>
      <c r="E759" s="680" t="str">
        <f t="shared" si="11"/>
        <v>30488067-EJECUCION</v>
      </c>
      <c r="F759" s="680" t="s">
        <v>2978</v>
      </c>
      <c r="G759" s="680" t="s">
        <v>1011</v>
      </c>
      <c r="H759" s="680" t="s">
        <v>3557</v>
      </c>
      <c r="I759" s="680" t="s">
        <v>2988</v>
      </c>
      <c r="J759" s="680" t="s">
        <v>402</v>
      </c>
      <c r="K759" s="680" t="s">
        <v>1011</v>
      </c>
    </row>
    <row r="760" spans="1:11">
      <c r="A760" s="680" t="s">
        <v>490</v>
      </c>
      <c r="B760" s="682">
        <v>30487914</v>
      </c>
      <c r="C760" s="680">
        <v>61560</v>
      </c>
      <c r="D760" s="680" t="s">
        <v>52</v>
      </c>
      <c r="E760" s="680" t="str">
        <f t="shared" si="11"/>
        <v>30487914-EJECUCION</v>
      </c>
      <c r="F760" s="680" t="s">
        <v>2978</v>
      </c>
      <c r="G760" s="680" t="s">
        <v>1011</v>
      </c>
      <c r="H760" s="680" t="s">
        <v>937</v>
      </c>
      <c r="I760" s="680" t="s">
        <v>2988</v>
      </c>
      <c r="J760" s="680" t="s">
        <v>402</v>
      </c>
      <c r="K760" s="680" t="s">
        <v>1011</v>
      </c>
    </row>
    <row r="761" spans="1:11">
      <c r="A761" s="680" t="s">
        <v>739</v>
      </c>
      <c r="B761" s="682">
        <v>40000182</v>
      </c>
      <c r="C761" s="680">
        <v>50000</v>
      </c>
      <c r="D761" s="680" t="s">
        <v>52</v>
      </c>
      <c r="E761" s="680" t="str">
        <f t="shared" si="11"/>
        <v>40000182-EJECUCION</v>
      </c>
      <c r="F761" s="680" t="s">
        <v>2978</v>
      </c>
      <c r="G761" s="680" t="s">
        <v>1011</v>
      </c>
      <c r="H761" s="680" t="s">
        <v>3135</v>
      </c>
      <c r="I761" s="680" t="s">
        <v>2988</v>
      </c>
      <c r="J761" s="680" t="s">
        <v>227</v>
      </c>
      <c r="K761" s="680" t="s">
        <v>1011</v>
      </c>
    </row>
    <row r="762" spans="1:11">
      <c r="A762" s="680" t="s">
        <v>1011</v>
      </c>
      <c r="B762" s="682">
        <v>40007993</v>
      </c>
      <c r="C762" s="680">
        <v>96224</v>
      </c>
      <c r="D762" s="680" t="s">
        <v>98</v>
      </c>
      <c r="E762" s="680" t="str">
        <f t="shared" si="11"/>
        <v>40007993-DISEÑO</v>
      </c>
      <c r="F762" s="680" t="s">
        <v>2993</v>
      </c>
      <c r="G762" s="680" t="s">
        <v>1011</v>
      </c>
      <c r="H762" s="680" t="s">
        <v>2994</v>
      </c>
      <c r="I762" s="680" t="s">
        <v>2995</v>
      </c>
      <c r="J762" s="680" t="s">
        <v>1011</v>
      </c>
      <c r="K762" s="680" t="s">
        <v>263</v>
      </c>
    </row>
    <row r="763" spans="1:11">
      <c r="A763" s="680" t="s">
        <v>528</v>
      </c>
      <c r="B763" s="682">
        <v>40006808</v>
      </c>
      <c r="C763" s="680">
        <v>1001</v>
      </c>
      <c r="D763" s="680" t="s">
        <v>98</v>
      </c>
      <c r="E763" s="680" t="str">
        <f t="shared" si="11"/>
        <v>40006808-DISEÑO</v>
      </c>
      <c r="F763" s="680" t="s">
        <v>2991</v>
      </c>
      <c r="G763" s="680" t="s">
        <v>1011</v>
      </c>
      <c r="H763" s="680" t="s">
        <v>3180</v>
      </c>
      <c r="I763" s="680" t="s">
        <v>2980</v>
      </c>
      <c r="J763" s="680" t="s">
        <v>402</v>
      </c>
      <c r="K763" s="680" t="s">
        <v>1011</v>
      </c>
    </row>
    <row r="764" spans="1:11">
      <c r="A764" s="680" t="s">
        <v>119</v>
      </c>
      <c r="B764" s="682">
        <v>40002975</v>
      </c>
      <c r="C764" s="680">
        <v>300000</v>
      </c>
      <c r="D764" s="680" t="s">
        <v>52</v>
      </c>
      <c r="E764" s="680" t="str">
        <f t="shared" si="11"/>
        <v>40002975-EJECUCION</v>
      </c>
      <c r="F764" s="680" t="s">
        <v>2978</v>
      </c>
      <c r="G764" s="680" t="s">
        <v>1011</v>
      </c>
      <c r="H764" s="680" t="s">
        <v>3008</v>
      </c>
      <c r="I764" s="680" t="s">
        <v>3002</v>
      </c>
      <c r="J764" s="680" t="s">
        <v>50</v>
      </c>
      <c r="K764" s="680" t="s">
        <v>1011</v>
      </c>
    </row>
    <row r="765" spans="1:11">
      <c r="A765" s="680" t="s">
        <v>420</v>
      </c>
      <c r="B765" s="682">
        <v>30479686</v>
      </c>
      <c r="C765" s="680">
        <v>392057</v>
      </c>
      <c r="D765" s="680" t="s">
        <v>52</v>
      </c>
      <c r="E765" s="680" t="str">
        <f t="shared" si="11"/>
        <v>30479686-EJECUCION</v>
      </c>
      <c r="F765" s="680" t="s">
        <v>2984</v>
      </c>
      <c r="G765" s="680" t="s">
        <v>1011</v>
      </c>
      <c r="H765" s="680" t="s">
        <v>3127</v>
      </c>
      <c r="I765" s="680" t="s">
        <v>2988</v>
      </c>
      <c r="J765" s="680" t="s">
        <v>402</v>
      </c>
      <c r="K765" s="680" t="s">
        <v>55</v>
      </c>
    </row>
    <row r="766" spans="1:11">
      <c r="A766" s="680" t="s">
        <v>490</v>
      </c>
      <c r="B766" s="682">
        <v>40006584</v>
      </c>
      <c r="C766" s="680">
        <v>76534</v>
      </c>
      <c r="D766" s="680" t="s">
        <v>52</v>
      </c>
      <c r="E766" s="680" t="str">
        <f t="shared" si="11"/>
        <v>40006584-EJECUCION</v>
      </c>
      <c r="F766" s="680" t="s">
        <v>3010</v>
      </c>
      <c r="G766" s="680" t="s">
        <v>1011</v>
      </c>
      <c r="H766" s="680" t="s">
        <v>4196</v>
      </c>
      <c r="I766" s="680" t="s">
        <v>3106</v>
      </c>
      <c r="J766" s="680" t="s">
        <v>402</v>
      </c>
      <c r="K766" s="680" t="s">
        <v>55</v>
      </c>
    </row>
    <row r="767" spans="1:11">
      <c r="A767" s="680" t="s">
        <v>148</v>
      </c>
      <c r="B767" s="682">
        <v>30488940</v>
      </c>
      <c r="C767" s="680">
        <v>50000</v>
      </c>
      <c r="D767" s="680" t="s">
        <v>52</v>
      </c>
      <c r="E767" s="680" t="str">
        <f t="shared" si="11"/>
        <v>30488940-EJECUCION</v>
      </c>
      <c r="F767" s="680" t="s">
        <v>2978</v>
      </c>
      <c r="G767" s="680" t="s">
        <v>1011</v>
      </c>
      <c r="H767" s="680" t="s">
        <v>817</v>
      </c>
      <c r="I767" s="680" t="s">
        <v>2995</v>
      </c>
      <c r="J767" s="680" t="s">
        <v>50</v>
      </c>
      <c r="K767" s="680" t="s">
        <v>1011</v>
      </c>
    </row>
    <row r="768" spans="1:11">
      <c r="A768" s="680" t="s">
        <v>468</v>
      </c>
      <c r="B768" s="682">
        <v>30488439</v>
      </c>
      <c r="C768" s="680">
        <v>56430</v>
      </c>
      <c r="D768" s="680" t="s">
        <v>52</v>
      </c>
      <c r="E768" s="680" t="str">
        <f t="shared" si="11"/>
        <v>30488439-EJECUCION</v>
      </c>
      <c r="F768" s="680" t="s">
        <v>2978</v>
      </c>
      <c r="G768" s="680" t="s">
        <v>1011</v>
      </c>
      <c r="H768" s="680" t="s">
        <v>3898</v>
      </c>
      <c r="I768" s="680" t="s">
        <v>2995</v>
      </c>
      <c r="J768" s="680" t="s">
        <v>402</v>
      </c>
      <c r="K768" s="680" t="s">
        <v>1011</v>
      </c>
    </row>
    <row r="769" spans="1:11">
      <c r="A769" s="680" t="s">
        <v>339</v>
      </c>
      <c r="B769" s="682">
        <v>30488069</v>
      </c>
      <c r="C769" s="680">
        <v>49248</v>
      </c>
      <c r="D769" s="680" t="s">
        <v>52</v>
      </c>
      <c r="E769" s="680" t="str">
        <f t="shared" si="11"/>
        <v>30488069-EJECUCION</v>
      </c>
      <c r="F769" s="680" t="s">
        <v>2978</v>
      </c>
      <c r="G769" s="680" t="s">
        <v>1011</v>
      </c>
      <c r="H769" s="680" t="s">
        <v>867</v>
      </c>
      <c r="I769" s="680" t="s">
        <v>2990</v>
      </c>
      <c r="J769" s="680" t="s">
        <v>227</v>
      </c>
      <c r="K769" s="680" t="s">
        <v>1011</v>
      </c>
    </row>
    <row r="770" spans="1:11">
      <c r="A770" s="680" t="s">
        <v>427</v>
      </c>
      <c r="B770" s="682">
        <v>30488216</v>
      </c>
      <c r="C770" s="680">
        <v>70000</v>
      </c>
      <c r="D770" s="680" t="s">
        <v>52</v>
      </c>
      <c r="E770" s="680" t="str">
        <f t="shared" si="11"/>
        <v>30488216-EJECUCION</v>
      </c>
      <c r="F770" s="680" t="s">
        <v>2978</v>
      </c>
      <c r="G770" s="680" t="s">
        <v>1011</v>
      </c>
      <c r="H770" s="680" t="s">
        <v>940</v>
      </c>
      <c r="I770" s="680" t="s">
        <v>2988</v>
      </c>
      <c r="J770" s="680" t="s">
        <v>402</v>
      </c>
      <c r="K770" s="680" t="s">
        <v>1011</v>
      </c>
    </row>
    <row r="771" spans="1:11">
      <c r="A771" s="680" t="s">
        <v>1011</v>
      </c>
      <c r="B771" s="682">
        <v>30113704</v>
      </c>
      <c r="C771" s="680">
        <v>103495483</v>
      </c>
      <c r="D771" s="680" t="s">
        <v>52</v>
      </c>
      <c r="E771" s="680" t="str">
        <f t="shared" ref="E771:E834" si="12">CONCATENATE(B771,"-",D771)</f>
        <v>30113704-EJECUCION</v>
      </c>
      <c r="F771" s="680" t="s">
        <v>3013</v>
      </c>
      <c r="G771" s="680" t="s">
        <v>1011</v>
      </c>
      <c r="H771" s="680" t="s">
        <v>4271</v>
      </c>
      <c r="I771" s="680" t="s">
        <v>2980</v>
      </c>
      <c r="J771" s="680" t="s">
        <v>1011</v>
      </c>
      <c r="K771" s="680" t="s">
        <v>1011</v>
      </c>
    </row>
    <row r="772" spans="1:11">
      <c r="A772" s="680" t="s">
        <v>50</v>
      </c>
      <c r="B772" s="682">
        <v>30129384</v>
      </c>
      <c r="C772" s="680">
        <v>3669854</v>
      </c>
      <c r="D772" s="680" t="s">
        <v>52</v>
      </c>
      <c r="E772" s="680" t="str">
        <f t="shared" si="12"/>
        <v>30129384-EJECUCION</v>
      </c>
      <c r="F772" s="680" t="s">
        <v>2978</v>
      </c>
      <c r="G772" s="680" t="s">
        <v>1011</v>
      </c>
      <c r="H772" s="680" t="s">
        <v>3789</v>
      </c>
      <c r="I772" s="680" t="s">
        <v>2988</v>
      </c>
      <c r="J772" s="680" t="s">
        <v>50</v>
      </c>
      <c r="K772" s="680" t="s">
        <v>55</v>
      </c>
    </row>
    <row r="773" spans="1:11">
      <c r="A773" s="680" t="s">
        <v>876</v>
      </c>
      <c r="B773" s="682">
        <v>30125885</v>
      </c>
      <c r="C773" s="680">
        <v>507083</v>
      </c>
      <c r="D773" s="680" t="s">
        <v>52</v>
      </c>
      <c r="E773" s="680" t="str">
        <f t="shared" si="12"/>
        <v>30125885-EJECUCION</v>
      </c>
      <c r="F773" s="680" t="s">
        <v>2978</v>
      </c>
      <c r="G773" s="680" t="s">
        <v>1011</v>
      </c>
      <c r="H773" s="680" t="s">
        <v>382</v>
      </c>
      <c r="I773" s="680" t="s">
        <v>2988</v>
      </c>
      <c r="J773" s="680" t="s">
        <v>227</v>
      </c>
      <c r="K773" s="680" t="s">
        <v>142</v>
      </c>
    </row>
    <row r="774" spans="1:11">
      <c r="A774" s="680" t="s">
        <v>284</v>
      </c>
      <c r="B774" s="682">
        <v>30135847</v>
      </c>
      <c r="C774" s="680">
        <v>70997</v>
      </c>
      <c r="D774" s="680" t="s">
        <v>98</v>
      </c>
      <c r="E774" s="680" t="str">
        <f t="shared" si="12"/>
        <v>30135847-DISEÑO</v>
      </c>
      <c r="F774" s="680" t="s">
        <v>2978</v>
      </c>
      <c r="G774" s="680" t="s">
        <v>1011</v>
      </c>
      <c r="H774" s="680" t="s">
        <v>3208</v>
      </c>
      <c r="I774" s="680" t="s">
        <v>2995</v>
      </c>
      <c r="J774" s="680" t="s">
        <v>227</v>
      </c>
      <c r="K774" s="680" t="s">
        <v>1011</v>
      </c>
    </row>
    <row r="775" spans="1:11">
      <c r="A775" s="680" t="s">
        <v>739</v>
      </c>
      <c r="B775" s="682">
        <v>20190549</v>
      </c>
      <c r="C775" s="680">
        <v>4234323</v>
      </c>
      <c r="D775" s="680" t="s">
        <v>52</v>
      </c>
      <c r="E775" s="680" t="str">
        <f t="shared" si="12"/>
        <v>20190549-EJECUCION</v>
      </c>
      <c r="F775" s="680" t="s">
        <v>2978</v>
      </c>
      <c r="G775" s="680" t="s">
        <v>1011</v>
      </c>
      <c r="H775" s="680" t="s">
        <v>3816</v>
      </c>
      <c r="I775" s="680" t="s">
        <v>3024</v>
      </c>
      <c r="J775" s="680" t="s">
        <v>227</v>
      </c>
      <c r="K775" s="680" t="s">
        <v>55</v>
      </c>
    </row>
    <row r="776" spans="1:11">
      <c r="A776" s="680" t="s">
        <v>794</v>
      </c>
      <c r="B776" s="682">
        <v>40001280</v>
      </c>
      <c r="C776" s="680">
        <v>128250</v>
      </c>
      <c r="D776" s="680" t="s">
        <v>98</v>
      </c>
      <c r="E776" s="680" t="str">
        <f t="shared" si="12"/>
        <v>40001280-DISEÑO</v>
      </c>
      <c r="F776" s="680" t="s">
        <v>2978</v>
      </c>
      <c r="G776" s="680" t="s">
        <v>1011</v>
      </c>
      <c r="H776" s="680" t="s">
        <v>3061</v>
      </c>
      <c r="I776" s="680" t="s">
        <v>2988</v>
      </c>
      <c r="J776" s="680" t="s">
        <v>50</v>
      </c>
      <c r="K776" s="680" t="s">
        <v>1011</v>
      </c>
    </row>
    <row r="777" spans="1:11">
      <c r="A777" s="680" t="s">
        <v>403</v>
      </c>
      <c r="B777" s="682">
        <v>40006520</v>
      </c>
      <c r="C777" s="680">
        <v>2900</v>
      </c>
      <c r="D777" s="680" t="s">
        <v>52</v>
      </c>
      <c r="E777" s="680" t="str">
        <f t="shared" si="12"/>
        <v>40006520-EJECUCION</v>
      </c>
      <c r="F777" s="680" t="s">
        <v>2991</v>
      </c>
      <c r="G777" s="680" t="s">
        <v>1011</v>
      </c>
      <c r="H777" s="680" t="s">
        <v>3235</v>
      </c>
      <c r="I777" s="680" t="s">
        <v>3113</v>
      </c>
      <c r="J777" s="680" t="s">
        <v>402</v>
      </c>
      <c r="K777" s="680" t="s">
        <v>1011</v>
      </c>
    </row>
    <row r="778" spans="1:11">
      <c r="A778" s="680" t="s">
        <v>403</v>
      </c>
      <c r="B778" s="682">
        <v>40006643</v>
      </c>
      <c r="C778" s="680">
        <v>4000</v>
      </c>
      <c r="D778" s="680" t="s">
        <v>52</v>
      </c>
      <c r="E778" s="680" t="str">
        <f t="shared" si="12"/>
        <v>40006643-EJECUCION</v>
      </c>
      <c r="F778" s="680" t="s">
        <v>2991</v>
      </c>
      <c r="G778" s="680" t="s">
        <v>1011</v>
      </c>
      <c r="H778" s="680" t="s">
        <v>3233</v>
      </c>
      <c r="I778" s="680" t="s">
        <v>3234</v>
      </c>
      <c r="J778" s="680" t="s">
        <v>402</v>
      </c>
      <c r="K778" s="680" t="s">
        <v>1011</v>
      </c>
    </row>
    <row r="779" spans="1:11">
      <c r="A779" s="680" t="s">
        <v>420</v>
      </c>
      <c r="B779" s="682">
        <v>30035122</v>
      </c>
      <c r="C779" s="680">
        <v>226999</v>
      </c>
      <c r="D779" s="680" t="s">
        <v>52</v>
      </c>
      <c r="E779" s="680" t="str">
        <f t="shared" si="12"/>
        <v>30035122-EJECUCION</v>
      </c>
      <c r="F779" s="680" t="s">
        <v>2978</v>
      </c>
      <c r="G779" s="680" t="s">
        <v>1011</v>
      </c>
      <c r="H779" s="680" t="s">
        <v>3726</v>
      </c>
      <c r="I779" s="680" t="s">
        <v>2988</v>
      </c>
      <c r="J779" s="680" t="s">
        <v>402</v>
      </c>
      <c r="K779" s="680" t="s">
        <v>1011</v>
      </c>
    </row>
    <row r="780" spans="1:11">
      <c r="A780" s="680" t="s">
        <v>427</v>
      </c>
      <c r="B780" s="682">
        <v>30071598</v>
      </c>
      <c r="C780" s="680">
        <v>500494</v>
      </c>
      <c r="D780" s="680" t="s">
        <v>52</v>
      </c>
      <c r="E780" s="680" t="str">
        <f t="shared" si="12"/>
        <v>30071598-EJECUCION</v>
      </c>
      <c r="F780" s="680" t="s">
        <v>2978</v>
      </c>
      <c r="G780" s="680" t="s">
        <v>1011</v>
      </c>
      <c r="H780" s="680" t="s">
        <v>3929</v>
      </c>
      <c r="I780" s="680" t="s">
        <v>2995</v>
      </c>
      <c r="J780" s="680" t="s">
        <v>402</v>
      </c>
      <c r="K780" s="680" t="s">
        <v>55</v>
      </c>
    </row>
    <row r="781" spans="1:11">
      <c r="A781" s="680" t="s">
        <v>403</v>
      </c>
      <c r="B781" s="682">
        <v>30076663</v>
      </c>
      <c r="C781" s="680">
        <v>564531</v>
      </c>
      <c r="D781" s="680" t="s">
        <v>52</v>
      </c>
      <c r="E781" s="680" t="str">
        <f t="shared" si="12"/>
        <v>30076663-EJECUCION</v>
      </c>
      <c r="F781" s="680" t="s">
        <v>2978</v>
      </c>
      <c r="G781" s="680" t="s">
        <v>1011</v>
      </c>
      <c r="H781" s="680" t="s">
        <v>3847</v>
      </c>
      <c r="I781" s="680" t="s">
        <v>2980</v>
      </c>
      <c r="J781" s="680" t="s">
        <v>402</v>
      </c>
      <c r="K781" s="680" t="s">
        <v>1011</v>
      </c>
    </row>
    <row r="782" spans="1:11">
      <c r="A782" s="680" t="s">
        <v>561</v>
      </c>
      <c r="B782" s="682">
        <v>30057787</v>
      </c>
      <c r="C782" s="680">
        <v>4767776</v>
      </c>
      <c r="D782" s="680" t="s">
        <v>52</v>
      </c>
      <c r="E782" s="680" t="str">
        <f t="shared" si="12"/>
        <v>30057787-EJECUCION</v>
      </c>
      <c r="F782" s="680" t="s">
        <v>3013</v>
      </c>
      <c r="G782" s="680" t="s">
        <v>1011</v>
      </c>
      <c r="H782" s="680" t="s">
        <v>3221</v>
      </c>
      <c r="I782" s="680" t="s">
        <v>2988</v>
      </c>
      <c r="J782" s="680" t="s">
        <v>560</v>
      </c>
      <c r="K782" s="680" t="s">
        <v>55</v>
      </c>
    </row>
    <row r="783" spans="1:11">
      <c r="A783" s="680" t="s">
        <v>420</v>
      </c>
      <c r="B783" s="682">
        <v>30085727</v>
      </c>
      <c r="C783" s="680">
        <v>71451</v>
      </c>
      <c r="D783" s="680" t="s">
        <v>98</v>
      </c>
      <c r="E783" s="680" t="str">
        <f t="shared" si="12"/>
        <v>30085727-DISEÑO</v>
      </c>
      <c r="F783" s="680" t="s">
        <v>2978</v>
      </c>
      <c r="G783" s="680" t="s">
        <v>1011</v>
      </c>
      <c r="H783" s="680" t="s">
        <v>3198</v>
      </c>
      <c r="I783" s="680" t="s">
        <v>2982</v>
      </c>
      <c r="J783" s="680" t="s">
        <v>402</v>
      </c>
      <c r="K783" s="680" t="s">
        <v>1011</v>
      </c>
    </row>
    <row r="784" spans="1:11">
      <c r="A784" s="680" t="s">
        <v>1011</v>
      </c>
      <c r="B784" s="682">
        <v>30057800</v>
      </c>
      <c r="C784" s="680">
        <v>18185411</v>
      </c>
      <c r="D784" s="680" t="s">
        <v>52</v>
      </c>
      <c r="E784" s="680" t="str">
        <f t="shared" si="12"/>
        <v>30057800-EJECUCION</v>
      </c>
      <c r="F784" s="680" t="s">
        <v>3013</v>
      </c>
      <c r="G784" s="680" t="s">
        <v>1011</v>
      </c>
      <c r="H784" s="680" t="s">
        <v>3936</v>
      </c>
      <c r="I784" s="680" t="s">
        <v>2990</v>
      </c>
      <c r="J784" s="680" t="s">
        <v>1011</v>
      </c>
      <c r="K784" s="680" t="s">
        <v>55</v>
      </c>
    </row>
    <row r="785" spans="1:11">
      <c r="A785" s="680" t="s">
        <v>1011</v>
      </c>
      <c r="B785" s="682">
        <v>30109042</v>
      </c>
      <c r="C785" s="680">
        <v>464128</v>
      </c>
      <c r="D785" s="680" t="s">
        <v>98</v>
      </c>
      <c r="E785" s="680" t="str">
        <f t="shared" si="12"/>
        <v>30109042-DISEÑO</v>
      </c>
      <c r="F785" s="680" t="s">
        <v>3013</v>
      </c>
      <c r="G785" s="680" t="s">
        <v>1011</v>
      </c>
      <c r="H785" s="680" t="s">
        <v>3790</v>
      </c>
      <c r="I785" s="680" t="s">
        <v>2988</v>
      </c>
      <c r="J785" s="680" t="s">
        <v>1011</v>
      </c>
      <c r="K785" s="680" t="s">
        <v>1011</v>
      </c>
    </row>
    <row r="786" spans="1:11">
      <c r="A786" s="680" t="s">
        <v>1011</v>
      </c>
      <c r="B786" s="682">
        <v>30109042</v>
      </c>
      <c r="C786" s="680">
        <v>1069037</v>
      </c>
      <c r="D786" s="680" t="s">
        <v>98</v>
      </c>
      <c r="E786" s="680" t="str">
        <f t="shared" si="12"/>
        <v>30109042-DISEÑO</v>
      </c>
      <c r="F786" s="680" t="s">
        <v>3013</v>
      </c>
      <c r="G786" s="680" t="s">
        <v>1011</v>
      </c>
      <c r="H786" s="680" t="s">
        <v>3790</v>
      </c>
      <c r="I786" s="680" t="s">
        <v>2988</v>
      </c>
      <c r="J786" s="680" t="s">
        <v>1011</v>
      </c>
      <c r="K786" s="680" t="s">
        <v>263</v>
      </c>
    </row>
    <row r="787" spans="1:11">
      <c r="A787" s="680" t="s">
        <v>1011</v>
      </c>
      <c r="B787" s="682">
        <v>30110267</v>
      </c>
      <c r="C787" s="680">
        <v>531531</v>
      </c>
      <c r="D787" s="680" t="s">
        <v>98</v>
      </c>
      <c r="E787" s="680" t="str">
        <f t="shared" si="12"/>
        <v>30110267-DISEÑO</v>
      </c>
      <c r="F787" s="680" t="s">
        <v>3013</v>
      </c>
      <c r="G787" s="680" t="s">
        <v>1011</v>
      </c>
      <c r="H787" s="680" t="s">
        <v>3161</v>
      </c>
      <c r="I787" s="680" t="s">
        <v>2988</v>
      </c>
      <c r="J787" s="680" t="s">
        <v>1011</v>
      </c>
      <c r="K787" s="680" t="s">
        <v>1011</v>
      </c>
    </row>
    <row r="788" spans="1:11">
      <c r="A788" s="680" t="s">
        <v>1011</v>
      </c>
      <c r="B788" s="682">
        <v>30137152</v>
      </c>
      <c r="C788" s="680">
        <v>247558</v>
      </c>
      <c r="D788" s="680" t="s">
        <v>52</v>
      </c>
      <c r="E788" s="680" t="str">
        <f t="shared" si="12"/>
        <v>30137152-EJECUCION</v>
      </c>
      <c r="F788" s="680" t="s">
        <v>2978</v>
      </c>
      <c r="G788" s="680" t="s">
        <v>1011</v>
      </c>
      <c r="H788" s="680" t="s">
        <v>3176</v>
      </c>
      <c r="I788" s="680" t="s">
        <v>2806</v>
      </c>
      <c r="J788" s="680" t="s">
        <v>1011</v>
      </c>
      <c r="K788" s="680" t="s">
        <v>1011</v>
      </c>
    </row>
    <row r="789" spans="1:11">
      <c r="A789" s="680" t="s">
        <v>1011</v>
      </c>
      <c r="B789" s="682">
        <v>30485053</v>
      </c>
      <c r="C789" s="680">
        <v>410400</v>
      </c>
      <c r="D789" s="680" t="s">
        <v>52</v>
      </c>
      <c r="E789" s="680" t="str">
        <f t="shared" si="12"/>
        <v>30485053-EJECUCION</v>
      </c>
      <c r="F789" s="680" t="s">
        <v>2978</v>
      </c>
      <c r="G789" s="680" t="s">
        <v>1011</v>
      </c>
      <c r="H789" s="680" t="s">
        <v>3210</v>
      </c>
      <c r="I789" s="680" t="s">
        <v>3075</v>
      </c>
      <c r="J789" s="680" t="s">
        <v>1011</v>
      </c>
      <c r="K789" s="680" t="s">
        <v>1011</v>
      </c>
    </row>
    <row r="790" spans="1:11">
      <c r="A790" s="680" t="s">
        <v>1011</v>
      </c>
      <c r="B790" s="682">
        <v>30483006</v>
      </c>
      <c r="C790" s="680">
        <v>153900</v>
      </c>
      <c r="D790" s="680" t="s">
        <v>52</v>
      </c>
      <c r="E790" s="680" t="str">
        <f t="shared" si="12"/>
        <v>30483006-EJECUCION</v>
      </c>
      <c r="F790" s="680" t="s">
        <v>2978</v>
      </c>
      <c r="G790" s="680" t="s">
        <v>1011</v>
      </c>
      <c r="H790" s="680" t="s">
        <v>3828</v>
      </c>
      <c r="I790" s="680" t="s">
        <v>2741</v>
      </c>
      <c r="J790" s="680" t="s">
        <v>1011</v>
      </c>
      <c r="K790" s="680" t="s">
        <v>1011</v>
      </c>
    </row>
    <row r="791" spans="1:11">
      <c r="A791" s="680" t="s">
        <v>576</v>
      </c>
      <c r="B791" s="682">
        <v>30086361</v>
      </c>
      <c r="C791" s="680">
        <v>3900581</v>
      </c>
      <c r="D791" s="680" t="s">
        <v>52</v>
      </c>
      <c r="E791" s="680" t="str">
        <f t="shared" si="12"/>
        <v>30086361-EJECUCION</v>
      </c>
      <c r="F791" s="680" t="s">
        <v>2978</v>
      </c>
      <c r="G791" s="680" t="s">
        <v>1011</v>
      </c>
      <c r="H791" s="680" t="s">
        <v>3835</v>
      </c>
      <c r="I791" s="680" t="s">
        <v>2995</v>
      </c>
      <c r="J791" s="680" t="s">
        <v>560</v>
      </c>
      <c r="K791" s="680" t="s">
        <v>55</v>
      </c>
    </row>
    <row r="792" spans="1:11">
      <c r="A792" s="680" t="s">
        <v>403</v>
      </c>
      <c r="B792" s="682">
        <v>30486270</v>
      </c>
      <c r="C792" s="680">
        <v>564300</v>
      </c>
      <c r="D792" s="680" t="s">
        <v>52</v>
      </c>
      <c r="E792" s="680" t="str">
        <f t="shared" si="12"/>
        <v>30486270-EJECUCION</v>
      </c>
      <c r="F792" s="680" t="s">
        <v>2978</v>
      </c>
      <c r="G792" s="680" t="s">
        <v>1011</v>
      </c>
      <c r="H792" s="680" t="s">
        <v>3890</v>
      </c>
      <c r="I792" s="680" t="s">
        <v>2980</v>
      </c>
      <c r="J792" s="680" t="s">
        <v>402</v>
      </c>
      <c r="K792" s="680" t="s">
        <v>1011</v>
      </c>
    </row>
    <row r="793" spans="1:11">
      <c r="A793" s="680" t="s">
        <v>1011</v>
      </c>
      <c r="B793" s="682">
        <v>20181365</v>
      </c>
      <c r="C793" s="680">
        <v>49504107</v>
      </c>
      <c r="D793" s="680" t="s">
        <v>52</v>
      </c>
      <c r="E793" s="680" t="str">
        <f t="shared" si="12"/>
        <v>20181365-EJECUCION</v>
      </c>
      <c r="F793" s="680" t="s">
        <v>3013</v>
      </c>
      <c r="G793" s="680" t="s">
        <v>1011</v>
      </c>
      <c r="H793" s="680" t="s">
        <v>3624</v>
      </c>
      <c r="I793" s="680" t="s">
        <v>2988</v>
      </c>
      <c r="J793" s="680" t="s">
        <v>1011</v>
      </c>
      <c r="K793" s="680" t="s">
        <v>55</v>
      </c>
    </row>
    <row r="794" spans="1:11">
      <c r="A794" s="680" t="s">
        <v>1011</v>
      </c>
      <c r="B794" s="682">
        <v>30131878</v>
      </c>
      <c r="C794" s="680">
        <v>4575402</v>
      </c>
      <c r="D794" s="680" t="s">
        <v>52</v>
      </c>
      <c r="E794" s="680" t="str">
        <f t="shared" si="12"/>
        <v>30131878-EJECUCION</v>
      </c>
      <c r="F794" s="680" t="s">
        <v>3013</v>
      </c>
      <c r="G794" s="680" t="s">
        <v>1011</v>
      </c>
      <c r="H794" s="680" t="s">
        <v>3423</v>
      </c>
      <c r="I794" s="680" t="s">
        <v>2990</v>
      </c>
      <c r="J794" s="680" t="s">
        <v>1011</v>
      </c>
      <c r="K794" s="680" t="s">
        <v>55</v>
      </c>
    </row>
    <row r="795" spans="1:11">
      <c r="A795" s="680" t="s">
        <v>270</v>
      </c>
      <c r="B795" s="682">
        <v>40008552</v>
      </c>
      <c r="C795" s="680">
        <v>30000</v>
      </c>
      <c r="D795" s="680" t="s">
        <v>52</v>
      </c>
      <c r="E795" s="680" t="str">
        <f t="shared" si="12"/>
        <v>40008552-EJECUCION</v>
      </c>
      <c r="F795" s="680" t="s">
        <v>2978</v>
      </c>
      <c r="G795" s="680" t="s">
        <v>1011</v>
      </c>
      <c r="H795" s="680" t="s">
        <v>3832</v>
      </c>
      <c r="I795" s="680" t="s">
        <v>2995</v>
      </c>
      <c r="J795" s="680" t="s">
        <v>227</v>
      </c>
      <c r="K795" s="680" t="s">
        <v>1011</v>
      </c>
    </row>
    <row r="796" spans="1:11">
      <c r="A796" s="680" t="s">
        <v>502</v>
      </c>
      <c r="B796" s="682">
        <v>40005123</v>
      </c>
      <c r="C796" s="680">
        <v>95000</v>
      </c>
      <c r="D796" s="680" t="s">
        <v>52</v>
      </c>
      <c r="E796" s="680" t="str">
        <f t="shared" si="12"/>
        <v>40005123-EJECUCION</v>
      </c>
      <c r="F796" s="680" t="s">
        <v>3010</v>
      </c>
      <c r="G796" s="680" t="s">
        <v>1011</v>
      </c>
      <c r="H796" s="680" t="s">
        <v>3774</v>
      </c>
      <c r="I796" s="680" t="s">
        <v>3012</v>
      </c>
      <c r="J796" s="680" t="s">
        <v>402</v>
      </c>
      <c r="K796" s="680" t="s">
        <v>1011</v>
      </c>
    </row>
    <row r="797" spans="1:11">
      <c r="A797" s="680" t="s">
        <v>403</v>
      </c>
      <c r="B797" s="682">
        <v>40006135</v>
      </c>
      <c r="C797" s="680">
        <v>30000</v>
      </c>
      <c r="D797" s="680" t="s">
        <v>52</v>
      </c>
      <c r="E797" s="680" t="str">
        <f t="shared" si="12"/>
        <v>40006135-EJECUCION</v>
      </c>
      <c r="F797" s="680" t="s">
        <v>2991</v>
      </c>
      <c r="G797" s="680" t="s">
        <v>1011</v>
      </c>
      <c r="H797" s="680" t="s">
        <v>3877</v>
      </c>
      <c r="I797" s="680" t="s">
        <v>2988</v>
      </c>
      <c r="J797" s="680" t="s">
        <v>402</v>
      </c>
      <c r="K797" s="680" t="s">
        <v>1011</v>
      </c>
    </row>
    <row r="798" spans="1:11">
      <c r="A798" s="680" t="s">
        <v>439</v>
      </c>
      <c r="B798" s="682">
        <v>40007295</v>
      </c>
      <c r="C798" s="680">
        <v>60000</v>
      </c>
      <c r="D798" s="680" t="s">
        <v>52</v>
      </c>
      <c r="E798" s="680" t="str">
        <f t="shared" si="12"/>
        <v>40007295-EJECUCION</v>
      </c>
      <c r="F798" s="680" t="s">
        <v>2978</v>
      </c>
      <c r="G798" s="680" t="s">
        <v>1011</v>
      </c>
      <c r="H798" s="680" t="s">
        <v>3944</v>
      </c>
      <c r="I798" s="680" t="s">
        <v>2988</v>
      </c>
      <c r="J798" s="680" t="s">
        <v>402</v>
      </c>
      <c r="K798" s="680" t="s">
        <v>1011</v>
      </c>
    </row>
    <row r="799" spans="1:11">
      <c r="A799" s="680" t="s">
        <v>588</v>
      </c>
      <c r="B799" s="682">
        <v>40007520</v>
      </c>
      <c r="C799" s="680">
        <v>29126</v>
      </c>
      <c r="D799" s="680" t="s">
        <v>52</v>
      </c>
      <c r="E799" s="680" t="str">
        <f t="shared" si="12"/>
        <v>40007520-EJECUCION</v>
      </c>
      <c r="F799" s="680" t="s">
        <v>2991</v>
      </c>
      <c r="G799" s="680" t="s">
        <v>1011</v>
      </c>
      <c r="H799" s="680" t="s">
        <v>3738</v>
      </c>
      <c r="I799" s="680" t="s">
        <v>2980</v>
      </c>
      <c r="J799" s="680" t="s">
        <v>560</v>
      </c>
      <c r="K799" s="680" t="s">
        <v>1011</v>
      </c>
    </row>
    <row r="800" spans="1:11">
      <c r="A800" s="680" t="s">
        <v>420</v>
      </c>
      <c r="B800" s="682">
        <v>40003234</v>
      </c>
      <c r="C800" s="680">
        <v>92000</v>
      </c>
      <c r="D800" s="680" t="s">
        <v>52</v>
      </c>
      <c r="E800" s="680" t="str">
        <f t="shared" si="12"/>
        <v>40003234-EJECUCION</v>
      </c>
      <c r="F800" s="680" t="s">
        <v>2978</v>
      </c>
      <c r="G800" s="680" t="s">
        <v>1011</v>
      </c>
      <c r="H800" s="680" t="s">
        <v>3797</v>
      </c>
      <c r="I800" s="680" t="s">
        <v>2988</v>
      </c>
      <c r="J800" s="680" t="s">
        <v>402</v>
      </c>
      <c r="K800" s="680" t="s">
        <v>1011</v>
      </c>
    </row>
    <row r="801" spans="1:11">
      <c r="A801" s="680" t="s">
        <v>480</v>
      </c>
      <c r="B801" s="682">
        <v>30485160</v>
      </c>
      <c r="C801" s="680">
        <v>204892</v>
      </c>
      <c r="D801" s="680" t="s">
        <v>52</v>
      </c>
      <c r="E801" s="680" t="str">
        <f t="shared" si="12"/>
        <v>30485160-EJECUCION</v>
      </c>
      <c r="F801" s="680" t="s">
        <v>2978</v>
      </c>
      <c r="G801" s="680" t="s">
        <v>1011</v>
      </c>
      <c r="H801" s="680" t="s">
        <v>3211</v>
      </c>
      <c r="I801" s="680" t="s">
        <v>2980</v>
      </c>
      <c r="J801" s="680" t="s">
        <v>402</v>
      </c>
      <c r="K801" s="680" t="s">
        <v>1011</v>
      </c>
    </row>
    <row r="802" spans="1:11">
      <c r="A802" s="680" t="s">
        <v>439</v>
      </c>
      <c r="B802" s="682">
        <v>30126516</v>
      </c>
      <c r="C802" s="680">
        <v>437077</v>
      </c>
      <c r="D802" s="680" t="s">
        <v>52</v>
      </c>
      <c r="E802" s="680" t="str">
        <f t="shared" si="12"/>
        <v>30126516-EJECUCION</v>
      </c>
      <c r="F802" s="680" t="s">
        <v>2978</v>
      </c>
      <c r="G802" s="680" t="s">
        <v>1011</v>
      </c>
      <c r="H802" s="680" t="s">
        <v>3156</v>
      </c>
      <c r="I802" s="680" t="s">
        <v>2995</v>
      </c>
      <c r="J802" s="680" t="s">
        <v>402</v>
      </c>
      <c r="K802" s="680" t="s">
        <v>1011</v>
      </c>
    </row>
    <row r="803" spans="1:11">
      <c r="A803" s="680" t="s">
        <v>270</v>
      </c>
      <c r="B803" s="682">
        <v>30326322</v>
      </c>
      <c r="C803" s="680">
        <v>290974</v>
      </c>
      <c r="D803" s="680" t="s">
        <v>98</v>
      </c>
      <c r="E803" s="680" t="str">
        <f t="shared" si="12"/>
        <v>30326322-DISEÑO</v>
      </c>
      <c r="F803" s="680" t="s">
        <v>2978</v>
      </c>
      <c r="G803" s="680" t="s">
        <v>1011</v>
      </c>
      <c r="H803" s="680" t="s">
        <v>3793</v>
      </c>
      <c r="I803" s="680" t="s">
        <v>2995</v>
      </c>
      <c r="J803" s="680" t="s">
        <v>227</v>
      </c>
      <c r="K803" s="680" t="s">
        <v>55</v>
      </c>
    </row>
    <row r="804" spans="1:11">
      <c r="A804" s="680" t="s">
        <v>1011</v>
      </c>
      <c r="B804" s="682">
        <v>30128028</v>
      </c>
      <c r="C804" s="680">
        <v>1809178</v>
      </c>
      <c r="D804" s="680" t="s">
        <v>98</v>
      </c>
      <c r="E804" s="680" t="str">
        <f t="shared" si="12"/>
        <v>30128028-DISEÑO</v>
      </c>
      <c r="F804" s="680" t="s">
        <v>3013</v>
      </c>
      <c r="G804" s="680" t="s">
        <v>1011</v>
      </c>
      <c r="H804" s="680" t="s">
        <v>3434</v>
      </c>
      <c r="I804" s="680" t="s">
        <v>2990</v>
      </c>
      <c r="J804" s="680" t="s">
        <v>1011</v>
      </c>
      <c r="K804" s="680" t="s">
        <v>55</v>
      </c>
    </row>
    <row r="805" spans="1:11">
      <c r="A805" s="680" t="s">
        <v>403</v>
      </c>
      <c r="B805" s="682">
        <v>30486683</v>
      </c>
      <c r="C805" s="680">
        <v>85000</v>
      </c>
      <c r="D805" s="680" t="s">
        <v>52</v>
      </c>
      <c r="E805" s="680" t="str">
        <f t="shared" si="12"/>
        <v>30486683-EJECUCION</v>
      </c>
      <c r="F805" s="680" t="s">
        <v>2978</v>
      </c>
      <c r="G805" s="680" t="s">
        <v>1011</v>
      </c>
      <c r="H805" s="680" t="s">
        <v>3853</v>
      </c>
      <c r="I805" s="680" t="s">
        <v>2988</v>
      </c>
      <c r="J805" s="680" t="s">
        <v>402</v>
      </c>
      <c r="K805" s="680" t="s">
        <v>1011</v>
      </c>
    </row>
    <row r="806" spans="1:11">
      <c r="A806" s="680" t="s">
        <v>318</v>
      </c>
      <c r="B806" s="682">
        <v>30219228</v>
      </c>
      <c r="C806" s="680">
        <v>5296826</v>
      </c>
      <c r="D806" s="680" t="s">
        <v>52</v>
      </c>
      <c r="E806" s="680" t="str">
        <f t="shared" si="12"/>
        <v>30219228-EJECUCION</v>
      </c>
      <c r="F806" s="680" t="s">
        <v>3076</v>
      </c>
      <c r="G806" s="680" t="s">
        <v>1011</v>
      </c>
      <c r="H806" s="680" t="s">
        <v>327</v>
      </c>
      <c r="I806" s="680" t="s">
        <v>2995</v>
      </c>
      <c r="J806" s="680" t="s">
        <v>227</v>
      </c>
      <c r="K806" s="680" t="s">
        <v>55</v>
      </c>
    </row>
    <row r="807" spans="1:11">
      <c r="A807" s="680" t="s">
        <v>156</v>
      </c>
      <c r="B807" s="682">
        <v>30088194</v>
      </c>
      <c r="C807" s="680">
        <v>176069</v>
      </c>
      <c r="D807" s="680" t="s">
        <v>98</v>
      </c>
      <c r="E807" s="680" t="str">
        <f t="shared" si="12"/>
        <v>30088194-DISEÑO</v>
      </c>
      <c r="F807" s="680" t="s">
        <v>2978</v>
      </c>
      <c r="G807" s="680" t="s">
        <v>1011</v>
      </c>
      <c r="H807" s="680" t="s">
        <v>3676</v>
      </c>
      <c r="I807" s="680" t="s">
        <v>2995</v>
      </c>
      <c r="J807" s="680" t="s">
        <v>50</v>
      </c>
      <c r="K807" s="680" t="s">
        <v>55</v>
      </c>
    </row>
    <row r="808" spans="1:11">
      <c r="A808" s="680" t="s">
        <v>794</v>
      </c>
      <c r="B808" s="682">
        <v>40001253</v>
      </c>
      <c r="C808" s="680">
        <v>307800</v>
      </c>
      <c r="D808" s="680" t="s">
        <v>52</v>
      </c>
      <c r="E808" s="680" t="str">
        <f t="shared" si="12"/>
        <v>40001253-EJECUCION</v>
      </c>
      <c r="F808" s="680" t="s">
        <v>2978</v>
      </c>
      <c r="G808" s="680" t="s">
        <v>1011</v>
      </c>
      <c r="H808" s="680" t="s">
        <v>3735</v>
      </c>
      <c r="I808" s="680" t="s">
        <v>2980</v>
      </c>
      <c r="J808" s="680" t="s">
        <v>50</v>
      </c>
      <c r="K808" s="680" t="s">
        <v>1011</v>
      </c>
    </row>
    <row r="809" spans="1:11">
      <c r="A809" s="680" t="s">
        <v>876</v>
      </c>
      <c r="B809" s="682">
        <v>40001715</v>
      </c>
      <c r="C809" s="680">
        <v>74999</v>
      </c>
      <c r="D809" s="680" t="s">
        <v>52</v>
      </c>
      <c r="E809" s="680" t="str">
        <f t="shared" si="12"/>
        <v>40001715-EJECUCION</v>
      </c>
      <c r="F809" s="680" t="s">
        <v>4700</v>
      </c>
      <c r="G809" s="680" t="s">
        <v>1011</v>
      </c>
      <c r="H809" s="680" t="s">
        <v>4597</v>
      </c>
      <c r="I809" s="680" t="s">
        <v>2980</v>
      </c>
      <c r="J809" s="680" t="s">
        <v>227</v>
      </c>
      <c r="K809" s="680" t="s">
        <v>1011</v>
      </c>
    </row>
    <row r="810" spans="1:11">
      <c r="A810" s="680" t="s">
        <v>270</v>
      </c>
      <c r="B810" s="682">
        <v>40006716</v>
      </c>
      <c r="C810" s="680">
        <v>51725026</v>
      </c>
      <c r="D810" s="680" t="s">
        <v>52</v>
      </c>
      <c r="E810" s="680" t="str">
        <f t="shared" si="12"/>
        <v>40006716-EJECUCION</v>
      </c>
      <c r="F810" s="680" t="s">
        <v>5190</v>
      </c>
      <c r="G810" s="680" t="s">
        <v>1011</v>
      </c>
      <c r="H810" s="680" t="s">
        <v>3590</v>
      </c>
      <c r="I810" s="680" t="s">
        <v>2990</v>
      </c>
      <c r="J810" s="680" t="s">
        <v>227</v>
      </c>
      <c r="K810" s="680" t="s">
        <v>1011</v>
      </c>
    </row>
    <row r="811" spans="1:11">
      <c r="A811" s="680" t="s">
        <v>739</v>
      </c>
      <c r="B811" s="682">
        <v>40007416</v>
      </c>
      <c r="C811" s="680">
        <v>4616</v>
      </c>
      <c r="D811" s="680" t="s">
        <v>52</v>
      </c>
      <c r="E811" s="680" t="str">
        <f t="shared" si="12"/>
        <v>40007416-EJECUCION</v>
      </c>
      <c r="F811" s="680" t="s">
        <v>2991</v>
      </c>
      <c r="G811" s="680" t="s">
        <v>1011</v>
      </c>
      <c r="H811" s="680" t="s">
        <v>3905</v>
      </c>
      <c r="I811" s="680" t="s">
        <v>2990</v>
      </c>
      <c r="J811" s="680" t="s">
        <v>227</v>
      </c>
      <c r="K811" s="680" t="s">
        <v>1011</v>
      </c>
    </row>
    <row r="812" spans="1:11">
      <c r="A812" s="680" t="s">
        <v>1011</v>
      </c>
      <c r="B812" s="682">
        <v>30479944</v>
      </c>
      <c r="C812" s="680">
        <v>514631</v>
      </c>
      <c r="D812" s="680" t="s">
        <v>52</v>
      </c>
      <c r="E812" s="680" t="str">
        <f t="shared" si="12"/>
        <v>30479944-EJECUCION</v>
      </c>
      <c r="F812" s="680" t="s">
        <v>2978</v>
      </c>
      <c r="G812" s="680" t="s">
        <v>1011</v>
      </c>
      <c r="H812" s="680" t="s">
        <v>3820</v>
      </c>
      <c r="I812" s="680" t="s">
        <v>3075</v>
      </c>
      <c r="J812" s="680" t="s">
        <v>227</v>
      </c>
      <c r="K812" s="680" t="s">
        <v>1011</v>
      </c>
    </row>
    <row r="813" spans="1:11">
      <c r="A813" s="680" t="s">
        <v>50</v>
      </c>
      <c r="B813" s="682">
        <v>30245874</v>
      </c>
      <c r="C813" s="680">
        <v>250600</v>
      </c>
      <c r="D813" s="680" t="s">
        <v>98</v>
      </c>
      <c r="E813" s="680" t="str">
        <f t="shared" si="12"/>
        <v>30245874-DISEÑO</v>
      </c>
      <c r="F813" s="680" t="s">
        <v>3123</v>
      </c>
      <c r="G813" s="680" t="s">
        <v>1011</v>
      </c>
      <c r="H813" s="680" t="s">
        <v>3865</v>
      </c>
      <c r="I813" s="680" t="s">
        <v>2988</v>
      </c>
      <c r="J813" s="680" t="s">
        <v>50</v>
      </c>
      <c r="K813" s="680" t="s">
        <v>1011</v>
      </c>
    </row>
    <row r="814" spans="1:11">
      <c r="A814" s="680" t="s">
        <v>284</v>
      </c>
      <c r="B814" s="682">
        <v>30428675</v>
      </c>
      <c r="C814" s="680">
        <v>847424</v>
      </c>
      <c r="D814" s="680" t="s">
        <v>52</v>
      </c>
      <c r="E814" s="680" t="str">
        <f t="shared" si="12"/>
        <v>30428675-EJECUCION</v>
      </c>
      <c r="F814" s="680" t="s">
        <v>2978</v>
      </c>
      <c r="G814" s="680" t="s">
        <v>1011</v>
      </c>
      <c r="H814" s="680" t="s">
        <v>3842</v>
      </c>
      <c r="I814" s="680" t="s">
        <v>2988</v>
      </c>
      <c r="J814" s="680" t="s">
        <v>227</v>
      </c>
      <c r="K814" s="680" t="s">
        <v>263</v>
      </c>
    </row>
    <row r="815" spans="1:11">
      <c r="A815" s="680" t="s">
        <v>420</v>
      </c>
      <c r="B815" s="682">
        <v>30341232</v>
      </c>
      <c r="C815" s="680">
        <v>116840</v>
      </c>
      <c r="D815" s="680" t="s">
        <v>52</v>
      </c>
      <c r="E815" s="680" t="str">
        <f t="shared" si="12"/>
        <v>30341232-EJECUCION</v>
      </c>
      <c r="F815" s="680" t="s">
        <v>2978</v>
      </c>
      <c r="G815" s="680" t="s">
        <v>1011</v>
      </c>
      <c r="H815" s="680" t="s">
        <v>3794</v>
      </c>
      <c r="I815" s="680" t="s">
        <v>3024</v>
      </c>
      <c r="J815" s="680" t="s">
        <v>402</v>
      </c>
      <c r="K815" s="680" t="s">
        <v>55</v>
      </c>
    </row>
    <row r="816" spans="1:11">
      <c r="A816" s="680" t="s">
        <v>284</v>
      </c>
      <c r="B816" s="682">
        <v>30474433</v>
      </c>
      <c r="C816" s="680">
        <v>34736</v>
      </c>
      <c r="D816" s="680" t="s">
        <v>98</v>
      </c>
      <c r="E816" s="680" t="str">
        <f t="shared" si="12"/>
        <v>30474433-DISEÑO</v>
      </c>
      <c r="F816" s="680" t="s">
        <v>2978</v>
      </c>
      <c r="G816" s="680" t="s">
        <v>1011</v>
      </c>
      <c r="H816" s="680" t="s">
        <v>4710</v>
      </c>
      <c r="I816" s="680" t="s">
        <v>2988</v>
      </c>
      <c r="J816" s="680" t="s">
        <v>227</v>
      </c>
      <c r="K816" s="680" t="s">
        <v>1011</v>
      </c>
    </row>
    <row r="817" spans="1:11">
      <c r="A817" s="680" t="s">
        <v>1011</v>
      </c>
      <c r="B817" s="682">
        <v>30478657</v>
      </c>
      <c r="C817" s="680">
        <v>200000</v>
      </c>
      <c r="D817" s="680" t="s">
        <v>52</v>
      </c>
      <c r="E817" s="680" t="str">
        <f t="shared" si="12"/>
        <v>30478657-EJECUCION</v>
      </c>
      <c r="F817" s="680" t="s">
        <v>2978</v>
      </c>
      <c r="G817" s="680" t="s">
        <v>1011</v>
      </c>
      <c r="H817" s="680" t="s">
        <v>3775</v>
      </c>
      <c r="I817" s="680" t="s">
        <v>2741</v>
      </c>
      <c r="J817" s="680" t="s">
        <v>1011</v>
      </c>
      <c r="K817" s="680" t="s">
        <v>1011</v>
      </c>
    </row>
    <row r="818" spans="1:11">
      <c r="A818" s="680" t="s">
        <v>355</v>
      </c>
      <c r="B818" s="682">
        <v>30399945</v>
      </c>
      <c r="C818" s="680">
        <v>1003959</v>
      </c>
      <c r="D818" s="680" t="s">
        <v>52</v>
      </c>
      <c r="E818" s="680" t="str">
        <f t="shared" si="12"/>
        <v>30399945-EJECUCION</v>
      </c>
      <c r="F818" s="680" t="s">
        <v>2978</v>
      </c>
      <c r="G818" s="680" t="s">
        <v>1011</v>
      </c>
      <c r="H818" s="680" t="s">
        <v>366</v>
      </c>
      <c r="I818" s="680" t="s">
        <v>2988</v>
      </c>
      <c r="J818" s="680" t="s">
        <v>227</v>
      </c>
      <c r="K818" s="680" t="s">
        <v>1011</v>
      </c>
    </row>
    <row r="819" spans="1:11">
      <c r="A819" s="680" t="s">
        <v>876</v>
      </c>
      <c r="B819" s="682">
        <v>30076993</v>
      </c>
      <c r="C819" s="680">
        <v>388532</v>
      </c>
      <c r="D819" s="680" t="s">
        <v>52</v>
      </c>
      <c r="E819" s="680" t="str">
        <f t="shared" si="12"/>
        <v>30076993-EJECUCION</v>
      </c>
      <c r="F819" s="680" t="s">
        <v>2984</v>
      </c>
      <c r="G819" s="680" t="s">
        <v>1011</v>
      </c>
      <c r="H819" s="680" t="s">
        <v>3922</v>
      </c>
      <c r="I819" s="680" t="s">
        <v>2990</v>
      </c>
      <c r="J819" s="680" t="s">
        <v>227</v>
      </c>
      <c r="K819" s="680" t="s">
        <v>55</v>
      </c>
    </row>
    <row r="820" spans="1:11">
      <c r="A820" s="680" t="s">
        <v>318</v>
      </c>
      <c r="B820" s="682">
        <v>40008526</v>
      </c>
      <c r="C820" s="680">
        <v>94000</v>
      </c>
      <c r="D820" s="680" t="s">
        <v>52</v>
      </c>
      <c r="E820" s="680" t="str">
        <f t="shared" si="12"/>
        <v>40008526-EJECUCION</v>
      </c>
      <c r="F820" s="680" t="s">
        <v>2978</v>
      </c>
      <c r="G820" s="680" t="s">
        <v>1011</v>
      </c>
      <c r="H820" s="680" t="s">
        <v>3997</v>
      </c>
      <c r="I820" s="680" t="s">
        <v>2988</v>
      </c>
      <c r="J820" s="680" t="s">
        <v>227</v>
      </c>
      <c r="K820" s="680" t="s">
        <v>1011</v>
      </c>
    </row>
    <row r="821" spans="1:11">
      <c r="A821" s="680" t="s">
        <v>439</v>
      </c>
      <c r="B821" s="682">
        <v>40005274</v>
      </c>
      <c r="C821" s="680">
        <v>67000</v>
      </c>
      <c r="D821" s="680" t="s">
        <v>98</v>
      </c>
      <c r="E821" s="680" t="str">
        <f t="shared" si="12"/>
        <v>40005274-DISEÑO</v>
      </c>
      <c r="F821" s="680" t="s">
        <v>3056</v>
      </c>
      <c r="G821" s="680" t="s">
        <v>1011</v>
      </c>
      <c r="H821" s="680" t="s">
        <v>3914</v>
      </c>
      <c r="I821" s="680" t="s">
        <v>2988</v>
      </c>
      <c r="J821" s="680" t="s">
        <v>402</v>
      </c>
      <c r="K821" s="680" t="s">
        <v>263</v>
      </c>
    </row>
    <row r="822" spans="1:11">
      <c r="A822" s="680" t="s">
        <v>119</v>
      </c>
      <c r="B822" s="682">
        <v>40006579</v>
      </c>
      <c r="C822" s="680">
        <v>76534</v>
      </c>
      <c r="D822" s="680" t="s">
        <v>52</v>
      </c>
      <c r="E822" s="680" t="str">
        <f t="shared" si="12"/>
        <v>40006579-EJECUCION</v>
      </c>
      <c r="F822" s="680" t="s">
        <v>3010</v>
      </c>
      <c r="G822" s="680" t="s">
        <v>1011</v>
      </c>
      <c r="H822" s="680" t="s">
        <v>3859</v>
      </c>
      <c r="I822" s="680" t="s">
        <v>3106</v>
      </c>
      <c r="J822" s="680" t="s">
        <v>50</v>
      </c>
      <c r="K822" s="680" t="s">
        <v>55</v>
      </c>
    </row>
    <row r="823" spans="1:11">
      <c r="A823" s="680" t="s">
        <v>119</v>
      </c>
      <c r="B823" s="682">
        <v>40006579</v>
      </c>
      <c r="C823" s="680">
        <v>76534</v>
      </c>
      <c r="D823" s="680" t="s">
        <v>52</v>
      </c>
      <c r="E823" s="680" t="str">
        <f t="shared" si="12"/>
        <v>40006579-EJECUCION</v>
      </c>
      <c r="F823" s="680" t="s">
        <v>3010</v>
      </c>
      <c r="G823" s="680" t="s">
        <v>1011</v>
      </c>
      <c r="H823" s="680" t="s">
        <v>3859</v>
      </c>
      <c r="I823" s="680" t="s">
        <v>3106</v>
      </c>
      <c r="J823" s="680" t="s">
        <v>50</v>
      </c>
      <c r="K823" s="680" t="s">
        <v>55</v>
      </c>
    </row>
    <row r="824" spans="1:11">
      <c r="A824" s="680" t="s">
        <v>227</v>
      </c>
      <c r="B824" s="682">
        <v>40006580</v>
      </c>
      <c r="C824" s="680">
        <v>76534</v>
      </c>
      <c r="D824" s="680" t="s">
        <v>52</v>
      </c>
      <c r="E824" s="680" t="str">
        <f t="shared" si="12"/>
        <v>40006580-EJECUCION</v>
      </c>
      <c r="F824" s="680" t="s">
        <v>3010</v>
      </c>
      <c r="G824" s="680" t="s">
        <v>1011</v>
      </c>
      <c r="H824" s="680" t="s">
        <v>3119</v>
      </c>
      <c r="I824" s="680" t="s">
        <v>3106</v>
      </c>
      <c r="J824" s="680" t="s">
        <v>227</v>
      </c>
      <c r="K824" s="680" t="s">
        <v>55</v>
      </c>
    </row>
    <row r="825" spans="1:11">
      <c r="A825" s="680" t="s">
        <v>739</v>
      </c>
      <c r="B825" s="682">
        <v>40006582</v>
      </c>
      <c r="C825" s="680">
        <v>76534</v>
      </c>
      <c r="D825" s="680" t="s">
        <v>52</v>
      </c>
      <c r="E825" s="680" t="str">
        <f t="shared" si="12"/>
        <v>40006582-EJECUCION</v>
      </c>
      <c r="F825" s="680" t="s">
        <v>3010</v>
      </c>
      <c r="G825" s="680" t="s">
        <v>1011</v>
      </c>
      <c r="H825" s="680" t="s">
        <v>3776</v>
      </c>
      <c r="I825" s="680" t="s">
        <v>3106</v>
      </c>
      <c r="J825" s="680" t="s">
        <v>227</v>
      </c>
      <c r="K825" s="680" t="s">
        <v>55</v>
      </c>
    </row>
    <row r="826" spans="1:11">
      <c r="A826" s="680" t="s">
        <v>1011</v>
      </c>
      <c r="B826" s="682">
        <v>30468098</v>
      </c>
      <c r="C826" s="680">
        <v>287280</v>
      </c>
      <c r="D826" s="680" t="s">
        <v>52</v>
      </c>
      <c r="E826" s="680" t="str">
        <f t="shared" si="12"/>
        <v>30468098-EJECUCION</v>
      </c>
      <c r="F826" s="680" t="s">
        <v>2978</v>
      </c>
      <c r="G826" s="680" t="s">
        <v>1011</v>
      </c>
      <c r="H826" s="680" t="s">
        <v>3194</v>
      </c>
      <c r="I826" s="680" t="s">
        <v>2741</v>
      </c>
      <c r="J826" s="680" t="s">
        <v>1011</v>
      </c>
      <c r="K826" s="680" t="s">
        <v>1011</v>
      </c>
    </row>
    <row r="827" spans="1:11">
      <c r="A827" s="680" t="s">
        <v>355</v>
      </c>
      <c r="B827" s="682">
        <v>30134380</v>
      </c>
      <c r="C827" s="680">
        <v>358377</v>
      </c>
      <c r="D827" s="680" t="s">
        <v>52</v>
      </c>
      <c r="E827" s="680" t="str">
        <f t="shared" si="12"/>
        <v>30134380-EJECUCION</v>
      </c>
      <c r="F827" s="680" t="s">
        <v>2978</v>
      </c>
      <c r="G827" s="680" t="s">
        <v>1011</v>
      </c>
      <c r="H827" s="680" t="s">
        <v>3765</v>
      </c>
      <c r="I827" s="680" t="s">
        <v>2995</v>
      </c>
      <c r="J827" s="680" t="s">
        <v>227</v>
      </c>
      <c r="K827" s="680" t="s">
        <v>55</v>
      </c>
    </row>
    <row r="828" spans="1:11">
      <c r="A828" s="680" t="s">
        <v>739</v>
      </c>
      <c r="B828" s="682">
        <v>30291173</v>
      </c>
      <c r="C828" s="680">
        <v>13542766</v>
      </c>
      <c r="D828" s="680" t="s">
        <v>52</v>
      </c>
      <c r="E828" s="680" t="str">
        <f t="shared" si="12"/>
        <v>30291173-EJECUCION</v>
      </c>
      <c r="F828" s="680" t="s">
        <v>3056</v>
      </c>
      <c r="G828" s="680" t="s">
        <v>1011</v>
      </c>
      <c r="H828" s="680" t="s">
        <v>3199</v>
      </c>
      <c r="I828" s="680" t="s">
        <v>2990</v>
      </c>
      <c r="J828" s="680" t="s">
        <v>227</v>
      </c>
      <c r="K828" s="680" t="s">
        <v>55</v>
      </c>
    </row>
    <row r="829" spans="1:11">
      <c r="A829" s="680" t="s">
        <v>1011</v>
      </c>
      <c r="B829" s="682">
        <v>30091074</v>
      </c>
      <c r="C829" s="680">
        <v>741829</v>
      </c>
      <c r="D829" s="680" t="s">
        <v>52</v>
      </c>
      <c r="E829" s="680" t="str">
        <f t="shared" si="12"/>
        <v>30091074-EJECUCION</v>
      </c>
      <c r="F829" s="680" t="s">
        <v>3439</v>
      </c>
      <c r="G829" s="680" t="s">
        <v>1011</v>
      </c>
      <c r="H829" s="680" t="s">
        <v>3440</v>
      </c>
      <c r="I829" s="680" t="s">
        <v>2988</v>
      </c>
      <c r="J829" s="680" t="s">
        <v>1011</v>
      </c>
      <c r="K829" s="680" t="s">
        <v>1011</v>
      </c>
    </row>
    <row r="830" spans="1:11">
      <c r="A830" s="680" t="s">
        <v>502</v>
      </c>
      <c r="B830" s="682">
        <v>30485471</v>
      </c>
      <c r="C830" s="680">
        <v>46095</v>
      </c>
      <c r="D830" s="680" t="s">
        <v>52</v>
      </c>
      <c r="E830" s="680" t="str">
        <f t="shared" si="12"/>
        <v>30485471-EJECUCION</v>
      </c>
      <c r="F830" s="680" t="s">
        <v>2978</v>
      </c>
      <c r="G830" s="680" t="s">
        <v>1011</v>
      </c>
      <c r="H830" s="680" t="s">
        <v>3229</v>
      </c>
      <c r="I830" s="680" t="s">
        <v>3002</v>
      </c>
      <c r="J830" s="680" t="s">
        <v>402</v>
      </c>
      <c r="K830" s="680" t="s">
        <v>1011</v>
      </c>
    </row>
    <row r="831" spans="1:11">
      <c r="A831" s="680" t="s">
        <v>420</v>
      </c>
      <c r="B831" s="682">
        <v>30080314</v>
      </c>
      <c r="C831" s="680">
        <v>2363406</v>
      </c>
      <c r="D831" s="680" t="s">
        <v>52</v>
      </c>
      <c r="E831" s="680" t="str">
        <f t="shared" si="12"/>
        <v>30080314-EJECUCION</v>
      </c>
      <c r="F831" s="680" t="s">
        <v>3013</v>
      </c>
      <c r="G831" s="680" t="s">
        <v>1011</v>
      </c>
      <c r="H831" s="680" t="s">
        <v>3732</v>
      </c>
      <c r="I831" s="680" t="s">
        <v>2990</v>
      </c>
      <c r="J831" s="680" t="s">
        <v>402</v>
      </c>
      <c r="K831" s="680" t="s">
        <v>55</v>
      </c>
    </row>
    <row r="832" spans="1:11">
      <c r="A832" s="680" t="s">
        <v>420</v>
      </c>
      <c r="B832" s="682">
        <v>30466958</v>
      </c>
      <c r="C832" s="680">
        <v>100803</v>
      </c>
      <c r="D832" s="680" t="s">
        <v>52</v>
      </c>
      <c r="E832" s="680" t="str">
        <f t="shared" si="12"/>
        <v>30466958-EJECUCION</v>
      </c>
      <c r="F832" s="680" t="s">
        <v>4700</v>
      </c>
      <c r="G832" s="680" t="s">
        <v>1011</v>
      </c>
      <c r="H832" s="680" t="s">
        <v>4040</v>
      </c>
      <c r="I832" s="680" t="s">
        <v>2980</v>
      </c>
      <c r="J832" s="680" t="s">
        <v>402</v>
      </c>
      <c r="K832" s="680" t="s">
        <v>1011</v>
      </c>
    </row>
    <row r="833" spans="1:11">
      <c r="A833" s="680" t="s">
        <v>183</v>
      </c>
      <c r="B833" s="682">
        <v>40000103</v>
      </c>
      <c r="C833" s="680">
        <v>446310</v>
      </c>
      <c r="D833" s="680" t="s">
        <v>52</v>
      </c>
      <c r="E833" s="680" t="str">
        <f t="shared" si="12"/>
        <v>40000103-EJECUCION</v>
      </c>
      <c r="F833" s="680" t="s">
        <v>2978</v>
      </c>
      <c r="G833" s="680" t="s">
        <v>1011</v>
      </c>
      <c r="H833" s="680" t="s">
        <v>3947</v>
      </c>
      <c r="I833" s="680" t="s">
        <v>2988</v>
      </c>
      <c r="J833" s="680" t="s">
        <v>50</v>
      </c>
      <c r="K833" s="680" t="s">
        <v>1011</v>
      </c>
    </row>
    <row r="834" spans="1:11">
      <c r="A834" s="680" t="s">
        <v>560</v>
      </c>
      <c r="B834" s="682">
        <v>40000307</v>
      </c>
      <c r="C834" s="680">
        <v>150412</v>
      </c>
      <c r="D834" s="680" t="s">
        <v>52</v>
      </c>
      <c r="E834" s="680" t="str">
        <f t="shared" si="12"/>
        <v>40000307-EJECUCION</v>
      </c>
      <c r="F834" s="680" t="s">
        <v>2978</v>
      </c>
      <c r="G834" s="680" t="s">
        <v>1011</v>
      </c>
      <c r="H834" s="680" t="s">
        <v>3896</v>
      </c>
      <c r="I834" s="680" t="s">
        <v>2980</v>
      </c>
      <c r="J834" s="680" t="s">
        <v>560</v>
      </c>
      <c r="K834" s="680" t="s">
        <v>1011</v>
      </c>
    </row>
    <row r="835" spans="1:11">
      <c r="A835" s="680" t="s">
        <v>427</v>
      </c>
      <c r="B835" s="682">
        <v>40008353</v>
      </c>
      <c r="C835" s="680">
        <v>39307</v>
      </c>
      <c r="D835" s="680" t="s">
        <v>52</v>
      </c>
      <c r="E835" s="680" t="str">
        <f t="shared" ref="E835:E898" si="13">CONCATENATE(B835,"-",D835)</f>
        <v>40008353-EJECUCION</v>
      </c>
      <c r="F835" s="680" t="s">
        <v>2978</v>
      </c>
      <c r="G835" s="680" t="s">
        <v>1011</v>
      </c>
      <c r="H835" s="680" t="s">
        <v>3850</v>
      </c>
      <c r="I835" s="680" t="s">
        <v>2988</v>
      </c>
      <c r="J835" s="680" t="s">
        <v>402</v>
      </c>
      <c r="K835" s="680" t="s">
        <v>1011</v>
      </c>
    </row>
    <row r="836" spans="1:11">
      <c r="A836" s="680" t="s">
        <v>403</v>
      </c>
      <c r="B836" s="682">
        <v>40007844</v>
      </c>
      <c r="C836" s="680">
        <v>873736</v>
      </c>
      <c r="D836" s="680" t="s">
        <v>52</v>
      </c>
      <c r="E836" s="680" t="str">
        <f t="shared" si="13"/>
        <v>40007844-EJECUCION</v>
      </c>
      <c r="F836" s="680" t="s">
        <v>2978</v>
      </c>
      <c r="G836" s="680" t="s">
        <v>1011</v>
      </c>
      <c r="H836" s="680" t="s">
        <v>3773</v>
      </c>
      <c r="I836" s="680" t="s">
        <v>2995</v>
      </c>
      <c r="J836" s="680" t="s">
        <v>402</v>
      </c>
      <c r="K836" s="680" t="s">
        <v>1011</v>
      </c>
    </row>
    <row r="837" spans="1:11">
      <c r="A837" s="680" t="s">
        <v>588</v>
      </c>
      <c r="B837" s="682">
        <v>30393123</v>
      </c>
      <c r="C837" s="680">
        <v>30959</v>
      </c>
      <c r="D837" s="680" t="s">
        <v>98</v>
      </c>
      <c r="E837" s="680" t="str">
        <f t="shared" si="13"/>
        <v>30393123-DISEÑO</v>
      </c>
      <c r="F837" s="680" t="s">
        <v>2978</v>
      </c>
      <c r="G837" s="680" t="s">
        <v>1011</v>
      </c>
      <c r="H837" s="680" t="s">
        <v>3777</v>
      </c>
      <c r="I837" s="680" t="s">
        <v>2988</v>
      </c>
      <c r="J837" s="680" t="s">
        <v>560</v>
      </c>
      <c r="K837" s="680" t="s">
        <v>55</v>
      </c>
    </row>
    <row r="838" spans="1:11">
      <c r="A838" s="680" t="s">
        <v>1011</v>
      </c>
      <c r="B838" s="682">
        <v>30224128</v>
      </c>
      <c r="C838" s="680">
        <v>23327282</v>
      </c>
      <c r="D838" s="680" t="s">
        <v>52</v>
      </c>
      <c r="E838" s="680" t="str">
        <f t="shared" si="13"/>
        <v>30224128-EJECUCION</v>
      </c>
      <c r="F838" s="680" t="s">
        <v>3013</v>
      </c>
      <c r="G838" s="680" t="s">
        <v>1011</v>
      </c>
      <c r="H838" s="680" t="s">
        <v>3054</v>
      </c>
      <c r="I838" s="680" t="s">
        <v>2980</v>
      </c>
      <c r="J838" s="680" t="s">
        <v>1011</v>
      </c>
      <c r="K838" s="680" t="s">
        <v>1011</v>
      </c>
    </row>
    <row r="839" spans="1:11">
      <c r="A839" s="680" t="s">
        <v>490</v>
      </c>
      <c r="B839" s="682">
        <v>30476435</v>
      </c>
      <c r="C839" s="680">
        <v>562159</v>
      </c>
      <c r="D839" s="680" t="s">
        <v>52</v>
      </c>
      <c r="E839" s="680" t="str">
        <f t="shared" si="13"/>
        <v>30476435-EJECUCION</v>
      </c>
      <c r="F839" s="680" t="s">
        <v>3490</v>
      </c>
      <c r="G839" s="680" t="s">
        <v>1011</v>
      </c>
      <c r="H839" s="680" t="s">
        <v>3852</v>
      </c>
      <c r="I839" s="680" t="s">
        <v>2980</v>
      </c>
      <c r="J839" s="680" t="s">
        <v>402</v>
      </c>
      <c r="K839" s="680" t="s">
        <v>1011</v>
      </c>
    </row>
    <row r="840" spans="1:11">
      <c r="A840" s="680" t="s">
        <v>468</v>
      </c>
      <c r="B840" s="682">
        <v>30304222</v>
      </c>
      <c r="C840" s="680">
        <v>5444211</v>
      </c>
      <c r="D840" s="680" t="s">
        <v>52</v>
      </c>
      <c r="E840" s="680" t="str">
        <f t="shared" si="13"/>
        <v>30304222-EJECUCION</v>
      </c>
      <c r="F840" s="680" t="s">
        <v>3038</v>
      </c>
      <c r="G840" s="680" t="s">
        <v>1011</v>
      </c>
      <c r="H840" s="680" t="s">
        <v>3087</v>
      </c>
      <c r="I840" s="680" t="s">
        <v>2988</v>
      </c>
      <c r="J840" s="680" t="s">
        <v>402</v>
      </c>
      <c r="K840" s="680" t="s">
        <v>55</v>
      </c>
    </row>
    <row r="841" spans="1:11">
      <c r="A841" s="680" t="s">
        <v>1011</v>
      </c>
      <c r="B841" s="682">
        <v>30325327</v>
      </c>
      <c r="C841" s="680">
        <v>159172</v>
      </c>
      <c r="D841" s="680" t="s">
        <v>52</v>
      </c>
      <c r="E841" s="680" t="str">
        <f t="shared" si="13"/>
        <v>30325327-EJECUCION</v>
      </c>
      <c r="F841" s="680" t="s">
        <v>2978</v>
      </c>
      <c r="G841" s="680" t="s">
        <v>1011</v>
      </c>
      <c r="H841" s="680" t="s">
        <v>3868</v>
      </c>
      <c r="I841" s="680" t="s">
        <v>2741</v>
      </c>
      <c r="J841" s="680" t="s">
        <v>1011</v>
      </c>
      <c r="K841" s="680" t="s">
        <v>1011</v>
      </c>
    </row>
    <row r="842" spans="1:11">
      <c r="A842" s="680" t="s">
        <v>1011</v>
      </c>
      <c r="B842" s="682">
        <v>30384429</v>
      </c>
      <c r="C842" s="680">
        <v>933924</v>
      </c>
      <c r="D842" s="680" t="s">
        <v>98</v>
      </c>
      <c r="E842" s="680" t="str">
        <f t="shared" si="13"/>
        <v>30384429-DISEÑO</v>
      </c>
      <c r="F842" s="680" t="s">
        <v>2978</v>
      </c>
      <c r="G842" s="680" t="s">
        <v>1011</v>
      </c>
      <c r="H842" s="680" t="s">
        <v>3839</v>
      </c>
      <c r="I842" s="680" t="s">
        <v>2990</v>
      </c>
      <c r="J842" s="680" t="s">
        <v>1011</v>
      </c>
      <c r="K842" s="680" t="s">
        <v>1011</v>
      </c>
    </row>
    <row r="843" spans="1:11">
      <c r="A843" s="680" t="s">
        <v>156</v>
      </c>
      <c r="B843" s="682">
        <v>30488871</v>
      </c>
      <c r="C843" s="680">
        <v>94000</v>
      </c>
      <c r="D843" s="680" t="s">
        <v>52</v>
      </c>
      <c r="E843" s="680" t="str">
        <f t="shared" si="13"/>
        <v>30488871-EJECUCION</v>
      </c>
      <c r="F843" s="680" t="s">
        <v>2978</v>
      </c>
      <c r="G843" s="680" t="s">
        <v>1011</v>
      </c>
      <c r="H843" s="680" t="s">
        <v>3924</v>
      </c>
      <c r="I843" s="680" t="s">
        <v>2988</v>
      </c>
      <c r="J843" s="680" t="s">
        <v>50</v>
      </c>
      <c r="K843" s="680" t="s">
        <v>1011</v>
      </c>
    </row>
    <row r="844" spans="1:11">
      <c r="A844" s="680" t="s">
        <v>300</v>
      </c>
      <c r="B844" s="682">
        <v>30488541</v>
      </c>
      <c r="C844" s="680">
        <v>33345</v>
      </c>
      <c r="D844" s="680" t="s">
        <v>52</v>
      </c>
      <c r="E844" s="680" t="str">
        <f t="shared" si="13"/>
        <v>30488541-EJECUCION</v>
      </c>
      <c r="F844" s="680" t="s">
        <v>2978</v>
      </c>
      <c r="G844" s="680" t="s">
        <v>1011</v>
      </c>
      <c r="H844" s="680" t="s">
        <v>3897</v>
      </c>
      <c r="I844" s="680" t="s">
        <v>2990</v>
      </c>
      <c r="J844" s="680" t="s">
        <v>227</v>
      </c>
      <c r="K844" s="680" t="s">
        <v>1011</v>
      </c>
    </row>
    <row r="845" spans="1:11">
      <c r="A845" s="680" t="s">
        <v>183</v>
      </c>
      <c r="B845" s="682">
        <v>30487371</v>
      </c>
      <c r="C845" s="680">
        <v>90000</v>
      </c>
      <c r="D845" s="680" t="s">
        <v>52</v>
      </c>
      <c r="E845" s="680" t="str">
        <f t="shared" si="13"/>
        <v>30487371-EJECUCION</v>
      </c>
      <c r="F845" s="680" t="s">
        <v>2978</v>
      </c>
      <c r="G845" s="680" t="s">
        <v>1011</v>
      </c>
      <c r="H845" s="680" t="s">
        <v>830</v>
      </c>
      <c r="I845" s="680" t="s">
        <v>2990</v>
      </c>
      <c r="J845" s="680" t="s">
        <v>50</v>
      </c>
      <c r="K845" s="680" t="s">
        <v>1011</v>
      </c>
    </row>
    <row r="846" spans="1:11">
      <c r="A846" s="680" t="s">
        <v>227</v>
      </c>
      <c r="B846" s="682">
        <v>30488311</v>
      </c>
      <c r="C846" s="680">
        <v>34884</v>
      </c>
      <c r="D846" s="680" t="s">
        <v>52</v>
      </c>
      <c r="E846" s="680" t="str">
        <f t="shared" si="13"/>
        <v>30488311-EJECUCION</v>
      </c>
      <c r="F846" s="680" t="s">
        <v>2978</v>
      </c>
      <c r="G846" s="680" t="s">
        <v>1011</v>
      </c>
      <c r="H846" s="680" t="s">
        <v>3811</v>
      </c>
      <c r="I846" s="680" t="s">
        <v>2995</v>
      </c>
      <c r="J846" s="680" t="s">
        <v>227</v>
      </c>
      <c r="K846" s="680" t="s">
        <v>1011</v>
      </c>
    </row>
    <row r="847" spans="1:11">
      <c r="A847" s="680" t="s">
        <v>739</v>
      </c>
      <c r="B847" s="682">
        <v>30388872</v>
      </c>
      <c r="C847" s="680">
        <v>244157</v>
      </c>
      <c r="D847" s="680" t="s">
        <v>52</v>
      </c>
      <c r="E847" s="680" t="str">
        <f t="shared" si="13"/>
        <v>30388872-EJECUCION</v>
      </c>
      <c r="F847" s="680" t="s">
        <v>2978</v>
      </c>
      <c r="G847" s="680" t="s">
        <v>1011</v>
      </c>
      <c r="H847" s="680" t="s">
        <v>3938</v>
      </c>
      <c r="I847" s="680" t="s">
        <v>2988</v>
      </c>
      <c r="J847" s="680" t="s">
        <v>227</v>
      </c>
      <c r="K847" s="680" t="s">
        <v>55</v>
      </c>
    </row>
    <row r="848" spans="1:11">
      <c r="A848" s="680" t="s">
        <v>50</v>
      </c>
      <c r="B848" s="682">
        <v>30062818</v>
      </c>
      <c r="C848" s="680">
        <v>3293006</v>
      </c>
      <c r="D848" s="680" t="s">
        <v>52</v>
      </c>
      <c r="E848" s="680" t="str">
        <f t="shared" si="13"/>
        <v>30062818-EJECUCION</v>
      </c>
      <c r="F848" s="680" t="s">
        <v>2978</v>
      </c>
      <c r="G848" s="680" t="s">
        <v>1011</v>
      </c>
      <c r="H848" s="680" t="s">
        <v>3800</v>
      </c>
      <c r="I848" s="680" t="s">
        <v>3024</v>
      </c>
      <c r="J848" s="680" t="s">
        <v>50</v>
      </c>
      <c r="K848" s="680" t="s">
        <v>55</v>
      </c>
    </row>
    <row r="849" spans="1:11">
      <c r="A849" s="680" t="s">
        <v>1011</v>
      </c>
      <c r="B849" s="682">
        <v>40002380</v>
      </c>
      <c r="C849" s="680">
        <v>624879</v>
      </c>
      <c r="D849" s="680" t="s">
        <v>52</v>
      </c>
      <c r="E849" s="680" t="str">
        <f t="shared" si="13"/>
        <v>40002380-EJECUCION</v>
      </c>
      <c r="F849" s="680" t="s">
        <v>2978</v>
      </c>
      <c r="G849" s="680" t="s">
        <v>1011</v>
      </c>
      <c r="H849" s="680" t="s">
        <v>3796</v>
      </c>
      <c r="I849" s="680" t="s">
        <v>2980</v>
      </c>
      <c r="J849" s="680" t="s">
        <v>227</v>
      </c>
      <c r="K849" s="680" t="s">
        <v>1011</v>
      </c>
    </row>
    <row r="850" spans="1:11">
      <c r="A850" s="680" t="s">
        <v>876</v>
      </c>
      <c r="B850" s="682">
        <v>30465984</v>
      </c>
      <c r="C850" s="680">
        <v>1655604</v>
      </c>
      <c r="D850" s="680" t="s">
        <v>52</v>
      </c>
      <c r="E850" s="680" t="str">
        <f t="shared" si="13"/>
        <v>30465984-EJECUCION</v>
      </c>
      <c r="F850" s="680" t="s">
        <v>2978</v>
      </c>
      <c r="G850" s="680" t="s">
        <v>1011</v>
      </c>
      <c r="H850" s="680" t="s">
        <v>3182</v>
      </c>
      <c r="I850" s="680" t="s">
        <v>3002</v>
      </c>
      <c r="J850" s="680" t="s">
        <v>227</v>
      </c>
      <c r="K850" s="680" t="s">
        <v>1011</v>
      </c>
    </row>
    <row r="851" spans="1:11">
      <c r="A851" s="680" t="s">
        <v>1011</v>
      </c>
      <c r="B851" s="682">
        <v>30290172</v>
      </c>
      <c r="C851" s="680">
        <v>932752</v>
      </c>
      <c r="D851" s="680" t="s">
        <v>52</v>
      </c>
      <c r="E851" s="680" t="str">
        <f t="shared" si="13"/>
        <v>30290172-EJECUCION</v>
      </c>
      <c r="F851" s="680" t="s">
        <v>3027</v>
      </c>
      <c r="G851" s="680" t="s">
        <v>1011</v>
      </c>
      <c r="H851" s="680" t="s">
        <v>3948</v>
      </c>
      <c r="I851" s="680" t="s">
        <v>2980</v>
      </c>
      <c r="J851" s="680" t="s">
        <v>1011</v>
      </c>
      <c r="K851" s="680" t="s">
        <v>1011</v>
      </c>
    </row>
    <row r="852" spans="1:11">
      <c r="A852" s="680" t="s">
        <v>739</v>
      </c>
      <c r="B852" s="682">
        <v>30488869</v>
      </c>
      <c r="C852" s="680">
        <v>55002</v>
      </c>
      <c r="D852" s="680" t="s">
        <v>52</v>
      </c>
      <c r="E852" s="680" t="str">
        <f t="shared" si="13"/>
        <v>30488869-EJECUCION</v>
      </c>
      <c r="F852" s="680" t="s">
        <v>2978</v>
      </c>
      <c r="G852" s="680" t="s">
        <v>1011</v>
      </c>
      <c r="H852" s="680" t="s">
        <v>2983</v>
      </c>
      <c r="I852" s="680" t="s">
        <v>2982</v>
      </c>
      <c r="J852" s="680" t="s">
        <v>227</v>
      </c>
      <c r="K852" s="680" t="s">
        <v>55</v>
      </c>
    </row>
    <row r="853" spans="1:11">
      <c r="A853" s="680" t="s">
        <v>227</v>
      </c>
      <c r="B853" s="682">
        <v>40008078</v>
      </c>
      <c r="C853" s="680">
        <v>220600</v>
      </c>
      <c r="D853" s="680" t="s">
        <v>52</v>
      </c>
      <c r="E853" s="680" t="str">
        <f t="shared" si="13"/>
        <v>40008078-EJECUCION</v>
      </c>
      <c r="F853" s="680" t="s">
        <v>3076</v>
      </c>
      <c r="G853" s="680" t="s">
        <v>1011</v>
      </c>
      <c r="H853" s="680" t="s">
        <v>3744</v>
      </c>
      <c r="I853" s="680" t="s">
        <v>2980</v>
      </c>
      <c r="J853" s="680" t="s">
        <v>227</v>
      </c>
      <c r="K853" s="680" t="s">
        <v>1011</v>
      </c>
    </row>
    <row r="854" spans="1:11">
      <c r="A854" s="680" t="s">
        <v>270</v>
      </c>
      <c r="B854" s="682">
        <v>30339483</v>
      </c>
      <c r="C854" s="680">
        <v>25651</v>
      </c>
      <c r="D854" s="680" t="s">
        <v>52</v>
      </c>
      <c r="E854" s="680" t="str">
        <f t="shared" si="13"/>
        <v>30339483-EJECUCION</v>
      </c>
      <c r="F854" s="680" t="s">
        <v>2978</v>
      </c>
      <c r="G854" s="680" t="s">
        <v>1011</v>
      </c>
      <c r="H854" s="680" t="s">
        <v>3759</v>
      </c>
      <c r="I854" s="680" t="s">
        <v>2982</v>
      </c>
      <c r="J854" s="680" t="s">
        <v>227</v>
      </c>
      <c r="K854" s="680" t="s">
        <v>55</v>
      </c>
    </row>
    <row r="855" spans="1:11">
      <c r="A855" s="680" t="s">
        <v>183</v>
      </c>
      <c r="B855" s="682">
        <v>40004262</v>
      </c>
      <c r="C855" s="680">
        <v>77044</v>
      </c>
      <c r="D855" s="680" t="s">
        <v>52</v>
      </c>
      <c r="E855" s="680" t="str">
        <f t="shared" si="13"/>
        <v>40004262-EJECUCION</v>
      </c>
      <c r="F855" s="680" t="s">
        <v>2978</v>
      </c>
      <c r="G855" s="680" t="s">
        <v>1011</v>
      </c>
      <c r="H855" s="680" t="s">
        <v>3520</v>
      </c>
      <c r="I855" s="680" t="s">
        <v>2982</v>
      </c>
      <c r="J855" s="680" t="s">
        <v>50</v>
      </c>
      <c r="K855" s="680" t="s">
        <v>1011</v>
      </c>
    </row>
    <row r="856" spans="1:11">
      <c r="A856" s="680" t="s">
        <v>1011</v>
      </c>
      <c r="B856" s="682">
        <v>30341173</v>
      </c>
      <c r="C856" s="680">
        <v>398960</v>
      </c>
      <c r="D856" s="680" t="s">
        <v>52</v>
      </c>
      <c r="E856" s="680" t="str">
        <f t="shared" si="13"/>
        <v>30341173-EJECUCION</v>
      </c>
      <c r="F856" s="680" t="s">
        <v>2978</v>
      </c>
      <c r="G856" s="680" t="s">
        <v>1011</v>
      </c>
      <c r="H856" s="680" t="s">
        <v>3867</v>
      </c>
      <c r="I856" s="680" t="s">
        <v>3075</v>
      </c>
      <c r="J856" s="680" t="s">
        <v>1011</v>
      </c>
      <c r="K856" s="680" t="s">
        <v>1011</v>
      </c>
    </row>
    <row r="857" spans="1:11">
      <c r="A857" s="680" t="s">
        <v>1011</v>
      </c>
      <c r="B857" s="682">
        <v>40009288</v>
      </c>
      <c r="C857" s="680">
        <v>1102200</v>
      </c>
      <c r="D857" s="680" t="s">
        <v>52</v>
      </c>
      <c r="E857" s="680" t="str">
        <f t="shared" si="13"/>
        <v>40009288-EJECUCION</v>
      </c>
      <c r="F857" s="680" t="s">
        <v>2978</v>
      </c>
      <c r="G857" s="680" t="s">
        <v>1011</v>
      </c>
      <c r="H857" s="680" t="s">
        <v>5011</v>
      </c>
      <c r="I857" s="680" t="s">
        <v>3002</v>
      </c>
      <c r="J857" s="680" t="s">
        <v>1011</v>
      </c>
      <c r="K857" s="680" t="s">
        <v>1011</v>
      </c>
    </row>
    <row r="858" spans="1:11">
      <c r="A858" s="680" t="s">
        <v>528</v>
      </c>
      <c r="B858" s="682">
        <v>40009675</v>
      </c>
      <c r="C858" s="680">
        <v>250000</v>
      </c>
      <c r="D858" s="680" t="s">
        <v>52</v>
      </c>
      <c r="E858" s="680" t="str">
        <f t="shared" si="13"/>
        <v>40009675-EJECUCION</v>
      </c>
      <c r="F858" s="680" t="s">
        <v>2978</v>
      </c>
      <c r="G858" s="680" t="s">
        <v>1011</v>
      </c>
      <c r="H858" s="680" t="s">
        <v>5210</v>
      </c>
      <c r="I858" s="680" t="s">
        <v>2990</v>
      </c>
      <c r="J858" s="680" t="s">
        <v>402</v>
      </c>
      <c r="K858" s="680" t="s">
        <v>1011</v>
      </c>
    </row>
    <row r="859" spans="1:11">
      <c r="A859" s="680" t="s">
        <v>270</v>
      </c>
      <c r="B859" s="682">
        <v>40007388</v>
      </c>
      <c r="C859" s="680">
        <v>50000</v>
      </c>
      <c r="D859" s="680" t="s">
        <v>52</v>
      </c>
      <c r="E859" s="680" t="str">
        <f t="shared" si="13"/>
        <v>40007388-EJECUCION</v>
      </c>
      <c r="F859" s="680" t="s">
        <v>2978</v>
      </c>
      <c r="G859" s="680" t="s">
        <v>1011</v>
      </c>
      <c r="H859" s="680" t="s">
        <v>3894</v>
      </c>
      <c r="I859" s="680" t="s">
        <v>2988</v>
      </c>
      <c r="J859" s="680" t="s">
        <v>227</v>
      </c>
      <c r="K859" s="680" t="s">
        <v>1011</v>
      </c>
    </row>
    <row r="860" spans="1:11">
      <c r="A860" s="680" t="s">
        <v>1011</v>
      </c>
      <c r="B860" s="682">
        <v>30237972</v>
      </c>
      <c r="C860" s="680">
        <v>173907</v>
      </c>
      <c r="D860" s="680" t="s">
        <v>98</v>
      </c>
      <c r="E860" s="680" t="str">
        <f t="shared" si="13"/>
        <v>30237972-DISEÑO</v>
      </c>
      <c r="F860" s="680" t="s">
        <v>3027</v>
      </c>
      <c r="G860" s="680" t="s">
        <v>1011</v>
      </c>
      <c r="H860" s="680" t="s">
        <v>3028</v>
      </c>
      <c r="I860" s="680" t="s">
        <v>3024</v>
      </c>
      <c r="J860" s="680" t="s">
        <v>1011</v>
      </c>
      <c r="K860" s="680" t="s">
        <v>55</v>
      </c>
    </row>
    <row r="861" spans="1:11">
      <c r="A861" s="680" t="s">
        <v>1011</v>
      </c>
      <c r="B861" s="682">
        <v>30341233</v>
      </c>
      <c r="C861" s="680">
        <v>334014</v>
      </c>
      <c r="D861" s="680" t="s">
        <v>52</v>
      </c>
      <c r="E861" s="680" t="str">
        <f t="shared" si="13"/>
        <v>30341233-EJECUCION</v>
      </c>
      <c r="F861" s="680" t="s">
        <v>2978</v>
      </c>
      <c r="G861" s="680" t="s">
        <v>1011</v>
      </c>
      <c r="H861" s="680" t="s">
        <v>676</v>
      </c>
      <c r="I861" s="680" t="s">
        <v>2741</v>
      </c>
      <c r="J861" s="680" t="s">
        <v>560</v>
      </c>
      <c r="K861" s="680" t="s">
        <v>1011</v>
      </c>
    </row>
    <row r="862" spans="1:11">
      <c r="A862" s="680" t="s">
        <v>148</v>
      </c>
      <c r="B862" s="682">
        <v>30122170</v>
      </c>
      <c r="C862" s="680">
        <v>826612</v>
      </c>
      <c r="D862" s="680" t="s">
        <v>98</v>
      </c>
      <c r="E862" s="680" t="str">
        <f t="shared" si="13"/>
        <v>30122170-DISEÑO</v>
      </c>
      <c r="F862" s="680" t="s">
        <v>3013</v>
      </c>
      <c r="G862" s="680" t="s">
        <v>1011</v>
      </c>
      <c r="H862" s="680" t="s">
        <v>3630</v>
      </c>
      <c r="I862" s="680" t="s">
        <v>2995</v>
      </c>
      <c r="J862" s="680" t="s">
        <v>50</v>
      </c>
      <c r="K862" s="680" t="s">
        <v>55</v>
      </c>
    </row>
    <row r="863" spans="1:11">
      <c r="A863" s="680" t="s">
        <v>1011</v>
      </c>
      <c r="B863" s="682">
        <v>30183872</v>
      </c>
      <c r="C863" s="680">
        <v>2810034</v>
      </c>
      <c r="D863" s="680" t="s">
        <v>52</v>
      </c>
      <c r="E863" s="680" t="str">
        <f t="shared" si="13"/>
        <v>30183872-EJECUCION</v>
      </c>
      <c r="F863" s="680" t="s">
        <v>3038</v>
      </c>
      <c r="G863" s="680" t="s">
        <v>1011</v>
      </c>
      <c r="H863" s="680" t="s">
        <v>4524</v>
      </c>
      <c r="I863" s="680" t="s">
        <v>3106</v>
      </c>
      <c r="J863" s="680" t="s">
        <v>1011</v>
      </c>
      <c r="K863" s="680" t="s">
        <v>1011</v>
      </c>
    </row>
    <row r="864" spans="1:11">
      <c r="A864" s="680" t="s">
        <v>739</v>
      </c>
      <c r="B864" s="682">
        <v>30082004</v>
      </c>
      <c r="C864" s="680">
        <v>3256605</v>
      </c>
      <c r="D864" s="680" t="s">
        <v>52</v>
      </c>
      <c r="E864" s="680" t="str">
        <f t="shared" si="13"/>
        <v>30082004-EJECUCION</v>
      </c>
      <c r="F864" s="680" t="s">
        <v>3123</v>
      </c>
      <c r="G864" s="680" t="s">
        <v>1011</v>
      </c>
      <c r="H864" s="680" t="s">
        <v>3727</v>
      </c>
      <c r="I864" s="680" t="s">
        <v>2988</v>
      </c>
      <c r="J864" s="680" t="s">
        <v>227</v>
      </c>
      <c r="K864" s="680" t="s">
        <v>55</v>
      </c>
    </row>
    <row r="865" spans="1:11">
      <c r="A865" s="680" t="s">
        <v>420</v>
      </c>
      <c r="B865" s="682">
        <v>30038638</v>
      </c>
      <c r="C865" s="680">
        <v>512481</v>
      </c>
      <c r="D865" s="680" t="s">
        <v>52</v>
      </c>
      <c r="E865" s="680" t="str">
        <f t="shared" si="13"/>
        <v>30038638-EJECUCION</v>
      </c>
      <c r="F865" s="680" t="s">
        <v>3474</v>
      </c>
      <c r="G865" s="680" t="s">
        <v>1011</v>
      </c>
      <c r="H865" s="680" t="s">
        <v>3822</v>
      </c>
      <c r="I865" s="680" t="s">
        <v>2988</v>
      </c>
      <c r="J865" s="680" t="s">
        <v>402</v>
      </c>
      <c r="K865" s="680" t="s">
        <v>55</v>
      </c>
    </row>
    <row r="866" spans="1:11">
      <c r="A866" s="680" t="s">
        <v>480</v>
      </c>
      <c r="B866" s="682">
        <v>30464988</v>
      </c>
      <c r="C866" s="680">
        <v>61559</v>
      </c>
      <c r="D866" s="680" t="s">
        <v>52</v>
      </c>
      <c r="E866" s="680" t="str">
        <f t="shared" si="13"/>
        <v>30464988-EJECUCION</v>
      </c>
      <c r="F866" s="680" t="s">
        <v>2978</v>
      </c>
      <c r="G866" s="680" t="s">
        <v>1011</v>
      </c>
      <c r="H866" s="680" t="s">
        <v>922</v>
      </c>
      <c r="I866" s="680" t="s">
        <v>2988</v>
      </c>
      <c r="J866" s="680" t="s">
        <v>402</v>
      </c>
      <c r="K866" s="680" t="s">
        <v>1011</v>
      </c>
    </row>
    <row r="867" spans="1:11">
      <c r="A867" s="680" t="s">
        <v>1011</v>
      </c>
      <c r="B867" s="682">
        <v>30484053</v>
      </c>
      <c r="C867" s="680">
        <v>227798</v>
      </c>
      <c r="D867" s="680" t="s">
        <v>52</v>
      </c>
      <c r="E867" s="680" t="str">
        <f t="shared" si="13"/>
        <v>30484053-EJECUCION</v>
      </c>
      <c r="F867" s="680" t="s">
        <v>3056</v>
      </c>
      <c r="G867" s="680" t="s">
        <v>1011</v>
      </c>
      <c r="H867" s="680" t="s">
        <v>3183</v>
      </c>
      <c r="I867" s="680" t="s">
        <v>2980</v>
      </c>
      <c r="J867" s="680" t="s">
        <v>1011</v>
      </c>
      <c r="K867" s="680" t="s">
        <v>1011</v>
      </c>
    </row>
    <row r="868" spans="1:11">
      <c r="A868" s="680" t="s">
        <v>227</v>
      </c>
      <c r="B868" s="682">
        <v>30483775</v>
      </c>
      <c r="C868" s="680">
        <v>87210</v>
      </c>
      <c r="D868" s="680" t="s">
        <v>52</v>
      </c>
      <c r="E868" s="680" t="str">
        <f t="shared" si="13"/>
        <v>30483775-EJECUCION</v>
      </c>
      <c r="F868" s="680" t="s">
        <v>3010</v>
      </c>
      <c r="G868" s="680" t="s">
        <v>1011</v>
      </c>
      <c r="H868" s="680" t="s">
        <v>3228</v>
      </c>
      <c r="I868" s="680" t="s">
        <v>3012</v>
      </c>
      <c r="J868" s="680" t="s">
        <v>227</v>
      </c>
      <c r="K868" s="680" t="s">
        <v>1011</v>
      </c>
    </row>
    <row r="869" spans="1:11">
      <c r="A869" s="680" t="s">
        <v>300</v>
      </c>
      <c r="B869" s="682">
        <v>40006255</v>
      </c>
      <c r="C869" s="680">
        <v>201110</v>
      </c>
      <c r="D869" s="680" t="s">
        <v>52</v>
      </c>
      <c r="E869" s="680" t="str">
        <f t="shared" si="13"/>
        <v>40006255-EJECUCION</v>
      </c>
      <c r="F869" s="680" t="s">
        <v>2978</v>
      </c>
      <c r="G869" s="680" t="s">
        <v>1011</v>
      </c>
      <c r="H869" s="680" t="s">
        <v>3891</v>
      </c>
      <c r="I869" s="680" t="s">
        <v>2995</v>
      </c>
      <c r="J869" s="680" t="s">
        <v>227</v>
      </c>
      <c r="K869" s="680" t="s">
        <v>1011</v>
      </c>
    </row>
    <row r="870" spans="1:11">
      <c r="A870" s="680" t="s">
        <v>1011</v>
      </c>
      <c r="B870" s="682">
        <v>40008014</v>
      </c>
      <c r="C870" s="680">
        <v>93563</v>
      </c>
      <c r="D870" s="680" t="s">
        <v>52</v>
      </c>
      <c r="E870" s="680" t="str">
        <f t="shared" si="13"/>
        <v>40008014-EJECUCION</v>
      </c>
      <c r="F870" s="680" t="s">
        <v>2978</v>
      </c>
      <c r="G870" s="680" t="s">
        <v>1011</v>
      </c>
      <c r="H870" s="680" t="s">
        <v>3917</v>
      </c>
      <c r="I870" s="680" t="s">
        <v>3002</v>
      </c>
      <c r="J870" s="680" t="s">
        <v>227</v>
      </c>
      <c r="K870" s="680" t="s">
        <v>1011</v>
      </c>
    </row>
    <row r="871" spans="1:11">
      <c r="A871" s="680" t="s">
        <v>403</v>
      </c>
      <c r="B871" s="682">
        <v>40006355</v>
      </c>
      <c r="C871" s="680">
        <v>5000</v>
      </c>
      <c r="D871" s="680" t="s">
        <v>52</v>
      </c>
      <c r="E871" s="680" t="str">
        <f t="shared" si="13"/>
        <v>40006355-EJECUCION</v>
      </c>
      <c r="F871" s="680" t="s">
        <v>2991</v>
      </c>
      <c r="G871" s="680" t="s">
        <v>1011</v>
      </c>
      <c r="H871" s="680" t="s">
        <v>3903</v>
      </c>
      <c r="I871" s="680" t="s">
        <v>2995</v>
      </c>
      <c r="J871" s="680" t="s">
        <v>402</v>
      </c>
      <c r="K871" s="680" t="s">
        <v>1011</v>
      </c>
    </row>
    <row r="872" spans="1:11">
      <c r="A872" s="680" t="s">
        <v>1011</v>
      </c>
      <c r="B872" s="682">
        <v>40005515</v>
      </c>
      <c r="C872" s="680">
        <v>350000000</v>
      </c>
      <c r="D872" s="680" t="s">
        <v>52</v>
      </c>
      <c r="E872" s="680" t="str">
        <f t="shared" si="13"/>
        <v>40005515-EJECUCION</v>
      </c>
      <c r="F872" s="680" t="s">
        <v>2978</v>
      </c>
      <c r="G872" s="680" t="s">
        <v>1011</v>
      </c>
      <c r="H872" s="680" t="s">
        <v>3791</v>
      </c>
      <c r="I872" s="680" t="s">
        <v>2741</v>
      </c>
      <c r="J872" s="680" t="s">
        <v>1011</v>
      </c>
      <c r="K872" s="680" t="s">
        <v>1011</v>
      </c>
    </row>
    <row r="873" spans="1:11">
      <c r="A873" s="680" t="s">
        <v>318</v>
      </c>
      <c r="B873" s="682">
        <v>40007812</v>
      </c>
      <c r="C873" s="680">
        <v>23940</v>
      </c>
      <c r="D873" s="680" t="s">
        <v>52</v>
      </c>
      <c r="E873" s="680" t="str">
        <f t="shared" si="13"/>
        <v>40007812-EJECUCION</v>
      </c>
      <c r="F873" s="680" t="s">
        <v>2978</v>
      </c>
      <c r="G873" s="680" t="s">
        <v>1011</v>
      </c>
      <c r="H873" s="680" t="s">
        <v>3930</v>
      </c>
      <c r="I873" s="680" t="s">
        <v>2990</v>
      </c>
      <c r="J873" s="680" t="s">
        <v>227</v>
      </c>
      <c r="K873" s="680" t="s">
        <v>1011</v>
      </c>
    </row>
    <row r="874" spans="1:11">
      <c r="A874" s="680" t="s">
        <v>270</v>
      </c>
      <c r="B874" s="682">
        <v>40000578</v>
      </c>
      <c r="C874" s="680">
        <v>70000</v>
      </c>
      <c r="D874" s="680" t="s">
        <v>52</v>
      </c>
      <c r="E874" s="680" t="str">
        <f t="shared" si="13"/>
        <v>40000578-EJECUCION</v>
      </c>
      <c r="F874" s="680" t="s">
        <v>2978</v>
      </c>
      <c r="G874" s="680" t="s">
        <v>1011</v>
      </c>
      <c r="H874" s="680" t="s">
        <v>3923</v>
      </c>
      <c r="I874" s="680" t="s">
        <v>2988</v>
      </c>
      <c r="J874" s="680" t="s">
        <v>227</v>
      </c>
      <c r="K874" s="680" t="s">
        <v>1011</v>
      </c>
    </row>
    <row r="875" spans="1:11">
      <c r="A875" s="680" t="s">
        <v>1011</v>
      </c>
      <c r="B875" s="682">
        <v>30341275</v>
      </c>
      <c r="C875" s="680">
        <v>180740</v>
      </c>
      <c r="D875" s="680" t="s">
        <v>52</v>
      </c>
      <c r="E875" s="680" t="str">
        <f t="shared" si="13"/>
        <v>30341275-EJECUCION</v>
      </c>
      <c r="F875" s="680" t="s">
        <v>2978</v>
      </c>
      <c r="G875" s="680" t="s">
        <v>1011</v>
      </c>
      <c r="H875" s="680" t="s">
        <v>3808</v>
      </c>
      <c r="I875" s="680" t="s">
        <v>2741</v>
      </c>
      <c r="J875" s="680" t="s">
        <v>1011</v>
      </c>
      <c r="K875" s="680" t="s">
        <v>1011</v>
      </c>
    </row>
    <row r="876" spans="1:11">
      <c r="A876" s="680" t="s">
        <v>561</v>
      </c>
      <c r="B876" s="682">
        <v>40003385</v>
      </c>
      <c r="C876" s="680">
        <v>7801</v>
      </c>
      <c r="D876" s="680" t="s">
        <v>52</v>
      </c>
      <c r="E876" s="680" t="str">
        <f t="shared" si="13"/>
        <v>40003385-EJECUCION</v>
      </c>
      <c r="F876" s="680" t="s">
        <v>2991</v>
      </c>
      <c r="G876" s="680" t="s">
        <v>1011</v>
      </c>
      <c r="H876" s="680" t="s">
        <v>3761</v>
      </c>
      <c r="I876" s="680" t="s">
        <v>3002</v>
      </c>
      <c r="J876" s="680" t="s">
        <v>560</v>
      </c>
      <c r="K876" s="680" t="s">
        <v>1011</v>
      </c>
    </row>
    <row r="877" spans="1:11">
      <c r="A877" s="680" t="s">
        <v>739</v>
      </c>
      <c r="B877" s="682">
        <v>40000463</v>
      </c>
      <c r="C877" s="680">
        <v>1641601</v>
      </c>
      <c r="D877" s="680" t="s">
        <v>52</v>
      </c>
      <c r="E877" s="680" t="str">
        <f t="shared" si="13"/>
        <v>40000463-EJECUCION</v>
      </c>
      <c r="F877" s="680" t="s">
        <v>2978</v>
      </c>
      <c r="G877" s="680" t="s">
        <v>1011</v>
      </c>
      <c r="H877" s="680" t="s">
        <v>3843</v>
      </c>
      <c r="I877" s="680" t="s">
        <v>2988</v>
      </c>
      <c r="J877" s="680" t="s">
        <v>227</v>
      </c>
      <c r="K877" s="680" t="s">
        <v>1011</v>
      </c>
    </row>
    <row r="878" spans="1:11">
      <c r="A878" s="680" t="s">
        <v>876</v>
      </c>
      <c r="B878" s="682">
        <v>40007289</v>
      </c>
      <c r="C878" s="680">
        <v>1000000</v>
      </c>
      <c r="D878" s="680" t="s">
        <v>52</v>
      </c>
      <c r="E878" s="680" t="str">
        <f t="shared" si="13"/>
        <v>40007289-EJECUCION</v>
      </c>
      <c r="F878" s="680" t="s">
        <v>2978</v>
      </c>
      <c r="G878" s="680" t="s">
        <v>1011</v>
      </c>
      <c r="H878" s="680" t="s">
        <v>3778</v>
      </c>
      <c r="I878" s="680" t="s">
        <v>2988</v>
      </c>
      <c r="J878" s="680" t="s">
        <v>227</v>
      </c>
      <c r="K878" s="680" t="s">
        <v>1011</v>
      </c>
    </row>
    <row r="879" spans="1:11">
      <c r="A879" s="680" t="s">
        <v>561</v>
      </c>
      <c r="B879" s="682">
        <v>40005008</v>
      </c>
      <c r="C879" s="680">
        <v>80000</v>
      </c>
      <c r="D879" s="680" t="s">
        <v>52</v>
      </c>
      <c r="E879" s="680" t="str">
        <f t="shared" si="13"/>
        <v>40005008-EJECUCION</v>
      </c>
      <c r="F879" s="680" t="s">
        <v>3010</v>
      </c>
      <c r="G879" s="680" t="s">
        <v>1011</v>
      </c>
      <c r="H879" s="680" t="s">
        <v>3733</v>
      </c>
      <c r="I879" s="680" t="s">
        <v>3358</v>
      </c>
      <c r="J879" s="680" t="s">
        <v>560</v>
      </c>
      <c r="K879" s="680" t="s">
        <v>1011</v>
      </c>
    </row>
    <row r="880" spans="1:11">
      <c r="A880" s="680" t="s">
        <v>1011</v>
      </c>
      <c r="B880" s="682">
        <v>30482019</v>
      </c>
      <c r="C880" s="680">
        <v>400999</v>
      </c>
      <c r="D880" s="680" t="s">
        <v>52</v>
      </c>
      <c r="E880" s="680" t="str">
        <f t="shared" si="13"/>
        <v>30482019-EJECUCION</v>
      </c>
      <c r="F880" s="680" t="s">
        <v>2978</v>
      </c>
      <c r="G880" s="680" t="s">
        <v>1011</v>
      </c>
      <c r="H880" s="680" t="s">
        <v>3901</v>
      </c>
      <c r="I880" s="680" t="s">
        <v>3755</v>
      </c>
      <c r="J880" s="680" t="s">
        <v>1011</v>
      </c>
      <c r="K880" s="680" t="s">
        <v>1011</v>
      </c>
    </row>
    <row r="881" spans="1:11">
      <c r="A881" s="680" t="s">
        <v>739</v>
      </c>
      <c r="B881" s="682">
        <v>30437675</v>
      </c>
      <c r="C881" s="680">
        <v>562607</v>
      </c>
      <c r="D881" s="680" t="s">
        <v>98</v>
      </c>
      <c r="E881" s="680" t="str">
        <f t="shared" si="13"/>
        <v>30437675-DISEÑO</v>
      </c>
      <c r="F881" s="680" t="s">
        <v>2978</v>
      </c>
      <c r="G881" s="680" t="s">
        <v>1011</v>
      </c>
      <c r="H881" s="680" t="s">
        <v>264</v>
      </c>
      <c r="I881" s="680" t="s">
        <v>2988</v>
      </c>
      <c r="J881" s="680" t="s">
        <v>227</v>
      </c>
      <c r="K881" s="680" t="s">
        <v>55</v>
      </c>
    </row>
    <row r="882" spans="1:11">
      <c r="A882" s="680" t="s">
        <v>167</v>
      </c>
      <c r="B882" s="682">
        <v>30099881</v>
      </c>
      <c r="C882" s="680">
        <v>10130684</v>
      </c>
      <c r="D882" s="680" t="s">
        <v>52</v>
      </c>
      <c r="E882" s="680" t="str">
        <f t="shared" si="13"/>
        <v>30099881-EJECUCION</v>
      </c>
      <c r="F882" s="680" t="s">
        <v>3076</v>
      </c>
      <c r="G882" s="680" t="s">
        <v>1011</v>
      </c>
      <c r="H882" s="680" t="s">
        <v>3953</v>
      </c>
      <c r="I882" s="680" t="s">
        <v>2995</v>
      </c>
      <c r="J882" s="680" t="s">
        <v>50</v>
      </c>
      <c r="K882" s="680" t="s">
        <v>55</v>
      </c>
    </row>
    <row r="883" spans="1:11">
      <c r="A883" s="680" t="s">
        <v>1011</v>
      </c>
      <c r="B883" s="682">
        <v>30332172</v>
      </c>
      <c r="C883" s="680">
        <v>8982745</v>
      </c>
      <c r="D883" s="680" t="s">
        <v>52</v>
      </c>
      <c r="E883" s="680" t="str">
        <f t="shared" si="13"/>
        <v>30332172-EJECUCION</v>
      </c>
      <c r="F883" s="680" t="s">
        <v>3013</v>
      </c>
      <c r="G883" s="680" t="s">
        <v>1011</v>
      </c>
      <c r="H883" s="680" t="s">
        <v>3745</v>
      </c>
      <c r="I883" s="680" t="s">
        <v>2980</v>
      </c>
      <c r="J883" s="680" t="s">
        <v>1011</v>
      </c>
      <c r="K883" s="680" t="s">
        <v>1011</v>
      </c>
    </row>
    <row r="884" spans="1:11">
      <c r="A884" s="680" t="s">
        <v>468</v>
      </c>
      <c r="B884" s="682">
        <v>40007043</v>
      </c>
      <c r="C884" s="680">
        <v>2000</v>
      </c>
      <c r="D884" s="680" t="s">
        <v>52</v>
      </c>
      <c r="E884" s="680" t="str">
        <f t="shared" si="13"/>
        <v>40007043-EJECUCION</v>
      </c>
      <c r="F884" s="680" t="s">
        <v>2991</v>
      </c>
      <c r="G884" s="680" t="s">
        <v>1011</v>
      </c>
      <c r="H884" s="680" t="s">
        <v>3831</v>
      </c>
      <c r="I884" s="680" t="s">
        <v>3102</v>
      </c>
      <c r="J884" s="680" t="s">
        <v>402</v>
      </c>
      <c r="K884" s="680" t="s">
        <v>1011</v>
      </c>
    </row>
    <row r="885" spans="1:11">
      <c r="A885" s="680" t="s">
        <v>50</v>
      </c>
      <c r="B885" s="682">
        <v>40007661</v>
      </c>
      <c r="C885" s="680">
        <v>5000</v>
      </c>
      <c r="D885" s="680" t="s">
        <v>52</v>
      </c>
      <c r="E885" s="680" t="str">
        <f t="shared" si="13"/>
        <v>40007661-EJECUCION</v>
      </c>
      <c r="F885" s="680" t="s">
        <v>2991</v>
      </c>
      <c r="G885" s="680" t="s">
        <v>1011</v>
      </c>
      <c r="H885" s="680" t="s">
        <v>3879</v>
      </c>
      <c r="I885" s="680" t="s">
        <v>2990</v>
      </c>
      <c r="J885" s="680" t="s">
        <v>50</v>
      </c>
      <c r="K885" s="680" t="s">
        <v>1011</v>
      </c>
    </row>
    <row r="886" spans="1:11">
      <c r="A886" s="680" t="s">
        <v>427</v>
      </c>
      <c r="B886" s="682">
        <v>40008354</v>
      </c>
      <c r="C886" s="680">
        <v>35687</v>
      </c>
      <c r="D886" s="680" t="s">
        <v>52</v>
      </c>
      <c r="E886" s="680" t="str">
        <f t="shared" si="13"/>
        <v>40008354-EJECUCION</v>
      </c>
      <c r="F886" s="680" t="s">
        <v>2978</v>
      </c>
      <c r="G886" s="680" t="s">
        <v>1011</v>
      </c>
      <c r="H886" s="680" t="s">
        <v>4712</v>
      </c>
      <c r="I886" s="680" t="s">
        <v>2990</v>
      </c>
      <c r="J886" s="680" t="s">
        <v>402</v>
      </c>
      <c r="K886" s="680" t="s">
        <v>1011</v>
      </c>
    </row>
    <row r="887" spans="1:11">
      <c r="A887" s="680" t="s">
        <v>339</v>
      </c>
      <c r="B887" s="682">
        <v>40004810</v>
      </c>
      <c r="C887" s="680">
        <v>350000</v>
      </c>
      <c r="D887" s="680" t="s">
        <v>52</v>
      </c>
      <c r="E887" s="680" t="str">
        <f t="shared" si="13"/>
        <v>40004810-EJECUCION</v>
      </c>
      <c r="F887" s="680" t="s">
        <v>2978</v>
      </c>
      <c r="G887" s="680" t="s">
        <v>1011</v>
      </c>
      <c r="H887" s="680" t="s">
        <v>3844</v>
      </c>
      <c r="I887" s="680" t="s">
        <v>2980</v>
      </c>
      <c r="J887" s="680" t="s">
        <v>227</v>
      </c>
      <c r="K887" s="680" t="s">
        <v>1011</v>
      </c>
    </row>
    <row r="888" spans="1:11">
      <c r="A888" s="680" t="s">
        <v>270</v>
      </c>
      <c r="B888" s="682">
        <v>40006710</v>
      </c>
      <c r="C888" s="680">
        <v>7873599</v>
      </c>
      <c r="D888" s="680" t="s">
        <v>52</v>
      </c>
      <c r="E888" s="680" t="str">
        <f t="shared" si="13"/>
        <v>40006710-EJECUCION</v>
      </c>
      <c r="F888" s="680" t="s">
        <v>5190</v>
      </c>
      <c r="G888" s="680" t="s">
        <v>1011</v>
      </c>
      <c r="H888" s="680" t="s">
        <v>3719</v>
      </c>
      <c r="I888" s="680" t="s">
        <v>2995</v>
      </c>
      <c r="J888" s="680" t="s">
        <v>227</v>
      </c>
      <c r="K888" s="680" t="s">
        <v>1011</v>
      </c>
    </row>
    <row r="889" spans="1:11">
      <c r="A889" s="680" t="s">
        <v>355</v>
      </c>
      <c r="B889" s="682">
        <v>40008299</v>
      </c>
      <c r="C889" s="680">
        <v>40000</v>
      </c>
      <c r="D889" s="680" t="s">
        <v>52</v>
      </c>
      <c r="E889" s="680" t="str">
        <f t="shared" si="13"/>
        <v>40008299-EJECUCION</v>
      </c>
      <c r="F889" s="680" t="s">
        <v>2978</v>
      </c>
      <c r="G889" s="680" t="s">
        <v>1011</v>
      </c>
      <c r="H889" s="680" t="s">
        <v>3786</v>
      </c>
      <c r="I889" s="680" t="s">
        <v>2990</v>
      </c>
      <c r="J889" s="680" t="s">
        <v>227</v>
      </c>
      <c r="K889" s="680" t="s">
        <v>1011</v>
      </c>
    </row>
    <row r="890" spans="1:11">
      <c r="A890" s="680" t="s">
        <v>300</v>
      </c>
      <c r="B890" s="682">
        <v>40007241</v>
      </c>
      <c r="C890" s="680">
        <v>70000</v>
      </c>
      <c r="D890" s="680" t="s">
        <v>52</v>
      </c>
      <c r="E890" s="680" t="str">
        <f t="shared" si="13"/>
        <v>40007241-EJECUCION</v>
      </c>
      <c r="F890" s="680" t="s">
        <v>2978</v>
      </c>
      <c r="G890" s="680" t="s">
        <v>1011</v>
      </c>
      <c r="H890" s="680" t="s">
        <v>3913</v>
      </c>
      <c r="I890" s="680" t="s">
        <v>2988</v>
      </c>
      <c r="J890" s="680" t="s">
        <v>227</v>
      </c>
      <c r="K890" s="680" t="s">
        <v>1011</v>
      </c>
    </row>
    <row r="891" spans="1:11">
      <c r="A891" s="680" t="s">
        <v>739</v>
      </c>
      <c r="B891" s="682">
        <v>40007394</v>
      </c>
      <c r="C891" s="680">
        <v>100000</v>
      </c>
      <c r="D891" s="680" t="s">
        <v>52</v>
      </c>
      <c r="E891" s="680" t="str">
        <f t="shared" si="13"/>
        <v>40007394-EJECUCION</v>
      </c>
      <c r="F891" s="680" t="s">
        <v>2991</v>
      </c>
      <c r="G891" s="680" t="s">
        <v>1011</v>
      </c>
      <c r="H891" s="680" t="s">
        <v>3860</v>
      </c>
      <c r="I891" s="680" t="s">
        <v>2990</v>
      </c>
      <c r="J891" s="680" t="s">
        <v>227</v>
      </c>
      <c r="K891" s="680" t="s">
        <v>1011</v>
      </c>
    </row>
    <row r="892" spans="1:11">
      <c r="A892" s="680" t="s">
        <v>420</v>
      </c>
      <c r="B892" s="682">
        <v>40000502</v>
      </c>
      <c r="C892" s="680">
        <v>822404</v>
      </c>
      <c r="D892" s="680" t="s">
        <v>52</v>
      </c>
      <c r="E892" s="680" t="str">
        <f t="shared" si="13"/>
        <v>40000502-EJECUCION</v>
      </c>
      <c r="F892" s="680" t="s">
        <v>2984</v>
      </c>
      <c r="G892" s="680" t="s">
        <v>1011</v>
      </c>
      <c r="H892" s="680" t="s">
        <v>3780</v>
      </c>
      <c r="I892" s="680" t="s">
        <v>2988</v>
      </c>
      <c r="J892" s="680" t="s">
        <v>402</v>
      </c>
      <c r="K892" s="680" t="s">
        <v>55</v>
      </c>
    </row>
    <row r="893" spans="1:11">
      <c r="A893" s="680" t="s">
        <v>318</v>
      </c>
      <c r="B893" s="682">
        <v>40005689</v>
      </c>
      <c r="C893" s="680">
        <v>800000</v>
      </c>
      <c r="D893" s="680" t="s">
        <v>52</v>
      </c>
      <c r="E893" s="680" t="str">
        <f t="shared" si="13"/>
        <v>40005689-EJECUCION</v>
      </c>
      <c r="F893" s="680" t="s">
        <v>3010</v>
      </c>
      <c r="G893" s="680" t="s">
        <v>1011</v>
      </c>
      <c r="H893" s="680" t="s">
        <v>3742</v>
      </c>
      <c r="I893" s="680" t="s">
        <v>2990</v>
      </c>
      <c r="J893" s="680" t="s">
        <v>227</v>
      </c>
      <c r="K893" s="680" t="s">
        <v>1011</v>
      </c>
    </row>
    <row r="894" spans="1:11">
      <c r="A894" s="680" t="s">
        <v>739</v>
      </c>
      <c r="B894" s="682">
        <v>30283474</v>
      </c>
      <c r="C894" s="680">
        <v>22577055</v>
      </c>
      <c r="D894" s="680" t="s">
        <v>52</v>
      </c>
      <c r="E894" s="680" t="str">
        <f t="shared" si="13"/>
        <v>30283474-EJECUCION</v>
      </c>
      <c r="F894" s="680" t="s">
        <v>3056</v>
      </c>
      <c r="G894" s="680" t="s">
        <v>1011</v>
      </c>
      <c r="H894" s="680" t="s">
        <v>3753</v>
      </c>
      <c r="I894" s="680" t="s">
        <v>2990</v>
      </c>
      <c r="J894" s="680" t="s">
        <v>227</v>
      </c>
      <c r="K894" s="680" t="s">
        <v>55</v>
      </c>
    </row>
    <row r="895" spans="1:11">
      <c r="A895" s="680" t="s">
        <v>739</v>
      </c>
      <c r="B895" s="682">
        <v>30482780</v>
      </c>
      <c r="C895" s="680">
        <v>150400</v>
      </c>
      <c r="D895" s="680" t="s">
        <v>98</v>
      </c>
      <c r="E895" s="680" t="str">
        <f t="shared" si="13"/>
        <v>30482780-DISEÑO</v>
      </c>
      <c r="F895" s="680" t="s">
        <v>3123</v>
      </c>
      <c r="G895" s="680" t="s">
        <v>1011</v>
      </c>
      <c r="H895" s="680" t="s">
        <v>3893</v>
      </c>
      <c r="I895" s="680" t="s">
        <v>2988</v>
      </c>
      <c r="J895" s="680" t="s">
        <v>227</v>
      </c>
      <c r="K895" s="680" t="s">
        <v>1011</v>
      </c>
    </row>
    <row r="896" spans="1:11">
      <c r="A896" s="680" t="s">
        <v>560</v>
      </c>
      <c r="B896" s="682">
        <v>30483135</v>
      </c>
      <c r="C896" s="680">
        <v>205713</v>
      </c>
      <c r="D896" s="680" t="s">
        <v>102</v>
      </c>
      <c r="E896" s="680" t="str">
        <f t="shared" si="13"/>
        <v>30483135-PREFACTIBILIDAD</v>
      </c>
      <c r="F896" s="680" t="s">
        <v>3013</v>
      </c>
      <c r="G896" s="680" t="s">
        <v>1011</v>
      </c>
      <c r="H896" s="680" t="s">
        <v>3331</v>
      </c>
      <c r="I896" s="680" t="s">
        <v>2988</v>
      </c>
      <c r="J896" s="680" t="s">
        <v>560</v>
      </c>
      <c r="K896" s="680" t="s">
        <v>55</v>
      </c>
    </row>
    <row r="897" spans="1:11">
      <c r="A897" s="680" t="s">
        <v>420</v>
      </c>
      <c r="B897" s="682">
        <v>30484973</v>
      </c>
      <c r="C897" s="680">
        <v>92000</v>
      </c>
      <c r="D897" s="680" t="s">
        <v>52</v>
      </c>
      <c r="E897" s="680" t="str">
        <f t="shared" si="13"/>
        <v>30484973-EJECUCION</v>
      </c>
      <c r="F897" s="680" t="s">
        <v>2978</v>
      </c>
      <c r="G897" s="680" t="s">
        <v>1011</v>
      </c>
      <c r="H897" s="680" t="s">
        <v>3801</v>
      </c>
      <c r="I897" s="680" t="s">
        <v>2990</v>
      </c>
      <c r="J897" s="680" t="s">
        <v>402</v>
      </c>
      <c r="K897" s="680" t="s">
        <v>1011</v>
      </c>
    </row>
    <row r="898" spans="1:11">
      <c r="A898" s="680" t="s">
        <v>403</v>
      </c>
      <c r="B898" s="682">
        <v>30485135</v>
      </c>
      <c r="C898" s="680">
        <v>457732</v>
      </c>
      <c r="D898" s="680" t="s">
        <v>52</v>
      </c>
      <c r="E898" s="680" t="str">
        <f t="shared" si="13"/>
        <v>30485135-EJECUCION</v>
      </c>
      <c r="F898" s="680" t="s">
        <v>2978</v>
      </c>
      <c r="G898" s="680" t="s">
        <v>1011</v>
      </c>
      <c r="H898" s="680" t="s">
        <v>3749</v>
      </c>
      <c r="I898" s="680" t="s">
        <v>2980</v>
      </c>
      <c r="J898" s="680" t="s">
        <v>402</v>
      </c>
      <c r="K898" s="680" t="s">
        <v>1011</v>
      </c>
    </row>
    <row r="899" spans="1:11">
      <c r="A899" s="680" t="s">
        <v>3019</v>
      </c>
      <c r="B899" s="682">
        <v>30485195</v>
      </c>
      <c r="C899" s="680">
        <v>42066</v>
      </c>
      <c r="D899" s="680" t="s">
        <v>98</v>
      </c>
      <c r="E899" s="680" t="str">
        <f t="shared" ref="E899:E962" si="14">CONCATENATE(B899,"-",D899)</f>
        <v>30485195-DISEÑO</v>
      </c>
      <c r="F899" s="680" t="s">
        <v>2978</v>
      </c>
      <c r="G899" s="680" t="s">
        <v>1011</v>
      </c>
      <c r="H899" s="680" t="s">
        <v>3195</v>
      </c>
      <c r="I899" s="680" t="s">
        <v>2982</v>
      </c>
      <c r="J899" s="680" t="s">
        <v>402</v>
      </c>
      <c r="K899" s="680" t="s">
        <v>1011</v>
      </c>
    </row>
    <row r="900" spans="1:11">
      <c r="A900" s="680" t="s">
        <v>468</v>
      </c>
      <c r="B900" s="682">
        <v>30485210</v>
      </c>
      <c r="C900" s="680">
        <v>266381</v>
      </c>
      <c r="D900" s="680" t="s">
        <v>52</v>
      </c>
      <c r="E900" s="680" t="str">
        <f t="shared" si="14"/>
        <v>30485210-EJECUCION</v>
      </c>
      <c r="F900" s="680" t="s">
        <v>2978</v>
      </c>
      <c r="G900" s="680" t="s">
        <v>1011</v>
      </c>
      <c r="H900" s="680" t="s">
        <v>3196</v>
      </c>
      <c r="I900" s="680" t="s">
        <v>2995</v>
      </c>
      <c r="J900" s="680" t="s">
        <v>402</v>
      </c>
      <c r="K900" s="680" t="s">
        <v>1011</v>
      </c>
    </row>
    <row r="901" spans="1:11">
      <c r="A901" s="680" t="s">
        <v>156</v>
      </c>
      <c r="B901" s="682">
        <v>30284622</v>
      </c>
      <c r="C901" s="680">
        <v>692739</v>
      </c>
      <c r="D901" s="680" t="s">
        <v>52</v>
      </c>
      <c r="E901" s="680" t="str">
        <f t="shared" si="14"/>
        <v>30284622-EJECUCION</v>
      </c>
      <c r="F901" s="680" t="s">
        <v>2978</v>
      </c>
      <c r="G901" s="680" t="s">
        <v>1011</v>
      </c>
      <c r="H901" s="680" t="s">
        <v>3829</v>
      </c>
      <c r="I901" s="680" t="s">
        <v>2995</v>
      </c>
      <c r="J901" s="680" t="s">
        <v>50</v>
      </c>
      <c r="K901" s="680" t="s">
        <v>263</v>
      </c>
    </row>
    <row r="902" spans="1:11">
      <c r="A902" s="680" t="s">
        <v>528</v>
      </c>
      <c r="B902" s="682">
        <v>30086022</v>
      </c>
      <c r="C902" s="680">
        <v>942950</v>
      </c>
      <c r="D902" s="680" t="s">
        <v>52</v>
      </c>
      <c r="E902" s="680" t="str">
        <f t="shared" si="14"/>
        <v>30086022-EJECUCION</v>
      </c>
      <c r="F902" s="680" t="s">
        <v>2978</v>
      </c>
      <c r="G902" s="680" t="s">
        <v>1011</v>
      </c>
      <c r="H902" s="680" t="s">
        <v>3795</v>
      </c>
      <c r="I902" s="680" t="s">
        <v>2995</v>
      </c>
      <c r="J902" s="680" t="s">
        <v>402</v>
      </c>
      <c r="K902" s="680" t="s">
        <v>55</v>
      </c>
    </row>
    <row r="903" spans="1:11">
      <c r="A903" s="680" t="s">
        <v>1011</v>
      </c>
      <c r="B903" s="682">
        <v>30478653</v>
      </c>
      <c r="C903" s="680">
        <v>160000</v>
      </c>
      <c r="D903" s="680" t="s">
        <v>52</v>
      </c>
      <c r="E903" s="680" t="str">
        <f t="shared" si="14"/>
        <v>30478653-EJECUCION</v>
      </c>
      <c r="F903" s="680" t="s">
        <v>2978</v>
      </c>
      <c r="G903" s="680" t="s">
        <v>1011</v>
      </c>
      <c r="H903" s="680" t="s">
        <v>3771</v>
      </c>
      <c r="I903" s="680" t="s">
        <v>2741</v>
      </c>
      <c r="J903" s="680" t="s">
        <v>1011</v>
      </c>
      <c r="K903" s="680" t="s">
        <v>1011</v>
      </c>
    </row>
    <row r="904" spans="1:11">
      <c r="A904" s="680" t="s">
        <v>490</v>
      </c>
      <c r="B904" s="682">
        <v>40006166</v>
      </c>
      <c r="C904" s="680">
        <v>10000</v>
      </c>
      <c r="D904" s="680" t="s">
        <v>52</v>
      </c>
      <c r="E904" s="680" t="str">
        <f t="shared" si="14"/>
        <v>40006166-EJECUCION</v>
      </c>
      <c r="F904" s="680" t="s">
        <v>2991</v>
      </c>
      <c r="G904" s="680" t="s">
        <v>1011</v>
      </c>
      <c r="H904" s="680" t="s">
        <v>3954</v>
      </c>
      <c r="I904" s="680" t="s">
        <v>2980</v>
      </c>
      <c r="J904" s="680" t="s">
        <v>402</v>
      </c>
      <c r="K904" s="680" t="s">
        <v>1011</v>
      </c>
    </row>
    <row r="905" spans="1:11">
      <c r="A905" s="680" t="s">
        <v>439</v>
      </c>
      <c r="B905" s="682">
        <v>40005711</v>
      </c>
      <c r="C905" s="680">
        <v>35000</v>
      </c>
      <c r="D905" s="680" t="s">
        <v>52</v>
      </c>
      <c r="E905" s="680" t="str">
        <f t="shared" si="14"/>
        <v>40005711-EJECUCION</v>
      </c>
      <c r="F905" s="680" t="s">
        <v>2991</v>
      </c>
      <c r="G905" s="680" t="s">
        <v>1011</v>
      </c>
      <c r="H905" s="680" t="s">
        <v>3728</v>
      </c>
      <c r="I905" s="680" t="s">
        <v>2990</v>
      </c>
      <c r="J905" s="680" t="s">
        <v>402</v>
      </c>
      <c r="K905" s="680" t="s">
        <v>1011</v>
      </c>
    </row>
    <row r="906" spans="1:11">
      <c r="A906" s="680" t="s">
        <v>1011</v>
      </c>
      <c r="B906" s="682">
        <v>40003154</v>
      </c>
      <c r="C906" s="680">
        <v>886544</v>
      </c>
      <c r="D906" s="680" t="s">
        <v>52</v>
      </c>
      <c r="E906" s="680" t="str">
        <f t="shared" si="14"/>
        <v>40003154-EJECUCION</v>
      </c>
      <c r="F906" s="680" t="s">
        <v>3076</v>
      </c>
      <c r="G906" s="680" t="s">
        <v>1011</v>
      </c>
      <c r="H906" s="680" t="s">
        <v>3762</v>
      </c>
      <c r="I906" s="680" t="s">
        <v>3002</v>
      </c>
      <c r="J906" s="680" t="s">
        <v>1011</v>
      </c>
      <c r="K906" s="680" t="s">
        <v>1011</v>
      </c>
    </row>
    <row r="907" spans="1:11">
      <c r="A907" s="680" t="s">
        <v>403</v>
      </c>
      <c r="B907" s="682">
        <v>40003406</v>
      </c>
      <c r="C907" s="680">
        <v>2175284</v>
      </c>
      <c r="D907" s="680" t="s">
        <v>52</v>
      </c>
      <c r="E907" s="680" t="str">
        <f t="shared" si="14"/>
        <v>40003406-EJECUCION</v>
      </c>
      <c r="F907" s="680" t="s">
        <v>2978</v>
      </c>
      <c r="G907" s="680" t="s">
        <v>1011</v>
      </c>
      <c r="H907" s="680" t="s">
        <v>3849</v>
      </c>
      <c r="I907" s="680" t="s">
        <v>2982</v>
      </c>
      <c r="J907" s="680" t="s">
        <v>402</v>
      </c>
      <c r="K907" s="680" t="s">
        <v>1011</v>
      </c>
    </row>
    <row r="908" spans="1:11">
      <c r="A908" s="680" t="s">
        <v>420</v>
      </c>
      <c r="B908" s="682">
        <v>40003491</v>
      </c>
      <c r="C908" s="680">
        <v>1050085</v>
      </c>
      <c r="D908" s="680" t="s">
        <v>52</v>
      </c>
      <c r="E908" s="680" t="str">
        <f t="shared" si="14"/>
        <v>40003491-EJECUCION</v>
      </c>
      <c r="F908" s="680" t="s">
        <v>2984</v>
      </c>
      <c r="G908" s="680" t="s">
        <v>1011</v>
      </c>
      <c r="H908" s="680" t="s">
        <v>4546</v>
      </c>
      <c r="I908" s="680" t="s">
        <v>2988</v>
      </c>
      <c r="J908" s="680" t="s">
        <v>402</v>
      </c>
      <c r="K908" s="680" t="s">
        <v>55</v>
      </c>
    </row>
    <row r="909" spans="1:11">
      <c r="A909" s="680" t="s">
        <v>1011</v>
      </c>
      <c r="B909" s="682">
        <v>30341325</v>
      </c>
      <c r="C909" s="680">
        <v>263828</v>
      </c>
      <c r="D909" s="680" t="s">
        <v>52</v>
      </c>
      <c r="E909" s="680" t="str">
        <f t="shared" si="14"/>
        <v>30341325-EJECUCION</v>
      </c>
      <c r="F909" s="680" t="s">
        <v>2978</v>
      </c>
      <c r="G909" s="680" t="s">
        <v>1011</v>
      </c>
      <c r="H909" s="680" t="s">
        <v>3758</v>
      </c>
      <c r="I909" s="680" t="s">
        <v>2741</v>
      </c>
      <c r="J909" s="680" t="s">
        <v>560</v>
      </c>
      <c r="K909" s="680" t="s">
        <v>1011</v>
      </c>
    </row>
    <row r="910" spans="1:11">
      <c r="A910" s="680" t="s">
        <v>227</v>
      </c>
      <c r="B910" s="682">
        <v>40006991</v>
      </c>
      <c r="C910" s="680">
        <v>27000</v>
      </c>
      <c r="D910" s="680" t="s">
        <v>52</v>
      </c>
      <c r="E910" s="680" t="str">
        <f t="shared" si="14"/>
        <v>40006991-EJECUCION</v>
      </c>
      <c r="F910" s="680" t="s">
        <v>2991</v>
      </c>
      <c r="G910" s="680" t="s">
        <v>1011</v>
      </c>
      <c r="H910" s="680" t="s">
        <v>3779</v>
      </c>
      <c r="I910" s="680" t="s">
        <v>2990</v>
      </c>
      <c r="J910" s="680" t="s">
        <v>227</v>
      </c>
      <c r="K910" s="680" t="s">
        <v>1011</v>
      </c>
    </row>
    <row r="911" spans="1:11">
      <c r="A911" s="680" t="s">
        <v>480</v>
      </c>
      <c r="B911" s="682">
        <v>40009438</v>
      </c>
      <c r="C911" s="680">
        <v>62661</v>
      </c>
      <c r="D911" s="680" t="s">
        <v>52</v>
      </c>
      <c r="E911" s="680" t="str">
        <f t="shared" si="14"/>
        <v>40009438-EJECUCION</v>
      </c>
      <c r="F911" s="680" t="s">
        <v>5190</v>
      </c>
      <c r="G911" s="680" t="s">
        <v>1011</v>
      </c>
      <c r="H911" s="680" t="s">
        <v>5211</v>
      </c>
      <c r="I911" s="680" t="s">
        <v>2980</v>
      </c>
      <c r="J911" s="680" t="s">
        <v>402</v>
      </c>
      <c r="K911" s="680" t="s">
        <v>1011</v>
      </c>
    </row>
    <row r="912" spans="1:11">
      <c r="A912" s="680" t="s">
        <v>420</v>
      </c>
      <c r="B912" s="682">
        <v>40009233</v>
      </c>
      <c r="C912" s="680">
        <v>676899</v>
      </c>
      <c r="D912" s="680" t="s">
        <v>52</v>
      </c>
      <c r="E912" s="680" t="str">
        <f t="shared" si="14"/>
        <v>40009233-EJECUCION</v>
      </c>
      <c r="F912" s="680" t="s">
        <v>2978</v>
      </c>
      <c r="G912" s="680" t="s">
        <v>1011</v>
      </c>
      <c r="H912" s="680" t="s">
        <v>5212</v>
      </c>
      <c r="I912" s="680" t="s">
        <v>2988</v>
      </c>
      <c r="J912" s="680" t="s">
        <v>402</v>
      </c>
      <c r="K912" s="680" t="s">
        <v>1011</v>
      </c>
    </row>
    <row r="913" spans="1:11">
      <c r="A913" s="680" t="s">
        <v>739</v>
      </c>
      <c r="B913" s="682">
        <v>40005126</v>
      </c>
      <c r="C913" s="680">
        <v>400000</v>
      </c>
      <c r="D913" s="680" t="s">
        <v>102</v>
      </c>
      <c r="E913" s="680" t="str">
        <f t="shared" si="14"/>
        <v>40005126-PREFACTIBILIDAD</v>
      </c>
      <c r="F913" s="680" t="s">
        <v>3056</v>
      </c>
      <c r="G913" s="680" t="s">
        <v>1011</v>
      </c>
      <c r="H913" s="680" t="s">
        <v>3952</v>
      </c>
      <c r="I913" s="680" t="s">
        <v>2990</v>
      </c>
      <c r="J913" s="680" t="s">
        <v>227</v>
      </c>
      <c r="K913" s="680" t="s">
        <v>1011</v>
      </c>
    </row>
    <row r="914" spans="1:11">
      <c r="A914" s="680" t="s">
        <v>1011</v>
      </c>
      <c r="B914" s="682">
        <v>40007368</v>
      </c>
      <c r="C914" s="680">
        <v>100000</v>
      </c>
      <c r="D914" s="680" t="s">
        <v>52</v>
      </c>
      <c r="E914" s="680" t="str">
        <f t="shared" si="14"/>
        <v>40007368-EJECUCION</v>
      </c>
      <c r="F914" s="680" t="s">
        <v>2978</v>
      </c>
      <c r="G914" s="680" t="s">
        <v>1011</v>
      </c>
      <c r="H914" s="680" t="s">
        <v>3946</v>
      </c>
      <c r="I914" s="680" t="s">
        <v>2741</v>
      </c>
      <c r="J914" s="680" t="s">
        <v>1011</v>
      </c>
      <c r="K914" s="680" t="s">
        <v>1011</v>
      </c>
    </row>
    <row r="915" spans="1:11">
      <c r="A915" s="680" t="s">
        <v>528</v>
      </c>
      <c r="B915" s="682">
        <v>40003349</v>
      </c>
      <c r="C915" s="680">
        <v>1149136</v>
      </c>
      <c r="D915" s="680" t="s">
        <v>52</v>
      </c>
      <c r="E915" s="680" t="str">
        <f t="shared" si="14"/>
        <v>40003349-EJECUCION</v>
      </c>
      <c r="F915" s="680" t="s">
        <v>2984</v>
      </c>
      <c r="G915" s="680" t="s">
        <v>1011</v>
      </c>
      <c r="H915" s="680" t="s">
        <v>4186</v>
      </c>
      <c r="I915" s="680" t="s">
        <v>2988</v>
      </c>
      <c r="J915" s="680" t="s">
        <v>402</v>
      </c>
      <c r="K915" s="680" t="s">
        <v>55</v>
      </c>
    </row>
    <row r="916" spans="1:11">
      <c r="A916" s="680" t="s">
        <v>403</v>
      </c>
      <c r="B916" s="682">
        <v>40003369</v>
      </c>
      <c r="C916" s="680">
        <v>550000</v>
      </c>
      <c r="D916" s="680" t="s">
        <v>52</v>
      </c>
      <c r="E916" s="680" t="str">
        <f t="shared" si="14"/>
        <v>40003369-EJECUCION</v>
      </c>
      <c r="F916" s="680" t="s">
        <v>2978</v>
      </c>
      <c r="G916" s="680" t="s">
        <v>1011</v>
      </c>
      <c r="H916" s="680" t="s">
        <v>3928</v>
      </c>
      <c r="I916" s="680" t="s">
        <v>2980</v>
      </c>
      <c r="J916" s="680" t="s">
        <v>402</v>
      </c>
      <c r="K916" s="680" t="s">
        <v>1011</v>
      </c>
    </row>
    <row r="917" spans="1:11">
      <c r="A917" s="680" t="s">
        <v>739</v>
      </c>
      <c r="B917" s="682">
        <v>40007406</v>
      </c>
      <c r="C917" s="680">
        <v>4616</v>
      </c>
      <c r="D917" s="680" t="s">
        <v>52</v>
      </c>
      <c r="E917" s="680" t="str">
        <f t="shared" si="14"/>
        <v>40007406-EJECUCION</v>
      </c>
      <c r="F917" s="680" t="s">
        <v>2991</v>
      </c>
      <c r="G917" s="680" t="s">
        <v>1011</v>
      </c>
      <c r="H917" s="680" t="s">
        <v>3862</v>
      </c>
      <c r="I917" s="680" t="s">
        <v>2990</v>
      </c>
      <c r="J917" s="680" t="s">
        <v>227</v>
      </c>
      <c r="K917" s="680" t="s">
        <v>1011</v>
      </c>
    </row>
    <row r="918" spans="1:11">
      <c r="A918" s="680" t="s">
        <v>420</v>
      </c>
      <c r="B918" s="682">
        <v>30433823</v>
      </c>
      <c r="C918" s="680">
        <v>385098</v>
      </c>
      <c r="D918" s="680" t="s">
        <v>52</v>
      </c>
      <c r="E918" s="680" t="str">
        <f t="shared" si="14"/>
        <v>30433823-EJECUCION</v>
      </c>
      <c r="F918" s="680" t="s">
        <v>3950</v>
      </c>
      <c r="G918" s="680" t="s">
        <v>1011</v>
      </c>
      <c r="H918" s="680" t="s">
        <v>3951</v>
      </c>
      <c r="I918" s="680" t="s">
        <v>2980</v>
      </c>
      <c r="J918" s="680" t="s">
        <v>402</v>
      </c>
      <c r="K918" s="680" t="s">
        <v>1011</v>
      </c>
    </row>
    <row r="919" spans="1:11">
      <c r="A919" s="680" t="s">
        <v>339</v>
      </c>
      <c r="B919" s="682">
        <v>30108787</v>
      </c>
      <c r="C919" s="680">
        <v>1211750</v>
      </c>
      <c r="D919" s="680" t="s">
        <v>52</v>
      </c>
      <c r="E919" s="680" t="str">
        <f t="shared" si="14"/>
        <v>30108787-EJECUCION</v>
      </c>
      <c r="F919" s="680" t="s">
        <v>2978</v>
      </c>
      <c r="G919" s="680" t="s">
        <v>1011</v>
      </c>
      <c r="H919" s="680" t="s">
        <v>341</v>
      </c>
      <c r="I919" s="680" t="s">
        <v>2995</v>
      </c>
      <c r="J919" s="680" t="s">
        <v>227</v>
      </c>
      <c r="K919" s="680" t="s">
        <v>55</v>
      </c>
    </row>
    <row r="920" spans="1:11">
      <c r="A920" s="680" t="s">
        <v>1011</v>
      </c>
      <c r="B920" s="682">
        <v>30115547</v>
      </c>
      <c r="C920" s="680">
        <v>29015689</v>
      </c>
      <c r="D920" s="680" t="s">
        <v>52</v>
      </c>
      <c r="E920" s="680" t="str">
        <f t="shared" si="14"/>
        <v>30115547-EJECUCION</v>
      </c>
      <c r="F920" s="680" t="s">
        <v>3013</v>
      </c>
      <c r="G920" s="680" t="s">
        <v>1011</v>
      </c>
      <c r="H920" s="680" t="s">
        <v>3174</v>
      </c>
      <c r="I920" s="680" t="s">
        <v>2990</v>
      </c>
      <c r="J920" s="680" t="s">
        <v>1011</v>
      </c>
      <c r="K920" s="680" t="s">
        <v>55</v>
      </c>
    </row>
    <row r="921" spans="1:11">
      <c r="A921" s="680" t="s">
        <v>3019</v>
      </c>
      <c r="B921" s="682">
        <v>30115770</v>
      </c>
      <c r="C921" s="680">
        <v>1168828</v>
      </c>
      <c r="D921" s="680" t="s">
        <v>52</v>
      </c>
      <c r="E921" s="680" t="str">
        <f t="shared" si="14"/>
        <v>30115770-EJECUCION</v>
      </c>
      <c r="F921" s="680" t="s">
        <v>2978</v>
      </c>
      <c r="G921" s="680" t="s">
        <v>1011</v>
      </c>
      <c r="H921" s="680" t="s">
        <v>3818</v>
      </c>
      <c r="I921" s="680" t="s">
        <v>2990</v>
      </c>
      <c r="J921" s="680" t="s">
        <v>402</v>
      </c>
      <c r="K921" s="680" t="s">
        <v>55</v>
      </c>
    </row>
    <row r="922" spans="1:11">
      <c r="A922" s="680" t="s">
        <v>50</v>
      </c>
      <c r="B922" s="682">
        <v>30087456</v>
      </c>
      <c r="C922" s="680">
        <v>652121</v>
      </c>
      <c r="D922" s="680" t="s">
        <v>52</v>
      </c>
      <c r="E922" s="680" t="str">
        <f t="shared" si="14"/>
        <v>30087456-EJECUCION</v>
      </c>
      <c r="F922" s="680" t="s">
        <v>2978</v>
      </c>
      <c r="G922" s="680" t="s">
        <v>1011</v>
      </c>
      <c r="H922" s="680" t="s">
        <v>3148</v>
      </c>
      <c r="I922" s="680" t="s">
        <v>2988</v>
      </c>
      <c r="J922" s="680" t="s">
        <v>50</v>
      </c>
      <c r="K922" s="680" t="s">
        <v>55</v>
      </c>
    </row>
    <row r="923" spans="1:11">
      <c r="A923" s="680" t="s">
        <v>1011</v>
      </c>
      <c r="B923" s="682">
        <v>30468388</v>
      </c>
      <c r="C923" s="680">
        <v>425541</v>
      </c>
      <c r="D923" s="680" t="s">
        <v>52</v>
      </c>
      <c r="E923" s="680" t="str">
        <f t="shared" si="14"/>
        <v>30468388-EJECUCION</v>
      </c>
      <c r="F923" s="680" t="s">
        <v>2978</v>
      </c>
      <c r="G923" s="680" t="s">
        <v>1011</v>
      </c>
      <c r="H923" s="680" t="s">
        <v>3209</v>
      </c>
      <c r="I923" s="680" t="s">
        <v>3024</v>
      </c>
      <c r="J923" s="680" t="s">
        <v>1011</v>
      </c>
      <c r="K923" s="680" t="s">
        <v>55</v>
      </c>
    </row>
    <row r="924" spans="1:11">
      <c r="A924" s="680" t="s">
        <v>561</v>
      </c>
      <c r="B924" s="682">
        <v>30351932</v>
      </c>
      <c r="C924" s="680">
        <v>65680</v>
      </c>
      <c r="D924" s="680" t="s">
        <v>98</v>
      </c>
      <c r="E924" s="680" t="str">
        <f t="shared" si="14"/>
        <v>30351932-DISEÑO</v>
      </c>
      <c r="F924" s="680" t="s">
        <v>2978</v>
      </c>
      <c r="G924" s="680" t="s">
        <v>1011</v>
      </c>
      <c r="H924" s="680" t="s">
        <v>3787</v>
      </c>
      <c r="I924" s="680" t="s">
        <v>2982</v>
      </c>
      <c r="J924" s="680" t="s">
        <v>560</v>
      </c>
      <c r="K924" s="680" t="s">
        <v>55</v>
      </c>
    </row>
    <row r="925" spans="1:11">
      <c r="A925" s="680" t="s">
        <v>794</v>
      </c>
      <c r="B925" s="682">
        <v>30412923</v>
      </c>
      <c r="C925" s="680">
        <v>22158</v>
      </c>
      <c r="D925" s="680" t="s">
        <v>98</v>
      </c>
      <c r="E925" s="680" t="str">
        <f t="shared" si="14"/>
        <v>30412923-DISEÑO</v>
      </c>
      <c r="F925" s="680" t="s">
        <v>2978</v>
      </c>
      <c r="G925" s="680" t="s">
        <v>1011</v>
      </c>
      <c r="H925" s="680" t="s">
        <v>3889</v>
      </c>
      <c r="I925" s="680" t="s">
        <v>2988</v>
      </c>
      <c r="J925" s="680" t="s">
        <v>50</v>
      </c>
      <c r="K925" s="680" t="s">
        <v>55</v>
      </c>
    </row>
    <row r="926" spans="1:11">
      <c r="A926" s="680" t="s">
        <v>403</v>
      </c>
      <c r="B926" s="682">
        <v>40006666</v>
      </c>
      <c r="C926" s="680">
        <v>9000</v>
      </c>
      <c r="D926" s="680" t="s">
        <v>52</v>
      </c>
      <c r="E926" s="680" t="str">
        <f t="shared" si="14"/>
        <v>40006666-EJECUCION</v>
      </c>
      <c r="F926" s="680" t="s">
        <v>2991</v>
      </c>
      <c r="G926" s="680" t="s">
        <v>1011</v>
      </c>
      <c r="H926" s="680" t="s">
        <v>3919</v>
      </c>
      <c r="I926" s="680" t="s">
        <v>2995</v>
      </c>
      <c r="J926" s="680" t="s">
        <v>402</v>
      </c>
      <c r="K926" s="680" t="s">
        <v>1011</v>
      </c>
    </row>
    <row r="927" spans="1:11">
      <c r="A927" s="680" t="s">
        <v>588</v>
      </c>
      <c r="B927" s="682">
        <v>30132175</v>
      </c>
      <c r="C927" s="680">
        <v>7334503</v>
      </c>
      <c r="D927" s="680" t="s">
        <v>52</v>
      </c>
      <c r="E927" s="680" t="str">
        <f t="shared" si="14"/>
        <v>30132175-EJECUCION</v>
      </c>
      <c r="F927" s="680" t="s">
        <v>3013</v>
      </c>
      <c r="G927" s="680" t="s">
        <v>1011</v>
      </c>
      <c r="H927" s="680" t="s">
        <v>3927</v>
      </c>
      <c r="I927" s="680" t="s">
        <v>2990</v>
      </c>
      <c r="J927" s="680" t="s">
        <v>560</v>
      </c>
      <c r="K927" s="680" t="s">
        <v>55</v>
      </c>
    </row>
    <row r="928" spans="1:11">
      <c r="A928" s="680" t="s">
        <v>318</v>
      </c>
      <c r="B928" s="682">
        <v>30371777</v>
      </c>
      <c r="C928" s="680">
        <v>4729047</v>
      </c>
      <c r="D928" s="680" t="s">
        <v>52</v>
      </c>
      <c r="E928" s="680" t="str">
        <f t="shared" si="14"/>
        <v>30371777-EJECUCION</v>
      </c>
      <c r="F928" s="680" t="s">
        <v>3038</v>
      </c>
      <c r="G928" s="680" t="s">
        <v>1011</v>
      </c>
      <c r="H928" s="680" t="s">
        <v>3039</v>
      </c>
      <c r="I928" s="680" t="s">
        <v>2990</v>
      </c>
      <c r="J928" s="680" t="s">
        <v>227</v>
      </c>
      <c r="K928" s="680" t="s">
        <v>55</v>
      </c>
    </row>
    <row r="929" spans="1:11">
      <c r="A929" s="680" t="s">
        <v>528</v>
      </c>
      <c r="B929" s="682">
        <v>40006815</v>
      </c>
      <c r="C929" s="680">
        <v>668</v>
      </c>
      <c r="D929" s="680" t="s">
        <v>98</v>
      </c>
      <c r="E929" s="680" t="str">
        <f t="shared" si="14"/>
        <v>40006815-DISEÑO</v>
      </c>
      <c r="F929" s="680" t="s">
        <v>2991</v>
      </c>
      <c r="G929" s="680" t="s">
        <v>1011</v>
      </c>
      <c r="H929" s="680" t="s">
        <v>3361</v>
      </c>
      <c r="I929" s="680" t="s">
        <v>2980</v>
      </c>
      <c r="J929" s="680" t="s">
        <v>402</v>
      </c>
      <c r="K929" s="680" t="s">
        <v>1011</v>
      </c>
    </row>
    <row r="930" spans="1:11">
      <c r="A930" s="680" t="s">
        <v>588</v>
      </c>
      <c r="B930" s="682">
        <v>30340472</v>
      </c>
      <c r="C930" s="680">
        <v>45759</v>
      </c>
      <c r="D930" s="680" t="s">
        <v>98</v>
      </c>
      <c r="E930" s="680" t="str">
        <f t="shared" si="14"/>
        <v>30340472-DISEÑO</v>
      </c>
      <c r="F930" s="680" t="s">
        <v>2978</v>
      </c>
      <c r="G930" s="680" t="s">
        <v>1011</v>
      </c>
      <c r="H930" s="680" t="s">
        <v>594</v>
      </c>
      <c r="I930" s="680" t="s">
        <v>2988</v>
      </c>
      <c r="J930" s="680" t="s">
        <v>560</v>
      </c>
      <c r="K930" s="680" t="s">
        <v>55</v>
      </c>
    </row>
    <row r="931" spans="1:11">
      <c r="A931" s="680" t="s">
        <v>284</v>
      </c>
      <c r="B931" s="682">
        <v>30329325</v>
      </c>
      <c r="C931" s="680">
        <v>292147</v>
      </c>
      <c r="D931" s="680" t="s">
        <v>52</v>
      </c>
      <c r="E931" s="680" t="str">
        <f t="shared" si="14"/>
        <v>30329325-EJECUCION</v>
      </c>
      <c r="F931" s="680" t="s">
        <v>2978</v>
      </c>
      <c r="G931" s="680" t="s">
        <v>1011</v>
      </c>
      <c r="H931" s="680" t="s">
        <v>3810</v>
      </c>
      <c r="I931" s="680" t="s">
        <v>3002</v>
      </c>
      <c r="J931" s="680" t="s">
        <v>227</v>
      </c>
      <c r="K931" s="680" t="s">
        <v>1011</v>
      </c>
    </row>
    <row r="932" spans="1:11">
      <c r="A932" s="680" t="s">
        <v>1011</v>
      </c>
      <c r="B932" s="682">
        <v>30464765</v>
      </c>
      <c r="C932" s="680">
        <v>66153</v>
      </c>
      <c r="D932" s="680" t="s">
        <v>52</v>
      </c>
      <c r="E932" s="680" t="str">
        <f t="shared" si="14"/>
        <v>30464765-EJECUCION</v>
      </c>
      <c r="F932" s="680" t="s">
        <v>3459</v>
      </c>
      <c r="G932" s="680" t="s">
        <v>1011</v>
      </c>
      <c r="H932" s="680" t="s">
        <v>3460</v>
      </c>
      <c r="I932" s="680" t="s">
        <v>2980</v>
      </c>
      <c r="J932" s="680" t="s">
        <v>1011</v>
      </c>
      <c r="K932" s="680" t="s">
        <v>1011</v>
      </c>
    </row>
    <row r="933" spans="1:11">
      <c r="A933" s="680" t="s">
        <v>1011</v>
      </c>
      <c r="B933" s="682">
        <v>30136184</v>
      </c>
      <c r="C933" s="680">
        <v>365054</v>
      </c>
      <c r="D933" s="680" t="s">
        <v>52</v>
      </c>
      <c r="E933" s="680" t="str">
        <f t="shared" si="14"/>
        <v>30136184-EJECUCION</v>
      </c>
      <c r="F933" s="680" t="s">
        <v>3128</v>
      </c>
      <c r="G933" s="680" t="s">
        <v>1011</v>
      </c>
      <c r="H933" s="680" t="s">
        <v>3764</v>
      </c>
      <c r="I933" s="680" t="s">
        <v>2980</v>
      </c>
      <c r="J933" s="680" t="s">
        <v>1011</v>
      </c>
      <c r="K933" s="680" t="s">
        <v>1011</v>
      </c>
    </row>
    <row r="934" spans="1:11">
      <c r="A934" s="680" t="s">
        <v>339</v>
      </c>
      <c r="B934" s="682">
        <v>30361529</v>
      </c>
      <c r="C934" s="680">
        <v>29319</v>
      </c>
      <c r="D934" s="680" t="s">
        <v>98</v>
      </c>
      <c r="E934" s="680" t="str">
        <f t="shared" si="14"/>
        <v>30361529-DISEÑO</v>
      </c>
      <c r="F934" s="680" t="s">
        <v>2978</v>
      </c>
      <c r="G934" s="680" t="s">
        <v>1011</v>
      </c>
      <c r="H934" s="680" t="s">
        <v>3730</v>
      </c>
      <c r="I934" s="680" t="s">
        <v>2990</v>
      </c>
      <c r="J934" s="680" t="s">
        <v>227</v>
      </c>
      <c r="K934" s="680" t="s">
        <v>1011</v>
      </c>
    </row>
    <row r="935" spans="1:11">
      <c r="A935" s="680" t="s">
        <v>50</v>
      </c>
      <c r="B935" s="682">
        <v>30462950</v>
      </c>
      <c r="C935" s="680">
        <v>161670</v>
      </c>
      <c r="D935" s="680" t="s">
        <v>98</v>
      </c>
      <c r="E935" s="680" t="str">
        <f t="shared" si="14"/>
        <v>30462950-DISEÑO</v>
      </c>
      <c r="F935" s="680" t="s">
        <v>3056</v>
      </c>
      <c r="G935" s="680" t="s">
        <v>1011</v>
      </c>
      <c r="H935" s="680" t="s">
        <v>3177</v>
      </c>
      <c r="I935" s="680" t="s">
        <v>2988</v>
      </c>
      <c r="J935" s="680" t="s">
        <v>50</v>
      </c>
      <c r="K935" s="680" t="s">
        <v>1011</v>
      </c>
    </row>
    <row r="936" spans="1:11">
      <c r="A936" s="680" t="s">
        <v>588</v>
      </c>
      <c r="B936" s="682">
        <v>30349931</v>
      </c>
      <c r="C936" s="680">
        <v>339569</v>
      </c>
      <c r="D936" s="680" t="s">
        <v>52</v>
      </c>
      <c r="E936" s="680" t="str">
        <f t="shared" si="14"/>
        <v>30349931-EJECUCION</v>
      </c>
      <c r="F936" s="680" t="s">
        <v>2978</v>
      </c>
      <c r="G936" s="680" t="s">
        <v>1011</v>
      </c>
      <c r="H936" s="680" t="s">
        <v>2689</v>
      </c>
      <c r="I936" s="680" t="s">
        <v>3002</v>
      </c>
      <c r="J936" s="680" t="s">
        <v>560</v>
      </c>
      <c r="K936" s="680" t="s">
        <v>1011</v>
      </c>
    </row>
    <row r="937" spans="1:11">
      <c r="A937" s="680" t="s">
        <v>1011</v>
      </c>
      <c r="B937" s="682">
        <v>30386776</v>
      </c>
      <c r="C937" s="680">
        <v>4415708</v>
      </c>
      <c r="D937" s="680" t="s">
        <v>52</v>
      </c>
      <c r="E937" s="680" t="str">
        <f t="shared" si="14"/>
        <v>30386776-EJECUCION</v>
      </c>
      <c r="F937" s="680" t="s">
        <v>3056</v>
      </c>
      <c r="G937" s="680" t="s">
        <v>1011</v>
      </c>
      <c r="H937" s="680" t="s">
        <v>3752</v>
      </c>
      <c r="I937" s="680" t="s">
        <v>2988</v>
      </c>
      <c r="J937" s="680" t="s">
        <v>1011</v>
      </c>
      <c r="K937" s="680" t="s">
        <v>55</v>
      </c>
    </row>
    <row r="938" spans="1:11">
      <c r="A938" s="680" t="s">
        <v>420</v>
      </c>
      <c r="B938" s="682">
        <v>30376727</v>
      </c>
      <c r="C938" s="680">
        <v>169182</v>
      </c>
      <c r="D938" s="680" t="s">
        <v>98</v>
      </c>
      <c r="E938" s="680" t="str">
        <f t="shared" si="14"/>
        <v>30376727-DISEÑO</v>
      </c>
      <c r="F938" s="680" t="s">
        <v>3123</v>
      </c>
      <c r="G938" s="680" t="s">
        <v>1011</v>
      </c>
      <c r="H938" s="680" t="s">
        <v>3857</v>
      </c>
      <c r="I938" s="680" t="s">
        <v>2988</v>
      </c>
      <c r="J938" s="680" t="s">
        <v>402</v>
      </c>
      <c r="K938" s="680" t="s">
        <v>1011</v>
      </c>
    </row>
    <row r="939" spans="1:11">
      <c r="A939" s="680" t="s">
        <v>794</v>
      </c>
      <c r="B939" s="682">
        <v>40007620</v>
      </c>
      <c r="C939" s="680">
        <v>1000</v>
      </c>
      <c r="D939" s="680" t="s">
        <v>52</v>
      </c>
      <c r="E939" s="680" t="str">
        <f t="shared" si="14"/>
        <v>40007620-EJECUCION</v>
      </c>
      <c r="F939" s="680" t="s">
        <v>2991</v>
      </c>
      <c r="G939" s="680" t="s">
        <v>1011</v>
      </c>
      <c r="H939" s="680" t="s">
        <v>3915</v>
      </c>
      <c r="I939" s="680" t="s">
        <v>2990</v>
      </c>
      <c r="J939" s="680" t="s">
        <v>50</v>
      </c>
      <c r="K939" s="680" t="s">
        <v>1011</v>
      </c>
    </row>
    <row r="940" spans="1:11">
      <c r="A940" s="680" t="s">
        <v>739</v>
      </c>
      <c r="B940" s="682">
        <v>30458053</v>
      </c>
      <c r="C940" s="680">
        <v>290867</v>
      </c>
      <c r="D940" s="680" t="s">
        <v>102</v>
      </c>
      <c r="E940" s="680" t="str">
        <f t="shared" si="14"/>
        <v>30458053-PREFACTIBILIDAD</v>
      </c>
      <c r="F940" s="680" t="s">
        <v>3013</v>
      </c>
      <c r="G940" s="680" t="s">
        <v>1011</v>
      </c>
      <c r="H940" s="680" t="s">
        <v>3900</v>
      </c>
      <c r="I940" s="680" t="s">
        <v>2990</v>
      </c>
      <c r="J940" s="680" t="s">
        <v>227</v>
      </c>
      <c r="K940" s="680" t="s">
        <v>55</v>
      </c>
    </row>
    <row r="941" spans="1:11">
      <c r="A941" s="680" t="s">
        <v>403</v>
      </c>
      <c r="B941" s="682">
        <v>30121787</v>
      </c>
      <c r="C941" s="680">
        <v>763773</v>
      </c>
      <c r="D941" s="680" t="s">
        <v>52</v>
      </c>
      <c r="E941" s="680" t="str">
        <f t="shared" si="14"/>
        <v>30121787-EJECUCION</v>
      </c>
      <c r="F941" s="680" t="s">
        <v>2978</v>
      </c>
      <c r="G941" s="680" t="s">
        <v>1011</v>
      </c>
      <c r="H941" s="680" t="s">
        <v>3809</v>
      </c>
      <c r="I941" s="680" t="s">
        <v>2988</v>
      </c>
      <c r="J941" s="680" t="s">
        <v>402</v>
      </c>
      <c r="K941" s="680" t="s">
        <v>55</v>
      </c>
    </row>
    <row r="942" spans="1:11">
      <c r="A942" s="680" t="s">
        <v>560</v>
      </c>
      <c r="B942" s="682">
        <v>40008480</v>
      </c>
      <c r="C942" s="680">
        <v>25000</v>
      </c>
      <c r="D942" s="680" t="s">
        <v>52</v>
      </c>
      <c r="E942" s="680" t="str">
        <f t="shared" si="14"/>
        <v>40008480-EJECUCION</v>
      </c>
      <c r="F942" s="680" t="s">
        <v>2978</v>
      </c>
      <c r="G942" s="680" t="s">
        <v>1011</v>
      </c>
      <c r="H942" s="680" t="s">
        <v>3746</v>
      </c>
      <c r="I942" s="680" t="s">
        <v>2990</v>
      </c>
      <c r="J942" s="680" t="s">
        <v>560</v>
      </c>
      <c r="K942" s="680" t="s">
        <v>1011</v>
      </c>
    </row>
    <row r="943" spans="1:11">
      <c r="A943" s="680" t="s">
        <v>528</v>
      </c>
      <c r="B943" s="682">
        <v>40006872</v>
      </c>
      <c r="C943" s="680">
        <v>80900</v>
      </c>
      <c r="D943" s="680" t="s">
        <v>102</v>
      </c>
      <c r="E943" s="680" t="str">
        <f t="shared" si="14"/>
        <v>40006872-PREFACTIBILIDAD</v>
      </c>
      <c r="F943" s="680" t="s">
        <v>3076</v>
      </c>
      <c r="G943" s="680" t="s">
        <v>1011</v>
      </c>
      <c r="H943" s="680" t="s">
        <v>3861</v>
      </c>
      <c r="I943" s="680" t="s">
        <v>3102</v>
      </c>
      <c r="J943" s="680" t="s">
        <v>402</v>
      </c>
      <c r="K943" s="680" t="s">
        <v>1011</v>
      </c>
    </row>
    <row r="944" spans="1:11">
      <c r="A944" s="680" t="s">
        <v>739</v>
      </c>
      <c r="B944" s="682">
        <v>40009796</v>
      </c>
      <c r="C944" s="680">
        <v>500000</v>
      </c>
      <c r="D944" s="680" t="s">
        <v>52</v>
      </c>
      <c r="E944" s="680" t="str">
        <f t="shared" si="14"/>
        <v>40009796-EJECUCION</v>
      </c>
      <c r="F944" s="680" t="s">
        <v>2978</v>
      </c>
      <c r="G944" s="680" t="s">
        <v>1011</v>
      </c>
      <c r="H944" s="680" t="s">
        <v>5213</v>
      </c>
      <c r="I944" s="680" t="s">
        <v>2988</v>
      </c>
      <c r="J944" s="680" t="s">
        <v>227</v>
      </c>
      <c r="K944" s="680" t="s">
        <v>1011</v>
      </c>
    </row>
    <row r="945" spans="1:11">
      <c r="A945" s="680" t="s">
        <v>227</v>
      </c>
      <c r="B945" s="682">
        <v>40008457</v>
      </c>
      <c r="C945" s="680">
        <v>25000</v>
      </c>
      <c r="D945" s="680" t="s">
        <v>52</v>
      </c>
      <c r="E945" s="680" t="str">
        <f t="shared" si="14"/>
        <v>40008457-EJECUCION</v>
      </c>
      <c r="F945" s="680" t="s">
        <v>2978</v>
      </c>
      <c r="G945" s="680" t="s">
        <v>1011</v>
      </c>
      <c r="H945" s="680" t="s">
        <v>3895</v>
      </c>
      <c r="I945" s="680" t="s">
        <v>2988</v>
      </c>
      <c r="J945" s="680" t="s">
        <v>227</v>
      </c>
      <c r="K945" s="680" t="s">
        <v>1011</v>
      </c>
    </row>
    <row r="946" spans="1:11">
      <c r="A946" s="680" t="s">
        <v>1011</v>
      </c>
      <c r="B946" s="682">
        <v>30351343</v>
      </c>
      <c r="C946" s="680">
        <v>429480</v>
      </c>
      <c r="D946" s="680" t="s">
        <v>52</v>
      </c>
      <c r="E946" s="680" t="str">
        <f t="shared" si="14"/>
        <v>30351343-EJECUCION</v>
      </c>
      <c r="F946" s="680" t="s">
        <v>2978</v>
      </c>
      <c r="G946" s="680" t="s">
        <v>1011</v>
      </c>
      <c r="H946" s="680" t="s">
        <v>686</v>
      </c>
      <c r="I946" s="680" t="s">
        <v>3075</v>
      </c>
      <c r="J946" s="680" t="s">
        <v>1011</v>
      </c>
      <c r="K946" s="680" t="s">
        <v>1011</v>
      </c>
    </row>
    <row r="947" spans="1:11">
      <c r="A947" s="680" t="s">
        <v>420</v>
      </c>
      <c r="B947" s="682">
        <v>40006661</v>
      </c>
      <c r="C947" s="680">
        <v>375</v>
      </c>
      <c r="D947" s="680" t="s">
        <v>52</v>
      </c>
      <c r="E947" s="680" t="str">
        <f t="shared" si="14"/>
        <v>40006661-EJECUCION</v>
      </c>
      <c r="F947" s="680" t="s">
        <v>2991</v>
      </c>
      <c r="G947" s="680" t="s">
        <v>1011</v>
      </c>
      <c r="H947" s="680" t="s">
        <v>3729</v>
      </c>
      <c r="I947" s="680" t="s">
        <v>3102</v>
      </c>
      <c r="J947" s="680" t="s">
        <v>402</v>
      </c>
      <c r="K947" s="680" t="s">
        <v>1011</v>
      </c>
    </row>
    <row r="948" spans="1:11">
      <c r="A948" s="680" t="s">
        <v>739</v>
      </c>
      <c r="B948" s="682">
        <v>30084978</v>
      </c>
      <c r="C948" s="680">
        <v>258500</v>
      </c>
      <c r="D948" s="680" t="s">
        <v>52</v>
      </c>
      <c r="E948" s="680" t="str">
        <f t="shared" si="14"/>
        <v>30084978-EJECUCION</v>
      </c>
      <c r="F948" s="680" t="s">
        <v>2978</v>
      </c>
      <c r="G948" s="680" t="s">
        <v>1011</v>
      </c>
      <c r="H948" s="680" t="s">
        <v>3939</v>
      </c>
      <c r="I948" s="680" t="s">
        <v>2990</v>
      </c>
      <c r="J948" s="680" t="s">
        <v>227</v>
      </c>
      <c r="K948" s="680" t="s">
        <v>55</v>
      </c>
    </row>
    <row r="949" spans="1:11">
      <c r="A949" s="680" t="s">
        <v>739</v>
      </c>
      <c r="B949" s="682">
        <v>30063478</v>
      </c>
      <c r="C949" s="680">
        <v>2481467</v>
      </c>
      <c r="D949" s="680" t="s">
        <v>52</v>
      </c>
      <c r="E949" s="680" t="str">
        <f t="shared" si="14"/>
        <v>30063478-EJECUCION</v>
      </c>
      <c r="F949" s="680" t="s">
        <v>2978</v>
      </c>
      <c r="G949" s="680" t="s">
        <v>1011</v>
      </c>
      <c r="H949" s="680" t="s">
        <v>3819</v>
      </c>
      <c r="I949" s="680" t="s">
        <v>2995</v>
      </c>
      <c r="J949" s="680" t="s">
        <v>227</v>
      </c>
      <c r="K949" s="680" t="s">
        <v>55</v>
      </c>
    </row>
    <row r="950" spans="1:11">
      <c r="A950" s="680" t="s">
        <v>876</v>
      </c>
      <c r="B950" s="682">
        <v>30436694</v>
      </c>
      <c r="C950" s="680">
        <v>488214</v>
      </c>
      <c r="D950" s="680" t="s">
        <v>52</v>
      </c>
      <c r="E950" s="680" t="str">
        <f t="shared" si="14"/>
        <v>30436694-EJECUCION</v>
      </c>
      <c r="F950" s="680" t="s">
        <v>2978</v>
      </c>
      <c r="G950" s="680" t="s">
        <v>1011</v>
      </c>
      <c r="H950" s="680" t="s">
        <v>3736</v>
      </c>
      <c r="I950" s="680" t="s">
        <v>3002</v>
      </c>
      <c r="J950" s="680" t="s">
        <v>227</v>
      </c>
      <c r="K950" s="680" t="s">
        <v>1011</v>
      </c>
    </row>
    <row r="951" spans="1:11">
      <c r="A951" s="680" t="s">
        <v>318</v>
      </c>
      <c r="B951" s="682">
        <v>30085259</v>
      </c>
      <c r="C951" s="680">
        <v>6143985</v>
      </c>
      <c r="D951" s="680" t="s">
        <v>52</v>
      </c>
      <c r="E951" s="680" t="str">
        <f t="shared" si="14"/>
        <v>30085259-EJECUCION</v>
      </c>
      <c r="F951" s="680" t="s">
        <v>2991</v>
      </c>
      <c r="G951" s="680" t="s">
        <v>1011</v>
      </c>
      <c r="H951" s="680" t="s">
        <v>3812</v>
      </c>
      <c r="I951" s="680" t="s">
        <v>2995</v>
      </c>
      <c r="J951" s="680" t="s">
        <v>227</v>
      </c>
      <c r="K951" s="680" t="s">
        <v>1011</v>
      </c>
    </row>
    <row r="952" spans="1:11">
      <c r="A952" s="680" t="s">
        <v>739</v>
      </c>
      <c r="B952" s="682">
        <v>30081481</v>
      </c>
      <c r="C952" s="680">
        <v>5354636</v>
      </c>
      <c r="D952" s="680" t="s">
        <v>52</v>
      </c>
      <c r="E952" s="680" t="str">
        <f t="shared" si="14"/>
        <v>30081481-EJECUCION</v>
      </c>
      <c r="F952" s="680" t="s">
        <v>3056</v>
      </c>
      <c r="G952" s="680" t="s">
        <v>1011</v>
      </c>
      <c r="H952" s="680" t="s">
        <v>3751</v>
      </c>
      <c r="I952" s="680" t="s">
        <v>2988</v>
      </c>
      <c r="J952" s="680" t="s">
        <v>227</v>
      </c>
      <c r="K952" s="680" t="s">
        <v>55</v>
      </c>
    </row>
    <row r="953" spans="1:11">
      <c r="A953" s="680" t="s">
        <v>588</v>
      </c>
      <c r="B953" s="682">
        <v>30311772</v>
      </c>
      <c r="C953" s="680">
        <v>67000</v>
      </c>
      <c r="D953" s="680" t="s">
        <v>98</v>
      </c>
      <c r="E953" s="680" t="str">
        <f t="shared" si="14"/>
        <v>30311772-DISEÑO</v>
      </c>
      <c r="F953" s="680" t="s">
        <v>2978</v>
      </c>
      <c r="G953" s="680" t="s">
        <v>1011</v>
      </c>
      <c r="H953" s="680" t="s">
        <v>5214</v>
      </c>
      <c r="I953" s="680" t="s">
        <v>2988</v>
      </c>
      <c r="J953" s="680" t="s">
        <v>560</v>
      </c>
      <c r="K953" s="680" t="s">
        <v>1011</v>
      </c>
    </row>
    <row r="954" spans="1:11">
      <c r="A954" s="680" t="s">
        <v>1011</v>
      </c>
      <c r="B954" s="682">
        <v>30478661</v>
      </c>
      <c r="C954" s="680">
        <v>205198</v>
      </c>
      <c r="D954" s="680" t="s">
        <v>52</v>
      </c>
      <c r="E954" s="680" t="str">
        <f t="shared" si="14"/>
        <v>30478661-EJECUCION</v>
      </c>
      <c r="F954" s="680" t="s">
        <v>2978</v>
      </c>
      <c r="G954" s="680" t="s">
        <v>1011</v>
      </c>
      <c r="H954" s="680" t="s">
        <v>3772</v>
      </c>
      <c r="I954" s="680" t="s">
        <v>2741</v>
      </c>
      <c r="J954" s="680" t="s">
        <v>1011</v>
      </c>
      <c r="K954" s="680" t="s">
        <v>1011</v>
      </c>
    </row>
    <row r="955" spans="1:11">
      <c r="A955" s="680" t="s">
        <v>339</v>
      </c>
      <c r="B955" s="682">
        <v>30465403</v>
      </c>
      <c r="C955" s="680">
        <v>27413</v>
      </c>
      <c r="D955" s="680" t="s">
        <v>98</v>
      </c>
      <c r="E955" s="680" t="str">
        <f t="shared" si="14"/>
        <v>30465403-DISEÑO</v>
      </c>
      <c r="F955" s="680" t="s">
        <v>2978</v>
      </c>
      <c r="G955" s="680" t="s">
        <v>1011</v>
      </c>
      <c r="H955" s="680" t="s">
        <v>3770</v>
      </c>
      <c r="I955" s="680" t="s">
        <v>2988</v>
      </c>
      <c r="J955" s="680" t="s">
        <v>227</v>
      </c>
      <c r="K955" s="680" t="s">
        <v>55</v>
      </c>
    </row>
    <row r="956" spans="1:11">
      <c r="A956" s="680" t="s">
        <v>318</v>
      </c>
      <c r="B956" s="682">
        <v>40005880</v>
      </c>
      <c r="C956" s="680">
        <v>65717</v>
      </c>
      <c r="D956" s="680" t="s">
        <v>52</v>
      </c>
      <c r="E956" s="680" t="str">
        <f t="shared" si="14"/>
        <v>40005880-EJECUCION</v>
      </c>
      <c r="F956" s="680" t="s">
        <v>2978</v>
      </c>
      <c r="G956" s="680" t="s">
        <v>1011</v>
      </c>
      <c r="H956" s="680" t="s">
        <v>3845</v>
      </c>
      <c r="I956" s="680" t="s">
        <v>2982</v>
      </c>
      <c r="J956" s="680" t="s">
        <v>227</v>
      </c>
      <c r="K956" s="680" t="s">
        <v>1011</v>
      </c>
    </row>
    <row r="957" spans="1:11">
      <c r="A957" s="680" t="s">
        <v>794</v>
      </c>
      <c r="B957" s="682">
        <v>40000911</v>
      </c>
      <c r="C957" s="680">
        <v>92000</v>
      </c>
      <c r="D957" s="680" t="s">
        <v>52</v>
      </c>
      <c r="E957" s="680" t="str">
        <f t="shared" si="14"/>
        <v>40000911-EJECUCION</v>
      </c>
      <c r="F957" s="680" t="s">
        <v>2978</v>
      </c>
      <c r="G957" s="680" t="s">
        <v>1011</v>
      </c>
      <c r="H957" s="680" t="s">
        <v>3875</v>
      </c>
      <c r="I957" s="680" t="s">
        <v>3002</v>
      </c>
      <c r="J957" s="680" t="s">
        <v>50</v>
      </c>
      <c r="K957" s="680" t="s">
        <v>1011</v>
      </c>
    </row>
    <row r="958" spans="1:11">
      <c r="A958" s="680" t="s">
        <v>270</v>
      </c>
      <c r="B958" s="682">
        <v>40005936</v>
      </c>
      <c r="C958" s="680">
        <v>701613</v>
      </c>
      <c r="D958" s="680" t="s">
        <v>52</v>
      </c>
      <c r="E958" s="680" t="str">
        <f t="shared" si="14"/>
        <v>40005936-EJECUCION</v>
      </c>
      <c r="F958" s="680" t="s">
        <v>2978</v>
      </c>
      <c r="G958" s="680" t="s">
        <v>1011</v>
      </c>
      <c r="H958" s="680" t="s">
        <v>3734</v>
      </c>
      <c r="I958" s="680" t="s">
        <v>2988</v>
      </c>
      <c r="J958" s="680" t="s">
        <v>227</v>
      </c>
      <c r="K958" s="680" t="s">
        <v>1011</v>
      </c>
    </row>
    <row r="959" spans="1:11">
      <c r="A959" s="680" t="s">
        <v>183</v>
      </c>
      <c r="B959" s="682">
        <v>40000186</v>
      </c>
      <c r="C959" s="680">
        <v>90000</v>
      </c>
      <c r="D959" s="680" t="s">
        <v>52</v>
      </c>
      <c r="E959" s="680" t="str">
        <f t="shared" si="14"/>
        <v>40000186-EJECUCION</v>
      </c>
      <c r="F959" s="680" t="s">
        <v>2978</v>
      </c>
      <c r="G959" s="680" t="s">
        <v>1011</v>
      </c>
      <c r="H959" s="680" t="s">
        <v>3848</v>
      </c>
      <c r="I959" s="680" t="s">
        <v>2988</v>
      </c>
      <c r="J959" s="680" t="s">
        <v>50</v>
      </c>
      <c r="K959" s="680" t="s">
        <v>1011</v>
      </c>
    </row>
    <row r="960" spans="1:11">
      <c r="A960" s="680" t="s">
        <v>468</v>
      </c>
      <c r="B960" s="682">
        <v>40006327</v>
      </c>
      <c r="C960" s="680">
        <v>20000</v>
      </c>
      <c r="D960" s="680" t="s">
        <v>52</v>
      </c>
      <c r="E960" s="680" t="str">
        <f t="shared" si="14"/>
        <v>40006327-EJECUCION</v>
      </c>
      <c r="F960" s="680" t="s">
        <v>3080</v>
      </c>
      <c r="G960" s="680" t="s">
        <v>1011</v>
      </c>
      <c r="H960" s="680" t="s">
        <v>3902</v>
      </c>
      <c r="I960" s="680" t="s">
        <v>2988</v>
      </c>
      <c r="J960" s="680" t="s">
        <v>402</v>
      </c>
      <c r="K960" s="680" t="s">
        <v>1011</v>
      </c>
    </row>
    <row r="961" spans="1:11">
      <c r="A961" s="680" t="s">
        <v>876</v>
      </c>
      <c r="B961" s="682">
        <v>30136720</v>
      </c>
      <c r="C961" s="680">
        <v>44894</v>
      </c>
      <c r="D961" s="680" t="s">
        <v>52</v>
      </c>
      <c r="E961" s="680" t="str">
        <f t="shared" si="14"/>
        <v>30136720-EJECUCION</v>
      </c>
      <c r="F961" s="680" t="s">
        <v>2978</v>
      </c>
      <c r="G961" s="680" t="s">
        <v>1011</v>
      </c>
      <c r="H961" s="680" t="s">
        <v>3876</v>
      </c>
      <c r="I961" s="680" t="s">
        <v>3319</v>
      </c>
      <c r="J961" s="680" t="s">
        <v>227</v>
      </c>
      <c r="K961" s="680" t="s">
        <v>55</v>
      </c>
    </row>
    <row r="962" spans="1:11">
      <c r="A962" s="680" t="s">
        <v>528</v>
      </c>
      <c r="B962" s="682">
        <v>40006793</v>
      </c>
      <c r="C962" s="680">
        <v>3956</v>
      </c>
      <c r="D962" s="680" t="s">
        <v>98</v>
      </c>
      <c r="E962" s="680" t="str">
        <f t="shared" si="14"/>
        <v>40006793-DISEÑO</v>
      </c>
      <c r="F962" s="680" t="s">
        <v>2991</v>
      </c>
      <c r="G962" s="680" t="s">
        <v>1011</v>
      </c>
      <c r="H962" s="680" t="s">
        <v>3880</v>
      </c>
      <c r="I962" s="680" t="s">
        <v>3102</v>
      </c>
      <c r="J962" s="680" t="s">
        <v>402</v>
      </c>
      <c r="K962" s="680" t="s">
        <v>1011</v>
      </c>
    </row>
    <row r="963" spans="1:11">
      <c r="A963" s="680" t="s">
        <v>528</v>
      </c>
      <c r="B963" s="682">
        <v>40006797</v>
      </c>
      <c r="C963" s="680">
        <v>56110</v>
      </c>
      <c r="D963" s="680" t="s">
        <v>52</v>
      </c>
      <c r="E963" s="680" t="str">
        <f t="shared" ref="E963:E1026" si="15">CONCATENATE(B963,"-",D963)</f>
        <v>40006797-EJECUCION</v>
      </c>
      <c r="F963" s="680" t="s">
        <v>2991</v>
      </c>
      <c r="G963" s="680" t="s">
        <v>1011</v>
      </c>
      <c r="H963" s="680" t="s">
        <v>3935</v>
      </c>
      <c r="I963" s="680" t="s">
        <v>3102</v>
      </c>
      <c r="J963" s="680" t="s">
        <v>402</v>
      </c>
      <c r="K963" s="680" t="s">
        <v>1011</v>
      </c>
    </row>
    <row r="964" spans="1:11">
      <c r="A964" s="680" t="s">
        <v>490</v>
      </c>
      <c r="B964" s="682">
        <v>40007743</v>
      </c>
      <c r="C964" s="680">
        <v>34000</v>
      </c>
      <c r="D964" s="680" t="s">
        <v>98</v>
      </c>
      <c r="E964" s="680" t="str">
        <f t="shared" si="15"/>
        <v>40007743-DISEÑO</v>
      </c>
      <c r="F964" s="680" t="s">
        <v>2978</v>
      </c>
      <c r="G964" s="680" t="s">
        <v>1011</v>
      </c>
      <c r="H964" s="680" t="s">
        <v>3858</v>
      </c>
      <c r="I964" s="680" t="s">
        <v>2995</v>
      </c>
      <c r="J964" s="680" t="s">
        <v>402</v>
      </c>
      <c r="K964" s="680" t="s">
        <v>142</v>
      </c>
    </row>
    <row r="965" spans="1:11">
      <c r="A965" s="680" t="s">
        <v>318</v>
      </c>
      <c r="B965" s="682">
        <v>40005972</v>
      </c>
      <c r="C965" s="680">
        <v>386000</v>
      </c>
      <c r="D965" s="680" t="s">
        <v>52</v>
      </c>
      <c r="E965" s="680" t="str">
        <f t="shared" si="15"/>
        <v>40005972-EJECUCION</v>
      </c>
      <c r="F965" s="680" t="s">
        <v>2978</v>
      </c>
      <c r="G965" s="680" t="s">
        <v>1011</v>
      </c>
      <c r="H965" s="680" t="s">
        <v>3817</v>
      </c>
      <c r="I965" s="680" t="s">
        <v>2980</v>
      </c>
      <c r="J965" s="680" t="s">
        <v>227</v>
      </c>
      <c r="K965" s="680" t="s">
        <v>1011</v>
      </c>
    </row>
    <row r="966" spans="1:11">
      <c r="A966" s="680" t="s">
        <v>502</v>
      </c>
      <c r="B966" s="682">
        <v>40000709</v>
      </c>
      <c r="C966" s="680">
        <v>92000</v>
      </c>
      <c r="D966" s="680" t="s">
        <v>52</v>
      </c>
      <c r="E966" s="680" t="str">
        <f t="shared" si="15"/>
        <v>40000709-EJECUCION</v>
      </c>
      <c r="F966" s="680" t="s">
        <v>2978</v>
      </c>
      <c r="G966" s="680" t="s">
        <v>1011</v>
      </c>
      <c r="H966" s="680" t="s">
        <v>3781</v>
      </c>
      <c r="I966" s="680" t="s">
        <v>2988</v>
      </c>
      <c r="J966" s="680" t="s">
        <v>402</v>
      </c>
      <c r="K966" s="680" t="s">
        <v>1011</v>
      </c>
    </row>
    <row r="967" spans="1:11">
      <c r="A967" s="680" t="s">
        <v>794</v>
      </c>
      <c r="B967" s="682">
        <v>30362030</v>
      </c>
      <c r="C967" s="680">
        <v>47124</v>
      </c>
      <c r="D967" s="680" t="s">
        <v>52</v>
      </c>
      <c r="E967" s="680" t="str">
        <f t="shared" si="15"/>
        <v>30362030-EJECUCION</v>
      </c>
      <c r="F967" s="680" t="s">
        <v>2978</v>
      </c>
      <c r="G967" s="680" t="s">
        <v>1011</v>
      </c>
      <c r="H967" s="680" t="s">
        <v>3846</v>
      </c>
      <c r="I967" s="680" t="s">
        <v>2995</v>
      </c>
      <c r="J967" s="680" t="s">
        <v>50</v>
      </c>
      <c r="K967" s="680" t="s">
        <v>1011</v>
      </c>
    </row>
    <row r="968" spans="1:11">
      <c r="A968" s="680" t="s">
        <v>468</v>
      </c>
      <c r="B968" s="682">
        <v>30487285</v>
      </c>
      <c r="C968" s="680">
        <v>46170</v>
      </c>
      <c r="D968" s="680" t="s">
        <v>52</v>
      </c>
      <c r="E968" s="680" t="str">
        <f t="shared" si="15"/>
        <v>30487285-EJECUCION</v>
      </c>
      <c r="F968" s="680" t="s">
        <v>2978</v>
      </c>
      <c r="G968" s="680" t="s">
        <v>1011</v>
      </c>
      <c r="H968" s="680" t="s">
        <v>3949</v>
      </c>
      <c r="I968" s="680" t="s">
        <v>2988</v>
      </c>
      <c r="J968" s="680" t="s">
        <v>402</v>
      </c>
      <c r="K968" s="680" t="s">
        <v>1011</v>
      </c>
    </row>
    <row r="969" spans="1:11">
      <c r="A969" s="680" t="s">
        <v>528</v>
      </c>
      <c r="B969" s="682">
        <v>30487287</v>
      </c>
      <c r="C969" s="680">
        <v>30000</v>
      </c>
      <c r="D969" s="680" t="s">
        <v>52</v>
      </c>
      <c r="E969" s="680" t="str">
        <f t="shared" si="15"/>
        <v>30487287-EJECUCION</v>
      </c>
      <c r="F969" s="680" t="s">
        <v>2978</v>
      </c>
      <c r="G969" s="680" t="s">
        <v>1011</v>
      </c>
      <c r="H969" s="680" t="s">
        <v>946</v>
      </c>
      <c r="I969" s="680" t="s">
        <v>2990</v>
      </c>
      <c r="J969" s="680" t="s">
        <v>402</v>
      </c>
      <c r="K969" s="680" t="s">
        <v>1011</v>
      </c>
    </row>
    <row r="970" spans="1:11">
      <c r="A970" s="680" t="s">
        <v>318</v>
      </c>
      <c r="B970" s="682">
        <v>30465246</v>
      </c>
      <c r="C970" s="680">
        <v>175409</v>
      </c>
      <c r="D970" s="680" t="s">
        <v>52</v>
      </c>
      <c r="E970" s="680" t="str">
        <f t="shared" si="15"/>
        <v>30465246-EJECUCION</v>
      </c>
      <c r="F970" s="680" t="s">
        <v>2978</v>
      </c>
      <c r="G970" s="680" t="s">
        <v>1011</v>
      </c>
      <c r="H970" s="680" t="s">
        <v>3760</v>
      </c>
      <c r="I970" s="680" t="s">
        <v>2988</v>
      </c>
      <c r="J970" s="680" t="s">
        <v>227</v>
      </c>
      <c r="K970" s="680" t="s">
        <v>55</v>
      </c>
    </row>
    <row r="971" spans="1:11">
      <c r="A971" s="680" t="s">
        <v>270</v>
      </c>
      <c r="B971" s="682">
        <v>30479286</v>
      </c>
      <c r="C971" s="680">
        <v>334129</v>
      </c>
      <c r="D971" s="680" t="s">
        <v>52</v>
      </c>
      <c r="E971" s="680" t="str">
        <f t="shared" si="15"/>
        <v>30479286-EJECUCION</v>
      </c>
      <c r="F971" s="680" t="s">
        <v>2978</v>
      </c>
      <c r="G971" s="680" t="s">
        <v>1011</v>
      </c>
      <c r="H971" s="680" t="s">
        <v>3840</v>
      </c>
      <c r="I971" s="680" t="s">
        <v>2988</v>
      </c>
      <c r="J971" s="680" t="s">
        <v>227</v>
      </c>
      <c r="K971" s="680" t="s">
        <v>142</v>
      </c>
    </row>
    <row r="972" spans="1:11">
      <c r="A972" s="680" t="s">
        <v>588</v>
      </c>
      <c r="B972" s="682">
        <v>30305923</v>
      </c>
      <c r="C972" s="680">
        <v>3065092</v>
      </c>
      <c r="D972" s="680" t="s">
        <v>52</v>
      </c>
      <c r="E972" s="680" t="str">
        <f t="shared" si="15"/>
        <v>30305923-EJECUCION</v>
      </c>
      <c r="F972" s="680" t="s">
        <v>3038</v>
      </c>
      <c r="G972" s="680" t="s">
        <v>1011</v>
      </c>
      <c r="H972" s="680" t="s">
        <v>5018</v>
      </c>
      <c r="I972" s="680" t="s">
        <v>2988</v>
      </c>
      <c r="J972" s="680" t="s">
        <v>560</v>
      </c>
      <c r="K972" s="680" t="s">
        <v>55</v>
      </c>
    </row>
    <row r="973" spans="1:11">
      <c r="A973" s="680" t="s">
        <v>3019</v>
      </c>
      <c r="B973" s="682">
        <v>40005569</v>
      </c>
      <c r="C973" s="680">
        <v>5912</v>
      </c>
      <c r="D973" s="680" t="s">
        <v>52</v>
      </c>
      <c r="E973" s="680" t="str">
        <f t="shared" si="15"/>
        <v>40005569-EJECUCION</v>
      </c>
      <c r="F973" s="680" t="s">
        <v>2991</v>
      </c>
      <c r="G973" s="680" t="s">
        <v>1011</v>
      </c>
      <c r="H973" s="680" t="s">
        <v>3907</v>
      </c>
      <c r="I973" s="680" t="s">
        <v>2980</v>
      </c>
      <c r="J973" s="680" t="s">
        <v>402</v>
      </c>
      <c r="K973" s="680" t="s">
        <v>1011</v>
      </c>
    </row>
    <row r="974" spans="1:11">
      <c r="A974" s="680" t="s">
        <v>3019</v>
      </c>
      <c r="B974" s="682">
        <v>40005570</v>
      </c>
      <c r="C974" s="680">
        <v>4828</v>
      </c>
      <c r="D974" s="680" t="s">
        <v>52</v>
      </c>
      <c r="E974" s="680" t="str">
        <f t="shared" si="15"/>
        <v>40005570-EJECUCION</v>
      </c>
      <c r="F974" s="680" t="s">
        <v>2991</v>
      </c>
      <c r="G974" s="680" t="s">
        <v>1011</v>
      </c>
      <c r="H974" s="680" t="s">
        <v>3830</v>
      </c>
      <c r="I974" s="680" t="s">
        <v>2980</v>
      </c>
      <c r="J974" s="680" t="s">
        <v>402</v>
      </c>
      <c r="K974" s="680" t="s">
        <v>1011</v>
      </c>
    </row>
    <row r="975" spans="1:11">
      <c r="A975" s="680" t="s">
        <v>502</v>
      </c>
      <c r="B975" s="682">
        <v>40007277</v>
      </c>
      <c r="C975" s="680">
        <v>50000</v>
      </c>
      <c r="D975" s="680" t="s">
        <v>52</v>
      </c>
      <c r="E975" s="680" t="str">
        <f t="shared" si="15"/>
        <v>40007277-EJECUCION</v>
      </c>
      <c r="F975" s="680" t="s">
        <v>2978</v>
      </c>
      <c r="G975" s="680" t="s">
        <v>1011</v>
      </c>
      <c r="H975" s="680" t="s">
        <v>3916</v>
      </c>
      <c r="I975" s="680" t="s">
        <v>3024</v>
      </c>
      <c r="J975" s="680" t="s">
        <v>402</v>
      </c>
      <c r="K975" s="680" t="s">
        <v>1011</v>
      </c>
    </row>
    <row r="976" spans="1:11">
      <c r="A976" s="680" t="s">
        <v>502</v>
      </c>
      <c r="B976" s="682">
        <v>30343540</v>
      </c>
      <c r="C976" s="680">
        <v>1045111</v>
      </c>
      <c r="D976" s="680" t="s">
        <v>52</v>
      </c>
      <c r="E976" s="680" t="str">
        <f t="shared" si="15"/>
        <v>30343540-EJECUCION</v>
      </c>
      <c r="F976" s="680" t="s">
        <v>2978</v>
      </c>
      <c r="G976" s="680" t="s">
        <v>1011</v>
      </c>
      <c r="H976" s="680" t="s">
        <v>3724</v>
      </c>
      <c r="I976" s="680" t="s">
        <v>2995</v>
      </c>
      <c r="J976" s="680" t="s">
        <v>402</v>
      </c>
      <c r="K976" s="680" t="s">
        <v>55</v>
      </c>
    </row>
    <row r="977" spans="1:11">
      <c r="A977" s="680" t="s">
        <v>227</v>
      </c>
      <c r="B977" s="682">
        <v>40006993</v>
      </c>
      <c r="C977" s="680">
        <v>1000</v>
      </c>
      <c r="D977" s="680" t="s">
        <v>98</v>
      </c>
      <c r="E977" s="680" t="str">
        <f t="shared" si="15"/>
        <v>40006993-DISEÑO</v>
      </c>
      <c r="F977" s="680" t="s">
        <v>2991</v>
      </c>
      <c r="G977" s="680" t="s">
        <v>1011</v>
      </c>
      <c r="H977" s="680" t="s">
        <v>3878</v>
      </c>
      <c r="I977" s="680" t="s">
        <v>2988</v>
      </c>
      <c r="J977" s="680" t="s">
        <v>227</v>
      </c>
      <c r="K977" s="680" t="s">
        <v>1011</v>
      </c>
    </row>
    <row r="978" spans="1:11">
      <c r="A978" s="680" t="s">
        <v>1011</v>
      </c>
      <c r="B978" s="682">
        <v>40000843</v>
      </c>
      <c r="C978" s="680">
        <v>77687</v>
      </c>
      <c r="D978" s="680" t="s">
        <v>52</v>
      </c>
      <c r="E978" s="680" t="str">
        <f t="shared" si="15"/>
        <v>40000843-EJECUCION</v>
      </c>
      <c r="F978" s="680" t="s">
        <v>2978</v>
      </c>
      <c r="G978" s="680" t="s">
        <v>1011</v>
      </c>
      <c r="H978" s="680" t="s">
        <v>3841</v>
      </c>
      <c r="I978" s="680" t="s">
        <v>2741</v>
      </c>
      <c r="J978" s="680" t="s">
        <v>1011</v>
      </c>
      <c r="K978" s="680" t="s">
        <v>1011</v>
      </c>
    </row>
    <row r="979" spans="1:11">
      <c r="A979" s="680" t="s">
        <v>439</v>
      </c>
      <c r="B979" s="682">
        <v>40006762</v>
      </c>
      <c r="C979" s="680">
        <v>588576</v>
      </c>
      <c r="D979" s="680" t="s">
        <v>52</v>
      </c>
      <c r="E979" s="680" t="str">
        <f t="shared" si="15"/>
        <v>40006762-EJECUCION</v>
      </c>
      <c r="F979" s="680" t="s">
        <v>2978</v>
      </c>
      <c r="G979" s="680" t="s">
        <v>1011</v>
      </c>
      <c r="H979" s="680" t="s">
        <v>3921</v>
      </c>
      <c r="I979" s="680" t="s">
        <v>2980</v>
      </c>
      <c r="J979" s="680" t="s">
        <v>402</v>
      </c>
      <c r="K979" s="680" t="s">
        <v>1011</v>
      </c>
    </row>
    <row r="980" spans="1:11">
      <c r="A980" s="680" t="s">
        <v>490</v>
      </c>
      <c r="B980" s="682">
        <v>40006181</v>
      </c>
      <c r="C980" s="680">
        <v>20000</v>
      </c>
      <c r="D980" s="680" t="s">
        <v>52</v>
      </c>
      <c r="E980" s="680" t="str">
        <f t="shared" si="15"/>
        <v>40006181-EJECUCION</v>
      </c>
      <c r="F980" s="680" t="s">
        <v>2991</v>
      </c>
      <c r="G980" s="680" t="s">
        <v>1011</v>
      </c>
      <c r="H980" s="680" t="s">
        <v>3925</v>
      </c>
      <c r="I980" s="680" t="s">
        <v>2980</v>
      </c>
      <c r="J980" s="680" t="s">
        <v>402</v>
      </c>
      <c r="K980" s="680" t="s">
        <v>1011</v>
      </c>
    </row>
    <row r="981" spans="1:11">
      <c r="A981" s="680" t="s">
        <v>420</v>
      </c>
      <c r="B981" s="682">
        <v>40006684</v>
      </c>
      <c r="C981" s="680">
        <v>375</v>
      </c>
      <c r="D981" s="680" t="s">
        <v>52</v>
      </c>
      <c r="E981" s="680" t="str">
        <f t="shared" si="15"/>
        <v>40006684-EJECUCION</v>
      </c>
      <c r="F981" s="680" t="s">
        <v>2991</v>
      </c>
      <c r="G981" s="680" t="s">
        <v>1011</v>
      </c>
      <c r="H981" s="680" t="s">
        <v>3920</v>
      </c>
      <c r="I981" s="680" t="s">
        <v>3102</v>
      </c>
      <c r="J981" s="680" t="s">
        <v>402</v>
      </c>
      <c r="K981" s="680" t="s">
        <v>1011</v>
      </c>
    </row>
    <row r="982" spans="1:11">
      <c r="A982" s="680" t="s">
        <v>420</v>
      </c>
      <c r="B982" s="682">
        <v>40009774</v>
      </c>
      <c r="C982" s="680">
        <v>1138105</v>
      </c>
      <c r="D982" s="680" t="s">
        <v>52</v>
      </c>
      <c r="E982" s="680" t="str">
        <f t="shared" si="15"/>
        <v>40009774-EJECUCION</v>
      </c>
      <c r="F982" s="680" t="s">
        <v>2978</v>
      </c>
      <c r="G982" s="680" t="s">
        <v>1011</v>
      </c>
      <c r="H982" s="680" t="s">
        <v>5215</v>
      </c>
      <c r="I982" s="680" t="s">
        <v>2995</v>
      </c>
      <c r="J982" s="680" t="s">
        <v>402</v>
      </c>
      <c r="K982" s="680" t="s">
        <v>1011</v>
      </c>
    </row>
    <row r="983" spans="1:11">
      <c r="A983" s="680" t="s">
        <v>183</v>
      </c>
      <c r="B983" s="682">
        <v>40000984</v>
      </c>
      <c r="C983" s="680">
        <v>301762</v>
      </c>
      <c r="D983" s="680" t="s">
        <v>52</v>
      </c>
      <c r="E983" s="680" t="str">
        <f t="shared" si="15"/>
        <v>40000984-EJECUCION</v>
      </c>
      <c r="F983" s="680" t="s">
        <v>2991</v>
      </c>
      <c r="G983" s="680" t="s">
        <v>1011</v>
      </c>
      <c r="H983" s="680" t="s">
        <v>3060</v>
      </c>
      <c r="I983" s="680" t="s">
        <v>2806</v>
      </c>
      <c r="J983" s="680" t="s">
        <v>50</v>
      </c>
      <c r="K983" s="680" t="s">
        <v>1011</v>
      </c>
    </row>
    <row r="984" spans="1:11">
      <c r="A984" s="680" t="s">
        <v>119</v>
      </c>
      <c r="B984" s="682">
        <v>40007571</v>
      </c>
      <c r="C984" s="680">
        <v>3636360</v>
      </c>
      <c r="D984" s="680" t="s">
        <v>52</v>
      </c>
      <c r="E984" s="680" t="str">
        <f t="shared" si="15"/>
        <v>40007571-EJECUCION</v>
      </c>
      <c r="F984" s="680" t="s">
        <v>2991</v>
      </c>
      <c r="G984" s="680" t="s">
        <v>1011</v>
      </c>
      <c r="H984" s="680" t="s">
        <v>3216</v>
      </c>
      <c r="I984" s="680" t="s">
        <v>2988</v>
      </c>
      <c r="J984" s="680" t="s">
        <v>50</v>
      </c>
      <c r="K984" s="680" t="s">
        <v>1011</v>
      </c>
    </row>
    <row r="985" spans="1:11">
      <c r="A985" s="680" t="s">
        <v>1011</v>
      </c>
      <c r="B985" s="682">
        <v>40003867</v>
      </c>
      <c r="C985" s="680">
        <v>3501936</v>
      </c>
      <c r="D985" s="680" t="s">
        <v>52</v>
      </c>
      <c r="E985" s="680" t="str">
        <f t="shared" si="15"/>
        <v>40003867-EJECUCION</v>
      </c>
      <c r="F985" s="680" t="s">
        <v>2978</v>
      </c>
      <c r="G985" s="680" t="s">
        <v>1011</v>
      </c>
      <c r="H985" s="680" t="s">
        <v>3003</v>
      </c>
      <c r="I985" s="680" t="s">
        <v>2980</v>
      </c>
      <c r="J985" s="680" t="s">
        <v>1011</v>
      </c>
      <c r="K985" s="680" t="s">
        <v>1011</v>
      </c>
    </row>
    <row r="986" spans="1:11">
      <c r="A986" s="680" t="s">
        <v>1011</v>
      </c>
      <c r="B986" s="682">
        <v>30404274</v>
      </c>
      <c r="C986" s="680">
        <v>252374</v>
      </c>
      <c r="D986" s="680" t="s">
        <v>98</v>
      </c>
      <c r="E986" s="680" t="str">
        <f t="shared" si="15"/>
        <v>30404274-DISEÑO</v>
      </c>
      <c r="F986" s="680" t="s">
        <v>3038</v>
      </c>
      <c r="G986" s="680" t="s">
        <v>1011</v>
      </c>
      <c r="H986" s="680" t="s">
        <v>3101</v>
      </c>
      <c r="I986" s="680" t="s">
        <v>3102</v>
      </c>
      <c r="J986" s="680" t="s">
        <v>50</v>
      </c>
      <c r="K986" s="680" t="s">
        <v>55</v>
      </c>
    </row>
    <row r="987" spans="1:11">
      <c r="A987" s="680" t="s">
        <v>490</v>
      </c>
      <c r="B987" s="682">
        <v>40006182</v>
      </c>
      <c r="C987" s="680">
        <v>10000</v>
      </c>
      <c r="D987" s="680" t="s">
        <v>52</v>
      </c>
      <c r="E987" s="680" t="str">
        <f t="shared" si="15"/>
        <v>40006182-EJECUCION</v>
      </c>
      <c r="F987" s="680" t="s">
        <v>2991</v>
      </c>
      <c r="G987" s="680" t="s">
        <v>1011</v>
      </c>
      <c r="H987" s="680" t="s">
        <v>3067</v>
      </c>
      <c r="I987" s="680" t="s">
        <v>2980</v>
      </c>
      <c r="J987" s="680" t="s">
        <v>402</v>
      </c>
      <c r="K987" s="680" t="s">
        <v>1011</v>
      </c>
    </row>
    <row r="988" spans="1:11">
      <c r="A988" s="680" t="s">
        <v>490</v>
      </c>
      <c r="B988" s="682">
        <v>40006184</v>
      </c>
      <c r="C988" s="680">
        <v>10000</v>
      </c>
      <c r="D988" s="680" t="s">
        <v>98</v>
      </c>
      <c r="E988" s="680" t="str">
        <f t="shared" si="15"/>
        <v>40006184-DISEÑO</v>
      </c>
      <c r="F988" s="680" t="s">
        <v>2991</v>
      </c>
      <c r="G988" s="680" t="s">
        <v>1011</v>
      </c>
      <c r="H988" s="680" t="s">
        <v>2992</v>
      </c>
      <c r="I988" s="680" t="s">
        <v>2988</v>
      </c>
      <c r="J988" s="680" t="s">
        <v>402</v>
      </c>
      <c r="K988" s="680" t="s">
        <v>1011</v>
      </c>
    </row>
    <row r="989" spans="1:11">
      <c r="A989" s="680" t="s">
        <v>739</v>
      </c>
      <c r="B989" s="682">
        <v>40005895</v>
      </c>
      <c r="C989" s="680">
        <v>20000</v>
      </c>
      <c r="D989" s="680" t="s">
        <v>98</v>
      </c>
      <c r="E989" s="680" t="str">
        <f t="shared" si="15"/>
        <v>40005895-DISEÑO</v>
      </c>
      <c r="F989" s="680" t="s">
        <v>3056</v>
      </c>
      <c r="G989" s="680" t="s">
        <v>1011</v>
      </c>
      <c r="H989" s="680" t="s">
        <v>3146</v>
      </c>
      <c r="I989" s="680" t="s">
        <v>2988</v>
      </c>
      <c r="J989" s="680" t="s">
        <v>227</v>
      </c>
      <c r="K989" s="680" t="s">
        <v>1011</v>
      </c>
    </row>
    <row r="990" spans="1:11">
      <c r="A990" s="680" t="s">
        <v>1011</v>
      </c>
      <c r="B990" s="682">
        <v>40000917</v>
      </c>
      <c r="C990" s="680">
        <v>71444140</v>
      </c>
      <c r="D990" s="680" t="s">
        <v>52</v>
      </c>
      <c r="E990" s="680" t="str">
        <f t="shared" si="15"/>
        <v>40000917-EJECUCION</v>
      </c>
      <c r="F990" s="680" t="s">
        <v>2978</v>
      </c>
      <c r="G990" s="680" t="s">
        <v>1011</v>
      </c>
      <c r="H990" s="680" t="s">
        <v>2998</v>
      </c>
      <c r="I990" s="680" t="s">
        <v>2741</v>
      </c>
      <c r="J990" s="680" t="s">
        <v>1011</v>
      </c>
      <c r="K990" s="680" t="s">
        <v>1011</v>
      </c>
    </row>
    <row r="991" spans="1:11">
      <c r="A991" s="680" t="s">
        <v>427</v>
      </c>
      <c r="B991" s="682">
        <v>40005528</v>
      </c>
      <c r="C991" s="680">
        <v>400000</v>
      </c>
      <c r="D991" s="680" t="s">
        <v>52</v>
      </c>
      <c r="E991" s="680" t="str">
        <f t="shared" si="15"/>
        <v>40005528-EJECUCION</v>
      </c>
      <c r="F991" s="680" t="s">
        <v>2978</v>
      </c>
      <c r="G991" s="680" t="s">
        <v>1011</v>
      </c>
      <c r="H991" s="680" t="s">
        <v>3079</v>
      </c>
      <c r="I991" s="680" t="s">
        <v>2980</v>
      </c>
      <c r="J991" s="680" t="s">
        <v>402</v>
      </c>
      <c r="K991" s="680" t="s">
        <v>1011</v>
      </c>
    </row>
    <row r="992" spans="1:11">
      <c r="A992" s="680" t="s">
        <v>50</v>
      </c>
      <c r="B992" s="682">
        <v>40007680</v>
      </c>
      <c r="C992" s="680">
        <v>800</v>
      </c>
      <c r="D992" s="680" t="s">
        <v>52</v>
      </c>
      <c r="E992" s="680" t="str">
        <f t="shared" si="15"/>
        <v>40007680-EJECUCION</v>
      </c>
      <c r="F992" s="680" t="s">
        <v>2991</v>
      </c>
      <c r="G992" s="680" t="s">
        <v>1011</v>
      </c>
      <c r="H992" s="680" t="s">
        <v>3066</v>
      </c>
      <c r="I992" s="680" t="s">
        <v>2990</v>
      </c>
      <c r="J992" s="680" t="s">
        <v>50</v>
      </c>
      <c r="K992" s="680" t="s">
        <v>1011</v>
      </c>
    </row>
    <row r="993" spans="1:11">
      <c r="A993" s="680" t="s">
        <v>528</v>
      </c>
      <c r="B993" s="682">
        <v>40009101</v>
      </c>
      <c r="C993" s="680">
        <v>90000</v>
      </c>
      <c r="D993" s="680" t="s">
        <v>52</v>
      </c>
      <c r="E993" s="680" t="str">
        <f t="shared" si="15"/>
        <v>40009101-EJECUCION</v>
      </c>
      <c r="F993" s="680" t="s">
        <v>2978</v>
      </c>
      <c r="G993" s="680" t="s">
        <v>1011</v>
      </c>
      <c r="H993" s="680" t="s">
        <v>4703</v>
      </c>
      <c r="I993" s="680" t="s">
        <v>2988</v>
      </c>
      <c r="J993" s="680" t="s">
        <v>402</v>
      </c>
      <c r="K993" s="680" t="s">
        <v>1011</v>
      </c>
    </row>
    <row r="994" spans="1:11">
      <c r="A994" s="680" t="s">
        <v>167</v>
      </c>
      <c r="B994" s="682">
        <v>40007649</v>
      </c>
      <c r="C994" s="680">
        <v>47235</v>
      </c>
      <c r="D994" s="680" t="s">
        <v>52</v>
      </c>
      <c r="E994" s="680" t="str">
        <f t="shared" si="15"/>
        <v>40007649-EJECUCION</v>
      </c>
      <c r="F994" s="680" t="s">
        <v>2978</v>
      </c>
      <c r="G994" s="680" t="s">
        <v>1011</v>
      </c>
      <c r="H994" s="680" t="s">
        <v>4706</v>
      </c>
      <c r="I994" s="680" t="s">
        <v>2995</v>
      </c>
      <c r="J994" s="680" t="s">
        <v>50</v>
      </c>
      <c r="K994" s="680" t="s">
        <v>1011</v>
      </c>
    </row>
    <row r="995" spans="1:11">
      <c r="A995" s="680" t="s">
        <v>318</v>
      </c>
      <c r="B995" s="682">
        <v>30077932</v>
      </c>
      <c r="C995" s="680">
        <v>134919</v>
      </c>
      <c r="D995" s="680" t="s">
        <v>102</v>
      </c>
      <c r="E995" s="680" t="str">
        <f t="shared" si="15"/>
        <v>30077932-PREFACTIBILIDAD</v>
      </c>
      <c r="F995" s="680" t="s">
        <v>4409</v>
      </c>
      <c r="G995" s="680" t="s">
        <v>1011</v>
      </c>
      <c r="H995" s="680" t="s">
        <v>3937</v>
      </c>
      <c r="I995" s="680" t="s">
        <v>2990</v>
      </c>
      <c r="J995" s="680" t="s">
        <v>227</v>
      </c>
      <c r="K995" s="680" t="s">
        <v>55</v>
      </c>
    </row>
    <row r="996" spans="1:11">
      <c r="A996" s="680" t="s">
        <v>480</v>
      </c>
      <c r="B996" s="682">
        <v>30092135</v>
      </c>
      <c r="C996" s="680">
        <v>82390</v>
      </c>
      <c r="D996" s="680" t="s">
        <v>52</v>
      </c>
      <c r="E996" s="680" t="str">
        <f t="shared" si="15"/>
        <v>30092135-EJECUCION</v>
      </c>
      <c r="F996" s="680" t="s">
        <v>3010</v>
      </c>
      <c r="G996" s="680" t="s">
        <v>1011</v>
      </c>
      <c r="H996" s="680" t="s">
        <v>3827</v>
      </c>
      <c r="I996" s="680" t="s">
        <v>3106</v>
      </c>
      <c r="J996" s="680" t="s">
        <v>402</v>
      </c>
      <c r="K996" s="680" t="s">
        <v>1011</v>
      </c>
    </row>
    <row r="997" spans="1:11">
      <c r="A997" s="680" t="s">
        <v>739</v>
      </c>
      <c r="B997" s="682">
        <v>30085966</v>
      </c>
      <c r="C997" s="680">
        <v>481159</v>
      </c>
      <c r="D997" s="680" t="s">
        <v>98</v>
      </c>
      <c r="E997" s="680" t="str">
        <f t="shared" si="15"/>
        <v>30085966-DISEÑO</v>
      </c>
      <c r="F997" s="680" t="s">
        <v>2978</v>
      </c>
      <c r="G997" s="680" t="s">
        <v>1011</v>
      </c>
      <c r="H997" s="680" t="s">
        <v>5216</v>
      </c>
      <c r="I997" s="680" t="s">
        <v>2995</v>
      </c>
      <c r="J997" s="680" t="s">
        <v>227</v>
      </c>
      <c r="K997" s="680" t="s">
        <v>1011</v>
      </c>
    </row>
    <row r="998" spans="1:11">
      <c r="A998" s="680" t="s">
        <v>1011</v>
      </c>
      <c r="B998" s="682">
        <v>30069070</v>
      </c>
      <c r="C998" s="680">
        <v>18287310</v>
      </c>
      <c r="D998" s="680" t="s">
        <v>52</v>
      </c>
      <c r="E998" s="680" t="str">
        <f t="shared" si="15"/>
        <v>30069070-EJECUCION</v>
      </c>
      <c r="F998" s="680" t="s">
        <v>3013</v>
      </c>
      <c r="G998" s="680" t="s">
        <v>1011</v>
      </c>
      <c r="H998" s="680" t="s">
        <v>4270</v>
      </c>
      <c r="I998" s="680" t="s">
        <v>2990</v>
      </c>
      <c r="J998" s="680" t="s">
        <v>1011</v>
      </c>
      <c r="K998" s="680" t="s">
        <v>55</v>
      </c>
    </row>
    <row r="999" spans="1:11">
      <c r="A999" s="680" t="s">
        <v>528</v>
      </c>
      <c r="B999" s="682">
        <v>30069173</v>
      </c>
      <c r="C999" s="680">
        <v>21011877</v>
      </c>
      <c r="D999" s="680" t="s">
        <v>52</v>
      </c>
      <c r="E999" s="680" t="str">
        <f t="shared" si="15"/>
        <v>30069173-EJECUCION</v>
      </c>
      <c r="F999" s="680" t="s">
        <v>3038</v>
      </c>
      <c r="G999" s="680" t="s">
        <v>1011</v>
      </c>
      <c r="H999" s="680" t="s">
        <v>3197</v>
      </c>
      <c r="I999" s="680" t="s">
        <v>2988</v>
      </c>
      <c r="J999" s="680" t="s">
        <v>402</v>
      </c>
      <c r="K999" s="680" t="s">
        <v>55</v>
      </c>
    </row>
    <row r="1000" spans="1:11">
      <c r="A1000" s="680" t="s">
        <v>1011</v>
      </c>
      <c r="B1000" s="682">
        <v>30485055</v>
      </c>
      <c r="C1000" s="680">
        <v>307800</v>
      </c>
      <c r="D1000" s="680" t="s">
        <v>52</v>
      </c>
      <c r="E1000" s="680" t="str">
        <f t="shared" si="15"/>
        <v>30485055-EJECUCION</v>
      </c>
      <c r="F1000" s="680" t="s">
        <v>2978</v>
      </c>
      <c r="G1000" s="680" t="s">
        <v>1011</v>
      </c>
      <c r="H1000" s="680" t="s">
        <v>3155</v>
      </c>
      <c r="I1000" s="680" t="s">
        <v>3075</v>
      </c>
      <c r="J1000" s="680" t="s">
        <v>1011</v>
      </c>
      <c r="K1000" s="680" t="s">
        <v>1011</v>
      </c>
    </row>
    <row r="1001" spans="1:11">
      <c r="A1001" s="680" t="s">
        <v>420</v>
      </c>
      <c r="B1001" s="682">
        <v>30486029</v>
      </c>
      <c r="C1001" s="680">
        <v>66631</v>
      </c>
      <c r="D1001" s="680" t="s">
        <v>52</v>
      </c>
      <c r="E1001" s="680" t="str">
        <f t="shared" si="15"/>
        <v>30486029-EJECUCION</v>
      </c>
      <c r="F1001" s="680" t="s">
        <v>2978</v>
      </c>
      <c r="G1001" s="680" t="s">
        <v>1011</v>
      </c>
      <c r="H1001" s="680" t="s">
        <v>3869</v>
      </c>
      <c r="I1001" s="680" t="s">
        <v>3002</v>
      </c>
      <c r="J1001" s="680" t="s">
        <v>402</v>
      </c>
      <c r="K1001" s="680" t="s">
        <v>1011</v>
      </c>
    </row>
    <row r="1002" spans="1:11">
      <c r="A1002" s="680" t="s">
        <v>439</v>
      </c>
      <c r="B1002" s="682">
        <v>30062221</v>
      </c>
      <c r="C1002" s="680">
        <v>4878277</v>
      </c>
      <c r="D1002" s="680" t="s">
        <v>52</v>
      </c>
      <c r="E1002" s="680" t="str">
        <f t="shared" si="15"/>
        <v>30062221-EJECUCION</v>
      </c>
      <c r="F1002" s="680" t="s">
        <v>3076</v>
      </c>
      <c r="G1002" s="680" t="s">
        <v>1011</v>
      </c>
      <c r="H1002" s="680" t="s">
        <v>3906</v>
      </c>
      <c r="I1002" s="680" t="s">
        <v>2995</v>
      </c>
      <c r="J1002" s="680" t="s">
        <v>402</v>
      </c>
      <c r="K1002" s="680" t="s">
        <v>55</v>
      </c>
    </row>
    <row r="1003" spans="1:11">
      <c r="A1003" s="680" t="s">
        <v>284</v>
      </c>
      <c r="B1003" s="682">
        <v>30188272</v>
      </c>
      <c r="C1003" s="680">
        <v>129544</v>
      </c>
      <c r="D1003" s="680" t="s">
        <v>52</v>
      </c>
      <c r="E1003" s="680" t="str">
        <f t="shared" si="15"/>
        <v>30188272-EJECUCION</v>
      </c>
      <c r="F1003" s="680" t="s">
        <v>2978</v>
      </c>
      <c r="G1003" s="680" t="s">
        <v>1011</v>
      </c>
      <c r="H1003" s="680" t="s">
        <v>3882</v>
      </c>
      <c r="I1003" s="680" t="s">
        <v>2995</v>
      </c>
      <c r="J1003" s="680" t="s">
        <v>227</v>
      </c>
      <c r="K1003" s="680" t="s">
        <v>1011</v>
      </c>
    </row>
    <row r="1004" spans="1:11">
      <c r="A1004" s="680" t="s">
        <v>1011</v>
      </c>
      <c r="B1004" s="682">
        <v>30343724</v>
      </c>
      <c r="C1004" s="680">
        <v>2069189</v>
      </c>
      <c r="D1004" s="680" t="s">
        <v>52</v>
      </c>
      <c r="E1004" s="680" t="str">
        <f t="shared" si="15"/>
        <v>30343724-EJECUCION</v>
      </c>
      <c r="F1004" s="680" t="s">
        <v>2978</v>
      </c>
      <c r="G1004" s="680" t="s">
        <v>1011</v>
      </c>
      <c r="H1004" s="680" t="s">
        <v>3093</v>
      </c>
      <c r="I1004" s="680" t="s">
        <v>2741</v>
      </c>
      <c r="J1004" s="680" t="s">
        <v>1011</v>
      </c>
      <c r="K1004" s="680" t="s">
        <v>1011</v>
      </c>
    </row>
    <row r="1005" spans="1:11">
      <c r="A1005" s="680" t="s">
        <v>167</v>
      </c>
      <c r="B1005" s="682">
        <v>40008383</v>
      </c>
      <c r="C1005" s="680">
        <v>62416</v>
      </c>
      <c r="D1005" s="680" t="s">
        <v>52</v>
      </c>
      <c r="E1005" s="680" t="str">
        <f t="shared" si="15"/>
        <v>40008383-EJECUCION</v>
      </c>
      <c r="F1005" s="680" t="s">
        <v>2978</v>
      </c>
      <c r="G1005" s="680" t="s">
        <v>1011</v>
      </c>
      <c r="H1005" s="680" t="s">
        <v>3121</v>
      </c>
      <c r="I1005" s="680" t="s">
        <v>2988</v>
      </c>
      <c r="J1005" s="680" t="s">
        <v>50</v>
      </c>
      <c r="K1005" s="680" t="s">
        <v>1011</v>
      </c>
    </row>
    <row r="1006" spans="1:11">
      <c r="A1006" s="680" t="s">
        <v>420</v>
      </c>
      <c r="B1006" s="682">
        <v>40006347</v>
      </c>
      <c r="C1006" s="680">
        <v>205751</v>
      </c>
      <c r="D1006" s="680" t="s">
        <v>52</v>
      </c>
      <c r="E1006" s="680" t="str">
        <f t="shared" si="15"/>
        <v>40006347-EJECUCION</v>
      </c>
      <c r="F1006" s="680" t="s">
        <v>5190</v>
      </c>
      <c r="G1006" s="680" t="s">
        <v>1011</v>
      </c>
      <c r="H1006" s="680" t="s">
        <v>4729</v>
      </c>
      <c r="I1006" s="680" t="s">
        <v>2980</v>
      </c>
      <c r="J1006" s="680" t="s">
        <v>402</v>
      </c>
      <c r="K1006" s="680" t="s">
        <v>1011</v>
      </c>
    </row>
    <row r="1007" spans="1:11">
      <c r="A1007" s="680" t="s">
        <v>403</v>
      </c>
      <c r="B1007" s="682">
        <v>40008464</v>
      </c>
      <c r="C1007" s="680">
        <v>23106</v>
      </c>
      <c r="D1007" s="680" t="s">
        <v>98</v>
      </c>
      <c r="E1007" s="680" t="str">
        <f t="shared" si="15"/>
        <v>40008464-DISEÑO</v>
      </c>
      <c r="F1007" s="680" t="s">
        <v>2978</v>
      </c>
      <c r="G1007" s="680" t="s">
        <v>1011</v>
      </c>
      <c r="H1007" s="680" t="s">
        <v>3068</v>
      </c>
      <c r="I1007" s="680" t="s">
        <v>3069</v>
      </c>
      <c r="J1007" s="680" t="s">
        <v>402</v>
      </c>
      <c r="K1007" s="680" t="s">
        <v>1011</v>
      </c>
    </row>
    <row r="1008" spans="1:11">
      <c r="A1008" s="680" t="s">
        <v>227</v>
      </c>
      <c r="B1008" s="682">
        <v>30371693</v>
      </c>
      <c r="C1008" s="680">
        <v>7262701</v>
      </c>
      <c r="D1008" s="680" t="s">
        <v>52</v>
      </c>
      <c r="E1008" s="680" t="str">
        <f t="shared" si="15"/>
        <v>30371693-EJECUCION</v>
      </c>
      <c r="F1008" s="680" t="s">
        <v>3038</v>
      </c>
      <c r="G1008" s="680" t="s">
        <v>1011</v>
      </c>
      <c r="H1008" s="680" t="s">
        <v>4207</v>
      </c>
      <c r="I1008" s="680" t="s">
        <v>2990</v>
      </c>
      <c r="J1008" s="680" t="s">
        <v>227</v>
      </c>
      <c r="K1008" s="680" t="s">
        <v>55</v>
      </c>
    </row>
    <row r="1009" spans="1:11">
      <c r="A1009" s="680" t="s">
        <v>420</v>
      </c>
      <c r="B1009" s="682">
        <v>40000143</v>
      </c>
      <c r="C1009" s="680">
        <v>102600</v>
      </c>
      <c r="D1009" s="680" t="s">
        <v>52</v>
      </c>
      <c r="E1009" s="680" t="str">
        <f t="shared" si="15"/>
        <v>40000143-EJECUCION</v>
      </c>
      <c r="F1009" s="680" t="s">
        <v>2978</v>
      </c>
      <c r="G1009" s="680" t="s">
        <v>1011</v>
      </c>
      <c r="H1009" s="680" t="s">
        <v>3623</v>
      </c>
      <c r="I1009" s="680" t="s">
        <v>2988</v>
      </c>
      <c r="J1009" s="680" t="s">
        <v>402</v>
      </c>
      <c r="K1009" s="680" t="s">
        <v>1011</v>
      </c>
    </row>
    <row r="1010" spans="1:11">
      <c r="A1010" s="680" t="s">
        <v>427</v>
      </c>
      <c r="B1010" s="682">
        <v>40005534</v>
      </c>
      <c r="C1010" s="680">
        <v>150000</v>
      </c>
      <c r="D1010" s="680" t="s">
        <v>52</v>
      </c>
      <c r="E1010" s="680" t="str">
        <f t="shared" si="15"/>
        <v>40005534-EJECUCION</v>
      </c>
      <c r="F1010" s="680" t="s">
        <v>2978</v>
      </c>
      <c r="G1010" s="680" t="s">
        <v>1011</v>
      </c>
      <c r="H1010" s="680" t="s">
        <v>4274</v>
      </c>
      <c r="I1010" s="680" t="s">
        <v>2982</v>
      </c>
      <c r="J1010" s="680" t="s">
        <v>402</v>
      </c>
      <c r="K1010" s="680" t="s">
        <v>1011</v>
      </c>
    </row>
    <row r="1011" spans="1:11">
      <c r="A1011" s="680" t="s">
        <v>439</v>
      </c>
      <c r="B1011" s="682">
        <v>30469438</v>
      </c>
      <c r="C1011" s="680">
        <v>1386349</v>
      </c>
      <c r="D1011" s="680" t="s">
        <v>52</v>
      </c>
      <c r="E1011" s="680" t="str">
        <f t="shared" si="15"/>
        <v>30469438-EJECUCION</v>
      </c>
      <c r="F1011" s="680" t="s">
        <v>3004</v>
      </c>
      <c r="G1011" s="680" t="s">
        <v>1011</v>
      </c>
      <c r="H1011" s="680" t="s">
        <v>3463</v>
      </c>
      <c r="I1011" s="680" t="s">
        <v>2988</v>
      </c>
      <c r="J1011" s="680" t="s">
        <v>402</v>
      </c>
      <c r="K1011" s="680" t="s">
        <v>55</v>
      </c>
    </row>
    <row r="1012" spans="1:11">
      <c r="A1012" s="680" t="s">
        <v>1011</v>
      </c>
      <c r="B1012" s="682">
        <v>30377475</v>
      </c>
      <c r="C1012" s="680">
        <v>2438875</v>
      </c>
      <c r="D1012" s="680" t="s">
        <v>98</v>
      </c>
      <c r="E1012" s="680" t="str">
        <f t="shared" si="15"/>
        <v>30377475-DISEÑO</v>
      </c>
      <c r="F1012" s="680" t="s">
        <v>3076</v>
      </c>
      <c r="G1012" s="680" t="s">
        <v>1011</v>
      </c>
      <c r="H1012" s="680" t="s">
        <v>3413</v>
      </c>
      <c r="I1012" s="680" t="s">
        <v>2988</v>
      </c>
      <c r="J1012" s="680" t="s">
        <v>227</v>
      </c>
      <c r="K1012" s="680" t="s">
        <v>55</v>
      </c>
    </row>
    <row r="1013" spans="1:11">
      <c r="A1013" s="680" t="s">
        <v>420</v>
      </c>
      <c r="B1013" s="682">
        <v>40006678</v>
      </c>
      <c r="C1013" s="680">
        <v>375</v>
      </c>
      <c r="D1013" s="680" t="s">
        <v>52</v>
      </c>
      <c r="E1013" s="680" t="str">
        <f t="shared" si="15"/>
        <v>40006678-EJECUCION</v>
      </c>
      <c r="F1013" s="680" t="s">
        <v>2991</v>
      </c>
      <c r="G1013" s="680" t="s">
        <v>1011</v>
      </c>
      <c r="H1013" s="680" t="s">
        <v>3589</v>
      </c>
      <c r="I1013" s="680" t="s">
        <v>3102</v>
      </c>
      <c r="J1013" s="680" t="s">
        <v>402</v>
      </c>
      <c r="K1013" s="680" t="s">
        <v>1011</v>
      </c>
    </row>
    <row r="1014" spans="1:11">
      <c r="A1014" s="680" t="s">
        <v>427</v>
      </c>
      <c r="B1014" s="682">
        <v>40007917</v>
      </c>
      <c r="C1014" s="680">
        <v>2199</v>
      </c>
      <c r="D1014" s="680" t="s">
        <v>52</v>
      </c>
      <c r="E1014" s="680" t="str">
        <f t="shared" si="15"/>
        <v>40007917-EJECUCION</v>
      </c>
      <c r="F1014" s="680" t="s">
        <v>2991</v>
      </c>
      <c r="G1014" s="680" t="s">
        <v>1011</v>
      </c>
      <c r="H1014" s="680" t="s">
        <v>4241</v>
      </c>
      <c r="I1014" s="680" t="s">
        <v>2980</v>
      </c>
      <c r="J1014" s="680" t="s">
        <v>402</v>
      </c>
      <c r="K1014" s="680" t="s">
        <v>1011</v>
      </c>
    </row>
    <row r="1015" spans="1:11">
      <c r="A1015" s="680" t="s">
        <v>528</v>
      </c>
      <c r="B1015" s="682">
        <v>40008054</v>
      </c>
      <c r="C1015" s="680">
        <v>367393</v>
      </c>
      <c r="D1015" s="680" t="s">
        <v>52</v>
      </c>
      <c r="E1015" s="680" t="str">
        <f t="shared" si="15"/>
        <v>40008054-EJECUCION</v>
      </c>
      <c r="F1015" s="680" t="s">
        <v>2978</v>
      </c>
      <c r="G1015" s="680" t="s">
        <v>1011</v>
      </c>
      <c r="H1015" s="680" t="s">
        <v>4195</v>
      </c>
      <c r="I1015" s="680" t="s">
        <v>2980</v>
      </c>
      <c r="J1015" s="680" t="s">
        <v>402</v>
      </c>
      <c r="K1015" s="680" t="s">
        <v>1011</v>
      </c>
    </row>
    <row r="1016" spans="1:11">
      <c r="A1016" s="680" t="s">
        <v>876</v>
      </c>
      <c r="B1016" s="682">
        <v>40007622</v>
      </c>
      <c r="C1016" s="680">
        <v>30000</v>
      </c>
      <c r="D1016" s="680" t="s">
        <v>98</v>
      </c>
      <c r="E1016" s="680" t="str">
        <f t="shared" si="15"/>
        <v>40007622-DISEÑO</v>
      </c>
      <c r="F1016" s="680" t="s">
        <v>2978</v>
      </c>
      <c r="G1016" s="680" t="s">
        <v>1011</v>
      </c>
      <c r="H1016" s="680" t="s">
        <v>3686</v>
      </c>
      <c r="I1016" s="680" t="s">
        <v>2990</v>
      </c>
      <c r="J1016" s="680" t="s">
        <v>227</v>
      </c>
      <c r="K1016" s="680" t="s">
        <v>1011</v>
      </c>
    </row>
    <row r="1017" spans="1:11">
      <c r="A1017" s="680" t="s">
        <v>50</v>
      </c>
      <c r="B1017" s="682">
        <v>40008492</v>
      </c>
      <c r="C1017" s="680">
        <v>55865</v>
      </c>
      <c r="D1017" s="680" t="s">
        <v>52</v>
      </c>
      <c r="E1017" s="680" t="str">
        <f t="shared" si="15"/>
        <v>40008492-EJECUCION</v>
      </c>
      <c r="F1017" s="680" t="s">
        <v>2978</v>
      </c>
      <c r="G1017" s="680" t="s">
        <v>1011</v>
      </c>
      <c r="H1017" s="680" t="s">
        <v>4332</v>
      </c>
      <c r="I1017" s="680" t="s">
        <v>2988</v>
      </c>
      <c r="J1017" s="680" t="s">
        <v>50</v>
      </c>
      <c r="K1017" s="680" t="s">
        <v>1011</v>
      </c>
    </row>
    <row r="1018" spans="1:11">
      <c r="A1018" s="680" t="s">
        <v>355</v>
      </c>
      <c r="B1018" s="682">
        <v>30487765</v>
      </c>
      <c r="C1018" s="680">
        <v>606209</v>
      </c>
      <c r="D1018" s="680" t="s">
        <v>52</v>
      </c>
      <c r="E1018" s="680" t="str">
        <f t="shared" si="15"/>
        <v>30487765-EJECUCION</v>
      </c>
      <c r="F1018" s="680" t="s">
        <v>3076</v>
      </c>
      <c r="G1018" s="680" t="s">
        <v>1011</v>
      </c>
      <c r="H1018" s="680" t="s">
        <v>5217</v>
      </c>
      <c r="I1018" s="680" t="s">
        <v>2990</v>
      </c>
      <c r="J1018" s="680" t="s">
        <v>227</v>
      </c>
      <c r="K1018" s="680" t="s">
        <v>1011</v>
      </c>
    </row>
    <row r="1019" spans="1:11">
      <c r="A1019" s="680" t="s">
        <v>794</v>
      </c>
      <c r="B1019" s="682">
        <v>30488407</v>
      </c>
      <c r="C1019" s="680">
        <v>67156</v>
      </c>
      <c r="D1019" s="680" t="s">
        <v>52</v>
      </c>
      <c r="E1019" s="680" t="str">
        <f t="shared" si="15"/>
        <v>30488407-EJECUCION</v>
      </c>
      <c r="F1019" s="680" t="s">
        <v>2978</v>
      </c>
      <c r="G1019" s="680" t="s">
        <v>1011</v>
      </c>
      <c r="H1019" s="680" t="s">
        <v>3982</v>
      </c>
      <c r="I1019" s="680" t="s">
        <v>2988</v>
      </c>
      <c r="J1019" s="680" t="s">
        <v>50</v>
      </c>
      <c r="K1019" s="680" t="s">
        <v>1011</v>
      </c>
    </row>
    <row r="1020" spans="1:11">
      <c r="A1020" s="680" t="s">
        <v>318</v>
      </c>
      <c r="B1020" s="682">
        <v>30488065</v>
      </c>
      <c r="C1020" s="680">
        <v>48778</v>
      </c>
      <c r="D1020" s="680" t="s">
        <v>52</v>
      </c>
      <c r="E1020" s="680" t="str">
        <f t="shared" si="15"/>
        <v>30488065-EJECUCION</v>
      </c>
      <c r="F1020" s="680" t="s">
        <v>2978</v>
      </c>
      <c r="G1020" s="680" t="s">
        <v>1011</v>
      </c>
      <c r="H1020" s="680" t="s">
        <v>4026</v>
      </c>
      <c r="I1020" s="680" t="s">
        <v>2982</v>
      </c>
      <c r="J1020" s="680" t="s">
        <v>227</v>
      </c>
      <c r="K1020" s="680" t="s">
        <v>1011</v>
      </c>
    </row>
    <row r="1021" spans="1:11">
      <c r="A1021" s="680" t="s">
        <v>355</v>
      </c>
      <c r="B1021" s="682">
        <v>30488918</v>
      </c>
      <c r="C1021" s="680">
        <v>61552</v>
      </c>
      <c r="D1021" s="680" t="s">
        <v>52</v>
      </c>
      <c r="E1021" s="680" t="str">
        <f t="shared" si="15"/>
        <v>30488918-EJECUCION</v>
      </c>
      <c r="F1021" s="680" t="s">
        <v>2978</v>
      </c>
      <c r="G1021" s="680" t="s">
        <v>1011</v>
      </c>
      <c r="H1021" s="680" t="s">
        <v>4250</v>
      </c>
      <c r="I1021" s="680" t="s">
        <v>2988</v>
      </c>
      <c r="J1021" s="680" t="s">
        <v>227</v>
      </c>
      <c r="K1021" s="680" t="s">
        <v>1011</v>
      </c>
    </row>
    <row r="1022" spans="1:11">
      <c r="A1022" s="680" t="s">
        <v>739</v>
      </c>
      <c r="B1022" s="682">
        <v>30488445</v>
      </c>
      <c r="C1022" s="680">
        <v>48197</v>
      </c>
      <c r="D1022" s="680" t="s">
        <v>52</v>
      </c>
      <c r="E1022" s="680" t="str">
        <f t="shared" si="15"/>
        <v>30488445-EJECUCION</v>
      </c>
      <c r="F1022" s="680" t="s">
        <v>2978</v>
      </c>
      <c r="G1022" s="680" t="s">
        <v>1011</v>
      </c>
      <c r="H1022" s="680" t="s">
        <v>4150</v>
      </c>
      <c r="I1022" s="680" t="s">
        <v>2988</v>
      </c>
      <c r="J1022" s="680" t="s">
        <v>227</v>
      </c>
      <c r="K1022" s="680" t="s">
        <v>1011</v>
      </c>
    </row>
    <row r="1023" spans="1:11">
      <c r="A1023" s="680" t="s">
        <v>318</v>
      </c>
      <c r="B1023" s="682">
        <v>30488412</v>
      </c>
      <c r="C1023" s="680">
        <v>161850</v>
      </c>
      <c r="D1023" s="680" t="s">
        <v>52</v>
      </c>
      <c r="E1023" s="680" t="str">
        <f t="shared" si="15"/>
        <v>30488412-EJECUCION</v>
      </c>
      <c r="F1023" s="680" t="s">
        <v>2978</v>
      </c>
      <c r="G1023" s="680" t="s">
        <v>1011</v>
      </c>
      <c r="H1023" s="680" t="s">
        <v>3391</v>
      </c>
      <c r="I1023" s="680" t="s">
        <v>3002</v>
      </c>
      <c r="J1023" s="680" t="s">
        <v>227</v>
      </c>
      <c r="K1023" s="680" t="s">
        <v>1011</v>
      </c>
    </row>
    <row r="1024" spans="1:11">
      <c r="A1024" s="680" t="s">
        <v>227</v>
      </c>
      <c r="B1024" s="682">
        <v>30488074</v>
      </c>
      <c r="C1024" s="680">
        <v>67716</v>
      </c>
      <c r="D1024" s="680" t="s">
        <v>52</v>
      </c>
      <c r="E1024" s="680" t="str">
        <f t="shared" si="15"/>
        <v>30488074-EJECUCION</v>
      </c>
      <c r="F1024" s="680" t="s">
        <v>2978</v>
      </c>
      <c r="G1024" s="680" t="s">
        <v>1011</v>
      </c>
      <c r="H1024" s="680" t="s">
        <v>4151</v>
      </c>
      <c r="I1024" s="680" t="s">
        <v>2995</v>
      </c>
      <c r="J1024" s="680" t="s">
        <v>227</v>
      </c>
      <c r="K1024" s="680" t="s">
        <v>1011</v>
      </c>
    </row>
    <row r="1025" spans="1:11">
      <c r="A1025" s="680" t="s">
        <v>403</v>
      </c>
      <c r="B1025" s="682">
        <v>20140221</v>
      </c>
      <c r="C1025" s="680">
        <v>600518</v>
      </c>
      <c r="D1025" s="680" t="s">
        <v>52</v>
      </c>
      <c r="E1025" s="680" t="str">
        <f t="shared" si="15"/>
        <v>20140221-EJECUCION</v>
      </c>
      <c r="F1025" s="680" t="s">
        <v>2978</v>
      </c>
      <c r="G1025" s="680" t="s">
        <v>1011</v>
      </c>
      <c r="H1025" s="680" t="s">
        <v>416</v>
      </c>
      <c r="I1025" s="680" t="s">
        <v>2995</v>
      </c>
      <c r="J1025" s="680" t="s">
        <v>402</v>
      </c>
      <c r="K1025" s="680" t="s">
        <v>142</v>
      </c>
    </row>
    <row r="1026" spans="1:11">
      <c r="A1026" s="680" t="s">
        <v>355</v>
      </c>
      <c r="B1026" s="682">
        <v>30036048</v>
      </c>
      <c r="C1026" s="680">
        <v>199668</v>
      </c>
      <c r="D1026" s="680" t="s">
        <v>52</v>
      </c>
      <c r="E1026" s="680" t="str">
        <f t="shared" si="15"/>
        <v>30036048-EJECUCION</v>
      </c>
      <c r="F1026" s="680" t="s">
        <v>2978</v>
      </c>
      <c r="G1026" s="680" t="s">
        <v>1011</v>
      </c>
      <c r="H1026" s="680" t="s">
        <v>3991</v>
      </c>
      <c r="I1026" s="680" t="s">
        <v>2982</v>
      </c>
      <c r="J1026" s="680" t="s">
        <v>227</v>
      </c>
      <c r="K1026" s="680" t="s">
        <v>55</v>
      </c>
    </row>
    <row r="1027" spans="1:11">
      <c r="A1027" s="680" t="s">
        <v>148</v>
      </c>
      <c r="B1027" s="682">
        <v>30070314</v>
      </c>
      <c r="C1027" s="680">
        <v>145486</v>
      </c>
      <c r="D1027" s="680" t="s">
        <v>98</v>
      </c>
      <c r="E1027" s="680" t="str">
        <f t="shared" ref="E1027:E1090" si="16">CONCATENATE(B1027,"-",D1027)</f>
        <v>30070314-DISEÑO</v>
      </c>
      <c r="F1027" s="680" t="s">
        <v>2978</v>
      </c>
      <c r="G1027" s="680" t="s">
        <v>1011</v>
      </c>
      <c r="H1027" s="680" t="s">
        <v>5186</v>
      </c>
      <c r="I1027" s="680" t="s">
        <v>2995</v>
      </c>
      <c r="J1027" s="680" t="s">
        <v>50</v>
      </c>
      <c r="K1027" s="680" t="s">
        <v>1011</v>
      </c>
    </row>
    <row r="1028" spans="1:11">
      <c r="A1028" s="680" t="s">
        <v>403</v>
      </c>
      <c r="B1028" s="682">
        <v>30076949</v>
      </c>
      <c r="C1028" s="680">
        <v>336933</v>
      </c>
      <c r="D1028" s="680" t="s">
        <v>98</v>
      </c>
      <c r="E1028" s="680" t="str">
        <f t="shared" si="16"/>
        <v>30076949-DISEÑO</v>
      </c>
      <c r="F1028" s="680" t="s">
        <v>2978</v>
      </c>
      <c r="G1028" s="680" t="s">
        <v>1011</v>
      </c>
      <c r="H1028" s="680" t="s">
        <v>414</v>
      </c>
      <c r="I1028" s="680" t="s">
        <v>2995</v>
      </c>
      <c r="J1028" s="680" t="s">
        <v>402</v>
      </c>
      <c r="K1028" s="680" t="s">
        <v>263</v>
      </c>
    </row>
    <row r="1029" spans="1:11">
      <c r="A1029" s="680" t="s">
        <v>1011</v>
      </c>
      <c r="B1029" s="682">
        <v>30071449</v>
      </c>
      <c r="C1029" s="680">
        <v>25718475</v>
      </c>
      <c r="D1029" s="680" t="s">
        <v>52</v>
      </c>
      <c r="E1029" s="680" t="str">
        <f t="shared" si="16"/>
        <v>30071449-EJECUCION</v>
      </c>
      <c r="F1029" s="680" t="s">
        <v>2978</v>
      </c>
      <c r="G1029" s="680" t="s">
        <v>1011</v>
      </c>
      <c r="H1029" s="680" t="s">
        <v>4021</v>
      </c>
      <c r="I1029" s="680" t="s">
        <v>2990</v>
      </c>
      <c r="J1029" s="680" t="s">
        <v>1011</v>
      </c>
      <c r="K1029" s="680" t="s">
        <v>55</v>
      </c>
    </row>
    <row r="1030" spans="1:11">
      <c r="A1030" s="680" t="s">
        <v>403</v>
      </c>
      <c r="B1030" s="682">
        <v>40006346</v>
      </c>
      <c r="C1030" s="680">
        <v>3500</v>
      </c>
      <c r="D1030" s="680" t="s">
        <v>52</v>
      </c>
      <c r="E1030" s="680" t="str">
        <f t="shared" si="16"/>
        <v>40006346-EJECUCION</v>
      </c>
      <c r="F1030" s="680" t="s">
        <v>2991</v>
      </c>
      <c r="G1030" s="680" t="s">
        <v>1011</v>
      </c>
      <c r="H1030" s="680" t="s">
        <v>4318</v>
      </c>
      <c r="I1030" s="680" t="s">
        <v>3069</v>
      </c>
      <c r="J1030" s="680" t="s">
        <v>402</v>
      </c>
      <c r="K1030" s="680" t="s">
        <v>1011</v>
      </c>
    </row>
    <row r="1031" spans="1:11">
      <c r="A1031" s="680" t="s">
        <v>50</v>
      </c>
      <c r="B1031" s="682">
        <v>40003069</v>
      </c>
      <c r="C1031" s="680">
        <v>77510</v>
      </c>
      <c r="D1031" s="680" t="s">
        <v>52</v>
      </c>
      <c r="E1031" s="680" t="str">
        <f t="shared" si="16"/>
        <v>40003069-EJECUCION</v>
      </c>
      <c r="F1031" s="680" t="s">
        <v>2978</v>
      </c>
      <c r="G1031" s="680" t="s">
        <v>1011</v>
      </c>
      <c r="H1031" s="680" t="s">
        <v>4322</v>
      </c>
      <c r="I1031" s="680" t="s">
        <v>2980</v>
      </c>
      <c r="J1031" s="680" t="s">
        <v>50</v>
      </c>
      <c r="K1031" s="680" t="s">
        <v>1011</v>
      </c>
    </row>
    <row r="1032" spans="1:11">
      <c r="A1032" s="680" t="s">
        <v>1011</v>
      </c>
      <c r="B1032" s="682">
        <v>40005491</v>
      </c>
      <c r="C1032" s="680">
        <v>50000</v>
      </c>
      <c r="D1032" s="680" t="s">
        <v>52</v>
      </c>
      <c r="E1032" s="680" t="str">
        <f t="shared" si="16"/>
        <v>40005491-EJECUCION</v>
      </c>
      <c r="F1032" s="680" t="s">
        <v>2978</v>
      </c>
      <c r="G1032" s="680" t="s">
        <v>1011</v>
      </c>
      <c r="H1032" s="680" t="s">
        <v>4267</v>
      </c>
      <c r="I1032" s="680" t="s">
        <v>3002</v>
      </c>
      <c r="J1032" s="680" t="s">
        <v>1011</v>
      </c>
      <c r="K1032" s="680" t="s">
        <v>1011</v>
      </c>
    </row>
    <row r="1033" spans="1:11">
      <c r="A1033" s="680" t="s">
        <v>420</v>
      </c>
      <c r="B1033" s="682">
        <v>40000453</v>
      </c>
      <c r="C1033" s="680">
        <v>201110</v>
      </c>
      <c r="D1033" s="680" t="s">
        <v>52</v>
      </c>
      <c r="E1033" s="680" t="str">
        <f t="shared" si="16"/>
        <v>40000453-EJECUCION</v>
      </c>
      <c r="F1033" s="680" t="s">
        <v>2978</v>
      </c>
      <c r="G1033" s="680" t="s">
        <v>1011</v>
      </c>
      <c r="H1033" s="680" t="s">
        <v>4266</v>
      </c>
      <c r="I1033" s="680" t="s">
        <v>2995</v>
      </c>
      <c r="J1033" s="680" t="s">
        <v>402</v>
      </c>
      <c r="K1033" s="680" t="s">
        <v>1011</v>
      </c>
    </row>
    <row r="1034" spans="1:11">
      <c r="A1034" s="680" t="s">
        <v>227</v>
      </c>
      <c r="B1034" s="682">
        <v>40005719</v>
      </c>
      <c r="C1034" s="680">
        <v>372217</v>
      </c>
      <c r="D1034" s="680" t="s">
        <v>52</v>
      </c>
      <c r="E1034" s="680" t="str">
        <f t="shared" si="16"/>
        <v>40005719-EJECUCION</v>
      </c>
      <c r="F1034" s="680" t="s">
        <v>2978</v>
      </c>
      <c r="G1034" s="680" t="s">
        <v>1011</v>
      </c>
      <c r="H1034" s="680" t="s">
        <v>4374</v>
      </c>
      <c r="I1034" s="680" t="s">
        <v>2988</v>
      </c>
      <c r="J1034" s="680" t="s">
        <v>227</v>
      </c>
      <c r="K1034" s="680" t="s">
        <v>1011</v>
      </c>
    </row>
    <row r="1035" spans="1:11">
      <c r="A1035" s="680" t="s">
        <v>1011</v>
      </c>
      <c r="B1035" s="682">
        <v>40001457</v>
      </c>
      <c r="C1035" s="680">
        <v>256064</v>
      </c>
      <c r="D1035" s="680" t="s">
        <v>52</v>
      </c>
      <c r="E1035" s="680" t="str">
        <f t="shared" si="16"/>
        <v>40001457-EJECUCION</v>
      </c>
      <c r="F1035" s="680" t="s">
        <v>2978</v>
      </c>
      <c r="G1035" s="680" t="s">
        <v>1011</v>
      </c>
      <c r="H1035" s="680" t="s">
        <v>2555</v>
      </c>
      <c r="I1035" s="680" t="s">
        <v>2995</v>
      </c>
      <c r="J1035" s="680" t="s">
        <v>1011</v>
      </c>
      <c r="K1035" s="680" t="s">
        <v>1011</v>
      </c>
    </row>
    <row r="1036" spans="1:11">
      <c r="A1036" s="680" t="s">
        <v>1011</v>
      </c>
      <c r="B1036" s="682">
        <v>30125776</v>
      </c>
      <c r="C1036" s="680">
        <v>1414705</v>
      </c>
      <c r="D1036" s="680" t="s">
        <v>52</v>
      </c>
      <c r="E1036" s="680" t="str">
        <f t="shared" si="16"/>
        <v>30125776-EJECUCION</v>
      </c>
      <c r="F1036" s="680" t="s">
        <v>3076</v>
      </c>
      <c r="G1036" s="680" t="s">
        <v>1011</v>
      </c>
      <c r="H1036" s="680" t="s">
        <v>4235</v>
      </c>
      <c r="I1036" s="680" t="s">
        <v>2988</v>
      </c>
      <c r="J1036" s="680" t="s">
        <v>50</v>
      </c>
      <c r="K1036" s="680" t="s">
        <v>55</v>
      </c>
    </row>
    <row r="1037" spans="1:11">
      <c r="A1037" s="680" t="s">
        <v>1011</v>
      </c>
      <c r="B1037" s="682">
        <v>40005376</v>
      </c>
      <c r="C1037" s="680">
        <v>225000</v>
      </c>
      <c r="D1037" s="680" t="s">
        <v>52</v>
      </c>
      <c r="E1037" s="680" t="str">
        <f t="shared" si="16"/>
        <v>40005376-EJECUCION</v>
      </c>
      <c r="F1037" s="680" t="s">
        <v>2978</v>
      </c>
      <c r="G1037" s="680" t="s">
        <v>1011</v>
      </c>
      <c r="H1037" s="680" t="s">
        <v>4293</v>
      </c>
      <c r="I1037" s="680" t="s">
        <v>2741</v>
      </c>
      <c r="J1037" s="680" t="s">
        <v>1011</v>
      </c>
      <c r="K1037" s="680" t="s">
        <v>1011</v>
      </c>
    </row>
    <row r="1038" spans="1:11">
      <c r="A1038" s="680" t="s">
        <v>50</v>
      </c>
      <c r="B1038" s="682">
        <v>40007683</v>
      </c>
      <c r="C1038" s="680">
        <v>2300000</v>
      </c>
      <c r="D1038" s="680" t="s">
        <v>52</v>
      </c>
      <c r="E1038" s="680" t="str">
        <f t="shared" si="16"/>
        <v>40007683-EJECUCION</v>
      </c>
      <c r="F1038" s="680" t="s">
        <v>2991</v>
      </c>
      <c r="G1038" s="680" t="s">
        <v>1011</v>
      </c>
      <c r="H1038" s="680" t="s">
        <v>3713</v>
      </c>
      <c r="I1038" s="680" t="s">
        <v>3106</v>
      </c>
      <c r="J1038" s="680" t="s">
        <v>50</v>
      </c>
      <c r="K1038" s="680" t="s">
        <v>1011</v>
      </c>
    </row>
    <row r="1039" spans="1:11">
      <c r="A1039" s="680" t="s">
        <v>300</v>
      </c>
      <c r="B1039" s="682">
        <v>40007898</v>
      </c>
      <c r="C1039" s="680">
        <v>109511</v>
      </c>
      <c r="D1039" s="680" t="s">
        <v>52</v>
      </c>
      <c r="E1039" s="680" t="str">
        <f t="shared" si="16"/>
        <v>40007898-EJECUCION</v>
      </c>
      <c r="F1039" s="680" t="s">
        <v>2978</v>
      </c>
      <c r="G1039" s="680" t="s">
        <v>1011</v>
      </c>
      <c r="H1039" s="680" t="s">
        <v>4258</v>
      </c>
      <c r="I1039" s="680" t="s">
        <v>3002</v>
      </c>
      <c r="J1039" s="680" t="s">
        <v>227</v>
      </c>
      <c r="K1039" s="680" t="s">
        <v>1011</v>
      </c>
    </row>
    <row r="1040" spans="1:11">
      <c r="A1040" s="680" t="s">
        <v>876</v>
      </c>
      <c r="B1040" s="682">
        <v>30204522</v>
      </c>
      <c r="C1040" s="680">
        <v>1237007</v>
      </c>
      <c r="D1040" s="680" t="s">
        <v>52</v>
      </c>
      <c r="E1040" s="680" t="str">
        <f t="shared" si="16"/>
        <v>30204522-EJECUCION</v>
      </c>
      <c r="F1040" s="680" t="s">
        <v>2978</v>
      </c>
      <c r="G1040" s="680" t="s">
        <v>1011</v>
      </c>
      <c r="H1040" s="680" t="s">
        <v>3585</v>
      </c>
      <c r="I1040" s="680" t="s">
        <v>2995</v>
      </c>
      <c r="J1040" s="680" t="s">
        <v>227</v>
      </c>
      <c r="K1040" s="680" t="s">
        <v>142</v>
      </c>
    </row>
    <row r="1041" spans="1:11">
      <c r="A1041" s="680" t="s">
        <v>355</v>
      </c>
      <c r="B1041" s="682">
        <v>30077481</v>
      </c>
      <c r="C1041" s="680">
        <v>1906618</v>
      </c>
      <c r="D1041" s="680" t="s">
        <v>52</v>
      </c>
      <c r="E1041" s="680" t="str">
        <f t="shared" si="16"/>
        <v>30077481-EJECUCION</v>
      </c>
      <c r="F1041" s="680" t="s">
        <v>2978</v>
      </c>
      <c r="G1041" s="680" t="s">
        <v>1011</v>
      </c>
      <c r="H1041" s="680" t="s">
        <v>4189</v>
      </c>
      <c r="I1041" s="680" t="s">
        <v>3319</v>
      </c>
      <c r="J1041" s="680" t="s">
        <v>227</v>
      </c>
      <c r="K1041" s="680" t="s">
        <v>55</v>
      </c>
    </row>
    <row r="1042" spans="1:11">
      <c r="A1042" s="680" t="s">
        <v>403</v>
      </c>
      <c r="B1042" s="682">
        <v>30092606</v>
      </c>
      <c r="C1042" s="680">
        <v>1162296</v>
      </c>
      <c r="D1042" s="680" t="s">
        <v>52</v>
      </c>
      <c r="E1042" s="680" t="str">
        <f t="shared" si="16"/>
        <v>30092606-EJECUCION</v>
      </c>
      <c r="F1042" s="680" t="s">
        <v>2978</v>
      </c>
      <c r="G1042" s="680" t="s">
        <v>1011</v>
      </c>
      <c r="H1042" s="680" t="s">
        <v>3748</v>
      </c>
      <c r="I1042" s="680" t="s">
        <v>2995</v>
      </c>
      <c r="J1042" s="680" t="s">
        <v>402</v>
      </c>
      <c r="K1042" s="680" t="s">
        <v>55</v>
      </c>
    </row>
    <row r="1043" spans="1:11">
      <c r="A1043" s="680" t="s">
        <v>1011</v>
      </c>
      <c r="B1043" s="682">
        <v>30070762</v>
      </c>
      <c r="C1043" s="680">
        <v>18249984</v>
      </c>
      <c r="D1043" s="680" t="s">
        <v>52</v>
      </c>
      <c r="E1043" s="680" t="str">
        <f t="shared" si="16"/>
        <v>30070762-EJECUCION</v>
      </c>
      <c r="F1043" s="680" t="s">
        <v>3013</v>
      </c>
      <c r="G1043" s="680" t="s">
        <v>1011</v>
      </c>
      <c r="H1043" s="680" t="s">
        <v>3454</v>
      </c>
      <c r="I1043" s="680" t="s">
        <v>2995</v>
      </c>
      <c r="J1043" s="680" t="s">
        <v>1011</v>
      </c>
      <c r="K1043" s="680" t="s">
        <v>55</v>
      </c>
    </row>
    <row r="1044" spans="1:11">
      <c r="A1044" s="680" t="s">
        <v>739</v>
      </c>
      <c r="B1044" s="682">
        <v>30092370</v>
      </c>
      <c r="C1044" s="680">
        <v>21999</v>
      </c>
      <c r="D1044" s="680" t="s">
        <v>98</v>
      </c>
      <c r="E1044" s="680" t="str">
        <f t="shared" si="16"/>
        <v>30092370-DISEÑO</v>
      </c>
      <c r="F1044" s="680" t="s">
        <v>2978</v>
      </c>
      <c r="G1044" s="680" t="s">
        <v>1011</v>
      </c>
      <c r="H1044" s="680" t="s">
        <v>5218</v>
      </c>
      <c r="I1044" s="680" t="s">
        <v>2995</v>
      </c>
      <c r="J1044" s="680" t="s">
        <v>227</v>
      </c>
      <c r="K1044" s="680" t="s">
        <v>1011</v>
      </c>
    </row>
    <row r="1045" spans="1:11">
      <c r="A1045" s="680" t="s">
        <v>1011</v>
      </c>
      <c r="B1045" s="682">
        <v>30116996</v>
      </c>
      <c r="C1045" s="680">
        <v>5265108</v>
      </c>
      <c r="D1045" s="680" t="s">
        <v>52</v>
      </c>
      <c r="E1045" s="680" t="str">
        <f t="shared" si="16"/>
        <v>30116996-EJECUCION</v>
      </c>
      <c r="F1045" s="680" t="s">
        <v>3013</v>
      </c>
      <c r="G1045" s="680" t="s">
        <v>1011</v>
      </c>
      <c r="H1045" s="680" t="s">
        <v>4519</v>
      </c>
      <c r="I1045" s="680" t="s">
        <v>2988</v>
      </c>
      <c r="J1045" s="680" t="s">
        <v>1011</v>
      </c>
      <c r="K1045" s="680" t="s">
        <v>1011</v>
      </c>
    </row>
    <row r="1046" spans="1:11">
      <c r="A1046" s="680" t="s">
        <v>270</v>
      </c>
      <c r="B1046" s="682">
        <v>30115349</v>
      </c>
      <c r="C1046" s="680">
        <v>730133</v>
      </c>
      <c r="D1046" s="680" t="s">
        <v>52</v>
      </c>
      <c r="E1046" s="680" t="str">
        <f t="shared" si="16"/>
        <v>30115349-EJECUCION</v>
      </c>
      <c r="F1046" s="680" t="s">
        <v>2978</v>
      </c>
      <c r="G1046" s="680" t="s">
        <v>1011</v>
      </c>
      <c r="H1046" s="680" t="s">
        <v>273</v>
      </c>
      <c r="I1046" s="680" t="s">
        <v>2988</v>
      </c>
      <c r="J1046" s="680" t="s">
        <v>227</v>
      </c>
      <c r="K1046" s="680" t="s">
        <v>55</v>
      </c>
    </row>
    <row r="1047" spans="1:11">
      <c r="A1047" s="680" t="s">
        <v>355</v>
      </c>
      <c r="B1047" s="682">
        <v>30115466</v>
      </c>
      <c r="C1047" s="680">
        <v>285445</v>
      </c>
      <c r="D1047" s="680" t="s">
        <v>52</v>
      </c>
      <c r="E1047" s="680" t="str">
        <f t="shared" si="16"/>
        <v>30115466-EJECUCION</v>
      </c>
      <c r="F1047" s="680" t="s">
        <v>2978</v>
      </c>
      <c r="G1047" s="680" t="s">
        <v>1011</v>
      </c>
      <c r="H1047" s="680" t="s">
        <v>3863</v>
      </c>
      <c r="I1047" s="680" t="s">
        <v>2988</v>
      </c>
      <c r="J1047" s="680" t="s">
        <v>227</v>
      </c>
      <c r="K1047" s="680" t="s">
        <v>142</v>
      </c>
    </row>
    <row r="1048" spans="1:11">
      <c r="A1048" s="680" t="s">
        <v>156</v>
      </c>
      <c r="B1048" s="682">
        <v>30102226</v>
      </c>
      <c r="C1048" s="680">
        <v>161494</v>
      </c>
      <c r="D1048" s="680" t="s">
        <v>98</v>
      </c>
      <c r="E1048" s="680" t="str">
        <f t="shared" si="16"/>
        <v>30102226-DISEÑO</v>
      </c>
      <c r="F1048" s="680" t="s">
        <v>2978</v>
      </c>
      <c r="G1048" s="680" t="s">
        <v>1011</v>
      </c>
      <c r="H1048" s="680" t="s">
        <v>3974</v>
      </c>
      <c r="I1048" s="680" t="s">
        <v>2995</v>
      </c>
      <c r="J1048" s="680" t="s">
        <v>50</v>
      </c>
      <c r="K1048" s="680" t="s">
        <v>1011</v>
      </c>
    </row>
    <row r="1049" spans="1:11">
      <c r="A1049" s="680" t="s">
        <v>284</v>
      </c>
      <c r="B1049" s="682">
        <v>30101663</v>
      </c>
      <c r="C1049" s="680">
        <v>16301305</v>
      </c>
      <c r="D1049" s="680" t="s">
        <v>52</v>
      </c>
      <c r="E1049" s="680" t="str">
        <f t="shared" si="16"/>
        <v>30101663-EJECUCION</v>
      </c>
      <c r="F1049" s="680" t="s">
        <v>3013</v>
      </c>
      <c r="G1049" s="680" t="s">
        <v>1011</v>
      </c>
      <c r="H1049" s="680" t="s">
        <v>4087</v>
      </c>
      <c r="I1049" s="680" t="s">
        <v>2988</v>
      </c>
      <c r="J1049" s="680" t="s">
        <v>227</v>
      </c>
      <c r="K1049" s="680" t="s">
        <v>55</v>
      </c>
    </row>
    <row r="1050" spans="1:11">
      <c r="A1050" s="680" t="s">
        <v>1011</v>
      </c>
      <c r="B1050" s="682">
        <v>40005296</v>
      </c>
      <c r="C1050" s="680">
        <v>575000</v>
      </c>
      <c r="D1050" s="680" t="s">
        <v>52</v>
      </c>
      <c r="E1050" s="680" t="str">
        <f t="shared" si="16"/>
        <v>40005296-EJECUCION</v>
      </c>
      <c r="F1050" s="680" t="s">
        <v>2978</v>
      </c>
      <c r="G1050" s="680" t="s">
        <v>1011</v>
      </c>
      <c r="H1050" s="680" t="s">
        <v>4376</v>
      </c>
      <c r="I1050" s="680" t="s">
        <v>2741</v>
      </c>
      <c r="J1050" s="680" t="s">
        <v>1011</v>
      </c>
      <c r="K1050" s="680" t="s">
        <v>1011</v>
      </c>
    </row>
    <row r="1051" spans="1:11">
      <c r="A1051" s="680" t="s">
        <v>1011</v>
      </c>
      <c r="B1051" s="682">
        <v>40005755</v>
      </c>
      <c r="C1051" s="680">
        <v>50000</v>
      </c>
      <c r="D1051" s="680" t="s">
        <v>52</v>
      </c>
      <c r="E1051" s="680" t="str">
        <f t="shared" si="16"/>
        <v>40005755-EJECUCION</v>
      </c>
      <c r="F1051" s="680" t="s">
        <v>2978</v>
      </c>
      <c r="G1051" s="680" t="s">
        <v>1011</v>
      </c>
      <c r="H1051" s="680" t="s">
        <v>4071</v>
      </c>
      <c r="I1051" s="680" t="s">
        <v>2741</v>
      </c>
      <c r="J1051" s="680" t="s">
        <v>1011</v>
      </c>
      <c r="K1051" s="680" t="s">
        <v>1011</v>
      </c>
    </row>
    <row r="1052" spans="1:11">
      <c r="A1052" s="680" t="s">
        <v>270</v>
      </c>
      <c r="B1052" s="682">
        <v>40006715</v>
      </c>
      <c r="C1052" s="680">
        <v>72150941</v>
      </c>
      <c r="D1052" s="680" t="s">
        <v>52</v>
      </c>
      <c r="E1052" s="680" t="str">
        <f t="shared" si="16"/>
        <v>40006715-EJECUCION</v>
      </c>
      <c r="F1052" s="680" t="s">
        <v>5190</v>
      </c>
      <c r="G1052" s="680" t="s">
        <v>1011</v>
      </c>
      <c r="H1052" s="680" t="s">
        <v>4331</v>
      </c>
      <c r="I1052" s="680" t="s">
        <v>2990</v>
      </c>
      <c r="J1052" s="680" t="s">
        <v>227</v>
      </c>
      <c r="K1052" s="680" t="s">
        <v>1011</v>
      </c>
    </row>
    <row r="1053" spans="1:11">
      <c r="A1053" s="680" t="s">
        <v>50</v>
      </c>
      <c r="B1053" s="682">
        <v>40002497</v>
      </c>
      <c r="C1053" s="680">
        <v>219763</v>
      </c>
      <c r="D1053" s="680" t="s">
        <v>52</v>
      </c>
      <c r="E1053" s="680" t="str">
        <f t="shared" si="16"/>
        <v>40002497-EJECUCION</v>
      </c>
      <c r="F1053" s="680" t="s">
        <v>2978</v>
      </c>
      <c r="G1053" s="680" t="s">
        <v>1011</v>
      </c>
      <c r="H1053" s="680" t="s">
        <v>4132</v>
      </c>
      <c r="I1053" s="680" t="s">
        <v>2995</v>
      </c>
      <c r="J1053" s="680" t="s">
        <v>50</v>
      </c>
      <c r="K1053" s="680" t="s">
        <v>55</v>
      </c>
    </row>
    <row r="1054" spans="1:11">
      <c r="A1054" s="680" t="s">
        <v>502</v>
      </c>
      <c r="B1054" s="682">
        <v>40005942</v>
      </c>
      <c r="C1054" s="680">
        <v>460119</v>
      </c>
      <c r="D1054" s="680" t="s">
        <v>52</v>
      </c>
      <c r="E1054" s="680" t="str">
        <f t="shared" si="16"/>
        <v>40005942-EJECUCION</v>
      </c>
      <c r="F1054" s="680" t="s">
        <v>2984</v>
      </c>
      <c r="G1054" s="680" t="s">
        <v>1011</v>
      </c>
      <c r="H1054" s="680" t="s">
        <v>2985</v>
      </c>
      <c r="I1054" s="680" t="s">
        <v>2980</v>
      </c>
      <c r="J1054" s="680" t="s">
        <v>402</v>
      </c>
      <c r="K1054" s="680" t="s">
        <v>1011</v>
      </c>
    </row>
    <row r="1055" spans="1:11">
      <c r="A1055" s="680" t="s">
        <v>227</v>
      </c>
      <c r="B1055" s="682">
        <v>30377073</v>
      </c>
      <c r="C1055" s="680">
        <v>140116</v>
      </c>
      <c r="D1055" s="680" t="s">
        <v>98</v>
      </c>
      <c r="E1055" s="680" t="str">
        <f t="shared" si="16"/>
        <v>30377073-DISEÑO</v>
      </c>
      <c r="F1055" s="680" t="s">
        <v>3038</v>
      </c>
      <c r="G1055" s="680" t="s">
        <v>1011</v>
      </c>
      <c r="H1055" s="680" t="s">
        <v>4062</v>
      </c>
      <c r="I1055" s="680" t="s">
        <v>2990</v>
      </c>
      <c r="J1055" s="680" t="s">
        <v>227</v>
      </c>
      <c r="K1055" s="680" t="s">
        <v>55</v>
      </c>
    </row>
    <row r="1056" spans="1:11">
      <c r="A1056" s="680" t="s">
        <v>50</v>
      </c>
      <c r="B1056" s="682">
        <v>30086815</v>
      </c>
      <c r="C1056" s="680">
        <v>10570855</v>
      </c>
      <c r="D1056" s="680" t="s">
        <v>52</v>
      </c>
      <c r="E1056" s="680" t="str">
        <f t="shared" si="16"/>
        <v>30086815-EJECUCION</v>
      </c>
      <c r="F1056" s="680" t="s">
        <v>2978</v>
      </c>
      <c r="G1056" s="680" t="s">
        <v>1011</v>
      </c>
      <c r="H1056" s="680" t="s">
        <v>2745</v>
      </c>
      <c r="I1056" s="680" t="s">
        <v>2988</v>
      </c>
      <c r="J1056" s="680" t="s">
        <v>50</v>
      </c>
      <c r="K1056" s="680" t="s">
        <v>55</v>
      </c>
    </row>
    <row r="1057" spans="1:11">
      <c r="A1057" s="680" t="s">
        <v>1011</v>
      </c>
      <c r="B1057" s="682">
        <v>30057800</v>
      </c>
      <c r="C1057" s="680">
        <v>17760054</v>
      </c>
      <c r="D1057" s="680" t="s">
        <v>52</v>
      </c>
      <c r="E1057" s="680" t="str">
        <f t="shared" si="16"/>
        <v>30057800-EJECUCION</v>
      </c>
      <c r="F1057" s="680" t="s">
        <v>3013</v>
      </c>
      <c r="G1057" s="680" t="s">
        <v>1011</v>
      </c>
      <c r="H1057" s="680" t="s">
        <v>3936</v>
      </c>
      <c r="I1057" s="680" t="s">
        <v>2990</v>
      </c>
      <c r="J1057" s="680" t="s">
        <v>1011</v>
      </c>
      <c r="K1057" s="680" t="s">
        <v>55</v>
      </c>
    </row>
    <row r="1058" spans="1:11">
      <c r="A1058" s="680" t="s">
        <v>50</v>
      </c>
      <c r="B1058" s="682">
        <v>30134836</v>
      </c>
      <c r="C1058" s="680">
        <v>3295526</v>
      </c>
      <c r="D1058" s="680" t="s">
        <v>52</v>
      </c>
      <c r="E1058" s="680" t="str">
        <f t="shared" si="16"/>
        <v>30134836-EJECUCION</v>
      </c>
      <c r="F1058" s="680" t="s">
        <v>2978</v>
      </c>
      <c r="G1058" s="680" t="s">
        <v>1011</v>
      </c>
      <c r="H1058" s="680" t="s">
        <v>4013</v>
      </c>
      <c r="I1058" s="680" t="s">
        <v>2995</v>
      </c>
      <c r="J1058" s="680" t="s">
        <v>50</v>
      </c>
      <c r="K1058" s="680" t="s">
        <v>1011</v>
      </c>
    </row>
    <row r="1059" spans="1:11">
      <c r="A1059" s="680" t="s">
        <v>167</v>
      </c>
      <c r="B1059" s="682">
        <v>30134389</v>
      </c>
      <c r="C1059" s="680">
        <v>23367</v>
      </c>
      <c r="D1059" s="680" t="s">
        <v>98</v>
      </c>
      <c r="E1059" s="680" t="str">
        <f t="shared" si="16"/>
        <v>30134389-DISEÑO</v>
      </c>
      <c r="F1059" s="680" t="s">
        <v>3056</v>
      </c>
      <c r="G1059" s="680" t="s">
        <v>1011</v>
      </c>
      <c r="H1059" s="680" t="s">
        <v>3158</v>
      </c>
      <c r="I1059" s="680" t="s">
        <v>2988</v>
      </c>
      <c r="J1059" s="680" t="s">
        <v>50</v>
      </c>
      <c r="K1059" s="680" t="s">
        <v>55</v>
      </c>
    </row>
    <row r="1060" spans="1:11">
      <c r="A1060" s="680" t="s">
        <v>1011</v>
      </c>
      <c r="B1060" s="682">
        <v>30485137</v>
      </c>
      <c r="C1060" s="680">
        <v>513001</v>
      </c>
      <c r="D1060" s="680" t="s">
        <v>52</v>
      </c>
      <c r="E1060" s="680" t="str">
        <f t="shared" si="16"/>
        <v>30485137-EJECUCION</v>
      </c>
      <c r="F1060" s="680" t="s">
        <v>2978</v>
      </c>
      <c r="G1060" s="680" t="s">
        <v>1011</v>
      </c>
      <c r="H1060" s="680" t="s">
        <v>4303</v>
      </c>
      <c r="I1060" s="680" t="s">
        <v>3075</v>
      </c>
      <c r="J1060" s="680" t="s">
        <v>1011</v>
      </c>
      <c r="K1060" s="680" t="s">
        <v>1011</v>
      </c>
    </row>
    <row r="1061" spans="1:11">
      <c r="A1061" s="680" t="s">
        <v>468</v>
      </c>
      <c r="B1061" s="682">
        <v>30485153</v>
      </c>
      <c r="C1061" s="680">
        <v>235498</v>
      </c>
      <c r="D1061" s="680" t="s">
        <v>52</v>
      </c>
      <c r="E1061" s="680" t="str">
        <f t="shared" si="16"/>
        <v>30485153-EJECUCION</v>
      </c>
      <c r="F1061" s="680" t="s">
        <v>2978</v>
      </c>
      <c r="G1061" s="680" t="s">
        <v>1011</v>
      </c>
      <c r="H1061" s="680" t="s">
        <v>5013</v>
      </c>
      <c r="I1061" s="680" t="s">
        <v>2982</v>
      </c>
      <c r="J1061" s="680" t="s">
        <v>402</v>
      </c>
      <c r="K1061" s="680" t="s">
        <v>142</v>
      </c>
    </row>
    <row r="1062" spans="1:11">
      <c r="A1062" s="680" t="s">
        <v>794</v>
      </c>
      <c r="B1062" s="682">
        <v>30483851</v>
      </c>
      <c r="C1062" s="680">
        <v>87210</v>
      </c>
      <c r="D1062" s="680" t="s">
        <v>52</v>
      </c>
      <c r="E1062" s="680" t="str">
        <f t="shared" si="16"/>
        <v>30483851-EJECUCION</v>
      </c>
      <c r="F1062" s="680" t="s">
        <v>3010</v>
      </c>
      <c r="G1062" s="680" t="s">
        <v>1011</v>
      </c>
      <c r="H1062" s="680" t="s">
        <v>4324</v>
      </c>
      <c r="I1062" s="680" t="s">
        <v>3012</v>
      </c>
      <c r="J1062" s="680" t="s">
        <v>50</v>
      </c>
      <c r="K1062" s="680" t="s">
        <v>1011</v>
      </c>
    </row>
    <row r="1063" spans="1:11">
      <c r="A1063" s="680" t="s">
        <v>318</v>
      </c>
      <c r="B1063" s="682">
        <v>30484262</v>
      </c>
      <c r="C1063" s="680">
        <v>373315</v>
      </c>
      <c r="D1063" s="680" t="s">
        <v>52</v>
      </c>
      <c r="E1063" s="680" t="str">
        <f t="shared" si="16"/>
        <v>30484262-EJECUCION</v>
      </c>
      <c r="F1063" s="680" t="s">
        <v>2978</v>
      </c>
      <c r="G1063" s="680" t="s">
        <v>1011</v>
      </c>
      <c r="H1063" s="680" t="s">
        <v>4049</v>
      </c>
      <c r="I1063" s="680" t="s">
        <v>2988</v>
      </c>
      <c r="J1063" s="680" t="s">
        <v>227</v>
      </c>
      <c r="K1063" s="680" t="s">
        <v>55</v>
      </c>
    </row>
    <row r="1064" spans="1:11">
      <c r="A1064" s="680" t="s">
        <v>739</v>
      </c>
      <c r="B1064" s="682">
        <v>30376623</v>
      </c>
      <c r="C1064" s="680">
        <v>150400</v>
      </c>
      <c r="D1064" s="680" t="s">
        <v>98</v>
      </c>
      <c r="E1064" s="680" t="str">
        <f t="shared" si="16"/>
        <v>30376623-DISEÑO</v>
      </c>
      <c r="F1064" s="680" t="s">
        <v>3123</v>
      </c>
      <c r="G1064" s="680" t="s">
        <v>1011</v>
      </c>
      <c r="H1064" s="680" t="s">
        <v>3980</v>
      </c>
      <c r="I1064" s="680" t="s">
        <v>2988</v>
      </c>
      <c r="J1064" s="680" t="s">
        <v>227</v>
      </c>
      <c r="K1064" s="680" t="s">
        <v>55</v>
      </c>
    </row>
    <row r="1065" spans="1:11">
      <c r="A1065" s="680" t="s">
        <v>1011</v>
      </c>
      <c r="B1065" s="682">
        <v>30468193</v>
      </c>
      <c r="C1065" s="680">
        <v>307800</v>
      </c>
      <c r="D1065" s="680" t="s">
        <v>52</v>
      </c>
      <c r="E1065" s="680" t="str">
        <f t="shared" si="16"/>
        <v>30468193-EJECUCION</v>
      </c>
      <c r="F1065" s="680" t="s">
        <v>2978</v>
      </c>
      <c r="G1065" s="680" t="s">
        <v>1011</v>
      </c>
      <c r="H1065" s="680" t="s">
        <v>4304</v>
      </c>
      <c r="I1065" s="680" t="s">
        <v>2741</v>
      </c>
      <c r="J1065" s="680" t="s">
        <v>1011</v>
      </c>
      <c r="K1065" s="680" t="s">
        <v>1011</v>
      </c>
    </row>
    <row r="1066" spans="1:11">
      <c r="A1066" s="680" t="s">
        <v>1011</v>
      </c>
      <c r="B1066" s="682">
        <v>30130158</v>
      </c>
      <c r="C1066" s="680">
        <v>1693617</v>
      </c>
      <c r="D1066" s="680" t="s">
        <v>52</v>
      </c>
      <c r="E1066" s="680" t="str">
        <f t="shared" si="16"/>
        <v>30130158-EJECUCION</v>
      </c>
      <c r="F1066" s="680" t="s">
        <v>4095</v>
      </c>
      <c r="G1066" s="680" t="s">
        <v>1011</v>
      </c>
      <c r="H1066" s="680" t="s">
        <v>4096</v>
      </c>
      <c r="I1066" s="680" t="s">
        <v>2995</v>
      </c>
      <c r="J1066" s="680" t="s">
        <v>1011</v>
      </c>
      <c r="K1066" s="680" t="s">
        <v>55</v>
      </c>
    </row>
    <row r="1067" spans="1:11">
      <c r="A1067" s="680" t="s">
        <v>739</v>
      </c>
      <c r="B1067" s="682">
        <v>30478643</v>
      </c>
      <c r="C1067" s="680">
        <v>95636</v>
      </c>
      <c r="D1067" s="680" t="s">
        <v>52</v>
      </c>
      <c r="E1067" s="680" t="str">
        <f t="shared" si="16"/>
        <v>30478643-EJECUCION</v>
      </c>
      <c r="F1067" s="680" t="s">
        <v>2978</v>
      </c>
      <c r="G1067" s="680" t="s">
        <v>1011</v>
      </c>
      <c r="H1067" s="680" t="s">
        <v>4119</v>
      </c>
      <c r="I1067" s="680" t="s">
        <v>3603</v>
      </c>
      <c r="J1067" s="680" t="s">
        <v>227</v>
      </c>
      <c r="K1067" s="680" t="s">
        <v>263</v>
      </c>
    </row>
    <row r="1068" spans="1:11">
      <c r="A1068" s="680" t="s">
        <v>50</v>
      </c>
      <c r="B1068" s="682">
        <v>30386724</v>
      </c>
      <c r="C1068" s="680">
        <v>232000</v>
      </c>
      <c r="D1068" s="680" t="s">
        <v>98</v>
      </c>
      <c r="E1068" s="680" t="str">
        <f t="shared" si="16"/>
        <v>30386724-DISEÑO</v>
      </c>
      <c r="F1068" s="680" t="s">
        <v>3056</v>
      </c>
      <c r="G1068" s="680" t="s">
        <v>1011</v>
      </c>
      <c r="H1068" s="680" t="s">
        <v>4323</v>
      </c>
      <c r="I1068" s="680" t="s">
        <v>2988</v>
      </c>
      <c r="J1068" s="680" t="s">
        <v>50</v>
      </c>
      <c r="K1068" s="680" t="s">
        <v>55</v>
      </c>
    </row>
    <row r="1069" spans="1:11">
      <c r="A1069" s="680" t="s">
        <v>156</v>
      </c>
      <c r="B1069" s="682">
        <v>40005003</v>
      </c>
      <c r="C1069" s="680">
        <v>250000</v>
      </c>
      <c r="D1069" s="680" t="s">
        <v>52</v>
      </c>
      <c r="E1069" s="680" t="str">
        <f t="shared" si="16"/>
        <v>40005003-EJECUCION</v>
      </c>
      <c r="F1069" s="680" t="s">
        <v>4700</v>
      </c>
      <c r="G1069" s="680" t="s">
        <v>1011</v>
      </c>
      <c r="H1069" s="680" t="s">
        <v>3945</v>
      </c>
      <c r="I1069" s="680" t="s">
        <v>2980</v>
      </c>
      <c r="J1069" s="680" t="s">
        <v>50</v>
      </c>
      <c r="K1069" s="680" t="s">
        <v>1011</v>
      </c>
    </row>
    <row r="1070" spans="1:11">
      <c r="A1070" s="680" t="s">
        <v>3019</v>
      </c>
      <c r="B1070" s="682">
        <v>40007265</v>
      </c>
      <c r="C1070" s="680">
        <v>60000</v>
      </c>
      <c r="D1070" s="680" t="s">
        <v>52</v>
      </c>
      <c r="E1070" s="680" t="str">
        <f t="shared" si="16"/>
        <v>40007265-EJECUCION</v>
      </c>
      <c r="F1070" s="680" t="s">
        <v>2978</v>
      </c>
      <c r="G1070" s="680" t="s">
        <v>1011</v>
      </c>
      <c r="H1070" s="680" t="s">
        <v>3971</v>
      </c>
      <c r="I1070" s="680" t="s">
        <v>2990</v>
      </c>
      <c r="J1070" s="680" t="s">
        <v>402</v>
      </c>
      <c r="K1070" s="680" t="s">
        <v>1011</v>
      </c>
    </row>
    <row r="1071" spans="1:11">
      <c r="A1071" s="680" t="s">
        <v>427</v>
      </c>
      <c r="B1071" s="682">
        <v>40007874</v>
      </c>
      <c r="C1071" s="680">
        <v>2061</v>
      </c>
      <c r="D1071" s="680" t="s">
        <v>52</v>
      </c>
      <c r="E1071" s="680" t="str">
        <f t="shared" si="16"/>
        <v>40007874-EJECUCION</v>
      </c>
      <c r="F1071" s="680" t="s">
        <v>2991</v>
      </c>
      <c r="G1071" s="680" t="s">
        <v>1011</v>
      </c>
      <c r="H1071" s="680" t="s">
        <v>3975</v>
      </c>
      <c r="I1071" s="680" t="s">
        <v>2980</v>
      </c>
      <c r="J1071" s="680" t="s">
        <v>402</v>
      </c>
      <c r="K1071" s="680" t="s">
        <v>1011</v>
      </c>
    </row>
    <row r="1072" spans="1:11">
      <c r="A1072" s="680" t="s">
        <v>148</v>
      </c>
      <c r="B1072" s="682">
        <v>40004345</v>
      </c>
      <c r="C1072" s="680">
        <v>101000</v>
      </c>
      <c r="D1072" s="680" t="s">
        <v>98</v>
      </c>
      <c r="E1072" s="680" t="str">
        <f t="shared" si="16"/>
        <v>40004345-DISEÑO</v>
      </c>
      <c r="F1072" s="680" t="s">
        <v>2978</v>
      </c>
      <c r="G1072" s="680" t="s">
        <v>1011</v>
      </c>
      <c r="H1072" s="680" t="s">
        <v>4105</v>
      </c>
      <c r="I1072" s="680" t="s">
        <v>2995</v>
      </c>
      <c r="J1072" s="680" t="s">
        <v>50</v>
      </c>
      <c r="K1072" s="680" t="s">
        <v>1011</v>
      </c>
    </row>
    <row r="1073" spans="1:11">
      <c r="A1073" s="680" t="s">
        <v>490</v>
      </c>
      <c r="B1073" s="682">
        <v>40006207</v>
      </c>
      <c r="C1073" s="680">
        <v>2000</v>
      </c>
      <c r="D1073" s="680" t="s">
        <v>52</v>
      </c>
      <c r="E1073" s="680" t="str">
        <f t="shared" si="16"/>
        <v>40006207-EJECUCION</v>
      </c>
      <c r="F1073" s="680" t="s">
        <v>2991</v>
      </c>
      <c r="G1073" s="680" t="s">
        <v>1011</v>
      </c>
      <c r="H1073" s="680" t="s">
        <v>4259</v>
      </c>
      <c r="I1073" s="680" t="s">
        <v>2980</v>
      </c>
      <c r="J1073" s="680" t="s">
        <v>402</v>
      </c>
      <c r="K1073" s="680" t="s">
        <v>1011</v>
      </c>
    </row>
    <row r="1074" spans="1:11">
      <c r="A1074" s="680" t="s">
        <v>468</v>
      </c>
      <c r="B1074" s="682">
        <v>30134014</v>
      </c>
      <c r="C1074" s="680">
        <v>379990</v>
      </c>
      <c r="D1074" s="680" t="s">
        <v>52</v>
      </c>
      <c r="E1074" s="680" t="str">
        <f t="shared" si="16"/>
        <v>30134014-EJECUCION</v>
      </c>
      <c r="F1074" s="680" t="s">
        <v>2978</v>
      </c>
      <c r="G1074" s="680" t="s">
        <v>1011</v>
      </c>
      <c r="H1074" s="680" t="s">
        <v>4015</v>
      </c>
      <c r="I1074" s="680" t="s">
        <v>2988</v>
      </c>
      <c r="J1074" s="680" t="s">
        <v>402</v>
      </c>
      <c r="K1074" s="680" t="s">
        <v>55</v>
      </c>
    </row>
    <row r="1075" spans="1:11">
      <c r="A1075" s="680" t="s">
        <v>270</v>
      </c>
      <c r="B1075" s="682">
        <v>30133915</v>
      </c>
      <c r="C1075" s="680">
        <v>335169</v>
      </c>
      <c r="D1075" s="680" t="s">
        <v>52</v>
      </c>
      <c r="E1075" s="680" t="str">
        <f t="shared" si="16"/>
        <v>30133915-EJECUCION</v>
      </c>
      <c r="F1075" s="680" t="s">
        <v>2978</v>
      </c>
      <c r="G1075" s="680" t="s">
        <v>1011</v>
      </c>
      <c r="H1075" s="680" t="s">
        <v>3993</v>
      </c>
      <c r="I1075" s="680" t="s">
        <v>2741</v>
      </c>
      <c r="J1075" s="680" t="s">
        <v>227</v>
      </c>
      <c r="K1075" s="680" t="s">
        <v>1011</v>
      </c>
    </row>
    <row r="1076" spans="1:11">
      <c r="A1076" s="680" t="s">
        <v>876</v>
      </c>
      <c r="B1076" s="682">
        <v>30485313</v>
      </c>
      <c r="C1076" s="680">
        <v>468032</v>
      </c>
      <c r="D1076" s="680" t="s">
        <v>52</v>
      </c>
      <c r="E1076" s="680" t="str">
        <f t="shared" si="16"/>
        <v>30485313-EJECUCION</v>
      </c>
      <c r="F1076" s="680" t="s">
        <v>2978</v>
      </c>
      <c r="G1076" s="680" t="s">
        <v>1011</v>
      </c>
      <c r="H1076" s="680" t="s">
        <v>3987</v>
      </c>
      <c r="I1076" s="680" t="s">
        <v>2980</v>
      </c>
      <c r="J1076" s="680" t="s">
        <v>227</v>
      </c>
      <c r="K1076" s="680" t="s">
        <v>1011</v>
      </c>
    </row>
    <row r="1077" spans="1:11">
      <c r="A1077" s="680" t="s">
        <v>284</v>
      </c>
      <c r="B1077" s="682">
        <v>30342773</v>
      </c>
      <c r="C1077" s="680">
        <v>7073521</v>
      </c>
      <c r="D1077" s="680" t="s">
        <v>52</v>
      </c>
      <c r="E1077" s="680" t="str">
        <f t="shared" si="16"/>
        <v>30342773-EJECUCION</v>
      </c>
      <c r="F1077" s="680" t="s">
        <v>2978</v>
      </c>
      <c r="G1077" s="680" t="s">
        <v>1011</v>
      </c>
      <c r="H1077" s="680" t="s">
        <v>4379</v>
      </c>
      <c r="I1077" s="680" t="s">
        <v>2990</v>
      </c>
      <c r="J1077" s="680" t="s">
        <v>227</v>
      </c>
      <c r="K1077" s="680" t="s">
        <v>55</v>
      </c>
    </row>
    <row r="1078" spans="1:11">
      <c r="A1078" s="680" t="s">
        <v>50</v>
      </c>
      <c r="B1078" s="682">
        <v>30481028</v>
      </c>
      <c r="C1078" s="680">
        <v>166149</v>
      </c>
      <c r="D1078" s="680" t="s">
        <v>98</v>
      </c>
      <c r="E1078" s="680" t="str">
        <f t="shared" si="16"/>
        <v>30481028-DISEÑO</v>
      </c>
      <c r="F1078" s="680" t="s">
        <v>3076</v>
      </c>
      <c r="G1078" s="680" t="s">
        <v>1011</v>
      </c>
      <c r="H1078" s="680" t="s">
        <v>4115</v>
      </c>
      <c r="I1078" s="680" t="s">
        <v>2995</v>
      </c>
      <c r="J1078" s="680" t="s">
        <v>50</v>
      </c>
      <c r="K1078" s="680" t="s">
        <v>55</v>
      </c>
    </row>
    <row r="1079" spans="1:11">
      <c r="A1079" s="680" t="s">
        <v>1011</v>
      </c>
      <c r="B1079" s="682">
        <v>30101329</v>
      </c>
      <c r="C1079" s="680">
        <v>20793005</v>
      </c>
      <c r="D1079" s="680" t="s">
        <v>52</v>
      </c>
      <c r="E1079" s="680" t="str">
        <f t="shared" si="16"/>
        <v>30101329-EJECUCION</v>
      </c>
      <c r="F1079" s="680" t="s">
        <v>3013</v>
      </c>
      <c r="G1079" s="680" t="s">
        <v>1011</v>
      </c>
      <c r="H1079" s="680" t="s">
        <v>3387</v>
      </c>
      <c r="I1079" s="680" t="s">
        <v>2990</v>
      </c>
      <c r="J1079" s="680" t="s">
        <v>1011</v>
      </c>
      <c r="K1079" s="680" t="s">
        <v>55</v>
      </c>
    </row>
    <row r="1080" spans="1:11">
      <c r="A1080" s="680" t="s">
        <v>739</v>
      </c>
      <c r="B1080" s="682">
        <v>30376623</v>
      </c>
      <c r="C1080" s="680">
        <v>150399</v>
      </c>
      <c r="D1080" s="680" t="s">
        <v>98</v>
      </c>
      <c r="E1080" s="680" t="str">
        <f t="shared" si="16"/>
        <v>30376623-DISEÑO</v>
      </c>
      <c r="F1080" s="680" t="s">
        <v>3123</v>
      </c>
      <c r="G1080" s="680" t="s">
        <v>1011</v>
      </c>
      <c r="H1080" s="680" t="s">
        <v>3980</v>
      </c>
      <c r="I1080" s="680" t="s">
        <v>2988</v>
      </c>
      <c r="J1080" s="680" t="s">
        <v>227</v>
      </c>
      <c r="K1080" s="680" t="s">
        <v>55</v>
      </c>
    </row>
    <row r="1081" spans="1:11">
      <c r="A1081" s="680" t="s">
        <v>588</v>
      </c>
      <c r="B1081" s="682">
        <v>30311722</v>
      </c>
      <c r="C1081" s="680">
        <v>606739</v>
      </c>
      <c r="D1081" s="680" t="s">
        <v>52</v>
      </c>
      <c r="E1081" s="680" t="str">
        <f t="shared" si="16"/>
        <v>30311722-EJECUCION</v>
      </c>
      <c r="F1081" s="680" t="s">
        <v>2978</v>
      </c>
      <c r="G1081" s="680" t="s">
        <v>1011</v>
      </c>
      <c r="H1081" s="680" t="s">
        <v>4078</v>
      </c>
      <c r="I1081" s="680" t="s">
        <v>2995</v>
      </c>
      <c r="J1081" s="680" t="s">
        <v>560</v>
      </c>
      <c r="K1081" s="680" t="s">
        <v>55</v>
      </c>
    </row>
    <row r="1082" spans="1:11">
      <c r="A1082" s="680" t="s">
        <v>439</v>
      </c>
      <c r="B1082" s="682">
        <v>30466394</v>
      </c>
      <c r="C1082" s="680">
        <v>496278</v>
      </c>
      <c r="D1082" s="680" t="s">
        <v>52</v>
      </c>
      <c r="E1082" s="680" t="str">
        <f t="shared" si="16"/>
        <v>30466394-EJECUCION</v>
      </c>
      <c r="F1082" s="680" t="s">
        <v>2978</v>
      </c>
      <c r="G1082" s="680" t="s">
        <v>1011</v>
      </c>
      <c r="H1082" s="680" t="s">
        <v>3281</v>
      </c>
      <c r="I1082" s="680" t="s">
        <v>2988</v>
      </c>
      <c r="J1082" s="680" t="s">
        <v>402</v>
      </c>
      <c r="K1082" s="680" t="s">
        <v>55</v>
      </c>
    </row>
    <row r="1083" spans="1:11">
      <c r="A1083" s="680" t="s">
        <v>1011</v>
      </c>
      <c r="B1083" s="682">
        <v>30471983</v>
      </c>
      <c r="C1083" s="680">
        <v>514407</v>
      </c>
      <c r="D1083" s="680" t="s">
        <v>98</v>
      </c>
      <c r="E1083" s="680" t="str">
        <f t="shared" si="16"/>
        <v>30471983-DISEÑO</v>
      </c>
      <c r="F1083" s="680" t="s">
        <v>3027</v>
      </c>
      <c r="G1083" s="680" t="s">
        <v>1011</v>
      </c>
      <c r="H1083" s="680" t="s">
        <v>4230</v>
      </c>
      <c r="I1083" s="680" t="s">
        <v>2995</v>
      </c>
      <c r="J1083" s="680" t="s">
        <v>1011</v>
      </c>
      <c r="K1083" s="680" t="s">
        <v>55</v>
      </c>
    </row>
    <row r="1084" spans="1:11">
      <c r="A1084" s="680" t="s">
        <v>1011</v>
      </c>
      <c r="B1084" s="682">
        <v>30471983</v>
      </c>
      <c r="C1084" s="680">
        <v>514408</v>
      </c>
      <c r="D1084" s="680" t="s">
        <v>98</v>
      </c>
      <c r="E1084" s="680" t="str">
        <f t="shared" si="16"/>
        <v>30471983-DISEÑO</v>
      </c>
      <c r="F1084" s="680" t="s">
        <v>3027</v>
      </c>
      <c r="G1084" s="680" t="s">
        <v>1011</v>
      </c>
      <c r="H1084" s="680" t="s">
        <v>4230</v>
      </c>
      <c r="I1084" s="680" t="s">
        <v>2995</v>
      </c>
      <c r="J1084" s="680" t="s">
        <v>1011</v>
      </c>
      <c r="K1084" s="680" t="s">
        <v>55</v>
      </c>
    </row>
    <row r="1085" spans="1:11">
      <c r="A1085" s="680" t="s">
        <v>300</v>
      </c>
      <c r="B1085" s="682">
        <v>30396424</v>
      </c>
      <c r="C1085" s="680">
        <v>667879</v>
      </c>
      <c r="D1085" s="680" t="s">
        <v>52</v>
      </c>
      <c r="E1085" s="680" t="str">
        <f t="shared" si="16"/>
        <v>30396424-EJECUCION</v>
      </c>
      <c r="F1085" s="680" t="s">
        <v>2978</v>
      </c>
      <c r="G1085" s="680" t="s">
        <v>1011</v>
      </c>
      <c r="H1085" s="680" t="s">
        <v>4339</v>
      </c>
      <c r="I1085" s="680" t="s">
        <v>2980</v>
      </c>
      <c r="J1085" s="680" t="s">
        <v>227</v>
      </c>
      <c r="K1085" s="680" t="s">
        <v>1011</v>
      </c>
    </row>
    <row r="1086" spans="1:11">
      <c r="A1086" s="680" t="s">
        <v>561</v>
      </c>
      <c r="B1086" s="682">
        <v>40002082</v>
      </c>
      <c r="C1086" s="680">
        <v>532782</v>
      </c>
      <c r="D1086" s="680" t="s">
        <v>52</v>
      </c>
      <c r="E1086" s="680" t="str">
        <f t="shared" si="16"/>
        <v>40002082-EJECUCION</v>
      </c>
      <c r="F1086" s="680" t="s">
        <v>2984</v>
      </c>
      <c r="G1086" s="680" t="s">
        <v>1011</v>
      </c>
      <c r="H1086" s="680" t="s">
        <v>3978</v>
      </c>
      <c r="I1086" s="680" t="s">
        <v>2988</v>
      </c>
      <c r="J1086" s="680" t="s">
        <v>560</v>
      </c>
      <c r="K1086" s="680" t="s">
        <v>55</v>
      </c>
    </row>
    <row r="1087" spans="1:11">
      <c r="A1087" s="680" t="s">
        <v>528</v>
      </c>
      <c r="B1087" s="682">
        <v>40006820</v>
      </c>
      <c r="C1087" s="680">
        <v>1500</v>
      </c>
      <c r="D1087" s="680" t="s">
        <v>98</v>
      </c>
      <c r="E1087" s="680" t="str">
        <f t="shared" si="16"/>
        <v>40006820-DISEÑO</v>
      </c>
      <c r="F1087" s="680" t="s">
        <v>2991</v>
      </c>
      <c r="G1087" s="680" t="s">
        <v>1011</v>
      </c>
      <c r="H1087" s="680" t="s">
        <v>3495</v>
      </c>
      <c r="I1087" s="680" t="s">
        <v>2995</v>
      </c>
      <c r="J1087" s="680" t="s">
        <v>402</v>
      </c>
      <c r="K1087" s="680" t="s">
        <v>1011</v>
      </c>
    </row>
    <row r="1088" spans="1:11">
      <c r="A1088" s="680" t="s">
        <v>1011</v>
      </c>
      <c r="B1088" s="682">
        <v>40005022</v>
      </c>
      <c r="C1088" s="680">
        <v>100000</v>
      </c>
      <c r="D1088" s="680" t="s">
        <v>52</v>
      </c>
      <c r="E1088" s="680" t="str">
        <f t="shared" si="16"/>
        <v>40005022-EJECUCION</v>
      </c>
      <c r="F1088" s="680" t="s">
        <v>2978</v>
      </c>
      <c r="G1088" s="680" t="s">
        <v>1011</v>
      </c>
      <c r="H1088" s="680" t="s">
        <v>293</v>
      </c>
      <c r="I1088" s="680" t="s">
        <v>2741</v>
      </c>
      <c r="J1088" s="680" t="s">
        <v>1011</v>
      </c>
      <c r="K1088" s="680" t="s">
        <v>1011</v>
      </c>
    </row>
    <row r="1089" spans="1:11">
      <c r="A1089" s="680" t="s">
        <v>339</v>
      </c>
      <c r="B1089" s="682">
        <v>30289473</v>
      </c>
      <c r="C1089" s="680">
        <v>373960</v>
      </c>
      <c r="D1089" s="680" t="s">
        <v>52</v>
      </c>
      <c r="E1089" s="680" t="str">
        <f t="shared" si="16"/>
        <v>30289473-EJECUCION</v>
      </c>
      <c r="F1089" s="680" t="s">
        <v>2984</v>
      </c>
      <c r="G1089" s="680" t="s">
        <v>1011</v>
      </c>
      <c r="H1089" s="680" t="s">
        <v>3663</v>
      </c>
      <c r="I1089" s="680" t="s">
        <v>2988</v>
      </c>
      <c r="J1089" s="680" t="s">
        <v>227</v>
      </c>
      <c r="K1089" s="680" t="s">
        <v>55</v>
      </c>
    </row>
    <row r="1090" spans="1:11">
      <c r="A1090" s="680" t="s">
        <v>420</v>
      </c>
      <c r="B1090" s="682">
        <v>40006596</v>
      </c>
      <c r="C1090" s="680">
        <v>3800</v>
      </c>
      <c r="D1090" s="680" t="s">
        <v>98</v>
      </c>
      <c r="E1090" s="680" t="str">
        <f t="shared" si="16"/>
        <v>40006596-DISEÑO</v>
      </c>
      <c r="F1090" s="680" t="s">
        <v>2991</v>
      </c>
      <c r="G1090" s="680" t="s">
        <v>1011</v>
      </c>
      <c r="H1090" s="680" t="s">
        <v>4000</v>
      </c>
      <c r="I1090" s="680" t="s">
        <v>3113</v>
      </c>
      <c r="J1090" s="680" t="s">
        <v>402</v>
      </c>
      <c r="K1090" s="680" t="s">
        <v>1011</v>
      </c>
    </row>
    <row r="1091" spans="1:11">
      <c r="A1091" s="680" t="s">
        <v>355</v>
      </c>
      <c r="B1091" s="682">
        <v>40007939</v>
      </c>
      <c r="C1091" s="680">
        <v>902723</v>
      </c>
      <c r="D1091" s="680" t="s">
        <v>52</v>
      </c>
      <c r="E1091" s="680" t="str">
        <f t="shared" ref="E1091:E1154" si="17">CONCATENATE(B1091,"-",D1091)</f>
        <v>40007939-EJECUCION</v>
      </c>
      <c r="F1091" s="680" t="s">
        <v>2978</v>
      </c>
      <c r="G1091" s="680" t="s">
        <v>1011</v>
      </c>
      <c r="H1091" s="680" t="s">
        <v>5219</v>
      </c>
      <c r="I1091" s="680" t="s">
        <v>2995</v>
      </c>
      <c r="J1091" s="680" t="s">
        <v>227</v>
      </c>
      <c r="K1091" s="680" t="s">
        <v>1011</v>
      </c>
    </row>
    <row r="1092" spans="1:11">
      <c r="A1092" s="680" t="s">
        <v>427</v>
      </c>
      <c r="B1092" s="682">
        <v>40007925</v>
      </c>
      <c r="C1092" s="680">
        <v>1884</v>
      </c>
      <c r="D1092" s="680" t="s">
        <v>52</v>
      </c>
      <c r="E1092" s="680" t="str">
        <f t="shared" si="17"/>
        <v>40007925-EJECUCION</v>
      </c>
      <c r="F1092" s="680" t="s">
        <v>2991</v>
      </c>
      <c r="G1092" s="680" t="s">
        <v>1011</v>
      </c>
      <c r="H1092" s="680" t="s">
        <v>4002</v>
      </c>
      <c r="I1092" s="680" t="s">
        <v>2980</v>
      </c>
      <c r="J1092" s="680" t="s">
        <v>402</v>
      </c>
      <c r="K1092" s="680" t="s">
        <v>1011</v>
      </c>
    </row>
    <row r="1093" spans="1:11">
      <c r="A1093" s="680" t="s">
        <v>355</v>
      </c>
      <c r="B1093" s="682">
        <v>40008310</v>
      </c>
      <c r="C1093" s="680">
        <v>25001</v>
      </c>
      <c r="D1093" s="680" t="s">
        <v>52</v>
      </c>
      <c r="E1093" s="680" t="str">
        <f t="shared" si="17"/>
        <v>40008310-EJECUCION</v>
      </c>
      <c r="F1093" s="680" t="s">
        <v>2978</v>
      </c>
      <c r="G1093" s="680" t="s">
        <v>1011</v>
      </c>
      <c r="H1093" s="680" t="s">
        <v>4085</v>
      </c>
      <c r="I1093" s="680" t="s">
        <v>2990</v>
      </c>
      <c r="J1093" s="680" t="s">
        <v>227</v>
      </c>
      <c r="K1093" s="680" t="s">
        <v>1011</v>
      </c>
    </row>
    <row r="1094" spans="1:11">
      <c r="A1094" s="680" t="s">
        <v>1011</v>
      </c>
      <c r="B1094" s="682">
        <v>40005116</v>
      </c>
      <c r="C1094" s="680">
        <v>241881</v>
      </c>
      <c r="D1094" s="680" t="s">
        <v>52</v>
      </c>
      <c r="E1094" s="680" t="str">
        <f t="shared" si="17"/>
        <v>40005116-EJECUCION</v>
      </c>
      <c r="F1094" s="680" t="s">
        <v>3056</v>
      </c>
      <c r="G1094" s="680" t="s">
        <v>1011</v>
      </c>
      <c r="H1094" s="680" t="s">
        <v>4305</v>
      </c>
      <c r="I1094" s="680" t="s">
        <v>2980</v>
      </c>
      <c r="J1094" s="680" t="s">
        <v>1011</v>
      </c>
      <c r="K1094" s="680" t="s">
        <v>1011</v>
      </c>
    </row>
    <row r="1095" spans="1:11">
      <c r="A1095" s="680" t="s">
        <v>480</v>
      </c>
      <c r="B1095" s="682">
        <v>30352380</v>
      </c>
      <c r="C1095" s="680">
        <v>2699437</v>
      </c>
      <c r="D1095" s="680" t="s">
        <v>52</v>
      </c>
      <c r="E1095" s="680" t="str">
        <f t="shared" si="17"/>
        <v>30352380-EJECUCION</v>
      </c>
      <c r="F1095" s="680" t="s">
        <v>3038</v>
      </c>
      <c r="G1095" s="680" t="s">
        <v>1011</v>
      </c>
      <c r="H1095" s="680" t="s">
        <v>3175</v>
      </c>
      <c r="I1095" s="680" t="s">
        <v>2990</v>
      </c>
      <c r="J1095" s="680" t="s">
        <v>402</v>
      </c>
      <c r="K1095" s="680" t="s">
        <v>1011</v>
      </c>
    </row>
    <row r="1096" spans="1:11">
      <c r="A1096" s="680" t="s">
        <v>1011</v>
      </c>
      <c r="B1096" s="682">
        <v>30066206</v>
      </c>
      <c r="C1096" s="680">
        <v>22518835</v>
      </c>
      <c r="D1096" s="680" t="s">
        <v>52</v>
      </c>
      <c r="E1096" s="680" t="str">
        <f t="shared" si="17"/>
        <v>30066206-EJECUCION</v>
      </c>
      <c r="F1096" s="680" t="s">
        <v>3013</v>
      </c>
      <c r="G1096" s="680" t="s">
        <v>1011</v>
      </c>
      <c r="H1096" s="680" t="s">
        <v>4333</v>
      </c>
      <c r="I1096" s="680" t="s">
        <v>2995</v>
      </c>
      <c r="J1096" s="680" t="s">
        <v>1011</v>
      </c>
      <c r="K1096" s="680" t="s">
        <v>55</v>
      </c>
    </row>
    <row r="1097" spans="1:11">
      <c r="A1097" s="680" t="s">
        <v>1011</v>
      </c>
      <c r="B1097" s="682">
        <v>30483183</v>
      </c>
      <c r="C1097" s="680">
        <v>585200</v>
      </c>
      <c r="D1097" s="680" t="s">
        <v>52</v>
      </c>
      <c r="E1097" s="680" t="str">
        <f t="shared" si="17"/>
        <v>30483183-EJECUCION</v>
      </c>
      <c r="F1097" s="680" t="s">
        <v>3027</v>
      </c>
      <c r="G1097" s="680" t="s">
        <v>1011</v>
      </c>
      <c r="H1097" s="680" t="s">
        <v>3531</v>
      </c>
      <c r="I1097" s="680" t="s">
        <v>2980</v>
      </c>
      <c r="J1097" s="680" t="s">
        <v>1011</v>
      </c>
      <c r="K1097" s="680" t="s">
        <v>1011</v>
      </c>
    </row>
    <row r="1098" spans="1:11">
      <c r="A1098" s="680" t="s">
        <v>739</v>
      </c>
      <c r="B1098" s="682">
        <v>30483419</v>
      </c>
      <c r="C1098" s="680">
        <v>676833</v>
      </c>
      <c r="D1098" s="680" t="s">
        <v>52</v>
      </c>
      <c r="E1098" s="680" t="str">
        <f t="shared" si="17"/>
        <v>30483419-EJECUCION</v>
      </c>
      <c r="F1098" s="680" t="s">
        <v>3004</v>
      </c>
      <c r="G1098" s="680" t="s">
        <v>1011</v>
      </c>
      <c r="H1098" s="680" t="s">
        <v>4100</v>
      </c>
      <c r="I1098" s="680" t="s">
        <v>2988</v>
      </c>
      <c r="J1098" s="680" t="s">
        <v>227</v>
      </c>
      <c r="K1098" s="680" t="s">
        <v>55</v>
      </c>
    </row>
    <row r="1099" spans="1:11">
      <c r="A1099" s="680" t="s">
        <v>561</v>
      </c>
      <c r="B1099" s="682">
        <v>30082185</v>
      </c>
      <c r="C1099" s="680">
        <v>538365</v>
      </c>
      <c r="D1099" s="680" t="s">
        <v>52</v>
      </c>
      <c r="E1099" s="680" t="str">
        <f t="shared" si="17"/>
        <v>30082185-EJECUCION</v>
      </c>
      <c r="F1099" s="680" t="s">
        <v>2978</v>
      </c>
      <c r="G1099" s="680" t="s">
        <v>1011</v>
      </c>
      <c r="H1099" s="680" t="s">
        <v>4340</v>
      </c>
      <c r="I1099" s="680" t="s">
        <v>2990</v>
      </c>
      <c r="J1099" s="680" t="s">
        <v>560</v>
      </c>
      <c r="K1099" s="680" t="s">
        <v>55</v>
      </c>
    </row>
    <row r="1100" spans="1:11">
      <c r="A1100" s="680" t="s">
        <v>420</v>
      </c>
      <c r="B1100" s="682">
        <v>30485092</v>
      </c>
      <c r="C1100" s="680">
        <v>92000</v>
      </c>
      <c r="D1100" s="680" t="s">
        <v>52</v>
      </c>
      <c r="E1100" s="680" t="str">
        <f t="shared" si="17"/>
        <v>30485092-EJECUCION</v>
      </c>
      <c r="F1100" s="680" t="s">
        <v>2978</v>
      </c>
      <c r="G1100" s="680" t="s">
        <v>1011</v>
      </c>
      <c r="H1100" s="680" t="s">
        <v>4190</v>
      </c>
      <c r="I1100" s="680" t="s">
        <v>2990</v>
      </c>
      <c r="J1100" s="680" t="s">
        <v>402</v>
      </c>
      <c r="K1100" s="680" t="s">
        <v>1011</v>
      </c>
    </row>
    <row r="1101" spans="1:11">
      <c r="A1101" s="680" t="s">
        <v>439</v>
      </c>
      <c r="B1101" s="682">
        <v>30476688</v>
      </c>
      <c r="C1101" s="680">
        <v>560000</v>
      </c>
      <c r="D1101" s="680" t="s">
        <v>52</v>
      </c>
      <c r="E1101" s="680" t="str">
        <f t="shared" si="17"/>
        <v>30476688-EJECUCION</v>
      </c>
      <c r="F1101" s="680" t="s">
        <v>2978</v>
      </c>
      <c r="G1101" s="680" t="s">
        <v>1011</v>
      </c>
      <c r="H1101" s="680" t="s">
        <v>3472</v>
      </c>
      <c r="I1101" s="680" t="s">
        <v>2995</v>
      </c>
      <c r="J1101" s="680" t="s">
        <v>402</v>
      </c>
      <c r="K1101" s="680" t="s">
        <v>1011</v>
      </c>
    </row>
    <row r="1102" spans="1:11">
      <c r="A1102" s="680" t="s">
        <v>1011</v>
      </c>
      <c r="B1102" s="682">
        <v>30136317</v>
      </c>
      <c r="C1102" s="680">
        <v>159056</v>
      </c>
      <c r="D1102" s="680" t="s">
        <v>52</v>
      </c>
      <c r="E1102" s="680" t="str">
        <f t="shared" si="17"/>
        <v>30136317-EJECUCION</v>
      </c>
      <c r="F1102" s="680" t="s">
        <v>2978</v>
      </c>
      <c r="G1102" s="680" t="s">
        <v>1011</v>
      </c>
      <c r="H1102" s="680" t="s">
        <v>4260</v>
      </c>
      <c r="I1102" s="680" t="s">
        <v>3075</v>
      </c>
      <c r="J1102" s="680" t="s">
        <v>1011</v>
      </c>
      <c r="K1102" s="680" t="s">
        <v>1011</v>
      </c>
    </row>
    <row r="1103" spans="1:11">
      <c r="A1103" s="680" t="s">
        <v>318</v>
      </c>
      <c r="B1103" s="682">
        <v>30465242</v>
      </c>
      <c r="C1103" s="680">
        <v>321162</v>
      </c>
      <c r="D1103" s="680" t="s">
        <v>52</v>
      </c>
      <c r="E1103" s="680" t="str">
        <f t="shared" si="17"/>
        <v>30465242-EJECUCION</v>
      </c>
      <c r="F1103" s="680" t="s">
        <v>2978</v>
      </c>
      <c r="G1103" s="680" t="s">
        <v>1011</v>
      </c>
      <c r="H1103" s="680" t="s">
        <v>3986</v>
      </c>
      <c r="I1103" s="680" t="s">
        <v>2988</v>
      </c>
      <c r="J1103" s="680" t="s">
        <v>227</v>
      </c>
      <c r="K1103" s="680" t="s">
        <v>160</v>
      </c>
    </row>
    <row r="1104" spans="1:11">
      <c r="A1104" s="680" t="s">
        <v>355</v>
      </c>
      <c r="B1104" s="682">
        <v>30437683</v>
      </c>
      <c r="C1104" s="680">
        <v>85691</v>
      </c>
      <c r="D1104" s="680" t="s">
        <v>52</v>
      </c>
      <c r="E1104" s="680" t="str">
        <f t="shared" si="17"/>
        <v>30437683-EJECUCION</v>
      </c>
      <c r="F1104" s="680" t="s">
        <v>2978</v>
      </c>
      <c r="G1104" s="680" t="s">
        <v>1011</v>
      </c>
      <c r="H1104" s="680" t="s">
        <v>4074</v>
      </c>
      <c r="I1104" s="680" t="s">
        <v>3234</v>
      </c>
      <c r="J1104" s="680" t="s">
        <v>227</v>
      </c>
      <c r="K1104" s="680" t="s">
        <v>263</v>
      </c>
    </row>
    <row r="1105" spans="1:11">
      <c r="A1105" s="680" t="s">
        <v>1011</v>
      </c>
      <c r="B1105" s="682">
        <v>30478655</v>
      </c>
      <c r="C1105" s="680">
        <v>250000</v>
      </c>
      <c r="D1105" s="680" t="s">
        <v>52</v>
      </c>
      <c r="E1105" s="680" t="str">
        <f t="shared" si="17"/>
        <v>30478655-EJECUCION</v>
      </c>
      <c r="F1105" s="680" t="s">
        <v>2978</v>
      </c>
      <c r="G1105" s="680" t="s">
        <v>1011</v>
      </c>
      <c r="H1105" s="680" t="s">
        <v>4278</v>
      </c>
      <c r="I1105" s="680" t="s">
        <v>2741</v>
      </c>
      <c r="J1105" s="680" t="s">
        <v>1011</v>
      </c>
      <c r="K1105" s="680" t="s">
        <v>1011</v>
      </c>
    </row>
    <row r="1106" spans="1:11">
      <c r="A1106" s="680" t="s">
        <v>420</v>
      </c>
      <c r="B1106" s="682">
        <v>40001823</v>
      </c>
      <c r="C1106" s="680">
        <v>151499</v>
      </c>
      <c r="D1106" s="680" t="s">
        <v>52</v>
      </c>
      <c r="E1106" s="680" t="str">
        <f t="shared" si="17"/>
        <v>40001823-EJECUCION</v>
      </c>
      <c r="F1106" s="680" t="s">
        <v>2978</v>
      </c>
      <c r="G1106" s="680" t="s">
        <v>1011</v>
      </c>
      <c r="H1106" s="680" t="s">
        <v>5220</v>
      </c>
      <c r="I1106" s="680" t="s">
        <v>3024</v>
      </c>
      <c r="J1106" s="680" t="s">
        <v>402</v>
      </c>
      <c r="K1106" s="680" t="s">
        <v>142</v>
      </c>
    </row>
    <row r="1107" spans="1:11">
      <c r="A1107" s="680" t="s">
        <v>560</v>
      </c>
      <c r="B1107" s="682">
        <v>40008460</v>
      </c>
      <c r="C1107" s="680">
        <v>50000</v>
      </c>
      <c r="D1107" s="680" t="s">
        <v>52</v>
      </c>
      <c r="E1107" s="680" t="str">
        <f t="shared" si="17"/>
        <v>40008460-EJECUCION</v>
      </c>
      <c r="F1107" s="680" t="s">
        <v>2978</v>
      </c>
      <c r="G1107" s="680" t="s">
        <v>1011</v>
      </c>
      <c r="H1107" s="680" t="s">
        <v>3985</v>
      </c>
      <c r="I1107" s="680" t="s">
        <v>2990</v>
      </c>
      <c r="J1107" s="680" t="s">
        <v>560</v>
      </c>
      <c r="K1107" s="680" t="s">
        <v>1011</v>
      </c>
    </row>
    <row r="1108" spans="1:11">
      <c r="A1108" s="680" t="s">
        <v>588</v>
      </c>
      <c r="B1108" s="682">
        <v>40007242</v>
      </c>
      <c r="C1108" s="680">
        <v>30000</v>
      </c>
      <c r="D1108" s="680" t="s">
        <v>52</v>
      </c>
      <c r="E1108" s="680" t="str">
        <f t="shared" si="17"/>
        <v>40007242-EJECUCION</v>
      </c>
      <c r="F1108" s="680" t="s">
        <v>2978</v>
      </c>
      <c r="G1108" s="680" t="s">
        <v>1011</v>
      </c>
      <c r="H1108" s="680" t="s">
        <v>4279</v>
      </c>
      <c r="I1108" s="680" t="s">
        <v>2988</v>
      </c>
      <c r="J1108" s="680" t="s">
        <v>560</v>
      </c>
      <c r="K1108" s="680" t="s">
        <v>1011</v>
      </c>
    </row>
    <row r="1109" spans="1:11">
      <c r="A1109" s="680" t="s">
        <v>270</v>
      </c>
      <c r="B1109" s="682">
        <v>30483065</v>
      </c>
      <c r="C1109" s="680">
        <v>25000</v>
      </c>
      <c r="D1109" s="680" t="s">
        <v>52</v>
      </c>
      <c r="E1109" s="680" t="str">
        <f t="shared" si="17"/>
        <v>30483065-EJECUCION</v>
      </c>
      <c r="F1109" s="680" t="s">
        <v>2978</v>
      </c>
      <c r="G1109" s="680" t="s">
        <v>1011</v>
      </c>
      <c r="H1109" s="680" t="s">
        <v>4117</v>
      </c>
      <c r="I1109" s="680" t="s">
        <v>2988</v>
      </c>
      <c r="J1109" s="680" t="s">
        <v>227</v>
      </c>
      <c r="K1109" s="680" t="s">
        <v>1011</v>
      </c>
    </row>
    <row r="1110" spans="1:11">
      <c r="A1110" s="680" t="s">
        <v>739</v>
      </c>
      <c r="B1110" s="682">
        <v>30103446</v>
      </c>
      <c r="C1110" s="680">
        <v>5111397</v>
      </c>
      <c r="D1110" s="680" t="s">
        <v>52</v>
      </c>
      <c r="E1110" s="680" t="str">
        <f t="shared" si="17"/>
        <v>30103446-EJECUCION</v>
      </c>
      <c r="F1110" s="680" t="s">
        <v>2978</v>
      </c>
      <c r="G1110" s="680" t="s">
        <v>1011</v>
      </c>
      <c r="H1110" s="680" t="s">
        <v>236</v>
      </c>
      <c r="I1110" s="680" t="s">
        <v>2988</v>
      </c>
      <c r="J1110" s="680" t="s">
        <v>227</v>
      </c>
      <c r="K1110" s="680" t="s">
        <v>55</v>
      </c>
    </row>
    <row r="1111" spans="1:11">
      <c r="A1111" s="680" t="s">
        <v>739</v>
      </c>
      <c r="B1111" s="682">
        <v>30484441</v>
      </c>
      <c r="C1111" s="680">
        <v>72846</v>
      </c>
      <c r="D1111" s="680" t="s">
        <v>98</v>
      </c>
      <c r="E1111" s="680" t="str">
        <f t="shared" si="17"/>
        <v>30484441-DISEÑO</v>
      </c>
      <c r="F1111" s="680" t="s">
        <v>2978</v>
      </c>
      <c r="G1111" s="680" t="s">
        <v>1011</v>
      </c>
      <c r="H1111" s="680" t="s">
        <v>4102</v>
      </c>
      <c r="I1111" s="680" t="s">
        <v>2995</v>
      </c>
      <c r="J1111" s="680" t="s">
        <v>227</v>
      </c>
      <c r="K1111" s="680" t="s">
        <v>1011</v>
      </c>
    </row>
    <row r="1112" spans="1:11">
      <c r="A1112" s="680" t="s">
        <v>119</v>
      </c>
      <c r="B1112" s="682">
        <v>30458561</v>
      </c>
      <c r="C1112" s="680">
        <v>101117</v>
      </c>
      <c r="D1112" s="680" t="s">
        <v>52</v>
      </c>
      <c r="E1112" s="680" t="str">
        <f t="shared" si="17"/>
        <v>30458561-EJECUCION</v>
      </c>
      <c r="F1112" s="680" t="s">
        <v>2978</v>
      </c>
      <c r="G1112" s="680" t="s">
        <v>1011</v>
      </c>
      <c r="H1112" s="680" t="s">
        <v>3964</v>
      </c>
      <c r="I1112" s="680" t="s">
        <v>2988</v>
      </c>
      <c r="J1112" s="680" t="s">
        <v>50</v>
      </c>
      <c r="K1112" s="680" t="s">
        <v>1011</v>
      </c>
    </row>
    <row r="1113" spans="1:11">
      <c r="A1113" s="680" t="s">
        <v>588</v>
      </c>
      <c r="B1113" s="682">
        <v>30395825</v>
      </c>
      <c r="C1113" s="680">
        <v>113663</v>
      </c>
      <c r="D1113" s="680" t="s">
        <v>52</v>
      </c>
      <c r="E1113" s="680" t="str">
        <f t="shared" si="17"/>
        <v>30395825-EJECUCION</v>
      </c>
      <c r="F1113" s="680" t="s">
        <v>2978</v>
      </c>
      <c r="G1113" s="680" t="s">
        <v>1011</v>
      </c>
      <c r="H1113" s="680" t="s">
        <v>4059</v>
      </c>
      <c r="I1113" s="680" t="s">
        <v>2980</v>
      </c>
      <c r="J1113" s="680" t="s">
        <v>560</v>
      </c>
      <c r="K1113" s="680" t="s">
        <v>1011</v>
      </c>
    </row>
    <row r="1114" spans="1:11">
      <c r="A1114" s="680" t="s">
        <v>1011</v>
      </c>
      <c r="B1114" s="682">
        <v>30323022</v>
      </c>
      <c r="C1114" s="680">
        <v>2051984</v>
      </c>
      <c r="D1114" s="680" t="s">
        <v>52</v>
      </c>
      <c r="E1114" s="680" t="str">
        <f t="shared" si="17"/>
        <v>30323022-EJECUCION</v>
      </c>
      <c r="F1114" s="680" t="s">
        <v>2978</v>
      </c>
      <c r="G1114" s="680" t="s">
        <v>1011</v>
      </c>
      <c r="H1114" s="680" t="s">
        <v>3996</v>
      </c>
      <c r="I1114" s="680" t="s">
        <v>3002</v>
      </c>
      <c r="J1114" s="680" t="s">
        <v>560</v>
      </c>
      <c r="K1114" s="680" t="s">
        <v>1011</v>
      </c>
    </row>
    <row r="1115" spans="1:11">
      <c r="A1115" s="680" t="s">
        <v>1011</v>
      </c>
      <c r="B1115" s="682">
        <v>30137060</v>
      </c>
      <c r="C1115" s="680">
        <v>1285178</v>
      </c>
      <c r="D1115" s="680" t="s">
        <v>52</v>
      </c>
      <c r="E1115" s="680" t="str">
        <f t="shared" si="17"/>
        <v>30137060-EJECUCION</v>
      </c>
      <c r="F1115" s="680" t="s">
        <v>2978</v>
      </c>
      <c r="G1115" s="680" t="s">
        <v>1011</v>
      </c>
      <c r="H1115" s="680" t="s">
        <v>4135</v>
      </c>
      <c r="I1115" s="680" t="s">
        <v>2741</v>
      </c>
      <c r="J1115" s="680" t="s">
        <v>1011</v>
      </c>
      <c r="K1115" s="680" t="s">
        <v>1011</v>
      </c>
    </row>
    <row r="1116" spans="1:11">
      <c r="A1116" s="680" t="s">
        <v>270</v>
      </c>
      <c r="B1116" s="682">
        <v>40007386</v>
      </c>
      <c r="C1116" s="680">
        <v>35000</v>
      </c>
      <c r="D1116" s="680" t="s">
        <v>52</v>
      </c>
      <c r="E1116" s="680" t="str">
        <f t="shared" si="17"/>
        <v>40007386-EJECUCION</v>
      </c>
      <c r="F1116" s="680" t="s">
        <v>2978</v>
      </c>
      <c r="G1116" s="680" t="s">
        <v>1011</v>
      </c>
      <c r="H1116" s="680" t="s">
        <v>4184</v>
      </c>
      <c r="I1116" s="680" t="s">
        <v>2988</v>
      </c>
      <c r="J1116" s="680" t="s">
        <v>227</v>
      </c>
      <c r="K1116" s="680" t="s">
        <v>1011</v>
      </c>
    </row>
    <row r="1117" spans="1:11">
      <c r="A1117" s="680" t="s">
        <v>739</v>
      </c>
      <c r="B1117" s="682">
        <v>40007391</v>
      </c>
      <c r="C1117" s="680">
        <v>35000</v>
      </c>
      <c r="D1117" s="680" t="s">
        <v>52</v>
      </c>
      <c r="E1117" s="680" t="str">
        <f t="shared" si="17"/>
        <v>40007391-EJECUCION</v>
      </c>
      <c r="F1117" s="680" t="s">
        <v>2991</v>
      </c>
      <c r="G1117" s="680" t="s">
        <v>1011</v>
      </c>
      <c r="H1117" s="680" t="s">
        <v>4354</v>
      </c>
      <c r="I1117" s="680" t="s">
        <v>2990</v>
      </c>
      <c r="J1117" s="680" t="s">
        <v>227</v>
      </c>
      <c r="K1117" s="680" t="s">
        <v>1011</v>
      </c>
    </row>
    <row r="1118" spans="1:11">
      <c r="A1118" s="680" t="s">
        <v>739</v>
      </c>
      <c r="B1118" s="682">
        <v>40007419</v>
      </c>
      <c r="C1118" s="680">
        <v>4616</v>
      </c>
      <c r="D1118" s="680" t="s">
        <v>52</v>
      </c>
      <c r="E1118" s="680" t="str">
        <f t="shared" si="17"/>
        <v>40007419-EJECUCION</v>
      </c>
      <c r="F1118" s="680" t="s">
        <v>2991</v>
      </c>
      <c r="G1118" s="680" t="s">
        <v>1011</v>
      </c>
      <c r="H1118" s="680" t="s">
        <v>4247</v>
      </c>
      <c r="I1118" s="680" t="s">
        <v>2990</v>
      </c>
      <c r="J1118" s="680" t="s">
        <v>227</v>
      </c>
      <c r="K1118" s="680" t="s">
        <v>1011</v>
      </c>
    </row>
    <row r="1119" spans="1:11">
      <c r="A1119" s="680" t="s">
        <v>1011</v>
      </c>
      <c r="B1119" s="682">
        <v>30469683</v>
      </c>
      <c r="C1119" s="680">
        <v>472746</v>
      </c>
      <c r="D1119" s="680" t="s">
        <v>52</v>
      </c>
      <c r="E1119" s="680" t="str">
        <f t="shared" si="17"/>
        <v>30469683-EJECUCION</v>
      </c>
      <c r="F1119" s="680" t="s">
        <v>757</v>
      </c>
      <c r="G1119" s="680" t="s">
        <v>1011</v>
      </c>
      <c r="H1119" s="680" t="s">
        <v>4035</v>
      </c>
      <c r="I1119" s="680" t="s">
        <v>3106</v>
      </c>
      <c r="J1119" s="680" t="s">
        <v>1011</v>
      </c>
      <c r="K1119" s="680" t="s">
        <v>55</v>
      </c>
    </row>
    <row r="1120" spans="1:11">
      <c r="A1120" s="680" t="s">
        <v>876</v>
      </c>
      <c r="B1120" s="682">
        <v>40005278</v>
      </c>
      <c r="C1120" s="680">
        <v>954365</v>
      </c>
      <c r="D1120" s="680" t="s">
        <v>52</v>
      </c>
      <c r="E1120" s="680" t="str">
        <f t="shared" si="17"/>
        <v>40005278-EJECUCION</v>
      </c>
      <c r="F1120" s="680" t="s">
        <v>2978</v>
      </c>
      <c r="G1120" s="680" t="s">
        <v>1011</v>
      </c>
      <c r="H1120" s="680" t="s">
        <v>4126</v>
      </c>
      <c r="I1120" s="680" t="s">
        <v>2980</v>
      </c>
      <c r="J1120" s="680" t="s">
        <v>227</v>
      </c>
      <c r="K1120" s="680" t="s">
        <v>1011</v>
      </c>
    </row>
    <row r="1121" spans="1:11">
      <c r="A1121" s="680" t="s">
        <v>739</v>
      </c>
      <c r="B1121" s="682">
        <v>40005285</v>
      </c>
      <c r="C1121" s="680">
        <v>67000</v>
      </c>
      <c r="D1121" s="680" t="s">
        <v>98</v>
      </c>
      <c r="E1121" s="680" t="str">
        <f t="shared" si="17"/>
        <v>40005285-DISEÑO</v>
      </c>
      <c r="F1121" s="680" t="s">
        <v>3056</v>
      </c>
      <c r="G1121" s="680" t="s">
        <v>1011</v>
      </c>
      <c r="H1121" s="680" t="s">
        <v>3963</v>
      </c>
      <c r="I1121" s="680" t="s">
        <v>2988</v>
      </c>
      <c r="J1121" s="680" t="s">
        <v>227</v>
      </c>
      <c r="K1121" s="680" t="s">
        <v>142</v>
      </c>
    </row>
    <row r="1122" spans="1:11">
      <c r="A1122" s="680" t="s">
        <v>1011</v>
      </c>
      <c r="B1122" s="682">
        <v>30485196</v>
      </c>
      <c r="C1122" s="680">
        <v>359101</v>
      </c>
      <c r="D1122" s="680" t="s">
        <v>52</v>
      </c>
      <c r="E1122" s="680" t="str">
        <f t="shared" si="17"/>
        <v>30485196-EJECUCION</v>
      </c>
      <c r="F1122" s="680" t="s">
        <v>2978</v>
      </c>
      <c r="G1122" s="680" t="s">
        <v>1011</v>
      </c>
      <c r="H1122" s="680" t="s">
        <v>714</v>
      </c>
      <c r="I1122" s="680" t="s">
        <v>3075</v>
      </c>
      <c r="J1122" s="680" t="s">
        <v>50</v>
      </c>
      <c r="K1122" s="680" t="s">
        <v>1011</v>
      </c>
    </row>
    <row r="1123" spans="1:11">
      <c r="A1123" s="680" t="s">
        <v>739</v>
      </c>
      <c r="B1123" s="682">
        <v>30122072</v>
      </c>
      <c r="C1123" s="680">
        <v>1140660</v>
      </c>
      <c r="D1123" s="680" t="s">
        <v>52</v>
      </c>
      <c r="E1123" s="680" t="str">
        <f t="shared" si="17"/>
        <v>30122072-EJECUCION</v>
      </c>
      <c r="F1123" s="680" t="s">
        <v>3013</v>
      </c>
      <c r="G1123" s="680" t="s">
        <v>1011</v>
      </c>
      <c r="H1123" s="680" t="s">
        <v>3219</v>
      </c>
      <c r="I1123" s="680" t="s">
        <v>2995</v>
      </c>
      <c r="J1123" s="680" t="s">
        <v>227</v>
      </c>
      <c r="K1123" s="680" t="s">
        <v>55</v>
      </c>
    </row>
    <row r="1124" spans="1:11">
      <c r="A1124" s="680" t="s">
        <v>148</v>
      </c>
      <c r="B1124" s="682">
        <v>30486824</v>
      </c>
      <c r="C1124" s="680">
        <v>90000</v>
      </c>
      <c r="D1124" s="680" t="s">
        <v>52</v>
      </c>
      <c r="E1124" s="680" t="str">
        <f t="shared" si="17"/>
        <v>30486824-EJECUCION</v>
      </c>
      <c r="F1124" s="680" t="s">
        <v>2978</v>
      </c>
      <c r="G1124" s="680" t="s">
        <v>1011</v>
      </c>
      <c r="H1124" s="680" t="s">
        <v>810</v>
      </c>
      <c r="I1124" s="680" t="s">
        <v>2995</v>
      </c>
      <c r="J1124" s="680" t="s">
        <v>50</v>
      </c>
      <c r="K1124" s="680" t="s">
        <v>1011</v>
      </c>
    </row>
    <row r="1125" spans="1:11">
      <c r="A1125" s="680" t="s">
        <v>1011</v>
      </c>
      <c r="B1125" s="682">
        <v>30342679</v>
      </c>
      <c r="C1125" s="680">
        <v>4554317</v>
      </c>
      <c r="D1125" s="680" t="s">
        <v>52</v>
      </c>
      <c r="E1125" s="680" t="str">
        <f t="shared" si="17"/>
        <v>30342679-EJECUCION</v>
      </c>
      <c r="F1125" s="680" t="s">
        <v>2978</v>
      </c>
      <c r="G1125" s="680" t="s">
        <v>1011</v>
      </c>
      <c r="H1125" s="680" t="s">
        <v>4067</v>
      </c>
      <c r="I1125" s="680" t="s">
        <v>2980</v>
      </c>
      <c r="J1125" s="680" t="s">
        <v>560</v>
      </c>
      <c r="K1125" s="680" t="s">
        <v>1011</v>
      </c>
    </row>
    <row r="1126" spans="1:11">
      <c r="A1126" s="680" t="s">
        <v>1011</v>
      </c>
      <c r="B1126" s="682">
        <v>30485125</v>
      </c>
      <c r="C1126" s="680">
        <v>492480</v>
      </c>
      <c r="D1126" s="680" t="s">
        <v>52</v>
      </c>
      <c r="E1126" s="680" t="str">
        <f t="shared" si="17"/>
        <v>30485125-EJECUCION</v>
      </c>
      <c r="F1126" s="680" t="s">
        <v>2978</v>
      </c>
      <c r="G1126" s="680" t="s">
        <v>1011</v>
      </c>
      <c r="H1126" s="680" t="s">
        <v>4334</v>
      </c>
      <c r="I1126" s="680" t="s">
        <v>3072</v>
      </c>
      <c r="J1126" s="680" t="s">
        <v>1011</v>
      </c>
      <c r="K1126" s="680" t="s">
        <v>1011</v>
      </c>
    </row>
    <row r="1127" spans="1:11">
      <c r="A1127" s="680" t="s">
        <v>355</v>
      </c>
      <c r="B1127" s="682">
        <v>30399945</v>
      </c>
      <c r="C1127" s="680">
        <v>52000</v>
      </c>
      <c r="D1127" s="680" t="s">
        <v>98</v>
      </c>
      <c r="E1127" s="680" t="str">
        <f t="shared" si="17"/>
        <v>30399945-DISEÑO</v>
      </c>
      <c r="F1127" s="680" t="s">
        <v>2978</v>
      </c>
      <c r="G1127" s="680" t="s">
        <v>1011</v>
      </c>
      <c r="H1127" s="680" t="s">
        <v>366</v>
      </c>
      <c r="I1127" s="680" t="s">
        <v>2988</v>
      </c>
      <c r="J1127" s="680" t="s">
        <v>227</v>
      </c>
      <c r="K1127" s="680" t="s">
        <v>263</v>
      </c>
    </row>
    <row r="1128" spans="1:11">
      <c r="A1128" s="680" t="s">
        <v>739</v>
      </c>
      <c r="B1128" s="682">
        <v>30070432</v>
      </c>
      <c r="C1128" s="680">
        <v>12799427</v>
      </c>
      <c r="D1128" s="680" t="s">
        <v>52</v>
      </c>
      <c r="E1128" s="680" t="str">
        <f t="shared" si="17"/>
        <v>30070432-EJECUCION</v>
      </c>
      <c r="F1128" s="680" t="s">
        <v>3013</v>
      </c>
      <c r="G1128" s="680" t="s">
        <v>1011</v>
      </c>
      <c r="H1128" s="680" t="s">
        <v>4094</v>
      </c>
      <c r="I1128" s="680" t="s">
        <v>3024</v>
      </c>
      <c r="J1128" s="680" t="s">
        <v>227</v>
      </c>
      <c r="K1128" s="680" t="s">
        <v>55</v>
      </c>
    </row>
    <row r="1129" spans="1:11">
      <c r="A1129" s="680" t="s">
        <v>739</v>
      </c>
      <c r="B1129" s="682">
        <v>30461279</v>
      </c>
      <c r="C1129" s="680">
        <v>445264</v>
      </c>
      <c r="D1129" s="680" t="s">
        <v>52</v>
      </c>
      <c r="E1129" s="680" t="str">
        <f t="shared" si="17"/>
        <v>30461279-EJECUCION</v>
      </c>
      <c r="F1129" s="680" t="s">
        <v>2978</v>
      </c>
      <c r="G1129" s="680" t="s">
        <v>1011</v>
      </c>
      <c r="H1129" s="680" t="s">
        <v>4629</v>
      </c>
      <c r="I1129" s="680" t="s">
        <v>3024</v>
      </c>
      <c r="J1129" s="680" t="s">
        <v>227</v>
      </c>
      <c r="K1129" s="680" t="s">
        <v>55</v>
      </c>
    </row>
    <row r="1130" spans="1:11">
      <c r="A1130" s="680" t="s">
        <v>739</v>
      </c>
      <c r="B1130" s="682">
        <v>30459726</v>
      </c>
      <c r="C1130" s="680">
        <v>10342000</v>
      </c>
      <c r="D1130" s="680" t="s">
        <v>52</v>
      </c>
      <c r="E1130" s="680" t="str">
        <f t="shared" si="17"/>
        <v>30459726-EJECUCION</v>
      </c>
      <c r="F1130" s="680" t="s">
        <v>2978</v>
      </c>
      <c r="G1130" s="680" t="s">
        <v>1011</v>
      </c>
      <c r="H1130" s="680" t="s">
        <v>4338</v>
      </c>
      <c r="I1130" s="680" t="s">
        <v>2988</v>
      </c>
      <c r="J1130" s="680" t="s">
        <v>227</v>
      </c>
      <c r="K1130" s="680" t="s">
        <v>1011</v>
      </c>
    </row>
    <row r="1131" spans="1:11">
      <c r="A1131" s="680" t="s">
        <v>439</v>
      </c>
      <c r="B1131" s="682">
        <v>40006762</v>
      </c>
      <c r="C1131" s="680">
        <v>600000</v>
      </c>
      <c r="D1131" s="680" t="s">
        <v>52</v>
      </c>
      <c r="E1131" s="680" t="str">
        <f t="shared" si="17"/>
        <v>40006762-EJECUCION</v>
      </c>
      <c r="F1131" s="680" t="s">
        <v>2978</v>
      </c>
      <c r="G1131" s="680" t="s">
        <v>1011</v>
      </c>
      <c r="H1131" s="680" t="s">
        <v>3921</v>
      </c>
      <c r="I1131" s="680" t="s">
        <v>2980</v>
      </c>
      <c r="J1131" s="680" t="s">
        <v>402</v>
      </c>
      <c r="K1131" s="680" t="s">
        <v>1011</v>
      </c>
    </row>
    <row r="1132" spans="1:11">
      <c r="A1132" s="680" t="s">
        <v>1011</v>
      </c>
      <c r="B1132" s="682">
        <v>40004310</v>
      </c>
      <c r="C1132" s="680">
        <v>400500</v>
      </c>
      <c r="D1132" s="680" t="s">
        <v>102</v>
      </c>
      <c r="E1132" s="680" t="str">
        <f t="shared" si="17"/>
        <v>40004310-PREFACTIBILIDAD</v>
      </c>
      <c r="F1132" s="680" t="s">
        <v>3013</v>
      </c>
      <c r="G1132" s="680" t="s">
        <v>1011</v>
      </c>
      <c r="H1132" s="680" t="s">
        <v>4133</v>
      </c>
      <c r="I1132" s="680" t="s">
        <v>2988</v>
      </c>
      <c r="J1132" s="680" t="s">
        <v>1011</v>
      </c>
      <c r="K1132" s="680" t="s">
        <v>55</v>
      </c>
    </row>
    <row r="1133" spans="1:11">
      <c r="A1133" s="680" t="s">
        <v>227</v>
      </c>
      <c r="B1133" s="682">
        <v>40006981</v>
      </c>
      <c r="C1133" s="680">
        <v>15000</v>
      </c>
      <c r="D1133" s="680" t="s">
        <v>52</v>
      </c>
      <c r="E1133" s="680" t="str">
        <f t="shared" si="17"/>
        <v>40006981-EJECUCION</v>
      </c>
      <c r="F1133" s="680" t="s">
        <v>2991</v>
      </c>
      <c r="G1133" s="680" t="s">
        <v>1011</v>
      </c>
      <c r="H1133" s="680" t="s">
        <v>4124</v>
      </c>
      <c r="I1133" s="680" t="s">
        <v>2995</v>
      </c>
      <c r="J1133" s="680" t="s">
        <v>227</v>
      </c>
      <c r="K1133" s="680" t="s">
        <v>1011</v>
      </c>
    </row>
    <row r="1134" spans="1:11">
      <c r="A1134" s="680" t="s">
        <v>318</v>
      </c>
      <c r="B1134" s="682">
        <v>40009586</v>
      </c>
      <c r="C1134" s="680">
        <v>139999</v>
      </c>
      <c r="D1134" s="680" t="s">
        <v>52</v>
      </c>
      <c r="E1134" s="680" t="str">
        <f t="shared" si="17"/>
        <v>40009586-EJECUCION</v>
      </c>
      <c r="F1134" s="680" t="s">
        <v>5190</v>
      </c>
      <c r="G1134" s="680" t="s">
        <v>1011</v>
      </c>
      <c r="H1134" s="680" t="s">
        <v>5221</v>
      </c>
      <c r="I1134" s="680" t="s">
        <v>2980</v>
      </c>
      <c r="J1134" s="680" t="s">
        <v>227</v>
      </c>
      <c r="K1134" s="680" t="s">
        <v>1011</v>
      </c>
    </row>
    <row r="1135" spans="1:11">
      <c r="A1135" s="680" t="s">
        <v>318</v>
      </c>
      <c r="B1135" s="682">
        <v>30416124</v>
      </c>
      <c r="C1135" s="680">
        <v>3452380</v>
      </c>
      <c r="D1135" s="680" t="s">
        <v>52</v>
      </c>
      <c r="E1135" s="680" t="str">
        <f t="shared" si="17"/>
        <v>30416124-EJECUCION</v>
      </c>
      <c r="F1135" s="680" t="s">
        <v>3013</v>
      </c>
      <c r="G1135" s="680" t="s">
        <v>1011</v>
      </c>
      <c r="H1135" s="680" t="s">
        <v>4187</v>
      </c>
      <c r="I1135" s="680" t="s">
        <v>2990</v>
      </c>
      <c r="J1135" s="680" t="s">
        <v>227</v>
      </c>
      <c r="K1135" s="680" t="s">
        <v>55</v>
      </c>
    </row>
    <row r="1136" spans="1:11">
      <c r="A1136" s="680" t="s">
        <v>318</v>
      </c>
      <c r="B1136" s="682">
        <v>30416124</v>
      </c>
      <c r="C1136" s="680">
        <v>7604151</v>
      </c>
      <c r="D1136" s="680" t="s">
        <v>52</v>
      </c>
      <c r="E1136" s="680" t="str">
        <f t="shared" si="17"/>
        <v>30416124-EJECUCION</v>
      </c>
      <c r="F1136" s="680" t="s">
        <v>3013</v>
      </c>
      <c r="G1136" s="680" t="s">
        <v>1011</v>
      </c>
      <c r="H1136" s="680" t="s">
        <v>4187</v>
      </c>
      <c r="I1136" s="680" t="s">
        <v>2990</v>
      </c>
      <c r="J1136" s="680" t="s">
        <v>227</v>
      </c>
      <c r="K1136" s="680" t="s">
        <v>55</v>
      </c>
    </row>
    <row r="1137" spans="1:11">
      <c r="A1137" s="680" t="s">
        <v>490</v>
      </c>
      <c r="B1137" s="682">
        <v>30125850</v>
      </c>
      <c r="C1137" s="680">
        <v>294215</v>
      </c>
      <c r="D1137" s="680" t="s">
        <v>52</v>
      </c>
      <c r="E1137" s="680" t="str">
        <f t="shared" si="17"/>
        <v>30125850-EJECUCION</v>
      </c>
      <c r="F1137" s="680" t="s">
        <v>2978</v>
      </c>
      <c r="G1137" s="680" t="s">
        <v>1011</v>
      </c>
      <c r="H1137" s="680" t="s">
        <v>499</v>
      </c>
      <c r="I1137" s="680" t="s">
        <v>2988</v>
      </c>
      <c r="J1137" s="680" t="s">
        <v>402</v>
      </c>
      <c r="K1137" s="680" t="s">
        <v>55</v>
      </c>
    </row>
    <row r="1138" spans="1:11">
      <c r="A1138" s="680" t="s">
        <v>561</v>
      </c>
      <c r="B1138" s="682">
        <v>30484941</v>
      </c>
      <c r="C1138" s="680">
        <v>238539</v>
      </c>
      <c r="D1138" s="680" t="s">
        <v>52</v>
      </c>
      <c r="E1138" s="680" t="str">
        <f t="shared" si="17"/>
        <v>30484941-EJECUCION</v>
      </c>
      <c r="F1138" s="680" t="s">
        <v>2978</v>
      </c>
      <c r="G1138" s="680" t="s">
        <v>1011</v>
      </c>
      <c r="H1138" s="680" t="s">
        <v>4068</v>
      </c>
      <c r="I1138" s="680" t="s">
        <v>2980</v>
      </c>
      <c r="J1138" s="680" t="s">
        <v>560</v>
      </c>
      <c r="K1138" s="680" t="s">
        <v>1011</v>
      </c>
    </row>
    <row r="1139" spans="1:11">
      <c r="A1139" s="680" t="s">
        <v>528</v>
      </c>
      <c r="B1139" s="682">
        <v>30487284</v>
      </c>
      <c r="C1139" s="680">
        <v>25000</v>
      </c>
      <c r="D1139" s="680" t="s">
        <v>52</v>
      </c>
      <c r="E1139" s="680" t="str">
        <f t="shared" si="17"/>
        <v>30487284-EJECUCION</v>
      </c>
      <c r="F1139" s="680" t="s">
        <v>2978</v>
      </c>
      <c r="G1139" s="680" t="s">
        <v>1011</v>
      </c>
      <c r="H1139" s="680" t="s">
        <v>4148</v>
      </c>
      <c r="I1139" s="680" t="s">
        <v>2988</v>
      </c>
      <c r="J1139" s="680" t="s">
        <v>402</v>
      </c>
      <c r="K1139" s="680" t="s">
        <v>1011</v>
      </c>
    </row>
    <row r="1140" spans="1:11">
      <c r="A1140" s="680" t="s">
        <v>339</v>
      </c>
      <c r="B1140" s="682">
        <v>30182972</v>
      </c>
      <c r="C1140" s="680">
        <v>2676584</v>
      </c>
      <c r="D1140" s="680" t="s">
        <v>52</v>
      </c>
      <c r="E1140" s="680" t="str">
        <f t="shared" si="17"/>
        <v>30182972-EJECUCION</v>
      </c>
      <c r="F1140" s="680" t="s">
        <v>2978</v>
      </c>
      <c r="G1140" s="680" t="s">
        <v>1011</v>
      </c>
      <c r="H1140" s="680" t="s">
        <v>4367</v>
      </c>
      <c r="I1140" s="680" t="s">
        <v>2990</v>
      </c>
      <c r="J1140" s="680" t="s">
        <v>227</v>
      </c>
      <c r="K1140" s="680" t="s">
        <v>1011</v>
      </c>
    </row>
    <row r="1141" spans="1:11">
      <c r="A1141" s="680" t="s">
        <v>119</v>
      </c>
      <c r="B1141" s="682">
        <v>30389124</v>
      </c>
      <c r="C1141" s="680">
        <v>338714</v>
      </c>
      <c r="D1141" s="680" t="s">
        <v>52</v>
      </c>
      <c r="E1141" s="680" t="str">
        <f t="shared" si="17"/>
        <v>30389124-EJECUCION</v>
      </c>
      <c r="F1141" s="680" t="s">
        <v>3056</v>
      </c>
      <c r="G1141" s="680" t="s">
        <v>1011</v>
      </c>
      <c r="H1141" s="680" t="s">
        <v>4033</v>
      </c>
      <c r="I1141" s="680" t="s">
        <v>2988</v>
      </c>
      <c r="J1141" s="680" t="s">
        <v>50</v>
      </c>
      <c r="K1141" s="680" t="s">
        <v>55</v>
      </c>
    </row>
    <row r="1142" spans="1:11">
      <c r="A1142" s="680" t="s">
        <v>1011</v>
      </c>
      <c r="B1142" s="682">
        <v>30341323</v>
      </c>
      <c r="C1142" s="680">
        <v>114927</v>
      </c>
      <c r="D1142" s="680" t="s">
        <v>52</v>
      </c>
      <c r="E1142" s="680" t="str">
        <f t="shared" si="17"/>
        <v>30341323-EJECUCION</v>
      </c>
      <c r="F1142" s="680" t="s">
        <v>2978</v>
      </c>
      <c r="G1142" s="680" t="s">
        <v>1011</v>
      </c>
      <c r="H1142" s="680" t="s">
        <v>3043</v>
      </c>
      <c r="I1142" s="680" t="s">
        <v>2741</v>
      </c>
      <c r="J1142" s="680" t="s">
        <v>560</v>
      </c>
      <c r="K1142" s="680" t="s">
        <v>1011</v>
      </c>
    </row>
    <row r="1143" spans="1:11">
      <c r="A1143" s="680" t="s">
        <v>227</v>
      </c>
      <c r="B1143" s="682">
        <v>30389035</v>
      </c>
      <c r="C1143" s="680">
        <v>831086</v>
      </c>
      <c r="D1143" s="680" t="s">
        <v>52</v>
      </c>
      <c r="E1143" s="680" t="str">
        <f t="shared" si="17"/>
        <v>30389035-EJECUCION</v>
      </c>
      <c r="F1143" s="680" t="s">
        <v>3056</v>
      </c>
      <c r="G1143" s="680" t="s">
        <v>1011</v>
      </c>
      <c r="H1143" s="680" t="s">
        <v>3973</v>
      </c>
      <c r="I1143" s="680" t="s">
        <v>2995</v>
      </c>
      <c r="J1143" s="680" t="s">
        <v>227</v>
      </c>
      <c r="K1143" s="680" t="s">
        <v>55</v>
      </c>
    </row>
    <row r="1144" spans="1:11">
      <c r="A1144" s="680" t="s">
        <v>227</v>
      </c>
      <c r="B1144" s="682">
        <v>30389035</v>
      </c>
      <c r="C1144" s="680">
        <v>481258</v>
      </c>
      <c r="D1144" s="680" t="s">
        <v>52</v>
      </c>
      <c r="E1144" s="680" t="str">
        <f t="shared" si="17"/>
        <v>30389035-EJECUCION</v>
      </c>
      <c r="F1144" s="680" t="s">
        <v>2978</v>
      </c>
      <c r="G1144" s="680" t="s">
        <v>1011</v>
      </c>
      <c r="H1144" s="680" t="s">
        <v>3973</v>
      </c>
      <c r="I1144" s="680" t="s">
        <v>2995</v>
      </c>
      <c r="J1144" s="680" t="s">
        <v>227</v>
      </c>
      <c r="K1144" s="680" t="s">
        <v>55</v>
      </c>
    </row>
    <row r="1145" spans="1:11">
      <c r="A1145" s="680" t="s">
        <v>1011</v>
      </c>
      <c r="B1145" s="682">
        <v>30449075</v>
      </c>
      <c r="C1145" s="680">
        <v>200538</v>
      </c>
      <c r="D1145" s="680" t="s">
        <v>52</v>
      </c>
      <c r="E1145" s="680" t="str">
        <f t="shared" si="17"/>
        <v>30449075-EJECUCION</v>
      </c>
      <c r="F1145" s="680" t="s">
        <v>3123</v>
      </c>
      <c r="G1145" s="680" t="s">
        <v>1011</v>
      </c>
      <c r="H1145" s="680" t="s">
        <v>3990</v>
      </c>
      <c r="I1145" s="680" t="s">
        <v>3106</v>
      </c>
      <c r="J1145" s="680" t="s">
        <v>560</v>
      </c>
      <c r="K1145" s="680" t="s">
        <v>1011</v>
      </c>
    </row>
    <row r="1146" spans="1:11">
      <c r="A1146" s="680" t="s">
        <v>420</v>
      </c>
      <c r="B1146" s="682">
        <v>30121997</v>
      </c>
      <c r="C1146" s="680">
        <v>9956890</v>
      </c>
      <c r="D1146" s="680" t="s">
        <v>52</v>
      </c>
      <c r="E1146" s="680" t="str">
        <f t="shared" si="17"/>
        <v>30121997-EJECUCION</v>
      </c>
      <c r="F1146" s="680" t="s">
        <v>3013</v>
      </c>
      <c r="G1146" s="680" t="s">
        <v>1011</v>
      </c>
      <c r="H1146" s="680" t="s">
        <v>3353</v>
      </c>
      <c r="I1146" s="680" t="s">
        <v>2995</v>
      </c>
      <c r="J1146" s="680" t="s">
        <v>402</v>
      </c>
      <c r="K1146" s="680" t="s">
        <v>55</v>
      </c>
    </row>
    <row r="1147" spans="1:11">
      <c r="A1147" s="680" t="s">
        <v>420</v>
      </c>
      <c r="B1147" s="682">
        <v>30121997</v>
      </c>
      <c r="C1147" s="680">
        <v>9849946</v>
      </c>
      <c r="D1147" s="680" t="s">
        <v>52</v>
      </c>
      <c r="E1147" s="680" t="str">
        <f t="shared" si="17"/>
        <v>30121997-EJECUCION</v>
      </c>
      <c r="F1147" s="680" t="s">
        <v>3013</v>
      </c>
      <c r="G1147" s="680" t="s">
        <v>1011</v>
      </c>
      <c r="H1147" s="680" t="s">
        <v>3353</v>
      </c>
      <c r="I1147" s="680" t="s">
        <v>2995</v>
      </c>
      <c r="J1147" s="680" t="s">
        <v>402</v>
      </c>
      <c r="K1147" s="680" t="s">
        <v>55</v>
      </c>
    </row>
    <row r="1148" spans="1:11">
      <c r="A1148" s="680" t="s">
        <v>502</v>
      </c>
      <c r="B1148" s="682">
        <v>40007764</v>
      </c>
      <c r="C1148" s="680">
        <v>459806</v>
      </c>
      <c r="D1148" s="680" t="s">
        <v>52</v>
      </c>
      <c r="E1148" s="680" t="str">
        <f t="shared" si="17"/>
        <v>40007764-EJECUCION</v>
      </c>
      <c r="F1148" s="680" t="s">
        <v>2984</v>
      </c>
      <c r="G1148" s="680" t="s">
        <v>1011</v>
      </c>
      <c r="H1148" s="680" t="s">
        <v>4152</v>
      </c>
      <c r="I1148" s="680" t="s">
        <v>2988</v>
      </c>
      <c r="J1148" s="680" t="s">
        <v>402</v>
      </c>
      <c r="K1148" s="680" t="s">
        <v>55</v>
      </c>
    </row>
    <row r="1149" spans="1:11">
      <c r="A1149" s="680" t="s">
        <v>50</v>
      </c>
      <c r="B1149" s="682">
        <v>30475639</v>
      </c>
      <c r="C1149" s="680">
        <v>1578209</v>
      </c>
      <c r="D1149" s="680" t="s">
        <v>52</v>
      </c>
      <c r="E1149" s="680" t="str">
        <f t="shared" si="17"/>
        <v>30475639-EJECUCION</v>
      </c>
      <c r="F1149" s="680" t="s">
        <v>3004</v>
      </c>
      <c r="G1149" s="680" t="s">
        <v>1011</v>
      </c>
      <c r="H1149" s="680" t="s">
        <v>3025</v>
      </c>
      <c r="I1149" s="680" t="s">
        <v>2988</v>
      </c>
      <c r="J1149" s="680" t="s">
        <v>50</v>
      </c>
      <c r="K1149" s="680" t="s">
        <v>55</v>
      </c>
    </row>
    <row r="1150" spans="1:11">
      <c r="A1150" s="680" t="s">
        <v>528</v>
      </c>
      <c r="B1150" s="682">
        <v>40006804</v>
      </c>
      <c r="C1150" s="680">
        <v>668</v>
      </c>
      <c r="D1150" s="680" t="s">
        <v>52</v>
      </c>
      <c r="E1150" s="680" t="str">
        <f t="shared" si="17"/>
        <v>40006804-EJECUCION</v>
      </c>
      <c r="F1150" s="680" t="s">
        <v>2991</v>
      </c>
      <c r="G1150" s="680" t="s">
        <v>1011</v>
      </c>
      <c r="H1150" s="680" t="s">
        <v>4014</v>
      </c>
      <c r="I1150" s="680" t="s">
        <v>2980</v>
      </c>
      <c r="J1150" s="680" t="s">
        <v>402</v>
      </c>
      <c r="K1150" s="680" t="s">
        <v>1011</v>
      </c>
    </row>
    <row r="1151" spans="1:11">
      <c r="A1151" s="680" t="s">
        <v>119</v>
      </c>
      <c r="B1151" s="682">
        <v>40007568</v>
      </c>
      <c r="C1151" s="680">
        <v>5636364</v>
      </c>
      <c r="D1151" s="680" t="s">
        <v>52</v>
      </c>
      <c r="E1151" s="680" t="str">
        <f t="shared" si="17"/>
        <v>40007568-EJECUCION</v>
      </c>
      <c r="F1151" s="680" t="s">
        <v>2991</v>
      </c>
      <c r="G1151" s="680" t="s">
        <v>1011</v>
      </c>
      <c r="H1151" s="680" t="s">
        <v>4159</v>
      </c>
      <c r="I1151" s="680" t="s">
        <v>3069</v>
      </c>
      <c r="J1151" s="680" t="s">
        <v>50</v>
      </c>
      <c r="K1151" s="680" t="s">
        <v>1011</v>
      </c>
    </row>
    <row r="1152" spans="1:11">
      <c r="A1152" s="680" t="s">
        <v>50</v>
      </c>
      <c r="B1152" s="682">
        <v>40007689</v>
      </c>
      <c r="C1152" s="680">
        <v>44000000</v>
      </c>
      <c r="D1152" s="680" t="s">
        <v>52</v>
      </c>
      <c r="E1152" s="680" t="str">
        <f t="shared" si="17"/>
        <v>40007689-EJECUCION</v>
      </c>
      <c r="F1152" s="680" t="s">
        <v>2991</v>
      </c>
      <c r="G1152" s="680" t="s">
        <v>1011</v>
      </c>
      <c r="H1152" s="680" t="s">
        <v>4277</v>
      </c>
      <c r="I1152" s="680" t="s">
        <v>3102</v>
      </c>
      <c r="J1152" s="680" t="s">
        <v>50</v>
      </c>
      <c r="K1152" s="680" t="s">
        <v>1011</v>
      </c>
    </row>
    <row r="1153" spans="1:11">
      <c r="A1153" s="680" t="s">
        <v>355</v>
      </c>
      <c r="B1153" s="682">
        <v>40004715</v>
      </c>
      <c r="C1153" s="680">
        <v>193905</v>
      </c>
      <c r="D1153" s="680" t="s">
        <v>52</v>
      </c>
      <c r="E1153" s="680" t="str">
        <f t="shared" si="17"/>
        <v>40004715-EJECUCION</v>
      </c>
      <c r="F1153" s="680" t="s">
        <v>3076</v>
      </c>
      <c r="G1153" s="680" t="s">
        <v>1011</v>
      </c>
      <c r="H1153" s="680" t="s">
        <v>3984</v>
      </c>
      <c r="I1153" s="680" t="s">
        <v>2980</v>
      </c>
      <c r="J1153" s="680" t="s">
        <v>227</v>
      </c>
      <c r="K1153" s="680" t="s">
        <v>1011</v>
      </c>
    </row>
    <row r="1154" spans="1:11">
      <c r="A1154" s="680" t="s">
        <v>403</v>
      </c>
      <c r="B1154" s="682">
        <v>30486003</v>
      </c>
      <c r="C1154" s="680">
        <v>5120000</v>
      </c>
      <c r="D1154" s="680" t="s">
        <v>52</v>
      </c>
      <c r="E1154" s="680" t="str">
        <f t="shared" si="17"/>
        <v>30486003-EJECUCION</v>
      </c>
      <c r="F1154" s="680" t="s">
        <v>2978</v>
      </c>
      <c r="G1154" s="680" t="s">
        <v>1011</v>
      </c>
      <c r="H1154" s="680" t="s">
        <v>4350</v>
      </c>
      <c r="I1154" s="680" t="s">
        <v>2995</v>
      </c>
      <c r="J1154" s="680" t="s">
        <v>402</v>
      </c>
      <c r="K1154" s="680" t="s">
        <v>1011</v>
      </c>
    </row>
    <row r="1155" spans="1:11">
      <c r="A1155" s="680" t="s">
        <v>739</v>
      </c>
      <c r="B1155" s="682">
        <v>30267226</v>
      </c>
      <c r="C1155" s="680">
        <v>22764</v>
      </c>
      <c r="D1155" s="680" t="s">
        <v>98</v>
      </c>
      <c r="E1155" s="680" t="str">
        <f t="shared" ref="E1155:E1218" si="18">CONCATENATE(B1155,"-",D1155)</f>
        <v>30267226-DISEÑO</v>
      </c>
      <c r="F1155" s="680" t="s">
        <v>2978</v>
      </c>
      <c r="G1155" s="680" t="s">
        <v>1011</v>
      </c>
      <c r="H1155" s="680" t="s">
        <v>4073</v>
      </c>
      <c r="I1155" s="680" t="s">
        <v>2995</v>
      </c>
      <c r="J1155" s="680" t="s">
        <v>227</v>
      </c>
      <c r="K1155" s="680" t="s">
        <v>1011</v>
      </c>
    </row>
    <row r="1156" spans="1:11">
      <c r="A1156" s="680" t="s">
        <v>50</v>
      </c>
      <c r="B1156" s="682">
        <v>30123182</v>
      </c>
      <c r="C1156" s="680">
        <v>5207342</v>
      </c>
      <c r="D1156" s="680" t="s">
        <v>52</v>
      </c>
      <c r="E1156" s="680" t="str">
        <f t="shared" si="18"/>
        <v>30123182-EJECUCION</v>
      </c>
      <c r="F1156" s="680" t="s">
        <v>3056</v>
      </c>
      <c r="G1156" s="680" t="s">
        <v>1011</v>
      </c>
      <c r="H1156" s="680" t="s">
        <v>3253</v>
      </c>
      <c r="I1156" s="680" t="s">
        <v>2988</v>
      </c>
      <c r="J1156" s="680" t="s">
        <v>50</v>
      </c>
      <c r="K1156" s="680" t="s">
        <v>1011</v>
      </c>
    </row>
    <row r="1157" spans="1:11">
      <c r="A1157" s="680" t="s">
        <v>1011</v>
      </c>
      <c r="B1157" s="682">
        <v>30483763</v>
      </c>
      <c r="C1157" s="680">
        <v>21928</v>
      </c>
      <c r="D1157" s="680" t="s">
        <v>52</v>
      </c>
      <c r="E1157" s="680" t="str">
        <f t="shared" si="18"/>
        <v>30483763-EJECUCION</v>
      </c>
      <c r="F1157" s="680" t="s">
        <v>3439</v>
      </c>
      <c r="G1157" s="680" t="s">
        <v>1011</v>
      </c>
      <c r="H1157" s="680" t="s">
        <v>4316</v>
      </c>
      <c r="I1157" s="680" t="s">
        <v>2980</v>
      </c>
      <c r="J1157" s="680" t="s">
        <v>1011</v>
      </c>
      <c r="K1157" s="680" t="s">
        <v>1011</v>
      </c>
    </row>
    <row r="1158" spans="1:11">
      <c r="A1158" s="680" t="s">
        <v>227</v>
      </c>
      <c r="B1158" s="682">
        <v>30371693</v>
      </c>
      <c r="C1158" s="680">
        <v>9290752</v>
      </c>
      <c r="D1158" s="680" t="s">
        <v>52</v>
      </c>
      <c r="E1158" s="680" t="str">
        <f t="shared" si="18"/>
        <v>30371693-EJECUCION</v>
      </c>
      <c r="F1158" s="680" t="s">
        <v>3038</v>
      </c>
      <c r="G1158" s="680" t="s">
        <v>1011</v>
      </c>
      <c r="H1158" s="680" t="s">
        <v>4207</v>
      </c>
      <c r="I1158" s="680" t="s">
        <v>2990</v>
      </c>
      <c r="J1158" s="680" t="s">
        <v>227</v>
      </c>
      <c r="K1158" s="680" t="s">
        <v>55</v>
      </c>
    </row>
    <row r="1159" spans="1:11">
      <c r="A1159" s="680" t="s">
        <v>318</v>
      </c>
      <c r="B1159" s="682">
        <v>30485158</v>
      </c>
      <c r="C1159" s="680">
        <v>133588</v>
      </c>
      <c r="D1159" s="680" t="s">
        <v>52</v>
      </c>
      <c r="E1159" s="680" t="str">
        <f t="shared" si="18"/>
        <v>30485158-EJECUCION</v>
      </c>
      <c r="F1159" s="680" t="s">
        <v>2978</v>
      </c>
      <c r="G1159" s="680" t="s">
        <v>1011</v>
      </c>
      <c r="H1159" s="680" t="s">
        <v>4065</v>
      </c>
      <c r="I1159" s="680" t="s">
        <v>2982</v>
      </c>
      <c r="J1159" s="680" t="s">
        <v>227</v>
      </c>
      <c r="K1159" s="680" t="s">
        <v>55</v>
      </c>
    </row>
    <row r="1160" spans="1:11">
      <c r="A1160" s="680" t="s">
        <v>284</v>
      </c>
      <c r="B1160" s="682">
        <v>30047349</v>
      </c>
      <c r="C1160" s="680">
        <v>2152748</v>
      </c>
      <c r="D1160" s="680" t="s">
        <v>52</v>
      </c>
      <c r="E1160" s="680" t="str">
        <f t="shared" si="18"/>
        <v>30047349-EJECUCION</v>
      </c>
      <c r="F1160" s="680" t="s">
        <v>2978</v>
      </c>
      <c r="G1160" s="680" t="s">
        <v>1011</v>
      </c>
      <c r="H1160" s="680" t="s">
        <v>4329</v>
      </c>
      <c r="I1160" s="680" t="s">
        <v>2988</v>
      </c>
      <c r="J1160" s="680" t="s">
        <v>227</v>
      </c>
      <c r="K1160" s="680" t="s">
        <v>55</v>
      </c>
    </row>
    <row r="1161" spans="1:11">
      <c r="A1161" s="680" t="s">
        <v>739</v>
      </c>
      <c r="B1161" s="682">
        <v>30376622</v>
      </c>
      <c r="C1161" s="680">
        <v>150325</v>
      </c>
      <c r="D1161" s="680" t="s">
        <v>98</v>
      </c>
      <c r="E1161" s="680" t="str">
        <f t="shared" si="18"/>
        <v>30376622-DISEÑO</v>
      </c>
      <c r="F1161" s="680" t="s">
        <v>3123</v>
      </c>
      <c r="G1161" s="680" t="s">
        <v>1011</v>
      </c>
      <c r="H1161" s="680" t="s">
        <v>3283</v>
      </c>
      <c r="I1161" s="680" t="s">
        <v>2988</v>
      </c>
      <c r="J1161" s="680" t="s">
        <v>227</v>
      </c>
      <c r="K1161" s="680" t="s">
        <v>55</v>
      </c>
    </row>
    <row r="1162" spans="1:11">
      <c r="A1162" s="680" t="s">
        <v>560</v>
      </c>
      <c r="B1162" s="682">
        <v>30384235</v>
      </c>
      <c r="C1162" s="680">
        <v>579480</v>
      </c>
      <c r="D1162" s="680" t="s">
        <v>102</v>
      </c>
      <c r="E1162" s="680" t="str">
        <f t="shared" si="18"/>
        <v>30384235-PREFACTIBILIDAD</v>
      </c>
      <c r="F1162" s="680" t="s">
        <v>2978</v>
      </c>
      <c r="G1162" s="680" t="s">
        <v>1011</v>
      </c>
      <c r="H1162" s="680" t="s">
        <v>3684</v>
      </c>
      <c r="I1162" s="680" t="s">
        <v>2988</v>
      </c>
      <c r="J1162" s="680" t="s">
        <v>560</v>
      </c>
      <c r="K1162" s="680" t="s">
        <v>1011</v>
      </c>
    </row>
    <row r="1163" spans="1:11">
      <c r="A1163" s="680" t="s">
        <v>284</v>
      </c>
      <c r="B1163" s="682">
        <v>30131517</v>
      </c>
      <c r="C1163" s="680">
        <v>5401</v>
      </c>
      <c r="D1163" s="680" t="s">
        <v>98</v>
      </c>
      <c r="E1163" s="680" t="str">
        <f t="shared" si="18"/>
        <v>30131517-DISEÑO</v>
      </c>
      <c r="F1163" s="680" t="s">
        <v>2978</v>
      </c>
      <c r="G1163" s="680" t="s">
        <v>1011</v>
      </c>
      <c r="H1163" s="680" t="s">
        <v>4205</v>
      </c>
      <c r="I1163" s="680" t="s">
        <v>2988</v>
      </c>
      <c r="J1163" s="680" t="s">
        <v>227</v>
      </c>
      <c r="K1163" s="680" t="s">
        <v>55</v>
      </c>
    </row>
    <row r="1164" spans="1:11">
      <c r="A1164" s="680" t="s">
        <v>1011</v>
      </c>
      <c r="B1164" s="682">
        <v>30114721</v>
      </c>
      <c r="C1164" s="680">
        <v>31560826</v>
      </c>
      <c r="D1164" s="680" t="s">
        <v>52</v>
      </c>
      <c r="E1164" s="680" t="str">
        <f t="shared" si="18"/>
        <v>30114721-EJECUCION</v>
      </c>
      <c r="F1164" s="680" t="s">
        <v>3013</v>
      </c>
      <c r="G1164" s="680" t="s">
        <v>1011</v>
      </c>
      <c r="H1164" s="680" t="s">
        <v>3584</v>
      </c>
      <c r="I1164" s="680" t="s">
        <v>2988</v>
      </c>
      <c r="J1164" s="680" t="s">
        <v>1011</v>
      </c>
      <c r="K1164" s="680" t="s">
        <v>55</v>
      </c>
    </row>
    <row r="1165" spans="1:11">
      <c r="A1165" s="680" t="s">
        <v>1011</v>
      </c>
      <c r="B1165" s="682">
        <v>30475883</v>
      </c>
      <c r="C1165" s="680">
        <v>168162</v>
      </c>
      <c r="D1165" s="680" t="s">
        <v>98</v>
      </c>
      <c r="E1165" s="680" t="str">
        <f t="shared" si="18"/>
        <v>30475883-DISEÑO</v>
      </c>
      <c r="F1165" s="680" t="s">
        <v>2978</v>
      </c>
      <c r="G1165" s="680" t="s">
        <v>1011</v>
      </c>
      <c r="H1165" s="680" t="s">
        <v>4116</v>
      </c>
      <c r="I1165" s="680" t="s">
        <v>2988</v>
      </c>
      <c r="J1165" s="680" t="s">
        <v>1011</v>
      </c>
      <c r="K1165" s="680" t="s">
        <v>1011</v>
      </c>
    </row>
    <row r="1166" spans="1:11">
      <c r="A1166" s="680" t="s">
        <v>588</v>
      </c>
      <c r="B1166" s="682">
        <v>30338024</v>
      </c>
      <c r="C1166" s="680">
        <v>33986</v>
      </c>
      <c r="D1166" s="680" t="s">
        <v>98</v>
      </c>
      <c r="E1166" s="680" t="str">
        <f t="shared" si="18"/>
        <v>30338024-DISEÑO</v>
      </c>
      <c r="F1166" s="680" t="s">
        <v>2978</v>
      </c>
      <c r="G1166" s="680" t="s">
        <v>1011</v>
      </c>
      <c r="H1166" s="680" t="s">
        <v>4090</v>
      </c>
      <c r="I1166" s="680" t="s">
        <v>2988</v>
      </c>
      <c r="J1166" s="680" t="s">
        <v>560</v>
      </c>
      <c r="K1166" s="680" t="s">
        <v>55</v>
      </c>
    </row>
    <row r="1167" spans="1:11">
      <c r="A1167" s="680" t="s">
        <v>739</v>
      </c>
      <c r="B1167" s="682">
        <v>40006582</v>
      </c>
      <c r="C1167" s="680">
        <v>76534</v>
      </c>
      <c r="D1167" s="680" t="s">
        <v>52</v>
      </c>
      <c r="E1167" s="680" t="str">
        <f t="shared" si="18"/>
        <v>40006582-EJECUCION</v>
      </c>
      <c r="F1167" s="680" t="s">
        <v>3010</v>
      </c>
      <c r="G1167" s="680" t="s">
        <v>1011</v>
      </c>
      <c r="H1167" s="680" t="s">
        <v>3776</v>
      </c>
      <c r="I1167" s="680" t="s">
        <v>3106</v>
      </c>
      <c r="J1167" s="680" t="s">
        <v>227</v>
      </c>
      <c r="K1167" s="680" t="s">
        <v>55</v>
      </c>
    </row>
    <row r="1168" spans="1:11">
      <c r="A1168" s="680" t="s">
        <v>427</v>
      </c>
      <c r="B1168" s="682">
        <v>40007916</v>
      </c>
      <c r="C1168" s="680">
        <v>45345</v>
      </c>
      <c r="D1168" s="680" t="s">
        <v>52</v>
      </c>
      <c r="E1168" s="680" t="str">
        <f t="shared" si="18"/>
        <v>40007916-EJECUCION</v>
      </c>
      <c r="F1168" s="680" t="s">
        <v>2991</v>
      </c>
      <c r="G1168" s="680" t="s">
        <v>1011</v>
      </c>
      <c r="H1168" s="680" t="s">
        <v>4165</v>
      </c>
      <c r="I1168" s="680" t="s">
        <v>2980</v>
      </c>
      <c r="J1168" s="680" t="s">
        <v>402</v>
      </c>
      <c r="K1168" s="680" t="s">
        <v>1011</v>
      </c>
    </row>
    <row r="1169" spans="1:11">
      <c r="A1169" s="680" t="s">
        <v>468</v>
      </c>
      <c r="B1169" s="682">
        <v>40000089</v>
      </c>
      <c r="C1169" s="680">
        <v>58482</v>
      </c>
      <c r="D1169" s="680" t="s">
        <v>52</v>
      </c>
      <c r="E1169" s="680" t="str">
        <f t="shared" si="18"/>
        <v>40000089-EJECUCION</v>
      </c>
      <c r="F1169" s="680" t="s">
        <v>2978</v>
      </c>
      <c r="G1169" s="680" t="s">
        <v>1011</v>
      </c>
      <c r="H1169" s="680" t="s">
        <v>911</v>
      </c>
      <c r="I1169" s="680" t="s">
        <v>2995</v>
      </c>
      <c r="J1169" s="680" t="s">
        <v>402</v>
      </c>
      <c r="K1169" s="680" t="s">
        <v>1011</v>
      </c>
    </row>
    <row r="1170" spans="1:11">
      <c r="A1170" s="680" t="s">
        <v>420</v>
      </c>
      <c r="B1170" s="682">
        <v>40003299</v>
      </c>
      <c r="C1170" s="680">
        <v>80715</v>
      </c>
      <c r="D1170" s="680" t="s">
        <v>52</v>
      </c>
      <c r="E1170" s="680" t="str">
        <f t="shared" si="18"/>
        <v>40003299-EJECUCION</v>
      </c>
      <c r="F1170" s="680" t="s">
        <v>2978</v>
      </c>
      <c r="G1170" s="680" t="s">
        <v>1011</v>
      </c>
      <c r="H1170" s="680" t="s">
        <v>3989</v>
      </c>
      <c r="I1170" s="680" t="s">
        <v>2982</v>
      </c>
      <c r="J1170" s="680" t="s">
        <v>402</v>
      </c>
      <c r="K1170" s="680" t="s">
        <v>55</v>
      </c>
    </row>
    <row r="1171" spans="1:11">
      <c r="A1171" s="680" t="s">
        <v>528</v>
      </c>
      <c r="B1171" s="682">
        <v>40003512</v>
      </c>
      <c r="C1171" s="680">
        <v>69227</v>
      </c>
      <c r="D1171" s="680" t="s">
        <v>52</v>
      </c>
      <c r="E1171" s="680" t="str">
        <f t="shared" si="18"/>
        <v>40003512-EJECUCION</v>
      </c>
      <c r="F1171" s="680" t="s">
        <v>2991</v>
      </c>
      <c r="G1171" s="680" t="s">
        <v>1011</v>
      </c>
      <c r="H1171" s="680" t="s">
        <v>3979</v>
      </c>
      <c r="I1171" s="680" t="s">
        <v>3113</v>
      </c>
      <c r="J1171" s="680" t="s">
        <v>402</v>
      </c>
      <c r="K1171" s="680" t="s">
        <v>1011</v>
      </c>
    </row>
    <row r="1172" spans="1:11">
      <c r="A1172" s="680" t="s">
        <v>588</v>
      </c>
      <c r="B1172" s="682">
        <v>40005766</v>
      </c>
      <c r="C1172" s="680">
        <v>5000000</v>
      </c>
      <c r="D1172" s="680" t="s">
        <v>52</v>
      </c>
      <c r="E1172" s="680" t="str">
        <f t="shared" si="18"/>
        <v>40005766-EJECUCION</v>
      </c>
      <c r="F1172" s="680" t="s">
        <v>2991</v>
      </c>
      <c r="G1172" s="680" t="s">
        <v>1011</v>
      </c>
      <c r="H1172" s="680" t="s">
        <v>3968</v>
      </c>
      <c r="I1172" s="680" t="s">
        <v>3113</v>
      </c>
      <c r="J1172" s="680" t="s">
        <v>560</v>
      </c>
      <c r="K1172" s="680" t="s">
        <v>1011</v>
      </c>
    </row>
    <row r="1173" spans="1:11">
      <c r="A1173" s="680" t="s">
        <v>490</v>
      </c>
      <c r="B1173" s="682">
        <v>40006170</v>
      </c>
      <c r="C1173" s="680">
        <v>60000</v>
      </c>
      <c r="D1173" s="680" t="s">
        <v>52</v>
      </c>
      <c r="E1173" s="680" t="str">
        <f t="shared" si="18"/>
        <v>40006170-EJECUCION</v>
      </c>
      <c r="F1173" s="680" t="s">
        <v>2991</v>
      </c>
      <c r="G1173" s="680" t="s">
        <v>1011</v>
      </c>
      <c r="H1173" s="680" t="s">
        <v>3983</v>
      </c>
      <c r="I1173" s="680" t="s">
        <v>2980</v>
      </c>
      <c r="J1173" s="680" t="s">
        <v>402</v>
      </c>
      <c r="K1173" s="680" t="s">
        <v>1011</v>
      </c>
    </row>
    <row r="1174" spans="1:11">
      <c r="A1174" s="680" t="s">
        <v>1011</v>
      </c>
      <c r="B1174" s="682">
        <v>30125021</v>
      </c>
      <c r="C1174" s="680">
        <v>434756996</v>
      </c>
      <c r="D1174" s="680" t="s">
        <v>52</v>
      </c>
      <c r="E1174" s="680" t="str">
        <f t="shared" si="18"/>
        <v>30125021-EJECUCION</v>
      </c>
      <c r="F1174" s="680" t="s">
        <v>3013</v>
      </c>
      <c r="G1174" s="680" t="s">
        <v>1011</v>
      </c>
      <c r="H1174" s="680" t="s">
        <v>4380</v>
      </c>
      <c r="I1174" s="680" t="s">
        <v>2988</v>
      </c>
      <c r="J1174" s="680" t="s">
        <v>1011</v>
      </c>
      <c r="K1174" s="680" t="s">
        <v>55</v>
      </c>
    </row>
    <row r="1175" spans="1:11">
      <c r="A1175" s="680" t="s">
        <v>339</v>
      </c>
      <c r="B1175" s="682">
        <v>30125824</v>
      </c>
      <c r="C1175" s="680">
        <v>137650</v>
      </c>
      <c r="D1175" s="680" t="s">
        <v>98</v>
      </c>
      <c r="E1175" s="680" t="str">
        <f t="shared" si="18"/>
        <v>30125824-DISEÑO</v>
      </c>
      <c r="F1175" s="680" t="s">
        <v>2978</v>
      </c>
      <c r="G1175" s="680" t="s">
        <v>1011</v>
      </c>
      <c r="H1175" s="680" t="s">
        <v>3960</v>
      </c>
      <c r="I1175" s="680" t="s">
        <v>3024</v>
      </c>
      <c r="J1175" s="680" t="s">
        <v>227</v>
      </c>
      <c r="K1175" s="680" t="s">
        <v>263</v>
      </c>
    </row>
    <row r="1176" spans="1:11">
      <c r="A1176" s="680" t="s">
        <v>167</v>
      </c>
      <c r="B1176" s="682">
        <v>30134570</v>
      </c>
      <c r="C1176" s="680">
        <v>96723</v>
      </c>
      <c r="D1176" s="680" t="s">
        <v>52</v>
      </c>
      <c r="E1176" s="680" t="str">
        <f t="shared" si="18"/>
        <v>30134570-EJECUCION</v>
      </c>
      <c r="F1176" s="680" t="s">
        <v>2978</v>
      </c>
      <c r="G1176" s="680" t="s">
        <v>1011</v>
      </c>
      <c r="H1176" s="680" t="s">
        <v>4091</v>
      </c>
      <c r="I1176" s="680" t="s">
        <v>2982</v>
      </c>
      <c r="J1176" s="680" t="s">
        <v>50</v>
      </c>
      <c r="K1176" s="680" t="s">
        <v>1011</v>
      </c>
    </row>
    <row r="1177" spans="1:11">
      <c r="A1177" s="680" t="s">
        <v>420</v>
      </c>
      <c r="B1177" s="682">
        <v>30083781</v>
      </c>
      <c r="C1177" s="680">
        <v>130015</v>
      </c>
      <c r="D1177" s="680" t="s">
        <v>52</v>
      </c>
      <c r="E1177" s="680" t="str">
        <f t="shared" si="18"/>
        <v>30083781-EJECUCION</v>
      </c>
      <c r="F1177" s="680" t="s">
        <v>2978</v>
      </c>
      <c r="G1177" s="680" t="s">
        <v>1011</v>
      </c>
      <c r="H1177" s="680" t="s">
        <v>4060</v>
      </c>
      <c r="I1177" s="680" t="s">
        <v>3106</v>
      </c>
      <c r="J1177" s="680" t="s">
        <v>402</v>
      </c>
      <c r="K1177" s="680" t="s">
        <v>1011</v>
      </c>
    </row>
    <row r="1178" spans="1:11">
      <c r="A1178" s="680" t="s">
        <v>50</v>
      </c>
      <c r="B1178" s="682">
        <v>30136269</v>
      </c>
      <c r="C1178" s="680">
        <v>1292950</v>
      </c>
      <c r="D1178" s="680" t="s">
        <v>52</v>
      </c>
      <c r="E1178" s="680" t="str">
        <f t="shared" si="18"/>
        <v>30136269-EJECUCION</v>
      </c>
      <c r="F1178" s="680" t="s">
        <v>2978</v>
      </c>
      <c r="G1178" s="680" t="s">
        <v>1011</v>
      </c>
      <c r="H1178" s="680" t="s">
        <v>4114</v>
      </c>
      <c r="I1178" s="680" t="s">
        <v>2741</v>
      </c>
      <c r="J1178" s="680" t="s">
        <v>50</v>
      </c>
      <c r="K1178" s="680" t="s">
        <v>1011</v>
      </c>
    </row>
    <row r="1179" spans="1:11">
      <c r="A1179" s="680" t="s">
        <v>270</v>
      </c>
      <c r="B1179" s="682">
        <v>30480526</v>
      </c>
      <c r="C1179" s="680">
        <v>768046</v>
      </c>
      <c r="D1179" s="680" t="s">
        <v>52</v>
      </c>
      <c r="E1179" s="680" t="str">
        <f t="shared" si="18"/>
        <v>30480526-EJECUCION</v>
      </c>
      <c r="F1179" s="680" t="s">
        <v>2978</v>
      </c>
      <c r="G1179" s="680" t="s">
        <v>1011</v>
      </c>
      <c r="H1179" s="680" t="s">
        <v>5222</v>
      </c>
      <c r="I1179" s="680" t="s">
        <v>2988</v>
      </c>
      <c r="J1179" s="680" t="s">
        <v>227</v>
      </c>
      <c r="K1179" s="680" t="s">
        <v>1011</v>
      </c>
    </row>
    <row r="1180" spans="1:11">
      <c r="A1180" s="680" t="s">
        <v>490</v>
      </c>
      <c r="B1180" s="682">
        <v>30352328</v>
      </c>
      <c r="C1180" s="680">
        <v>169325</v>
      </c>
      <c r="D1180" s="680" t="s">
        <v>98</v>
      </c>
      <c r="E1180" s="680" t="str">
        <f t="shared" si="18"/>
        <v>30352328-DISEÑO</v>
      </c>
      <c r="F1180" s="680" t="s">
        <v>3038</v>
      </c>
      <c r="G1180" s="680" t="s">
        <v>1011</v>
      </c>
      <c r="H1180" s="680" t="s">
        <v>3425</v>
      </c>
      <c r="I1180" s="680" t="s">
        <v>2990</v>
      </c>
      <c r="J1180" s="680" t="s">
        <v>402</v>
      </c>
      <c r="K1180" s="680" t="s">
        <v>55</v>
      </c>
    </row>
    <row r="1181" spans="1:11">
      <c r="A1181" s="680" t="s">
        <v>403</v>
      </c>
      <c r="B1181" s="682">
        <v>30130843</v>
      </c>
      <c r="C1181" s="680">
        <v>97750</v>
      </c>
      <c r="D1181" s="680" t="s">
        <v>52</v>
      </c>
      <c r="E1181" s="680" t="str">
        <f t="shared" si="18"/>
        <v>30130843-EJECUCION</v>
      </c>
      <c r="F1181" s="680" t="s">
        <v>2978</v>
      </c>
      <c r="G1181" s="680" t="s">
        <v>1011</v>
      </c>
      <c r="H1181" s="680" t="s">
        <v>4306</v>
      </c>
      <c r="I1181" s="680" t="s">
        <v>2741</v>
      </c>
      <c r="J1181" s="680" t="s">
        <v>402</v>
      </c>
      <c r="K1181" s="680" t="s">
        <v>1011</v>
      </c>
    </row>
    <row r="1182" spans="1:11">
      <c r="A1182" s="680" t="s">
        <v>876</v>
      </c>
      <c r="B1182" s="682">
        <v>30063734</v>
      </c>
      <c r="C1182" s="680">
        <v>4340854</v>
      </c>
      <c r="D1182" s="680" t="s">
        <v>52</v>
      </c>
      <c r="E1182" s="680" t="str">
        <f t="shared" si="18"/>
        <v>30063734-EJECUCION</v>
      </c>
      <c r="F1182" s="680" t="s">
        <v>2978</v>
      </c>
      <c r="G1182" s="680" t="s">
        <v>1011</v>
      </c>
      <c r="H1182" s="680" t="s">
        <v>4229</v>
      </c>
      <c r="I1182" s="680" t="s">
        <v>3102</v>
      </c>
      <c r="J1182" s="680" t="s">
        <v>227</v>
      </c>
      <c r="K1182" s="680" t="s">
        <v>55</v>
      </c>
    </row>
    <row r="1183" spans="1:11">
      <c r="A1183" s="680" t="s">
        <v>1011</v>
      </c>
      <c r="B1183" s="682">
        <v>30290177</v>
      </c>
      <c r="C1183" s="680">
        <v>1072491</v>
      </c>
      <c r="D1183" s="680" t="s">
        <v>52</v>
      </c>
      <c r="E1183" s="680" t="str">
        <f t="shared" si="18"/>
        <v>30290177-EJECUCION</v>
      </c>
      <c r="F1183" s="680" t="s">
        <v>3027</v>
      </c>
      <c r="G1183" s="680" t="s">
        <v>1011</v>
      </c>
      <c r="H1183" s="680" t="s">
        <v>4364</v>
      </c>
      <c r="I1183" s="680" t="s">
        <v>2980</v>
      </c>
      <c r="J1183" s="680" t="s">
        <v>1011</v>
      </c>
      <c r="K1183" s="680" t="s">
        <v>1011</v>
      </c>
    </row>
    <row r="1184" spans="1:11">
      <c r="A1184" s="680" t="s">
        <v>420</v>
      </c>
      <c r="B1184" s="682">
        <v>30488875</v>
      </c>
      <c r="C1184" s="680">
        <v>251365</v>
      </c>
      <c r="D1184" s="680" t="s">
        <v>52</v>
      </c>
      <c r="E1184" s="680" t="str">
        <f t="shared" si="18"/>
        <v>30488875-EJECUCION</v>
      </c>
      <c r="F1184" s="680" t="s">
        <v>2978</v>
      </c>
      <c r="G1184" s="680" t="s">
        <v>1011</v>
      </c>
      <c r="H1184" s="680" t="s">
        <v>4315</v>
      </c>
      <c r="I1184" s="680" t="s">
        <v>2982</v>
      </c>
      <c r="J1184" s="680" t="s">
        <v>402</v>
      </c>
      <c r="K1184" s="680" t="s">
        <v>1011</v>
      </c>
    </row>
    <row r="1185" spans="1:11">
      <c r="A1185" s="680" t="s">
        <v>3019</v>
      </c>
      <c r="B1185" s="682">
        <v>30488318</v>
      </c>
      <c r="C1185" s="680">
        <v>94392</v>
      </c>
      <c r="D1185" s="680" t="s">
        <v>52</v>
      </c>
      <c r="E1185" s="680" t="str">
        <f t="shared" si="18"/>
        <v>30488318-EJECUCION</v>
      </c>
      <c r="F1185" s="680" t="s">
        <v>2978</v>
      </c>
      <c r="G1185" s="680" t="s">
        <v>1011</v>
      </c>
      <c r="H1185" s="680" t="s">
        <v>4079</v>
      </c>
      <c r="I1185" s="680" t="s">
        <v>2982</v>
      </c>
      <c r="J1185" s="680" t="s">
        <v>402</v>
      </c>
      <c r="K1185" s="680" t="s">
        <v>1011</v>
      </c>
    </row>
    <row r="1186" spans="1:11">
      <c r="A1186" s="680" t="s">
        <v>167</v>
      </c>
      <c r="B1186" s="682">
        <v>40004086</v>
      </c>
      <c r="C1186" s="680">
        <v>73800</v>
      </c>
      <c r="D1186" s="680" t="s">
        <v>98</v>
      </c>
      <c r="E1186" s="680" t="str">
        <f t="shared" si="18"/>
        <v>40004086-DISEÑO</v>
      </c>
      <c r="F1186" s="680" t="s">
        <v>3056</v>
      </c>
      <c r="G1186" s="680" t="s">
        <v>1011</v>
      </c>
      <c r="H1186" s="680" t="s">
        <v>4326</v>
      </c>
      <c r="I1186" s="680" t="s">
        <v>2990</v>
      </c>
      <c r="J1186" s="680" t="s">
        <v>50</v>
      </c>
      <c r="K1186" s="680" t="s">
        <v>142</v>
      </c>
    </row>
    <row r="1187" spans="1:11">
      <c r="A1187" s="680" t="s">
        <v>339</v>
      </c>
      <c r="B1187" s="682">
        <v>40007351</v>
      </c>
      <c r="C1187" s="680">
        <v>93000</v>
      </c>
      <c r="D1187" s="680" t="s">
        <v>52</v>
      </c>
      <c r="E1187" s="680" t="str">
        <f t="shared" si="18"/>
        <v>40007351-EJECUCION</v>
      </c>
      <c r="F1187" s="680" t="s">
        <v>2978</v>
      </c>
      <c r="G1187" s="680" t="s">
        <v>1011</v>
      </c>
      <c r="H1187" s="680" t="s">
        <v>4163</v>
      </c>
      <c r="I1187" s="680" t="s">
        <v>2990</v>
      </c>
      <c r="J1187" s="680" t="s">
        <v>227</v>
      </c>
      <c r="K1187" s="680" t="s">
        <v>1011</v>
      </c>
    </row>
    <row r="1188" spans="1:11">
      <c r="A1188" s="680" t="s">
        <v>1011</v>
      </c>
      <c r="B1188" s="682">
        <v>40005399</v>
      </c>
      <c r="C1188" s="680">
        <v>3028000</v>
      </c>
      <c r="D1188" s="680" t="s">
        <v>52</v>
      </c>
      <c r="E1188" s="680" t="str">
        <f t="shared" si="18"/>
        <v>40005399-EJECUCION</v>
      </c>
      <c r="F1188" s="680" t="s">
        <v>2978</v>
      </c>
      <c r="G1188" s="680" t="s">
        <v>1011</v>
      </c>
      <c r="H1188" s="680" t="s">
        <v>4113</v>
      </c>
      <c r="I1188" s="680" t="s">
        <v>2741</v>
      </c>
      <c r="J1188" s="680" t="s">
        <v>1011</v>
      </c>
      <c r="K1188" s="680" t="s">
        <v>1011</v>
      </c>
    </row>
    <row r="1189" spans="1:11">
      <c r="A1189" s="680" t="s">
        <v>420</v>
      </c>
      <c r="B1189" s="682">
        <v>40000927</v>
      </c>
      <c r="C1189" s="680">
        <v>557554</v>
      </c>
      <c r="D1189" s="680" t="s">
        <v>52</v>
      </c>
      <c r="E1189" s="680" t="str">
        <f t="shared" si="18"/>
        <v>40000927-EJECUCION</v>
      </c>
      <c r="F1189" s="680" t="s">
        <v>2984</v>
      </c>
      <c r="G1189" s="680" t="s">
        <v>1011</v>
      </c>
      <c r="H1189" s="680" t="s">
        <v>4092</v>
      </c>
      <c r="I1189" s="680" t="s">
        <v>2988</v>
      </c>
      <c r="J1189" s="680" t="s">
        <v>402</v>
      </c>
      <c r="K1189" s="680" t="s">
        <v>55</v>
      </c>
    </row>
    <row r="1190" spans="1:11">
      <c r="A1190" s="680" t="s">
        <v>1011</v>
      </c>
      <c r="B1190" s="682">
        <v>40005054</v>
      </c>
      <c r="C1190" s="680">
        <v>216400</v>
      </c>
      <c r="D1190" s="680" t="s">
        <v>52</v>
      </c>
      <c r="E1190" s="680" t="str">
        <f t="shared" si="18"/>
        <v>40005054-EJECUCION</v>
      </c>
      <c r="F1190" s="680" t="s">
        <v>3056</v>
      </c>
      <c r="G1190" s="680" t="s">
        <v>1011</v>
      </c>
      <c r="H1190" s="680" t="s">
        <v>4072</v>
      </c>
      <c r="I1190" s="680" t="s">
        <v>2980</v>
      </c>
      <c r="J1190" s="680" t="s">
        <v>1011</v>
      </c>
      <c r="K1190" s="680" t="s">
        <v>1011</v>
      </c>
    </row>
    <row r="1191" spans="1:11">
      <c r="A1191" s="680" t="s">
        <v>156</v>
      </c>
      <c r="B1191" s="682">
        <v>30355425</v>
      </c>
      <c r="C1191" s="680">
        <v>1250</v>
      </c>
      <c r="D1191" s="680" t="s">
        <v>52</v>
      </c>
      <c r="E1191" s="680" t="str">
        <f t="shared" si="18"/>
        <v>30355425-EJECUCION</v>
      </c>
      <c r="F1191" s="680" t="s">
        <v>4361</v>
      </c>
      <c r="G1191" s="680" t="s">
        <v>1011</v>
      </c>
      <c r="H1191" s="680" t="s">
        <v>819</v>
      </c>
      <c r="I1191" s="680" t="s">
        <v>2990</v>
      </c>
      <c r="J1191" s="680" t="s">
        <v>50</v>
      </c>
      <c r="K1191" s="680" t="s">
        <v>1011</v>
      </c>
    </row>
    <row r="1192" spans="1:11">
      <c r="A1192" s="680" t="s">
        <v>739</v>
      </c>
      <c r="B1192" s="682">
        <v>30129273</v>
      </c>
      <c r="C1192" s="680">
        <v>2062100</v>
      </c>
      <c r="D1192" s="680" t="s">
        <v>52</v>
      </c>
      <c r="E1192" s="680" t="str">
        <f t="shared" si="18"/>
        <v>30129273-EJECUCION</v>
      </c>
      <c r="F1192" s="680" t="s">
        <v>2978</v>
      </c>
      <c r="G1192" s="680" t="s">
        <v>1011</v>
      </c>
      <c r="H1192" s="680" t="s">
        <v>4365</v>
      </c>
      <c r="I1192" s="680" t="s">
        <v>2995</v>
      </c>
      <c r="J1192" s="680" t="s">
        <v>227</v>
      </c>
      <c r="K1192" s="680" t="s">
        <v>55</v>
      </c>
    </row>
    <row r="1193" spans="1:11">
      <c r="A1193" s="680" t="s">
        <v>1011</v>
      </c>
      <c r="B1193" s="682">
        <v>30428989</v>
      </c>
      <c r="C1193" s="680">
        <v>554963</v>
      </c>
      <c r="D1193" s="680" t="s">
        <v>52</v>
      </c>
      <c r="E1193" s="680" t="str">
        <f t="shared" si="18"/>
        <v>30428989-EJECUCION</v>
      </c>
      <c r="F1193" s="680" t="s">
        <v>2978</v>
      </c>
      <c r="G1193" s="680" t="s">
        <v>1011</v>
      </c>
      <c r="H1193" s="680" t="s">
        <v>4027</v>
      </c>
      <c r="I1193" s="680" t="s">
        <v>3002</v>
      </c>
      <c r="J1193" s="680" t="s">
        <v>560</v>
      </c>
      <c r="K1193" s="680" t="s">
        <v>1011</v>
      </c>
    </row>
    <row r="1194" spans="1:11">
      <c r="A1194" s="680" t="s">
        <v>50</v>
      </c>
      <c r="B1194" s="682">
        <v>30382574</v>
      </c>
      <c r="C1194" s="680">
        <v>386885</v>
      </c>
      <c r="D1194" s="680" t="s">
        <v>102</v>
      </c>
      <c r="E1194" s="680" t="str">
        <f t="shared" si="18"/>
        <v>30382574-PREFACTIBILIDAD</v>
      </c>
      <c r="F1194" s="680" t="s">
        <v>3013</v>
      </c>
      <c r="G1194" s="680" t="s">
        <v>1011</v>
      </c>
      <c r="H1194" s="680" t="s">
        <v>4166</v>
      </c>
      <c r="I1194" s="680" t="s">
        <v>2990</v>
      </c>
      <c r="J1194" s="680" t="s">
        <v>50</v>
      </c>
      <c r="K1194" s="680" t="s">
        <v>55</v>
      </c>
    </row>
    <row r="1195" spans="1:11">
      <c r="A1195" s="680" t="s">
        <v>502</v>
      </c>
      <c r="B1195" s="682">
        <v>30388222</v>
      </c>
      <c r="C1195" s="680">
        <v>106442</v>
      </c>
      <c r="D1195" s="680" t="s">
        <v>52</v>
      </c>
      <c r="E1195" s="680" t="str">
        <f t="shared" si="18"/>
        <v>30388222-EJECUCION</v>
      </c>
      <c r="F1195" s="680" t="s">
        <v>2978</v>
      </c>
      <c r="G1195" s="680" t="s">
        <v>1011</v>
      </c>
      <c r="H1195" s="680" t="s">
        <v>4206</v>
      </c>
      <c r="I1195" s="680" t="s">
        <v>2982</v>
      </c>
      <c r="J1195" s="680" t="s">
        <v>402</v>
      </c>
      <c r="K1195" s="680" t="s">
        <v>55</v>
      </c>
    </row>
    <row r="1196" spans="1:11">
      <c r="A1196" s="680" t="s">
        <v>528</v>
      </c>
      <c r="B1196" s="682">
        <v>40006806</v>
      </c>
      <c r="C1196" s="680">
        <v>668</v>
      </c>
      <c r="D1196" s="680" t="s">
        <v>52</v>
      </c>
      <c r="E1196" s="680" t="str">
        <f t="shared" si="18"/>
        <v>40006806-EJECUCION</v>
      </c>
      <c r="F1196" s="680" t="s">
        <v>2991</v>
      </c>
      <c r="G1196" s="680" t="s">
        <v>1011</v>
      </c>
      <c r="H1196" s="680" t="s">
        <v>4088</v>
      </c>
      <c r="I1196" s="680" t="s">
        <v>2980</v>
      </c>
      <c r="J1196" s="680" t="s">
        <v>402</v>
      </c>
      <c r="K1196" s="680" t="s">
        <v>1011</v>
      </c>
    </row>
    <row r="1197" spans="1:11">
      <c r="A1197" s="680" t="s">
        <v>339</v>
      </c>
      <c r="B1197" s="682">
        <v>40001307</v>
      </c>
      <c r="C1197" s="680">
        <v>46982</v>
      </c>
      <c r="D1197" s="680" t="s">
        <v>52</v>
      </c>
      <c r="E1197" s="680" t="str">
        <f t="shared" si="18"/>
        <v>40001307-EJECUCION</v>
      </c>
      <c r="F1197" s="680" t="s">
        <v>2978</v>
      </c>
      <c r="G1197" s="680" t="s">
        <v>1011</v>
      </c>
      <c r="H1197" s="680" t="s">
        <v>4167</v>
      </c>
      <c r="I1197" s="680" t="s">
        <v>2982</v>
      </c>
      <c r="J1197" s="680" t="s">
        <v>227</v>
      </c>
      <c r="K1197" s="680" t="s">
        <v>55</v>
      </c>
    </row>
    <row r="1198" spans="1:11">
      <c r="A1198" s="680" t="s">
        <v>1011</v>
      </c>
      <c r="B1198" s="682">
        <v>30459287</v>
      </c>
      <c r="C1198" s="680">
        <v>1035383</v>
      </c>
      <c r="D1198" s="680" t="s">
        <v>52</v>
      </c>
      <c r="E1198" s="680" t="str">
        <f t="shared" si="18"/>
        <v>30459287-EJECUCION</v>
      </c>
      <c r="F1198" s="680" t="s">
        <v>3027</v>
      </c>
      <c r="G1198" s="680" t="s">
        <v>1011</v>
      </c>
      <c r="H1198" s="680" t="s">
        <v>4012</v>
      </c>
      <c r="I1198" s="680" t="s">
        <v>2980</v>
      </c>
      <c r="J1198" s="680" t="s">
        <v>1011</v>
      </c>
      <c r="K1198" s="680" t="s">
        <v>1011</v>
      </c>
    </row>
    <row r="1199" spans="1:11">
      <c r="A1199" s="680" t="s">
        <v>739</v>
      </c>
      <c r="B1199" s="682">
        <v>40007395</v>
      </c>
      <c r="C1199" s="680">
        <v>40000</v>
      </c>
      <c r="D1199" s="680" t="s">
        <v>52</v>
      </c>
      <c r="E1199" s="680" t="str">
        <f t="shared" si="18"/>
        <v>40007395-EJECUCION</v>
      </c>
      <c r="F1199" s="680" t="s">
        <v>2991</v>
      </c>
      <c r="G1199" s="680" t="s">
        <v>1011</v>
      </c>
      <c r="H1199" s="680" t="s">
        <v>4363</v>
      </c>
      <c r="I1199" s="680" t="s">
        <v>2990</v>
      </c>
      <c r="J1199" s="680" t="s">
        <v>227</v>
      </c>
      <c r="K1199" s="680" t="s">
        <v>1011</v>
      </c>
    </row>
    <row r="1200" spans="1:11">
      <c r="A1200" s="680" t="s">
        <v>1011</v>
      </c>
      <c r="B1200" s="682">
        <v>40006411</v>
      </c>
      <c r="C1200" s="680">
        <v>280000</v>
      </c>
      <c r="D1200" s="680" t="s">
        <v>102</v>
      </c>
      <c r="E1200" s="680" t="str">
        <f t="shared" si="18"/>
        <v>40006411-PREFACTIBILIDAD</v>
      </c>
      <c r="F1200" s="680" t="s">
        <v>3459</v>
      </c>
      <c r="G1200" s="680" t="s">
        <v>1011</v>
      </c>
      <c r="H1200" s="680" t="s">
        <v>5021</v>
      </c>
      <c r="I1200" s="680" t="s">
        <v>2988</v>
      </c>
      <c r="J1200" s="680" t="s">
        <v>1011</v>
      </c>
      <c r="K1200" s="680" t="s">
        <v>142</v>
      </c>
    </row>
    <row r="1201" spans="1:11">
      <c r="A1201" s="680" t="s">
        <v>119</v>
      </c>
      <c r="B1201" s="682">
        <v>40007559</v>
      </c>
      <c r="C1201" s="680">
        <v>4036364</v>
      </c>
      <c r="D1201" s="680" t="s">
        <v>52</v>
      </c>
      <c r="E1201" s="680" t="str">
        <f t="shared" si="18"/>
        <v>40007559-EJECUCION</v>
      </c>
      <c r="F1201" s="680" t="s">
        <v>2991</v>
      </c>
      <c r="G1201" s="680" t="s">
        <v>1011</v>
      </c>
      <c r="H1201" s="680" t="s">
        <v>4336</v>
      </c>
      <c r="I1201" s="680" t="s">
        <v>2988</v>
      </c>
      <c r="J1201" s="680" t="s">
        <v>50</v>
      </c>
      <c r="K1201" s="680" t="s">
        <v>1011</v>
      </c>
    </row>
    <row r="1202" spans="1:11">
      <c r="A1202" s="680" t="s">
        <v>1011</v>
      </c>
      <c r="B1202" s="682">
        <v>30481688</v>
      </c>
      <c r="C1202" s="680">
        <v>440898</v>
      </c>
      <c r="D1202" s="680" t="s">
        <v>52</v>
      </c>
      <c r="E1202" s="680" t="str">
        <f t="shared" si="18"/>
        <v>30481688-EJECUCION</v>
      </c>
      <c r="F1202" s="680" t="s">
        <v>2978</v>
      </c>
      <c r="G1202" s="680" t="s">
        <v>1011</v>
      </c>
      <c r="H1202" s="680" t="s">
        <v>4209</v>
      </c>
      <c r="I1202" s="680" t="s">
        <v>3075</v>
      </c>
      <c r="J1202" s="680" t="s">
        <v>1011</v>
      </c>
      <c r="K1202" s="680" t="s">
        <v>1011</v>
      </c>
    </row>
    <row r="1203" spans="1:11">
      <c r="A1203" s="680" t="s">
        <v>1011</v>
      </c>
      <c r="B1203" s="682">
        <v>40000924</v>
      </c>
      <c r="C1203" s="680">
        <v>100000</v>
      </c>
      <c r="D1203" s="680" t="s">
        <v>52</v>
      </c>
      <c r="E1203" s="680" t="str">
        <f t="shared" si="18"/>
        <v>40000924-EJECUCION</v>
      </c>
      <c r="F1203" s="680" t="s">
        <v>2978</v>
      </c>
      <c r="G1203" s="680" t="s">
        <v>1011</v>
      </c>
      <c r="H1203" s="680" t="s">
        <v>4330</v>
      </c>
      <c r="I1203" s="680" t="s">
        <v>2741</v>
      </c>
      <c r="J1203" s="680" t="s">
        <v>1011</v>
      </c>
      <c r="K1203" s="680" t="s">
        <v>1011</v>
      </c>
    </row>
    <row r="1204" spans="1:11">
      <c r="A1204" s="680" t="s">
        <v>156</v>
      </c>
      <c r="B1204" s="682">
        <v>40008792</v>
      </c>
      <c r="C1204" s="680">
        <v>457500</v>
      </c>
      <c r="D1204" s="680" t="s">
        <v>52</v>
      </c>
      <c r="E1204" s="680" t="str">
        <f t="shared" si="18"/>
        <v>40008792-EJECUCION</v>
      </c>
      <c r="F1204" s="680" t="s">
        <v>2978</v>
      </c>
      <c r="G1204" s="680" t="s">
        <v>1011</v>
      </c>
      <c r="H1204" s="680" t="s">
        <v>4172</v>
      </c>
      <c r="I1204" s="680" t="s">
        <v>2995</v>
      </c>
      <c r="J1204" s="680" t="s">
        <v>50</v>
      </c>
      <c r="K1204" s="680" t="s">
        <v>1011</v>
      </c>
    </row>
    <row r="1205" spans="1:11">
      <c r="A1205" s="680" t="s">
        <v>355</v>
      </c>
      <c r="B1205" s="682">
        <v>40009874</v>
      </c>
      <c r="C1205" s="680">
        <v>300000</v>
      </c>
      <c r="D1205" s="680" t="s">
        <v>52</v>
      </c>
      <c r="E1205" s="680" t="str">
        <f t="shared" si="18"/>
        <v>40009874-EJECUCION</v>
      </c>
      <c r="F1205" s="680" t="s">
        <v>2978</v>
      </c>
      <c r="G1205" s="680" t="s">
        <v>1011</v>
      </c>
      <c r="H1205" s="680" t="s">
        <v>5223</v>
      </c>
      <c r="I1205" s="680" t="s">
        <v>2806</v>
      </c>
      <c r="J1205" s="680" t="s">
        <v>227</v>
      </c>
      <c r="K1205" s="680" t="s">
        <v>1011</v>
      </c>
    </row>
    <row r="1206" spans="1:11">
      <c r="A1206" s="680" t="s">
        <v>270</v>
      </c>
      <c r="B1206" s="682">
        <v>40008552</v>
      </c>
      <c r="C1206" s="680">
        <v>10115</v>
      </c>
      <c r="D1206" s="680" t="s">
        <v>52</v>
      </c>
      <c r="E1206" s="680" t="str">
        <f t="shared" si="18"/>
        <v>40008552-EJECUCION</v>
      </c>
      <c r="F1206" s="680" t="s">
        <v>5224</v>
      </c>
      <c r="G1206" s="680" t="s">
        <v>1011</v>
      </c>
      <c r="H1206" s="680" t="s">
        <v>3832</v>
      </c>
      <c r="I1206" s="680" t="s">
        <v>2995</v>
      </c>
      <c r="J1206" s="680" t="s">
        <v>227</v>
      </c>
      <c r="K1206" s="680" t="s">
        <v>1011</v>
      </c>
    </row>
    <row r="1207" spans="1:11">
      <c r="A1207" s="680" t="s">
        <v>270</v>
      </c>
      <c r="B1207" s="682">
        <v>40007662</v>
      </c>
      <c r="C1207" s="680">
        <v>244738</v>
      </c>
      <c r="D1207" s="680" t="s">
        <v>52</v>
      </c>
      <c r="E1207" s="680" t="str">
        <f t="shared" si="18"/>
        <v>40007662-EJECUCION</v>
      </c>
      <c r="F1207" s="680" t="s">
        <v>2978</v>
      </c>
      <c r="G1207" s="680" t="s">
        <v>1011</v>
      </c>
      <c r="H1207" s="680" t="s">
        <v>3972</v>
      </c>
      <c r="I1207" s="680" t="s">
        <v>2995</v>
      </c>
      <c r="J1207" s="680" t="s">
        <v>227</v>
      </c>
      <c r="K1207" s="680" t="s">
        <v>1011</v>
      </c>
    </row>
    <row r="1208" spans="1:11">
      <c r="A1208" s="680" t="s">
        <v>284</v>
      </c>
      <c r="B1208" s="682">
        <v>40005745</v>
      </c>
      <c r="C1208" s="680">
        <v>300000</v>
      </c>
      <c r="D1208" s="680" t="s">
        <v>52</v>
      </c>
      <c r="E1208" s="680" t="str">
        <f t="shared" si="18"/>
        <v>40005745-EJECUCION</v>
      </c>
      <c r="F1208" s="680" t="s">
        <v>2978</v>
      </c>
      <c r="G1208" s="680" t="s">
        <v>1011</v>
      </c>
      <c r="H1208" s="680" t="s">
        <v>4369</v>
      </c>
      <c r="I1208" s="680" t="s">
        <v>2995</v>
      </c>
      <c r="J1208" s="680" t="s">
        <v>227</v>
      </c>
      <c r="K1208" s="680" t="s">
        <v>1011</v>
      </c>
    </row>
    <row r="1209" spans="1:11">
      <c r="A1209" s="680" t="s">
        <v>439</v>
      </c>
      <c r="B1209" s="682">
        <v>40007299</v>
      </c>
      <c r="C1209" s="680">
        <v>30000</v>
      </c>
      <c r="D1209" s="680" t="s">
        <v>52</v>
      </c>
      <c r="E1209" s="680" t="str">
        <f t="shared" si="18"/>
        <v>40007299-EJECUCION</v>
      </c>
      <c r="F1209" s="680" t="s">
        <v>2978</v>
      </c>
      <c r="G1209" s="680" t="s">
        <v>1011</v>
      </c>
      <c r="H1209" s="680" t="s">
        <v>4044</v>
      </c>
      <c r="I1209" s="680" t="s">
        <v>2982</v>
      </c>
      <c r="J1209" s="680" t="s">
        <v>402</v>
      </c>
      <c r="K1209" s="680" t="s">
        <v>1011</v>
      </c>
    </row>
    <row r="1210" spans="1:11">
      <c r="A1210" s="680" t="s">
        <v>339</v>
      </c>
      <c r="B1210" s="682">
        <v>40007306</v>
      </c>
      <c r="C1210" s="680">
        <v>37000</v>
      </c>
      <c r="D1210" s="680" t="s">
        <v>52</v>
      </c>
      <c r="E1210" s="680" t="str">
        <f t="shared" si="18"/>
        <v>40007306-EJECUCION</v>
      </c>
      <c r="F1210" s="680" t="s">
        <v>2978</v>
      </c>
      <c r="G1210" s="680" t="s">
        <v>1011</v>
      </c>
      <c r="H1210" s="680" t="s">
        <v>4001</v>
      </c>
      <c r="I1210" s="680" t="s">
        <v>2990</v>
      </c>
      <c r="J1210" s="680" t="s">
        <v>227</v>
      </c>
      <c r="K1210" s="680" t="s">
        <v>1011</v>
      </c>
    </row>
    <row r="1211" spans="1:11">
      <c r="A1211" s="680" t="s">
        <v>183</v>
      </c>
      <c r="B1211" s="682">
        <v>40008225</v>
      </c>
      <c r="C1211" s="680">
        <v>37000</v>
      </c>
      <c r="D1211" s="680" t="s">
        <v>98</v>
      </c>
      <c r="E1211" s="680" t="str">
        <f t="shared" si="18"/>
        <v>40008225-DISEÑO</v>
      </c>
      <c r="F1211" s="680" t="s">
        <v>2978</v>
      </c>
      <c r="G1211" s="680" t="s">
        <v>1011</v>
      </c>
      <c r="H1211" s="680" t="s">
        <v>4327</v>
      </c>
      <c r="I1211" s="680" t="s">
        <v>2988</v>
      </c>
      <c r="J1211" s="680" t="s">
        <v>50</v>
      </c>
      <c r="K1211" s="680" t="s">
        <v>1011</v>
      </c>
    </row>
    <row r="1212" spans="1:11">
      <c r="A1212" s="680" t="s">
        <v>1011</v>
      </c>
      <c r="B1212" s="682">
        <v>30135830</v>
      </c>
      <c r="C1212" s="680">
        <v>48962</v>
      </c>
      <c r="D1212" s="680" t="s">
        <v>52</v>
      </c>
      <c r="E1212" s="680" t="str">
        <f t="shared" si="18"/>
        <v>30135830-EJECUCION</v>
      </c>
      <c r="F1212" s="680" t="s">
        <v>2978</v>
      </c>
      <c r="G1212" s="680" t="s">
        <v>1011</v>
      </c>
      <c r="H1212" s="680" t="s">
        <v>4232</v>
      </c>
      <c r="I1212" s="680" t="s">
        <v>3075</v>
      </c>
      <c r="J1212" s="680" t="s">
        <v>50</v>
      </c>
      <c r="K1212" s="680" t="s">
        <v>1011</v>
      </c>
    </row>
    <row r="1213" spans="1:11">
      <c r="A1213" s="680" t="s">
        <v>561</v>
      </c>
      <c r="B1213" s="682">
        <v>30339822</v>
      </c>
      <c r="C1213" s="680">
        <v>680309</v>
      </c>
      <c r="D1213" s="680" t="s">
        <v>52</v>
      </c>
      <c r="E1213" s="680" t="str">
        <f t="shared" si="18"/>
        <v>30339822-EJECUCION</v>
      </c>
      <c r="F1213" s="680" t="s">
        <v>2978</v>
      </c>
      <c r="G1213" s="680" t="s">
        <v>1011</v>
      </c>
      <c r="H1213" s="680" t="s">
        <v>3096</v>
      </c>
      <c r="I1213" s="680" t="s">
        <v>2982</v>
      </c>
      <c r="J1213" s="680" t="s">
        <v>560</v>
      </c>
      <c r="K1213" s="680" t="s">
        <v>55</v>
      </c>
    </row>
    <row r="1214" spans="1:11">
      <c r="A1214" s="680" t="s">
        <v>876</v>
      </c>
      <c r="B1214" s="682">
        <v>30377072</v>
      </c>
      <c r="C1214" s="680">
        <v>760406</v>
      </c>
      <c r="D1214" s="680" t="s">
        <v>98</v>
      </c>
      <c r="E1214" s="680" t="str">
        <f t="shared" si="18"/>
        <v>30377072-DISEÑO</v>
      </c>
      <c r="F1214" s="680" t="s">
        <v>3038</v>
      </c>
      <c r="G1214" s="680" t="s">
        <v>1011</v>
      </c>
      <c r="H1214" s="680" t="s">
        <v>4200</v>
      </c>
      <c r="I1214" s="680" t="s">
        <v>2990</v>
      </c>
      <c r="J1214" s="680" t="s">
        <v>227</v>
      </c>
      <c r="K1214" s="680" t="s">
        <v>55</v>
      </c>
    </row>
    <row r="1215" spans="1:11">
      <c r="A1215" s="680" t="s">
        <v>1011</v>
      </c>
      <c r="B1215" s="682">
        <v>30448275</v>
      </c>
      <c r="C1215" s="680">
        <v>328333</v>
      </c>
      <c r="D1215" s="680" t="s">
        <v>52</v>
      </c>
      <c r="E1215" s="680" t="str">
        <f t="shared" si="18"/>
        <v>30448275-EJECUCION</v>
      </c>
      <c r="F1215" s="680" t="s">
        <v>2978</v>
      </c>
      <c r="G1215" s="680" t="s">
        <v>1011</v>
      </c>
      <c r="H1215" s="680" t="s">
        <v>4149</v>
      </c>
      <c r="I1215" s="680" t="s">
        <v>2980</v>
      </c>
      <c r="J1215" s="680" t="s">
        <v>50</v>
      </c>
      <c r="K1215" s="680" t="s">
        <v>1011</v>
      </c>
    </row>
    <row r="1216" spans="1:11">
      <c r="A1216" s="680" t="s">
        <v>1011</v>
      </c>
      <c r="B1216" s="682">
        <v>30407375</v>
      </c>
      <c r="C1216" s="680">
        <v>1710319</v>
      </c>
      <c r="D1216" s="680" t="s">
        <v>52</v>
      </c>
      <c r="E1216" s="680" t="str">
        <f t="shared" si="18"/>
        <v>30407375-EJECUCION</v>
      </c>
      <c r="F1216" s="680" t="s">
        <v>3013</v>
      </c>
      <c r="G1216" s="680" t="s">
        <v>1011</v>
      </c>
      <c r="H1216" s="680" t="s">
        <v>3035</v>
      </c>
      <c r="I1216" s="680" t="s">
        <v>2988</v>
      </c>
      <c r="J1216" s="680" t="s">
        <v>1011</v>
      </c>
      <c r="K1216" s="680" t="s">
        <v>55</v>
      </c>
    </row>
    <row r="1217" spans="1:11">
      <c r="A1217" s="680" t="s">
        <v>561</v>
      </c>
      <c r="B1217" s="682">
        <v>30484070</v>
      </c>
      <c r="C1217" s="680">
        <v>116159</v>
      </c>
      <c r="D1217" s="680" t="s">
        <v>52</v>
      </c>
      <c r="E1217" s="680" t="str">
        <f t="shared" si="18"/>
        <v>30484070-EJECUCION</v>
      </c>
      <c r="F1217" s="680" t="s">
        <v>3056</v>
      </c>
      <c r="G1217" s="680" t="s">
        <v>1011</v>
      </c>
      <c r="H1217" s="680" t="s">
        <v>4311</v>
      </c>
      <c r="I1217" s="680" t="s">
        <v>2988</v>
      </c>
      <c r="J1217" s="680" t="s">
        <v>560</v>
      </c>
      <c r="K1217" s="680" t="s">
        <v>55</v>
      </c>
    </row>
    <row r="1218" spans="1:11">
      <c r="A1218" s="680" t="s">
        <v>739</v>
      </c>
      <c r="B1218" s="682">
        <v>30228773</v>
      </c>
      <c r="C1218" s="680">
        <v>138791</v>
      </c>
      <c r="D1218" s="680" t="s">
        <v>52</v>
      </c>
      <c r="E1218" s="680" t="str">
        <f t="shared" si="18"/>
        <v>30228773-EJECUCION</v>
      </c>
      <c r="F1218" s="680" t="s">
        <v>2978</v>
      </c>
      <c r="G1218" s="680" t="s">
        <v>1011</v>
      </c>
      <c r="H1218" s="680" t="s">
        <v>4104</v>
      </c>
      <c r="I1218" s="680" t="s">
        <v>3002</v>
      </c>
      <c r="J1218" s="680" t="s">
        <v>227</v>
      </c>
      <c r="K1218" s="680" t="s">
        <v>1011</v>
      </c>
    </row>
    <row r="1219" spans="1:11">
      <c r="A1219" s="680" t="s">
        <v>1011</v>
      </c>
      <c r="B1219" s="682">
        <v>30349427</v>
      </c>
      <c r="C1219" s="680">
        <v>329904</v>
      </c>
      <c r="D1219" s="680" t="s">
        <v>52</v>
      </c>
      <c r="E1219" s="680" t="str">
        <f t="shared" ref="E1219:E1282" si="19">CONCATENATE(B1219,"-",D1219)</f>
        <v>30349427-EJECUCION</v>
      </c>
      <c r="F1219" s="680" t="s">
        <v>2978</v>
      </c>
      <c r="G1219" s="680" t="s">
        <v>1011</v>
      </c>
      <c r="H1219" s="680" t="s">
        <v>4343</v>
      </c>
      <c r="I1219" s="680" t="s">
        <v>2741</v>
      </c>
      <c r="J1219" s="680" t="s">
        <v>1011</v>
      </c>
      <c r="K1219" s="680" t="s">
        <v>1011</v>
      </c>
    </row>
    <row r="1220" spans="1:11">
      <c r="A1220" s="680" t="s">
        <v>403</v>
      </c>
      <c r="B1220" s="682">
        <v>40007311</v>
      </c>
      <c r="C1220" s="680">
        <v>50000</v>
      </c>
      <c r="D1220" s="680" t="s">
        <v>52</v>
      </c>
      <c r="E1220" s="680" t="str">
        <f t="shared" si="19"/>
        <v>40007311-EJECUCION</v>
      </c>
      <c r="F1220" s="680" t="s">
        <v>2978</v>
      </c>
      <c r="G1220" s="680" t="s">
        <v>1011</v>
      </c>
      <c r="H1220" s="680" t="s">
        <v>3998</v>
      </c>
      <c r="I1220" s="680" t="s">
        <v>2988</v>
      </c>
      <c r="J1220" s="680" t="s">
        <v>402</v>
      </c>
      <c r="K1220" s="680" t="s">
        <v>1011</v>
      </c>
    </row>
    <row r="1221" spans="1:11">
      <c r="A1221" s="680" t="s">
        <v>439</v>
      </c>
      <c r="B1221" s="682">
        <v>40008285</v>
      </c>
      <c r="C1221" s="680">
        <v>60000</v>
      </c>
      <c r="D1221" s="680" t="s">
        <v>52</v>
      </c>
      <c r="E1221" s="680" t="str">
        <f t="shared" si="19"/>
        <v>40008285-EJECUCION</v>
      </c>
      <c r="F1221" s="680" t="s">
        <v>2978</v>
      </c>
      <c r="G1221" s="680" t="s">
        <v>1011</v>
      </c>
      <c r="H1221" s="680" t="s">
        <v>4219</v>
      </c>
      <c r="I1221" s="680" t="s">
        <v>2988</v>
      </c>
      <c r="J1221" s="680" t="s">
        <v>402</v>
      </c>
      <c r="K1221" s="680" t="s">
        <v>1011</v>
      </c>
    </row>
    <row r="1222" spans="1:11">
      <c r="A1222" s="680" t="s">
        <v>403</v>
      </c>
      <c r="B1222" s="682">
        <v>40006602</v>
      </c>
      <c r="C1222" s="680">
        <v>15000</v>
      </c>
      <c r="D1222" s="680" t="s">
        <v>52</v>
      </c>
      <c r="E1222" s="680" t="str">
        <f t="shared" si="19"/>
        <v>40006602-EJECUCION</v>
      </c>
      <c r="F1222" s="680" t="s">
        <v>2991</v>
      </c>
      <c r="G1222" s="680" t="s">
        <v>1011</v>
      </c>
      <c r="H1222" s="680" t="s">
        <v>4131</v>
      </c>
      <c r="I1222" s="680" t="s">
        <v>2995</v>
      </c>
      <c r="J1222" s="680" t="s">
        <v>402</v>
      </c>
      <c r="K1222" s="680" t="s">
        <v>1011</v>
      </c>
    </row>
    <row r="1223" spans="1:11">
      <c r="A1223" s="680" t="s">
        <v>50</v>
      </c>
      <c r="B1223" s="682">
        <v>40007669</v>
      </c>
      <c r="C1223" s="680">
        <v>4000</v>
      </c>
      <c r="D1223" s="680" t="s">
        <v>52</v>
      </c>
      <c r="E1223" s="680" t="str">
        <f t="shared" si="19"/>
        <v>40007669-EJECUCION</v>
      </c>
      <c r="F1223" s="680" t="s">
        <v>2991</v>
      </c>
      <c r="G1223" s="680" t="s">
        <v>1011</v>
      </c>
      <c r="H1223" s="680" t="s">
        <v>4082</v>
      </c>
      <c r="I1223" s="680" t="s">
        <v>2990</v>
      </c>
      <c r="J1223" s="680" t="s">
        <v>50</v>
      </c>
      <c r="K1223" s="680" t="s">
        <v>1011</v>
      </c>
    </row>
    <row r="1224" spans="1:11">
      <c r="A1224" s="680" t="s">
        <v>318</v>
      </c>
      <c r="B1224" s="682">
        <v>40007835</v>
      </c>
      <c r="C1224" s="680">
        <v>45561</v>
      </c>
      <c r="D1224" s="680" t="s">
        <v>52</v>
      </c>
      <c r="E1224" s="680" t="str">
        <f t="shared" si="19"/>
        <v>40007835-EJECUCION</v>
      </c>
      <c r="F1224" s="680" t="s">
        <v>2978</v>
      </c>
      <c r="G1224" s="680" t="s">
        <v>1011</v>
      </c>
      <c r="H1224" s="680" t="s">
        <v>4083</v>
      </c>
      <c r="I1224" s="680" t="s">
        <v>2990</v>
      </c>
      <c r="J1224" s="680" t="s">
        <v>227</v>
      </c>
      <c r="K1224" s="680" t="s">
        <v>1011</v>
      </c>
    </row>
    <row r="1225" spans="1:11">
      <c r="A1225" s="680" t="s">
        <v>1011</v>
      </c>
      <c r="B1225" s="682">
        <v>40000631</v>
      </c>
      <c r="C1225" s="680">
        <v>205200</v>
      </c>
      <c r="D1225" s="680" t="s">
        <v>52</v>
      </c>
      <c r="E1225" s="680" t="str">
        <f t="shared" si="19"/>
        <v>40000631-EJECUCION</v>
      </c>
      <c r="F1225" s="680" t="s">
        <v>2978</v>
      </c>
      <c r="G1225" s="680" t="s">
        <v>1011</v>
      </c>
      <c r="H1225" s="680" t="s">
        <v>3976</v>
      </c>
      <c r="I1225" s="680" t="s">
        <v>2741</v>
      </c>
      <c r="J1225" s="680" t="s">
        <v>1011</v>
      </c>
      <c r="K1225" s="680" t="s">
        <v>1011</v>
      </c>
    </row>
    <row r="1226" spans="1:11">
      <c r="A1226" s="680" t="s">
        <v>528</v>
      </c>
      <c r="B1226" s="682">
        <v>40003296</v>
      </c>
      <c r="C1226" s="680">
        <v>92000</v>
      </c>
      <c r="D1226" s="680" t="s">
        <v>52</v>
      </c>
      <c r="E1226" s="680" t="str">
        <f t="shared" si="19"/>
        <v>40003296-EJECUCION</v>
      </c>
      <c r="F1226" s="680" t="s">
        <v>2978</v>
      </c>
      <c r="G1226" s="680" t="s">
        <v>1011</v>
      </c>
      <c r="H1226" s="680" t="s">
        <v>4112</v>
      </c>
      <c r="I1226" s="680" t="s">
        <v>2988</v>
      </c>
      <c r="J1226" s="680" t="s">
        <v>402</v>
      </c>
      <c r="K1226" s="680" t="s">
        <v>1011</v>
      </c>
    </row>
    <row r="1227" spans="1:11">
      <c r="A1227" s="680" t="s">
        <v>420</v>
      </c>
      <c r="B1227" s="682">
        <v>30485370</v>
      </c>
      <c r="C1227" s="680">
        <v>279072</v>
      </c>
      <c r="D1227" s="680" t="s">
        <v>52</v>
      </c>
      <c r="E1227" s="680" t="str">
        <f t="shared" si="19"/>
        <v>30485370-EJECUCION</v>
      </c>
      <c r="F1227" s="680" t="s">
        <v>2978</v>
      </c>
      <c r="G1227" s="680" t="s">
        <v>1011</v>
      </c>
      <c r="H1227" s="680" t="s">
        <v>4335</v>
      </c>
      <c r="I1227" s="680" t="s">
        <v>2988</v>
      </c>
      <c r="J1227" s="680" t="s">
        <v>402</v>
      </c>
      <c r="K1227" s="680" t="s">
        <v>1011</v>
      </c>
    </row>
    <row r="1228" spans="1:11">
      <c r="A1228" s="680" t="s">
        <v>1011</v>
      </c>
      <c r="B1228" s="682">
        <v>30409780</v>
      </c>
      <c r="C1228" s="680">
        <v>469046</v>
      </c>
      <c r="D1228" s="680" t="s">
        <v>639</v>
      </c>
      <c r="E1228" s="680" t="str">
        <f t="shared" si="19"/>
        <v>30409780-FACTIBILIDAD</v>
      </c>
      <c r="F1228" s="680" t="s">
        <v>2978</v>
      </c>
      <c r="G1228" s="680" t="s">
        <v>1011</v>
      </c>
      <c r="H1228" s="680" t="s">
        <v>4351</v>
      </c>
      <c r="I1228" s="680" t="s">
        <v>2995</v>
      </c>
      <c r="J1228" s="680" t="s">
        <v>50</v>
      </c>
      <c r="K1228" s="680" t="s">
        <v>55</v>
      </c>
    </row>
    <row r="1229" spans="1:11">
      <c r="A1229" s="680" t="s">
        <v>1011</v>
      </c>
      <c r="B1229" s="682">
        <v>30342025</v>
      </c>
      <c r="C1229" s="680">
        <v>521589</v>
      </c>
      <c r="D1229" s="680" t="s">
        <v>52</v>
      </c>
      <c r="E1229" s="680" t="str">
        <f t="shared" si="19"/>
        <v>30342025-EJECUCION</v>
      </c>
      <c r="F1229" s="680" t="s">
        <v>2978</v>
      </c>
      <c r="G1229" s="680" t="s">
        <v>1011</v>
      </c>
      <c r="H1229" s="680" t="s">
        <v>4118</v>
      </c>
      <c r="I1229" s="680" t="s">
        <v>2741</v>
      </c>
      <c r="J1229" s="680" t="s">
        <v>1011</v>
      </c>
      <c r="K1229" s="680" t="s">
        <v>1011</v>
      </c>
    </row>
    <row r="1230" spans="1:11">
      <c r="A1230" s="680" t="s">
        <v>876</v>
      </c>
      <c r="B1230" s="682">
        <v>40006941</v>
      </c>
      <c r="C1230" s="680">
        <v>15000</v>
      </c>
      <c r="D1230" s="680" t="s">
        <v>52</v>
      </c>
      <c r="E1230" s="680" t="str">
        <f t="shared" si="19"/>
        <v>40006941-EJECUCION</v>
      </c>
      <c r="F1230" s="680" t="s">
        <v>2991</v>
      </c>
      <c r="G1230" s="680" t="s">
        <v>1011</v>
      </c>
      <c r="H1230" s="680" t="s">
        <v>4313</v>
      </c>
      <c r="I1230" s="680" t="s">
        <v>2988</v>
      </c>
      <c r="J1230" s="680" t="s">
        <v>227</v>
      </c>
      <c r="K1230" s="680" t="s">
        <v>1011</v>
      </c>
    </row>
    <row r="1231" spans="1:11">
      <c r="A1231" s="680" t="s">
        <v>1011</v>
      </c>
      <c r="B1231" s="682">
        <v>40005675</v>
      </c>
      <c r="C1231" s="680">
        <v>1500000</v>
      </c>
      <c r="D1231" s="680" t="s">
        <v>52</v>
      </c>
      <c r="E1231" s="680" t="str">
        <f t="shared" si="19"/>
        <v>40005675-EJECUCION</v>
      </c>
      <c r="F1231" s="680" t="s">
        <v>2978</v>
      </c>
      <c r="G1231" s="680" t="s">
        <v>1011</v>
      </c>
      <c r="H1231" s="680" t="s">
        <v>4141</v>
      </c>
      <c r="I1231" s="680" t="s">
        <v>2741</v>
      </c>
      <c r="J1231" s="680" t="s">
        <v>1011</v>
      </c>
      <c r="K1231" s="680" t="s">
        <v>1011</v>
      </c>
    </row>
    <row r="1232" spans="1:11">
      <c r="A1232" s="680" t="s">
        <v>284</v>
      </c>
      <c r="B1232" s="682">
        <v>40005744</v>
      </c>
      <c r="C1232" s="680">
        <v>470000</v>
      </c>
      <c r="D1232" s="680" t="s">
        <v>52</v>
      </c>
      <c r="E1232" s="680" t="str">
        <f t="shared" si="19"/>
        <v>40005744-EJECUCION</v>
      </c>
      <c r="F1232" s="680" t="s">
        <v>2978</v>
      </c>
      <c r="G1232" s="680" t="s">
        <v>1011</v>
      </c>
      <c r="H1232" s="680" t="s">
        <v>4042</v>
      </c>
      <c r="I1232" s="680" t="s">
        <v>2980</v>
      </c>
      <c r="J1232" s="680" t="s">
        <v>227</v>
      </c>
      <c r="K1232" s="680" t="s">
        <v>1011</v>
      </c>
    </row>
    <row r="1233" spans="1:11">
      <c r="A1233" s="680" t="s">
        <v>3019</v>
      </c>
      <c r="B1233" s="682">
        <v>40003084</v>
      </c>
      <c r="C1233" s="680">
        <v>67000</v>
      </c>
      <c r="D1233" s="680" t="s">
        <v>52</v>
      </c>
      <c r="E1233" s="680" t="str">
        <f t="shared" si="19"/>
        <v>40003084-EJECUCION</v>
      </c>
      <c r="F1233" s="680" t="s">
        <v>4700</v>
      </c>
      <c r="G1233" s="680" t="s">
        <v>1011</v>
      </c>
      <c r="H1233" s="680" t="s">
        <v>3598</v>
      </c>
      <c r="I1233" s="680" t="s">
        <v>2980</v>
      </c>
      <c r="J1233" s="680" t="s">
        <v>402</v>
      </c>
      <c r="K1233" s="680" t="s">
        <v>1011</v>
      </c>
    </row>
    <row r="1234" spans="1:11">
      <c r="A1234" s="680" t="s">
        <v>794</v>
      </c>
      <c r="B1234" s="682">
        <v>40001267</v>
      </c>
      <c r="C1234" s="680">
        <v>499206</v>
      </c>
      <c r="D1234" s="680" t="s">
        <v>52</v>
      </c>
      <c r="E1234" s="680" t="str">
        <f t="shared" si="19"/>
        <v>40001267-EJECUCION</v>
      </c>
      <c r="F1234" s="680" t="s">
        <v>2978</v>
      </c>
      <c r="G1234" s="680" t="s">
        <v>1011</v>
      </c>
      <c r="H1234" s="680" t="s">
        <v>4233</v>
      </c>
      <c r="I1234" s="680" t="s">
        <v>2980</v>
      </c>
      <c r="J1234" s="680" t="s">
        <v>50</v>
      </c>
      <c r="K1234" s="680" t="s">
        <v>1011</v>
      </c>
    </row>
    <row r="1235" spans="1:11">
      <c r="A1235" s="680" t="s">
        <v>490</v>
      </c>
      <c r="B1235" s="682">
        <v>30470389</v>
      </c>
      <c r="C1235" s="680">
        <v>449721</v>
      </c>
      <c r="D1235" s="680" t="s">
        <v>52</v>
      </c>
      <c r="E1235" s="680" t="str">
        <f t="shared" si="19"/>
        <v>30470389-EJECUCION</v>
      </c>
      <c r="F1235" s="680" t="s">
        <v>2978</v>
      </c>
      <c r="G1235" s="680" t="s">
        <v>1011</v>
      </c>
      <c r="H1235" s="680" t="s">
        <v>3100</v>
      </c>
      <c r="I1235" s="680" t="s">
        <v>3002</v>
      </c>
      <c r="J1235" s="680" t="s">
        <v>402</v>
      </c>
      <c r="K1235" s="680" t="s">
        <v>1011</v>
      </c>
    </row>
    <row r="1236" spans="1:11">
      <c r="A1236" s="680" t="s">
        <v>270</v>
      </c>
      <c r="B1236" s="682">
        <v>30480531</v>
      </c>
      <c r="C1236" s="680">
        <v>334636</v>
      </c>
      <c r="D1236" s="680" t="s">
        <v>52</v>
      </c>
      <c r="E1236" s="680" t="str">
        <f t="shared" si="19"/>
        <v>30480531-EJECUCION</v>
      </c>
      <c r="F1236" s="680" t="s">
        <v>2978</v>
      </c>
      <c r="G1236" s="680" t="s">
        <v>1011</v>
      </c>
      <c r="H1236" s="680" t="s">
        <v>3955</v>
      </c>
      <c r="I1236" s="680" t="s">
        <v>2990</v>
      </c>
      <c r="J1236" s="680" t="s">
        <v>227</v>
      </c>
      <c r="K1236" s="680" t="s">
        <v>55</v>
      </c>
    </row>
    <row r="1237" spans="1:11">
      <c r="A1237" s="680" t="s">
        <v>561</v>
      </c>
      <c r="B1237" s="682">
        <v>30483771</v>
      </c>
      <c r="C1237" s="680">
        <v>40554</v>
      </c>
      <c r="D1237" s="680" t="s">
        <v>52</v>
      </c>
      <c r="E1237" s="680" t="str">
        <f t="shared" si="19"/>
        <v>30483771-EJECUCION</v>
      </c>
      <c r="F1237" s="680" t="s">
        <v>2978</v>
      </c>
      <c r="G1237" s="680" t="s">
        <v>1011</v>
      </c>
      <c r="H1237" s="680" t="s">
        <v>950</v>
      </c>
      <c r="I1237" s="680" t="s">
        <v>2988</v>
      </c>
      <c r="J1237" s="680" t="s">
        <v>560</v>
      </c>
      <c r="K1237" s="680" t="s">
        <v>1011</v>
      </c>
    </row>
    <row r="1238" spans="1:11">
      <c r="A1238" s="680" t="s">
        <v>561</v>
      </c>
      <c r="B1238" s="682">
        <v>30371674</v>
      </c>
      <c r="C1238" s="680">
        <v>2400000</v>
      </c>
      <c r="D1238" s="680" t="s">
        <v>52</v>
      </c>
      <c r="E1238" s="680" t="str">
        <f t="shared" si="19"/>
        <v>30371674-EJECUCION</v>
      </c>
      <c r="F1238" s="680" t="s">
        <v>2978</v>
      </c>
      <c r="G1238" s="680" t="s">
        <v>1011</v>
      </c>
      <c r="H1238" s="680" t="s">
        <v>567</v>
      </c>
      <c r="I1238" s="680" t="s">
        <v>2995</v>
      </c>
      <c r="J1238" s="680" t="s">
        <v>560</v>
      </c>
      <c r="K1238" s="680" t="s">
        <v>55</v>
      </c>
    </row>
    <row r="1239" spans="1:11">
      <c r="A1239" s="680" t="s">
        <v>50</v>
      </c>
      <c r="B1239" s="682">
        <v>30462877</v>
      </c>
      <c r="C1239" s="680">
        <v>256498</v>
      </c>
      <c r="D1239" s="680" t="s">
        <v>102</v>
      </c>
      <c r="E1239" s="680" t="str">
        <f t="shared" si="19"/>
        <v>30462877-PREFACTIBILIDAD</v>
      </c>
      <c r="F1239" s="680" t="s">
        <v>3056</v>
      </c>
      <c r="G1239" s="680" t="s">
        <v>1011</v>
      </c>
      <c r="H1239" s="680" t="s">
        <v>4022</v>
      </c>
      <c r="I1239" s="680" t="s">
        <v>2988</v>
      </c>
      <c r="J1239" s="680" t="s">
        <v>50</v>
      </c>
      <c r="K1239" s="680" t="s">
        <v>55</v>
      </c>
    </row>
    <row r="1240" spans="1:11">
      <c r="A1240" s="680" t="s">
        <v>403</v>
      </c>
      <c r="B1240" s="682">
        <v>30484307</v>
      </c>
      <c r="C1240" s="680">
        <v>189283</v>
      </c>
      <c r="D1240" s="680" t="s">
        <v>52</v>
      </c>
      <c r="E1240" s="680" t="str">
        <f t="shared" si="19"/>
        <v>30484307-EJECUCION</v>
      </c>
      <c r="F1240" s="680" t="s">
        <v>2978</v>
      </c>
      <c r="G1240" s="680" t="s">
        <v>1011</v>
      </c>
      <c r="H1240" s="680" t="s">
        <v>4249</v>
      </c>
      <c r="I1240" s="680" t="s">
        <v>2995</v>
      </c>
      <c r="J1240" s="680" t="s">
        <v>402</v>
      </c>
      <c r="K1240" s="680" t="s">
        <v>1011</v>
      </c>
    </row>
    <row r="1241" spans="1:11">
      <c r="A1241" s="680" t="s">
        <v>420</v>
      </c>
      <c r="B1241" s="682">
        <v>30429524</v>
      </c>
      <c r="C1241" s="680">
        <v>423310</v>
      </c>
      <c r="D1241" s="680" t="s">
        <v>52</v>
      </c>
      <c r="E1241" s="680" t="str">
        <f t="shared" si="19"/>
        <v>30429524-EJECUCION</v>
      </c>
      <c r="F1241" s="680" t="s">
        <v>3076</v>
      </c>
      <c r="G1241" s="680" t="s">
        <v>1011</v>
      </c>
      <c r="H1241" s="680" t="s">
        <v>4352</v>
      </c>
      <c r="I1241" s="680" t="s">
        <v>2988</v>
      </c>
      <c r="J1241" s="680" t="s">
        <v>402</v>
      </c>
      <c r="K1241" s="680" t="s">
        <v>55</v>
      </c>
    </row>
    <row r="1242" spans="1:11">
      <c r="A1242" s="680" t="s">
        <v>284</v>
      </c>
      <c r="B1242" s="682">
        <v>30328279</v>
      </c>
      <c r="C1242" s="680">
        <v>188808</v>
      </c>
      <c r="D1242" s="680" t="s">
        <v>52</v>
      </c>
      <c r="E1242" s="680" t="str">
        <f t="shared" si="19"/>
        <v>30328279-EJECUCION</v>
      </c>
      <c r="F1242" s="680" t="s">
        <v>2978</v>
      </c>
      <c r="G1242" s="680" t="s">
        <v>1011</v>
      </c>
      <c r="H1242" s="680" t="s">
        <v>4727</v>
      </c>
      <c r="I1242" s="680" t="s">
        <v>2995</v>
      </c>
      <c r="J1242" s="680" t="s">
        <v>227</v>
      </c>
      <c r="K1242" s="680" t="s">
        <v>1011</v>
      </c>
    </row>
    <row r="1243" spans="1:11">
      <c r="A1243" s="680" t="s">
        <v>490</v>
      </c>
      <c r="B1243" s="682">
        <v>30375322</v>
      </c>
      <c r="C1243" s="680">
        <v>106110</v>
      </c>
      <c r="D1243" s="680" t="s">
        <v>52</v>
      </c>
      <c r="E1243" s="680" t="str">
        <f t="shared" si="19"/>
        <v>30375322-EJECUCION</v>
      </c>
      <c r="F1243" s="680" t="s">
        <v>2978</v>
      </c>
      <c r="G1243" s="680" t="s">
        <v>1011</v>
      </c>
      <c r="H1243" s="680" t="s">
        <v>3558</v>
      </c>
      <c r="I1243" s="680" t="s">
        <v>2982</v>
      </c>
      <c r="J1243" s="680" t="s">
        <v>402</v>
      </c>
      <c r="K1243" s="680" t="s">
        <v>1011</v>
      </c>
    </row>
    <row r="1244" spans="1:11">
      <c r="A1244" s="680" t="s">
        <v>420</v>
      </c>
      <c r="B1244" s="682">
        <v>40008322</v>
      </c>
      <c r="C1244" s="680">
        <v>809114</v>
      </c>
      <c r="D1244" s="680" t="s">
        <v>52</v>
      </c>
      <c r="E1244" s="680" t="str">
        <f t="shared" si="19"/>
        <v>40008322-EJECUCION</v>
      </c>
      <c r="F1244" s="680" t="s">
        <v>2978</v>
      </c>
      <c r="G1244" s="680" t="s">
        <v>1011</v>
      </c>
      <c r="H1244" s="680" t="s">
        <v>3528</v>
      </c>
      <c r="I1244" s="680" t="s">
        <v>2988</v>
      </c>
      <c r="J1244" s="680" t="s">
        <v>402</v>
      </c>
      <c r="K1244" s="680" t="s">
        <v>1011</v>
      </c>
    </row>
    <row r="1245" spans="1:11">
      <c r="A1245" s="680" t="s">
        <v>50</v>
      </c>
      <c r="B1245" s="682">
        <v>40007673</v>
      </c>
      <c r="C1245" s="680">
        <v>55000</v>
      </c>
      <c r="D1245" s="680" t="s">
        <v>52</v>
      </c>
      <c r="E1245" s="680" t="str">
        <f t="shared" si="19"/>
        <v>40007673-EJECUCION</v>
      </c>
      <c r="F1245" s="680" t="s">
        <v>2991</v>
      </c>
      <c r="G1245" s="680" t="s">
        <v>1011</v>
      </c>
      <c r="H1245" s="680" t="s">
        <v>4134</v>
      </c>
      <c r="I1245" s="680" t="s">
        <v>2990</v>
      </c>
      <c r="J1245" s="680" t="s">
        <v>50</v>
      </c>
      <c r="K1245" s="680" t="s">
        <v>1011</v>
      </c>
    </row>
    <row r="1246" spans="1:11">
      <c r="A1246" s="680" t="s">
        <v>50</v>
      </c>
      <c r="B1246" s="682">
        <v>40007682</v>
      </c>
      <c r="C1246" s="680">
        <v>7000</v>
      </c>
      <c r="D1246" s="680" t="s">
        <v>52</v>
      </c>
      <c r="E1246" s="680" t="str">
        <f t="shared" si="19"/>
        <v>40007682-EJECUCION</v>
      </c>
      <c r="F1246" s="680" t="s">
        <v>2991</v>
      </c>
      <c r="G1246" s="680" t="s">
        <v>1011</v>
      </c>
      <c r="H1246" s="680" t="s">
        <v>4381</v>
      </c>
      <c r="I1246" s="680" t="s">
        <v>2990</v>
      </c>
      <c r="J1246" s="680" t="s">
        <v>50</v>
      </c>
      <c r="K1246" s="680" t="s">
        <v>1011</v>
      </c>
    </row>
    <row r="1247" spans="1:11">
      <c r="A1247" s="680" t="s">
        <v>588</v>
      </c>
      <c r="B1247" s="682">
        <v>40003992</v>
      </c>
      <c r="C1247" s="680">
        <v>476340</v>
      </c>
      <c r="D1247" s="680" t="s">
        <v>52</v>
      </c>
      <c r="E1247" s="680" t="str">
        <f t="shared" si="19"/>
        <v>40003992-EJECUCION</v>
      </c>
      <c r="F1247" s="680" t="s">
        <v>2978</v>
      </c>
      <c r="G1247" s="680" t="s">
        <v>1011</v>
      </c>
      <c r="H1247" s="680" t="s">
        <v>4353</v>
      </c>
      <c r="I1247" s="680" t="s">
        <v>2988</v>
      </c>
      <c r="J1247" s="680" t="s">
        <v>560</v>
      </c>
      <c r="K1247" s="680" t="s">
        <v>1011</v>
      </c>
    </row>
    <row r="1248" spans="1:11">
      <c r="A1248" s="680" t="s">
        <v>1011</v>
      </c>
      <c r="B1248" s="682">
        <v>30447978</v>
      </c>
      <c r="C1248" s="680">
        <v>23890903</v>
      </c>
      <c r="D1248" s="680" t="s">
        <v>52</v>
      </c>
      <c r="E1248" s="680" t="str">
        <f t="shared" si="19"/>
        <v>30447978-EJECUCION</v>
      </c>
      <c r="F1248" s="680" t="s">
        <v>3013</v>
      </c>
      <c r="G1248" s="680" t="s">
        <v>1011</v>
      </c>
      <c r="H1248" s="680" t="s">
        <v>4122</v>
      </c>
      <c r="I1248" s="680" t="s">
        <v>2980</v>
      </c>
      <c r="J1248" s="680" t="s">
        <v>1011</v>
      </c>
      <c r="K1248" s="680" t="s">
        <v>1011</v>
      </c>
    </row>
    <row r="1249" spans="1:11">
      <c r="A1249" s="680" t="s">
        <v>528</v>
      </c>
      <c r="B1249" s="682">
        <v>40001362</v>
      </c>
      <c r="C1249" s="680">
        <v>458303</v>
      </c>
      <c r="D1249" s="680" t="s">
        <v>52</v>
      </c>
      <c r="E1249" s="680" t="str">
        <f t="shared" si="19"/>
        <v>40001362-EJECUCION</v>
      </c>
      <c r="F1249" s="680" t="s">
        <v>2978</v>
      </c>
      <c r="G1249" s="680" t="s">
        <v>1011</v>
      </c>
      <c r="H1249" s="680" t="s">
        <v>4168</v>
      </c>
      <c r="I1249" s="680" t="s">
        <v>3002</v>
      </c>
      <c r="J1249" s="680" t="s">
        <v>402</v>
      </c>
      <c r="K1249" s="680" t="s">
        <v>1011</v>
      </c>
    </row>
    <row r="1250" spans="1:11">
      <c r="A1250" s="680" t="s">
        <v>1011</v>
      </c>
      <c r="B1250" s="682">
        <v>30402825</v>
      </c>
      <c r="C1250" s="680">
        <v>1488213</v>
      </c>
      <c r="D1250" s="680" t="s">
        <v>98</v>
      </c>
      <c r="E1250" s="680" t="str">
        <f t="shared" si="19"/>
        <v>30402825-DISEÑO</v>
      </c>
      <c r="F1250" s="680" t="s">
        <v>3013</v>
      </c>
      <c r="G1250" s="680" t="s">
        <v>1011</v>
      </c>
      <c r="H1250" s="680" t="s">
        <v>3600</v>
      </c>
      <c r="I1250" s="680" t="s">
        <v>2990</v>
      </c>
      <c r="J1250" s="680" t="s">
        <v>560</v>
      </c>
      <c r="K1250" s="680" t="s">
        <v>55</v>
      </c>
    </row>
    <row r="1251" spans="1:11">
      <c r="A1251" s="680" t="s">
        <v>739</v>
      </c>
      <c r="B1251" s="682">
        <v>30127010</v>
      </c>
      <c r="C1251" s="680">
        <v>3570987</v>
      </c>
      <c r="D1251" s="680" t="s">
        <v>52</v>
      </c>
      <c r="E1251" s="680" t="str">
        <f t="shared" si="19"/>
        <v>30127010-EJECUCION</v>
      </c>
      <c r="F1251" s="680" t="s">
        <v>3056</v>
      </c>
      <c r="G1251" s="680" t="s">
        <v>1011</v>
      </c>
      <c r="H1251" s="680" t="s">
        <v>3452</v>
      </c>
      <c r="I1251" s="680" t="s">
        <v>2990</v>
      </c>
      <c r="J1251" s="680" t="s">
        <v>227</v>
      </c>
      <c r="K1251" s="680" t="s">
        <v>1011</v>
      </c>
    </row>
    <row r="1252" spans="1:11">
      <c r="A1252" s="680" t="s">
        <v>490</v>
      </c>
      <c r="B1252" s="682">
        <v>40007328</v>
      </c>
      <c r="C1252" s="680">
        <v>68000</v>
      </c>
      <c r="D1252" s="680" t="s">
        <v>52</v>
      </c>
      <c r="E1252" s="680" t="str">
        <f t="shared" si="19"/>
        <v>40007328-EJECUCION</v>
      </c>
      <c r="F1252" s="680" t="s">
        <v>2978</v>
      </c>
      <c r="G1252" s="680" t="s">
        <v>1011</v>
      </c>
      <c r="H1252" s="680" t="s">
        <v>4310</v>
      </c>
      <c r="I1252" s="680" t="s">
        <v>2995</v>
      </c>
      <c r="J1252" s="680" t="s">
        <v>402</v>
      </c>
      <c r="K1252" s="680" t="s">
        <v>1011</v>
      </c>
    </row>
    <row r="1253" spans="1:11">
      <c r="A1253" s="680" t="s">
        <v>339</v>
      </c>
      <c r="B1253" s="682">
        <v>40007366</v>
      </c>
      <c r="C1253" s="680">
        <v>93000</v>
      </c>
      <c r="D1253" s="680" t="s">
        <v>52</v>
      </c>
      <c r="E1253" s="680" t="str">
        <f t="shared" si="19"/>
        <v>40007366-EJECUCION</v>
      </c>
      <c r="F1253" s="680" t="s">
        <v>2978</v>
      </c>
      <c r="G1253" s="680" t="s">
        <v>1011</v>
      </c>
      <c r="H1253" s="680" t="s">
        <v>3489</v>
      </c>
      <c r="I1253" s="680" t="s">
        <v>2995</v>
      </c>
      <c r="J1253" s="680" t="s">
        <v>227</v>
      </c>
      <c r="K1253" s="680" t="s">
        <v>1011</v>
      </c>
    </row>
    <row r="1254" spans="1:11">
      <c r="A1254" s="680" t="s">
        <v>739</v>
      </c>
      <c r="B1254" s="682">
        <v>40001265</v>
      </c>
      <c r="C1254" s="680">
        <v>48542</v>
      </c>
      <c r="D1254" s="680" t="s">
        <v>52</v>
      </c>
      <c r="E1254" s="680" t="str">
        <f t="shared" si="19"/>
        <v>40001265-EJECUCION</v>
      </c>
      <c r="F1254" s="680" t="s">
        <v>2978</v>
      </c>
      <c r="G1254" s="680" t="s">
        <v>1011</v>
      </c>
      <c r="H1254" s="680" t="s">
        <v>4286</v>
      </c>
      <c r="I1254" s="680" t="s">
        <v>2990</v>
      </c>
      <c r="J1254" s="680" t="s">
        <v>227</v>
      </c>
      <c r="K1254" s="680" t="s">
        <v>1011</v>
      </c>
    </row>
    <row r="1255" spans="1:11">
      <c r="A1255" s="680" t="s">
        <v>490</v>
      </c>
      <c r="B1255" s="682">
        <v>40006175</v>
      </c>
      <c r="C1255" s="680">
        <v>50000</v>
      </c>
      <c r="D1255" s="680" t="s">
        <v>52</v>
      </c>
      <c r="E1255" s="680" t="str">
        <f t="shared" si="19"/>
        <v>40006175-EJECUCION</v>
      </c>
      <c r="F1255" s="680" t="s">
        <v>2991</v>
      </c>
      <c r="G1255" s="680" t="s">
        <v>1011</v>
      </c>
      <c r="H1255" s="680" t="s">
        <v>3704</v>
      </c>
      <c r="I1255" s="680" t="s">
        <v>2980</v>
      </c>
      <c r="J1255" s="680" t="s">
        <v>402</v>
      </c>
      <c r="K1255" s="680" t="s">
        <v>1011</v>
      </c>
    </row>
    <row r="1256" spans="1:11">
      <c r="A1256" s="680" t="s">
        <v>528</v>
      </c>
      <c r="B1256" s="682">
        <v>40006835</v>
      </c>
      <c r="C1256" s="680">
        <v>1162</v>
      </c>
      <c r="D1256" s="680" t="s">
        <v>98</v>
      </c>
      <c r="E1256" s="680" t="str">
        <f t="shared" si="19"/>
        <v>40006835-DISEÑO</v>
      </c>
      <c r="F1256" s="680" t="s">
        <v>2991</v>
      </c>
      <c r="G1256" s="680" t="s">
        <v>1011</v>
      </c>
      <c r="H1256" s="680" t="s">
        <v>4253</v>
      </c>
      <c r="I1256" s="680" t="s">
        <v>3695</v>
      </c>
      <c r="J1256" s="680" t="s">
        <v>402</v>
      </c>
      <c r="K1256" s="680" t="s">
        <v>1011</v>
      </c>
    </row>
    <row r="1257" spans="1:11">
      <c r="A1257" s="680" t="s">
        <v>876</v>
      </c>
      <c r="B1257" s="682">
        <v>30064230</v>
      </c>
      <c r="C1257" s="680">
        <v>2745163</v>
      </c>
      <c r="D1257" s="680" t="s">
        <v>52</v>
      </c>
      <c r="E1257" s="680" t="str">
        <f t="shared" si="19"/>
        <v>30064230-EJECUCION</v>
      </c>
      <c r="F1257" s="680" t="s">
        <v>2978</v>
      </c>
      <c r="G1257" s="680" t="s">
        <v>1011</v>
      </c>
      <c r="H1257" s="680" t="s">
        <v>371</v>
      </c>
      <c r="I1257" s="680" t="s">
        <v>2995</v>
      </c>
      <c r="J1257" s="680" t="s">
        <v>227</v>
      </c>
      <c r="K1257" s="680" t="s">
        <v>55</v>
      </c>
    </row>
    <row r="1258" spans="1:11">
      <c r="A1258" s="680" t="s">
        <v>3019</v>
      </c>
      <c r="B1258" s="682">
        <v>40009392</v>
      </c>
      <c r="C1258" s="680">
        <v>13896</v>
      </c>
      <c r="D1258" s="680" t="s">
        <v>52</v>
      </c>
      <c r="E1258" s="680" t="str">
        <f t="shared" si="19"/>
        <v>40009392-EJECUCION</v>
      </c>
      <c r="F1258" s="680" t="s">
        <v>2991</v>
      </c>
      <c r="G1258" s="680" t="s">
        <v>1011</v>
      </c>
      <c r="H1258" s="680" t="s">
        <v>5225</v>
      </c>
      <c r="I1258" s="680" t="s">
        <v>2980</v>
      </c>
      <c r="J1258" s="680" t="s">
        <v>402</v>
      </c>
      <c r="K1258" s="680" t="s">
        <v>1011</v>
      </c>
    </row>
    <row r="1259" spans="1:11">
      <c r="A1259" s="680" t="s">
        <v>560</v>
      </c>
      <c r="B1259" s="682">
        <v>30115295</v>
      </c>
      <c r="C1259" s="680">
        <v>788374</v>
      </c>
      <c r="D1259" s="680" t="s">
        <v>52</v>
      </c>
      <c r="E1259" s="680" t="str">
        <f t="shared" si="19"/>
        <v>30115295-EJECUCION</v>
      </c>
      <c r="F1259" s="680" t="s">
        <v>2978</v>
      </c>
      <c r="G1259" s="680" t="s">
        <v>1011</v>
      </c>
      <c r="H1259" s="680" t="s">
        <v>608</v>
      </c>
      <c r="I1259" s="680" t="s">
        <v>2995</v>
      </c>
      <c r="J1259" s="680" t="s">
        <v>560</v>
      </c>
      <c r="K1259" s="680" t="s">
        <v>55</v>
      </c>
    </row>
    <row r="1260" spans="1:11">
      <c r="A1260" s="680" t="s">
        <v>1011</v>
      </c>
      <c r="B1260" s="682">
        <v>40001626</v>
      </c>
      <c r="C1260" s="680">
        <v>600000</v>
      </c>
      <c r="D1260" s="680" t="s">
        <v>52</v>
      </c>
      <c r="E1260" s="680" t="str">
        <f t="shared" si="19"/>
        <v>40001626-EJECUCION</v>
      </c>
      <c r="F1260" s="680" t="s">
        <v>2978</v>
      </c>
      <c r="G1260" s="680" t="s">
        <v>1011</v>
      </c>
      <c r="H1260" s="680" t="s">
        <v>4255</v>
      </c>
      <c r="I1260" s="680" t="s">
        <v>3075</v>
      </c>
      <c r="J1260" s="680" t="s">
        <v>50</v>
      </c>
      <c r="K1260" s="680" t="s">
        <v>1011</v>
      </c>
    </row>
    <row r="1261" spans="1:11">
      <c r="A1261" s="680" t="s">
        <v>876</v>
      </c>
      <c r="B1261" s="682">
        <v>40005696</v>
      </c>
      <c r="C1261" s="680">
        <v>673752</v>
      </c>
      <c r="D1261" s="680" t="s">
        <v>52</v>
      </c>
      <c r="E1261" s="680" t="str">
        <f t="shared" si="19"/>
        <v>40005696-EJECUCION</v>
      </c>
      <c r="F1261" s="680" t="s">
        <v>2978</v>
      </c>
      <c r="G1261" s="680" t="s">
        <v>1011</v>
      </c>
      <c r="H1261" s="680" t="s">
        <v>4221</v>
      </c>
      <c r="I1261" s="680" t="s">
        <v>2980</v>
      </c>
      <c r="J1261" s="680" t="s">
        <v>227</v>
      </c>
      <c r="K1261" s="680" t="s">
        <v>1011</v>
      </c>
    </row>
    <row r="1262" spans="1:11">
      <c r="A1262" s="680" t="s">
        <v>1011</v>
      </c>
      <c r="B1262" s="682">
        <v>40009147</v>
      </c>
      <c r="C1262" s="680">
        <v>1403439</v>
      </c>
      <c r="D1262" s="680" t="s">
        <v>52</v>
      </c>
      <c r="E1262" s="680" t="str">
        <f t="shared" si="19"/>
        <v>40009147-EJECUCION</v>
      </c>
      <c r="F1262" s="680" t="s">
        <v>2978</v>
      </c>
      <c r="G1262" s="680" t="s">
        <v>1011</v>
      </c>
      <c r="H1262" s="680" t="s">
        <v>4722</v>
      </c>
      <c r="I1262" s="680" t="s">
        <v>2995</v>
      </c>
      <c r="J1262" s="680" t="s">
        <v>1011</v>
      </c>
      <c r="K1262" s="680" t="s">
        <v>1011</v>
      </c>
    </row>
    <row r="1263" spans="1:11">
      <c r="A1263" s="680" t="s">
        <v>490</v>
      </c>
      <c r="B1263" s="682">
        <v>40006584</v>
      </c>
      <c r="C1263" s="680">
        <v>76534</v>
      </c>
      <c r="D1263" s="680" t="s">
        <v>52</v>
      </c>
      <c r="E1263" s="680" t="str">
        <f t="shared" si="19"/>
        <v>40006584-EJECUCION</v>
      </c>
      <c r="F1263" s="680" t="s">
        <v>3010</v>
      </c>
      <c r="G1263" s="680" t="s">
        <v>1011</v>
      </c>
      <c r="H1263" s="680" t="s">
        <v>4196</v>
      </c>
      <c r="I1263" s="680" t="s">
        <v>3106</v>
      </c>
      <c r="J1263" s="680" t="s">
        <v>402</v>
      </c>
      <c r="K1263" s="680" t="s">
        <v>55</v>
      </c>
    </row>
    <row r="1264" spans="1:11">
      <c r="A1264" s="680" t="s">
        <v>1011</v>
      </c>
      <c r="B1264" s="682">
        <v>40000844</v>
      </c>
      <c r="C1264" s="680">
        <v>66224</v>
      </c>
      <c r="D1264" s="680" t="s">
        <v>52</v>
      </c>
      <c r="E1264" s="680" t="str">
        <f t="shared" si="19"/>
        <v>40000844-EJECUCION</v>
      </c>
      <c r="F1264" s="680" t="s">
        <v>2978</v>
      </c>
      <c r="G1264" s="680" t="s">
        <v>1011</v>
      </c>
      <c r="H1264" s="680" t="s">
        <v>4210</v>
      </c>
      <c r="I1264" s="680" t="s">
        <v>2741</v>
      </c>
      <c r="J1264" s="680" t="s">
        <v>1011</v>
      </c>
      <c r="K1264" s="680" t="s">
        <v>1011</v>
      </c>
    </row>
    <row r="1265" spans="1:11">
      <c r="A1265" s="680" t="s">
        <v>1011</v>
      </c>
      <c r="B1265" s="682">
        <v>30488894</v>
      </c>
      <c r="C1265" s="680">
        <v>1055427</v>
      </c>
      <c r="D1265" s="680" t="s">
        <v>52</v>
      </c>
      <c r="E1265" s="680" t="str">
        <f t="shared" si="19"/>
        <v>30488894-EJECUCION</v>
      </c>
      <c r="F1265" s="680" t="s">
        <v>2978</v>
      </c>
      <c r="G1265" s="680" t="s">
        <v>1011</v>
      </c>
      <c r="H1265" s="680" t="s">
        <v>3977</v>
      </c>
      <c r="I1265" s="680" t="s">
        <v>3002</v>
      </c>
      <c r="J1265" s="680" t="s">
        <v>1011</v>
      </c>
      <c r="K1265" s="680" t="s">
        <v>1011</v>
      </c>
    </row>
    <row r="1266" spans="1:11">
      <c r="A1266" s="680" t="s">
        <v>794</v>
      </c>
      <c r="B1266" s="682">
        <v>30487758</v>
      </c>
      <c r="C1266" s="680">
        <v>82000</v>
      </c>
      <c r="D1266" s="680" t="s">
        <v>52</v>
      </c>
      <c r="E1266" s="680" t="str">
        <f t="shared" si="19"/>
        <v>30487758-EJECUCION</v>
      </c>
      <c r="F1266" s="680" t="s">
        <v>2978</v>
      </c>
      <c r="G1266" s="680" t="s">
        <v>1011</v>
      </c>
      <c r="H1266" s="680" t="s">
        <v>4203</v>
      </c>
      <c r="I1266" s="680" t="s">
        <v>2995</v>
      </c>
      <c r="J1266" s="680" t="s">
        <v>50</v>
      </c>
      <c r="K1266" s="680" t="s">
        <v>1011</v>
      </c>
    </row>
    <row r="1267" spans="1:11">
      <c r="A1267" s="680" t="s">
        <v>502</v>
      </c>
      <c r="B1267" s="682">
        <v>30487536</v>
      </c>
      <c r="C1267" s="680">
        <v>75000</v>
      </c>
      <c r="D1267" s="680" t="s">
        <v>52</v>
      </c>
      <c r="E1267" s="680" t="str">
        <f t="shared" si="19"/>
        <v>30487536-EJECUCION</v>
      </c>
      <c r="F1267" s="680" t="s">
        <v>2978</v>
      </c>
      <c r="G1267" s="680" t="s">
        <v>1011</v>
      </c>
      <c r="H1267" s="680" t="s">
        <v>926</v>
      </c>
      <c r="I1267" s="680" t="s">
        <v>2990</v>
      </c>
      <c r="J1267" s="680" t="s">
        <v>402</v>
      </c>
      <c r="K1267" s="680" t="s">
        <v>1011</v>
      </c>
    </row>
    <row r="1268" spans="1:11">
      <c r="A1268" s="680" t="s">
        <v>119</v>
      </c>
      <c r="B1268" s="682">
        <v>30488420</v>
      </c>
      <c r="C1268" s="680">
        <v>92340</v>
      </c>
      <c r="D1268" s="680" t="s">
        <v>52</v>
      </c>
      <c r="E1268" s="680" t="str">
        <f t="shared" si="19"/>
        <v>30488420-EJECUCION</v>
      </c>
      <c r="F1268" s="680" t="s">
        <v>2978</v>
      </c>
      <c r="G1268" s="680" t="s">
        <v>1011</v>
      </c>
      <c r="H1268" s="680" t="s">
        <v>4171</v>
      </c>
      <c r="I1268" s="680" t="s">
        <v>2995</v>
      </c>
      <c r="J1268" s="680" t="s">
        <v>50</v>
      </c>
      <c r="K1268" s="680" t="s">
        <v>1011</v>
      </c>
    </row>
    <row r="1269" spans="1:11">
      <c r="A1269" s="680" t="s">
        <v>794</v>
      </c>
      <c r="B1269" s="682">
        <v>30488224</v>
      </c>
      <c r="C1269" s="680">
        <v>89490</v>
      </c>
      <c r="D1269" s="680" t="s">
        <v>52</v>
      </c>
      <c r="E1269" s="680" t="str">
        <f t="shared" si="19"/>
        <v>30488224-EJECUCION</v>
      </c>
      <c r="F1269" s="680" t="s">
        <v>2978</v>
      </c>
      <c r="G1269" s="680" t="s">
        <v>1011</v>
      </c>
      <c r="H1269" s="680" t="s">
        <v>795</v>
      </c>
      <c r="I1269" s="680" t="s">
        <v>2988</v>
      </c>
      <c r="J1269" s="680" t="s">
        <v>50</v>
      </c>
      <c r="K1269" s="680" t="s">
        <v>1011</v>
      </c>
    </row>
    <row r="1270" spans="1:11">
      <c r="A1270" s="680" t="s">
        <v>468</v>
      </c>
      <c r="B1270" s="682">
        <v>30487508</v>
      </c>
      <c r="C1270" s="680">
        <v>74898</v>
      </c>
      <c r="D1270" s="680" t="s">
        <v>52</v>
      </c>
      <c r="E1270" s="680" t="str">
        <f t="shared" si="19"/>
        <v>30487508-EJECUCION</v>
      </c>
      <c r="F1270" s="680" t="s">
        <v>2978</v>
      </c>
      <c r="G1270" s="680" t="s">
        <v>1011</v>
      </c>
      <c r="H1270" s="680" t="s">
        <v>3965</v>
      </c>
      <c r="I1270" s="680" t="s">
        <v>2988</v>
      </c>
      <c r="J1270" s="680" t="s">
        <v>402</v>
      </c>
      <c r="K1270" s="680" t="s">
        <v>1011</v>
      </c>
    </row>
    <row r="1271" spans="1:11">
      <c r="A1271" s="680" t="s">
        <v>739</v>
      </c>
      <c r="B1271" s="682">
        <v>40007404</v>
      </c>
      <c r="C1271" s="680">
        <v>80000</v>
      </c>
      <c r="D1271" s="680" t="s">
        <v>52</v>
      </c>
      <c r="E1271" s="680" t="str">
        <f t="shared" si="19"/>
        <v>40007404-EJECUCION</v>
      </c>
      <c r="F1271" s="680" t="s">
        <v>2991</v>
      </c>
      <c r="G1271" s="680" t="s">
        <v>1011</v>
      </c>
      <c r="H1271" s="680" t="s">
        <v>3618</v>
      </c>
      <c r="I1271" s="680" t="s">
        <v>2990</v>
      </c>
      <c r="J1271" s="680" t="s">
        <v>227</v>
      </c>
      <c r="K1271" s="680" t="s">
        <v>1011</v>
      </c>
    </row>
    <row r="1272" spans="1:11">
      <c r="A1272" s="680" t="s">
        <v>318</v>
      </c>
      <c r="B1272" s="682">
        <v>40008106</v>
      </c>
      <c r="C1272" s="680">
        <v>122440</v>
      </c>
      <c r="D1272" s="680" t="s">
        <v>98</v>
      </c>
      <c r="E1272" s="680" t="str">
        <f t="shared" si="19"/>
        <v>40008106-DISEÑO</v>
      </c>
      <c r="F1272" s="680" t="s">
        <v>2978</v>
      </c>
      <c r="G1272" s="680" t="s">
        <v>1011</v>
      </c>
      <c r="H1272" s="680" t="s">
        <v>3620</v>
      </c>
      <c r="I1272" s="680" t="s">
        <v>2995</v>
      </c>
      <c r="J1272" s="680" t="s">
        <v>227</v>
      </c>
      <c r="K1272" s="680" t="s">
        <v>1011</v>
      </c>
    </row>
    <row r="1273" spans="1:11">
      <c r="A1273" s="680" t="s">
        <v>739</v>
      </c>
      <c r="B1273" s="682">
        <v>40008953</v>
      </c>
      <c r="C1273" s="680">
        <v>3620</v>
      </c>
      <c r="D1273" s="680" t="s">
        <v>52</v>
      </c>
      <c r="E1273" s="680" t="str">
        <f t="shared" si="19"/>
        <v>40008953-EJECUCION</v>
      </c>
      <c r="F1273" s="680" t="s">
        <v>2978</v>
      </c>
      <c r="G1273" s="680" t="s">
        <v>1011</v>
      </c>
      <c r="H1273" s="680" t="s">
        <v>4718</v>
      </c>
      <c r="I1273" s="680" t="s">
        <v>2995</v>
      </c>
      <c r="J1273" s="680" t="s">
        <v>227</v>
      </c>
      <c r="K1273" s="680" t="s">
        <v>1011</v>
      </c>
    </row>
    <row r="1274" spans="1:11">
      <c r="A1274" s="680" t="s">
        <v>156</v>
      </c>
      <c r="B1274" s="682">
        <v>40008537</v>
      </c>
      <c r="C1274" s="680">
        <v>94000</v>
      </c>
      <c r="D1274" s="680" t="s">
        <v>52</v>
      </c>
      <c r="E1274" s="680" t="str">
        <f t="shared" si="19"/>
        <v>40008537-EJECUCION</v>
      </c>
      <c r="F1274" s="680" t="s">
        <v>2978</v>
      </c>
      <c r="G1274" s="680" t="s">
        <v>1011</v>
      </c>
      <c r="H1274" s="680" t="s">
        <v>3633</v>
      </c>
      <c r="I1274" s="680" t="s">
        <v>2988</v>
      </c>
      <c r="J1274" s="680" t="s">
        <v>50</v>
      </c>
      <c r="K1274" s="680" t="s">
        <v>1011</v>
      </c>
    </row>
    <row r="1275" spans="1:11">
      <c r="A1275" s="680" t="s">
        <v>1011</v>
      </c>
      <c r="B1275" s="682">
        <v>40005307</v>
      </c>
      <c r="C1275" s="680">
        <v>1700100</v>
      </c>
      <c r="D1275" s="680" t="s">
        <v>52</v>
      </c>
      <c r="E1275" s="680" t="str">
        <f t="shared" si="19"/>
        <v>40005307-EJECUCION</v>
      </c>
      <c r="F1275" s="680" t="s">
        <v>2978</v>
      </c>
      <c r="G1275" s="680" t="s">
        <v>1011</v>
      </c>
      <c r="H1275" s="680" t="s">
        <v>3604</v>
      </c>
      <c r="I1275" s="680" t="s">
        <v>2741</v>
      </c>
      <c r="J1275" s="680" t="s">
        <v>1011</v>
      </c>
      <c r="K1275" s="680" t="s">
        <v>1011</v>
      </c>
    </row>
    <row r="1276" spans="1:11">
      <c r="A1276" s="680" t="s">
        <v>1011</v>
      </c>
      <c r="B1276" s="682">
        <v>40001042</v>
      </c>
      <c r="C1276" s="680">
        <v>923400</v>
      </c>
      <c r="D1276" s="680" t="s">
        <v>52</v>
      </c>
      <c r="E1276" s="680" t="str">
        <f t="shared" si="19"/>
        <v>40001042-EJECUCION</v>
      </c>
      <c r="F1276" s="680" t="s">
        <v>2978</v>
      </c>
      <c r="G1276" s="680" t="s">
        <v>1011</v>
      </c>
      <c r="H1276" s="680" t="s">
        <v>3629</v>
      </c>
      <c r="I1276" s="680" t="s">
        <v>2980</v>
      </c>
      <c r="J1276" s="680" t="s">
        <v>227</v>
      </c>
      <c r="K1276" s="680" t="s">
        <v>1011</v>
      </c>
    </row>
    <row r="1277" spans="1:11">
      <c r="A1277" s="680" t="s">
        <v>1011</v>
      </c>
      <c r="B1277" s="682">
        <v>40001043</v>
      </c>
      <c r="C1277" s="680">
        <v>820800</v>
      </c>
      <c r="D1277" s="680" t="s">
        <v>52</v>
      </c>
      <c r="E1277" s="680" t="str">
        <f t="shared" si="19"/>
        <v>40001043-EJECUCION</v>
      </c>
      <c r="F1277" s="680" t="s">
        <v>2978</v>
      </c>
      <c r="G1277" s="680" t="s">
        <v>1011</v>
      </c>
      <c r="H1277" s="680" t="s">
        <v>3591</v>
      </c>
      <c r="I1277" s="680" t="s">
        <v>2980</v>
      </c>
      <c r="J1277" s="680" t="s">
        <v>560</v>
      </c>
      <c r="K1277" s="680" t="s">
        <v>1011</v>
      </c>
    </row>
    <row r="1278" spans="1:11">
      <c r="A1278" s="680" t="s">
        <v>318</v>
      </c>
      <c r="B1278" s="682">
        <v>40002381</v>
      </c>
      <c r="C1278" s="680">
        <v>75000</v>
      </c>
      <c r="D1278" s="680" t="s">
        <v>52</v>
      </c>
      <c r="E1278" s="680" t="str">
        <f t="shared" si="19"/>
        <v>40002381-EJECUCION</v>
      </c>
      <c r="F1278" s="680" t="s">
        <v>4700</v>
      </c>
      <c r="G1278" s="680" t="s">
        <v>1011</v>
      </c>
      <c r="H1278" s="680" t="s">
        <v>4505</v>
      </c>
      <c r="I1278" s="680" t="s">
        <v>2980</v>
      </c>
      <c r="J1278" s="680" t="s">
        <v>227</v>
      </c>
      <c r="K1278" s="680" t="s">
        <v>1011</v>
      </c>
    </row>
    <row r="1279" spans="1:11">
      <c r="A1279" s="680" t="s">
        <v>739</v>
      </c>
      <c r="B1279" s="682">
        <v>40009794</v>
      </c>
      <c r="C1279" s="680">
        <v>500000</v>
      </c>
      <c r="D1279" s="680" t="s">
        <v>52</v>
      </c>
      <c r="E1279" s="680" t="str">
        <f t="shared" si="19"/>
        <v>40009794-EJECUCION</v>
      </c>
      <c r="F1279" s="680" t="s">
        <v>2978</v>
      </c>
      <c r="G1279" s="680" t="s">
        <v>1011</v>
      </c>
      <c r="H1279" s="680" t="s">
        <v>5226</v>
      </c>
      <c r="I1279" s="680" t="s">
        <v>2988</v>
      </c>
      <c r="J1279" s="680" t="s">
        <v>227</v>
      </c>
      <c r="K1279" s="680" t="s">
        <v>1011</v>
      </c>
    </row>
    <row r="1280" spans="1:11">
      <c r="A1280" s="680" t="s">
        <v>420</v>
      </c>
      <c r="B1280" s="682">
        <v>40004723</v>
      </c>
      <c r="C1280" s="680">
        <v>776654</v>
      </c>
      <c r="D1280" s="680" t="s">
        <v>52</v>
      </c>
      <c r="E1280" s="680" t="str">
        <f t="shared" si="19"/>
        <v>40004723-EJECUCION</v>
      </c>
      <c r="F1280" s="680" t="s">
        <v>2978</v>
      </c>
      <c r="G1280" s="680" t="s">
        <v>1011</v>
      </c>
      <c r="H1280" s="680" t="s">
        <v>3657</v>
      </c>
      <c r="I1280" s="680" t="s">
        <v>2988</v>
      </c>
      <c r="J1280" s="680" t="s">
        <v>402</v>
      </c>
      <c r="K1280" s="680" t="s">
        <v>1011</v>
      </c>
    </row>
    <row r="1281" spans="1:11">
      <c r="A1281" s="680" t="s">
        <v>1011</v>
      </c>
      <c r="B1281" s="682">
        <v>40006951</v>
      </c>
      <c r="C1281" s="680">
        <v>500500</v>
      </c>
      <c r="D1281" s="680" t="s">
        <v>98</v>
      </c>
      <c r="E1281" s="680" t="str">
        <f t="shared" si="19"/>
        <v>40006951-DISEÑO</v>
      </c>
      <c r="F1281" s="680" t="s">
        <v>3013</v>
      </c>
      <c r="G1281" s="680" t="s">
        <v>1011</v>
      </c>
      <c r="H1281" s="680" t="s">
        <v>3552</v>
      </c>
      <c r="I1281" s="680" t="s">
        <v>2988</v>
      </c>
      <c r="J1281" s="680" t="s">
        <v>1011</v>
      </c>
      <c r="K1281" s="680" t="s">
        <v>1011</v>
      </c>
    </row>
    <row r="1282" spans="1:11">
      <c r="A1282" s="680" t="s">
        <v>3019</v>
      </c>
      <c r="B1282" s="682">
        <v>40009391</v>
      </c>
      <c r="C1282" s="680">
        <v>15803</v>
      </c>
      <c r="D1282" s="680" t="s">
        <v>52</v>
      </c>
      <c r="E1282" s="680" t="str">
        <f t="shared" si="19"/>
        <v>40009391-EJECUCION</v>
      </c>
      <c r="F1282" s="680" t="s">
        <v>2991</v>
      </c>
      <c r="G1282" s="680" t="s">
        <v>1011</v>
      </c>
      <c r="H1282" s="680" t="s">
        <v>5227</v>
      </c>
      <c r="I1282" s="680" t="s">
        <v>2980</v>
      </c>
      <c r="J1282" s="680" t="s">
        <v>402</v>
      </c>
      <c r="K1282" s="680" t="s">
        <v>1011</v>
      </c>
    </row>
    <row r="1283" spans="1:11">
      <c r="A1283" s="680" t="s">
        <v>339</v>
      </c>
      <c r="B1283" s="682">
        <v>40001034</v>
      </c>
      <c r="C1283" s="680">
        <v>73830</v>
      </c>
      <c r="D1283" s="680" t="s">
        <v>52</v>
      </c>
      <c r="E1283" s="680" t="str">
        <f t="shared" ref="E1283:E1346" si="20">CONCATENATE(B1283,"-",D1283)</f>
        <v>40001034-EJECUCION</v>
      </c>
      <c r="F1283" s="680" t="s">
        <v>2978</v>
      </c>
      <c r="G1283" s="680" t="s">
        <v>1011</v>
      </c>
      <c r="H1283" s="680" t="s">
        <v>3609</v>
      </c>
      <c r="I1283" s="680" t="s">
        <v>2982</v>
      </c>
      <c r="J1283" s="680" t="s">
        <v>227</v>
      </c>
      <c r="K1283" s="680" t="s">
        <v>55</v>
      </c>
    </row>
    <row r="1284" spans="1:11">
      <c r="A1284" s="680" t="s">
        <v>119</v>
      </c>
      <c r="B1284" s="682">
        <v>40002978</v>
      </c>
      <c r="C1284" s="680">
        <v>300000</v>
      </c>
      <c r="D1284" s="680" t="s">
        <v>52</v>
      </c>
      <c r="E1284" s="680" t="str">
        <f t="shared" si="20"/>
        <v>40002978-EJECUCION</v>
      </c>
      <c r="F1284" s="680" t="s">
        <v>2978</v>
      </c>
      <c r="G1284" s="680" t="s">
        <v>1011</v>
      </c>
      <c r="H1284" s="680" t="s">
        <v>3570</v>
      </c>
      <c r="I1284" s="680" t="s">
        <v>3002</v>
      </c>
      <c r="J1284" s="680" t="s">
        <v>50</v>
      </c>
      <c r="K1284" s="680" t="s">
        <v>1011</v>
      </c>
    </row>
    <row r="1285" spans="1:11">
      <c r="A1285" s="680" t="s">
        <v>1011</v>
      </c>
      <c r="B1285" s="682">
        <v>40000194</v>
      </c>
      <c r="C1285" s="680">
        <v>1039322</v>
      </c>
      <c r="D1285" s="680" t="s">
        <v>52</v>
      </c>
      <c r="E1285" s="680" t="str">
        <f t="shared" si="20"/>
        <v>40000194-EJECUCION</v>
      </c>
      <c r="F1285" s="680" t="s">
        <v>2978</v>
      </c>
      <c r="G1285" s="680" t="s">
        <v>1011</v>
      </c>
      <c r="H1285" s="680" t="s">
        <v>3807</v>
      </c>
      <c r="I1285" s="680" t="s">
        <v>3002</v>
      </c>
      <c r="J1285" s="680" t="s">
        <v>1011</v>
      </c>
      <c r="K1285" s="680" t="s">
        <v>1011</v>
      </c>
    </row>
    <row r="1286" spans="1:11">
      <c r="A1286" s="680" t="s">
        <v>1011</v>
      </c>
      <c r="B1286" s="682">
        <v>30342073</v>
      </c>
      <c r="C1286" s="680">
        <v>734868</v>
      </c>
      <c r="D1286" s="680" t="s">
        <v>52</v>
      </c>
      <c r="E1286" s="680" t="str">
        <f t="shared" si="20"/>
        <v>30342073-EJECUCION</v>
      </c>
      <c r="F1286" s="680" t="s">
        <v>2978</v>
      </c>
      <c r="G1286" s="680" t="s">
        <v>1011</v>
      </c>
      <c r="H1286" s="680" t="s">
        <v>3909</v>
      </c>
      <c r="I1286" s="680" t="s">
        <v>2741</v>
      </c>
      <c r="J1286" s="680" t="s">
        <v>560</v>
      </c>
      <c r="K1286" s="680" t="s">
        <v>1011</v>
      </c>
    </row>
    <row r="1287" spans="1:11">
      <c r="A1287" s="680" t="s">
        <v>227</v>
      </c>
      <c r="B1287" s="682">
        <v>40006989</v>
      </c>
      <c r="C1287" s="680">
        <v>1000</v>
      </c>
      <c r="D1287" s="680" t="s">
        <v>98</v>
      </c>
      <c r="E1287" s="680" t="str">
        <f t="shared" si="20"/>
        <v>40006989-DISEÑO</v>
      </c>
      <c r="F1287" s="680" t="s">
        <v>2991</v>
      </c>
      <c r="G1287" s="680" t="s">
        <v>1011</v>
      </c>
      <c r="H1287" s="680" t="s">
        <v>3682</v>
      </c>
      <c r="I1287" s="680" t="s">
        <v>2988</v>
      </c>
      <c r="J1287" s="680" t="s">
        <v>227</v>
      </c>
      <c r="K1287" s="680" t="s">
        <v>1011</v>
      </c>
    </row>
    <row r="1288" spans="1:11">
      <c r="A1288" s="680" t="s">
        <v>1011</v>
      </c>
      <c r="B1288" s="682">
        <v>40005282</v>
      </c>
      <c r="C1288" s="680">
        <v>147991</v>
      </c>
      <c r="D1288" s="680" t="s">
        <v>52</v>
      </c>
      <c r="E1288" s="680" t="str">
        <f t="shared" si="20"/>
        <v>40005282-EJECUCION</v>
      </c>
      <c r="F1288" s="680" t="s">
        <v>2978</v>
      </c>
      <c r="G1288" s="680" t="s">
        <v>1011</v>
      </c>
      <c r="H1288" s="680" t="s">
        <v>3615</v>
      </c>
      <c r="I1288" s="680" t="s">
        <v>2741</v>
      </c>
      <c r="J1288" s="680" t="s">
        <v>1011</v>
      </c>
      <c r="K1288" s="680" t="s">
        <v>1011</v>
      </c>
    </row>
    <row r="1289" spans="1:11">
      <c r="A1289" s="680" t="s">
        <v>119</v>
      </c>
      <c r="B1289" s="682">
        <v>40007185</v>
      </c>
      <c r="C1289" s="680">
        <v>75000</v>
      </c>
      <c r="D1289" s="680" t="s">
        <v>52</v>
      </c>
      <c r="E1289" s="680" t="str">
        <f t="shared" si="20"/>
        <v>40007185-EJECUCION</v>
      </c>
      <c r="F1289" s="680" t="s">
        <v>2978</v>
      </c>
      <c r="G1289" s="680" t="s">
        <v>1011</v>
      </c>
      <c r="H1289" s="680" t="s">
        <v>3798</v>
      </c>
      <c r="I1289" s="680" t="s">
        <v>2988</v>
      </c>
      <c r="J1289" s="680" t="s">
        <v>50</v>
      </c>
      <c r="K1289" s="680" t="s">
        <v>1011</v>
      </c>
    </row>
    <row r="1290" spans="1:11">
      <c r="A1290" s="680" t="s">
        <v>468</v>
      </c>
      <c r="B1290" s="682">
        <v>40007163</v>
      </c>
      <c r="C1290" s="680">
        <v>94000</v>
      </c>
      <c r="D1290" s="680" t="s">
        <v>52</v>
      </c>
      <c r="E1290" s="680" t="str">
        <f t="shared" si="20"/>
        <v>40007163-EJECUCION</v>
      </c>
      <c r="F1290" s="680" t="s">
        <v>2978</v>
      </c>
      <c r="G1290" s="680" t="s">
        <v>1011</v>
      </c>
      <c r="H1290" s="680" t="s">
        <v>3671</v>
      </c>
      <c r="I1290" s="680" t="s">
        <v>2988</v>
      </c>
      <c r="J1290" s="680" t="s">
        <v>402</v>
      </c>
      <c r="K1290" s="680" t="s">
        <v>1011</v>
      </c>
    </row>
    <row r="1291" spans="1:11">
      <c r="A1291" s="680" t="s">
        <v>167</v>
      </c>
      <c r="B1291" s="682">
        <v>30124368</v>
      </c>
      <c r="C1291" s="680">
        <v>320540</v>
      </c>
      <c r="D1291" s="680" t="s">
        <v>52</v>
      </c>
      <c r="E1291" s="680" t="str">
        <f t="shared" si="20"/>
        <v>30124368-EJECUCION</v>
      </c>
      <c r="F1291" s="680" t="s">
        <v>2978</v>
      </c>
      <c r="G1291" s="680" t="s">
        <v>1011</v>
      </c>
      <c r="H1291" s="680" t="s">
        <v>4346</v>
      </c>
      <c r="I1291" s="680" t="s">
        <v>2982</v>
      </c>
      <c r="J1291" s="680" t="s">
        <v>50</v>
      </c>
      <c r="K1291" s="680" t="s">
        <v>142</v>
      </c>
    </row>
    <row r="1292" spans="1:11">
      <c r="A1292" s="680" t="s">
        <v>420</v>
      </c>
      <c r="B1292" s="682">
        <v>40000063</v>
      </c>
      <c r="C1292" s="680">
        <v>51300</v>
      </c>
      <c r="D1292" s="680" t="s">
        <v>98</v>
      </c>
      <c r="E1292" s="680" t="str">
        <f t="shared" si="20"/>
        <v>40000063-DISEÑO</v>
      </c>
      <c r="F1292" s="680" t="s">
        <v>2978</v>
      </c>
      <c r="G1292" s="680" t="s">
        <v>1011</v>
      </c>
      <c r="H1292" s="680" t="s">
        <v>3662</v>
      </c>
      <c r="I1292" s="680" t="s">
        <v>2988</v>
      </c>
      <c r="J1292" s="680" t="s">
        <v>402</v>
      </c>
      <c r="K1292" s="680" t="s">
        <v>1011</v>
      </c>
    </row>
    <row r="1293" spans="1:11">
      <c r="A1293" s="680" t="s">
        <v>1011</v>
      </c>
      <c r="B1293" s="682">
        <v>30287426</v>
      </c>
      <c r="C1293" s="680">
        <v>21618358</v>
      </c>
      <c r="D1293" s="680" t="s">
        <v>52</v>
      </c>
      <c r="E1293" s="680" t="str">
        <f t="shared" si="20"/>
        <v>30287426-EJECUCION</v>
      </c>
      <c r="F1293" s="680" t="s">
        <v>3013</v>
      </c>
      <c r="G1293" s="680" t="s">
        <v>1011</v>
      </c>
      <c r="H1293" s="680" t="s">
        <v>3545</v>
      </c>
      <c r="I1293" s="680" t="s">
        <v>2988</v>
      </c>
      <c r="J1293" s="680" t="s">
        <v>1011</v>
      </c>
      <c r="K1293" s="680" t="s">
        <v>55</v>
      </c>
    </row>
    <row r="1294" spans="1:11">
      <c r="A1294" s="680" t="s">
        <v>576</v>
      </c>
      <c r="B1294" s="682">
        <v>40007200</v>
      </c>
      <c r="C1294" s="680">
        <v>94000</v>
      </c>
      <c r="D1294" s="680" t="s">
        <v>52</v>
      </c>
      <c r="E1294" s="680" t="str">
        <f t="shared" si="20"/>
        <v>40007200-EJECUCION</v>
      </c>
      <c r="F1294" s="680" t="s">
        <v>2978</v>
      </c>
      <c r="G1294" s="680" t="s">
        <v>1011</v>
      </c>
      <c r="H1294" s="680" t="s">
        <v>4720</v>
      </c>
      <c r="I1294" s="680" t="s">
        <v>2995</v>
      </c>
      <c r="J1294" s="680" t="s">
        <v>560</v>
      </c>
      <c r="K1294" s="680" t="s">
        <v>1011</v>
      </c>
    </row>
    <row r="1295" spans="1:11">
      <c r="A1295" s="680" t="s">
        <v>1011</v>
      </c>
      <c r="B1295" s="682">
        <v>40000921</v>
      </c>
      <c r="C1295" s="680">
        <v>172853</v>
      </c>
      <c r="D1295" s="680" t="s">
        <v>52</v>
      </c>
      <c r="E1295" s="680" t="str">
        <f t="shared" si="20"/>
        <v>40000921-EJECUCION</v>
      </c>
      <c r="F1295" s="680" t="s">
        <v>2978</v>
      </c>
      <c r="G1295" s="680" t="s">
        <v>1011</v>
      </c>
      <c r="H1295" s="680" t="s">
        <v>3705</v>
      </c>
      <c r="I1295" s="680" t="s">
        <v>2806</v>
      </c>
      <c r="J1295" s="680" t="s">
        <v>1011</v>
      </c>
      <c r="K1295" s="680" t="s">
        <v>1011</v>
      </c>
    </row>
    <row r="1296" spans="1:11">
      <c r="A1296" s="680" t="s">
        <v>561</v>
      </c>
      <c r="B1296" s="682">
        <v>30486512</v>
      </c>
      <c r="C1296" s="680">
        <v>82080</v>
      </c>
      <c r="D1296" s="680" t="s">
        <v>98</v>
      </c>
      <c r="E1296" s="680" t="str">
        <f t="shared" si="20"/>
        <v>30486512-DISEÑO</v>
      </c>
      <c r="F1296" s="680" t="s">
        <v>2978</v>
      </c>
      <c r="G1296" s="680" t="s">
        <v>1011</v>
      </c>
      <c r="H1296" s="680" t="s">
        <v>3715</v>
      </c>
      <c r="I1296" s="680" t="s">
        <v>2988</v>
      </c>
      <c r="J1296" s="680" t="s">
        <v>560</v>
      </c>
      <c r="K1296" s="680" t="s">
        <v>1011</v>
      </c>
    </row>
    <row r="1297" spans="1:11">
      <c r="A1297" s="680" t="s">
        <v>1011</v>
      </c>
      <c r="B1297" s="682">
        <v>30101509</v>
      </c>
      <c r="C1297" s="680">
        <v>22007180</v>
      </c>
      <c r="D1297" s="680" t="s">
        <v>52</v>
      </c>
      <c r="E1297" s="680" t="str">
        <f t="shared" si="20"/>
        <v>30101509-EJECUCION</v>
      </c>
      <c r="F1297" s="680" t="s">
        <v>3013</v>
      </c>
      <c r="G1297" s="680" t="s">
        <v>1011</v>
      </c>
      <c r="H1297" s="680" t="s">
        <v>3961</v>
      </c>
      <c r="I1297" s="680" t="s">
        <v>2995</v>
      </c>
      <c r="J1297" s="680" t="s">
        <v>1011</v>
      </c>
      <c r="K1297" s="680" t="s">
        <v>55</v>
      </c>
    </row>
    <row r="1298" spans="1:11">
      <c r="A1298" s="680" t="s">
        <v>403</v>
      </c>
      <c r="B1298" s="682">
        <v>30128503</v>
      </c>
      <c r="C1298" s="680">
        <v>596898</v>
      </c>
      <c r="D1298" s="680" t="s">
        <v>52</v>
      </c>
      <c r="E1298" s="680" t="str">
        <f t="shared" si="20"/>
        <v>30128503-EJECUCION</v>
      </c>
      <c r="F1298" s="680" t="s">
        <v>2978</v>
      </c>
      <c r="G1298" s="680" t="s">
        <v>1011</v>
      </c>
      <c r="H1298" s="680" t="s">
        <v>3651</v>
      </c>
      <c r="I1298" s="680" t="s">
        <v>2995</v>
      </c>
      <c r="J1298" s="680" t="s">
        <v>402</v>
      </c>
      <c r="K1298" s="680" t="s">
        <v>55</v>
      </c>
    </row>
    <row r="1299" spans="1:11">
      <c r="A1299" s="680" t="s">
        <v>1011</v>
      </c>
      <c r="B1299" s="682">
        <v>30154323</v>
      </c>
      <c r="C1299" s="680">
        <v>1197131</v>
      </c>
      <c r="D1299" s="680" t="s">
        <v>52</v>
      </c>
      <c r="E1299" s="680" t="str">
        <f t="shared" si="20"/>
        <v>30154323-EJECUCION</v>
      </c>
      <c r="F1299" s="680" t="s">
        <v>2978</v>
      </c>
      <c r="G1299" s="680" t="s">
        <v>1011</v>
      </c>
      <c r="H1299" s="680" t="s">
        <v>3670</v>
      </c>
      <c r="I1299" s="680" t="s">
        <v>2988</v>
      </c>
      <c r="J1299" s="680" t="s">
        <v>227</v>
      </c>
      <c r="K1299" s="680" t="s">
        <v>55</v>
      </c>
    </row>
    <row r="1300" spans="1:11">
      <c r="A1300" s="680" t="s">
        <v>1011</v>
      </c>
      <c r="B1300" s="682">
        <v>30066206</v>
      </c>
      <c r="C1300" s="680">
        <v>22470953</v>
      </c>
      <c r="D1300" s="680" t="s">
        <v>52</v>
      </c>
      <c r="E1300" s="680" t="str">
        <f t="shared" si="20"/>
        <v>30066206-EJECUCION</v>
      </c>
      <c r="F1300" s="680" t="s">
        <v>3013</v>
      </c>
      <c r="G1300" s="680" t="s">
        <v>1011</v>
      </c>
      <c r="H1300" s="680" t="s">
        <v>4333</v>
      </c>
      <c r="I1300" s="680" t="s">
        <v>2995</v>
      </c>
      <c r="J1300" s="680" t="s">
        <v>1011</v>
      </c>
      <c r="K1300" s="680" t="s">
        <v>55</v>
      </c>
    </row>
    <row r="1301" spans="1:11">
      <c r="A1301" s="680" t="s">
        <v>528</v>
      </c>
      <c r="B1301" s="682">
        <v>40006810</v>
      </c>
      <c r="C1301" s="680">
        <v>2437</v>
      </c>
      <c r="D1301" s="680" t="s">
        <v>52</v>
      </c>
      <c r="E1301" s="680" t="str">
        <f t="shared" si="20"/>
        <v>40006810-EJECUCION</v>
      </c>
      <c r="F1301" s="680" t="s">
        <v>2991</v>
      </c>
      <c r="G1301" s="680" t="s">
        <v>1011</v>
      </c>
      <c r="H1301" s="680" t="s">
        <v>3563</v>
      </c>
      <c r="I1301" s="680" t="s">
        <v>2980</v>
      </c>
      <c r="J1301" s="680" t="s">
        <v>402</v>
      </c>
      <c r="K1301" s="680" t="s">
        <v>1011</v>
      </c>
    </row>
    <row r="1302" spans="1:11">
      <c r="A1302" s="680" t="s">
        <v>355</v>
      </c>
      <c r="B1302" s="682">
        <v>30488659</v>
      </c>
      <c r="C1302" s="680">
        <v>28570</v>
      </c>
      <c r="D1302" s="680" t="s">
        <v>52</v>
      </c>
      <c r="E1302" s="680" t="str">
        <f t="shared" si="20"/>
        <v>30488659-EJECUCION</v>
      </c>
      <c r="F1302" s="680" t="s">
        <v>2978</v>
      </c>
      <c r="G1302" s="680" t="s">
        <v>1011</v>
      </c>
      <c r="H1302" s="680" t="s">
        <v>4225</v>
      </c>
      <c r="I1302" s="680" t="s">
        <v>2988</v>
      </c>
      <c r="J1302" s="680" t="s">
        <v>227</v>
      </c>
      <c r="K1302" s="680" t="s">
        <v>1011</v>
      </c>
    </row>
    <row r="1303" spans="1:11">
      <c r="A1303" s="680" t="s">
        <v>576</v>
      </c>
      <c r="B1303" s="682">
        <v>30488718</v>
      </c>
      <c r="C1303" s="680">
        <v>92341</v>
      </c>
      <c r="D1303" s="680" t="s">
        <v>52</v>
      </c>
      <c r="E1303" s="680" t="str">
        <f t="shared" si="20"/>
        <v>30488718-EJECUCION</v>
      </c>
      <c r="F1303" s="680" t="s">
        <v>2978</v>
      </c>
      <c r="G1303" s="680" t="s">
        <v>1011</v>
      </c>
      <c r="H1303" s="680" t="s">
        <v>4194</v>
      </c>
      <c r="I1303" s="680" t="s">
        <v>2990</v>
      </c>
      <c r="J1303" s="680" t="s">
        <v>560</v>
      </c>
      <c r="K1303" s="680" t="s">
        <v>1011</v>
      </c>
    </row>
    <row r="1304" spans="1:11">
      <c r="A1304" s="680" t="s">
        <v>355</v>
      </c>
      <c r="B1304" s="682">
        <v>30488660</v>
      </c>
      <c r="C1304" s="680">
        <v>67012</v>
      </c>
      <c r="D1304" s="680" t="s">
        <v>52</v>
      </c>
      <c r="E1304" s="680" t="str">
        <f t="shared" si="20"/>
        <v>30488660-EJECUCION</v>
      </c>
      <c r="F1304" s="680" t="s">
        <v>2978</v>
      </c>
      <c r="G1304" s="680" t="s">
        <v>1011</v>
      </c>
      <c r="H1304" s="680" t="s">
        <v>3690</v>
      </c>
      <c r="I1304" s="680" t="s">
        <v>2988</v>
      </c>
      <c r="J1304" s="680" t="s">
        <v>227</v>
      </c>
      <c r="K1304" s="680" t="s">
        <v>1011</v>
      </c>
    </row>
    <row r="1305" spans="1:11">
      <c r="A1305" s="680" t="s">
        <v>794</v>
      </c>
      <c r="B1305" s="682">
        <v>30488831</v>
      </c>
      <c r="C1305" s="680">
        <v>123120</v>
      </c>
      <c r="D1305" s="680" t="s">
        <v>52</v>
      </c>
      <c r="E1305" s="680" t="str">
        <f t="shared" si="20"/>
        <v>30488831-EJECUCION</v>
      </c>
      <c r="F1305" s="680" t="s">
        <v>2978</v>
      </c>
      <c r="G1305" s="680" t="s">
        <v>1011</v>
      </c>
      <c r="H1305" s="680" t="s">
        <v>3567</v>
      </c>
      <c r="I1305" s="680" t="s">
        <v>3106</v>
      </c>
      <c r="J1305" s="680" t="s">
        <v>50</v>
      </c>
      <c r="K1305" s="680" t="s">
        <v>1011</v>
      </c>
    </row>
    <row r="1306" spans="1:11">
      <c r="A1306" s="680" t="s">
        <v>420</v>
      </c>
      <c r="B1306" s="682">
        <v>30109898</v>
      </c>
      <c r="C1306" s="680">
        <v>624015</v>
      </c>
      <c r="D1306" s="680" t="s">
        <v>52</v>
      </c>
      <c r="E1306" s="680" t="str">
        <f t="shared" si="20"/>
        <v>30109898-EJECUCION</v>
      </c>
      <c r="F1306" s="680" t="s">
        <v>2978</v>
      </c>
      <c r="G1306" s="680" t="s">
        <v>1011</v>
      </c>
      <c r="H1306" s="680" t="s">
        <v>4623</v>
      </c>
      <c r="I1306" s="680" t="s">
        <v>2988</v>
      </c>
      <c r="J1306" s="680" t="s">
        <v>402</v>
      </c>
      <c r="K1306" s="680" t="s">
        <v>142</v>
      </c>
    </row>
    <row r="1307" spans="1:11">
      <c r="A1307" s="680" t="s">
        <v>1011</v>
      </c>
      <c r="B1307" s="682">
        <v>30121316</v>
      </c>
      <c r="C1307" s="680">
        <v>495249</v>
      </c>
      <c r="D1307" s="680" t="s">
        <v>52</v>
      </c>
      <c r="E1307" s="680" t="str">
        <f t="shared" si="20"/>
        <v>30121316-EJECUCION</v>
      </c>
      <c r="F1307" s="680" t="s">
        <v>3260</v>
      </c>
      <c r="G1307" s="680" t="s">
        <v>1011</v>
      </c>
      <c r="H1307" s="680" t="s">
        <v>4288</v>
      </c>
      <c r="I1307" s="680" t="s">
        <v>2988</v>
      </c>
      <c r="J1307" s="680" t="s">
        <v>402</v>
      </c>
      <c r="K1307" s="680" t="s">
        <v>1011</v>
      </c>
    </row>
    <row r="1308" spans="1:11">
      <c r="A1308" s="680" t="s">
        <v>167</v>
      </c>
      <c r="B1308" s="682">
        <v>30110401</v>
      </c>
      <c r="C1308" s="680">
        <v>105929</v>
      </c>
      <c r="D1308" s="680" t="s">
        <v>52</v>
      </c>
      <c r="E1308" s="680" t="str">
        <f t="shared" si="20"/>
        <v>30110401-EJECUCION</v>
      </c>
      <c r="F1308" s="680" t="s">
        <v>3010</v>
      </c>
      <c r="G1308" s="680" t="s">
        <v>1011</v>
      </c>
      <c r="H1308" s="680" t="s">
        <v>4272</v>
      </c>
      <c r="I1308" s="680" t="s">
        <v>3012</v>
      </c>
      <c r="J1308" s="680" t="s">
        <v>50</v>
      </c>
      <c r="K1308" s="680" t="s">
        <v>1011</v>
      </c>
    </row>
    <row r="1309" spans="1:11">
      <c r="A1309" s="680" t="s">
        <v>427</v>
      </c>
      <c r="B1309" s="682">
        <v>30083651</v>
      </c>
      <c r="C1309" s="680">
        <v>892204</v>
      </c>
      <c r="D1309" s="680" t="s">
        <v>52</v>
      </c>
      <c r="E1309" s="680" t="str">
        <f t="shared" si="20"/>
        <v>30083651-EJECUCION</v>
      </c>
      <c r="F1309" s="680" t="s">
        <v>3038</v>
      </c>
      <c r="G1309" s="680" t="s">
        <v>1011</v>
      </c>
      <c r="H1309" s="680" t="s">
        <v>4344</v>
      </c>
      <c r="I1309" s="680" t="s">
        <v>2988</v>
      </c>
      <c r="J1309" s="680" t="s">
        <v>402</v>
      </c>
      <c r="K1309" s="680" t="s">
        <v>55</v>
      </c>
    </row>
    <row r="1310" spans="1:11">
      <c r="A1310" s="680" t="s">
        <v>439</v>
      </c>
      <c r="B1310" s="682">
        <v>30484959</v>
      </c>
      <c r="C1310" s="680">
        <v>75000</v>
      </c>
      <c r="D1310" s="680" t="s">
        <v>98</v>
      </c>
      <c r="E1310" s="680" t="str">
        <f t="shared" si="20"/>
        <v>30484959-DISEÑO</v>
      </c>
      <c r="F1310" s="680" t="s">
        <v>2978</v>
      </c>
      <c r="G1310" s="680" t="s">
        <v>1011</v>
      </c>
      <c r="H1310" s="680" t="s">
        <v>3708</v>
      </c>
      <c r="I1310" s="680" t="s">
        <v>2988</v>
      </c>
      <c r="J1310" s="680" t="s">
        <v>402</v>
      </c>
      <c r="K1310" s="680" t="s">
        <v>1011</v>
      </c>
    </row>
    <row r="1311" spans="1:11">
      <c r="A1311" s="680" t="s">
        <v>1011</v>
      </c>
      <c r="B1311" s="682">
        <v>30485123</v>
      </c>
      <c r="C1311" s="680">
        <v>420660</v>
      </c>
      <c r="D1311" s="680" t="s">
        <v>52</v>
      </c>
      <c r="E1311" s="680" t="str">
        <f t="shared" si="20"/>
        <v>30485123-EJECUCION</v>
      </c>
      <c r="F1311" s="680" t="s">
        <v>2978</v>
      </c>
      <c r="G1311" s="680" t="s">
        <v>1011</v>
      </c>
      <c r="H1311" s="680" t="s">
        <v>3549</v>
      </c>
      <c r="I1311" s="680" t="s">
        <v>3075</v>
      </c>
      <c r="J1311" s="680" t="s">
        <v>1011</v>
      </c>
      <c r="K1311" s="680" t="s">
        <v>1011</v>
      </c>
    </row>
    <row r="1312" spans="1:11">
      <c r="A1312" s="680" t="s">
        <v>1011</v>
      </c>
      <c r="B1312" s="682">
        <v>30485172</v>
      </c>
      <c r="C1312" s="680">
        <v>841148</v>
      </c>
      <c r="D1312" s="680" t="s">
        <v>52</v>
      </c>
      <c r="E1312" s="680" t="str">
        <f t="shared" si="20"/>
        <v>30485172-EJECUCION</v>
      </c>
      <c r="F1312" s="680" t="s">
        <v>2978</v>
      </c>
      <c r="G1312" s="680" t="s">
        <v>1011</v>
      </c>
      <c r="H1312" s="680" t="s">
        <v>3530</v>
      </c>
      <c r="I1312" s="680" t="s">
        <v>3002</v>
      </c>
      <c r="J1312" s="680" t="s">
        <v>1011</v>
      </c>
      <c r="K1312" s="680" t="s">
        <v>1011</v>
      </c>
    </row>
    <row r="1313" spans="1:11">
      <c r="A1313" s="680" t="s">
        <v>270</v>
      </c>
      <c r="B1313" s="682">
        <v>30390822</v>
      </c>
      <c r="C1313" s="680">
        <v>33097</v>
      </c>
      <c r="D1313" s="680" t="s">
        <v>98</v>
      </c>
      <c r="E1313" s="680" t="str">
        <f t="shared" si="20"/>
        <v>30390822-DISEÑO</v>
      </c>
      <c r="F1313" s="680" t="s">
        <v>3056</v>
      </c>
      <c r="G1313" s="680" t="s">
        <v>1011</v>
      </c>
      <c r="H1313" s="680" t="s">
        <v>4265</v>
      </c>
      <c r="I1313" s="680" t="s">
        <v>2990</v>
      </c>
      <c r="J1313" s="680" t="s">
        <v>227</v>
      </c>
      <c r="K1313" s="680" t="s">
        <v>55</v>
      </c>
    </row>
    <row r="1314" spans="1:11">
      <c r="A1314" s="680" t="s">
        <v>794</v>
      </c>
      <c r="B1314" s="682">
        <v>40008506</v>
      </c>
      <c r="C1314" s="680">
        <v>519418</v>
      </c>
      <c r="D1314" s="680" t="s">
        <v>52</v>
      </c>
      <c r="E1314" s="680" t="str">
        <f t="shared" si="20"/>
        <v>40008506-EJECUCION</v>
      </c>
      <c r="F1314" s="680" t="s">
        <v>2978</v>
      </c>
      <c r="G1314" s="680" t="s">
        <v>1011</v>
      </c>
      <c r="H1314" s="680" t="s">
        <v>5228</v>
      </c>
      <c r="I1314" s="680" t="s">
        <v>2980</v>
      </c>
      <c r="J1314" s="680" t="s">
        <v>50</v>
      </c>
      <c r="K1314" s="680" t="s">
        <v>1011</v>
      </c>
    </row>
    <row r="1315" spans="1:11">
      <c r="A1315" s="680" t="s">
        <v>119</v>
      </c>
      <c r="B1315" s="682">
        <v>40007567</v>
      </c>
      <c r="C1315" s="680">
        <v>7272728</v>
      </c>
      <c r="D1315" s="680" t="s">
        <v>52</v>
      </c>
      <c r="E1315" s="680" t="str">
        <f t="shared" si="20"/>
        <v>40007567-EJECUCION</v>
      </c>
      <c r="F1315" s="680" t="s">
        <v>2991</v>
      </c>
      <c r="G1315" s="680" t="s">
        <v>1011</v>
      </c>
      <c r="H1315" s="680" t="s">
        <v>4214</v>
      </c>
      <c r="I1315" s="680" t="s">
        <v>3069</v>
      </c>
      <c r="J1315" s="680" t="s">
        <v>50</v>
      </c>
      <c r="K1315" s="680" t="s">
        <v>1011</v>
      </c>
    </row>
    <row r="1316" spans="1:11">
      <c r="A1316" s="680" t="s">
        <v>50</v>
      </c>
      <c r="B1316" s="682">
        <v>40009413</v>
      </c>
      <c r="C1316" s="680">
        <v>80000</v>
      </c>
      <c r="D1316" s="680" t="s">
        <v>52</v>
      </c>
      <c r="E1316" s="680" t="str">
        <f t="shared" si="20"/>
        <v>40009413-EJECUCION</v>
      </c>
      <c r="F1316" s="680" t="s">
        <v>2991</v>
      </c>
      <c r="G1316" s="680" t="s">
        <v>1011</v>
      </c>
      <c r="H1316" s="680" t="s">
        <v>5229</v>
      </c>
      <c r="I1316" s="680" t="s">
        <v>2980</v>
      </c>
      <c r="J1316" s="680" t="s">
        <v>50</v>
      </c>
      <c r="K1316" s="680" t="s">
        <v>1011</v>
      </c>
    </row>
    <row r="1317" spans="1:11">
      <c r="A1317" s="680" t="s">
        <v>119</v>
      </c>
      <c r="B1317" s="682">
        <v>30171923</v>
      </c>
      <c r="C1317" s="680">
        <v>21900</v>
      </c>
      <c r="D1317" s="680" t="s">
        <v>98</v>
      </c>
      <c r="E1317" s="680" t="str">
        <f t="shared" si="20"/>
        <v>30171923-DISEÑO</v>
      </c>
      <c r="F1317" s="680" t="s">
        <v>2978</v>
      </c>
      <c r="G1317" s="680" t="s">
        <v>1011</v>
      </c>
      <c r="H1317" s="680" t="s">
        <v>127</v>
      </c>
      <c r="I1317" s="680" t="s">
        <v>2995</v>
      </c>
      <c r="J1317" s="680" t="s">
        <v>50</v>
      </c>
      <c r="K1317" s="680" t="s">
        <v>55</v>
      </c>
    </row>
    <row r="1318" spans="1:11">
      <c r="A1318" s="680" t="s">
        <v>1011</v>
      </c>
      <c r="B1318" s="682">
        <v>30415731</v>
      </c>
      <c r="C1318" s="680">
        <v>686457</v>
      </c>
      <c r="D1318" s="680" t="s">
        <v>52</v>
      </c>
      <c r="E1318" s="680" t="str">
        <f t="shared" si="20"/>
        <v>30415731-EJECUCION</v>
      </c>
      <c r="F1318" s="680" t="s">
        <v>2978</v>
      </c>
      <c r="G1318" s="680" t="s">
        <v>1011</v>
      </c>
      <c r="H1318" s="680" t="s">
        <v>4257</v>
      </c>
      <c r="I1318" s="680" t="s">
        <v>2806</v>
      </c>
      <c r="J1318" s="680" t="s">
        <v>1011</v>
      </c>
      <c r="K1318" s="680" t="s">
        <v>1011</v>
      </c>
    </row>
    <row r="1319" spans="1:11">
      <c r="A1319" s="680" t="s">
        <v>1011</v>
      </c>
      <c r="B1319" s="682">
        <v>30135967</v>
      </c>
      <c r="C1319" s="680">
        <v>1452746</v>
      </c>
      <c r="D1319" s="680" t="s">
        <v>52</v>
      </c>
      <c r="E1319" s="680" t="str">
        <f t="shared" si="20"/>
        <v>30135967-EJECUCION</v>
      </c>
      <c r="F1319" s="680" t="s">
        <v>2978</v>
      </c>
      <c r="G1319" s="680" t="s">
        <v>1011</v>
      </c>
      <c r="H1319" s="680" t="s">
        <v>272</v>
      </c>
      <c r="I1319" s="680" t="s">
        <v>2988</v>
      </c>
      <c r="J1319" s="680" t="s">
        <v>227</v>
      </c>
      <c r="K1319" s="680" t="s">
        <v>1011</v>
      </c>
    </row>
    <row r="1320" spans="1:11">
      <c r="A1320" s="680" t="s">
        <v>1011</v>
      </c>
      <c r="B1320" s="682">
        <v>30459317</v>
      </c>
      <c r="C1320" s="680">
        <v>881133</v>
      </c>
      <c r="D1320" s="680" t="s">
        <v>52</v>
      </c>
      <c r="E1320" s="680" t="str">
        <f t="shared" si="20"/>
        <v>30459317-EJECUCION</v>
      </c>
      <c r="F1320" s="680" t="s">
        <v>3027</v>
      </c>
      <c r="G1320" s="680" t="s">
        <v>1011</v>
      </c>
      <c r="H1320" s="680" t="s">
        <v>4237</v>
      </c>
      <c r="I1320" s="680" t="s">
        <v>2995</v>
      </c>
      <c r="J1320" s="680" t="s">
        <v>1011</v>
      </c>
      <c r="K1320" s="680" t="s">
        <v>1011</v>
      </c>
    </row>
    <row r="1321" spans="1:11">
      <c r="A1321" s="680" t="s">
        <v>794</v>
      </c>
      <c r="B1321" s="682">
        <v>30124002</v>
      </c>
      <c r="C1321" s="680">
        <v>120479</v>
      </c>
      <c r="D1321" s="680" t="s">
        <v>98</v>
      </c>
      <c r="E1321" s="680" t="str">
        <f t="shared" si="20"/>
        <v>30124002-DISEÑO</v>
      </c>
      <c r="F1321" s="680" t="s">
        <v>3013</v>
      </c>
      <c r="G1321" s="680" t="s">
        <v>1011</v>
      </c>
      <c r="H1321" s="680" t="s">
        <v>3220</v>
      </c>
      <c r="I1321" s="680" t="s">
        <v>2988</v>
      </c>
      <c r="J1321" s="680" t="s">
        <v>50</v>
      </c>
      <c r="K1321" s="680" t="s">
        <v>55</v>
      </c>
    </row>
    <row r="1322" spans="1:11">
      <c r="A1322" s="680" t="s">
        <v>300</v>
      </c>
      <c r="B1322" s="682">
        <v>30340925</v>
      </c>
      <c r="C1322" s="680">
        <v>534843</v>
      </c>
      <c r="D1322" s="680" t="s">
        <v>52</v>
      </c>
      <c r="E1322" s="680" t="str">
        <f t="shared" si="20"/>
        <v>30340925-EJECUCION</v>
      </c>
      <c r="F1322" s="680" t="s">
        <v>2978</v>
      </c>
      <c r="G1322" s="680" t="s">
        <v>1011</v>
      </c>
      <c r="H1322" s="680" t="s">
        <v>4192</v>
      </c>
      <c r="I1322" s="680" t="s">
        <v>2995</v>
      </c>
      <c r="J1322" s="680" t="s">
        <v>227</v>
      </c>
      <c r="K1322" s="680" t="s">
        <v>1011</v>
      </c>
    </row>
    <row r="1323" spans="1:11">
      <c r="A1323" s="680" t="s">
        <v>1011</v>
      </c>
      <c r="B1323" s="682">
        <v>30436172</v>
      </c>
      <c r="C1323" s="680">
        <v>1350228</v>
      </c>
      <c r="D1323" s="680" t="s">
        <v>52</v>
      </c>
      <c r="E1323" s="680" t="str">
        <f t="shared" si="20"/>
        <v>30436172-EJECUCION</v>
      </c>
      <c r="F1323" s="680" t="s">
        <v>2978</v>
      </c>
      <c r="G1323" s="680" t="s">
        <v>1011</v>
      </c>
      <c r="H1323" s="680" t="s">
        <v>4226</v>
      </c>
      <c r="I1323" s="680" t="s">
        <v>3102</v>
      </c>
      <c r="J1323" s="680" t="s">
        <v>227</v>
      </c>
      <c r="K1323" s="680" t="s">
        <v>1011</v>
      </c>
    </row>
    <row r="1324" spans="1:11">
      <c r="A1324" s="680" t="s">
        <v>420</v>
      </c>
      <c r="B1324" s="682">
        <v>40006650</v>
      </c>
      <c r="C1324" s="680">
        <v>3000</v>
      </c>
      <c r="D1324" s="680" t="s">
        <v>98</v>
      </c>
      <c r="E1324" s="680" t="str">
        <f t="shared" si="20"/>
        <v>40006650-DISEÑO</v>
      </c>
      <c r="F1324" s="680" t="s">
        <v>2991</v>
      </c>
      <c r="G1324" s="680" t="s">
        <v>1011</v>
      </c>
      <c r="H1324" s="680" t="s">
        <v>4290</v>
      </c>
      <c r="I1324" s="680" t="s">
        <v>2990</v>
      </c>
      <c r="J1324" s="680" t="s">
        <v>402</v>
      </c>
      <c r="K1324" s="680" t="s">
        <v>1011</v>
      </c>
    </row>
    <row r="1325" spans="1:11">
      <c r="A1325" s="680" t="s">
        <v>576</v>
      </c>
      <c r="B1325" s="682">
        <v>40000639</v>
      </c>
      <c r="C1325" s="680">
        <v>92340</v>
      </c>
      <c r="D1325" s="680" t="s">
        <v>52</v>
      </c>
      <c r="E1325" s="680" t="str">
        <f t="shared" si="20"/>
        <v>40000639-EJECUCION</v>
      </c>
      <c r="F1325" s="680" t="s">
        <v>2978</v>
      </c>
      <c r="G1325" s="680" t="s">
        <v>1011</v>
      </c>
      <c r="H1325" s="680" t="s">
        <v>3702</v>
      </c>
      <c r="I1325" s="680" t="s">
        <v>2995</v>
      </c>
      <c r="J1325" s="680" t="s">
        <v>560</v>
      </c>
      <c r="K1325" s="680" t="s">
        <v>1011</v>
      </c>
    </row>
    <row r="1326" spans="1:11">
      <c r="A1326" s="680" t="s">
        <v>468</v>
      </c>
      <c r="B1326" s="682">
        <v>40007364</v>
      </c>
      <c r="C1326" s="680">
        <v>90000</v>
      </c>
      <c r="D1326" s="680" t="s">
        <v>52</v>
      </c>
      <c r="E1326" s="680" t="str">
        <f t="shared" si="20"/>
        <v>40007364-EJECUCION</v>
      </c>
      <c r="F1326" s="680" t="s">
        <v>2978</v>
      </c>
      <c r="G1326" s="680" t="s">
        <v>1011</v>
      </c>
      <c r="H1326" s="680" t="s">
        <v>4199</v>
      </c>
      <c r="I1326" s="680" t="s">
        <v>2988</v>
      </c>
      <c r="J1326" s="680" t="s">
        <v>402</v>
      </c>
      <c r="K1326" s="680" t="s">
        <v>1011</v>
      </c>
    </row>
    <row r="1327" spans="1:11">
      <c r="A1327" s="680" t="s">
        <v>468</v>
      </c>
      <c r="B1327" s="682">
        <v>40007369</v>
      </c>
      <c r="C1327" s="680">
        <v>90000</v>
      </c>
      <c r="D1327" s="680" t="s">
        <v>52</v>
      </c>
      <c r="E1327" s="680" t="str">
        <f t="shared" si="20"/>
        <v>40007369-EJECUCION</v>
      </c>
      <c r="F1327" s="680" t="s">
        <v>2978</v>
      </c>
      <c r="G1327" s="680" t="s">
        <v>1011</v>
      </c>
      <c r="H1327" s="680" t="s">
        <v>4198</v>
      </c>
      <c r="I1327" s="680" t="s">
        <v>2988</v>
      </c>
      <c r="J1327" s="680" t="s">
        <v>402</v>
      </c>
      <c r="K1327" s="680" t="s">
        <v>1011</v>
      </c>
    </row>
    <row r="1328" spans="1:11">
      <c r="A1328" s="680" t="s">
        <v>490</v>
      </c>
      <c r="B1328" s="682">
        <v>30082794</v>
      </c>
      <c r="C1328" s="680">
        <v>440627</v>
      </c>
      <c r="D1328" s="680" t="s">
        <v>52</v>
      </c>
      <c r="E1328" s="680" t="str">
        <f t="shared" si="20"/>
        <v>30082794-EJECUCION</v>
      </c>
      <c r="F1328" s="680" t="s">
        <v>3038</v>
      </c>
      <c r="G1328" s="680" t="s">
        <v>1011</v>
      </c>
      <c r="H1328" s="680" t="s">
        <v>4375</v>
      </c>
      <c r="I1328" s="680" t="s">
        <v>2988</v>
      </c>
      <c r="J1328" s="680" t="s">
        <v>402</v>
      </c>
      <c r="K1328" s="680" t="s">
        <v>55</v>
      </c>
    </row>
    <row r="1329" spans="1:11">
      <c r="A1329" s="680" t="s">
        <v>270</v>
      </c>
      <c r="B1329" s="682">
        <v>30483059</v>
      </c>
      <c r="C1329" s="680">
        <v>48000</v>
      </c>
      <c r="D1329" s="680" t="s">
        <v>52</v>
      </c>
      <c r="E1329" s="680" t="str">
        <f t="shared" si="20"/>
        <v>30483059-EJECUCION</v>
      </c>
      <c r="F1329" s="680" t="s">
        <v>2978</v>
      </c>
      <c r="G1329" s="680" t="s">
        <v>1011</v>
      </c>
      <c r="H1329" s="680" t="s">
        <v>849</v>
      </c>
      <c r="I1329" s="680" t="s">
        <v>2988</v>
      </c>
      <c r="J1329" s="680" t="s">
        <v>227</v>
      </c>
      <c r="K1329" s="680" t="s">
        <v>1011</v>
      </c>
    </row>
    <row r="1330" spans="1:11">
      <c r="A1330" s="680" t="s">
        <v>739</v>
      </c>
      <c r="B1330" s="682">
        <v>30364425</v>
      </c>
      <c r="C1330" s="680">
        <v>1100993</v>
      </c>
      <c r="D1330" s="680" t="s">
        <v>52</v>
      </c>
      <c r="E1330" s="680" t="str">
        <f t="shared" si="20"/>
        <v>30364425-EJECUCION</v>
      </c>
      <c r="F1330" s="680" t="s">
        <v>3004</v>
      </c>
      <c r="G1330" s="680" t="s">
        <v>1011</v>
      </c>
      <c r="H1330" s="680" t="s">
        <v>3823</v>
      </c>
      <c r="I1330" s="680" t="s">
        <v>2988</v>
      </c>
      <c r="J1330" s="680" t="s">
        <v>227</v>
      </c>
      <c r="K1330" s="680" t="s">
        <v>55</v>
      </c>
    </row>
    <row r="1331" spans="1:11">
      <c r="A1331" s="680" t="s">
        <v>739</v>
      </c>
      <c r="B1331" s="682">
        <v>30481110</v>
      </c>
      <c r="C1331" s="680">
        <v>5130003</v>
      </c>
      <c r="D1331" s="680" t="s">
        <v>52</v>
      </c>
      <c r="E1331" s="680" t="str">
        <f t="shared" si="20"/>
        <v>30481110-EJECUCION</v>
      </c>
      <c r="F1331" s="680" t="s">
        <v>3513</v>
      </c>
      <c r="G1331" s="680" t="s">
        <v>1011</v>
      </c>
      <c r="H1331" s="680" t="s">
        <v>3514</v>
      </c>
      <c r="I1331" s="680" t="s">
        <v>2988</v>
      </c>
      <c r="J1331" s="680" t="s">
        <v>227</v>
      </c>
      <c r="K1331" s="680" t="s">
        <v>1011</v>
      </c>
    </row>
    <row r="1332" spans="1:11">
      <c r="A1332" s="680" t="s">
        <v>576</v>
      </c>
      <c r="B1332" s="682">
        <v>30376378</v>
      </c>
      <c r="C1332" s="680">
        <v>381955</v>
      </c>
      <c r="D1332" s="680" t="s">
        <v>52</v>
      </c>
      <c r="E1332" s="680" t="str">
        <f t="shared" si="20"/>
        <v>30376378-EJECUCION</v>
      </c>
      <c r="F1332" s="680" t="s">
        <v>2978</v>
      </c>
      <c r="G1332" s="680" t="s">
        <v>1011</v>
      </c>
      <c r="H1332" s="680" t="s">
        <v>5230</v>
      </c>
      <c r="I1332" s="680" t="s">
        <v>2988</v>
      </c>
      <c r="J1332" s="680" t="s">
        <v>560</v>
      </c>
      <c r="K1332" s="680" t="s">
        <v>1011</v>
      </c>
    </row>
    <row r="1333" spans="1:11">
      <c r="A1333" s="680" t="s">
        <v>739</v>
      </c>
      <c r="B1333" s="682">
        <v>30199074</v>
      </c>
      <c r="C1333" s="680">
        <v>1854863</v>
      </c>
      <c r="D1333" s="680" t="s">
        <v>52</v>
      </c>
      <c r="E1333" s="680" t="str">
        <f t="shared" si="20"/>
        <v>30199074-EJECUCION</v>
      </c>
      <c r="F1333" s="680" t="s">
        <v>2978</v>
      </c>
      <c r="G1333" s="680" t="s">
        <v>1011</v>
      </c>
      <c r="H1333" s="680" t="s">
        <v>3586</v>
      </c>
      <c r="I1333" s="680" t="s">
        <v>2995</v>
      </c>
      <c r="J1333" s="680" t="s">
        <v>227</v>
      </c>
      <c r="K1333" s="680" t="s">
        <v>55</v>
      </c>
    </row>
    <row r="1334" spans="1:11">
      <c r="A1334" s="680" t="s">
        <v>420</v>
      </c>
      <c r="B1334" s="682">
        <v>40006527</v>
      </c>
      <c r="C1334" s="680">
        <v>1500</v>
      </c>
      <c r="D1334" s="680" t="s">
        <v>98</v>
      </c>
      <c r="E1334" s="680" t="str">
        <f t="shared" si="20"/>
        <v>40006527-DISEÑO</v>
      </c>
      <c r="F1334" s="680" t="s">
        <v>2991</v>
      </c>
      <c r="G1334" s="680" t="s">
        <v>1011</v>
      </c>
      <c r="H1334" s="680" t="s">
        <v>4291</v>
      </c>
      <c r="I1334" s="680" t="s">
        <v>2990</v>
      </c>
      <c r="J1334" s="680" t="s">
        <v>402</v>
      </c>
      <c r="K1334" s="680" t="s">
        <v>1011</v>
      </c>
    </row>
    <row r="1335" spans="1:11">
      <c r="A1335" s="680" t="s">
        <v>427</v>
      </c>
      <c r="B1335" s="682">
        <v>40007907</v>
      </c>
      <c r="C1335" s="680">
        <v>2584</v>
      </c>
      <c r="D1335" s="680" t="s">
        <v>52</v>
      </c>
      <c r="E1335" s="680" t="str">
        <f t="shared" si="20"/>
        <v>40007907-EJECUCION</v>
      </c>
      <c r="F1335" s="680" t="s">
        <v>2991</v>
      </c>
      <c r="G1335" s="680" t="s">
        <v>1011</v>
      </c>
      <c r="H1335" s="680" t="s">
        <v>4212</v>
      </c>
      <c r="I1335" s="680" t="s">
        <v>2980</v>
      </c>
      <c r="J1335" s="680" t="s">
        <v>402</v>
      </c>
      <c r="K1335" s="680" t="s">
        <v>1011</v>
      </c>
    </row>
    <row r="1336" spans="1:11">
      <c r="A1336" s="680" t="s">
        <v>427</v>
      </c>
      <c r="B1336" s="682">
        <v>30083651</v>
      </c>
      <c r="C1336" s="680">
        <v>948011</v>
      </c>
      <c r="D1336" s="680" t="s">
        <v>52</v>
      </c>
      <c r="E1336" s="680" t="str">
        <f t="shared" si="20"/>
        <v>30083651-EJECUCION</v>
      </c>
      <c r="F1336" s="680" t="s">
        <v>3038</v>
      </c>
      <c r="G1336" s="680" t="s">
        <v>1011</v>
      </c>
      <c r="H1336" s="680" t="s">
        <v>4344</v>
      </c>
      <c r="I1336" s="680" t="s">
        <v>2988</v>
      </c>
      <c r="J1336" s="680" t="s">
        <v>402</v>
      </c>
      <c r="K1336" s="680" t="s">
        <v>55</v>
      </c>
    </row>
    <row r="1337" spans="1:11">
      <c r="A1337" s="680" t="s">
        <v>739</v>
      </c>
      <c r="B1337" s="682">
        <v>40009224</v>
      </c>
      <c r="C1337" s="680">
        <v>63500</v>
      </c>
      <c r="D1337" s="680" t="s">
        <v>98</v>
      </c>
      <c r="E1337" s="680" t="str">
        <f t="shared" si="20"/>
        <v>40009224-DISEÑO</v>
      </c>
      <c r="F1337" s="680" t="s">
        <v>2978</v>
      </c>
      <c r="G1337" s="680" t="s">
        <v>1011</v>
      </c>
      <c r="H1337" s="680" t="s">
        <v>5017</v>
      </c>
      <c r="I1337" s="680" t="s">
        <v>2988</v>
      </c>
      <c r="J1337" s="680" t="s">
        <v>227</v>
      </c>
      <c r="K1337" s="680" t="s">
        <v>1011</v>
      </c>
    </row>
    <row r="1338" spans="1:11">
      <c r="A1338" s="680" t="s">
        <v>403</v>
      </c>
      <c r="B1338" s="682">
        <v>30382027</v>
      </c>
      <c r="C1338" s="680">
        <v>250000</v>
      </c>
      <c r="D1338" s="680" t="s">
        <v>52</v>
      </c>
      <c r="E1338" s="680" t="str">
        <f t="shared" si="20"/>
        <v>30382027-EJECUCION</v>
      </c>
      <c r="F1338" s="680" t="s">
        <v>2978</v>
      </c>
      <c r="G1338" s="680" t="s">
        <v>1011</v>
      </c>
      <c r="H1338" s="680" t="s">
        <v>4308</v>
      </c>
      <c r="I1338" s="680" t="s">
        <v>2741</v>
      </c>
      <c r="J1338" s="680" t="s">
        <v>402</v>
      </c>
      <c r="K1338" s="680" t="s">
        <v>1011</v>
      </c>
    </row>
    <row r="1339" spans="1:11">
      <c r="A1339" s="680" t="s">
        <v>1011</v>
      </c>
      <c r="B1339" s="682">
        <v>30110274</v>
      </c>
      <c r="C1339" s="680">
        <v>1000</v>
      </c>
      <c r="D1339" s="680" t="s">
        <v>98</v>
      </c>
      <c r="E1339" s="680" t="str">
        <f t="shared" si="20"/>
        <v>30110274-DISEÑO</v>
      </c>
      <c r="F1339" s="680" t="s">
        <v>3013</v>
      </c>
      <c r="G1339" s="680" t="s">
        <v>1011</v>
      </c>
      <c r="H1339" s="680" t="s">
        <v>4504</v>
      </c>
      <c r="I1339" s="680" t="s">
        <v>2988</v>
      </c>
      <c r="J1339" s="680" t="s">
        <v>1011</v>
      </c>
      <c r="K1339" s="680" t="s">
        <v>1011</v>
      </c>
    </row>
    <row r="1340" spans="1:11">
      <c r="A1340" s="680" t="s">
        <v>1011</v>
      </c>
      <c r="B1340" s="682">
        <v>30069055</v>
      </c>
      <c r="C1340" s="680">
        <v>10493764</v>
      </c>
      <c r="D1340" s="680" t="s">
        <v>52</v>
      </c>
      <c r="E1340" s="680" t="str">
        <f t="shared" si="20"/>
        <v>30069055-EJECUCION</v>
      </c>
      <c r="F1340" s="680" t="s">
        <v>3013</v>
      </c>
      <c r="G1340" s="680" t="s">
        <v>1011</v>
      </c>
      <c r="H1340" s="680" t="s">
        <v>3030</v>
      </c>
      <c r="I1340" s="680" t="s">
        <v>2990</v>
      </c>
      <c r="J1340" s="680" t="s">
        <v>1011</v>
      </c>
      <c r="K1340" s="680" t="s">
        <v>55</v>
      </c>
    </row>
    <row r="1341" spans="1:11">
      <c r="A1341" s="680" t="s">
        <v>148</v>
      </c>
      <c r="B1341" s="682">
        <v>30486825</v>
      </c>
      <c r="C1341" s="680">
        <v>90000</v>
      </c>
      <c r="D1341" s="680" t="s">
        <v>52</v>
      </c>
      <c r="E1341" s="680" t="str">
        <f t="shared" si="20"/>
        <v>30486825-EJECUCION</v>
      </c>
      <c r="F1341" s="680" t="s">
        <v>2978</v>
      </c>
      <c r="G1341" s="680" t="s">
        <v>1011</v>
      </c>
      <c r="H1341" s="680" t="s">
        <v>811</v>
      </c>
      <c r="I1341" s="680" t="s">
        <v>2990</v>
      </c>
      <c r="J1341" s="680" t="s">
        <v>50</v>
      </c>
      <c r="K1341" s="680" t="s">
        <v>1011</v>
      </c>
    </row>
    <row r="1342" spans="1:11">
      <c r="A1342" s="680" t="s">
        <v>119</v>
      </c>
      <c r="B1342" s="682">
        <v>30486138</v>
      </c>
      <c r="C1342" s="680">
        <v>30780</v>
      </c>
      <c r="D1342" s="680" t="s">
        <v>98</v>
      </c>
      <c r="E1342" s="680" t="str">
        <f t="shared" si="20"/>
        <v>30486138-DISEÑO</v>
      </c>
      <c r="F1342" s="680" t="s">
        <v>2978</v>
      </c>
      <c r="G1342" s="680" t="s">
        <v>1011</v>
      </c>
      <c r="H1342" s="680" t="s">
        <v>3716</v>
      </c>
      <c r="I1342" s="680" t="s">
        <v>2988</v>
      </c>
      <c r="J1342" s="680" t="s">
        <v>50</v>
      </c>
      <c r="K1342" s="680" t="s">
        <v>1011</v>
      </c>
    </row>
    <row r="1343" spans="1:11">
      <c r="A1343" s="680" t="s">
        <v>1011</v>
      </c>
      <c r="B1343" s="682">
        <v>30131861</v>
      </c>
      <c r="C1343" s="680">
        <v>435400</v>
      </c>
      <c r="D1343" s="680" t="s">
        <v>98</v>
      </c>
      <c r="E1343" s="680" t="str">
        <f t="shared" si="20"/>
        <v>30131861-DISEÑO</v>
      </c>
      <c r="F1343" s="680" t="s">
        <v>3013</v>
      </c>
      <c r="G1343" s="680" t="s">
        <v>1011</v>
      </c>
      <c r="H1343" s="680" t="s">
        <v>3722</v>
      </c>
      <c r="I1343" s="680" t="s">
        <v>2990</v>
      </c>
      <c r="J1343" s="680" t="s">
        <v>1011</v>
      </c>
      <c r="K1343" s="680" t="s">
        <v>55</v>
      </c>
    </row>
    <row r="1344" spans="1:11">
      <c r="A1344" s="680" t="s">
        <v>794</v>
      </c>
      <c r="B1344" s="682">
        <v>30478036</v>
      </c>
      <c r="C1344" s="680">
        <v>1229236</v>
      </c>
      <c r="D1344" s="680" t="s">
        <v>52</v>
      </c>
      <c r="E1344" s="680" t="str">
        <f t="shared" si="20"/>
        <v>30478036-EJECUCION</v>
      </c>
      <c r="F1344" s="680" t="s">
        <v>2978</v>
      </c>
      <c r="G1344" s="680" t="s">
        <v>1011</v>
      </c>
      <c r="H1344" s="680" t="s">
        <v>3400</v>
      </c>
      <c r="I1344" s="680" t="s">
        <v>2995</v>
      </c>
      <c r="J1344" s="680" t="s">
        <v>50</v>
      </c>
      <c r="K1344" s="680" t="s">
        <v>1011</v>
      </c>
    </row>
    <row r="1345" spans="1:11">
      <c r="A1345" s="680" t="s">
        <v>1011</v>
      </c>
      <c r="B1345" s="682">
        <v>30398175</v>
      </c>
      <c r="C1345" s="680">
        <v>590248</v>
      </c>
      <c r="D1345" s="680" t="s">
        <v>98</v>
      </c>
      <c r="E1345" s="680" t="str">
        <f t="shared" si="20"/>
        <v>30398175-DISEÑO</v>
      </c>
      <c r="F1345" s="680" t="s">
        <v>3013</v>
      </c>
      <c r="G1345" s="680" t="s">
        <v>1011</v>
      </c>
      <c r="H1345" s="680" t="s">
        <v>4236</v>
      </c>
      <c r="I1345" s="680" t="s">
        <v>2990</v>
      </c>
      <c r="J1345" s="680" t="s">
        <v>50</v>
      </c>
      <c r="K1345" s="680" t="s">
        <v>55</v>
      </c>
    </row>
    <row r="1346" spans="1:11">
      <c r="A1346" s="680" t="s">
        <v>1011</v>
      </c>
      <c r="B1346" s="682">
        <v>30398175</v>
      </c>
      <c r="C1346" s="680">
        <v>681913</v>
      </c>
      <c r="D1346" s="680" t="s">
        <v>98</v>
      </c>
      <c r="E1346" s="680" t="str">
        <f t="shared" si="20"/>
        <v>30398175-DISEÑO</v>
      </c>
      <c r="F1346" s="680" t="s">
        <v>3013</v>
      </c>
      <c r="G1346" s="680" t="s">
        <v>1011</v>
      </c>
      <c r="H1346" s="680" t="s">
        <v>4236</v>
      </c>
      <c r="I1346" s="680" t="s">
        <v>2990</v>
      </c>
      <c r="J1346" s="680" t="s">
        <v>50</v>
      </c>
      <c r="K1346" s="680" t="s">
        <v>55</v>
      </c>
    </row>
    <row r="1347" spans="1:11">
      <c r="A1347" s="680" t="s">
        <v>739</v>
      </c>
      <c r="B1347" s="682">
        <v>30487092</v>
      </c>
      <c r="C1347" s="680">
        <v>43604</v>
      </c>
      <c r="D1347" s="680" t="s">
        <v>52</v>
      </c>
      <c r="E1347" s="680" t="str">
        <f t="shared" ref="E1347:E1410" si="21">CONCATENATE(B1347,"-",D1347)</f>
        <v>30487092-EJECUCION</v>
      </c>
      <c r="F1347" s="680" t="s">
        <v>2978</v>
      </c>
      <c r="G1347" s="680" t="s">
        <v>1011</v>
      </c>
      <c r="H1347" s="680" t="s">
        <v>4301</v>
      </c>
      <c r="I1347" s="680" t="s">
        <v>2988</v>
      </c>
      <c r="J1347" s="680" t="s">
        <v>227</v>
      </c>
      <c r="K1347" s="680" t="s">
        <v>1011</v>
      </c>
    </row>
    <row r="1348" spans="1:11">
      <c r="A1348" s="680" t="s">
        <v>183</v>
      </c>
      <c r="B1348" s="682">
        <v>30487187</v>
      </c>
      <c r="C1348" s="680">
        <v>119986</v>
      </c>
      <c r="D1348" s="680" t="s">
        <v>52</v>
      </c>
      <c r="E1348" s="680" t="str">
        <f t="shared" si="21"/>
        <v>30487187-EJECUCION</v>
      </c>
      <c r="F1348" s="680" t="s">
        <v>2978</v>
      </c>
      <c r="G1348" s="680" t="s">
        <v>1011</v>
      </c>
      <c r="H1348" s="680" t="s">
        <v>3688</v>
      </c>
      <c r="I1348" s="680" t="s">
        <v>3002</v>
      </c>
      <c r="J1348" s="680" t="s">
        <v>50</v>
      </c>
      <c r="K1348" s="680" t="s">
        <v>1011</v>
      </c>
    </row>
    <row r="1349" spans="1:11">
      <c r="A1349" s="680" t="s">
        <v>318</v>
      </c>
      <c r="B1349" s="682">
        <v>30219228</v>
      </c>
      <c r="C1349" s="680">
        <v>5296829</v>
      </c>
      <c r="D1349" s="680" t="s">
        <v>52</v>
      </c>
      <c r="E1349" s="680" t="str">
        <f t="shared" si="21"/>
        <v>30219228-EJECUCION</v>
      </c>
      <c r="F1349" s="680" t="s">
        <v>3076</v>
      </c>
      <c r="G1349" s="680" t="s">
        <v>1011</v>
      </c>
      <c r="H1349" s="680" t="s">
        <v>327</v>
      </c>
      <c r="I1349" s="680" t="s">
        <v>2995</v>
      </c>
      <c r="J1349" s="680" t="s">
        <v>227</v>
      </c>
      <c r="K1349" s="680" t="s">
        <v>1011</v>
      </c>
    </row>
    <row r="1350" spans="1:11">
      <c r="A1350" s="680" t="s">
        <v>876</v>
      </c>
      <c r="B1350" s="682">
        <v>30396974</v>
      </c>
      <c r="C1350" s="680">
        <v>2414267</v>
      </c>
      <c r="D1350" s="680" t="s">
        <v>52</v>
      </c>
      <c r="E1350" s="680" t="str">
        <f t="shared" si="21"/>
        <v>30396974-EJECUCION</v>
      </c>
      <c r="F1350" s="680" t="s">
        <v>2978</v>
      </c>
      <c r="G1350" s="680" t="s">
        <v>1011</v>
      </c>
      <c r="H1350" s="680" t="s">
        <v>3031</v>
      </c>
      <c r="I1350" s="680" t="s">
        <v>2995</v>
      </c>
      <c r="J1350" s="680" t="s">
        <v>227</v>
      </c>
      <c r="K1350" s="680" t="s">
        <v>1011</v>
      </c>
    </row>
    <row r="1351" spans="1:11">
      <c r="A1351" s="680" t="s">
        <v>1011</v>
      </c>
      <c r="B1351" s="682">
        <v>30429222</v>
      </c>
      <c r="C1351" s="680">
        <v>3533780</v>
      </c>
      <c r="D1351" s="680" t="s">
        <v>52</v>
      </c>
      <c r="E1351" s="680" t="str">
        <f t="shared" si="21"/>
        <v>30429222-EJECUCION</v>
      </c>
      <c r="F1351" s="680" t="s">
        <v>2978</v>
      </c>
      <c r="G1351" s="680" t="s">
        <v>1011</v>
      </c>
      <c r="H1351" s="680" t="s">
        <v>3639</v>
      </c>
      <c r="I1351" s="680" t="s">
        <v>2741</v>
      </c>
      <c r="J1351" s="680" t="s">
        <v>1011</v>
      </c>
      <c r="K1351" s="680" t="s">
        <v>1011</v>
      </c>
    </row>
    <row r="1352" spans="1:11">
      <c r="A1352" s="680" t="s">
        <v>1011</v>
      </c>
      <c r="B1352" s="682">
        <v>30460140</v>
      </c>
      <c r="C1352" s="680">
        <v>3120702</v>
      </c>
      <c r="D1352" s="680" t="s">
        <v>52</v>
      </c>
      <c r="E1352" s="680" t="str">
        <f t="shared" si="21"/>
        <v>30460140-EJECUCION</v>
      </c>
      <c r="F1352" s="680" t="s">
        <v>2978</v>
      </c>
      <c r="G1352" s="680" t="s">
        <v>1011</v>
      </c>
      <c r="H1352" s="680" t="s">
        <v>3492</v>
      </c>
      <c r="I1352" s="680" t="s">
        <v>2980</v>
      </c>
      <c r="J1352" s="680" t="s">
        <v>1011</v>
      </c>
      <c r="K1352" s="680" t="s">
        <v>1011</v>
      </c>
    </row>
    <row r="1353" spans="1:11">
      <c r="A1353" s="680" t="s">
        <v>1011</v>
      </c>
      <c r="B1353" s="682">
        <v>30350774</v>
      </c>
      <c r="C1353" s="680">
        <v>2703435</v>
      </c>
      <c r="D1353" s="680" t="s">
        <v>52</v>
      </c>
      <c r="E1353" s="680" t="str">
        <f t="shared" si="21"/>
        <v>30350774-EJECUCION</v>
      </c>
      <c r="F1353" s="680" t="s">
        <v>2978</v>
      </c>
      <c r="G1353" s="680" t="s">
        <v>1011</v>
      </c>
      <c r="H1353" s="680" t="s">
        <v>4349</v>
      </c>
      <c r="I1353" s="680" t="s">
        <v>2990</v>
      </c>
      <c r="J1353" s="680" t="s">
        <v>560</v>
      </c>
      <c r="K1353" s="680" t="s">
        <v>55</v>
      </c>
    </row>
    <row r="1354" spans="1:11">
      <c r="A1354" s="680" t="s">
        <v>794</v>
      </c>
      <c r="B1354" s="682">
        <v>40007747</v>
      </c>
      <c r="C1354" s="680">
        <v>3000</v>
      </c>
      <c r="D1354" s="680" t="s">
        <v>52</v>
      </c>
      <c r="E1354" s="680" t="str">
        <f t="shared" si="21"/>
        <v>40007747-EJECUCION</v>
      </c>
      <c r="F1354" s="680" t="s">
        <v>2991</v>
      </c>
      <c r="G1354" s="680" t="s">
        <v>1011</v>
      </c>
      <c r="H1354" s="680" t="s">
        <v>4373</v>
      </c>
      <c r="I1354" s="680" t="s">
        <v>2990</v>
      </c>
      <c r="J1354" s="680" t="s">
        <v>50</v>
      </c>
      <c r="K1354" s="680" t="s">
        <v>1011</v>
      </c>
    </row>
    <row r="1355" spans="1:11">
      <c r="A1355" s="680" t="s">
        <v>50</v>
      </c>
      <c r="B1355" s="682">
        <v>30480724</v>
      </c>
      <c r="C1355" s="680">
        <v>1085442</v>
      </c>
      <c r="D1355" s="680" t="s">
        <v>52</v>
      </c>
      <c r="E1355" s="680" t="str">
        <f t="shared" si="21"/>
        <v>30480724-EJECUCION</v>
      </c>
      <c r="F1355" s="680" t="s">
        <v>3004</v>
      </c>
      <c r="G1355" s="680" t="s">
        <v>1011</v>
      </c>
      <c r="H1355" s="680" t="s">
        <v>4460</v>
      </c>
      <c r="I1355" s="680" t="s">
        <v>2988</v>
      </c>
      <c r="J1355" s="680" t="s">
        <v>50</v>
      </c>
      <c r="K1355" s="680" t="s">
        <v>55</v>
      </c>
    </row>
    <row r="1356" spans="1:11">
      <c r="A1356" s="680" t="s">
        <v>794</v>
      </c>
      <c r="B1356" s="682">
        <v>40001341</v>
      </c>
      <c r="C1356" s="680">
        <v>152618</v>
      </c>
      <c r="D1356" s="680" t="s">
        <v>52</v>
      </c>
      <c r="E1356" s="680" t="str">
        <f t="shared" si="21"/>
        <v>40001341-EJECUCION</v>
      </c>
      <c r="F1356" s="680" t="s">
        <v>2978</v>
      </c>
      <c r="G1356" s="680" t="s">
        <v>1011</v>
      </c>
      <c r="H1356" s="680" t="s">
        <v>4320</v>
      </c>
      <c r="I1356" s="680" t="s">
        <v>3002</v>
      </c>
      <c r="J1356" s="680" t="s">
        <v>50</v>
      </c>
      <c r="K1356" s="680" t="s">
        <v>1011</v>
      </c>
    </row>
    <row r="1357" spans="1:11">
      <c r="A1357" s="680" t="s">
        <v>300</v>
      </c>
      <c r="B1357" s="682">
        <v>30088011</v>
      </c>
      <c r="C1357" s="680">
        <v>646979</v>
      </c>
      <c r="D1357" s="680" t="s">
        <v>52</v>
      </c>
      <c r="E1357" s="680" t="str">
        <f t="shared" si="21"/>
        <v>30088011-EJECUCION</v>
      </c>
      <c r="F1357" s="680" t="s">
        <v>2978</v>
      </c>
      <c r="G1357" s="680" t="s">
        <v>1011</v>
      </c>
      <c r="H1357" s="680" t="s">
        <v>4342</v>
      </c>
      <c r="I1357" s="680" t="s">
        <v>2988</v>
      </c>
      <c r="J1357" s="680" t="s">
        <v>227</v>
      </c>
      <c r="K1357" s="680" t="s">
        <v>55</v>
      </c>
    </row>
    <row r="1358" spans="1:11">
      <c r="A1358" s="680" t="s">
        <v>876</v>
      </c>
      <c r="B1358" s="682">
        <v>30486913</v>
      </c>
      <c r="C1358" s="680">
        <v>88481</v>
      </c>
      <c r="D1358" s="680" t="s">
        <v>52</v>
      </c>
      <c r="E1358" s="680" t="str">
        <f t="shared" si="21"/>
        <v>30486913-EJECUCION</v>
      </c>
      <c r="F1358" s="680" t="s">
        <v>2978</v>
      </c>
      <c r="G1358" s="680" t="s">
        <v>1011</v>
      </c>
      <c r="H1358" s="680" t="s">
        <v>877</v>
      </c>
      <c r="I1358" s="680" t="s">
        <v>2990</v>
      </c>
      <c r="J1358" s="680" t="s">
        <v>227</v>
      </c>
      <c r="K1358" s="680" t="s">
        <v>1011</v>
      </c>
    </row>
    <row r="1359" spans="1:11">
      <c r="A1359" s="680" t="s">
        <v>739</v>
      </c>
      <c r="B1359" s="682">
        <v>30124951</v>
      </c>
      <c r="C1359" s="680">
        <v>1399956</v>
      </c>
      <c r="D1359" s="680" t="s">
        <v>52</v>
      </c>
      <c r="E1359" s="680" t="str">
        <f t="shared" si="21"/>
        <v>30124951-EJECUCION</v>
      </c>
      <c r="F1359" s="680" t="s">
        <v>3056</v>
      </c>
      <c r="G1359" s="680" t="s">
        <v>1011</v>
      </c>
      <c r="H1359" s="680" t="s">
        <v>3565</v>
      </c>
      <c r="I1359" s="680" t="s">
        <v>2990</v>
      </c>
      <c r="J1359" s="680" t="s">
        <v>227</v>
      </c>
      <c r="K1359" s="680" t="s">
        <v>1011</v>
      </c>
    </row>
    <row r="1360" spans="1:11">
      <c r="A1360" s="680" t="s">
        <v>318</v>
      </c>
      <c r="B1360" s="682">
        <v>30485155</v>
      </c>
      <c r="C1360" s="680">
        <v>44734</v>
      </c>
      <c r="D1360" s="680" t="s">
        <v>52</v>
      </c>
      <c r="E1360" s="680" t="str">
        <f t="shared" si="21"/>
        <v>30485155-EJECUCION</v>
      </c>
      <c r="F1360" s="680" t="s">
        <v>2978</v>
      </c>
      <c r="G1360" s="680" t="s">
        <v>1011</v>
      </c>
      <c r="H1360" s="680" t="s">
        <v>3698</v>
      </c>
      <c r="I1360" s="680" t="s">
        <v>2988</v>
      </c>
      <c r="J1360" s="680" t="s">
        <v>227</v>
      </c>
      <c r="K1360" s="680" t="s">
        <v>1011</v>
      </c>
    </row>
    <row r="1361" spans="1:11">
      <c r="A1361" s="680" t="s">
        <v>420</v>
      </c>
      <c r="B1361" s="682">
        <v>40006665</v>
      </c>
      <c r="C1361" s="680">
        <v>375</v>
      </c>
      <c r="D1361" s="680" t="s">
        <v>52</v>
      </c>
      <c r="E1361" s="680" t="str">
        <f t="shared" si="21"/>
        <v>40006665-EJECUCION</v>
      </c>
      <c r="F1361" s="680" t="s">
        <v>2991</v>
      </c>
      <c r="G1361" s="680" t="s">
        <v>1011</v>
      </c>
      <c r="H1361" s="680" t="s">
        <v>4239</v>
      </c>
      <c r="I1361" s="680" t="s">
        <v>3102</v>
      </c>
      <c r="J1361" s="680" t="s">
        <v>402</v>
      </c>
      <c r="K1361" s="680" t="s">
        <v>1011</v>
      </c>
    </row>
    <row r="1362" spans="1:11">
      <c r="A1362" s="680" t="s">
        <v>739</v>
      </c>
      <c r="B1362" s="682">
        <v>40006031</v>
      </c>
      <c r="C1362" s="680">
        <v>81000</v>
      </c>
      <c r="D1362" s="680" t="s">
        <v>52</v>
      </c>
      <c r="E1362" s="680" t="str">
        <f t="shared" si="21"/>
        <v>40006031-EJECUCION</v>
      </c>
      <c r="F1362" s="680" t="s">
        <v>3010</v>
      </c>
      <c r="G1362" s="680" t="s">
        <v>1011</v>
      </c>
      <c r="H1362" s="680" t="s">
        <v>4273</v>
      </c>
      <c r="I1362" s="680" t="s">
        <v>2980</v>
      </c>
      <c r="J1362" s="680" t="s">
        <v>227</v>
      </c>
      <c r="K1362" s="680" t="s">
        <v>1011</v>
      </c>
    </row>
    <row r="1363" spans="1:11">
      <c r="A1363" s="680" t="s">
        <v>490</v>
      </c>
      <c r="B1363" s="682">
        <v>30371679</v>
      </c>
      <c r="C1363" s="680">
        <v>6209580</v>
      </c>
      <c r="D1363" s="680" t="s">
        <v>52</v>
      </c>
      <c r="E1363" s="680" t="str">
        <f t="shared" si="21"/>
        <v>30371679-EJECUCION</v>
      </c>
      <c r="F1363" s="680" t="s">
        <v>3038</v>
      </c>
      <c r="G1363" s="680" t="s">
        <v>1011</v>
      </c>
      <c r="H1363" s="680" t="s">
        <v>4057</v>
      </c>
      <c r="I1363" s="680" t="s">
        <v>2988</v>
      </c>
      <c r="J1363" s="680" t="s">
        <v>402</v>
      </c>
      <c r="K1363" s="680" t="s">
        <v>55</v>
      </c>
    </row>
    <row r="1364" spans="1:11">
      <c r="A1364" s="680" t="s">
        <v>528</v>
      </c>
      <c r="B1364" s="682">
        <v>40006816</v>
      </c>
      <c r="C1364" s="680">
        <v>28055</v>
      </c>
      <c r="D1364" s="680" t="s">
        <v>52</v>
      </c>
      <c r="E1364" s="680" t="str">
        <f t="shared" si="21"/>
        <v>40006816-EJECUCION</v>
      </c>
      <c r="F1364" s="680" t="s">
        <v>2991</v>
      </c>
      <c r="G1364" s="680" t="s">
        <v>1011</v>
      </c>
      <c r="H1364" s="680" t="s">
        <v>4045</v>
      </c>
      <c r="I1364" s="680" t="s">
        <v>3102</v>
      </c>
      <c r="J1364" s="680" t="s">
        <v>402</v>
      </c>
      <c r="K1364" s="680" t="s">
        <v>1011</v>
      </c>
    </row>
    <row r="1365" spans="1:11">
      <c r="A1365" s="680" t="s">
        <v>1011</v>
      </c>
      <c r="B1365" s="682">
        <v>30484100</v>
      </c>
      <c r="C1365" s="680">
        <v>30991</v>
      </c>
      <c r="D1365" s="680" t="s">
        <v>98</v>
      </c>
      <c r="E1365" s="680" t="str">
        <f t="shared" si="21"/>
        <v>30484100-DISEÑO</v>
      </c>
      <c r="F1365" s="680" t="s">
        <v>3521</v>
      </c>
      <c r="G1365" s="680" t="s">
        <v>1011</v>
      </c>
      <c r="H1365" s="680" t="s">
        <v>3522</v>
      </c>
      <c r="I1365" s="680" t="s">
        <v>2995</v>
      </c>
      <c r="J1365" s="680" t="s">
        <v>1011</v>
      </c>
      <c r="K1365" s="680" t="s">
        <v>55</v>
      </c>
    </row>
    <row r="1366" spans="1:11">
      <c r="A1366" s="680" t="s">
        <v>439</v>
      </c>
      <c r="B1366" s="682">
        <v>30484456</v>
      </c>
      <c r="C1366" s="680">
        <v>119016</v>
      </c>
      <c r="D1366" s="680" t="s">
        <v>52</v>
      </c>
      <c r="E1366" s="680" t="str">
        <f t="shared" si="21"/>
        <v>30484456-EJECUCION</v>
      </c>
      <c r="F1366" s="680" t="s">
        <v>2978</v>
      </c>
      <c r="G1366" s="680" t="s">
        <v>1011</v>
      </c>
      <c r="H1366" s="680" t="s">
        <v>3697</v>
      </c>
      <c r="I1366" s="680" t="s">
        <v>2990</v>
      </c>
      <c r="J1366" s="680" t="s">
        <v>402</v>
      </c>
      <c r="K1366" s="680" t="s">
        <v>1011</v>
      </c>
    </row>
    <row r="1367" spans="1:11">
      <c r="A1367" s="680" t="s">
        <v>560</v>
      </c>
      <c r="B1367" s="682">
        <v>30384235</v>
      </c>
      <c r="C1367" s="680">
        <v>579481</v>
      </c>
      <c r="D1367" s="680" t="s">
        <v>102</v>
      </c>
      <c r="E1367" s="680" t="str">
        <f t="shared" si="21"/>
        <v>30384235-PREFACTIBILIDAD</v>
      </c>
      <c r="F1367" s="680" t="s">
        <v>2978</v>
      </c>
      <c r="G1367" s="680" t="s">
        <v>1011</v>
      </c>
      <c r="H1367" s="680" t="s">
        <v>3684</v>
      </c>
      <c r="I1367" s="680" t="s">
        <v>2988</v>
      </c>
      <c r="J1367" s="680" t="s">
        <v>560</v>
      </c>
      <c r="K1367" s="680" t="s">
        <v>55</v>
      </c>
    </row>
    <row r="1368" spans="1:11">
      <c r="A1368" s="680" t="s">
        <v>156</v>
      </c>
      <c r="B1368" s="682">
        <v>30122050</v>
      </c>
      <c r="C1368" s="680">
        <v>900437</v>
      </c>
      <c r="D1368" s="680" t="s">
        <v>52</v>
      </c>
      <c r="E1368" s="680" t="str">
        <f t="shared" si="21"/>
        <v>30122050-EJECUCION</v>
      </c>
      <c r="F1368" s="680" t="s">
        <v>3013</v>
      </c>
      <c r="G1368" s="680" t="s">
        <v>1011</v>
      </c>
      <c r="H1368" s="680" t="s">
        <v>3304</v>
      </c>
      <c r="I1368" s="680" t="s">
        <v>2995</v>
      </c>
      <c r="J1368" s="680" t="s">
        <v>50</v>
      </c>
      <c r="K1368" s="680" t="s">
        <v>55</v>
      </c>
    </row>
    <row r="1369" spans="1:11">
      <c r="A1369" s="680" t="s">
        <v>318</v>
      </c>
      <c r="B1369" s="682">
        <v>30073164</v>
      </c>
      <c r="C1369" s="680">
        <v>718671</v>
      </c>
      <c r="D1369" s="680" t="s">
        <v>52</v>
      </c>
      <c r="E1369" s="680" t="str">
        <f t="shared" si="21"/>
        <v>30073164-EJECUCION</v>
      </c>
      <c r="F1369" s="680" t="s">
        <v>2978</v>
      </c>
      <c r="G1369" s="680" t="s">
        <v>1011</v>
      </c>
      <c r="H1369" s="680" t="s">
        <v>3667</v>
      </c>
      <c r="I1369" s="680" t="s">
        <v>2995</v>
      </c>
      <c r="J1369" s="680" t="s">
        <v>227</v>
      </c>
      <c r="K1369" s="680" t="s">
        <v>55</v>
      </c>
    </row>
    <row r="1370" spans="1:11">
      <c r="A1370" s="680" t="s">
        <v>876</v>
      </c>
      <c r="B1370" s="682">
        <v>30472340</v>
      </c>
      <c r="C1370" s="680">
        <v>413054</v>
      </c>
      <c r="D1370" s="680" t="s">
        <v>52</v>
      </c>
      <c r="E1370" s="680" t="str">
        <f t="shared" si="21"/>
        <v>30472340-EJECUCION</v>
      </c>
      <c r="F1370" s="680" t="s">
        <v>2984</v>
      </c>
      <c r="G1370" s="680" t="s">
        <v>1011</v>
      </c>
      <c r="H1370" s="680" t="s">
        <v>3059</v>
      </c>
      <c r="I1370" s="680" t="s">
        <v>2988</v>
      </c>
      <c r="J1370" s="680" t="s">
        <v>227</v>
      </c>
      <c r="K1370" s="680" t="s">
        <v>55</v>
      </c>
    </row>
    <row r="1371" spans="1:11">
      <c r="A1371" s="680" t="s">
        <v>420</v>
      </c>
      <c r="B1371" s="682">
        <v>30471852</v>
      </c>
      <c r="C1371" s="680">
        <v>697235</v>
      </c>
      <c r="D1371" s="680" t="s">
        <v>52</v>
      </c>
      <c r="E1371" s="680" t="str">
        <f t="shared" si="21"/>
        <v>30471852-EJECUCION</v>
      </c>
      <c r="F1371" s="680" t="s">
        <v>2978</v>
      </c>
      <c r="G1371" s="680" t="s">
        <v>1011</v>
      </c>
      <c r="H1371" s="680" t="s">
        <v>432</v>
      </c>
      <c r="I1371" s="680" t="s">
        <v>2988</v>
      </c>
      <c r="J1371" s="680" t="s">
        <v>402</v>
      </c>
      <c r="K1371" s="680" t="s">
        <v>142</v>
      </c>
    </row>
    <row r="1372" spans="1:11">
      <c r="A1372" s="680" t="s">
        <v>300</v>
      </c>
      <c r="B1372" s="682">
        <v>30116068</v>
      </c>
      <c r="C1372" s="680">
        <v>2224796</v>
      </c>
      <c r="D1372" s="680" t="s">
        <v>52</v>
      </c>
      <c r="E1372" s="680" t="str">
        <f t="shared" si="21"/>
        <v>30116068-EJECUCION</v>
      </c>
      <c r="F1372" s="680" t="s">
        <v>3076</v>
      </c>
      <c r="G1372" s="680" t="s">
        <v>1011</v>
      </c>
      <c r="H1372" s="680" t="s">
        <v>4358</v>
      </c>
      <c r="I1372" s="680" t="s">
        <v>2988</v>
      </c>
      <c r="J1372" s="680" t="s">
        <v>227</v>
      </c>
      <c r="K1372" s="680" t="s">
        <v>55</v>
      </c>
    </row>
    <row r="1373" spans="1:11">
      <c r="A1373" s="680" t="s">
        <v>561</v>
      </c>
      <c r="B1373" s="682">
        <v>30342976</v>
      </c>
      <c r="C1373" s="680">
        <v>354324</v>
      </c>
      <c r="D1373" s="680" t="s">
        <v>52</v>
      </c>
      <c r="E1373" s="680" t="str">
        <f t="shared" si="21"/>
        <v>30342976-EJECUCION</v>
      </c>
      <c r="F1373" s="680" t="s">
        <v>2978</v>
      </c>
      <c r="G1373" s="680" t="s">
        <v>1011</v>
      </c>
      <c r="H1373" s="680" t="s">
        <v>3641</v>
      </c>
      <c r="I1373" s="680" t="s">
        <v>2995</v>
      </c>
      <c r="J1373" s="680" t="s">
        <v>560</v>
      </c>
      <c r="K1373" s="680" t="s">
        <v>1011</v>
      </c>
    </row>
    <row r="1374" spans="1:11">
      <c r="A1374" s="680" t="s">
        <v>1011</v>
      </c>
      <c r="B1374" s="682">
        <v>30384429</v>
      </c>
      <c r="C1374" s="680">
        <v>1400497</v>
      </c>
      <c r="D1374" s="680" t="s">
        <v>98</v>
      </c>
      <c r="E1374" s="680" t="str">
        <f t="shared" si="21"/>
        <v>30384429-DISEÑO</v>
      </c>
      <c r="F1374" s="680" t="s">
        <v>3013</v>
      </c>
      <c r="G1374" s="680" t="s">
        <v>1011</v>
      </c>
      <c r="H1374" s="680" t="s">
        <v>3839</v>
      </c>
      <c r="I1374" s="680" t="s">
        <v>2990</v>
      </c>
      <c r="J1374" s="680" t="s">
        <v>1011</v>
      </c>
      <c r="K1374" s="680" t="s">
        <v>55</v>
      </c>
    </row>
    <row r="1375" spans="1:11">
      <c r="A1375" s="680" t="s">
        <v>794</v>
      </c>
      <c r="B1375" s="682">
        <v>40007625</v>
      </c>
      <c r="C1375" s="680">
        <v>2800</v>
      </c>
      <c r="D1375" s="680" t="s">
        <v>52</v>
      </c>
      <c r="E1375" s="680" t="str">
        <f t="shared" si="21"/>
        <v>40007625-EJECUCION</v>
      </c>
      <c r="F1375" s="680" t="s">
        <v>2991</v>
      </c>
      <c r="G1375" s="680" t="s">
        <v>1011</v>
      </c>
      <c r="H1375" s="680" t="s">
        <v>4216</v>
      </c>
      <c r="I1375" s="680" t="s">
        <v>2982</v>
      </c>
      <c r="J1375" s="680" t="s">
        <v>50</v>
      </c>
      <c r="K1375" s="680" t="s">
        <v>1011</v>
      </c>
    </row>
    <row r="1376" spans="1:11">
      <c r="A1376" s="680" t="s">
        <v>3019</v>
      </c>
      <c r="B1376" s="682">
        <v>40009468</v>
      </c>
      <c r="C1376" s="680">
        <v>33781</v>
      </c>
      <c r="D1376" s="680" t="s">
        <v>52</v>
      </c>
      <c r="E1376" s="680" t="str">
        <f t="shared" si="21"/>
        <v>40009468-EJECUCION</v>
      </c>
      <c r="F1376" s="680" t="s">
        <v>2978</v>
      </c>
      <c r="G1376" s="680" t="s">
        <v>1011</v>
      </c>
      <c r="H1376" s="680" t="s">
        <v>5231</v>
      </c>
      <c r="I1376" s="680" t="s">
        <v>3002</v>
      </c>
      <c r="J1376" s="680" t="s">
        <v>402</v>
      </c>
      <c r="K1376" s="680" t="s">
        <v>1011</v>
      </c>
    </row>
    <row r="1377" spans="1:11">
      <c r="A1377" s="680" t="s">
        <v>318</v>
      </c>
      <c r="B1377" s="682">
        <v>40005689</v>
      </c>
      <c r="C1377" s="680">
        <v>1992341</v>
      </c>
      <c r="D1377" s="680" t="s">
        <v>52</v>
      </c>
      <c r="E1377" s="680" t="str">
        <f t="shared" si="21"/>
        <v>40005689-EJECUCION</v>
      </c>
      <c r="F1377" s="680" t="s">
        <v>2978</v>
      </c>
      <c r="G1377" s="680" t="s">
        <v>1011</v>
      </c>
      <c r="H1377" s="680" t="s">
        <v>3742</v>
      </c>
      <c r="I1377" s="680" t="s">
        <v>2990</v>
      </c>
      <c r="J1377" s="680" t="s">
        <v>227</v>
      </c>
      <c r="K1377" s="680" t="s">
        <v>1011</v>
      </c>
    </row>
    <row r="1378" spans="1:11">
      <c r="A1378" s="680" t="s">
        <v>427</v>
      </c>
      <c r="B1378" s="682">
        <v>40007910</v>
      </c>
      <c r="C1378" s="680">
        <v>4693</v>
      </c>
      <c r="D1378" s="680" t="s">
        <v>52</v>
      </c>
      <c r="E1378" s="680" t="str">
        <f t="shared" si="21"/>
        <v>40007910-EJECUCION</v>
      </c>
      <c r="F1378" s="680" t="s">
        <v>2991</v>
      </c>
      <c r="G1378" s="680" t="s">
        <v>1011</v>
      </c>
      <c r="H1378" s="680" t="s">
        <v>4240</v>
      </c>
      <c r="I1378" s="680" t="s">
        <v>2980</v>
      </c>
      <c r="J1378" s="680" t="s">
        <v>402</v>
      </c>
      <c r="K1378" s="680" t="s">
        <v>1011</v>
      </c>
    </row>
    <row r="1379" spans="1:11">
      <c r="A1379" s="680" t="s">
        <v>490</v>
      </c>
      <c r="B1379" s="682">
        <v>40001950</v>
      </c>
      <c r="C1379" s="680">
        <v>30780</v>
      </c>
      <c r="D1379" s="680" t="s">
        <v>52</v>
      </c>
      <c r="E1379" s="680" t="str">
        <f t="shared" si="21"/>
        <v>40001950-EJECUCION</v>
      </c>
      <c r="F1379" s="680" t="s">
        <v>2991</v>
      </c>
      <c r="G1379" s="680" t="s">
        <v>1011</v>
      </c>
      <c r="H1379" s="680" t="s">
        <v>4302</v>
      </c>
      <c r="I1379" s="680" t="s">
        <v>2980</v>
      </c>
      <c r="J1379" s="680" t="s">
        <v>402</v>
      </c>
      <c r="K1379" s="680" t="s">
        <v>1011</v>
      </c>
    </row>
    <row r="1380" spans="1:11">
      <c r="A1380" s="680" t="s">
        <v>739</v>
      </c>
      <c r="B1380" s="682">
        <v>40004334</v>
      </c>
      <c r="C1380" s="680">
        <v>155000</v>
      </c>
      <c r="D1380" s="680" t="s">
        <v>98</v>
      </c>
      <c r="E1380" s="680" t="str">
        <f t="shared" si="21"/>
        <v>40004334-DISEÑO</v>
      </c>
      <c r="F1380" s="680" t="s">
        <v>3056</v>
      </c>
      <c r="G1380" s="680" t="s">
        <v>1011</v>
      </c>
      <c r="H1380" s="680" t="s">
        <v>4031</v>
      </c>
      <c r="I1380" s="680" t="s">
        <v>2988</v>
      </c>
      <c r="J1380" s="680" t="s">
        <v>227</v>
      </c>
      <c r="K1380" s="680" t="s">
        <v>55</v>
      </c>
    </row>
    <row r="1381" spans="1:11">
      <c r="A1381" s="680" t="s">
        <v>490</v>
      </c>
      <c r="B1381" s="682">
        <v>30375772</v>
      </c>
      <c r="C1381" s="680">
        <v>359065</v>
      </c>
      <c r="D1381" s="680" t="s">
        <v>52</v>
      </c>
      <c r="E1381" s="680" t="str">
        <f t="shared" si="21"/>
        <v>30375772-EJECUCION</v>
      </c>
      <c r="F1381" s="680" t="s">
        <v>2978</v>
      </c>
      <c r="G1381" s="680" t="s">
        <v>1011</v>
      </c>
      <c r="H1381" s="680" t="s">
        <v>3696</v>
      </c>
      <c r="I1381" s="680" t="s">
        <v>3002</v>
      </c>
      <c r="J1381" s="680" t="s">
        <v>402</v>
      </c>
      <c r="K1381" s="680" t="s">
        <v>1011</v>
      </c>
    </row>
    <row r="1382" spans="1:11">
      <c r="A1382" s="680" t="s">
        <v>576</v>
      </c>
      <c r="B1382" s="682">
        <v>30289730</v>
      </c>
      <c r="C1382" s="680">
        <v>557476</v>
      </c>
      <c r="D1382" s="680" t="s">
        <v>52</v>
      </c>
      <c r="E1382" s="680" t="str">
        <f t="shared" si="21"/>
        <v>30289730-EJECUCION</v>
      </c>
      <c r="F1382" s="680" t="s">
        <v>2978</v>
      </c>
      <c r="G1382" s="680" t="s">
        <v>1011</v>
      </c>
      <c r="H1382" s="680" t="s">
        <v>3668</v>
      </c>
      <c r="I1382" s="680" t="s">
        <v>2990</v>
      </c>
      <c r="J1382" s="680" t="s">
        <v>560</v>
      </c>
      <c r="K1382" s="680" t="s">
        <v>55</v>
      </c>
    </row>
    <row r="1383" spans="1:11">
      <c r="A1383" s="680" t="s">
        <v>1011</v>
      </c>
      <c r="B1383" s="682">
        <v>30124981</v>
      </c>
      <c r="C1383" s="680">
        <v>1149841</v>
      </c>
      <c r="D1383" s="680" t="s">
        <v>52</v>
      </c>
      <c r="E1383" s="680" t="str">
        <f t="shared" si="21"/>
        <v>30124981-EJECUCION</v>
      </c>
      <c r="F1383" s="680" t="s">
        <v>3013</v>
      </c>
      <c r="G1383" s="680" t="s">
        <v>1011</v>
      </c>
      <c r="H1383" s="680" t="s">
        <v>3053</v>
      </c>
      <c r="I1383" s="680" t="s">
        <v>2990</v>
      </c>
      <c r="J1383" s="680" t="s">
        <v>1011</v>
      </c>
      <c r="K1383" s="680" t="s">
        <v>1011</v>
      </c>
    </row>
    <row r="1384" spans="1:11">
      <c r="A1384" s="680" t="s">
        <v>1011</v>
      </c>
      <c r="B1384" s="682">
        <v>30341439</v>
      </c>
      <c r="C1384" s="680">
        <v>210000</v>
      </c>
      <c r="D1384" s="680" t="s">
        <v>52</v>
      </c>
      <c r="E1384" s="680" t="str">
        <f t="shared" si="21"/>
        <v>30341439-EJECUCION</v>
      </c>
      <c r="F1384" s="680" t="s">
        <v>2978</v>
      </c>
      <c r="G1384" s="680" t="s">
        <v>1011</v>
      </c>
      <c r="H1384" s="680" t="s">
        <v>4347</v>
      </c>
      <c r="I1384" s="680" t="s">
        <v>3072</v>
      </c>
      <c r="J1384" s="680" t="s">
        <v>560</v>
      </c>
      <c r="K1384" s="680" t="s">
        <v>1011</v>
      </c>
    </row>
    <row r="1385" spans="1:11">
      <c r="A1385" s="680" t="s">
        <v>1011</v>
      </c>
      <c r="B1385" s="682">
        <v>30458869</v>
      </c>
      <c r="C1385" s="680">
        <v>7772320</v>
      </c>
      <c r="D1385" s="680" t="s">
        <v>52</v>
      </c>
      <c r="E1385" s="680" t="str">
        <f t="shared" si="21"/>
        <v>30458869-EJECUCION</v>
      </c>
      <c r="F1385" s="680" t="s">
        <v>3013</v>
      </c>
      <c r="G1385" s="680" t="s">
        <v>1011</v>
      </c>
      <c r="H1385" s="680" t="s">
        <v>4234</v>
      </c>
      <c r="I1385" s="680" t="s">
        <v>2990</v>
      </c>
      <c r="J1385" s="680" t="s">
        <v>1011</v>
      </c>
      <c r="K1385" s="680" t="s">
        <v>55</v>
      </c>
    </row>
    <row r="1386" spans="1:11">
      <c r="A1386" s="680" t="s">
        <v>355</v>
      </c>
      <c r="B1386" s="682">
        <v>30488542</v>
      </c>
      <c r="C1386" s="680">
        <v>48056</v>
      </c>
      <c r="D1386" s="680" t="s">
        <v>52</v>
      </c>
      <c r="E1386" s="680" t="str">
        <f t="shared" si="21"/>
        <v>30488542-EJECUCION</v>
      </c>
      <c r="F1386" s="680" t="s">
        <v>2978</v>
      </c>
      <c r="G1386" s="680" t="s">
        <v>1011</v>
      </c>
      <c r="H1386" s="680" t="s">
        <v>3689</v>
      </c>
      <c r="I1386" s="680" t="s">
        <v>2988</v>
      </c>
      <c r="J1386" s="680" t="s">
        <v>227</v>
      </c>
      <c r="K1386" s="680" t="s">
        <v>1011</v>
      </c>
    </row>
    <row r="1387" spans="1:11">
      <c r="A1387" s="680" t="s">
        <v>560</v>
      </c>
      <c r="B1387" s="682">
        <v>40007928</v>
      </c>
      <c r="C1387" s="680">
        <v>1388631</v>
      </c>
      <c r="D1387" s="680" t="s">
        <v>52</v>
      </c>
      <c r="E1387" s="680" t="str">
        <f t="shared" si="21"/>
        <v>40007928-EJECUCION</v>
      </c>
      <c r="F1387" s="680" t="s">
        <v>2978</v>
      </c>
      <c r="G1387" s="680" t="s">
        <v>1011</v>
      </c>
      <c r="H1387" s="680" t="s">
        <v>5232</v>
      </c>
      <c r="I1387" s="680" t="s">
        <v>2988</v>
      </c>
      <c r="J1387" s="680" t="s">
        <v>560</v>
      </c>
      <c r="K1387" s="680" t="s">
        <v>263</v>
      </c>
    </row>
    <row r="1388" spans="1:11">
      <c r="A1388" s="680" t="s">
        <v>528</v>
      </c>
      <c r="B1388" s="682">
        <v>40009247</v>
      </c>
      <c r="C1388" s="680">
        <v>450000</v>
      </c>
      <c r="D1388" s="680" t="s">
        <v>52</v>
      </c>
      <c r="E1388" s="680" t="str">
        <f t="shared" si="21"/>
        <v>40009247-EJECUCION</v>
      </c>
      <c r="F1388" s="680" t="s">
        <v>2978</v>
      </c>
      <c r="G1388" s="680" t="s">
        <v>1011</v>
      </c>
      <c r="H1388" s="680" t="s">
        <v>5020</v>
      </c>
      <c r="I1388" s="680" t="s">
        <v>3002</v>
      </c>
      <c r="J1388" s="680" t="s">
        <v>402</v>
      </c>
      <c r="K1388" s="680" t="s">
        <v>1011</v>
      </c>
    </row>
    <row r="1389" spans="1:11">
      <c r="A1389" s="680" t="s">
        <v>1011</v>
      </c>
      <c r="B1389" s="682">
        <v>40004444</v>
      </c>
      <c r="C1389" s="680">
        <v>2500000</v>
      </c>
      <c r="D1389" s="680" t="s">
        <v>52</v>
      </c>
      <c r="E1389" s="680" t="str">
        <f t="shared" si="21"/>
        <v>40004444-EJECUCION</v>
      </c>
      <c r="F1389" s="680" t="s">
        <v>2978</v>
      </c>
      <c r="G1389" s="680" t="s">
        <v>1011</v>
      </c>
      <c r="H1389" s="680" t="s">
        <v>4298</v>
      </c>
      <c r="I1389" s="680" t="s">
        <v>4299</v>
      </c>
      <c r="J1389" s="680" t="s">
        <v>227</v>
      </c>
      <c r="K1389" s="680" t="s">
        <v>1011</v>
      </c>
    </row>
    <row r="1390" spans="1:11">
      <c r="A1390" s="680" t="s">
        <v>739</v>
      </c>
      <c r="B1390" s="682">
        <v>40007403</v>
      </c>
      <c r="C1390" s="680">
        <v>140000</v>
      </c>
      <c r="D1390" s="680" t="s">
        <v>52</v>
      </c>
      <c r="E1390" s="680" t="str">
        <f t="shared" si="21"/>
        <v>40007403-EJECUCION</v>
      </c>
      <c r="F1390" s="680" t="s">
        <v>2991</v>
      </c>
      <c r="G1390" s="680" t="s">
        <v>1011</v>
      </c>
      <c r="H1390" s="680" t="s">
        <v>4228</v>
      </c>
      <c r="I1390" s="680" t="s">
        <v>2990</v>
      </c>
      <c r="J1390" s="680" t="s">
        <v>227</v>
      </c>
      <c r="K1390" s="680" t="s">
        <v>1011</v>
      </c>
    </row>
    <row r="1391" spans="1:11">
      <c r="A1391" s="680" t="s">
        <v>50</v>
      </c>
      <c r="B1391" s="682">
        <v>40007657</v>
      </c>
      <c r="C1391" s="680">
        <v>61000000</v>
      </c>
      <c r="D1391" s="680" t="s">
        <v>52</v>
      </c>
      <c r="E1391" s="680" t="str">
        <f t="shared" si="21"/>
        <v>40007657-EJECUCION</v>
      </c>
      <c r="F1391" s="680" t="s">
        <v>2991</v>
      </c>
      <c r="G1391" s="680" t="s">
        <v>1011</v>
      </c>
      <c r="H1391" s="680" t="s">
        <v>4245</v>
      </c>
      <c r="I1391" s="680" t="s">
        <v>2990</v>
      </c>
      <c r="J1391" s="680" t="s">
        <v>50</v>
      </c>
      <c r="K1391" s="680" t="s">
        <v>1011</v>
      </c>
    </row>
    <row r="1392" spans="1:11">
      <c r="A1392" s="680" t="s">
        <v>3019</v>
      </c>
      <c r="B1392" s="682">
        <v>40003647</v>
      </c>
      <c r="C1392" s="680">
        <v>16416</v>
      </c>
      <c r="D1392" s="680" t="s">
        <v>52</v>
      </c>
      <c r="E1392" s="680" t="str">
        <f t="shared" si="21"/>
        <v>40003647-EJECUCION</v>
      </c>
      <c r="F1392" s="680" t="s">
        <v>3027</v>
      </c>
      <c r="G1392" s="680" t="s">
        <v>1011</v>
      </c>
      <c r="H1392" s="680" t="s">
        <v>3587</v>
      </c>
      <c r="I1392" s="680" t="s">
        <v>3102</v>
      </c>
      <c r="J1392" s="680" t="s">
        <v>402</v>
      </c>
      <c r="K1392" s="680" t="s">
        <v>1011</v>
      </c>
    </row>
    <row r="1393" spans="1:11">
      <c r="A1393" s="680" t="s">
        <v>588</v>
      </c>
      <c r="B1393" s="682">
        <v>40006928</v>
      </c>
      <c r="C1393" s="680">
        <v>4000000</v>
      </c>
      <c r="D1393" s="680" t="s">
        <v>52</v>
      </c>
      <c r="E1393" s="680" t="str">
        <f t="shared" si="21"/>
        <v>40006928-EJECUCION</v>
      </c>
      <c r="F1393" s="680" t="s">
        <v>2991</v>
      </c>
      <c r="G1393" s="680" t="s">
        <v>1011</v>
      </c>
      <c r="H1393" s="680" t="s">
        <v>3712</v>
      </c>
      <c r="I1393" s="680" t="s">
        <v>2988</v>
      </c>
      <c r="J1393" s="680" t="s">
        <v>560</v>
      </c>
      <c r="K1393" s="680" t="s">
        <v>1011</v>
      </c>
    </row>
    <row r="1394" spans="1:11">
      <c r="A1394" s="680" t="s">
        <v>528</v>
      </c>
      <c r="B1394" s="682">
        <v>40007204</v>
      </c>
      <c r="C1394" s="680">
        <v>50000</v>
      </c>
      <c r="D1394" s="680" t="s">
        <v>52</v>
      </c>
      <c r="E1394" s="680" t="str">
        <f t="shared" si="21"/>
        <v>40007204-EJECUCION</v>
      </c>
      <c r="F1394" s="680" t="s">
        <v>2978</v>
      </c>
      <c r="G1394" s="680" t="s">
        <v>1011</v>
      </c>
      <c r="H1394" s="680" t="s">
        <v>4395</v>
      </c>
      <c r="I1394" s="680" t="s">
        <v>2988</v>
      </c>
      <c r="J1394" s="680" t="s">
        <v>402</v>
      </c>
      <c r="K1394" s="680" t="s">
        <v>1011</v>
      </c>
    </row>
    <row r="1395" spans="1:11">
      <c r="A1395" s="680" t="s">
        <v>420</v>
      </c>
      <c r="B1395" s="682">
        <v>30122114</v>
      </c>
      <c r="C1395" s="680">
        <v>3817481</v>
      </c>
      <c r="D1395" s="680" t="s">
        <v>52</v>
      </c>
      <c r="E1395" s="680" t="str">
        <f t="shared" si="21"/>
        <v>30122114-EJECUCION</v>
      </c>
      <c r="F1395" s="680" t="s">
        <v>3013</v>
      </c>
      <c r="G1395" s="680" t="s">
        <v>1011</v>
      </c>
      <c r="H1395" s="680" t="s">
        <v>3343</v>
      </c>
      <c r="I1395" s="680" t="s">
        <v>2995</v>
      </c>
      <c r="J1395" s="680" t="s">
        <v>402</v>
      </c>
      <c r="K1395" s="680" t="s">
        <v>55</v>
      </c>
    </row>
    <row r="1396" spans="1:11">
      <c r="A1396" s="680" t="s">
        <v>1011</v>
      </c>
      <c r="B1396" s="682">
        <v>30481310</v>
      </c>
      <c r="C1396" s="680">
        <v>2952452</v>
      </c>
      <c r="D1396" s="680" t="s">
        <v>52</v>
      </c>
      <c r="E1396" s="680" t="str">
        <f t="shared" si="21"/>
        <v>30481310-EJECUCION</v>
      </c>
      <c r="F1396" s="680" t="s">
        <v>3013</v>
      </c>
      <c r="G1396" s="680" t="s">
        <v>1011</v>
      </c>
      <c r="H1396" s="680" t="s">
        <v>4372</v>
      </c>
      <c r="I1396" s="680" t="s">
        <v>2980</v>
      </c>
      <c r="J1396" s="680" t="s">
        <v>1011</v>
      </c>
      <c r="K1396" s="680" t="s">
        <v>1011</v>
      </c>
    </row>
    <row r="1397" spans="1:11">
      <c r="A1397" s="680" t="s">
        <v>739</v>
      </c>
      <c r="B1397" s="682">
        <v>30270222</v>
      </c>
      <c r="C1397" s="680">
        <v>22000</v>
      </c>
      <c r="D1397" s="680" t="s">
        <v>98</v>
      </c>
      <c r="E1397" s="680" t="str">
        <f t="shared" si="21"/>
        <v>30270222-DISEÑO</v>
      </c>
      <c r="F1397" s="680" t="s">
        <v>2978</v>
      </c>
      <c r="G1397" s="680" t="s">
        <v>1011</v>
      </c>
      <c r="H1397" s="680" t="s">
        <v>4289</v>
      </c>
      <c r="I1397" s="680" t="s">
        <v>2995</v>
      </c>
      <c r="J1397" s="680" t="s">
        <v>227</v>
      </c>
      <c r="K1397" s="680" t="s">
        <v>55</v>
      </c>
    </row>
    <row r="1398" spans="1:11">
      <c r="A1398" s="680" t="s">
        <v>1011</v>
      </c>
      <c r="B1398" s="682">
        <v>30137590</v>
      </c>
      <c r="C1398" s="680">
        <v>5800673</v>
      </c>
      <c r="D1398" s="680" t="s">
        <v>52</v>
      </c>
      <c r="E1398" s="680" t="str">
        <f t="shared" si="21"/>
        <v>30137590-EJECUCION</v>
      </c>
      <c r="F1398" s="680" t="s">
        <v>3013</v>
      </c>
      <c r="G1398" s="680" t="s">
        <v>1011</v>
      </c>
      <c r="H1398" s="680" t="s">
        <v>3888</v>
      </c>
      <c r="I1398" s="680" t="s">
        <v>2988</v>
      </c>
      <c r="J1398" s="680" t="s">
        <v>1011</v>
      </c>
      <c r="K1398" s="680" t="s">
        <v>55</v>
      </c>
    </row>
    <row r="1399" spans="1:11">
      <c r="A1399" s="680" t="s">
        <v>50</v>
      </c>
      <c r="B1399" s="682">
        <v>30308732</v>
      </c>
      <c r="C1399" s="680">
        <v>303285</v>
      </c>
      <c r="D1399" s="680" t="s">
        <v>98</v>
      </c>
      <c r="E1399" s="680" t="str">
        <f t="shared" si="21"/>
        <v>30308732-DISEÑO</v>
      </c>
      <c r="F1399" s="680" t="s">
        <v>3162</v>
      </c>
      <c r="G1399" s="680" t="s">
        <v>1011</v>
      </c>
      <c r="H1399" s="680" t="s">
        <v>3342</v>
      </c>
      <c r="I1399" s="680" t="s">
        <v>2995</v>
      </c>
      <c r="J1399" s="680" t="s">
        <v>50</v>
      </c>
      <c r="K1399" s="680" t="s">
        <v>55</v>
      </c>
    </row>
    <row r="1400" spans="1:11">
      <c r="A1400" s="680" t="s">
        <v>1011</v>
      </c>
      <c r="B1400" s="682">
        <v>30486204</v>
      </c>
      <c r="C1400" s="680">
        <v>25503</v>
      </c>
      <c r="D1400" s="680" t="s">
        <v>52</v>
      </c>
      <c r="E1400" s="680" t="str">
        <f t="shared" si="21"/>
        <v>30486204-EJECUCION</v>
      </c>
      <c r="F1400" s="680" t="s">
        <v>2978</v>
      </c>
      <c r="G1400" s="680" t="s">
        <v>1011</v>
      </c>
      <c r="H1400" s="680" t="s">
        <v>3640</v>
      </c>
      <c r="I1400" s="680" t="s">
        <v>3002</v>
      </c>
      <c r="J1400" s="680" t="s">
        <v>50</v>
      </c>
      <c r="K1400" s="680" t="s">
        <v>1011</v>
      </c>
    </row>
    <row r="1401" spans="1:11">
      <c r="A1401" s="680" t="s">
        <v>739</v>
      </c>
      <c r="B1401" s="682">
        <v>30134462</v>
      </c>
      <c r="C1401" s="680">
        <v>591946</v>
      </c>
      <c r="D1401" s="680" t="s">
        <v>52</v>
      </c>
      <c r="E1401" s="680" t="str">
        <f t="shared" si="21"/>
        <v>30134462-EJECUCION</v>
      </c>
      <c r="F1401" s="680" t="s">
        <v>3056</v>
      </c>
      <c r="G1401" s="680" t="s">
        <v>1011</v>
      </c>
      <c r="H1401" s="680" t="s">
        <v>3551</v>
      </c>
      <c r="I1401" s="680" t="s">
        <v>2990</v>
      </c>
      <c r="J1401" s="680" t="s">
        <v>227</v>
      </c>
      <c r="K1401" s="680" t="s">
        <v>1011</v>
      </c>
    </row>
    <row r="1402" spans="1:11">
      <c r="A1402" s="680" t="s">
        <v>739</v>
      </c>
      <c r="B1402" s="682">
        <v>30134462</v>
      </c>
      <c r="C1402" s="680">
        <v>591953</v>
      </c>
      <c r="D1402" s="680" t="s">
        <v>52</v>
      </c>
      <c r="E1402" s="680" t="str">
        <f t="shared" si="21"/>
        <v>30134462-EJECUCION</v>
      </c>
      <c r="F1402" s="680" t="s">
        <v>3056</v>
      </c>
      <c r="G1402" s="680" t="s">
        <v>1011</v>
      </c>
      <c r="H1402" s="680" t="s">
        <v>3551</v>
      </c>
      <c r="I1402" s="680" t="s">
        <v>2990</v>
      </c>
      <c r="J1402" s="680" t="s">
        <v>227</v>
      </c>
      <c r="K1402" s="680" t="s">
        <v>1011</v>
      </c>
    </row>
    <row r="1403" spans="1:11">
      <c r="A1403" s="680" t="s">
        <v>876</v>
      </c>
      <c r="B1403" s="682">
        <v>30371695</v>
      </c>
      <c r="C1403" s="680">
        <v>970243</v>
      </c>
      <c r="D1403" s="680" t="s">
        <v>98</v>
      </c>
      <c r="E1403" s="680" t="str">
        <f t="shared" si="21"/>
        <v>30371695-DISEÑO</v>
      </c>
      <c r="F1403" s="680" t="s">
        <v>3038</v>
      </c>
      <c r="G1403" s="680" t="s">
        <v>1011</v>
      </c>
      <c r="H1403" s="680" t="s">
        <v>4345</v>
      </c>
      <c r="I1403" s="680" t="s">
        <v>2990</v>
      </c>
      <c r="J1403" s="680" t="s">
        <v>227</v>
      </c>
      <c r="K1403" s="680" t="s">
        <v>55</v>
      </c>
    </row>
    <row r="1404" spans="1:11">
      <c r="A1404" s="680" t="s">
        <v>739</v>
      </c>
      <c r="B1404" s="682">
        <v>30376572</v>
      </c>
      <c r="C1404" s="680">
        <v>338563</v>
      </c>
      <c r="D1404" s="680" t="s">
        <v>52</v>
      </c>
      <c r="E1404" s="680" t="str">
        <f t="shared" si="21"/>
        <v>30376572-EJECUCION</v>
      </c>
      <c r="F1404" s="680" t="s">
        <v>3123</v>
      </c>
      <c r="G1404" s="680" t="s">
        <v>1011</v>
      </c>
      <c r="H1404" s="680" t="s">
        <v>4050</v>
      </c>
      <c r="I1404" s="680" t="s">
        <v>3012</v>
      </c>
      <c r="J1404" s="680" t="s">
        <v>227</v>
      </c>
      <c r="K1404" s="680" t="s">
        <v>1011</v>
      </c>
    </row>
    <row r="1405" spans="1:11">
      <c r="A1405" s="680" t="s">
        <v>1011</v>
      </c>
      <c r="B1405" s="682">
        <v>30384677</v>
      </c>
      <c r="C1405" s="680">
        <v>25923736</v>
      </c>
      <c r="D1405" s="680" t="s">
        <v>52</v>
      </c>
      <c r="E1405" s="680" t="str">
        <f t="shared" si="21"/>
        <v>30384677-EJECUCION</v>
      </c>
      <c r="F1405" s="680" t="s">
        <v>2978</v>
      </c>
      <c r="G1405" s="680" t="s">
        <v>1011</v>
      </c>
      <c r="H1405" s="680" t="s">
        <v>631</v>
      </c>
      <c r="I1405" s="680" t="s">
        <v>2990</v>
      </c>
      <c r="J1405" s="680" t="s">
        <v>560</v>
      </c>
      <c r="K1405" s="680" t="s">
        <v>55</v>
      </c>
    </row>
    <row r="1406" spans="1:11">
      <c r="A1406" s="680" t="s">
        <v>1011</v>
      </c>
      <c r="B1406" s="682">
        <v>30399374</v>
      </c>
      <c r="C1406" s="680">
        <v>595591</v>
      </c>
      <c r="D1406" s="680" t="s">
        <v>98</v>
      </c>
      <c r="E1406" s="680" t="str">
        <f t="shared" si="21"/>
        <v>30399374-DISEÑO</v>
      </c>
      <c r="F1406" s="680" t="s">
        <v>3013</v>
      </c>
      <c r="G1406" s="680" t="s">
        <v>1011</v>
      </c>
      <c r="H1406" s="680" t="s">
        <v>3743</v>
      </c>
      <c r="I1406" s="680" t="s">
        <v>2990</v>
      </c>
      <c r="J1406" s="680" t="s">
        <v>402</v>
      </c>
      <c r="K1406" s="680" t="s">
        <v>55</v>
      </c>
    </row>
    <row r="1407" spans="1:11">
      <c r="A1407" s="680" t="s">
        <v>739</v>
      </c>
      <c r="B1407" s="682">
        <v>40005969</v>
      </c>
      <c r="C1407" s="680">
        <v>40000</v>
      </c>
      <c r="D1407" s="680" t="s">
        <v>52</v>
      </c>
      <c r="E1407" s="680" t="str">
        <f t="shared" si="21"/>
        <v>40005969-EJECUCION</v>
      </c>
      <c r="F1407" s="680" t="s">
        <v>2978</v>
      </c>
      <c r="G1407" s="680" t="s">
        <v>1011</v>
      </c>
      <c r="H1407" s="680" t="s">
        <v>4341</v>
      </c>
      <c r="I1407" s="680" t="s">
        <v>2990</v>
      </c>
      <c r="J1407" s="680" t="s">
        <v>227</v>
      </c>
      <c r="K1407" s="680" t="s">
        <v>1011</v>
      </c>
    </row>
    <row r="1408" spans="1:11">
      <c r="A1408" s="680" t="s">
        <v>528</v>
      </c>
      <c r="B1408" s="682">
        <v>40006789</v>
      </c>
      <c r="C1408" s="680">
        <v>4288</v>
      </c>
      <c r="D1408" s="680" t="s">
        <v>52</v>
      </c>
      <c r="E1408" s="680" t="str">
        <f t="shared" si="21"/>
        <v>40006789-EJECUCION</v>
      </c>
      <c r="F1408" s="680" t="s">
        <v>2991</v>
      </c>
      <c r="G1408" s="680" t="s">
        <v>1011</v>
      </c>
      <c r="H1408" s="680" t="s">
        <v>4238</v>
      </c>
      <c r="I1408" s="680" t="s">
        <v>3102</v>
      </c>
      <c r="J1408" s="680" t="s">
        <v>402</v>
      </c>
      <c r="K1408" s="680" t="s">
        <v>1011</v>
      </c>
    </row>
    <row r="1409" spans="1:11">
      <c r="A1409" s="680" t="s">
        <v>339</v>
      </c>
      <c r="B1409" s="682">
        <v>40004594</v>
      </c>
      <c r="C1409" s="680">
        <v>356990</v>
      </c>
      <c r="D1409" s="680" t="s">
        <v>52</v>
      </c>
      <c r="E1409" s="680" t="str">
        <f t="shared" si="21"/>
        <v>40004594-EJECUCION</v>
      </c>
      <c r="F1409" s="680" t="s">
        <v>2978</v>
      </c>
      <c r="G1409" s="680" t="s">
        <v>1011</v>
      </c>
      <c r="H1409" s="680" t="s">
        <v>4359</v>
      </c>
      <c r="I1409" s="680" t="s">
        <v>3002</v>
      </c>
      <c r="J1409" s="680" t="s">
        <v>227</v>
      </c>
      <c r="K1409" s="680" t="s">
        <v>1011</v>
      </c>
    </row>
    <row r="1410" spans="1:11">
      <c r="A1410" s="680" t="s">
        <v>270</v>
      </c>
      <c r="B1410" s="682">
        <v>40006720</v>
      </c>
      <c r="C1410" s="680">
        <v>20475378</v>
      </c>
      <c r="D1410" s="680" t="s">
        <v>52</v>
      </c>
      <c r="E1410" s="680" t="str">
        <f t="shared" si="21"/>
        <v>40006720-EJECUCION</v>
      </c>
      <c r="F1410" s="680" t="s">
        <v>5190</v>
      </c>
      <c r="G1410" s="680" t="s">
        <v>1011</v>
      </c>
      <c r="H1410" s="680" t="s">
        <v>3741</v>
      </c>
      <c r="I1410" s="680" t="s">
        <v>2990</v>
      </c>
      <c r="J1410" s="680" t="s">
        <v>227</v>
      </c>
      <c r="K1410" s="680" t="s">
        <v>1011</v>
      </c>
    </row>
    <row r="1411" spans="1:11">
      <c r="A1411" s="680" t="s">
        <v>439</v>
      </c>
      <c r="B1411" s="682">
        <v>40003435</v>
      </c>
      <c r="C1411" s="680">
        <v>1085544</v>
      </c>
      <c r="D1411" s="680" t="s">
        <v>98</v>
      </c>
      <c r="E1411" s="680" t="str">
        <f t="shared" ref="E1411:E1474" si="22">CONCATENATE(B1411,"-",D1411)</f>
        <v>40003435-DISEÑO</v>
      </c>
      <c r="F1411" s="680" t="s">
        <v>3013</v>
      </c>
      <c r="G1411" s="680" t="s">
        <v>1011</v>
      </c>
      <c r="H1411" s="680" t="s">
        <v>4256</v>
      </c>
      <c r="I1411" s="680" t="s">
        <v>2990</v>
      </c>
      <c r="J1411" s="680" t="s">
        <v>402</v>
      </c>
      <c r="K1411" s="680" t="s">
        <v>55</v>
      </c>
    </row>
    <row r="1412" spans="1:11">
      <c r="A1412" s="680" t="s">
        <v>502</v>
      </c>
      <c r="B1412" s="682">
        <v>30480722</v>
      </c>
      <c r="C1412" s="680">
        <v>504498</v>
      </c>
      <c r="D1412" s="680" t="s">
        <v>52</v>
      </c>
      <c r="E1412" s="680" t="str">
        <f t="shared" si="22"/>
        <v>30480722-EJECUCION</v>
      </c>
      <c r="F1412" s="680" t="s">
        <v>2978</v>
      </c>
      <c r="G1412" s="680" t="s">
        <v>1011</v>
      </c>
      <c r="H1412" s="680" t="s">
        <v>4549</v>
      </c>
      <c r="I1412" s="680" t="s">
        <v>2995</v>
      </c>
      <c r="J1412" s="680" t="s">
        <v>402</v>
      </c>
      <c r="K1412" s="680" t="s">
        <v>1011</v>
      </c>
    </row>
    <row r="1413" spans="1:11">
      <c r="A1413" s="680" t="s">
        <v>1011</v>
      </c>
      <c r="B1413" s="682">
        <v>30371175</v>
      </c>
      <c r="C1413" s="680">
        <v>52890930</v>
      </c>
      <c r="D1413" s="680" t="s">
        <v>52</v>
      </c>
      <c r="E1413" s="680" t="str">
        <f t="shared" si="22"/>
        <v>30371175-EJECUCION</v>
      </c>
      <c r="F1413" s="680" t="s">
        <v>3013</v>
      </c>
      <c r="G1413" s="680" t="s">
        <v>1011</v>
      </c>
      <c r="H1413" s="680" t="s">
        <v>4317</v>
      </c>
      <c r="I1413" s="680" t="s">
        <v>2980</v>
      </c>
      <c r="J1413" s="680" t="s">
        <v>1011</v>
      </c>
      <c r="K1413" s="680" t="s">
        <v>1011</v>
      </c>
    </row>
    <row r="1414" spans="1:11">
      <c r="A1414" s="680" t="s">
        <v>1011</v>
      </c>
      <c r="B1414" s="682">
        <v>30371175</v>
      </c>
      <c r="C1414" s="680">
        <v>68757000</v>
      </c>
      <c r="D1414" s="680" t="s">
        <v>52</v>
      </c>
      <c r="E1414" s="680" t="str">
        <f t="shared" si="22"/>
        <v>30371175-EJECUCION</v>
      </c>
      <c r="F1414" s="680" t="s">
        <v>3013</v>
      </c>
      <c r="G1414" s="680" t="s">
        <v>1011</v>
      </c>
      <c r="H1414" s="680" t="s">
        <v>4317</v>
      </c>
      <c r="I1414" s="680" t="s">
        <v>2980</v>
      </c>
      <c r="J1414" s="680" t="s">
        <v>1011</v>
      </c>
      <c r="K1414" s="680" t="s">
        <v>1011</v>
      </c>
    </row>
    <row r="1415" spans="1:11">
      <c r="A1415" s="680" t="s">
        <v>318</v>
      </c>
      <c r="B1415" s="682">
        <v>30291172</v>
      </c>
      <c r="C1415" s="680">
        <v>1326657</v>
      </c>
      <c r="D1415" s="680" t="s">
        <v>52</v>
      </c>
      <c r="E1415" s="680" t="str">
        <f t="shared" si="22"/>
        <v>30291172-EJECUCION</v>
      </c>
      <c r="F1415" s="680" t="s">
        <v>2978</v>
      </c>
      <c r="G1415" s="680" t="s">
        <v>1011</v>
      </c>
      <c r="H1415" s="680" t="s">
        <v>4156</v>
      </c>
      <c r="I1415" s="680" t="s">
        <v>2995</v>
      </c>
      <c r="J1415" s="680" t="s">
        <v>227</v>
      </c>
      <c r="K1415" s="680" t="s">
        <v>55</v>
      </c>
    </row>
    <row r="1416" spans="1:11">
      <c r="A1416" s="680" t="s">
        <v>339</v>
      </c>
      <c r="B1416" s="682">
        <v>30289475</v>
      </c>
      <c r="C1416" s="680">
        <v>1114527</v>
      </c>
      <c r="D1416" s="680" t="s">
        <v>52</v>
      </c>
      <c r="E1416" s="680" t="str">
        <f t="shared" si="22"/>
        <v>30289475-EJECUCION</v>
      </c>
      <c r="F1416" s="680" t="s">
        <v>2978</v>
      </c>
      <c r="G1416" s="680" t="s">
        <v>1011</v>
      </c>
      <c r="H1416" s="680" t="s">
        <v>5194</v>
      </c>
      <c r="I1416" s="680" t="s">
        <v>2988</v>
      </c>
      <c r="J1416" s="680" t="s">
        <v>227</v>
      </c>
      <c r="K1416" s="680" t="s">
        <v>1011</v>
      </c>
    </row>
    <row r="1417" spans="1:11">
      <c r="A1417" s="680" t="s">
        <v>318</v>
      </c>
      <c r="B1417" s="682">
        <v>30485115</v>
      </c>
      <c r="C1417" s="680">
        <v>372300</v>
      </c>
      <c r="D1417" s="680" t="s">
        <v>52</v>
      </c>
      <c r="E1417" s="680" t="str">
        <f t="shared" si="22"/>
        <v>30485115-EJECUCION</v>
      </c>
      <c r="F1417" s="680" t="s">
        <v>2978</v>
      </c>
      <c r="G1417" s="680" t="s">
        <v>1011</v>
      </c>
      <c r="H1417" s="680" t="s">
        <v>4292</v>
      </c>
      <c r="I1417" s="680" t="s">
        <v>2988</v>
      </c>
      <c r="J1417" s="680" t="s">
        <v>227</v>
      </c>
      <c r="K1417" s="680" t="s">
        <v>1011</v>
      </c>
    </row>
    <row r="1418" spans="1:11">
      <c r="A1418" s="680" t="s">
        <v>739</v>
      </c>
      <c r="B1418" s="682">
        <v>30073367</v>
      </c>
      <c r="C1418" s="680">
        <v>366557</v>
      </c>
      <c r="D1418" s="680" t="s">
        <v>52</v>
      </c>
      <c r="E1418" s="680" t="str">
        <f t="shared" si="22"/>
        <v>30073367-EJECUCION</v>
      </c>
      <c r="F1418" s="680" t="s">
        <v>2978</v>
      </c>
      <c r="G1418" s="680" t="s">
        <v>1011</v>
      </c>
      <c r="H1418" s="680" t="s">
        <v>3652</v>
      </c>
      <c r="I1418" s="680" t="s">
        <v>2988</v>
      </c>
      <c r="J1418" s="680" t="s">
        <v>227</v>
      </c>
      <c r="K1418" s="680" t="s">
        <v>55</v>
      </c>
    </row>
    <row r="1419" spans="1:11">
      <c r="A1419" s="680" t="s">
        <v>1011</v>
      </c>
      <c r="B1419" s="682">
        <v>30384027</v>
      </c>
      <c r="C1419" s="680">
        <v>9802995</v>
      </c>
      <c r="D1419" s="680" t="s">
        <v>52</v>
      </c>
      <c r="E1419" s="680" t="str">
        <f t="shared" si="22"/>
        <v>30384027-EJECUCION</v>
      </c>
      <c r="F1419" s="680" t="s">
        <v>2978</v>
      </c>
      <c r="G1419" s="680" t="s">
        <v>1011</v>
      </c>
      <c r="H1419" s="680" t="s">
        <v>3485</v>
      </c>
      <c r="I1419" s="680" t="s">
        <v>2990</v>
      </c>
      <c r="J1419" s="680" t="s">
        <v>1011</v>
      </c>
      <c r="K1419" s="680" t="s">
        <v>1011</v>
      </c>
    </row>
    <row r="1420" spans="1:11">
      <c r="A1420" s="680" t="s">
        <v>588</v>
      </c>
      <c r="B1420" s="682">
        <v>40005795</v>
      </c>
      <c r="C1420" s="680">
        <v>5000000</v>
      </c>
      <c r="D1420" s="680" t="s">
        <v>52</v>
      </c>
      <c r="E1420" s="680" t="str">
        <f t="shared" si="22"/>
        <v>40005795-EJECUCION</v>
      </c>
      <c r="F1420" s="680" t="s">
        <v>2991</v>
      </c>
      <c r="G1420" s="680" t="s">
        <v>1011</v>
      </c>
      <c r="H1420" s="680" t="s">
        <v>4268</v>
      </c>
      <c r="I1420" s="680" t="s">
        <v>3113</v>
      </c>
      <c r="J1420" s="680" t="s">
        <v>560</v>
      </c>
      <c r="K1420" s="680" t="s">
        <v>1011</v>
      </c>
    </row>
    <row r="1421" spans="1:11">
      <c r="A1421" s="680" t="s">
        <v>427</v>
      </c>
      <c r="B1421" s="682">
        <v>40005531</v>
      </c>
      <c r="C1421" s="680">
        <v>1010000</v>
      </c>
      <c r="D1421" s="680" t="s">
        <v>52</v>
      </c>
      <c r="E1421" s="680" t="str">
        <f t="shared" si="22"/>
        <v>40005531-EJECUCION</v>
      </c>
      <c r="F1421" s="680" t="s">
        <v>2978</v>
      </c>
      <c r="G1421" s="680" t="s">
        <v>1011</v>
      </c>
      <c r="H1421" s="680" t="s">
        <v>4280</v>
      </c>
      <c r="I1421" s="680" t="s">
        <v>2982</v>
      </c>
      <c r="J1421" s="680" t="s">
        <v>402</v>
      </c>
      <c r="K1421" s="680" t="s">
        <v>1011</v>
      </c>
    </row>
    <row r="1422" spans="1:11">
      <c r="A1422" s="680" t="s">
        <v>561</v>
      </c>
      <c r="B1422" s="682">
        <v>40003675</v>
      </c>
      <c r="C1422" s="680">
        <v>890906</v>
      </c>
      <c r="D1422" s="680" t="s">
        <v>52</v>
      </c>
      <c r="E1422" s="680" t="str">
        <f t="shared" si="22"/>
        <v>40003675-EJECUCION</v>
      </c>
      <c r="F1422" s="680" t="s">
        <v>3027</v>
      </c>
      <c r="G1422" s="680" t="s">
        <v>1011</v>
      </c>
      <c r="H1422" s="680" t="s">
        <v>3529</v>
      </c>
      <c r="I1422" s="680" t="s">
        <v>3024</v>
      </c>
      <c r="J1422" s="680" t="s">
        <v>560</v>
      </c>
      <c r="K1422" s="680" t="s">
        <v>1011</v>
      </c>
    </row>
    <row r="1423" spans="1:11">
      <c r="A1423" s="680" t="s">
        <v>739</v>
      </c>
      <c r="B1423" s="682">
        <v>40005805</v>
      </c>
      <c r="C1423" s="680">
        <v>2270500</v>
      </c>
      <c r="D1423" s="680" t="s">
        <v>52</v>
      </c>
      <c r="E1423" s="680" t="str">
        <f t="shared" si="22"/>
        <v>40005805-EJECUCION</v>
      </c>
      <c r="F1423" s="680" t="s">
        <v>2978</v>
      </c>
      <c r="G1423" s="680" t="s">
        <v>1011</v>
      </c>
      <c r="H1423" s="680" t="s">
        <v>4276</v>
      </c>
      <c r="I1423" s="680" t="s">
        <v>2990</v>
      </c>
      <c r="J1423" s="680" t="s">
        <v>227</v>
      </c>
      <c r="K1423" s="680" t="s">
        <v>1011</v>
      </c>
    </row>
    <row r="1424" spans="1:11">
      <c r="A1424" s="680" t="s">
        <v>1011</v>
      </c>
      <c r="B1424" s="682">
        <v>40006007</v>
      </c>
      <c r="C1424" s="680">
        <v>10</v>
      </c>
      <c r="D1424" s="680" t="s">
        <v>52</v>
      </c>
      <c r="E1424" s="680" t="str">
        <f t="shared" si="22"/>
        <v>40006007-EJECUCION</v>
      </c>
      <c r="F1424" s="680" t="s">
        <v>2978</v>
      </c>
      <c r="G1424" s="680" t="s">
        <v>1011</v>
      </c>
      <c r="H1424" s="680" t="s">
        <v>3643</v>
      </c>
      <c r="I1424" s="680" t="s">
        <v>3002</v>
      </c>
      <c r="J1424" s="680" t="s">
        <v>1011</v>
      </c>
      <c r="K1424" s="680" t="s">
        <v>1011</v>
      </c>
    </row>
    <row r="1425" spans="1:11">
      <c r="A1425" s="680" t="s">
        <v>528</v>
      </c>
      <c r="B1425" s="682">
        <v>40007639</v>
      </c>
      <c r="C1425" s="680">
        <v>90000</v>
      </c>
      <c r="D1425" s="680" t="s">
        <v>52</v>
      </c>
      <c r="E1425" s="680" t="str">
        <f t="shared" si="22"/>
        <v>40007639-EJECUCION</v>
      </c>
      <c r="F1425" s="680" t="s">
        <v>2991</v>
      </c>
      <c r="G1425" s="680" t="s">
        <v>1011</v>
      </c>
      <c r="H1425" s="680" t="s">
        <v>4371</v>
      </c>
      <c r="I1425" s="680" t="s">
        <v>2980</v>
      </c>
      <c r="J1425" s="680" t="s">
        <v>402</v>
      </c>
      <c r="K1425" s="680" t="s">
        <v>1011</v>
      </c>
    </row>
    <row r="1426" spans="1:11">
      <c r="A1426" s="680" t="s">
        <v>227</v>
      </c>
      <c r="B1426" s="682">
        <v>40008382</v>
      </c>
      <c r="C1426" s="680">
        <v>25000</v>
      </c>
      <c r="D1426" s="680" t="s">
        <v>52</v>
      </c>
      <c r="E1426" s="680" t="str">
        <f t="shared" si="22"/>
        <v>40008382-EJECUCION</v>
      </c>
      <c r="F1426" s="680" t="s">
        <v>2978</v>
      </c>
      <c r="G1426" s="680" t="s">
        <v>1011</v>
      </c>
      <c r="H1426" s="680" t="s">
        <v>4283</v>
      </c>
      <c r="I1426" s="680" t="s">
        <v>2988</v>
      </c>
      <c r="J1426" s="680" t="s">
        <v>227</v>
      </c>
      <c r="K1426" s="680" t="s">
        <v>1011</v>
      </c>
    </row>
    <row r="1427" spans="1:11">
      <c r="A1427" s="680" t="s">
        <v>490</v>
      </c>
      <c r="B1427" s="682">
        <v>30480673</v>
      </c>
      <c r="C1427" s="680">
        <v>1719060</v>
      </c>
      <c r="D1427" s="680" t="s">
        <v>52</v>
      </c>
      <c r="E1427" s="680" t="str">
        <f t="shared" si="22"/>
        <v>30480673-EJECUCION</v>
      </c>
      <c r="F1427" s="680" t="s">
        <v>3004</v>
      </c>
      <c r="G1427" s="680" t="s">
        <v>1011</v>
      </c>
      <c r="H1427" s="680" t="s">
        <v>3005</v>
      </c>
      <c r="I1427" s="680" t="s">
        <v>2988</v>
      </c>
      <c r="J1427" s="680" t="s">
        <v>402</v>
      </c>
      <c r="K1427" s="680" t="s">
        <v>55</v>
      </c>
    </row>
    <row r="1428" spans="1:11">
      <c r="A1428" s="680" t="s">
        <v>300</v>
      </c>
      <c r="B1428" s="682">
        <v>40007453</v>
      </c>
      <c r="C1428" s="680">
        <v>466208</v>
      </c>
      <c r="D1428" s="680" t="s">
        <v>52</v>
      </c>
      <c r="E1428" s="680" t="str">
        <f t="shared" si="22"/>
        <v>40007453-EJECUCION</v>
      </c>
      <c r="F1428" s="680" t="s">
        <v>3076</v>
      </c>
      <c r="G1428" s="680" t="s">
        <v>1011</v>
      </c>
      <c r="H1428" s="680" t="s">
        <v>4223</v>
      </c>
      <c r="I1428" s="680" t="s">
        <v>2995</v>
      </c>
      <c r="J1428" s="680" t="s">
        <v>227</v>
      </c>
      <c r="K1428" s="680" t="s">
        <v>1011</v>
      </c>
    </row>
    <row r="1429" spans="1:11">
      <c r="A1429" s="680" t="s">
        <v>420</v>
      </c>
      <c r="B1429" s="682">
        <v>40001654</v>
      </c>
      <c r="C1429" s="680">
        <v>76526</v>
      </c>
      <c r="D1429" s="680" t="s">
        <v>52</v>
      </c>
      <c r="E1429" s="680" t="str">
        <f t="shared" si="22"/>
        <v>40001654-EJECUCION</v>
      </c>
      <c r="F1429" s="680" t="s">
        <v>2978</v>
      </c>
      <c r="G1429" s="680" t="s">
        <v>1011</v>
      </c>
      <c r="H1429" s="680" t="s">
        <v>436</v>
      </c>
      <c r="I1429" s="680" t="s">
        <v>3012</v>
      </c>
      <c r="J1429" s="680" t="s">
        <v>402</v>
      </c>
      <c r="K1429" s="680" t="s">
        <v>1011</v>
      </c>
    </row>
    <row r="1430" spans="1:11">
      <c r="A1430" s="680" t="s">
        <v>420</v>
      </c>
      <c r="B1430" s="682">
        <v>40006370</v>
      </c>
      <c r="C1430" s="680">
        <v>18000</v>
      </c>
      <c r="D1430" s="680" t="s">
        <v>52</v>
      </c>
      <c r="E1430" s="680" t="str">
        <f t="shared" si="22"/>
        <v>40006370-EJECUCION</v>
      </c>
      <c r="F1430" s="680" t="s">
        <v>2991</v>
      </c>
      <c r="G1430" s="680" t="s">
        <v>1011</v>
      </c>
      <c r="H1430" s="680" t="s">
        <v>3588</v>
      </c>
      <c r="I1430" s="680" t="s">
        <v>2990</v>
      </c>
      <c r="J1430" s="680" t="s">
        <v>402</v>
      </c>
      <c r="K1430" s="680" t="s">
        <v>1011</v>
      </c>
    </row>
    <row r="1431" spans="1:11">
      <c r="A1431" s="680" t="s">
        <v>560</v>
      </c>
      <c r="B1431" s="682">
        <v>30135233</v>
      </c>
      <c r="C1431" s="680">
        <v>2216629</v>
      </c>
      <c r="D1431" s="680" t="s">
        <v>52</v>
      </c>
      <c r="E1431" s="680" t="str">
        <f t="shared" si="22"/>
        <v>30135233-EJECUCION</v>
      </c>
      <c r="F1431" s="680" t="s">
        <v>2978</v>
      </c>
      <c r="G1431" s="680" t="s">
        <v>1011</v>
      </c>
      <c r="H1431" s="680" t="s">
        <v>5233</v>
      </c>
      <c r="I1431" s="680" t="s">
        <v>2990</v>
      </c>
      <c r="J1431" s="680" t="s">
        <v>560</v>
      </c>
      <c r="K1431" s="680" t="s">
        <v>1011</v>
      </c>
    </row>
    <row r="1432" spans="1:11">
      <c r="A1432" s="680" t="s">
        <v>739</v>
      </c>
      <c r="B1432" s="682">
        <v>30484599</v>
      </c>
      <c r="C1432" s="680">
        <v>8721005</v>
      </c>
      <c r="D1432" s="680" t="s">
        <v>52</v>
      </c>
      <c r="E1432" s="680" t="str">
        <f t="shared" si="22"/>
        <v>30484599-EJECUCION</v>
      </c>
      <c r="F1432" s="680" t="s">
        <v>3056</v>
      </c>
      <c r="G1432" s="680" t="s">
        <v>1011</v>
      </c>
      <c r="H1432" s="680" t="s">
        <v>3512</v>
      </c>
      <c r="I1432" s="680" t="s">
        <v>2990</v>
      </c>
      <c r="J1432" s="680" t="s">
        <v>227</v>
      </c>
      <c r="K1432" s="680" t="s">
        <v>1011</v>
      </c>
    </row>
    <row r="1433" spans="1:11">
      <c r="A1433" s="680" t="s">
        <v>439</v>
      </c>
      <c r="B1433" s="682">
        <v>30484893</v>
      </c>
      <c r="C1433" s="680">
        <v>80000</v>
      </c>
      <c r="D1433" s="680" t="s">
        <v>52</v>
      </c>
      <c r="E1433" s="680" t="str">
        <f t="shared" si="22"/>
        <v>30484893-EJECUCION</v>
      </c>
      <c r="F1433" s="680" t="s">
        <v>2978</v>
      </c>
      <c r="G1433" s="680" t="s">
        <v>1011</v>
      </c>
      <c r="H1433" s="680" t="s">
        <v>898</v>
      </c>
      <c r="I1433" s="680" t="s">
        <v>2990</v>
      </c>
      <c r="J1433" s="680" t="s">
        <v>402</v>
      </c>
      <c r="K1433" s="680" t="s">
        <v>1011</v>
      </c>
    </row>
    <row r="1434" spans="1:11">
      <c r="A1434" s="680" t="s">
        <v>739</v>
      </c>
      <c r="B1434" s="682">
        <v>30116443</v>
      </c>
      <c r="C1434" s="680">
        <v>1109907</v>
      </c>
      <c r="D1434" s="680" t="s">
        <v>98</v>
      </c>
      <c r="E1434" s="680" t="str">
        <f t="shared" si="22"/>
        <v>30116443-DISEÑO</v>
      </c>
      <c r="F1434" s="680" t="s">
        <v>3162</v>
      </c>
      <c r="G1434" s="680" t="s">
        <v>1011</v>
      </c>
      <c r="H1434" s="680" t="s">
        <v>3163</v>
      </c>
      <c r="I1434" s="680" t="s">
        <v>2995</v>
      </c>
      <c r="J1434" s="680" t="s">
        <v>227</v>
      </c>
      <c r="K1434" s="680" t="s">
        <v>55</v>
      </c>
    </row>
    <row r="1435" spans="1:11">
      <c r="A1435" s="680" t="s">
        <v>284</v>
      </c>
      <c r="B1435" s="682">
        <v>30384933</v>
      </c>
      <c r="C1435" s="680">
        <v>661844</v>
      </c>
      <c r="D1435" s="680" t="s">
        <v>98</v>
      </c>
      <c r="E1435" s="680" t="str">
        <f t="shared" si="22"/>
        <v>30384933-DISEÑO</v>
      </c>
      <c r="F1435" s="680" t="s">
        <v>3013</v>
      </c>
      <c r="G1435" s="680" t="s">
        <v>1011</v>
      </c>
      <c r="H1435" s="680" t="s">
        <v>3200</v>
      </c>
      <c r="I1435" s="680" t="s">
        <v>2990</v>
      </c>
      <c r="J1435" s="680" t="s">
        <v>227</v>
      </c>
      <c r="K1435" s="680" t="s">
        <v>55</v>
      </c>
    </row>
    <row r="1436" spans="1:11">
      <c r="A1436" s="680" t="s">
        <v>576</v>
      </c>
      <c r="B1436" s="682">
        <v>30341784</v>
      </c>
      <c r="C1436" s="680">
        <v>295439</v>
      </c>
      <c r="D1436" s="680" t="s">
        <v>52</v>
      </c>
      <c r="E1436" s="680" t="str">
        <f t="shared" si="22"/>
        <v>30341784-EJECUCION</v>
      </c>
      <c r="F1436" s="680" t="s">
        <v>2978</v>
      </c>
      <c r="G1436" s="680" t="s">
        <v>1011</v>
      </c>
      <c r="H1436" s="680" t="s">
        <v>3666</v>
      </c>
      <c r="I1436" s="680" t="s">
        <v>2982</v>
      </c>
      <c r="J1436" s="680" t="s">
        <v>560</v>
      </c>
      <c r="K1436" s="680" t="s">
        <v>55</v>
      </c>
    </row>
    <row r="1437" spans="1:11">
      <c r="A1437" s="680" t="s">
        <v>50</v>
      </c>
      <c r="B1437" s="682">
        <v>40007693</v>
      </c>
      <c r="C1437" s="680">
        <v>44000000</v>
      </c>
      <c r="D1437" s="680" t="s">
        <v>52</v>
      </c>
      <c r="E1437" s="680" t="str">
        <f t="shared" si="22"/>
        <v>40007693-EJECUCION</v>
      </c>
      <c r="F1437" s="680" t="s">
        <v>2991</v>
      </c>
      <c r="G1437" s="680" t="s">
        <v>1011</v>
      </c>
      <c r="H1437" s="680" t="s">
        <v>4319</v>
      </c>
      <c r="I1437" s="680" t="s">
        <v>3102</v>
      </c>
      <c r="J1437" s="680" t="s">
        <v>50</v>
      </c>
      <c r="K1437" s="680" t="s">
        <v>1011</v>
      </c>
    </row>
    <row r="1438" spans="1:11">
      <c r="A1438" s="680" t="s">
        <v>119</v>
      </c>
      <c r="B1438" s="682">
        <v>40000636</v>
      </c>
      <c r="C1438" s="680">
        <v>139062</v>
      </c>
      <c r="D1438" s="680" t="s">
        <v>52</v>
      </c>
      <c r="E1438" s="680" t="str">
        <f t="shared" si="22"/>
        <v>40000636-EJECUCION</v>
      </c>
      <c r="F1438" s="680" t="s">
        <v>2978</v>
      </c>
      <c r="G1438" s="680" t="s">
        <v>1011</v>
      </c>
      <c r="H1438" s="680" t="s">
        <v>4263</v>
      </c>
      <c r="I1438" s="680" t="s">
        <v>2980</v>
      </c>
      <c r="J1438" s="680" t="s">
        <v>50</v>
      </c>
      <c r="K1438" s="680" t="s">
        <v>1011</v>
      </c>
    </row>
    <row r="1439" spans="1:11">
      <c r="A1439" s="680" t="s">
        <v>528</v>
      </c>
      <c r="B1439" s="682">
        <v>40003658</v>
      </c>
      <c r="C1439" s="680">
        <v>167148</v>
      </c>
      <c r="D1439" s="680" t="s">
        <v>52</v>
      </c>
      <c r="E1439" s="680" t="str">
        <f t="shared" si="22"/>
        <v>40003658-EJECUCION</v>
      </c>
      <c r="F1439" s="680" t="s">
        <v>3027</v>
      </c>
      <c r="G1439" s="680" t="s">
        <v>1011</v>
      </c>
      <c r="H1439" s="680" t="s">
        <v>4282</v>
      </c>
      <c r="I1439" s="680" t="s">
        <v>3102</v>
      </c>
      <c r="J1439" s="680" t="s">
        <v>402</v>
      </c>
      <c r="K1439" s="680" t="s">
        <v>1011</v>
      </c>
    </row>
    <row r="1440" spans="1:11">
      <c r="A1440" s="680" t="s">
        <v>284</v>
      </c>
      <c r="B1440" s="682">
        <v>40006096</v>
      </c>
      <c r="C1440" s="680">
        <v>15000</v>
      </c>
      <c r="D1440" s="680" t="s">
        <v>52</v>
      </c>
      <c r="E1440" s="680" t="str">
        <f t="shared" si="22"/>
        <v>40006096-EJECUCION</v>
      </c>
      <c r="F1440" s="680" t="s">
        <v>2991</v>
      </c>
      <c r="G1440" s="680" t="s">
        <v>1011</v>
      </c>
      <c r="H1440" s="680" t="s">
        <v>4269</v>
      </c>
      <c r="I1440" s="680" t="s">
        <v>2990</v>
      </c>
      <c r="J1440" s="680" t="s">
        <v>227</v>
      </c>
      <c r="K1440" s="680" t="s">
        <v>1011</v>
      </c>
    </row>
    <row r="1441" spans="1:11">
      <c r="A1441" s="680" t="s">
        <v>270</v>
      </c>
      <c r="B1441" s="682">
        <v>40003076</v>
      </c>
      <c r="C1441" s="680">
        <v>498812</v>
      </c>
      <c r="D1441" s="680" t="s">
        <v>52</v>
      </c>
      <c r="E1441" s="680" t="str">
        <f t="shared" si="22"/>
        <v>40003076-EJECUCION</v>
      </c>
      <c r="F1441" s="680" t="s">
        <v>2978</v>
      </c>
      <c r="G1441" s="680" t="s">
        <v>1011</v>
      </c>
      <c r="H1441" s="680" t="s">
        <v>5014</v>
      </c>
      <c r="I1441" s="680" t="s">
        <v>2980</v>
      </c>
      <c r="J1441" s="680" t="s">
        <v>227</v>
      </c>
      <c r="K1441" s="680" t="s">
        <v>1011</v>
      </c>
    </row>
    <row r="1442" spans="1:11">
      <c r="A1442" s="680" t="s">
        <v>156</v>
      </c>
      <c r="B1442" s="682">
        <v>40003404</v>
      </c>
      <c r="C1442" s="680">
        <v>464196</v>
      </c>
      <c r="D1442" s="680" t="s">
        <v>52</v>
      </c>
      <c r="E1442" s="680" t="str">
        <f t="shared" si="22"/>
        <v>40003404-EJECUCION</v>
      </c>
      <c r="F1442" s="680" t="s">
        <v>2984</v>
      </c>
      <c r="G1442" s="680" t="s">
        <v>1011</v>
      </c>
      <c r="H1442" s="680" t="s">
        <v>3622</v>
      </c>
      <c r="I1442" s="680" t="s">
        <v>2988</v>
      </c>
      <c r="J1442" s="680" t="s">
        <v>50</v>
      </c>
      <c r="K1442" s="680" t="s">
        <v>1011</v>
      </c>
    </row>
    <row r="1443" spans="1:11">
      <c r="A1443" s="680" t="s">
        <v>50</v>
      </c>
      <c r="B1443" s="682">
        <v>30430122</v>
      </c>
      <c r="C1443" s="680">
        <v>6531655</v>
      </c>
      <c r="D1443" s="680" t="s">
        <v>52</v>
      </c>
      <c r="E1443" s="680" t="str">
        <f t="shared" si="22"/>
        <v>30430122-EJECUCION</v>
      </c>
      <c r="F1443" s="680" t="s">
        <v>3076</v>
      </c>
      <c r="G1443" s="680" t="s">
        <v>1011</v>
      </c>
      <c r="H1443" s="680" t="s">
        <v>3314</v>
      </c>
      <c r="I1443" s="680" t="s">
        <v>2988</v>
      </c>
      <c r="J1443" s="680" t="s">
        <v>50</v>
      </c>
      <c r="K1443" s="680" t="s">
        <v>55</v>
      </c>
    </row>
    <row r="1444" spans="1:11">
      <c r="A1444" s="680" t="s">
        <v>3019</v>
      </c>
      <c r="B1444" s="682">
        <v>40009389</v>
      </c>
      <c r="C1444" s="680">
        <v>15471</v>
      </c>
      <c r="D1444" s="680" t="s">
        <v>52</v>
      </c>
      <c r="E1444" s="680" t="str">
        <f t="shared" si="22"/>
        <v>40009389-EJECUCION</v>
      </c>
      <c r="F1444" s="680" t="s">
        <v>2991</v>
      </c>
      <c r="G1444" s="680" t="s">
        <v>1011</v>
      </c>
      <c r="H1444" s="680" t="s">
        <v>5234</v>
      </c>
      <c r="I1444" s="680" t="s">
        <v>2980</v>
      </c>
      <c r="J1444" s="680" t="s">
        <v>402</v>
      </c>
      <c r="K1444" s="680" t="s">
        <v>1011</v>
      </c>
    </row>
    <row r="1445" spans="1:11">
      <c r="A1445" s="680" t="s">
        <v>50</v>
      </c>
      <c r="B1445" s="682">
        <v>40005437</v>
      </c>
      <c r="C1445" s="680">
        <v>276675</v>
      </c>
      <c r="D1445" s="680" t="s">
        <v>52</v>
      </c>
      <c r="E1445" s="680" t="str">
        <f t="shared" si="22"/>
        <v>40005437-EJECUCION</v>
      </c>
      <c r="F1445" s="680" t="s">
        <v>2978</v>
      </c>
      <c r="G1445" s="680" t="s">
        <v>1011</v>
      </c>
      <c r="H1445" s="680" t="s">
        <v>4218</v>
      </c>
      <c r="I1445" s="680" t="s">
        <v>2995</v>
      </c>
      <c r="J1445" s="680" t="s">
        <v>50</v>
      </c>
      <c r="K1445" s="680" t="s">
        <v>1011</v>
      </c>
    </row>
    <row r="1446" spans="1:11">
      <c r="A1446" s="680" t="s">
        <v>427</v>
      </c>
      <c r="B1446" s="682">
        <v>40006669</v>
      </c>
      <c r="C1446" s="680">
        <v>68277</v>
      </c>
      <c r="D1446" s="680" t="s">
        <v>52</v>
      </c>
      <c r="E1446" s="680" t="str">
        <f t="shared" si="22"/>
        <v>40006669-EJECUCION</v>
      </c>
      <c r="F1446" s="680" t="s">
        <v>2978</v>
      </c>
      <c r="G1446" s="680" t="s">
        <v>1011</v>
      </c>
      <c r="H1446" s="680" t="s">
        <v>4244</v>
      </c>
      <c r="I1446" s="680" t="s">
        <v>2988</v>
      </c>
      <c r="J1446" s="680" t="s">
        <v>402</v>
      </c>
      <c r="K1446" s="680" t="s">
        <v>1011</v>
      </c>
    </row>
    <row r="1447" spans="1:11">
      <c r="A1447" s="680" t="s">
        <v>1011</v>
      </c>
      <c r="B1447" s="682">
        <v>30469683</v>
      </c>
      <c r="C1447" s="680">
        <v>318210</v>
      </c>
      <c r="D1447" s="680" t="s">
        <v>52</v>
      </c>
      <c r="E1447" s="680" t="str">
        <f t="shared" si="22"/>
        <v>30469683-EJECUCION</v>
      </c>
      <c r="F1447" s="680" t="s">
        <v>757</v>
      </c>
      <c r="G1447" s="680" t="s">
        <v>1011</v>
      </c>
      <c r="H1447" s="680" t="s">
        <v>4035</v>
      </c>
      <c r="I1447" s="680" t="s">
        <v>3106</v>
      </c>
      <c r="J1447" s="680" t="s">
        <v>1011</v>
      </c>
      <c r="K1447" s="680" t="s">
        <v>55</v>
      </c>
    </row>
    <row r="1448" spans="1:11">
      <c r="A1448" s="680" t="s">
        <v>1011</v>
      </c>
      <c r="B1448" s="682">
        <v>30407973</v>
      </c>
      <c r="C1448" s="680">
        <v>444981</v>
      </c>
      <c r="D1448" s="680" t="s">
        <v>52</v>
      </c>
      <c r="E1448" s="680" t="str">
        <f t="shared" si="22"/>
        <v>30407973-EJECUCION</v>
      </c>
      <c r="F1448" s="680" t="s">
        <v>757</v>
      </c>
      <c r="G1448" s="680" t="s">
        <v>1011</v>
      </c>
      <c r="H1448" s="680" t="s">
        <v>4297</v>
      </c>
      <c r="I1448" s="680" t="s">
        <v>3106</v>
      </c>
      <c r="J1448" s="680" t="s">
        <v>1011</v>
      </c>
      <c r="K1448" s="680" t="s">
        <v>55</v>
      </c>
    </row>
    <row r="1449" spans="1:11">
      <c r="A1449" s="680" t="s">
        <v>1011</v>
      </c>
      <c r="B1449" s="682">
        <v>30466145</v>
      </c>
      <c r="C1449" s="680">
        <v>520298</v>
      </c>
      <c r="D1449" s="680" t="s">
        <v>52</v>
      </c>
      <c r="E1449" s="680" t="str">
        <f t="shared" si="22"/>
        <v>30466145-EJECUCION</v>
      </c>
      <c r="F1449" s="680" t="s">
        <v>3013</v>
      </c>
      <c r="G1449" s="680" t="s">
        <v>1011</v>
      </c>
      <c r="H1449" s="680" t="s">
        <v>3621</v>
      </c>
      <c r="I1449" s="680" t="s">
        <v>2980</v>
      </c>
      <c r="J1449" s="680" t="s">
        <v>1011</v>
      </c>
      <c r="K1449" s="680" t="s">
        <v>1011</v>
      </c>
    </row>
    <row r="1450" spans="1:11">
      <c r="A1450" s="680" t="s">
        <v>427</v>
      </c>
      <c r="B1450" s="682">
        <v>40007883</v>
      </c>
      <c r="C1450" s="680">
        <v>3559</v>
      </c>
      <c r="D1450" s="680" t="s">
        <v>52</v>
      </c>
      <c r="E1450" s="680" t="str">
        <f t="shared" si="22"/>
        <v>40007883-EJECUCION</v>
      </c>
      <c r="F1450" s="680" t="s">
        <v>2991</v>
      </c>
      <c r="G1450" s="680" t="s">
        <v>1011</v>
      </c>
      <c r="H1450" s="680" t="s">
        <v>3605</v>
      </c>
      <c r="I1450" s="680" t="s">
        <v>2980</v>
      </c>
      <c r="J1450" s="680" t="s">
        <v>402</v>
      </c>
      <c r="K1450" s="680" t="s">
        <v>1011</v>
      </c>
    </row>
    <row r="1451" spans="1:11">
      <c r="A1451" s="680" t="s">
        <v>739</v>
      </c>
      <c r="B1451" s="682">
        <v>30283073</v>
      </c>
      <c r="C1451" s="680">
        <v>52254</v>
      </c>
      <c r="D1451" s="680" t="s">
        <v>98</v>
      </c>
      <c r="E1451" s="680" t="str">
        <f t="shared" si="22"/>
        <v>30283073-DISEÑO</v>
      </c>
      <c r="F1451" s="680" t="s">
        <v>3056</v>
      </c>
      <c r="G1451" s="680" t="s">
        <v>1011</v>
      </c>
      <c r="H1451" s="680" t="s">
        <v>3706</v>
      </c>
      <c r="I1451" s="680" t="s">
        <v>2988</v>
      </c>
      <c r="J1451" s="680" t="s">
        <v>227</v>
      </c>
      <c r="K1451" s="680" t="s">
        <v>1011</v>
      </c>
    </row>
    <row r="1452" spans="1:11">
      <c r="A1452" s="680" t="s">
        <v>167</v>
      </c>
      <c r="B1452" s="682">
        <v>30291073</v>
      </c>
      <c r="C1452" s="680">
        <v>453570</v>
      </c>
      <c r="D1452" s="680" t="s">
        <v>52</v>
      </c>
      <c r="E1452" s="680" t="str">
        <f t="shared" si="22"/>
        <v>30291073-EJECUCION</v>
      </c>
      <c r="F1452" s="680" t="s">
        <v>2978</v>
      </c>
      <c r="G1452" s="680" t="s">
        <v>1011</v>
      </c>
      <c r="H1452" s="680" t="s">
        <v>177</v>
      </c>
      <c r="I1452" s="680" t="s">
        <v>2988</v>
      </c>
      <c r="J1452" s="680" t="s">
        <v>50</v>
      </c>
      <c r="K1452" s="680" t="s">
        <v>1011</v>
      </c>
    </row>
    <row r="1453" spans="1:11">
      <c r="A1453" s="680" t="s">
        <v>468</v>
      </c>
      <c r="B1453" s="682">
        <v>30326522</v>
      </c>
      <c r="C1453" s="680">
        <v>90000</v>
      </c>
      <c r="D1453" s="680" t="s">
        <v>52</v>
      </c>
      <c r="E1453" s="680" t="str">
        <f t="shared" si="22"/>
        <v>30326522-EJECUCION</v>
      </c>
      <c r="F1453" s="680" t="s">
        <v>2978</v>
      </c>
      <c r="G1453" s="680" t="s">
        <v>1011</v>
      </c>
      <c r="H1453" s="680" t="s">
        <v>4197</v>
      </c>
      <c r="I1453" s="680" t="s">
        <v>2988</v>
      </c>
      <c r="J1453" s="680" t="s">
        <v>402</v>
      </c>
      <c r="K1453" s="680" t="s">
        <v>1011</v>
      </c>
    </row>
    <row r="1454" spans="1:11">
      <c r="A1454" s="680" t="s">
        <v>739</v>
      </c>
      <c r="B1454" s="682">
        <v>30080729</v>
      </c>
      <c r="C1454" s="680">
        <v>1438056</v>
      </c>
      <c r="D1454" s="680" t="s">
        <v>98</v>
      </c>
      <c r="E1454" s="680" t="str">
        <f t="shared" si="22"/>
        <v>30080729-DISEÑO</v>
      </c>
      <c r="F1454" s="680" t="s">
        <v>2978</v>
      </c>
      <c r="G1454" s="680" t="s">
        <v>1011</v>
      </c>
      <c r="H1454" s="680" t="s">
        <v>3669</v>
      </c>
      <c r="I1454" s="680" t="s">
        <v>2995</v>
      </c>
      <c r="J1454" s="680" t="s">
        <v>227</v>
      </c>
      <c r="K1454" s="680" t="s">
        <v>160</v>
      </c>
    </row>
    <row r="1455" spans="1:11">
      <c r="A1455" s="680" t="s">
        <v>1011</v>
      </c>
      <c r="B1455" s="682">
        <v>30483911</v>
      </c>
      <c r="C1455" s="680">
        <v>300000</v>
      </c>
      <c r="D1455" s="680" t="s">
        <v>52</v>
      </c>
      <c r="E1455" s="680" t="str">
        <f t="shared" si="22"/>
        <v>30483911-EJECUCION</v>
      </c>
      <c r="F1455" s="680" t="s">
        <v>2978</v>
      </c>
      <c r="G1455" s="680" t="s">
        <v>1011</v>
      </c>
      <c r="H1455" s="680" t="s">
        <v>4309</v>
      </c>
      <c r="I1455" s="680" t="s">
        <v>2741</v>
      </c>
      <c r="J1455" s="680" t="s">
        <v>1011</v>
      </c>
      <c r="K1455" s="680" t="s">
        <v>1011</v>
      </c>
    </row>
    <row r="1456" spans="1:11">
      <c r="A1456" s="680" t="s">
        <v>355</v>
      </c>
      <c r="B1456" s="682">
        <v>30476690</v>
      </c>
      <c r="C1456" s="680">
        <v>355803</v>
      </c>
      <c r="D1456" s="680" t="s">
        <v>52</v>
      </c>
      <c r="E1456" s="680" t="str">
        <f t="shared" si="22"/>
        <v>30476690-EJECUCION</v>
      </c>
      <c r="F1456" s="680" t="s">
        <v>2978</v>
      </c>
      <c r="G1456" s="680" t="s">
        <v>1011</v>
      </c>
      <c r="H1456" s="680" t="s">
        <v>4254</v>
      </c>
      <c r="I1456" s="680" t="s">
        <v>2982</v>
      </c>
      <c r="J1456" s="680" t="s">
        <v>227</v>
      </c>
      <c r="K1456" s="680" t="s">
        <v>55</v>
      </c>
    </row>
    <row r="1457" spans="1:11">
      <c r="A1457" s="680" t="s">
        <v>270</v>
      </c>
      <c r="B1457" s="682">
        <v>30354931</v>
      </c>
      <c r="C1457" s="680">
        <v>92000</v>
      </c>
      <c r="D1457" s="680" t="s">
        <v>52</v>
      </c>
      <c r="E1457" s="680" t="str">
        <f t="shared" si="22"/>
        <v>30354931-EJECUCION</v>
      </c>
      <c r="F1457" s="680" t="s">
        <v>2978</v>
      </c>
      <c r="G1457" s="680" t="s">
        <v>1011</v>
      </c>
      <c r="H1457" s="680" t="s">
        <v>4202</v>
      </c>
      <c r="I1457" s="680" t="s">
        <v>2988</v>
      </c>
      <c r="J1457" s="680" t="s">
        <v>227</v>
      </c>
      <c r="K1457" s="680" t="s">
        <v>1011</v>
      </c>
    </row>
    <row r="1458" spans="1:11">
      <c r="A1458" s="680" t="s">
        <v>439</v>
      </c>
      <c r="B1458" s="682">
        <v>30460175</v>
      </c>
      <c r="C1458" s="680">
        <v>215556</v>
      </c>
      <c r="D1458" s="680" t="s">
        <v>52</v>
      </c>
      <c r="E1458" s="680" t="str">
        <f t="shared" si="22"/>
        <v>30460175-EJECUCION</v>
      </c>
      <c r="F1458" s="680" t="s">
        <v>4700</v>
      </c>
      <c r="G1458" s="680" t="s">
        <v>1011</v>
      </c>
      <c r="H1458" s="680" t="s">
        <v>3632</v>
      </c>
      <c r="I1458" s="680" t="s">
        <v>2980</v>
      </c>
      <c r="J1458" s="680" t="s">
        <v>402</v>
      </c>
      <c r="K1458" s="680" t="s">
        <v>1011</v>
      </c>
    </row>
    <row r="1459" spans="1:11">
      <c r="A1459" s="680" t="s">
        <v>420</v>
      </c>
      <c r="B1459" s="682">
        <v>40000066</v>
      </c>
      <c r="C1459" s="680">
        <v>92340</v>
      </c>
      <c r="D1459" s="680" t="s">
        <v>52</v>
      </c>
      <c r="E1459" s="680" t="str">
        <f t="shared" si="22"/>
        <v>40000066-EJECUCION</v>
      </c>
      <c r="F1459" s="680" t="s">
        <v>2978</v>
      </c>
      <c r="G1459" s="680" t="s">
        <v>1011</v>
      </c>
      <c r="H1459" s="680" t="s">
        <v>4287</v>
      </c>
      <c r="I1459" s="680" t="s">
        <v>2988</v>
      </c>
      <c r="J1459" s="680" t="s">
        <v>402</v>
      </c>
      <c r="K1459" s="680" t="s">
        <v>1011</v>
      </c>
    </row>
    <row r="1460" spans="1:11">
      <c r="A1460" s="680" t="s">
        <v>739</v>
      </c>
      <c r="B1460" s="682">
        <v>30463648</v>
      </c>
      <c r="C1460" s="680">
        <v>84500</v>
      </c>
      <c r="D1460" s="680" t="s">
        <v>98</v>
      </c>
      <c r="E1460" s="680" t="str">
        <f t="shared" si="22"/>
        <v>30463648-DISEÑO</v>
      </c>
      <c r="F1460" s="680" t="s">
        <v>3056</v>
      </c>
      <c r="G1460" s="680" t="s">
        <v>1011</v>
      </c>
      <c r="H1460" s="680" t="s">
        <v>4296</v>
      </c>
      <c r="I1460" s="680" t="s">
        <v>2990</v>
      </c>
      <c r="J1460" s="680" t="s">
        <v>227</v>
      </c>
      <c r="K1460" s="680" t="s">
        <v>55</v>
      </c>
    </row>
    <row r="1461" spans="1:11">
      <c r="A1461" s="680" t="s">
        <v>119</v>
      </c>
      <c r="B1461" s="682">
        <v>40007499</v>
      </c>
      <c r="C1461" s="680">
        <v>14145456</v>
      </c>
      <c r="D1461" s="680" t="s">
        <v>52</v>
      </c>
      <c r="E1461" s="680" t="str">
        <f t="shared" si="22"/>
        <v>40007499-EJECUCION</v>
      </c>
      <c r="F1461" s="680" t="s">
        <v>2991</v>
      </c>
      <c r="G1461" s="680" t="s">
        <v>1011</v>
      </c>
      <c r="H1461" s="680" t="s">
        <v>4224</v>
      </c>
      <c r="I1461" s="680" t="s">
        <v>2990</v>
      </c>
      <c r="J1461" s="680" t="s">
        <v>50</v>
      </c>
      <c r="K1461" s="680" t="s">
        <v>1011</v>
      </c>
    </row>
    <row r="1462" spans="1:11">
      <c r="A1462" s="680" t="s">
        <v>794</v>
      </c>
      <c r="B1462" s="682">
        <v>40007601</v>
      </c>
      <c r="C1462" s="680">
        <v>6000</v>
      </c>
      <c r="D1462" s="680" t="s">
        <v>52</v>
      </c>
      <c r="E1462" s="680" t="str">
        <f t="shared" si="22"/>
        <v>40007601-EJECUCION</v>
      </c>
      <c r="F1462" s="680" t="s">
        <v>2991</v>
      </c>
      <c r="G1462" s="680" t="s">
        <v>1011</v>
      </c>
      <c r="H1462" s="680" t="s">
        <v>4215</v>
      </c>
      <c r="I1462" s="680" t="s">
        <v>2980</v>
      </c>
      <c r="J1462" s="680" t="s">
        <v>50</v>
      </c>
      <c r="K1462" s="680" t="s">
        <v>1011</v>
      </c>
    </row>
    <row r="1463" spans="1:11">
      <c r="A1463" s="680" t="s">
        <v>876</v>
      </c>
      <c r="B1463" s="682">
        <v>40007708</v>
      </c>
      <c r="C1463" s="680">
        <v>90363</v>
      </c>
      <c r="D1463" s="680" t="s">
        <v>52</v>
      </c>
      <c r="E1463" s="680" t="str">
        <f t="shared" si="22"/>
        <v>40007708-EJECUCION</v>
      </c>
      <c r="F1463" s="680" t="s">
        <v>5190</v>
      </c>
      <c r="G1463" s="680" t="s">
        <v>1011</v>
      </c>
      <c r="H1463" s="680" t="s">
        <v>4401</v>
      </c>
      <c r="I1463" s="680" t="s">
        <v>2990</v>
      </c>
      <c r="J1463" s="680" t="s">
        <v>227</v>
      </c>
      <c r="K1463" s="680" t="s">
        <v>1011</v>
      </c>
    </row>
    <row r="1464" spans="1:11">
      <c r="A1464" s="680" t="s">
        <v>427</v>
      </c>
      <c r="B1464" s="682">
        <v>40005537</v>
      </c>
      <c r="C1464" s="680">
        <v>499000</v>
      </c>
      <c r="D1464" s="680" t="s">
        <v>52</v>
      </c>
      <c r="E1464" s="680" t="str">
        <f t="shared" si="22"/>
        <v>40005537-EJECUCION</v>
      </c>
      <c r="F1464" s="680" t="s">
        <v>2978</v>
      </c>
      <c r="G1464" s="680" t="s">
        <v>1011</v>
      </c>
      <c r="H1464" s="680" t="s">
        <v>4275</v>
      </c>
      <c r="I1464" s="680" t="s">
        <v>2980</v>
      </c>
      <c r="J1464" s="680" t="s">
        <v>402</v>
      </c>
      <c r="K1464" s="680" t="s">
        <v>1011</v>
      </c>
    </row>
    <row r="1465" spans="1:11">
      <c r="A1465" s="680" t="s">
        <v>480</v>
      </c>
      <c r="B1465" s="682">
        <v>40006078</v>
      </c>
      <c r="C1465" s="680">
        <v>600000</v>
      </c>
      <c r="D1465" s="680" t="s">
        <v>52</v>
      </c>
      <c r="E1465" s="680" t="str">
        <f t="shared" si="22"/>
        <v>40006078-EJECUCION</v>
      </c>
      <c r="F1465" s="680" t="s">
        <v>2978</v>
      </c>
      <c r="G1465" s="680" t="s">
        <v>1011</v>
      </c>
      <c r="H1465" s="680" t="s">
        <v>3685</v>
      </c>
      <c r="I1465" s="680" t="s">
        <v>2980</v>
      </c>
      <c r="J1465" s="680" t="s">
        <v>402</v>
      </c>
      <c r="K1465" s="680" t="s">
        <v>1011</v>
      </c>
    </row>
    <row r="1466" spans="1:11">
      <c r="A1466" s="680" t="s">
        <v>1011</v>
      </c>
      <c r="B1466" s="682">
        <v>40005050</v>
      </c>
      <c r="C1466" s="680">
        <v>103500</v>
      </c>
      <c r="D1466" s="680" t="s">
        <v>52</v>
      </c>
      <c r="E1466" s="680" t="str">
        <f t="shared" si="22"/>
        <v>40005050-EJECUCION</v>
      </c>
      <c r="F1466" s="680" t="s">
        <v>3056</v>
      </c>
      <c r="G1466" s="680" t="s">
        <v>1011</v>
      </c>
      <c r="H1466" s="680" t="s">
        <v>4357</v>
      </c>
      <c r="I1466" s="680" t="s">
        <v>2980</v>
      </c>
      <c r="J1466" s="680" t="s">
        <v>1011</v>
      </c>
      <c r="K1466" s="680" t="s">
        <v>1011</v>
      </c>
    </row>
    <row r="1467" spans="1:11">
      <c r="A1467" s="680" t="s">
        <v>183</v>
      </c>
      <c r="B1467" s="682">
        <v>40000188</v>
      </c>
      <c r="C1467" s="680">
        <v>65000</v>
      </c>
      <c r="D1467" s="680" t="s">
        <v>52</v>
      </c>
      <c r="E1467" s="680" t="str">
        <f t="shared" si="22"/>
        <v>40000188-EJECUCION</v>
      </c>
      <c r="F1467" s="680" t="s">
        <v>2978</v>
      </c>
      <c r="G1467" s="680" t="s">
        <v>1011</v>
      </c>
      <c r="H1467" s="680" t="s">
        <v>4201</v>
      </c>
      <c r="I1467" s="680" t="s">
        <v>2988</v>
      </c>
      <c r="J1467" s="680" t="s">
        <v>50</v>
      </c>
      <c r="K1467" s="680" t="s">
        <v>1011</v>
      </c>
    </row>
    <row r="1468" spans="1:11">
      <c r="A1468" s="680" t="s">
        <v>403</v>
      </c>
      <c r="B1468" s="682">
        <v>30128832</v>
      </c>
      <c r="C1468" s="680">
        <v>602190</v>
      </c>
      <c r="D1468" s="680" t="s">
        <v>52</v>
      </c>
      <c r="E1468" s="680" t="str">
        <f t="shared" si="22"/>
        <v>30128832-EJECUCION</v>
      </c>
      <c r="F1468" s="680" t="s">
        <v>3056</v>
      </c>
      <c r="G1468" s="680" t="s">
        <v>1011</v>
      </c>
      <c r="H1468" s="680" t="s">
        <v>4370</v>
      </c>
      <c r="I1468" s="680" t="s">
        <v>2988</v>
      </c>
      <c r="J1468" s="680" t="s">
        <v>402</v>
      </c>
      <c r="K1468" s="680" t="s">
        <v>55</v>
      </c>
    </row>
    <row r="1469" spans="1:11">
      <c r="A1469" s="680" t="s">
        <v>318</v>
      </c>
      <c r="B1469" s="682">
        <v>30485157</v>
      </c>
      <c r="C1469" s="680">
        <v>174010</v>
      </c>
      <c r="D1469" s="680" t="s">
        <v>52</v>
      </c>
      <c r="E1469" s="680" t="str">
        <f t="shared" si="22"/>
        <v>30485157-EJECUCION</v>
      </c>
      <c r="F1469" s="680" t="s">
        <v>2978</v>
      </c>
      <c r="G1469" s="680" t="s">
        <v>1011</v>
      </c>
      <c r="H1469" s="680" t="s">
        <v>3532</v>
      </c>
      <c r="I1469" s="680" t="s">
        <v>2988</v>
      </c>
      <c r="J1469" s="680" t="s">
        <v>227</v>
      </c>
      <c r="K1469" s="680" t="s">
        <v>1011</v>
      </c>
    </row>
    <row r="1470" spans="1:11">
      <c r="A1470" s="680" t="s">
        <v>420</v>
      </c>
      <c r="B1470" s="682">
        <v>30115252</v>
      </c>
      <c r="C1470" s="680">
        <v>462554</v>
      </c>
      <c r="D1470" s="680" t="s">
        <v>52</v>
      </c>
      <c r="E1470" s="680" t="str">
        <f t="shared" si="22"/>
        <v>30115252-EJECUCION</v>
      </c>
      <c r="F1470" s="680" t="s">
        <v>2978</v>
      </c>
      <c r="G1470" s="680" t="s">
        <v>1011</v>
      </c>
      <c r="H1470" s="680" t="s">
        <v>3642</v>
      </c>
      <c r="I1470" s="680" t="s">
        <v>2988</v>
      </c>
      <c r="J1470" s="680" t="s">
        <v>402</v>
      </c>
      <c r="K1470" s="680" t="s">
        <v>55</v>
      </c>
    </row>
    <row r="1471" spans="1:11">
      <c r="A1471" s="680" t="s">
        <v>561</v>
      </c>
      <c r="B1471" s="682">
        <v>30286822</v>
      </c>
      <c r="C1471" s="680">
        <v>3733879</v>
      </c>
      <c r="D1471" s="680" t="s">
        <v>52</v>
      </c>
      <c r="E1471" s="680" t="str">
        <f t="shared" si="22"/>
        <v>30286822-EJECUCION</v>
      </c>
      <c r="F1471" s="680" t="s">
        <v>3056</v>
      </c>
      <c r="G1471" s="680" t="s">
        <v>1011</v>
      </c>
      <c r="H1471" s="680" t="s">
        <v>4348</v>
      </c>
      <c r="I1471" s="680" t="s">
        <v>2990</v>
      </c>
      <c r="J1471" s="680" t="s">
        <v>560</v>
      </c>
      <c r="K1471" s="680" t="s">
        <v>55</v>
      </c>
    </row>
    <row r="1472" spans="1:11">
      <c r="A1472" s="680" t="s">
        <v>318</v>
      </c>
      <c r="B1472" s="682">
        <v>30128506</v>
      </c>
      <c r="C1472" s="680">
        <v>291574</v>
      </c>
      <c r="D1472" s="680" t="s">
        <v>52</v>
      </c>
      <c r="E1472" s="680" t="str">
        <f t="shared" si="22"/>
        <v>30128506-EJECUCION</v>
      </c>
      <c r="F1472" s="680" t="s">
        <v>2978</v>
      </c>
      <c r="G1472" s="680" t="s">
        <v>1011</v>
      </c>
      <c r="H1472" s="680" t="s">
        <v>4321</v>
      </c>
      <c r="I1472" s="680" t="s">
        <v>2988</v>
      </c>
      <c r="J1472" s="680" t="s">
        <v>227</v>
      </c>
      <c r="K1472" s="680" t="s">
        <v>55</v>
      </c>
    </row>
    <row r="1473" spans="1:11">
      <c r="A1473" s="680" t="s">
        <v>560</v>
      </c>
      <c r="B1473" s="682">
        <v>40004741</v>
      </c>
      <c r="C1473" s="680">
        <v>227324</v>
      </c>
      <c r="D1473" s="680" t="s">
        <v>52</v>
      </c>
      <c r="E1473" s="680" t="str">
        <f t="shared" si="22"/>
        <v>40004741-EJECUCION</v>
      </c>
      <c r="F1473" s="680" t="s">
        <v>3076</v>
      </c>
      <c r="G1473" s="680" t="s">
        <v>1011</v>
      </c>
      <c r="H1473" s="680" t="s">
        <v>4213</v>
      </c>
      <c r="I1473" s="680" t="s">
        <v>2980</v>
      </c>
      <c r="J1473" s="680" t="s">
        <v>560</v>
      </c>
      <c r="K1473" s="680" t="s">
        <v>1011</v>
      </c>
    </row>
    <row r="1474" spans="1:11">
      <c r="A1474" s="680" t="s">
        <v>1011</v>
      </c>
      <c r="B1474" s="682">
        <v>40003856</v>
      </c>
      <c r="C1474" s="680">
        <v>543926</v>
      </c>
      <c r="D1474" s="680" t="s">
        <v>52</v>
      </c>
      <c r="E1474" s="680" t="str">
        <f t="shared" si="22"/>
        <v>40003856-EJECUCION</v>
      </c>
      <c r="F1474" s="680" t="s">
        <v>2978</v>
      </c>
      <c r="G1474" s="680" t="s">
        <v>1011</v>
      </c>
      <c r="H1474" s="680" t="s">
        <v>4314</v>
      </c>
      <c r="I1474" s="680" t="s">
        <v>2995</v>
      </c>
      <c r="J1474" s="680" t="s">
        <v>402</v>
      </c>
      <c r="K1474" s="680" t="s">
        <v>1011</v>
      </c>
    </row>
    <row r="1475" spans="1:11">
      <c r="A1475" s="680" t="s">
        <v>148</v>
      </c>
      <c r="B1475" s="682">
        <v>40004341</v>
      </c>
      <c r="C1475" s="680">
        <v>151000</v>
      </c>
      <c r="D1475" s="680" t="s">
        <v>98</v>
      </c>
      <c r="E1475" s="680" t="str">
        <f t="shared" ref="E1475:E1538" si="23">CONCATENATE(B1475,"-",D1475)</f>
        <v>40004341-DISEÑO</v>
      </c>
      <c r="F1475" s="680" t="s">
        <v>2978</v>
      </c>
      <c r="G1475" s="680" t="s">
        <v>1011</v>
      </c>
      <c r="H1475" s="680" t="s">
        <v>4246</v>
      </c>
      <c r="I1475" s="680" t="s">
        <v>2988</v>
      </c>
      <c r="J1475" s="680" t="s">
        <v>50</v>
      </c>
      <c r="K1475" s="680" t="s">
        <v>1011</v>
      </c>
    </row>
    <row r="1476" spans="1:11">
      <c r="A1476" s="680" t="s">
        <v>739</v>
      </c>
      <c r="B1476" s="682">
        <v>40002501</v>
      </c>
      <c r="C1476" s="680">
        <v>140000</v>
      </c>
      <c r="D1476" s="680" t="s">
        <v>52</v>
      </c>
      <c r="E1476" s="680" t="str">
        <f t="shared" si="23"/>
        <v>40002501-EJECUCION</v>
      </c>
      <c r="F1476" s="680" t="s">
        <v>2991</v>
      </c>
      <c r="G1476" s="680" t="s">
        <v>1011</v>
      </c>
      <c r="H1476" s="680" t="s">
        <v>4217</v>
      </c>
      <c r="I1476" s="680" t="s">
        <v>2980</v>
      </c>
      <c r="J1476" s="680" t="s">
        <v>227</v>
      </c>
      <c r="K1476" s="680" t="s">
        <v>1011</v>
      </c>
    </row>
    <row r="1477" spans="1:11">
      <c r="A1477" s="680" t="s">
        <v>739</v>
      </c>
      <c r="B1477" s="682">
        <v>40005125</v>
      </c>
      <c r="C1477" s="680">
        <v>200000</v>
      </c>
      <c r="D1477" s="680" t="s">
        <v>102</v>
      </c>
      <c r="E1477" s="680" t="str">
        <f t="shared" si="23"/>
        <v>40005125-PREFACTIBILIDAD</v>
      </c>
      <c r="F1477" s="680" t="s">
        <v>3056</v>
      </c>
      <c r="G1477" s="680" t="s">
        <v>1011</v>
      </c>
      <c r="H1477" s="680" t="s">
        <v>3650</v>
      </c>
      <c r="I1477" s="680" t="s">
        <v>2990</v>
      </c>
      <c r="J1477" s="680" t="s">
        <v>227</v>
      </c>
      <c r="K1477" s="680" t="s">
        <v>1011</v>
      </c>
    </row>
    <row r="1478" spans="1:11">
      <c r="A1478" s="680" t="s">
        <v>739</v>
      </c>
      <c r="B1478" s="682">
        <v>30458053</v>
      </c>
      <c r="C1478" s="680">
        <v>323049</v>
      </c>
      <c r="D1478" s="680" t="s">
        <v>102</v>
      </c>
      <c r="E1478" s="680" t="str">
        <f t="shared" si="23"/>
        <v>30458053-PREFACTIBILIDAD</v>
      </c>
      <c r="F1478" s="680" t="s">
        <v>3013</v>
      </c>
      <c r="G1478" s="680" t="s">
        <v>1011</v>
      </c>
      <c r="H1478" s="680" t="s">
        <v>3900</v>
      </c>
      <c r="I1478" s="680" t="s">
        <v>2990</v>
      </c>
      <c r="J1478" s="680" t="s">
        <v>227</v>
      </c>
      <c r="K1478" s="680" t="s">
        <v>55</v>
      </c>
    </row>
    <row r="1479" spans="1:11">
      <c r="A1479" s="680" t="s">
        <v>1011</v>
      </c>
      <c r="B1479" s="682">
        <v>30467388</v>
      </c>
      <c r="C1479" s="680">
        <v>406000</v>
      </c>
      <c r="D1479" s="680" t="s">
        <v>52</v>
      </c>
      <c r="E1479" s="680" t="str">
        <f t="shared" si="23"/>
        <v>30467388-EJECUCION</v>
      </c>
      <c r="F1479" s="680" t="s">
        <v>3027</v>
      </c>
      <c r="G1479" s="680" t="s">
        <v>1011</v>
      </c>
      <c r="H1479" s="680" t="s">
        <v>4155</v>
      </c>
      <c r="I1479" s="680" t="s">
        <v>2980</v>
      </c>
      <c r="J1479" s="680" t="s">
        <v>1011</v>
      </c>
      <c r="K1479" s="680" t="s">
        <v>1011</v>
      </c>
    </row>
    <row r="1480" spans="1:11">
      <c r="A1480" s="680" t="s">
        <v>119</v>
      </c>
      <c r="B1480" s="682">
        <v>40001779</v>
      </c>
      <c r="C1480" s="680">
        <v>76510</v>
      </c>
      <c r="D1480" s="680" t="s">
        <v>52</v>
      </c>
      <c r="E1480" s="680" t="str">
        <f t="shared" si="23"/>
        <v>40001779-EJECUCION</v>
      </c>
      <c r="F1480" s="680" t="s">
        <v>3691</v>
      </c>
      <c r="G1480" s="680" t="s">
        <v>1011</v>
      </c>
      <c r="H1480" s="680" t="s">
        <v>3692</v>
      </c>
      <c r="I1480" s="680" t="s">
        <v>2980</v>
      </c>
      <c r="J1480" s="680" t="s">
        <v>50</v>
      </c>
      <c r="K1480" s="680" t="s">
        <v>1011</v>
      </c>
    </row>
    <row r="1481" spans="1:11">
      <c r="A1481" s="680" t="s">
        <v>355</v>
      </c>
      <c r="B1481" s="682">
        <v>40003868</v>
      </c>
      <c r="C1481" s="680">
        <v>1751479</v>
      </c>
      <c r="D1481" s="680" t="s">
        <v>52</v>
      </c>
      <c r="E1481" s="680" t="str">
        <f t="shared" si="23"/>
        <v>40003868-EJECUCION</v>
      </c>
      <c r="F1481" s="680" t="s">
        <v>2984</v>
      </c>
      <c r="G1481" s="680" t="s">
        <v>1011</v>
      </c>
      <c r="H1481" s="680" t="s">
        <v>4019</v>
      </c>
      <c r="I1481" s="680" t="s">
        <v>2988</v>
      </c>
      <c r="J1481" s="680" t="s">
        <v>227</v>
      </c>
      <c r="K1481" s="680" t="s">
        <v>55</v>
      </c>
    </row>
    <row r="1482" spans="1:11">
      <c r="A1482" s="680" t="s">
        <v>403</v>
      </c>
      <c r="B1482" s="682">
        <v>40006653</v>
      </c>
      <c r="C1482" s="680">
        <v>16000</v>
      </c>
      <c r="D1482" s="680" t="s">
        <v>52</v>
      </c>
      <c r="E1482" s="680" t="str">
        <f t="shared" si="23"/>
        <v>40006653-EJECUCION</v>
      </c>
      <c r="F1482" s="680" t="s">
        <v>2991</v>
      </c>
      <c r="G1482" s="680" t="s">
        <v>1011</v>
      </c>
      <c r="H1482" s="680" t="s">
        <v>4211</v>
      </c>
      <c r="I1482" s="680" t="s">
        <v>2995</v>
      </c>
      <c r="J1482" s="680" t="s">
        <v>402</v>
      </c>
      <c r="K1482" s="680" t="s">
        <v>1011</v>
      </c>
    </row>
    <row r="1483" spans="1:11">
      <c r="A1483" s="680" t="s">
        <v>739</v>
      </c>
      <c r="B1483" s="682">
        <v>40008954</v>
      </c>
      <c r="C1483" s="680">
        <v>17140</v>
      </c>
      <c r="D1483" s="680" t="s">
        <v>52</v>
      </c>
      <c r="E1483" s="680" t="str">
        <f t="shared" si="23"/>
        <v>40008954-EJECUCION</v>
      </c>
      <c r="F1483" s="680" t="s">
        <v>2978</v>
      </c>
      <c r="G1483" s="680" t="s">
        <v>1011</v>
      </c>
      <c r="H1483" s="680" t="s">
        <v>4714</v>
      </c>
      <c r="I1483" s="680" t="s">
        <v>2995</v>
      </c>
      <c r="J1483" s="680" t="s">
        <v>227</v>
      </c>
      <c r="K1483" s="680" t="s">
        <v>1011</v>
      </c>
    </row>
    <row r="1484" spans="1:11">
      <c r="A1484" s="680" t="s">
        <v>528</v>
      </c>
      <c r="B1484" s="682">
        <v>40006831</v>
      </c>
      <c r="C1484" s="680">
        <v>300</v>
      </c>
      <c r="D1484" s="680" t="s">
        <v>98</v>
      </c>
      <c r="E1484" s="680" t="str">
        <f t="shared" si="23"/>
        <v>40006831-DISEÑO</v>
      </c>
      <c r="F1484" s="680" t="s">
        <v>2991</v>
      </c>
      <c r="G1484" s="680" t="s">
        <v>1011</v>
      </c>
      <c r="H1484" s="680" t="s">
        <v>4176</v>
      </c>
      <c r="I1484" s="680" t="s">
        <v>2980</v>
      </c>
      <c r="J1484" s="680" t="s">
        <v>402</v>
      </c>
      <c r="K1484" s="680" t="s">
        <v>1011</v>
      </c>
    </row>
    <row r="1485" spans="1:11">
      <c r="A1485" s="680" t="s">
        <v>876</v>
      </c>
      <c r="B1485" s="682">
        <v>30485618</v>
      </c>
      <c r="C1485" s="680">
        <v>514026</v>
      </c>
      <c r="D1485" s="680" t="s">
        <v>52</v>
      </c>
      <c r="E1485" s="680" t="str">
        <f t="shared" si="23"/>
        <v>30485618-EJECUCION</v>
      </c>
      <c r="F1485" s="680" t="s">
        <v>2978</v>
      </c>
      <c r="G1485" s="680" t="s">
        <v>1011</v>
      </c>
      <c r="H1485" s="680" t="s">
        <v>3550</v>
      </c>
      <c r="I1485" s="680" t="s">
        <v>2988</v>
      </c>
      <c r="J1485" s="680" t="s">
        <v>227</v>
      </c>
      <c r="K1485" s="680" t="s">
        <v>1011</v>
      </c>
    </row>
    <row r="1486" spans="1:11">
      <c r="A1486" s="680" t="s">
        <v>1011</v>
      </c>
      <c r="B1486" s="682">
        <v>30342727</v>
      </c>
      <c r="C1486" s="680">
        <v>1525335</v>
      </c>
      <c r="D1486" s="680" t="s">
        <v>52</v>
      </c>
      <c r="E1486" s="680" t="str">
        <f t="shared" si="23"/>
        <v>30342727-EJECUCION</v>
      </c>
      <c r="F1486" s="680" t="s">
        <v>2978</v>
      </c>
      <c r="G1486" s="680" t="s">
        <v>1011</v>
      </c>
      <c r="H1486" s="680" t="s">
        <v>4285</v>
      </c>
      <c r="I1486" s="680" t="s">
        <v>2980</v>
      </c>
      <c r="J1486" s="680" t="s">
        <v>560</v>
      </c>
      <c r="K1486" s="680" t="s">
        <v>1011</v>
      </c>
    </row>
    <row r="1487" spans="1:11">
      <c r="A1487" s="680" t="s">
        <v>576</v>
      </c>
      <c r="B1487" s="682">
        <v>30341774</v>
      </c>
      <c r="C1487" s="680">
        <v>67742</v>
      </c>
      <c r="D1487" s="680" t="s">
        <v>98</v>
      </c>
      <c r="E1487" s="680" t="str">
        <f t="shared" si="23"/>
        <v>30341774-DISEÑO</v>
      </c>
      <c r="F1487" s="680" t="s">
        <v>2978</v>
      </c>
      <c r="G1487" s="680" t="s">
        <v>1011</v>
      </c>
      <c r="H1487" s="680" t="s">
        <v>3707</v>
      </c>
      <c r="I1487" s="680" t="s">
        <v>2995</v>
      </c>
      <c r="J1487" s="680" t="s">
        <v>560</v>
      </c>
      <c r="K1487" s="680" t="s">
        <v>142</v>
      </c>
    </row>
    <row r="1488" spans="1:11">
      <c r="A1488" s="680" t="s">
        <v>528</v>
      </c>
      <c r="B1488" s="682">
        <v>30130822</v>
      </c>
      <c r="C1488" s="680">
        <v>65239</v>
      </c>
      <c r="D1488" s="680" t="s">
        <v>52</v>
      </c>
      <c r="E1488" s="680" t="str">
        <f t="shared" si="23"/>
        <v>30130822-EJECUCION</v>
      </c>
      <c r="F1488" s="680" t="s">
        <v>2978</v>
      </c>
      <c r="G1488" s="680" t="s">
        <v>1011</v>
      </c>
      <c r="H1488" s="680" t="s">
        <v>4243</v>
      </c>
      <c r="I1488" s="680" t="s">
        <v>2741</v>
      </c>
      <c r="J1488" s="680" t="s">
        <v>402</v>
      </c>
      <c r="K1488" s="680" t="s">
        <v>1011</v>
      </c>
    </row>
    <row r="1489" spans="1:11">
      <c r="A1489" s="680" t="s">
        <v>318</v>
      </c>
      <c r="B1489" s="682">
        <v>30465244</v>
      </c>
      <c r="C1489" s="680">
        <v>372319</v>
      </c>
      <c r="D1489" s="680" t="s">
        <v>52</v>
      </c>
      <c r="E1489" s="680" t="str">
        <f t="shared" si="23"/>
        <v>30465244-EJECUCION</v>
      </c>
      <c r="F1489" s="680" t="s">
        <v>2978</v>
      </c>
      <c r="G1489" s="680" t="s">
        <v>1011</v>
      </c>
      <c r="H1489" s="680" t="s">
        <v>3665</v>
      </c>
      <c r="I1489" s="680" t="s">
        <v>2988</v>
      </c>
      <c r="J1489" s="680" t="s">
        <v>227</v>
      </c>
      <c r="K1489" s="680" t="s">
        <v>160</v>
      </c>
    </row>
    <row r="1490" spans="1:11">
      <c r="A1490" s="680" t="s">
        <v>227</v>
      </c>
      <c r="B1490" s="682">
        <v>40004221</v>
      </c>
      <c r="C1490" s="680">
        <v>99000</v>
      </c>
      <c r="D1490" s="680" t="s">
        <v>52</v>
      </c>
      <c r="E1490" s="680" t="str">
        <f t="shared" si="23"/>
        <v>40004221-EJECUCION</v>
      </c>
      <c r="F1490" s="680" t="s">
        <v>2978</v>
      </c>
      <c r="G1490" s="680" t="s">
        <v>1011</v>
      </c>
      <c r="H1490" s="680" t="s">
        <v>3703</v>
      </c>
      <c r="I1490" s="680" t="s">
        <v>2995</v>
      </c>
      <c r="J1490" s="680" t="s">
        <v>227</v>
      </c>
      <c r="K1490" s="680" t="s">
        <v>1011</v>
      </c>
    </row>
    <row r="1491" spans="1:11">
      <c r="A1491" s="680" t="s">
        <v>1011</v>
      </c>
      <c r="B1491" s="682">
        <v>40005521</v>
      </c>
      <c r="C1491" s="680">
        <v>350000000</v>
      </c>
      <c r="D1491" s="680" t="s">
        <v>52</v>
      </c>
      <c r="E1491" s="680" t="str">
        <f t="shared" si="23"/>
        <v>40005521-EJECUCION</v>
      </c>
      <c r="F1491" s="680" t="s">
        <v>2978</v>
      </c>
      <c r="G1491" s="680" t="s">
        <v>1011</v>
      </c>
      <c r="H1491" s="680" t="s">
        <v>4191</v>
      </c>
      <c r="I1491" s="680" t="s">
        <v>2741</v>
      </c>
      <c r="J1491" s="680" t="s">
        <v>1011</v>
      </c>
      <c r="K1491" s="680" t="s">
        <v>1011</v>
      </c>
    </row>
    <row r="1492" spans="1:11">
      <c r="A1492" s="680" t="s">
        <v>420</v>
      </c>
      <c r="B1492" s="682">
        <v>40006677</v>
      </c>
      <c r="C1492" s="680">
        <v>375</v>
      </c>
      <c r="D1492" s="680" t="s">
        <v>52</v>
      </c>
      <c r="E1492" s="680" t="str">
        <f t="shared" si="23"/>
        <v>40006677-EJECUCION</v>
      </c>
      <c r="F1492" s="680" t="s">
        <v>2991</v>
      </c>
      <c r="G1492" s="680" t="s">
        <v>1011</v>
      </c>
      <c r="H1492" s="680" t="s">
        <v>4252</v>
      </c>
      <c r="I1492" s="680" t="s">
        <v>3102</v>
      </c>
      <c r="J1492" s="680" t="s">
        <v>402</v>
      </c>
      <c r="K1492" s="680" t="s">
        <v>1011</v>
      </c>
    </row>
    <row r="1493" spans="1:11">
      <c r="A1493" s="680" t="s">
        <v>468</v>
      </c>
      <c r="B1493" s="682">
        <v>40007044</v>
      </c>
      <c r="C1493" s="680">
        <v>2000</v>
      </c>
      <c r="D1493" s="680" t="s">
        <v>52</v>
      </c>
      <c r="E1493" s="680" t="str">
        <f t="shared" si="23"/>
        <v>40007044-EJECUCION</v>
      </c>
      <c r="F1493" s="680" t="s">
        <v>2991</v>
      </c>
      <c r="G1493" s="680" t="s">
        <v>1011</v>
      </c>
      <c r="H1493" s="680" t="s">
        <v>4356</v>
      </c>
      <c r="I1493" s="680" t="s">
        <v>3102</v>
      </c>
      <c r="J1493" s="680" t="s">
        <v>402</v>
      </c>
      <c r="K1493" s="680" t="s">
        <v>1011</v>
      </c>
    </row>
    <row r="1494" spans="1:11">
      <c r="A1494" s="680" t="s">
        <v>183</v>
      </c>
      <c r="B1494" s="682">
        <v>40000985</v>
      </c>
      <c r="C1494" s="680">
        <v>304618</v>
      </c>
      <c r="D1494" s="680" t="s">
        <v>52</v>
      </c>
      <c r="E1494" s="680" t="str">
        <f t="shared" si="23"/>
        <v>40000985-EJECUCION</v>
      </c>
      <c r="F1494" s="680" t="s">
        <v>2991</v>
      </c>
      <c r="G1494" s="680" t="s">
        <v>1011</v>
      </c>
      <c r="H1494" s="680" t="s">
        <v>3638</v>
      </c>
      <c r="I1494" s="680" t="s">
        <v>3002</v>
      </c>
      <c r="J1494" s="680" t="s">
        <v>50</v>
      </c>
      <c r="K1494" s="680" t="s">
        <v>1011</v>
      </c>
    </row>
    <row r="1495" spans="1:11">
      <c r="A1495" s="680" t="s">
        <v>183</v>
      </c>
      <c r="B1495" s="682">
        <v>40000986</v>
      </c>
      <c r="C1495" s="680">
        <v>299605</v>
      </c>
      <c r="D1495" s="680" t="s">
        <v>52</v>
      </c>
      <c r="E1495" s="680" t="str">
        <f t="shared" si="23"/>
        <v>40000986-EJECUCION</v>
      </c>
      <c r="F1495" s="680" t="s">
        <v>2978</v>
      </c>
      <c r="G1495" s="680" t="s">
        <v>1011</v>
      </c>
      <c r="H1495" s="680" t="s">
        <v>4723</v>
      </c>
      <c r="I1495" s="680" t="s">
        <v>3002</v>
      </c>
      <c r="J1495" s="680" t="s">
        <v>50</v>
      </c>
      <c r="K1495" s="680" t="s">
        <v>1011</v>
      </c>
    </row>
    <row r="1496" spans="1:11">
      <c r="A1496" s="680" t="s">
        <v>1011</v>
      </c>
      <c r="B1496" s="682">
        <v>40003741</v>
      </c>
      <c r="C1496" s="680">
        <v>1042660</v>
      </c>
      <c r="D1496" s="680" t="s">
        <v>52</v>
      </c>
      <c r="E1496" s="680" t="str">
        <f t="shared" si="23"/>
        <v>40003741-EJECUCION</v>
      </c>
      <c r="F1496" s="680" t="s">
        <v>3027</v>
      </c>
      <c r="G1496" s="680" t="s">
        <v>1011</v>
      </c>
      <c r="H1496" s="680" t="s">
        <v>3153</v>
      </c>
      <c r="I1496" s="680" t="s">
        <v>2980</v>
      </c>
      <c r="J1496" s="680" t="s">
        <v>402</v>
      </c>
      <c r="K1496" s="680" t="s">
        <v>1011</v>
      </c>
    </row>
    <row r="1497" spans="1:11">
      <c r="A1497" s="680" t="s">
        <v>739</v>
      </c>
      <c r="B1497" s="682">
        <v>40007423</v>
      </c>
      <c r="C1497" s="680">
        <v>4616</v>
      </c>
      <c r="D1497" s="680" t="s">
        <v>52</v>
      </c>
      <c r="E1497" s="680" t="str">
        <f t="shared" si="23"/>
        <v>40007423-EJECUCION</v>
      </c>
      <c r="F1497" s="680" t="s">
        <v>2991</v>
      </c>
      <c r="G1497" s="680" t="s">
        <v>1011</v>
      </c>
      <c r="H1497" s="680" t="s">
        <v>4281</v>
      </c>
      <c r="I1497" s="680" t="s">
        <v>2990</v>
      </c>
      <c r="J1497" s="680" t="s">
        <v>227</v>
      </c>
      <c r="K1497" s="680" t="s">
        <v>1011</v>
      </c>
    </row>
    <row r="1498" spans="1:11">
      <c r="A1498" s="680" t="s">
        <v>270</v>
      </c>
      <c r="B1498" s="682">
        <v>40000993</v>
      </c>
      <c r="C1498" s="680">
        <v>70000</v>
      </c>
      <c r="D1498" s="680" t="s">
        <v>52</v>
      </c>
      <c r="E1498" s="680" t="str">
        <f t="shared" si="23"/>
        <v>40000993-EJECUCION</v>
      </c>
      <c r="F1498" s="680" t="s">
        <v>2978</v>
      </c>
      <c r="G1498" s="680" t="s">
        <v>1011</v>
      </c>
      <c r="H1498" s="680" t="s">
        <v>3582</v>
      </c>
      <c r="I1498" s="680" t="s">
        <v>2990</v>
      </c>
      <c r="J1498" s="680" t="s">
        <v>227</v>
      </c>
      <c r="K1498" s="680" t="s">
        <v>1011</v>
      </c>
    </row>
    <row r="1499" spans="1:11">
      <c r="A1499" s="680" t="s">
        <v>528</v>
      </c>
      <c r="B1499" s="682">
        <v>40006790</v>
      </c>
      <c r="C1499" s="680">
        <v>1301</v>
      </c>
      <c r="D1499" s="680" t="s">
        <v>98</v>
      </c>
      <c r="E1499" s="680" t="str">
        <f t="shared" si="23"/>
        <v>40006790-DISEÑO</v>
      </c>
      <c r="F1499" s="680" t="s">
        <v>2991</v>
      </c>
      <c r="G1499" s="680" t="s">
        <v>1011</v>
      </c>
      <c r="H1499" s="680" t="s">
        <v>3149</v>
      </c>
      <c r="I1499" s="680" t="s">
        <v>3102</v>
      </c>
      <c r="J1499" s="680" t="s">
        <v>402</v>
      </c>
      <c r="K1499" s="680" t="s">
        <v>1011</v>
      </c>
    </row>
    <row r="1500" spans="1:11">
      <c r="A1500" s="680" t="s">
        <v>427</v>
      </c>
      <c r="B1500" s="682">
        <v>40007918</v>
      </c>
      <c r="C1500" s="680">
        <v>5145</v>
      </c>
      <c r="D1500" s="680" t="s">
        <v>52</v>
      </c>
      <c r="E1500" s="680" t="str">
        <f t="shared" si="23"/>
        <v>40007918-EJECUCION</v>
      </c>
      <c r="F1500" s="680" t="s">
        <v>2991</v>
      </c>
      <c r="G1500" s="680" t="s">
        <v>1011</v>
      </c>
      <c r="H1500" s="680" t="s">
        <v>3608</v>
      </c>
      <c r="I1500" s="680" t="s">
        <v>2980</v>
      </c>
      <c r="J1500" s="680" t="s">
        <v>402</v>
      </c>
      <c r="K1500" s="680" t="s">
        <v>1011</v>
      </c>
    </row>
    <row r="1501" spans="1:11">
      <c r="A1501" s="680" t="s">
        <v>50</v>
      </c>
      <c r="B1501" s="682">
        <v>40007692</v>
      </c>
      <c r="C1501" s="680">
        <v>44000000</v>
      </c>
      <c r="D1501" s="680" t="s">
        <v>52</v>
      </c>
      <c r="E1501" s="680" t="str">
        <f t="shared" si="23"/>
        <v>40007692-EJECUCION</v>
      </c>
      <c r="F1501" s="680" t="s">
        <v>2991</v>
      </c>
      <c r="G1501" s="680" t="s">
        <v>1011</v>
      </c>
      <c r="H1501" s="680" t="s">
        <v>3619</v>
      </c>
      <c r="I1501" s="680" t="s">
        <v>3102</v>
      </c>
      <c r="J1501" s="680" t="s">
        <v>50</v>
      </c>
      <c r="K1501" s="680" t="s">
        <v>1011</v>
      </c>
    </row>
    <row r="1502" spans="1:11">
      <c r="A1502" s="680" t="s">
        <v>318</v>
      </c>
      <c r="B1502" s="682">
        <v>40005288</v>
      </c>
      <c r="C1502" s="680">
        <v>67000</v>
      </c>
      <c r="D1502" s="680" t="s">
        <v>98</v>
      </c>
      <c r="E1502" s="680" t="str">
        <f t="shared" si="23"/>
        <v>40005288-DISEÑO</v>
      </c>
      <c r="F1502" s="680" t="s">
        <v>3056</v>
      </c>
      <c r="G1502" s="680" t="s">
        <v>1011</v>
      </c>
      <c r="H1502" s="680" t="s">
        <v>3680</v>
      </c>
      <c r="I1502" s="680" t="s">
        <v>2990</v>
      </c>
      <c r="J1502" s="680" t="s">
        <v>227</v>
      </c>
      <c r="K1502" s="680" t="s">
        <v>142</v>
      </c>
    </row>
    <row r="1503" spans="1:11">
      <c r="A1503" s="680" t="s">
        <v>355</v>
      </c>
      <c r="B1503" s="682">
        <v>40007206</v>
      </c>
      <c r="C1503" s="680">
        <v>34878</v>
      </c>
      <c r="D1503" s="680" t="s">
        <v>52</v>
      </c>
      <c r="E1503" s="680" t="str">
        <f t="shared" si="23"/>
        <v>40007206-EJECUCION</v>
      </c>
      <c r="F1503" s="680" t="s">
        <v>2978</v>
      </c>
      <c r="G1503" s="680" t="s">
        <v>1011</v>
      </c>
      <c r="H1503" s="680" t="s">
        <v>3505</v>
      </c>
      <c r="I1503" s="680" t="s">
        <v>2990</v>
      </c>
      <c r="J1503" s="680" t="s">
        <v>227</v>
      </c>
      <c r="K1503" s="680" t="s">
        <v>1011</v>
      </c>
    </row>
    <row r="1504" spans="1:11">
      <c r="A1504" s="680" t="s">
        <v>1011</v>
      </c>
      <c r="B1504" s="682">
        <v>40007464</v>
      </c>
      <c r="C1504" s="680">
        <v>460500</v>
      </c>
      <c r="D1504" s="680" t="s">
        <v>98</v>
      </c>
      <c r="E1504" s="680" t="str">
        <f t="shared" si="23"/>
        <v>40007464-DISEÑO</v>
      </c>
      <c r="F1504" s="680" t="s">
        <v>3013</v>
      </c>
      <c r="G1504" s="680" t="s">
        <v>1011</v>
      </c>
      <c r="H1504" s="680" t="s">
        <v>4084</v>
      </c>
      <c r="I1504" s="680" t="s">
        <v>2995</v>
      </c>
      <c r="J1504" s="680" t="s">
        <v>50</v>
      </c>
      <c r="K1504" s="680" t="s">
        <v>55</v>
      </c>
    </row>
    <row r="1505" spans="1:11">
      <c r="A1505" s="680" t="s">
        <v>339</v>
      </c>
      <c r="B1505" s="682">
        <v>40004809</v>
      </c>
      <c r="C1505" s="680">
        <v>300000</v>
      </c>
      <c r="D1505" s="680" t="s">
        <v>52</v>
      </c>
      <c r="E1505" s="680" t="str">
        <f t="shared" si="23"/>
        <v>40004809-EJECUCION</v>
      </c>
      <c r="F1505" s="680" t="s">
        <v>2978</v>
      </c>
      <c r="G1505" s="680" t="s">
        <v>1011</v>
      </c>
      <c r="H1505" s="680" t="s">
        <v>3814</v>
      </c>
      <c r="I1505" s="680" t="s">
        <v>2995</v>
      </c>
      <c r="J1505" s="680" t="s">
        <v>227</v>
      </c>
      <c r="K1505" s="680" t="s">
        <v>1011</v>
      </c>
    </row>
    <row r="1506" spans="1:11">
      <c r="A1506" s="680" t="s">
        <v>403</v>
      </c>
      <c r="B1506" s="682">
        <v>40006544</v>
      </c>
      <c r="C1506" s="680">
        <v>18000</v>
      </c>
      <c r="D1506" s="680" t="s">
        <v>52</v>
      </c>
      <c r="E1506" s="680" t="str">
        <f t="shared" si="23"/>
        <v>40006544-EJECUCION</v>
      </c>
      <c r="F1506" s="680" t="s">
        <v>2991</v>
      </c>
      <c r="G1506" s="680" t="s">
        <v>1011</v>
      </c>
      <c r="H1506" s="680" t="s">
        <v>3548</v>
      </c>
      <c r="I1506" s="680" t="s">
        <v>2990</v>
      </c>
      <c r="J1506" s="680" t="s">
        <v>402</v>
      </c>
      <c r="K1506" s="680" t="s">
        <v>1011</v>
      </c>
    </row>
    <row r="1507" spans="1:11">
      <c r="A1507" s="680" t="s">
        <v>420</v>
      </c>
      <c r="B1507" s="682">
        <v>40006675</v>
      </c>
      <c r="C1507" s="680">
        <v>375</v>
      </c>
      <c r="D1507" s="680" t="s">
        <v>52</v>
      </c>
      <c r="E1507" s="680" t="str">
        <f t="shared" si="23"/>
        <v>40006675-EJECUCION</v>
      </c>
      <c r="F1507" s="680" t="s">
        <v>2991</v>
      </c>
      <c r="G1507" s="680" t="s">
        <v>1011</v>
      </c>
      <c r="H1507" s="680" t="s">
        <v>3625</v>
      </c>
      <c r="I1507" s="680" t="s">
        <v>3102</v>
      </c>
      <c r="J1507" s="680" t="s">
        <v>402</v>
      </c>
      <c r="K1507" s="680" t="s">
        <v>1011</v>
      </c>
    </row>
    <row r="1508" spans="1:11">
      <c r="A1508" s="680" t="s">
        <v>528</v>
      </c>
      <c r="B1508" s="682">
        <v>40006683</v>
      </c>
      <c r="C1508" s="680">
        <v>12000</v>
      </c>
      <c r="D1508" s="680" t="s">
        <v>98</v>
      </c>
      <c r="E1508" s="680" t="str">
        <f t="shared" si="23"/>
        <v>40006683-DISEÑO</v>
      </c>
      <c r="F1508" s="680" t="s">
        <v>2978</v>
      </c>
      <c r="G1508" s="680" t="s">
        <v>1011</v>
      </c>
      <c r="H1508" s="680" t="s">
        <v>3523</v>
      </c>
      <c r="I1508" s="680" t="s">
        <v>3102</v>
      </c>
      <c r="J1508" s="680" t="s">
        <v>402</v>
      </c>
      <c r="K1508" s="680" t="s">
        <v>1011</v>
      </c>
    </row>
    <row r="1509" spans="1:11">
      <c r="A1509" s="680" t="s">
        <v>420</v>
      </c>
      <c r="B1509" s="682">
        <v>40006695</v>
      </c>
      <c r="C1509" s="680">
        <v>375</v>
      </c>
      <c r="D1509" s="680" t="s">
        <v>52</v>
      </c>
      <c r="E1509" s="680" t="str">
        <f t="shared" si="23"/>
        <v>40006695-EJECUCION</v>
      </c>
      <c r="F1509" s="680" t="s">
        <v>2991</v>
      </c>
      <c r="G1509" s="680" t="s">
        <v>1011</v>
      </c>
      <c r="H1509" s="680" t="s">
        <v>3628</v>
      </c>
      <c r="I1509" s="680" t="s">
        <v>3102</v>
      </c>
      <c r="J1509" s="680" t="s">
        <v>402</v>
      </c>
      <c r="K1509" s="680" t="s">
        <v>1011</v>
      </c>
    </row>
    <row r="1510" spans="1:11">
      <c r="A1510" s="680" t="s">
        <v>300</v>
      </c>
      <c r="B1510" s="682">
        <v>40008066</v>
      </c>
      <c r="C1510" s="680">
        <v>3562</v>
      </c>
      <c r="D1510" s="680" t="s">
        <v>52</v>
      </c>
      <c r="E1510" s="680" t="str">
        <f t="shared" si="23"/>
        <v>40008066-EJECUCION</v>
      </c>
      <c r="F1510" s="680" t="s">
        <v>2991</v>
      </c>
      <c r="G1510" s="680" t="s">
        <v>1011</v>
      </c>
      <c r="H1510" s="680" t="s">
        <v>3658</v>
      </c>
      <c r="I1510" s="680" t="s">
        <v>3069</v>
      </c>
      <c r="J1510" s="680" t="s">
        <v>227</v>
      </c>
      <c r="K1510" s="680" t="s">
        <v>1011</v>
      </c>
    </row>
    <row r="1511" spans="1:11">
      <c r="A1511" s="680" t="s">
        <v>739</v>
      </c>
      <c r="B1511" s="682">
        <v>40005891</v>
      </c>
      <c r="C1511" s="680">
        <v>20000</v>
      </c>
      <c r="D1511" s="680" t="s">
        <v>98</v>
      </c>
      <c r="E1511" s="680" t="str">
        <f t="shared" si="23"/>
        <v>40005891-DISEÑO</v>
      </c>
      <c r="F1511" s="680" t="s">
        <v>3056</v>
      </c>
      <c r="G1511" s="680" t="s">
        <v>1011</v>
      </c>
      <c r="H1511" s="680" t="s">
        <v>3672</v>
      </c>
      <c r="I1511" s="680" t="s">
        <v>2988</v>
      </c>
      <c r="J1511" s="680" t="s">
        <v>227</v>
      </c>
      <c r="K1511" s="680" t="s">
        <v>1011</v>
      </c>
    </row>
    <row r="1512" spans="1:11">
      <c r="A1512" s="680" t="s">
        <v>1011</v>
      </c>
      <c r="B1512" s="682">
        <v>20080167</v>
      </c>
      <c r="C1512" s="680">
        <v>39436670</v>
      </c>
      <c r="D1512" s="680" t="s">
        <v>52</v>
      </c>
      <c r="E1512" s="680" t="str">
        <f t="shared" si="23"/>
        <v>20080167-EJECUCION</v>
      </c>
      <c r="F1512" s="680" t="s">
        <v>3013</v>
      </c>
      <c r="G1512" s="680" t="s">
        <v>1011</v>
      </c>
      <c r="H1512" s="680" t="s">
        <v>3014</v>
      </c>
      <c r="I1512" s="680" t="s">
        <v>2988</v>
      </c>
      <c r="J1512" s="680" t="s">
        <v>227</v>
      </c>
      <c r="K1512" s="680" t="s">
        <v>55</v>
      </c>
    </row>
    <row r="1513" spans="1:11">
      <c r="A1513" s="680" t="s">
        <v>561</v>
      </c>
      <c r="B1513" s="682">
        <v>30057787</v>
      </c>
      <c r="C1513" s="680">
        <v>1460529</v>
      </c>
      <c r="D1513" s="680" t="s">
        <v>52</v>
      </c>
      <c r="E1513" s="680" t="str">
        <f t="shared" si="23"/>
        <v>30057787-EJECUCION</v>
      </c>
      <c r="F1513" s="680" t="s">
        <v>3013</v>
      </c>
      <c r="G1513" s="680" t="s">
        <v>1011</v>
      </c>
      <c r="H1513" s="680" t="s">
        <v>3221</v>
      </c>
      <c r="I1513" s="680" t="s">
        <v>2988</v>
      </c>
      <c r="J1513" s="680" t="s">
        <v>560</v>
      </c>
      <c r="K1513" s="680" t="s">
        <v>55</v>
      </c>
    </row>
    <row r="1514" spans="1:11">
      <c r="A1514" s="680" t="s">
        <v>420</v>
      </c>
      <c r="B1514" s="682">
        <v>30093349</v>
      </c>
      <c r="C1514" s="680">
        <v>483631</v>
      </c>
      <c r="D1514" s="680" t="s">
        <v>52</v>
      </c>
      <c r="E1514" s="680" t="str">
        <f t="shared" si="23"/>
        <v>30093349-EJECUCION</v>
      </c>
      <c r="F1514" s="680" t="s">
        <v>2978</v>
      </c>
      <c r="G1514" s="680" t="s">
        <v>1011</v>
      </c>
      <c r="H1514" s="680" t="s">
        <v>4251</v>
      </c>
      <c r="I1514" s="680" t="s">
        <v>2995</v>
      </c>
      <c r="J1514" s="680" t="s">
        <v>402</v>
      </c>
      <c r="K1514" s="680" t="s">
        <v>1011</v>
      </c>
    </row>
    <row r="1515" spans="1:11">
      <c r="A1515" s="680" t="s">
        <v>50</v>
      </c>
      <c r="B1515" s="682">
        <v>30085619</v>
      </c>
      <c r="C1515" s="680">
        <v>190400</v>
      </c>
      <c r="D1515" s="680" t="s">
        <v>52</v>
      </c>
      <c r="E1515" s="680" t="str">
        <f t="shared" si="23"/>
        <v>30085619-EJECUCION</v>
      </c>
      <c r="F1515" s="680" t="s">
        <v>2978</v>
      </c>
      <c r="G1515" s="680" t="s">
        <v>1011</v>
      </c>
      <c r="H1515" s="680" t="s">
        <v>4227</v>
      </c>
      <c r="I1515" s="680" t="s">
        <v>2995</v>
      </c>
      <c r="J1515" s="680" t="s">
        <v>50</v>
      </c>
      <c r="K1515" s="680" t="s">
        <v>1011</v>
      </c>
    </row>
    <row r="1516" spans="1:11">
      <c r="A1516" s="680" t="s">
        <v>403</v>
      </c>
      <c r="B1516" s="682">
        <v>40006662</v>
      </c>
      <c r="C1516" s="680">
        <v>15000</v>
      </c>
      <c r="D1516" s="680" t="s">
        <v>52</v>
      </c>
      <c r="E1516" s="680" t="str">
        <f t="shared" si="23"/>
        <v>40006662-EJECUCION</v>
      </c>
      <c r="F1516" s="680" t="s">
        <v>2991</v>
      </c>
      <c r="G1516" s="680" t="s">
        <v>1011</v>
      </c>
      <c r="H1516" s="680" t="s">
        <v>4621</v>
      </c>
      <c r="I1516" s="680" t="s">
        <v>2988</v>
      </c>
      <c r="J1516" s="680" t="s">
        <v>402</v>
      </c>
      <c r="K1516" s="680" t="s">
        <v>1011</v>
      </c>
    </row>
    <row r="1517" spans="1:11">
      <c r="A1517" s="680" t="s">
        <v>1011</v>
      </c>
      <c r="B1517" s="682">
        <v>30467388</v>
      </c>
      <c r="C1517" s="680">
        <v>870000</v>
      </c>
      <c r="D1517" s="680" t="s">
        <v>52</v>
      </c>
      <c r="E1517" s="680" t="str">
        <f t="shared" si="23"/>
        <v>30467388-EJECUCION</v>
      </c>
      <c r="F1517" s="680" t="s">
        <v>3027</v>
      </c>
      <c r="G1517" s="680" t="s">
        <v>1011</v>
      </c>
      <c r="H1517" s="680" t="s">
        <v>4155</v>
      </c>
      <c r="I1517" s="680" t="s">
        <v>2980</v>
      </c>
      <c r="J1517" s="680" t="s">
        <v>1011</v>
      </c>
      <c r="K1517" s="680" t="s">
        <v>1011</v>
      </c>
    </row>
    <row r="1518" spans="1:11">
      <c r="A1518" s="680" t="s">
        <v>50</v>
      </c>
      <c r="B1518" s="682">
        <v>40002512</v>
      </c>
      <c r="C1518" s="680">
        <v>240000</v>
      </c>
      <c r="D1518" s="680" t="s">
        <v>52</v>
      </c>
      <c r="E1518" s="680" t="str">
        <f t="shared" si="23"/>
        <v>40002512-EJECUCION</v>
      </c>
      <c r="F1518" s="680" t="s">
        <v>4700</v>
      </c>
      <c r="G1518" s="680" t="s">
        <v>1011</v>
      </c>
      <c r="H1518" s="680" t="s">
        <v>4046</v>
      </c>
      <c r="I1518" s="680" t="s">
        <v>2980</v>
      </c>
      <c r="J1518" s="680" t="s">
        <v>50</v>
      </c>
      <c r="K1518" s="680" t="s">
        <v>1011</v>
      </c>
    </row>
    <row r="1519" spans="1:11">
      <c r="A1519" s="680" t="s">
        <v>119</v>
      </c>
      <c r="B1519" s="682">
        <v>40007176</v>
      </c>
      <c r="C1519" s="680">
        <v>74000</v>
      </c>
      <c r="D1519" s="680" t="s">
        <v>52</v>
      </c>
      <c r="E1519" s="680" t="str">
        <f t="shared" si="23"/>
        <v>40007176-EJECUCION</v>
      </c>
      <c r="F1519" s="680" t="s">
        <v>2978</v>
      </c>
      <c r="G1519" s="680" t="s">
        <v>1011</v>
      </c>
      <c r="H1519" s="680" t="s">
        <v>4123</v>
      </c>
      <c r="I1519" s="680" t="s">
        <v>2990</v>
      </c>
      <c r="J1519" s="680" t="s">
        <v>50</v>
      </c>
      <c r="K1519" s="680" t="s">
        <v>1011</v>
      </c>
    </row>
    <row r="1520" spans="1:11">
      <c r="A1520" s="680" t="s">
        <v>528</v>
      </c>
      <c r="B1520" s="682">
        <v>40006791</v>
      </c>
      <c r="C1520" s="680">
        <v>13338</v>
      </c>
      <c r="D1520" s="680" t="s">
        <v>52</v>
      </c>
      <c r="E1520" s="680" t="str">
        <f t="shared" si="23"/>
        <v>40006791-EJECUCION</v>
      </c>
      <c r="F1520" s="680" t="s">
        <v>2991</v>
      </c>
      <c r="G1520" s="680" t="s">
        <v>1011</v>
      </c>
      <c r="H1520" s="680" t="s">
        <v>4005</v>
      </c>
      <c r="I1520" s="680" t="s">
        <v>3102</v>
      </c>
      <c r="J1520" s="680" t="s">
        <v>402</v>
      </c>
      <c r="K1520" s="680" t="s">
        <v>1011</v>
      </c>
    </row>
    <row r="1521" spans="1:11">
      <c r="A1521" s="680" t="s">
        <v>1011</v>
      </c>
      <c r="B1521" s="682">
        <v>30287426</v>
      </c>
      <c r="C1521" s="680">
        <v>21995632</v>
      </c>
      <c r="D1521" s="680" t="s">
        <v>52</v>
      </c>
      <c r="E1521" s="680" t="str">
        <f t="shared" si="23"/>
        <v>30287426-EJECUCION</v>
      </c>
      <c r="F1521" s="680" t="s">
        <v>3013</v>
      </c>
      <c r="G1521" s="680" t="s">
        <v>1011</v>
      </c>
      <c r="H1521" s="680" t="s">
        <v>3545</v>
      </c>
      <c r="I1521" s="680" t="s">
        <v>2988</v>
      </c>
      <c r="J1521" s="680" t="s">
        <v>1011</v>
      </c>
      <c r="K1521" s="680" t="s">
        <v>55</v>
      </c>
    </row>
    <row r="1522" spans="1:11">
      <c r="A1522" s="680" t="s">
        <v>403</v>
      </c>
      <c r="B1522" s="682">
        <v>40006631</v>
      </c>
      <c r="C1522" s="680">
        <v>3000</v>
      </c>
      <c r="D1522" s="680" t="s">
        <v>52</v>
      </c>
      <c r="E1522" s="680" t="str">
        <f t="shared" si="23"/>
        <v>40006631-EJECUCION</v>
      </c>
      <c r="F1522" s="680" t="s">
        <v>2991</v>
      </c>
      <c r="G1522" s="680" t="s">
        <v>1011</v>
      </c>
      <c r="H1522" s="680" t="s">
        <v>4595</v>
      </c>
      <c r="I1522" s="680" t="s">
        <v>2990</v>
      </c>
      <c r="J1522" s="680" t="s">
        <v>402</v>
      </c>
      <c r="K1522" s="680" t="s">
        <v>1011</v>
      </c>
    </row>
    <row r="1523" spans="1:11">
      <c r="A1523" s="680" t="s">
        <v>227</v>
      </c>
      <c r="B1523" s="682">
        <v>40000405</v>
      </c>
      <c r="C1523" s="680">
        <v>94392</v>
      </c>
      <c r="D1523" s="680" t="s">
        <v>52</v>
      </c>
      <c r="E1523" s="680" t="str">
        <f t="shared" si="23"/>
        <v>40000405-EJECUCION</v>
      </c>
      <c r="F1523" s="680" t="s">
        <v>2978</v>
      </c>
      <c r="G1523" s="680" t="s">
        <v>1011</v>
      </c>
      <c r="H1523" s="680" t="s">
        <v>4647</v>
      </c>
      <c r="I1523" s="680" t="s">
        <v>2988</v>
      </c>
      <c r="J1523" s="680" t="s">
        <v>227</v>
      </c>
      <c r="K1523" s="680" t="s">
        <v>1011</v>
      </c>
    </row>
    <row r="1524" spans="1:11">
      <c r="A1524" s="680" t="s">
        <v>1011</v>
      </c>
      <c r="B1524" s="682">
        <v>30136320</v>
      </c>
      <c r="C1524" s="680">
        <v>567117</v>
      </c>
      <c r="D1524" s="680" t="s">
        <v>52</v>
      </c>
      <c r="E1524" s="680" t="str">
        <f t="shared" si="23"/>
        <v>30136320-EJECUCION</v>
      </c>
      <c r="F1524" s="680" t="s">
        <v>2978</v>
      </c>
      <c r="G1524" s="680" t="s">
        <v>1011</v>
      </c>
      <c r="H1524" s="680" t="s">
        <v>4127</v>
      </c>
      <c r="I1524" s="680" t="s">
        <v>4128</v>
      </c>
      <c r="J1524" s="680" t="s">
        <v>402</v>
      </c>
      <c r="K1524" s="680" t="s">
        <v>1011</v>
      </c>
    </row>
    <row r="1525" spans="1:11">
      <c r="A1525" s="680" t="s">
        <v>183</v>
      </c>
      <c r="B1525" s="682">
        <v>40007198</v>
      </c>
      <c r="C1525" s="680">
        <v>90000</v>
      </c>
      <c r="D1525" s="680" t="s">
        <v>52</v>
      </c>
      <c r="E1525" s="680" t="str">
        <f t="shared" si="23"/>
        <v>40007198-EJECUCION</v>
      </c>
      <c r="F1525" s="680" t="s">
        <v>2978</v>
      </c>
      <c r="G1525" s="680" t="s">
        <v>1011</v>
      </c>
      <c r="H1525" s="680" t="s">
        <v>4541</v>
      </c>
      <c r="I1525" s="680" t="s">
        <v>2988</v>
      </c>
      <c r="J1525" s="680" t="s">
        <v>50</v>
      </c>
      <c r="K1525" s="680" t="s">
        <v>1011</v>
      </c>
    </row>
    <row r="1526" spans="1:11">
      <c r="A1526" s="680" t="s">
        <v>3019</v>
      </c>
      <c r="B1526" s="682">
        <v>30304223</v>
      </c>
      <c r="C1526" s="680">
        <v>4390174</v>
      </c>
      <c r="D1526" s="680" t="s">
        <v>52</v>
      </c>
      <c r="E1526" s="680" t="str">
        <f t="shared" si="23"/>
        <v>30304223-EJECUCION</v>
      </c>
      <c r="F1526" s="680" t="s">
        <v>3038</v>
      </c>
      <c r="G1526" s="680" t="s">
        <v>1011</v>
      </c>
      <c r="H1526" s="680" t="s">
        <v>4476</v>
      </c>
      <c r="I1526" s="680" t="s">
        <v>2990</v>
      </c>
      <c r="J1526" s="680" t="s">
        <v>402</v>
      </c>
      <c r="K1526" s="680" t="s">
        <v>55</v>
      </c>
    </row>
    <row r="1527" spans="1:11">
      <c r="A1527" s="680" t="s">
        <v>183</v>
      </c>
      <c r="B1527" s="682">
        <v>40007195</v>
      </c>
      <c r="C1527" s="680">
        <v>60000</v>
      </c>
      <c r="D1527" s="680" t="s">
        <v>52</v>
      </c>
      <c r="E1527" s="680" t="str">
        <f t="shared" si="23"/>
        <v>40007195-EJECUCION</v>
      </c>
      <c r="F1527" s="680" t="s">
        <v>2978</v>
      </c>
      <c r="G1527" s="680" t="s">
        <v>1011</v>
      </c>
      <c r="H1527" s="680" t="s">
        <v>4536</v>
      </c>
      <c r="I1527" s="680" t="s">
        <v>2988</v>
      </c>
      <c r="J1527" s="680" t="s">
        <v>50</v>
      </c>
      <c r="K1527" s="680" t="s">
        <v>1011</v>
      </c>
    </row>
    <row r="1528" spans="1:11">
      <c r="A1528" s="680" t="s">
        <v>270</v>
      </c>
      <c r="B1528" s="682">
        <v>30081343</v>
      </c>
      <c r="C1528" s="680">
        <v>915383</v>
      </c>
      <c r="D1528" s="680" t="s">
        <v>98</v>
      </c>
      <c r="E1528" s="680" t="str">
        <f t="shared" si="23"/>
        <v>30081343-DISEÑO</v>
      </c>
      <c r="F1528" s="680" t="s">
        <v>3013</v>
      </c>
      <c r="G1528" s="680" t="s">
        <v>1011</v>
      </c>
      <c r="H1528" s="680" t="s">
        <v>3073</v>
      </c>
      <c r="I1528" s="680" t="s">
        <v>3024</v>
      </c>
      <c r="J1528" s="680" t="s">
        <v>227</v>
      </c>
      <c r="K1528" s="680" t="s">
        <v>55</v>
      </c>
    </row>
    <row r="1529" spans="1:11">
      <c r="A1529" s="680" t="s">
        <v>1011</v>
      </c>
      <c r="B1529" s="682">
        <v>30115548</v>
      </c>
      <c r="C1529" s="680">
        <v>86120</v>
      </c>
      <c r="D1529" s="680" t="s">
        <v>98</v>
      </c>
      <c r="E1529" s="680" t="str">
        <f t="shared" si="23"/>
        <v>30115548-DISEÑO</v>
      </c>
      <c r="F1529" s="680" t="s">
        <v>3013</v>
      </c>
      <c r="G1529" s="680" t="s">
        <v>1011</v>
      </c>
      <c r="H1529" s="680" t="s">
        <v>4559</v>
      </c>
      <c r="I1529" s="680" t="s">
        <v>2990</v>
      </c>
      <c r="J1529" s="680" t="s">
        <v>1011</v>
      </c>
      <c r="K1529" s="680" t="s">
        <v>263</v>
      </c>
    </row>
    <row r="1530" spans="1:11">
      <c r="A1530" s="680" t="s">
        <v>1011</v>
      </c>
      <c r="B1530" s="682">
        <v>30339322</v>
      </c>
      <c r="C1530" s="680">
        <v>3122439</v>
      </c>
      <c r="D1530" s="680" t="s">
        <v>52</v>
      </c>
      <c r="E1530" s="680" t="str">
        <f t="shared" si="23"/>
        <v>30339322-EJECUCION</v>
      </c>
      <c r="F1530" s="680" t="s">
        <v>2978</v>
      </c>
      <c r="G1530" s="680" t="s">
        <v>1011</v>
      </c>
      <c r="H1530" s="680" t="s">
        <v>262</v>
      </c>
      <c r="I1530" s="680" t="s">
        <v>2982</v>
      </c>
      <c r="J1530" s="680" t="s">
        <v>1011</v>
      </c>
      <c r="K1530" s="680" t="s">
        <v>263</v>
      </c>
    </row>
    <row r="1531" spans="1:11">
      <c r="A1531" s="680" t="s">
        <v>576</v>
      </c>
      <c r="B1531" s="682">
        <v>40007221</v>
      </c>
      <c r="C1531" s="680">
        <v>56000000</v>
      </c>
      <c r="D1531" s="680" t="s">
        <v>52</v>
      </c>
      <c r="E1531" s="680" t="str">
        <f t="shared" si="23"/>
        <v>40007221-EJECUCION</v>
      </c>
      <c r="F1531" s="680" t="s">
        <v>2978</v>
      </c>
      <c r="G1531" s="680" t="s">
        <v>1011</v>
      </c>
      <c r="H1531" s="680" t="s">
        <v>4607</v>
      </c>
      <c r="I1531" s="680" t="s">
        <v>2990</v>
      </c>
      <c r="J1531" s="680" t="s">
        <v>560</v>
      </c>
      <c r="K1531" s="680" t="s">
        <v>1011</v>
      </c>
    </row>
    <row r="1532" spans="1:11">
      <c r="A1532" s="680" t="s">
        <v>339</v>
      </c>
      <c r="B1532" s="682">
        <v>40007355</v>
      </c>
      <c r="C1532" s="680">
        <v>93000</v>
      </c>
      <c r="D1532" s="680" t="s">
        <v>52</v>
      </c>
      <c r="E1532" s="680" t="str">
        <f t="shared" si="23"/>
        <v>40007355-EJECUCION</v>
      </c>
      <c r="F1532" s="680" t="s">
        <v>2978</v>
      </c>
      <c r="G1532" s="680" t="s">
        <v>1011</v>
      </c>
      <c r="H1532" s="680" t="s">
        <v>4098</v>
      </c>
      <c r="I1532" s="680" t="s">
        <v>2990</v>
      </c>
      <c r="J1532" s="680" t="s">
        <v>227</v>
      </c>
      <c r="K1532" s="680" t="s">
        <v>1011</v>
      </c>
    </row>
    <row r="1533" spans="1:11">
      <c r="A1533" s="680" t="s">
        <v>1011</v>
      </c>
      <c r="B1533" s="682">
        <v>40008335</v>
      </c>
      <c r="C1533" s="680">
        <v>90000</v>
      </c>
      <c r="D1533" s="680" t="s">
        <v>52</v>
      </c>
      <c r="E1533" s="680" t="str">
        <f t="shared" si="23"/>
        <v>40008335-EJECUCION</v>
      </c>
      <c r="F1533" s="680" t="s">
        <v>4178</v>
      </c>
      <c r="G1533" s="680" t="s">
        <v>1011</v>
      </c>
      <c r="H1533" s="680" t="s">
        <v>4179</v>
      </c>
      <c r="I1533" s="680" t="s">
        <v>3002</v>
      </c>
      <c r="J1533" s="680" t="s">
        <v>1011</v>
      </c>
      <c r="K1533" s="680" t="s">
        <v>1011</v>
      </c>
    </row>
    <row r="1534" spans="1:11">
      <c r="A1534" s="680" t="s">
        <v>420</v>
      </c>
      <c r="B1534" s="682">
        <v>40004490</v>
      </c>
      <c r="C1534" s="680">
        <v>18000</v>
      </c>
      <c r="D1534" s="680" t="s">
        <v>52</v>
      </c>
      <c r="E1534" s="680" t="str">
        <f t="shared" si="23"/>
        <v>40004490-EJECUCION</v>
      </c>
      <c r="F1534" s="680" t="s">
        <v>2978</v>
      </c>
      <c r="G1534" s="680" t="s">
        <v>1011</v>
      </c>
      <c r="H1534" s="680" t="s">
        <v>4660</v>
      </c>
      <c r="I1534" s="680" t="s">
        <v>3102</v>
      </c>
      <c r="J1534" s="680" t="s">
        <v>402</v>
      </c>
      <c r="K1534" s="680" t="s">
        <v>1011</v>
      </c>
    </row>
    <row r="1535" spans="1:11">
      <c r="A1535" s="680" t="s">
        <v>50</v>
      </c>
      <c r="B1535" s="682">
        <v>30484063</v>
      </c>
      <c r="C1535" s="680">
        <v>45000</v>
      </c>
      <c r="D1535" s="680" t="s">
        <v>98</v>
      </c>
      <c r="E1535" s="680" t="str">
        <f t="shared" si="23"/>
        <v>30484063-DISEÑO</v>
      </c>
      <c r="F1535" s="680" t="s">
        <v>2978</v>
      </c>
      <c r="G1535" s="680" t="s">
        <v>1011</v>
      </c>
      <c r="H1535" s="680" t="s">
        <v>4578</v>
      </c>
      <c r="I1535" s="680" t="s">
        <v>2988</v>
      </c>
      <c r="J1535" s="680" t="s">
        <v>50</v>
      </c>
      <c r="K1535" s="680" t="s">
        <v>1011</v>
      </c>
    </row>
    <row r="1536" spans="1:11">
      <c r="A1536" s="680" t="s">
        <v>439</v>
      </c>
      <c r="B1536" s="682">
        <v>30103252</v>
      </c>
      <c r="C1536" s="680">
        <v>63967</v>
      </c>
      <c r="D1536" s="680" t="s">
        <v>98</v>
      </c>
      <c r="E1536" s="680" t="str">
        <f t="shared" si="23"/>
        <v>30103252-DISEÑO</v>
      </c>
      <c r="F1536" s="680" t="s">
        <v>2978</v>
      </c>
      <c r="G1536" s="680" t="s">
        <v>1011</v>
      </c>
      <c r="H1536" s="680" t="s">
        <v>444</v>
      </c>
      <c r="I1536" s="680" t="s">
        <v>2995</v>
      </c>
      <c r="J1536" s="680" t="s">
        <v>402</v>
      </c>
      <c r="K1536" s="680" t="s">
        <v>55</v>
      </c>
    </row>
    <row r="1537" spans="1:11">
      <c r="A1537" s="680" t="s">
        <v>794</v>
      </c>
      <c r="B1537" s="682">
        <v>40001280</v>
      </c>
      <c r="C1537" s="680">
        <v>15390</v>
      </c>
      <c r="D1537" s="680" t="s">
        <v>98</v>
      </c>
      <c r="E1537" s="680" t="str">
        <f t="shared" si="23"/>
        <v>40001280-DISEÑO</v>
      </c>
      <c r="F1537" s="680" t="s">
        <v>3802</v>
      </c>
      <c r="G1537" s="680" t="s">
        <v>1011</v>
      </c>
      <c r="H1537" s="680" t="s">
        <v>3061</v>
      </c>
      <c r="I1537" s="680" t="s">
        <v>2988</v>
      </c>
      <c r="J1537" s="680" t="s">
        <v>50</v>
      </c>
      <c r="K1537" s="680" t="s">
        <v>1011</v>
      </c>
    </row>
    <row r="1538" spans="1:11">
      <c r="A1538" s="680" t="s">
        <v>794</v>
      </c>
      <c r="B1538" s="682">
        <v>40001236</v>
      </c>
      <c r="C1538" s="680">
        <v>102600</v>
      </c>
      <c r="D1538" s="680" t="s">
        <v>52</v>
      </c>
      <c r="E1538" s="680" t="str">
        <f t="shared" si="23"/>
        <v>40001236-EJECUCION</v>
      </c>
      <c r="F1538" s="680" t="s">
        <v>2978</v>
      </c>
      <c r="G1538" s="680" t="s">
        <v>1011</v>
      </c>
      <c r="H1538" s="680" t="s">
        <v>4469</v>
      </c>
      <c r="I1538" s="680" t="s">
        <v>3358</v>
      </c>
      <c r="J1538" s="680" t="s">
        <v>50</v>
      </c>
      <c r="K1538" s="680" t="s">
        <v>1011</v>
      </c>
    </row>
    <row r="1539" spans="1:11">
      <c r="A1539" s="680" t="s">
        <v>339</v>
      </c>
      <c r="B1539" s="682">
        <v>40007305</v>
      </c>
      <c r="C1539" s="680">
        <v>63000</v>
      </c>
      <c r="D1539" s="680" t="s">
        <v>52</v>
      </c>
      <c r="E1539" s="680" t="str">
        <f t="shared" ref="E1539:E1602" si="24">CONCATENATE(B1539,"-",D1539)</f>
        <v>40007305-EJECUCION</v>
      </c>
      <c r="F1539" s="680" t="s">
        <v>2978</v>
      </c>
      <c r="G1539" s="680" t="s">
        <v>1011</v>
      </c>
      <c r="H1539" s="680" t="s">
        <v>4543</v>
      </c>
      <c r="I1539" s="680" t="s">
        <v>2988</v>
      </c>
      <c r="J1539" s="680" t="s">
        <v>227</v>
      </c>
      <c r="K1539" s="680" t="s">
        <v>1011</v>
      </c>
    </row>
    <row r="1540" spans="1:11">
      <c r="A1540" s="680" t="s">
        <v>502</v>
      </c>
      <c r="B1540" s="682">
        <v>30487364</v>
      </c>
      <c r="C1540" s="680">
        <v>65000</v>
      </c>
      <c r="D1540" s="680" t="s">
        <v>52</v>
      </c>
      <c r="E1540" s="680" t="str">
        <f t="shared" si="24"/>
        <v>30487364-EJECUCION</v>
      </c>
      <c r="F1540" s="680" t="s">
        <v>2978</v>
      </c>
      <c r="G1540" s="680" t="s">
        <v>1011</v>
      </c>
      <c r="H1540" s="680" t="s">
        <v>925</v>
      </c>
      <c r="I1540" s="680" t="s">
        <v>2988</v>
      </c>
      <c r="J1540" s="680" t="s">
        <v>402</v>
      </c>
      <c r="K1540" s="680" t="s">
        <v>1011</v>
      </c>
    </row>
    <row r="1541" spans="1:11">
      <c r="A1541" s="680" t="s">
        <v>1011</v>
      </c>
      <c r="B1541" s="682">
        <v>40005458</v>
      </c>
      <c r="C1541" s="680">
        <v>400000</v>
      </c>
      <c r="D1541" s="680" t="s">
        <v>52</v>
      </c>
      <c r="E1541" s="680" t="str">
        <f t="shared" si="24"/>
        <v>40005458-EJECUCION</v>
      </c>
      <c r="F1541" s="680" t="s">
        <v>2978</v>
      </c>
      <c r="G1541" s="680" t="s">
        <v>1011</v>
      </c>
      <c r="H1541" s="680" t="s">
        <v>4668</v>
      </c>
      <c r="I1541" s="680" t="s">
        <v>4669</v>
      </c>
      <c r="J1541" s="680" t="s">
        <v>1011</v>
      </c>
      <c r="K1541" s="680" t="s">
        <v>1011</v>
      </c>
    </row>
    <row r="1542" spans="1:11">
      <c r="A1542" s="680" t="s">
        <v>794</v>
      </c>
      <c r="B1542" s="682">
        <v>40005801</v>
      </c>
      <c r="C1542" s="680">
        <v>251000</v>
      </c>
      <c r="D1542" s="680" t="s">
        <v>52</v>
      </c>
      <c r="E1542" s="680" t="str">
        <f t="shared" si="24"/>
        <v>40005801-EJECUCION</v>
      </c>
      <c r="F1542" s="680" t="s">
        <v>2978</v>
      </c>
      <c r="G1542" s="680" t="s">
        <v>1011</v>
      </c>
      <c r="H1542" s="680" t="s">
        <v>4587</v>
      </c>
      <c r="I1542" s="680" t="s">
        <v>2980</v>
      </c>
      <c r="J1542" s="680" t="s">
        <v>50</v>
      </c>
      <c r="K1542" s="680" t="s">
        <v>1011</v>
      </c>
    </row>
    <row r="1543" spans="1:11">
      <c r="A1543" s="680" t="s">
        <v>490</v>
      </c>
      <c r="B1543" s="682">
        <v>40006203</v>
      </c>
      <c r="C1543" s="680">
        <v>2000</v>
      </c>
      <c r="D1543" s="680" t="s">
        <v>52</v>
      </c>
      <c r="E1543" s="680" t="str">
        <f t="shared" si="24"/>
        <v>40006203-EJECUCION</v>
      </c>
      <c r="F1543" s="680" t="s">
        <v>2991</v>
      </c>
      <c r="G1543" s="680" t="s">
        <v>1011</v>
      </c>
      <c r="H1543" s="680" t="s">
        <v>4671</v>
      </c>
      <c r="I1543" s="680" t="s">
        <v>2980</v>
      </c>
      <c r="J1543" s="680" t="s">
        <v>402</v>
      </c>
      <c r="K1543" s="680" t="s">
        <v>1011</v>
      </c>
    </row>
    <row r="1544" spans="1:11">
      <c r="A1544" s="680" t="s">
        <v>490</v>
      </c>
      <c r="B1544" s="682">
        <v>40006204</v>
      </c>
      <c r="C1544" s="680">
        <v>2000</v>
      </c>
      <c r="D1544" s="680" t="s">
        <v>52</v>
      </c>
      <c r="E1544" s="680" t="str">
        <f t="shared" si="24"/>
        <v>40006204-EJECUCION</v>
      </c>
      <c r="F1544" s="680" t="s">
        <v>2991</v>
      </c>
      <c r="G1544" s="680" t="s">
        <v>1011</v>
      </c>
      <c r="H1544" s="680" t="s">
        <v>4499</v>
      </c>
      <c r="I1544" s="680" t="s">
        <v>2980</v>
      </c>
      <c r="J1544" s="680" t="s">
        <v>402</v>
      </c>
      <c r="K1544" s="680" t="s">
        <v>1011</v>
      </c>
    </row>
    <row r="1545" spans="1:11">
      <c r="A1545" s="680" t="s">
        <v>739</v>
      </c>
      <c r="B1545" s="682">
        <v>40007392</v>
      </c>
      <c r="C1545" s="680">
        <v>40000</v>
      </c>
      <c r="D1545" s="680" t="s">
        <v>52</v>
      </c>
      <c r="E1545" s="680" t="str">
        <f t="shared" si="24"/>
        <v>40007392-EJECUCION</v>
      </c>
      <c r="F1545" s="680" t="s">
        <v>2991</v>
      </c>
      <c r="G1545" s="680" t="s">
        <v>1011</v>
      </c>
      <c r="H1545" s="680" t="s">
        <v>4538</v>
      </c>
      <c r="I1545" s="680" t="s">
        <v>2988</v>
      </c>
      <c r="J1545" s="680" t="s">
        <v>227</v>
      </c>
      <c r="K1545" s="680" t="s">
        <v>1011</v>
      </c>
    </row>
    <row r="1546" spans="1:11">
      <c r="A1546" s="680" t="s">
        <v>284</v>
      </c>
      <c r="B1546" s="682">
        <v>40003659</v>
      </c>
      <c r="C1546" s="680">
        <v>53865</v>
      </c>
      <c r="D1546" s="680" t="s">
        <v>52</v>
      </c>
      <c r="E1546" s="680" t="str">
        <f t="shared" si="24"/>
        <v>40003659-EJECUCION</v>
      </c>
      <c r="F1546" s="680" t="s">
        <v>3027</v>
      </c>
      <c r="G1546" s="680" t="s">
        <v>1011</v>
      </c>
      <c r="H1546" s="680" t="s">
        <v>4485</v>
      </c>
      <c r="I1546" s="680" t="s">
        <v>3102</v>
      </c>
      <c r="J1546" s="680" t="s">
        <v>227</v>
      </c>
      <c r="K1546" s="680" t="s">
        <v>1011</v>
      </c>
    </row>
    <row r="1547" spans="1:11">
      <c r="A1547" s="680" t="s">
        <v>403</v>
      </c>
      <c r="B1547" s="682">
        <v>40006670</v>
      </c>
      <c r="C1547" s="680">
        <v>6000</v>
      </c>
      <c r="D1547" s="680" t="s">
        <v>52</v>
      </c>
      <c r="E1547" s="680" t="str">
        <f t="shared" si="24"/>
        <v>40006670-EJECUCION</v>
      </c>
      <c r="F1547" s="680" t="s">
        <v>2991</v>
      </c>
      <c r="G1547" s="680" t="s">
        <v>1011</v>
      </c>
      <c r="H1547" s="680" t="s">
        <v>4594</v>
      </c>
      <c r="I1547" s="680" t="s">
        <v>2995</v>
      </c>
      <c r="J1547" s="680" t="s">
        <v>402</v>
      </c>
      <c r="K1547" s="680" t="s">
        <v>1011</v>
      </c>
    </row>
    <row r="1548" spans="1:11">
      <c r="A1548" s="680" t="s">
        <v>355</v>
      </c>
      <c r="B1548" s="682">
        <v>30396077</v>
      </c>
      <c r="C1548" s="680">
        <v>22504</v>
      </c>
      <c r="D1548" s="680" t="s">
        <v>98</v>
      </c>
      <c r="E1548" s="680" t="str">
        <f t="shared" si="24"/>
        <v>30396077-DISEÑO</v>
      </c>
      <c r="F1548" s="680" t="s">
        <v>2978</v>
      </c>
      <c r="G1548" s="680" t="s">
        <v>1011</v>
      </c>
      <c r="H1548" s="680" t="s">
        <v>367</v>
      </c>
      <c r="I1548" s="680" t="s">
        <v>2988</v>
      </c>
      <c r="J1548" s="680" t="s">
        <v>227</v>
      </c>
      <c r="K1548" s="680" t="s">
        <v>1011</v>
      </c>
    </row>
    <row r="1549" spans="1:11">
      <c r="A1549" s="680" t="s">
        <v>156</v>
      </c>
      <c r="B1549" s="682">
        <v>30414777</v>
      </c>
      <c r="C1549" s="680">
        <v>72024</v>
      </c>
      <c r="D1549" s="680" t="s">
        <v>98</v>
      </c>
      <c r="E1549" s="680" t="str">
        <f t="shared" si="24"/>
        <v>30414777-DISEÑO</v>
      </c>
      <c r="F1549" s="680" t="s">
        <v>3474</v>
      </c>
      <c r="G1549" s="680" t="s">
        <v>1011</v>
      </c>
      <c r="H1549" s="680" t="s">
        <v>4454</v>
      </c>
      <c r="I1549" s="680" t="s">
        <v>2988</v>
      </c>
      <c r="J1549" s="680" t="s">
        <v>50</v>
      </c>
      <c r="K1549" s="680" t="s">
        <v>55</v>
      </c>
    </row>
    <row r="1550" spans="1:11">
      <c r="A1550" s="680" t="s">
        <v>355</v>
      </c>
      <c r="B1550" s="682">
        <v>30395422</v>
      </c>
      <c r="C1550" s="680">
        <v>346499</v>
      </c>
      <c r="D1550" s="680" t="s">
        <v>52</v>
      </c>
      <c r="E1550" s="680" t="str">
        <f t="shared" si="24"/>
        <v>30395422-EJECUCION</v>
      </c>
      <c r="F1550" s="680" t="s">
        <v>2978</v>
      </c>
      <c r="G1550" s="680" t="s">
        <v>1011</v>
      </c>
      <c r="H1550" s="680" t="s">
        <v>4608</v>
      </c>
      <c r="I1550" s="680" t="s">
        <v>2995</v>
      </c>
      <c r="J1550" s="680" t="s">
        <v>227</v>
      </c>
      <c r="K1550" s="680" t="s">
        <v>263</v>
      </c>
    </row>
    <row r="1551" spans="1:11">
      <c r="A1551" s="680" t="s">
        <v>1011</v>
      </c>
      <c r="B1551" s="682">
        <v>30121069</v>
      </c>
      <c r="C1551" s="680">
        <v>5281102</v>
      </c>
      <c r="D1551" s="680" t="s">
        <v>52</v>
      </c>
      <c r="E1551" s="680" t="str">
        <f t="shared" si="24"/>
        <v>30121069-EJECUCION</v>
      </c>
      <c r="F1551" s="680" t="s">
        <v>3027</v>
      </c>
      <c r="G1551" s="680" t="s">
        <v>1011</v>
      </c>
      <c r="H1551" s="680" t="s">
        <v>4425</v>
      </c>
      <c r="I1551" s="680" t="s">
        <v>3024</v>
      </c>
      <c r="J1551" s="680" t="s">
        <v>1011</v>
      </c>
      <c r="K1551" s="680" t="s">
        <v>55</v>
      </c>
    </row>
    <row r="1552" spans="1:11">
      <c r="A1552" s="680" t="s">
        <v>468</v>
      </c>
      <c r="B1552" s="682">
        <v>30257172</v>
      </c>
      <c r="C1552" s="680">
        <v>82389</v>
      </c>
      <c r="D1552" s="680" t="s">
        <v>52</v>
      </c>
      <c r="E1552" s="680" t="str">
        <f t="shared" si="24"/>
        <v>30257172-EJECUCION</v>
      </c>
      <c r="F1552" s="680" t="s">
        <v>3010</v>
      </c>
      <c r="G1552" s="680" t="s">
        <v>1011</v>
      </c>
      <c r="H1552" s="680" t="s">
        <v>4564</v>
      </c>
      <c r="I1552" s="680" t="s">
        <v>3012</v>
      </c>
      <c r="J1552" s="680" t="s">
        <v>402</v>
      </c>
      <c r="K1552" s="680" t="s">
        <v>1011</v>
      </c>
    </row>
    <row r="1553" spans="1:11">
      <c r="A1553" s="680" t="s">
        <v>355</v>
      </c>
      <c r="B1553" s="682">
        <v>40001298</v>
      </c>
      <c r="C1553" s="680">
        <v>462911</v>
      </c>
      <c r="D1553" s="680" t="s">
        <v>52</v>
      </c>
      <c r="E1553" s="680" t="str">
        <f t="shared" si="24"/>
        <v>40001298-EJECUCION</v>
      </c>
      <c r="F1553" s="680" t="s">
        <v>2984</v>
      </c>
      <c r="G1553" s="680" t="s">
        <v>1011</v>
      </c>
      <c r="H1553" s="680" t="s">
        <v>4412</v>
      </c>
      <c r="I1553" s="680" t="s">
        <v>2988</v>
      </c>
      <c r="J1553" s="680" t="s">
        <v>227</v>
      </c>
      <c r="K1553" s="680" t="s">
        <v>55</v>
      </c>
    </row>
    <row r="1554" spans="1:11">
      <c r="A1554" s="680" t="s">
        <v>588</v>
      </c>
      <c r="B1554" s="682">
        <v>40005720</v>
      </c>
      <c r="C1554" s="680">
        <v>127279</v>
      </c>
      <c r="D1554" s="680" t="s">
        <v>98</v>
      </c>
      <c r="E1554" s="680" t="str">
        <f t="shared" si="24"/>
        <v>40005720-DISEÑO</v>
      </c>
      <c r="F1554" s="680" t="s">
        <v>2978</v>
      </c>
      <c r="G1554" s="680" t="s">
        <v>1011</v>
      </c>
      <c r="H1554" s="680" t="s">
        <v>4390</v>
      </c>
      <c r="I1554" s="680" t="s">
        <v>3319</v>
      </c>
      <c r="J1554" s="680" t="s">
        <v>560</v>
      </c>
      <c r="K1554" s="680" t="s">
        <v>142</v>
      </c>
    </row>
    <row r="1555" spans="1:11">
      <c r="A1555" s="680" t="s">
        <v>339</v>
      </c>
      <c r="B1555" s="682">
        <v>40000416</v>
      </c>
      <c r="C1555" s="680">
        <v>839086</v>
      </c>
      <c r="D1555" s="680" t="s">
        <v>52</v>
      </c>
      <c r="E1555" s="680" t="str">
        <f t="shared" si="24"/>
        <v>40000416-EJECUCION</v>
      </c>
      <c r="F1555" s="680" t="s">
        <v>2984</v>
      </c>
      <c r="G1555" s="680" t="s">
        <v>1011</v>
      </c>
      <c r="H1555" s="680" t="s">
        <v>4452</v>
      </c>
      <c r="I1555" s="680" t="s">
        <v>2988</v>
      </c>
      <c r="J1555" s="680" t="s">
        <v>227</v>
      </c>
      <c r="K1555" s="680" t="s">
        <v>55</v>
      </c>
    </row>
    <row r="1556" spans="1:11">
      <c r="A1556" s="680" t="s">
        <v>300</v>
      </c>
      <c r="B1556" s="682">
        <v>30130451</v>
      </c>
      <c r="C1556" s="680">
        <v>545875</v>
      </c>
      <c r="D1556" s="680" t="s">
        <v>52</v>
      </c>
      <c r="E1556" s="680" t="str">
        <f t="shared" si="24"/>
        <v>30130451-EJECUCION</v>
      </c>
      <c r="F1556" s="680" t="s">
        <v>2978</v>
      </c>
      <c r="G1556" s="680" t="s">
        <v>1011</v>
      </c>
      <c r="H1556" s="680" t="s">
        <v>307</v>
      </c>
      <c r="I1556" s="680" t="s">
        <v>2990</v>
      </c>
      <c r="J1556" s="680" t="s">
        <v>227</v>
      </c>
      <c r="K1556" s="680" t="s">
        <v>55</v>
      </c>
    </row>
    <row r="1557" spans="1:11">
      <c r="A1557" s="680" t="s">
        <v>490</v>
      </c>
      <c r="B1557" s="682">
        <v>40006189</v>
      </c>
      <c r="C1557" s="680">
        <v>7500</v>
      </c>
      <c r="D1557" s="680" t="s">
        <v>52</v>
      </c>
      <c r="E1557" s="680" t="str">
        <f t="shared" si="24"/>
        <v>40006189-EJECUCION</v>
      </c>
      <c r="F1557" s="680" t="s">
        <v>2991</v>
      </c>
      <c r="G1557" s="680" t="s">
        <v>1011</v>
      </c>
      <c r="H1557" s="680" t="s">
        <v>4498</v>
      </c>
      <c r="I1557" s="680" t="s">
        <v>2980</v>
      </c>
      <c r="J1557" s="680" t="s">
        <v>402</v>
      </c>
      <c r="K1557" s="680" t="s">
        <v>1011</v>
      </c>
    </row>
    <row r="1558" spans="1:11">
      <c r="A1558" s="680" t="s">
        <v>528</v>
      </c>
      <c r="B1558" s="682">
        <v>40006789</v>
      </c>
      <c r="C1558" s="680">
        <v>1301</v>
      </c>
      <c r="D1558" s="680" t="s">
        <v>98</v>
      </c>
      <c r="E1558" s="680" t="str">
        <f t="shared" si="24"/>
        <v>40006789-DISEÑO</v>
      </c>
      <c r="F1558" s="680" t="s">
        <v>2991</v>
      </c>
      <c r="G1558" s="680" t="s">
        <v>1011</v>
      </c>
      <c r="H1558" s="680" t="s">
        <v>4238</v>
      </c>
      <c r="I1558" s="680" t="s">
        <v>3102</v>
      </c>
      <c r="J1558" s="680" t="s">
        <v>402</v>
      </c>
      <c r="K1558" s="680" t="s">
        <v>1011</v>
      </c>
    </row>
    <row r="1559" spans="1:11">
      <c r="A1559" s="680" t="s">
        <v>528</v>
      </c>
      <c r="B1559" s="682">
        <v>40009098</v>
      </c>
      <c r="C1559" s="680">
        <v>90000</v>
      </c>
      <c r="D1559" s="680" t="s">
        <v>52</v>
      </c>
      <c r="E1559" s="680" t="str">
        <f t="shared" si="24"/>
        <v>40009098-EJECUCION</v>
      </c>
      <c r="F1559" s="680" t="s">
        <v>2978</v>
      </c>
      <c r="G1559" s="680" t="s">
        <v>1011</v>
      </c>
      <c r="H1559" s="680" t="s">
        <v>4731</v>
      </c>
      <c r="I1559" s="680" t="s">
        <v>2995</v>
      </c>
      <c r="J1559" s="680" t="s">
        <v>402</v>
      </c>
      <c r="K1559" s="680" t="s">
        <v>1011</v>
      </c>
    </row>
    <row r="1560" spans="1:11">
      <c r="A1560" s="680" t="s">
        <v>1011</v>
      </c>
      <c r="B1560" s="682">
        <v>30481245</v>
      </c>
      <c r="C1560" s="680">
        <v>24134000</v>
      </c>
      <c r="D1560" s="680" t="s">
        <v>52</v>
      </c>
      <c r="E1560" s="680" t="str">
        <f t="shared" si="24"/>
        <v>30481245-EJECUCION</v>
      </c>
      <c r="F1560" s="680" t="s">
        <v>3013</v>
      </c>
      <c r="G1560" s="680" t="s">
        <v>1011</v>
      </c>
      <c r="H1560" s="680" t="s">
        <v>3833</v>
      </c>
      <c r="I1560" s="680" t="s">
        <v>2980</v>
      </c>
      <c r="J1560" s="680" t="s">
        <v>1011</v>
      </c>
      <c r="K1560" s="680" t="s">
        <v>1011</v>
      </c>
    </row>
    <row r="1561" spans="1:11">
      <c r="A1561" s="680" t="s">
        <v>560</v>
      </c>
      <c r="B1561" s="682">
        <v>40001465</v>
      </c>
      <c r="C1561" s="680">
        <v>84285</v>
      </c>
      <c r="D1561" s="680" t="s">
        <v>52</v>
      </c>
      <c r="E1561" s="680" t="str">
        <f t="shared" si="24"/>
        <v>40001465-EJECUCION</v>
      </c>
      <c r="F1561" s="680" t="s">
        <v>2978</v>
      </c>
      <c r="G1561" s="680" t="s">
        <v>1011</v>
      </c>
      <c r="H1561" s="680" t="s">
        <v>4602</v>
      </c>
      <c r="I1561" s="680" t="s">
        <v>2995</v>
      </c>
      <c r="J1561" s="680" t="s">
        <v>560</v>
      </c>
      <c r="K1561" s="680" t="s">
        <v>1011</v>
      </c>
    </row>
    <row r="1562" spans="1:11">
      <c r="A1562" s="680" t="s">
        <v>739</v>
      </c>
      <c r="B1562" s="682">
        <v>30488320</v>
      </c>
      <c r="C1562" s="680">
        <v>43119</v>
      </c>
      <c r="D1562" s="680" t="s">
        <v>52</v>
      </c>
      <c r="E1562" s="680" t="str">
        <f t="shared" si="24"/>
        <v>30488320-EJECUCION</v>
      </c>
      <c r="F1562" s="680" t="s">
        <v>2978</v>
      </c>
      <c r="G1562" s="680" t="s">
        <v>1011</v>
      </c>
      <c r="H1562" s="680" t="s">
        <v>4405</v>
      </c>
      <c r="I1562" s="680" t="s">
        <v>2990</v>
      </c>
      <c r="J1562" s="680" t="s">
        <v>227</v>
      </c>
      <c r="K1562" s="680" t="s">
        <v>1011</v>
      </c>
    </row>
    <row r="1563" spans="1:11">
      <c r="A1563" s="680" t="s">
        <v>355</v>
      </c>
      <c r="B1563" s="682">
        <v>30487765</v>
      </c>
      <c r="C1563" s="680">
        <v>1958678</v>
      </c>
      <c r="D1563" s="680" t="s">
        <v>52</v>
      </c>
      <c r="E1563" s="680" t="str">
        <f t="shared" si="24"/>
        <v>30487765-EJECUCION</v>
      </c>
      <c r="F1563" s="680" t="s">
        <v>3076</v>
      </c>
      <c r="G1563" s="680" t="s">
        <v>1011</v>
      </c>
      <c r="H1563" s="680" t="s">
        <v>5217</v>
      </c>
      <c r="I1563" s="680" t="s">
        <v>2990</v>
      </c>
      <c r="J1563" s="680" t="s">
        <v>227</v>
      </c>
      <c r="K1563" s="680" t="s">
        <v>1011</v>
      </c>
    </row>
    <row r="1564" spans="1:11">
      <c r="A1564" s="680" t="s">
        <v>490</v>
      </c>
      <c r="B1564" s="682">
        <v>30488426</v>
      </c>
      <c r="C1564" s="680">
        <v>45000</v>
      </c>
      <c r="D1564" s="680" t="s">
        <v>98</v>
      </c>
      <c r="E1564" s="680" t="str">
        <f t="shared" si="24"/>
        <v>30488426-DISEÑO</v>
      </c>
      <c r="F1564" s="680" t="s">
        <v>2978</v>
      </c>
      <c r="G1564" s="680" t="s">
        <v>1011</v>
      </c>
      <c r="H1564" s="680" t="s">
        <v>3352</v>
      </c>
      <c r="I1564" s="680" t="s">
        <v>2988</v>
      </c>
      <c r="J1564" s="680" t="s">
        <v>402</v>
      </c>
      <c r="K1564" s="680" t="s">
        <v>263</v>
      </c>
    </row>
    <row r="1565" spans="1:11">
      <c r="A1565" s="680" t="s">
        <v>420</v>
      </c>
      <c r="B1565" s="682">
        <v>30122114</v>
      </c>
      <c r="C1565" s="680">
        <v>104096</v>
      </c>
      <c r="D1565" s="680" t="s">
        <v>98</v>
      </c>
      <c r="E1565" s="680" t="str">
        <f t="shared" si="24"/>
        <v>30122114-DISEÑO</v>
      </c>
      <c r="F1565" s="680" t="s">
        <v>3013</v>
      </c>
      <c r="G1565" s="680" t="s">
        <v>1011</v>
      </c>
      <c r="H1565" s="680" t="s">
        <v>3343</v>
      </c>
      <c r="I1565" s="680" t="s">
        <v>2995</v>
      </c>
      <c r="J1565" s="680" t="s">
        <v>402</v>
      </c>
      <c r="K1565" s="680" t="s">
        <v>55</v>
      </c>
    </row>
    <row r="1566" spans="1:11">
      <c r="A1566" s="680" t="s">
        <v>1011</v>
      </c>
      <c r="B1566" s="682">
        <v>30480365</v>
      </c>
      <c r="C1566" s="680">
        <v>200000</v>
      </c>
      <c r="D1566" s="680" t="s">
        <v>52</v>
      </c>
      <c r="E1566" s="680" t="str">
        <f t="shared" si="24"/>
        <v>30480365-EJECUCION</v>
      </c>
      <c r="F1566" s="680" t="s">
        <v>2978</v>
      </c>
      <c r="G1566" s="680" t="s">
        <v>1011</v>
      </c>
      <c r="H1566" s="680" t="s">
        <v>4514</v>
      </c>
      <c r="I1566" s="680" t="s">
        <v>2741</v>
      </c>
      <c r="J1566" s="680" t="s">
        <v>1011</v>
      </c>
      <c r="K1566" s="680" t="s">
        <v>1011</v>
      </c>
    </row>
    <row r="1567" spans="1:11">
      <c r="A1567" s="680" t="s">
        <v>355</v>
      </c>
      <c r="B1567" s="682">
        <v>30426972</v>
      </c>
      <c r="C1567" s="680">
        <v>399981</v>
      </c>
      <c r="D1567" s="680" t="s">
        <v>52</v>
      </c>
      <c r="E1567" s="680" t="str">
        <f t="shared" si="24"/>
        <v>30426972-EJECUCION</v>
      </c>
      <c r="F1567" s="680" t="s">
        <v>2978</v>
      </c>
      <c r="G1567" s="680" t="s">
        <v>1011</v>
      </c>
      <c r="H1567" s="680" t="s">
        <v>4394</v>
      </c>
      <c r="I1567" s="680" t="s">
        <v>2806</v>
      </c>
      <c r="J1567" s="680" t="s">
        <v>227</v>
      </c>
      <c r="K1567" s="680" t="s">
        <v>1011</v>
      </c>
    </row>
    <row r="1568" spans="1:11">
      <c r="A1568" s="680" t="s">
        <v>1011</v>
      </c>
      <c r="B1568" s="682">
        <v>30085115</v>
      </c>
      <c r="C1568" s="680">
        <v>9291172</v>
      </c>
      <c r="D1568" s="680" t="s">
        <v>52</v>
      </c>
      <c r="E1568" s="680" t="str">
        <f t="shared" si="24"/>
        <v>30085115-EJECUCION</v>
      </c>
      <c r="F1568" s="680" t="s">
        <v>3931</v>
      </c>
      <c r="G1568" s="680" t="s">
        <v>1011</v>
      </c>
      <c r="H1568" s="680" t="s">
        <v>3956</v>
      </c>
      <c r="I1568" s="680" t="s">
        <v>2988</v>
      </c>
      <c r="J1568" s="680" t="s">
        <v>1011</v>
      </c>
      <c r="K1568" s="680" t="s">
        <v>55</v>
      </c>
    </row>
    <row r="1569" spans="1:11">
      <c r="A1569" s="680" t="s">
        <v>50</v>
      </c>
      <c r="B1569" s="682">
        <v>30283175</v>
      </c>
      <c r="C1569" s="680">
        <v>3918847</v>
      </c>
      <c r="D1569" s="680" t="s">
        <v>52</v>
      </c>
      <c r="E1569" s="680" t="str">
        <f t="shared" si="24"/>
        <v>30283175-EJECUCION</v>
      </c>
      <c r="F1569" s="680" t="s">
        <v>3056</v>
      </c>
      <c r="G1569" s="680" t="s">
        <v>1011</v>
      </c>
      <c r="H1569" s="680" t="s">
        <v>4658</v>
      </c>
      <c r="I1569" s="680" t="s">
        <v>2988</v>
      </c>
      <c r="J1569" s="680" t="s">
        <v>50</v>
      </c>
      <c r="K1569" s="680" t="s">
        <v>55</v>
      </c>
    </row>
    <row r="1570" spans="1:11">
      <c r="A1570" s="680" t="s">
        <v>561</v>
      </c>
      <c r="B1570" s="682">
        <v>30135078</v>
      </c>
      <c r="C1570" s="680">
        <v>536866</v>
      </c>
      <c r="D1570" s="680" t="s">
        <v>52</v>
      </c>
      <c r="E1570" s="680" t="str">
        <f t="shared" si="24"/>
        <v>30135078-EJECUCION</v>
      </c>
      <c r="F1570" s="680" t="s">
        <v>2978</v>
      </c>
      <c r="G1570" s="680" t="s">
        <v>1011</v>
      </c>
      <c r="H1570" s="680" t="s">
        <v>4630</v>
      </c>
      <c r="I1570" s="680" t="s">
        <v>2995</v>
      </c>
      <c r="J1570" s="680" t="s">
        <v>560</v>
      </c>
      <c r="K1570" s="680" t="s">
        <v>55</v>
      </c>
    </row>
    <row r="1571" spans="1:11">
      <c r="A1571" s="680" t="s">
        <v>183</v>
      </c>
      <c r="B1571" s="682">
        <v>30485228</v>
      </c>
      <c r="C1571" s="680">
        <v>110000</v>
      </c>
      <c r="D1571" s="680" t="s">
        <v>52</v>
      </c>
      <c r="E1571" s="680" t="str">
        <f t="shared" si="24"/>
        <v>30485228-EJECUCION</v>
      </c>
      <c r="F1571" s="680" t="s">
        <v>2978</v>
      </c>
      <c r="G1571" s="680" t="s">
        <v>1011</v>
      </c>
      <c r="H1571" s="680" t="s">
        <v>4440</v>
      </c>
      <c r="I1571" s="680" t="s">
        <v>2980</v>
      </c>
      <c r="J1571" s="680" t="s">
        <v>50</v>
      </c>
      <c r="K1571" s="680" t="s">
        <v>1011</v>
      </c>
    </row>
    <row r="1572" spans="1:11">
      <c r="A1572" s="680" t="s">
        <v>156</v>
      </c>
      <c r="B1572" s="682">
        <v>30486915</v>
      </c>
      <c r="C1572" s="680">
        <v>51300</v>
      </c>
      <c r="D1572" s="680" t="s">
        <v>52</v>
      </c>
      <c r="E1572" s="680" t="str">
        <f t="shared" si="24"/>
        <v>30486915-EJECUCION</v>
      </c>
      <c r="F1572" s="680" t="s">
        <v>2978</v>
      </c>
      <c r="G1572" s="680" t="s">
        <v>1011</v>
      </c>
      <c r="H1572" s="680" t="s">
        <v>821</v>
      </c>
      <c r="I1572" s="680" t="s">
        <v>3024</v>
      </c>
      <c r="J1572" s="680" t="s">
        <v>50</v>
      </c>
      <c r="K1572" s="680" t="s">
        <v>1011</v>
      </c>
    </row>
    <row r="1573" spans="1:11">
      <c r="A1573" s="680" t="s">
        <v>876</v>
      </c>
      <c r="B1573" s="682">
        <v>30486916</v>
      </c>
      <c r="C1573" s="680">
        <v>49643</v>
      </c>
      <c r="D1573" s="680" t="s">
        <v>52</v>
      </c>
      <c r="E1573" s="680" t="str">
        <f t="shared" si="24"/>
        <v>30486916-EJECUCION</v>
      </c>
      <c r="F1573" s="680" t="s">
        <v>2978</v>
      </c>
      <c r="G1573" s="680" t="s">
        <v>1011</v>
      </c>
      <c r="H1573" s="680" t="s">
        <v>4406</v>
      </c>
      <c r="I1573" s="680" t="s">
        <v>2988</v>
      </c>
      <c r="J1573" s="680" t="s">
        <v>227</v>
      </c>
      <c r="K1573" s="680" t="s">
        <v>1011</v>
      </c>
    </row>
    <row r="1574" spans="1:11">
      <c r="A1574" s="680" t="s">
        <v>119</v>
      </c>
      <c r="B1574" s="682">
        <v>30483847</v>
      </c>
      <c r="C1574" s="680">
        <v>87210</v>
      </c>
      <c r="D1574" s="680" t="s">
        <v>52</v>
      </c>
      <c r="E1574" s="680" t="str">
        <f t="shared" si="24"/>
        <v>30483847-EJECUCION</v>
      </c>
      <c r="F1574" s="680" t="s">
        <v>3010</v>
      </c>
      <c r="G1574" s="680" t="s">
        <v>1011</v>
      </c>
      <c r="H1574" s="680" t="s">
        <v>4512</v>
      </c>
      <c r="I1574" s="680" t="s">
        <v>3012</v>
      </c>
      <c r="J1574" s="680" t="s">
        <v>50</v>
      </c>
      <c r="K1574" s="680" t="s">
        <v>1011</v>
      </c>
    </row>
    <row r="1575" spans="1:11">
      <c r="A1575" s="680" t="s">
        <v>420</v>
      </c>
      <c r="B1575" s="682">
        <v>40007737</v>
      </c>
      <c r="C1575" s="680">
        <v>176100</v>
      </c>
      <c r="D1575" s="680" t="s">
        <v>98</v>
      </c>
      <c r="E1575" s="680" t="str">
        <f t="shared" si="24"/>
        <v>40007737-DISEÑO</v>
      </c>
      <c r="F1575" s="680" t="s">
        <v>2978</v>
      </c>
      <c r="G1575" s="680" t="s">
        <v>1011</v>
      </c>
      <c r="H1575" s="680" t="s">
        <v>4628</v>
      </c>
      <c r="I1575" s="680" t="s">
        <v>2988</v>
      </c>
      <c r="J1575" s="680" t="s">
        <v>402</v>
      </c>
      <c r="K1575" s="680" t="s">
        <v>1011</v>
      </c>
    </row>
    <row r="1576" spans="1:11">
      <c r="A1576" s="680" t="s">
        <v>403</v>
      </c>
      <c r="B1576" s="682">
        <v>40006361</v>
      </c>
      <c r="C1576" s="680">
        <v>18500</v>
      </c>
      <c r="D1576" s="680" t="s">
        <v>52</v>
      </c>
      <c r="E1576" s="680" t="str">
        <f t="shared" si="24"/>
        <v>40006361-EJECUCION</v>
      </c>
      <c r="F1576" s="680" t="s">
        <v>2991</v>
      </c>
      <c r="G1576" s="680" t="s">
        <v>1011</v>
      </c>
      <c r="H1576" s="680" t="s">
        <v>4404</v>
      </c>
      <c r="I1576" s="680" t="s">
        <v>2995</v>
      </c>
      <c r="J1576" s="680" t="s">
        <v>402</v>
      </c>
      <c r="K1576" s="680" t="s">
        <v>1011</v>
      </c>
    </row>
    <row r="1577" spans="1:11">
      <c r="A1577" s="680" t="s">
        <v>355</v>
      </c>
      <c r="B1577" s="682">
        <v>40007573</v>
      </c>
      <c r="C1577" s="680">
        <v>132500</v>
      </c>
      <c r="D1577" s="680" t="s">
        <v>98</v>
      </c>
      <c r="E1577" s="680" t="str">
        <f t="shared" si="24"/>
        <v>40007573-DISEÑO</v>
      </c>
      <c r="F1577" s="680" t="s">
        <v>2978</v>
      </c>
      <c r="G1577" s="680" t="s">
        <v>1011</v>
      </c>
      <c r="H1577" s="680" t="s">
        <v>4388</v>
      </c>
      <c r="I1577" s="680" t="s">
        <v>2995</v>
      </c>
      <c r="J1577" s="680" t="s">
        <v>227</v>
      </c>
      <c r="K1577" s="680" t="s">
        <v>263</v>
      </c>
    </row>
    <row r="1578" spans="1:11">
      <c r="A1578" s="680" t="s">
        <v>318</v>
      </c>
      <c r="B1578" s="682">
        <v>40007814</v>
      </c>
      <c r="C1578" s="680">
        <v>34595</v>
      </c>
      <c r="D1578" s="680" t="s">
        <v>52</v>
      </c>
      <c r="E1578" s="680" t="str">
        <f t="shared" si="24"/>
        <v>40007814-EJECUCION</v>
      </c>
      <c r="F1578" s="680" t="s">
        <v>2978</v>
      </c>
      <c r="G1578" s="680" t="s">
        <v>1011</v>
      </c>
      <c r="H1578" s="680" t="s">
        <v>4643</v>
      </c>
      <c r="I1578" s="680" t="s">
        <v>3113</v>
      </c>
      <c r="J1578" s="680" t="s">
        <v>227</v>
      </c>
      <c r="K1578" s="680" t="s">
        <v>1011</v>
      </c>
    </row>
    <row r="1579" spans="1:11">
      <c r="A1579" s="680" t="s">
        <v>480</v>
      </c>
      <c r="B1579" s="682">
        <v>40000156</v>
      </c>
      <c r="C1579" s="680">
        <v>92340</v>
      </c>
      <c r="D1579" s="680" t="s">
        <v>52</v>
      </c>
      <c r="E1579" s="680" t="str">
        <f t="shared" si="24"/>
        <v>40000156-EJECUCION</v>
      </c>
      <c r="F1579" s="680" t="s">
        <v>2978</v>
      </c>
      <c r="G1579" s="680" t="s">
        <v>1011</v>
      </c>
      <c r="H1579" s="680" t="s">
        <v>4419</v>
      </c>
      <c r="I1579" s="680" t="s">
        <v>2988</v>
      </c>
      <c r="J1579" s="680" t="s">
        <v>402</v>
      </c>
      <c r="K1579" s="680" t="s">
        <v>1011</v>
      </c>
    </row>
    <row r="1580" spans="1:11">
      <c r="A1580" s="680" t="s">
        <v>339</v>
      </c>
      <c r="B1580" s="682">
        <v>40004730</v>
      </c>
      <c r="C1580" s="680">
        <v>656000</v>
      </c>
      <c r="D1580" s="680" t="s">
        <v>102</v>
      </c>
      <c r="E1580" s="680" t="str">
        <f t="shared" si="24"/>
        <v>40004730-PREFACTIBILIDAD</v>
      </c>
      <c r="F1580" s="680" t="s">
        <v>757</v>
      </c>
      <c r="G1580" s="680" t="s">
        <v>1011</v>
      </c>
      <c r="H1580" s="680" t="s">
        <v>4566</v>
      </c>
      <c r="I1580" s="680" t="s">
        <v>2988</v>
      </c>
      <c r="J1580" s="680" t="s">
        <v>227</v>
      </c>
      <c r="K1580" s="680" t="s">
        <v>263</v>
      </c>
    </row>
    <row r="1581" spans="1:11">
      <c r="A1581" s="680" t="s">
        <v>270</v>
      </c>
      <c r="B1581" s="682">
        <v>20181416</v>
      </c>
      <c r="C1581" s="680">
        <v>401597</v>
      </c>
      <c r="D1581" s="680" t="s">
        <v>52</v>
      </c>
      <c r="E1581" s="680" t="str">
        <f t="shared" si="24"/>
        <v>20181416-EJECUCION</v>
      </c>
      <c r="F1581" s="680" t="s">
        <v>2978</v>
      </c>
      <c r="G1581" s="680" t="s">
        <v>1011</v>
      </c>
      <c r="H1581" s="680" t="s">
        <v>4398</v>
      </c>
      <c r="I1581" s="680" t="s">
        <v>2995</v>
      </c>
      <c r="J1581" s="680" t="s">
        <v>227</v>
      </c>
      <c r="K1581" s="680" t="s">
        <v>1011</v>
      </c>
    </row>
    <row r="1582" spans="1:11">
      <c r="A1582" s="680" t="s">
        <v>156</v>
      </c>
      <c r="B1582" s="682">
        <v>30003897</v>
      </c>
      <c r="C1582" s="680">
        <v>443550</v>
      </c>
      <c r="D1582" s="680" t="s">
        <v>52</v>
      </c>
      <c r="E1582" s="680" t="str">
        <f t="shared" si="24"/>
        <v>30003897-EJECUCION</v>
      </c>
      <c r="F1582" s="680" t="s">
        <v>2978</v>
      </c>
      <c r="G1582" s="680" t="s">
        <v>1011</v>
      </c>
      <c r="H1582" s="680" t="s">
        <v>4439</v>
      </c>
      <c r="I1582" s="680" t="s">
        <v>2982</v>
      </c>
      <c r="J1582" s="680" t="s">
        <v>50</v>
      </c>
      <c r="K1582" s="680" t="s">
        <v>1011</v>
      </c>
    </row>
    <row r="1583" spans="1:11">
      <c r="A1583" s="680" t="s">
        <v>1011</v>
      </c>
      <c r="B1583" s="682" t="s">
        <v>396</v>
      </c>
      <c r="C1583" s="680">
        <v>1330134</v>
      </c>
      <c r="D1583" s="680" t="s">
        <v>52</v>
      </c>
      <c r="E1583" s="680" t="str">
        <f t="shared" si="24"/>
        <v>20144598-3-EJECUCION</v>
      </c>
      <c r="F1583" s="680" t="s">
        <v>2978</v>
      </c>
      <c r="G1583" s="680" t="s">
        <v>1011</v>
      </c>
      <c r="H1583" s="680" t="s">
        <v>4430</v>
      </c>
      <c r="I1583" s="680" t="s">
        <v>2995</v>
      </c>
      <c r="J1583" s="680" t="s">
        <v>227</v>
      </c>
      <c r="K1583" s="680" t="s">
        <v>55</v>
      </c>
    </row>
    <row r="1584" spans="1:11">
      <c r="A1584" s="680" t="s">
        <v>403</v>
      </c>
      <c r="B1584" s="682">
        <v>30076949</v>
      </c>
      <c r="C1584" s="680">
        <v>7048323</v>
      </c>
      <c r="D1584" s="680" t="s">
        <v>52</v>
      </c>
      <c r="E1584" s="680" t="str">
        <f t="shared" si="24"/>
        <v>30076949-EJECUCION</v>
      </c>
      <c r="F1584" s="680" t="s">
        <v>2978</v>
      </c>
      <c r="G1584" s="680" t="s">
        <v>1011</v>
      </c>
      <c r="H1584" s="680" t="s">
        <v>414</v>
      </c>
      <c r="I1584" s="680" t="s">
        <v>2995</v>
      </c>
      <c r="J1584" s="680" t="s">
        <v>402</v>
      </c>
      <c r="K1584" s="680" t="s">
        <v>263</v>
      </c>
    </row>
    <row r="1585" spans="1:11">
      <c r="A1585" s="680" t="s">
        <v>490</v>
      </c>
      <c r="B1585" s="682">
        <v>30069919</v>
      </c>
      <c r="C1585" s="680">
        <v>1140196</v>
      </c>
      <c r="D1585" s="680" t="s">
        <v>52</v>
      </c>
      <c r="E1585" s="680" t="str">
        <f t="shared" si="24"/>
        <v>30069919-EJECUCION</v>
      </c>
      <c r="F1585" s="680" t="s">
        <v>2978</v>
      </c>
      <c r="G1585" s="680" t="s">
        <v>1011</v>
      </c>
      <c r="H1585" s="680" t="s">
        <v>4193</v>
      </c>
      <c r="I1585" s="680" t="s">
        <v>2988</v>
      </c>
      <c r="J1585" s="680" t="s">
        <v>402</v>
      </c>
      <c r="K1585" s="680" t="s">
        <v>263</v>
      </c>
    </row>
    <row r="1586" spans="1:11">
      <c r="A1586" s="680" t="s">
        <v>427</v>
      </c>
      <c r="B1586" s="682">
        <v>30101055</v>
      </c>
      <c r="C1586" s="680">
        <v>7957016</v>
      </c>
      <c r="D1586" s="680" t="s">
        <v>52</v>
      </c>
      <c r="E1586" s="680" t="str">
        <f t="shared" si="24"/>
        <v>30101055-EJECUCION</v>
      </c>
      <c r="F1586" s="680" t="s">
        <v>2978</v>
      </c>
      <c r="G1586" s="680" t="s">
        <v>1011</v>
      </c>
      <c r="H1586" s="680" t="s">
        <v>3170</v>
      </c>
      <c r="I1586" s="680" t="s">
        <v>2988</v>
      </c>
      <c r="J1586" s="680" t="s">
        <v>402</v>
      </c>
      <c r="K1586" s="680" t="s">
        <v>1011</v>
      </c>
    </row>
    <row r="1587" spans="1:11">
      <c r="A1587" s="680" t="s">
        <v>1011</v>
      </c>
      <c r="B1587" s="682">
        <v>30430874</v>
      </c>
      <c r="C1587" s="680">
        <v>413944</v>
      </c>
      <c r="D1587" s="680" t="s">
        <v>52</v>
      </c>
      <c r="E1587" s="680" t="str">
        <f t="shared" si="24"/>
        <v>30430874-EJECUCION</v>
      </c>
      <c r="F1587" s="680" t="s">
        <v>2978</v>
      </c>
      <c r="G1587" s="680" t="s">
        <v>1011</v>
      </c>
      <c r="H1587" s="680" t="s">
        <v>4598</v>
      </c>
      <c r="I1587" s="680" t="s">
        <v>3012</v>
      </c>
      <c r="J1587" s="680" t="s">
        <v>1011</v>
      </c>
      <c r="K1587" s="680" t="s">
        <v>1011</v>
      </c>
    </row>
    <row r="1588" spans="1:11">
      <c r="A1588" s="680" t="s">
        <v>739</v>
      </c>
      <c r="B1588" s="682">
        <v>30270273</v>
      </c>
      <c r="C1588" s="680">
        <v>22000</v>
      </c>
      <c r="D1588" s="680" t="s">
        <v>98</v>
      </c>
      <c r="E1588" s="680" t="str">
        <f t="shared" si="24"/>
        <v>30270273-DISEÑO</v>
      </c>
      <c r="F1588" s="680" t="s">
        <v>2978</v>
      </c>
      <c r="G1588" s="680" t="s">
        <v>1011</v>
      </c>
      <c r="H1588" s="680" t="s">
        <v>5235</v>
      </c>
      <c r="I1588" s="680" t="s">
        <v>2995</v>
      </c>
      <c r="J1588" s="680" t="s">
        <v>227</v>
      </c>
      <c r="K1588" s="680" t="s">
        <v>1011</v>
      </c>
    </row>
    <row r="1589" spans="1:11">
      <c r="A1589" s="680" t="s">
        <v>50</v>
      </c>
      <c r="B1589" s="682">
        <v>30482470</v>
      </c>
      <c r="C1589" s="680">
        <v>94662</v>
      </c>
      <c r="D1589" s="680" t="s">
        <v>52</v>
      </c>
      <c r="E1589" s="680" t="str">
        <f t="shared" si="24"/>
        <v>30482470-EJECUCION</v>
      </c>
      <c r="F1589" s="680" t="s">
        <v>2978</v>
      </c>
      <c r="G1589" s="680" t="s">
        <v>1011</v>
      </c>
      <c r="H1589" s="680" t="s">
        <v>792</v>
      </c>
      <c r="I1589" s="680" t="s">
        <v>2988</v>
      </c>
      <c r="J1589" s="680" t="s">
        <v>50</v>
      </c>
      <c r="K1589" s="680" t="s">
        <v>1011</v>
      </c>
    </row>
    <row r="1590" spans="1:11">
      <c r="A1590" s="680" t="s">
        <v>468</v>
      </c>
      <c r="B1590" s="682">
        <v>30482583</v>
      </c>
      <c r="C1590" s="680">
        <v>41040</v>
      </c>
      <c r="D1590" s="680" t="s">
        <v>52</v>
      </c>
      <c r="E1590" s="680" t="str">
        <f t="shared" si="24"/>
        <v>30482583-EJECUCION</v>
      </c>
      <c r="F1590" s="680" t="s">
        <v>2978</v>
      </c>
      <c r="G1590" s="680" t="s">
        <v>1011</v>
      </c>
      <c r="H1590" s="680" t="s">
        <v>914</v>
      </c>
      <c r="I1590" s="680" t="s">
        <v>2988</v>
      </c>
      <c r="J1590" s="680" t="s">
        <v>402</v>
      </c>
      <c r="K1590" s="680" t="s">
        <v>1011</v>
      </c>
    </row>
    <row r="1591" spans="1:11">
      <c r="A1591" s="680" t="s">
        <v>284</v>
      </c>
      <c r="B1591" s="682">
        <v>40003664</v>
      </c>
      <c r="C1591" s="680">
        <v>3591</v>
      </c>
      <c r="D1591" s="680" t="s">
        <v>52</v>
      </c>
      <c r="E1591" s="680" t="str">
        <f t="shared" si="24"/>
        <v>40003664-EJECUCION</v>
      </c>
      <c r="F1591" s="680" t="s">
        <v>3027</v>
      </c>
      <c r="G1591" s="680" t="s">
        <v>1011</v>
      </c>
      <c r="H1591" s="680" t="s">
        <v>4574</v>
      </c>
      <c r="I1591" s="680" t="s">
        <v>3102</v>
      </c>
      <c r="J1591" s="680" t="s">
        <v>227</v>
      </c>
      <c r="K1591" s="680" t="s">
        <v>1011</v>
      </c>
    </row>
    <row r="1592" spans="1:11">
      <c r="A1592" s="680" t="s">
        <v>427</v>
      </c>
      <c r="B1592" s="682">
        <v>40007908</v>
      </c>
      <c r="C1592" s="680">
        <v>3437</v>
      </c>
      <c r="D1592" s="680" t="s">
        <v>52</v>
      </c>
      <c r="E1592" s="680" t="str">
        <f t="shared" si="24"/>
        <v>40007908-EJECUCION</v>
      </c>
      <c r="F1592" s="680" t="s">
        <v>2991</v>
      </c>
      <c r="G1592" s="680" t="s">
        <v>1011</v>
      </c>
      <c r="H1592" s="680" t="s">
        <v>4427</v>
      </c>
      <c r="I1592" s="680" t="s">
        <v>2980</v>
      </c>
      <c r="J1592" s="680" t="s">
        <v>402</v>
      </c>
      <c r="K1592" s="680" t="s">
        <v>1011</v>
      </c>
    </row>
    <row r="1593" spans="1:11">
      <c r="A1593" s="680" t="s">
        <v>480</v>
      </c>
      <c r="B1593" s="682">
        <v>30365273</v>
      </c>
      <c r="C1593" s="680">
        <v>236081</v>
      </c>
      <c r="D1593" s="680" t="s">
        <v>52</v>
      </c>
      <c r="E1593" s="680" t="str">
        <f t="shared" si="24"/>
        <v>30365273-EJECUCION</v>
      </c>
      <c r="F1593" s="680" t="s">
        <v>2978</v>
      </c>
      <c r="G1593" s="680" t="s">
        <v>1011</v>
      </c>
      <c r="H1593" s="680" t="s">
        <v>4530</v>
      </c>
      <c r="I1593" s="680" t="s">
        <v>2980</v>
      </c>
      <c r="J1593" s="680" t="s">
        <v>402</v>
      </c>
      <c r="K1593" s="680" t="s">
        <v>1011</v>
      </c>
    </row>
    <row r="1594" spans="1:11">
      <c r="A1594" s="680" t="s">
        <v>1011</v>
      </c>
      <c r="B1594" s="682">
        <v>30069070</v>
      </c>
      <c r="C1594" s="680">
        <v>18740277</v>
      </c>
      <c r="D1594" s="680" t="s">
        <v>52</v>
      </c>
      <c r="E1594" s="680" t="str">
        <f t="shared" si="24"/>
        <v>30069070-EJECUCION</v>
      </c>
      <c r="F1594" s="680" t="s">
        <v>3013</v>
      </c>
      <c r="G1594" s="680" t="s">
        <v>1011</v>
      </c>
      <c r="H1594" s="680" t="s">
        <v>4270</v>
      </c>
      <c r="I1594" s="680" t="s">
        <v>2990</v>
      </c>
      <c r="J1594" s="680" t="s">
        <v>1011</v>
      </c>
      <c r="K1594" s="680" t="s">
        <v>55</v>
      </c>
    </row>
    <row r="1595" spans="1:11">
      <c r="A1595" s="680" t="s">
        <v>739</v>
      </c>
      <c r="B1595" s="682">
        <v>30080921</v>
      </c>
      <c r="C1595" s="680">
        <v>17655</v>
      </c>
      <c r="D1595" s="680" t="s">
        <v>98</v>
      </c>
      <c r="E1595" s="680" t="str">
        <f t="shared" si="24"/>
        <v>30080921-DISEÑO</v>
      </c>
      <c r="F1595" s="680" t="s">
        <v>2978</v>
      </c>
      <c r="G1595" s="680" t="s">
        <v>1011</v>
      </c>
      <c r="H1595" s="680" t="s">
        <v>3648</v>
      </c>
      <c r="I1595" s="680" t="s">
        <v>2995</v>
      </c>
      <c r="J1595" s="680" t="s">
        <v>227</v>
      </c>
      <c r="K1595" s="680" t="s">
        <v>1011</v>
      </c>
    </row>
    <row r="1596" spans="1:11">
      <c r="A1596" s="680" t="s">
        <v>561</v>
      </c>
      <c r="B1596" s="682">
        <v>30103541</v>
      </c>
      <c r="C1596" s="680">
        <v>137807</v>
      </c>
      <c r="D1596" s="680" t="s">
        <v>98</v>
      </c>
      <c r="E1596" s="680" t="str">
        <f t="shared" si="24"/>
        <v>30103541-DISEÑO</v>
      </c>
      <c r="F1596" s="680" t="s">
        <v>2978</v>
      </c>
      <c r="G1596" s="680" t="s">
        <v>1011</v>
      </c>
      <c r="H1596" s="680" t="s">
        <v>727</v>
      </c>
      <c r="I1596" s="680" t="s">
        <v>2995</v>
      </c>
      <c r="J1596" s="680" t="s">
        <v>560</v>
      </c>
      <c r="K1596" s="680" t="s">
        <v>55</v>
      </c>
    </row>
    <row r="1597" spans="1:11">
      <c r="A1597" s="680" t="s">
        <v>1011</v>
      </c>
      <c r="B1597" s="682">
        <v>30071449</v>
      </c>
      <c r="C1597" s="680">
        <v>143310</v>
      </c>
      <c r="D1597" s="680" t="s">
        <v>52</v>
      </c>
      <c r="E1597" s="680" t="str">
        <f t="shared" si="24"/>
        <v>30071449-EJECUCION</v>
      </c>
      <c r="F1597" s="680" t="s">
        <v>3013</v>
      </c>
      <c r="G1597" s="680" t="s">
        <v>1011</v>
      </c>
      <c r="H1597" s="680" t="s">
        <v>4021</v>
      </c>
      <c r="I1597" s="680" t="s">
        <v>2990</v>
      </c>
      <c r="J1597" s="680" t="s">
        <v>1011</v>
      </c>
      <c r="K1597" s="680" t="s">
        <v>55</v>
      </c>
    </row>
    <row r="1598" spans="1:11">
      <c r="A1598" s="680" t="s">
        <v>50</v>
      </c>
      <c r="B1598" s="682">
        <v>30043755</v>
      </c>
      <c r="C1598" s="680">
        <v>3740784</v>
      </c>
      <c r="D1598" s="680" t="s">
        <v>52</v>
      </c>
      <c r="E1598" s="680" t="str">
        <f t="shared" si="24"/>
        <v>30043755-EJECUCION</v>
      </c>
      <c r="F1598" s="680" t="s">
        <v>3056</v>
      </c>
      <c r="G1598" s="680" t="s">
        <v>1011</v>
      </c>
      <c r="H1598" s="680" t="s">
        <v>4552</v>
      </c>
      <c r="I1598" s="680" t="s">
        <v>2990</v>
      </c>
      <c r="J1598" s="680" t="s">
        <v>50</v>
      </c>
      <c r="K1598" s="680" t="s">
        <v>142</v>
      </c>
    </row>
    <row r="1599" spans="1:11">
      <c r="A1599" s="680" t="s">
        <v>480</v>
      </c>
      <c r="B1599" s="682">
        <v>30042613</v>
      </c>
      <c r="C1599" s="680">
        <v>3425806</v>
      </c>
      <c r="D1599" s="680" t="s">
        <v>52</v>
      </c>
      <c r="E1599" s="680" t="str">
        <f t="shared" si="24"/>
        <v>30042613-EJECUCION</v>
      </c>
      <c r="F1599" s="680" t="s">
        <v>2978</v>
      </c>
      <c r="G1599" s="680" t="s">
        <v>1011</v>
      </c>
      <c r="H1599" s="680" t="s">
        <v>482</v>
      </c>
      <c r="I1599" s="680" t="s">
        <v>3102</v>
      </c>
      <c r="J1599" s="680" t="s">
        <v>402</v>
      </c>
      <c r="K1599" s="680" t="s">
        <v>55</v>
      </c>
    </row>
    <row r="1600" spans="1:11">
      <c r="A1600" s="680" t="s">
        <v>560</v>
      </c>
      <c r="B1600" s="682">
        <v>30135233</v>
      </c>
      <c r="C1600" s="680">
        <v>2216627</v>
      </c>
      <c r="D1600" s="680" t="s">
        <v>52</v>
      </c>
      <c r="E1600" s="680" t="str">
        <f t="shared" si="24"/>
        <v>30135233-EJECUCION</v>
      </c>
      <c r="F1600" s="680" t="s">
        <v>2978</v>
      </c>
      <c r="G1600" s="680" t="s">
        <v>1011</v>
      </c>
      <c r="H1600" s="680" t="s">
        <v>5233</v>
      </c>
      <c r="I1600" s="680" t="s">
        <v>2990</v>
      </c>
      <c r="J1600" s="680" t="s">
        <v>560</v>
      </c>
      <c r="K1600" s="680" t="s">
        <v>1011</v>
      </c>
    </row>
    <row r="1601" spans="1:11">
      <c r="A1601" s="680" t="s">
        <v>876</v>
      </c>
      <c r="B1601" s="682">
        <v>30481026</v>
      </c>
      <c r="C1601" s="680">
        <v>246792</v>
      </c>
      <c r="D1601" s="680" t="s">
        <v>52</v>
      </c>
      <c r="E1601" s="680" t="str">
        <f t="shared" si="24"/>
        <v>30481026-EJECUCION</v>
      </c>
      <c r="F1601" s="680" t="s">
        <v>2978</v>
      </c>
      <c r="G1601" s="680" t="s">
        <v>1011</v>
      </c>
      <c r="H1601" s="680" t="s">
        <v>4558</v>
      </c>
      <c r="I1601" s="680" t="s">
        <v>2982</v>
      </c>
      <c r="J1601" s="680" t="s">
        <v>227</v>
      </c>
      <c r="K1601" s="680" t="s">
        <v>55</v>
      </c>
    </row>
    <row r="1602" spans="1:11">
      <c r="A1602" s="680" t="s">
        <v>403</v>
      </c>
      <c r="B1602" s="682">
        <v>30446373</v>
      </c>
      <c r="C1602" s="680">
        <v>534029</v>
      </c>
      <c r="D1602" s="680" t="s">
        <v>52</v>
      </c>
      <c r="E1602" s="680" t="str">
        <f t="shared" si="24"/>
        <v>30446373-EJECUCION</v>
      </c>
      <c r="F1602" s="680" t="s">
        <v>3076</v>
      </c>
      <c r="G1602" s="680" t="s">
        <v>1011</v>
      </c>
      <c r="H1602" s="680" t="s">
        <v>4463</v>
      </c>
      <c r="I1602" s="680" t="s">
        <v>2988</v>
      </c>
      <c r="J1602" s="680" t="s">
        <v>402</v>
      </c>
      <c r="K1602" s="680" t="s">
        <v>55</v>
      </c>
    </row>
    <row r="1603" spans="1:11">
      <c r="A1603" s="680" t="s">
        <v>739</v>
      </c>
      <c r="B1603" s="682">
        <v>30116443</v>
      </c>
      <c r="C1603" s="680">
        <v>7050986</v>
      </c>
      <c r="D1603" s="680" t="s">
        <v>52</v>
      </c>
      <c r="E1603" s="680" t="str">
        <f t="shared" ref="E1603:E1666" si="25">CONCATENATE(B1603,"-",D1603)</f>
        <v>30116443-EJECUCION</v>
      </c>
      <c r="F1603" s="680" t="s">
        <v>3162</v>
      </c>
      <c r="G1603" s="680" t="s">
        <v>1011</v>
      </c>
      <c r="H1603" s="680" t="s">
        <v>3163</v>
      </c>
      <c r="I1603" s="680" t="s">
        <v>2995</v>
      </c>
      <c r="J1603" s="680" t="s">
        <v>227</v>
      </c>
      <c r="K1603" s="680" t="s">
        <v>55</v>
      </c>
    </row>
    <row r="1604" spans="1:11">
      <c r="A1604" s="680" t="s">
        <v>403</v>
      </c>
      <c r="B1604" s="682">
        <v>30376728</v>
      </c>
      <c r="C1604" s="680">
        <v>169182</v>
      </c>
      <c r="D1604" s="680" t="s">
        <v>98</v>
      </c>
      <c r="E1604" s="680" t="str">
        <f t="shared" si="25"/>
        <v>30376728-DISEÑO</v>
      </c>
      <c r="F1604" s="680" t="s">
        <v>3123</v>
      </c>
      <c r="G1604" s="680" t="s">
        <v>1011</v>
      </c>
      <c r="H1604" s="680" t="s">
        <v>4443</v>
      </c>
      <c r="I1604" s="680" t="s">
        <v>2988</v>
      </c>
      <c r="J1604" s="680" t="s">
        <v>402</v>
      </c>
      <c r="K1604" s="680" t="s">
        <v>1011</v>
      </c>
    </row>
    <row r="1605" spans="1:11">
      <c r="A1605" s="680" t="s">
        <v>561</v>
      </c>
      <c r="B1605" s="682">
        <v>30376731</v>
      </c>
      <c r="C1605" s="680">
        <v>300600</v>
      </c>
      <c r="D1605" s="680" t="s">
        <v>52</v>
      </c>
      <c r="E1605" s="680" t="str">
        <f t="shared" si="25"/>
        <v>30376731-EJECUCION</v>
      </c>
      <c r="F1605" s="680" t="s">
        <v>3123</v>
      </c>
      <c r="G1605" s="680" t="s">
        <v>1011</v>
      </c>
      <c r="H1605" s="680" t="s">
        <v>4442</v>
      </c>
      <c r="I1605" s="680" t="s">
        <v>3106</v>
      </c>
      <c r="J1605" s="680" t="s">
        <v>560</v>
      </c>
      <c r="K1605" s="680" t="s">
        <v>1011</v>
      </c>
    </row>
    <row r="1606" spans="1:11">
      <c r="A1606" s="680" t="s">
        <v>588</v>
      </c>
      <c r="B1606" s="682">
        <v>30338523</v>
      </c>
      <c r="C1606" s="680">
        <v>33986</v>
      </c>
      <c r="D1606" s="680" t="s">
        <v>98</v>
      </c>
      <c r="E1606" s="680" t="str">
        <f t="shared" si="25"/>
        <v>30338523-DISEÑO</v>
      </c>
      <c r="F1606" s="680" t="s">
        <v>2978</v>
      </c>
      <c r="G1606" s="680" t="s">
        <v>1011</v>
      </c>
      <c r="H1606" s="680" t="s">
        <v>4642</v>
      </c>
      <c r="I1606" s="680" t="s">
        <v>2988</v>
      </c>
      <c r="J1606" s="680" t="s">
        <v>560</v>
      </c>
      <c r="K1606" s="680" t="s">
        <v>55</v>
      </c>
    </row>
    <row r="1607" spans="1:11">
      <c r="A1607" s="680" t="s">
        <v>1011</v>
      </c>
      <c r="B1607" s="682">
        <v>30083665</v>
      </c>
      <c r="C1607" s="680">
        <v>205401</v>
      </c>
      <c r="D1607" s="680" t="s">
        <v>102</v>
      </c>
      <c r="E1607" s="680" t="str">
        <f t="shared" si="25"/>
        <v>30083665-PREFACTIBILIDAD</v>
      </c>
      <c r="F1607" s="680" t="s">
        <v>3013</v>
      </c>
      <c r="G1607" s="680" t="s">
        <v>1011</v>
      </c>
      <c r="H1607" s="680" t="s">
        <v>3432</v>
      </c>
      <c r="I1607" s="680" t="s">
        <v>2988</v>
      </c>
      <c r="J1607" s="680" t="s">
        <v>1011</v>
      </c>
      <c r="K1607" s="680" t="s">
        <v>55</v>
      </c>
    </row>
    <row r="1608" spans="1:11">
      <c r="A1608" s="680" t="s">
        <v>1011</v>
      </c>
      <c r="B1608" s="682">
        <v>30259272</v>
      </c>
      <c r="C1608" s="680">
        <v>24467027</v>
      </c>
      <c r="D1608" s="680" t="s">
        <v>52</v>
      </c>
      <c r="E1608" s="680" t="str">
        <f t="shared" si="25"/>
        <v>30259272-EJECUCION</v>
      </c>
      <c r="F1608" s="680" t="s">
        <v>3013</v>
      </c>
      <c r="G1608" s="680" t="s">
        <v>1011</v>
      </c>
      <c r="H1608" s="680" t="s">
        <v>4585</v>
      </c>
      <c r="I1608" s="680" t="s">
        <v>2980</v>
      </c>
      <c r="J1608" s="680" t="s">
        <v>1011</v>
      </c>
      <c r="K1608" s="680" t="s">
        <v>1011</v>
      </c>
    </row>
    <row r="1609" spans="1:11">
      <c r="A1609" s="680" t="s">
        <v>468</v>
      </c>
      <c r="B1609" s="682">
        <v>40004659</v>
      </c>
      <c r="C1609" s="680">
        <v>330000</v>
      </c>
      <c r="D1609" s="680" t="s">
        <v>52</v>
      </c>
      <c r="E1609" s="680" t="str">
        <f t="shared" si="25"/>
        <v>40004659-EJECUCION</v>
      </c>
      <c r="F1609" s="680" t="s">
        <v>2978</v>
      </c>
      <c r="G1609" s="680" t="s">
        <v>1011</v>
      </c>
      <c r="H1609" s="680" t="s">
        <v>5201</v>
      </c>
      <c r="I1609" s="680" t="s">
        <v>2988</v>
      </c>
      <c r="J1609" s="680" t="s">
        <v>402</v>
      </c>
      <c r="K1609" s="680" t="s">
        <v>1011</v>
      </c>
    </row>
    <row r="1610" spans="1:11">
      <c r="A1610" s="680" t="s">
        <v>588</v>
      </c>
      <c r="B1610" s="682">
        <v>40005762</v>
      </c>
      <c r="C1610" s="680">
        <v>4000000</v>
      </c>
      <c r="D1610" s="680" t="s">
        <v>52</v>
      </c>
      <c r="E1610" s="680" t="str">
        <f t="shared" si="25"/>
        <v>40005762-EJECUCION</v>
      </c>
      <c r="F1610" s="680" t="s">
        <v>2991</v>
      </c>
      <c r="G1610" s="680" t="s">
        <v>1011</v>
      </c>
      <c r="H1610" s="680" t="s">
        <v>4516</v>
      </c>
      <c r="I1610" s="680" t="s">
        <v>3113</v>
      </c>
      <c r="J1610" s="680" t="s">
        <v>560</v>
      </c>
      <c r="K1610" s="680" t="s">
        <v>1011</v>
      </c>
    </row>
    <row r="1611" spans="1:11">
      <c r="A1611" s="680" t="s">
        <v>403</v>
      </c>
      <c r="B1611" s="682">
        <v>40006548</v>
      </c>
      <c r="C1611" s="680">
        <v>28500</v>
      </c>
      <c r="D1611" s="680" t="s">
        <v>52</v>
      </c>
      <c r="E1611" s="680" t="str">
        <f t="shared" si="25"/>
        <v>40006548-EJECUCION</v>
      </c>
      <c r="F1611" s="680" t="s">
        <v>3080</v>
      </c>
      <c r="G1611" s="680" t="s">
        <v>1011</v>
      </c>
      <c r="H1611" s="680" t="s">
        <v>4513</v>
      </c>
      <c r="I1611" s="680" t="s">
        <v>2995</v>
      </c>
      <c r="J1611" s="680" t="s">
        <v>402</v>
      </c>
      <c r="K1611" s="680" t="s">
        <v>1011</v>
      </c>
    </row>
    <row r="1612" spans="1:11">
      <c r="A1612" s="680" t="s">
        <v>119</v>
      </c>
      <c r="B1612" s="682">
        <v>40007562</v>
      </c>
      <c r="C1612" s="680">
        <v>48272728</v>
      </c>
      <c r="D1612" s="680" t="s">
        <v>52</v>
      </c>
      <c r="E1612" s="680" t="str">
        <f t="shared" si="25"/>
        <v>40007562-EJECUCION</v>
      </c>
      <c r="F1612" s="680" t="s">
        <v>2991</v>
      </c>
      <c r="G1612" s="680" t="s">
        <v>1011</v>
      </c>
      <c r="H1612" s="680" t="s">
        <v>4631</v>
      </c>
      <c r="I1612" s="680" t="s">
        <v>2988</v>
      </c>
      <c r="J1612" s="680" t="s">
        <v>50</v>
      </c>
      <c r="K1612" s="680" t="s">
        <v>1011</v>
      </c>
    </row>
    <row r="1613" spans="1:11">
      <c r="A1613" s="680" t="s">
        <v>1011</v>
      </c>
      <c r="B1613" s="682">
        <v>40009397</v>
      </c>
      <c r="C1613" s="680">
        <v>79992</v>
      </c>
      <c r="D1613" s="680" t="s">
        <v>52</v>
      </c>
      <c r="E1613" s="680" t="str">
        <f t="shared" si="25"/>
        <v>40009397-EJECUCION</v>
      </c>
      <c r="F1613" s="680" t="s">
        <v>2991</v>
      </c>
      <c r="G1613" s="680" t="s">
        <v>1011</v>
      </c>
      <c r="H1613" s="680" t="s">
        <v>5236</v>
      </c>
      <c r="I1613" s="680" t="s">
        <v>2980</v>
      </c>
      <c r="J1613" s="680" t="s">
        <v>227</v>
      </c>
      <c r="K1613" s="680" t="s">
        <v>1011</v>
      </c>
    </row>
    <row r="1614" spans="1:11">
      <c r="A1614" s="680" t="s">
        <v>1011</v>
      </c>
      <c r="B1614" s="682">
        <v>30083092</v>
      </c>
      <c r="C1614" s="680">
        <v>845754</v>
      </c>
      <c r="D1614" s="680" t="s">
        <v>98</v>
      </c>
      <c r="E1614" s="680" t="str">
        <f t="shared" si="25"/>
        <v>30083092-DISEÑO</v>
      </c>
      <c r="F1614" s="680" t="s">
        <v>3038</v>
      </c>
      <c r="G1614" s="680" t="s">
        <v>1011</v>
      </c>
      <c r="H1614" s="680" t="s">
        <v>4447</v>
      </c>
      <c r="I1614" s="680" t="s">
        <v>2988</v>
      </c>
      <c r="J1614" s="680" t="s">
        <v>560</v>
      </c>
      <c r="K1614" s="680" t="s">
        <v>3476</v>
      </c>
    </row>
    <row r="1615" spans="1:11">
      <c r="A1615" s="680" t="s">
        <v>876</v>
      </c>
      <c r="B1615" s="682">
        <v>30105246</v>
      </c>
      <c r="C1615" s="680">
        <v>316434</v>
      </c>
      <c r="D1615" s="680" t="s">
        <v>52</v>
      </c>
      <c r="E1615" s="680" t="str">
        <f t="shared" si="25"/>
        <v>30105246-EJECUCION</v>
      </c>
      <c r="F1615" s="680" t="s">
        <v>2978</v>
      </c>
      <c r="G1615" s="680" t="s">
        <v>1011</v>
      </c>
      <c r="H1615" s="680" t="s">
        <v>388</v>
      </c>
      <c r="I1615" s="680" t="s">
        <v>3319</v>
      </c>
      <c r="J1615" s="680" t="s">
        <v>227</v>
      </c>
      <c r="K1615" s="680" t="s">
        <v>1011</v>
      </c>
    </row>
    <row r="1616" spans="1:11">
      <c r="A1616" s="680" t="s">
        <v>490</v>
      </c>
      <c r="B1616" s="682">
        <v>30118591</v>
      </c>
      <c r="C1616" s="680">
        <v>244114</v>
      </c>
      <c r="D1616" s="680" t="s">
        <v>52</v>
      </c>
      <c r="E1616" s="680" t="str">
        <f t="shared" si="25"/>
        <v>30118591-EJECUCION</v>
      </c>
      <c r="F1616" s="680" t="s">
        <v>2978</v>
      </c>
      <c r="G1616" s="680" t="s">
        <v>1011</v>
      </c>
      <c r="H1616" s="680" t="s">
        <v>4431</v>
      </c>
      <c r="I1616" s="680" t="s">
        <v>2982</v>
      </c>
      <c r="J1616" s="680" t="s">
        <v>402</v>
      </c>
      <c r="K1616" s="680" t="s">
        <v>55</v>
      </c>
    </row>
    <row r="1617" spans="1:11">
      <c r="A1617" s="680" t="s">
        <v>1011</v>
      </c>
      <c r="B1617" s="682">
        <v>30121351</v>
      </c>
      <c r="C1617" s="680">
        <v>468296</v>
      </c>
      <c r="D1617" s="680" t="s">
        <v>52</v>
      </c>
      <c r="E1617" s="680" t="str">
        <f t="shared" si="25"/>
        <v>30121351-EJECUCION</v>
      </c>
      <c r="F1617" s="680" t="s">
        <v>3260</v>
      </c>
      <c r="G1617" s="680" t="s">
        <v>1011</v>
      </c>
      <c r="H1617" s="680" t="s">
        <v>4625</v>
      </c>
      <c r="I1617" s="680" t="s">
        <v>2988</v>
      </c>
      <c r="J1617" s="680" t="s">
        <v>402</v>
      </c>
      <c r="K1617" s="680" t="s">
        <v>1011</v>
      </c>
    </row>
    <row r="1618" spans="1:11">
      <c r="A1618" s="680" t="s">
        <v>420</v>
      </c>
      <c r="B1618" s="682">
        <v>30484457</v>
      </c>
      <c r="C1618" s="680">
        <v>65300</v>
      </c>
      <c r="D1618" s="680" t="s">
        <v>98</v>
      </c>
      <c r="E1618" s="680" t="str">
        <f t="shared" si="25"/>
        <v>30484457-DISEÑO</v>
      </c>
      <c r="F1618" s="680" t="s">
        <v>3056</v>
      </c>
      <c r="G1618" s="680" t="s">
        <v>1011</v>
      </c>
      <c r="H1618" s="680" t="s">
        <v>4494</v>
      </c>
      <c r="I1618" s="680" t="s">
        <v>2990</v>
      </c>
      <c r="J1618" s="680" t="s">
        <v>402</v>
      </c>
      <c r="K1618" s="680" t="s">
        <v>1011</v>
      </c>
    </row>
    <row r="1619" spans="1:11">
      <c r="A1619" s="680" t="s">
        <v>502</v>
      </c>
      <c r="B1619" s="682">
        <v>30071949</v>
      </c>
      <c r="C1619" s="680">
        <v>16994473</v>
      </c>
      <c r="D1619" s="680" t="s">
        <v>52</v>
      </c>
      <c r="E1619" s="680" t="str">
        <f t="shared" si="25"/>
        <v>30071949-EJECUCION</v>
      </c>
      <c r="F1619" s="680" t="s">
        <v>3076</v>
      </c>
      <c r="G1619" s="680" t="s">
        <v>1011</v>
      </c>
      <c r="H1619" s="680" t="s">
        <v>4600</v>
      </c>
      <c r="I1619" s="680" t="s">
        <v>3102</v>
      </c>
      <c r="J1619" s="680" t="s">
        <v>402</v>
      </c>
      <c r="K1619" s="680" t="s">
        <v>55</v>
      </c>
    </row>
    <row r="1620" spans="1:11">
      <c r="A1620" s="680" t="s">
        <v>739</v>
      </c>
      <c r="B1620" s="682">
        <v>30283073</v>
      </c>
      <c r="C1620" s="680">
        <v>52253</v>
      </c>
      <c r="D1620" s="680" t="s">
        <v>98</v>
      </c>
      <c r="E1620" s="680" t="str">
        <f t="shared" si="25"/>
        <v>30283073-DISEÑO</v>
      </c>
      <c r="F1620" s="680" t="s">
        <v>3056</v>
      </c>
      <c r="G1620" s="680" t="s">
        <v>1011</v>
      </c>
      <c r="H1620" s="680" t="s">
        <v>3706</v>
      </c>
      <c r="I1620" s="680" t="s">
        <v>2988</v>
      </c>
      <c r="J1620" s="680" t="s">
        <v>227</v>
      </c>
      <c r="K1620" s="680" t="s">
        <v>1011</v>
      </c>
    </row>
    <row r="1621" spans="1:11">
      <c r="A1621" s="680" t="s">
        <v>490</v>
      </c>
      <c r="B1621" s="682">
        <v>30389029</v>
      </c>
      <c r="C1621" s="680">
        <v>284458</v>
      </c>
      <c r="D1621" s="680" t="s">
        <v>52</v>
      </c>
      <c r="E1621" s="680" t="str">
        <f t="shared" si="25"/>
        <v>30389029-EJECUCION</v>
      </c>
      <c r="F1621" s="680" t="s">
        <v>4700</v>
      </c>
      <c r="G1621" s="680" t="s">
        <v>1011</v>
      </c>
      <c r="H1621" s="680" t="s">
        <v>4097</v>
      </c>
      <c r="I1621" s="680" t="s">
        <v>2980</v>
      </c>
      <c r="J1621" s="680" t="s">
        <v>402</v>
      </c>
      <c r="K1621" s="680" t="s">
        <v>1011</v>
      </c>
    </row>
    <row r="1622" spans="1:11">
      <c r="A1622" s="680" t="s">
        <v>119</v>
      </c>
      <c r="B1622" s="682">
        <v>30171924</v>
      </c>
      <c r="C1622" s="680">
        <v>17582</v>
      </c>
      <c r="D1622" s="680" t="s">
        <v>98</v>
      </c>
      <c r="E1622" s="680" t="str">
        <f t="shared" si="25"/>
        <v>30171924-DISEÑO</v>
      </c>
      <c r="F1622" s="680" t="s">
        <v>2978</v>
      </c>
      <c r="G1622" s="680" t="s">
        <v>1011</v>
      </c>
      <c r="H1622" s="680" t="s">
        <v>121</v>
      </c>
      <c r="I1622" s="680" t="s">
        <v>2995</v>
      </c>
      <c r="J1622" s="680" t="s">
        <v>50</v>
      </c>
      <c r="K1622" s="680" t="s">
        <v>55</v>
      </c>
    </row>
    <row r="1623" spans="1:11">
      <c r="A1623" s="680" t="s">
        <v>420</v>
      </c>
      <c r="B1623" s="682">
        <v>40006525</v>
      </c>
      <c r="C1623" s="680">
        <v>42000</v>
      </c>
      <c r="D1623" s="680" t="s">
        <v>52</v>
      </c>
      <c r="E1623" s="680" t="str">
        <f t="shared" si="25"/>
        <v>40006525-EJECUCION</v>
      </c>
      <c r="F1623" s="680" t="s">
        <v>2991</v>
      </c>
      <c r="G1623" s="680" t="s">
        <v>1011</v>
      </c>
      <c r="H1623" s="680" t="s">
        <v>4561</v>
      </c>
      <c r="I1623" s="680" t="s">
        <v>2980</v>
      </c>
      <c r="J1623" s="680" t="s">
        <v>402</v>
      </c>
      <c r="K1623" s="680" t="s">
        <v>1011</v>
      </c>
    </row>
    <row r="1624" spans="1:11">
      <c r="A1624" s="680" t="s">
        <v>119</v>
      </c>
      <c r="B1624" s="682">
        <v>40002614</v>
      </c>
      <c r="C1624" s="680">
        <v>917000</v>
      </c>
      <c r="D1624" s="680" t="s">
        <v>52</v>
      </c>
      <c r="E1624" s="680" t="str">
        <f t="shared" si="25"/>
        <v>40002614-EJECUCION</v>
      </c>
      <c r="F1624" s="680" t="s">
        <v>2978</v>
      </c>
      <c r="G1624" s="680" t="s">
        <v>1011</v>
      </c>
      <c r="H1624" s="680" t="s">
        <v>4461</v>
      </c>
      <c r="I1624" s="680" t="s">
        <v>2982</v>
      </c>
      <c r="J1624" s="680" t="s">
        <v>50</v>
      </c>
      <c r="K1624" s="680" t="s">
        <v>1011</v>
      </c>
    </row>
    <row r="1625" spans="1:11">
      <c r="A1625" s="680" t="s">
        <v>119</v>
      </c>
      <c r="B1625" s="682">
        <v>40000611</v>
      </c>
      <c r="C1625" s="680">
        <v>228054</v>
      </c>
      <c r="D1625" s="680" t="s">
        <v>52</v>
      </c>
      <c r="E1625" s="680" t="str">
        <f t="shared" si="25"/>
        <v>40000611-EJECUCION</v>
      </c>
      <c r="F1625" s="680" t="s">
        <v>2978</v>
      </c>
      <c r="G1625" s="680" t="s">
        <v>1011</v>
      </c>
      <c r="H1625" s="680" t="s">
        <v>3805</v>
      </c>
      <c r="I1625" s="680" t="s">
        <v>2980</v>
      </c>
      <c r="J1625" s="680" t="s">
        <v>50</v>
      </c>
      <c r="K1625" s="680" t="s">
        <v>1011</v>
      </c>
    </row>
    <row r="1626" spans="1:11">
      <c r="A1626" s="680" t="s">
        <v>439</v>
      </c>
      <c r="B1626" s="682">
        <v>30208122</v>
      </c>
      <c r="C1626" s="680">
        <v>56403</v>
      </c>
      <c r="D1626" s="680" t="s">
        <v>52</v>
      </c>
      <c r="E1626" s="680" t="str">
        <f t="shared" si="25"/>
        <v>30208122-EJECUCION</v>
      </c>
      <c r="F1626" s="680" t="s">
        <v>2978</v>
      </c>
      <c r="G1626" s="680" t="s">
        <v>1011</v>
      </c>
      <c r="H1626" s="680" t="s">
        <v>4387</v>
      </c>
      <c r="I1626" s="680" t="s">
        <v>2995</v>
      </c>
      <c r="J1626" s="680" t="s">
        <v>402</v>
      </c>
      <c r="K1626" s="680" t="s">
        <v>1011</v>
      </c>
    </row>
    <row r="1627" spans="1:11">
      <c r="A1627" s="680" t="s">
        <v>1011</v>
      </c>
      <c r="B1627" s="682">
        <v>30484364</v>
      </c>
      <c r="C1627" s="680">
        <v>230000</v>
      </c>
      <c r="D1627" s="680" t="s">
        <v>52</v>
      </c>
      <c r="E1627" s="680" t="str">
        <f t="shared" si="25"/>
        <v>30484364-EJECUCION</v>
      </c>
      <c r="F1627" s="680" t="s">
        <v>2978</v>
      </c>
      <c r="G1627" s="680" t="s">
        <v>1011</v>
      </c>
      <c r="H1627" s="680" t="s">
        <v>4464</v>
      </c>
      <c r="I1627" s="680" t="s">
        <v>3075</v>
      </c>
      <c r="J1627" s="680" t="s">
        <v>1011</v>
      </c>
      <c r="K1627" s="680" t="s">
        <v>1011</v>
      </c>
    </row>
    <row r="1628" spans="1:11">
      <c r="A1628" s="680" t="s">
        <v>1011</v>
      </c>
      <c r="B1628" s="682">
        <v>30485056</v>
      </c>
      <c r="C1628" s="680">
        <v>307800</v>
      </c>
      <c r="D1628" s="680" t="s">
        <v>52</v>
      </c>
      <c r="E1628" s="680" t="str">
        <f t="shared" si="25"/>
        <v>30485056-EJECUCION</v>
      </c>
      <c r="F1628" s="680" t="s">
        <v>2978</v>
      </c>
      <c r="G1628" s="680" t="s">
        <v>1011</v>
      </c>
      <c r="H1628" s="680" t="s">
        <v>4473</v>
      </c>
      <c r="I1628" s="680" t="s">
        <v>3075</v>
      </c>
      <c r="J1628" s="680" t="s">
        <v>1011</v>
      </c>
      <c r="K1628" s="680" t="s">
        <v>1011</v>
      </c>
    </row>
    <row r="1629" spans="1:11">
      <c r="A1629" s="680" t="s">
        <v>339</v>
      </c>
      <c r="B1629" s="682">
        <v>30485348</v>
      </c>
      <c r="C1629" s="680">
        <v>921000</v>
      </c>
      <c r="D1629" s="680" t="s">
        <v>52</v>
      </c>
      <c r="E1629" s="680" t="str">
        <f t="shared" si="25"/>
        <v>30485348-EJECUCION</v>
      </c>
      <c r="F1629" s="680" t="s">
        <v>2978</v>
      </c>
      <c r="G1629" s="680" t="s">
        <v>1011</v>
      </c>
      <c r="H1629" s="680" t="s">
        <v>4609</v>
      </c>
      <c r="I1629" s="680" t="s">
        <v>2988</v>
      </c>
      <c r="J1629" s="680" t="s">
        <v>227</v>
      </c>
      <c r="K1629" s="680" t="s">
        <v>1011</v>
      </c>
    </row>
    <row r="1630" spans="1:11">
      <c r="A1630" s="680" t="s">
        <v>561</v>
      </c>
      <c r="B1630" s="682">
        <v>30342276</v>
      </c>
      <c r="C1630" s="680">
        <v>524983</v>
      </c>
      <c r="D1630" s="680" t="s">
        <v>52</v>
      </c>
      <c r="E1630" s="680" t="str">
        <f t="shared" si="25"/>
        <v>30342276-EJECUCION</v>
      </c>
      <c r="F1630" s="680" t="s">
        <v>2978</v>
      </c>
      <c r="G1630" s="680" t="s">
        <v>1011</v>
      </c>
      <c r="H1630" s="680" t="s">
        <v>4672</v>
      </c>
      <c r="I1630" s="680" t="s">
        <v>2980</v>
      </c>
      <c r="J1630" s="680" t="s">
        <v>560</v>
      </c>
      <c r="K1630" s="680" t="s">
        <v>1011</v>
      </c>
    </row>
    <row r="1631" spans="1:11">
      <c r="A1631" s="680" t="s">
        <v>183</v>
      </c>
      <c r="B1631" s="682">
        <v>30099869</v>
      </c>
      <c r="C1631" s="680">
        <v>8619102</v>
      </c>
      <c r="D1631" s="680" t="s">
        <v>52</v>
      </c>
      <c r="E1631" s="680" t="str">
        <f t="shared" si="25"/>
        <v>30099869-EJECUCION</v>
      </c>
      <c r="F1631" s="680" t="s">
        <v>3076</v>
      </c>
      <c r="G1631" s="680" t="s">
        <v>1011</v>
      </c>
      <c r="H1631" s="680" t="s">
        <v>3511</v>
      </c>
      <c r="I1631" s="680" t="s">
        <v>2995</v>
      </c>
      <c r="J1631" s="680" t="s">
        <v>50</v>
      </c>
      <c r="K1631" s="680" t="s">
        <v>55</v>
      </c>
    </row>
    <row r="1632" spans="1:11">
      <c r="A1632" s="680" t="s">
        <v>480</v>
      </c>
      <c r="B1632" s="682">
        <v>30395673</v>
      </c>
      <c r="C1632" s="680">
        <v>82079</v>
      </c>
      <c r="D1632" s="680" t="s">
        <v>52</v>
      </c>
      <c r="E1632" s="680" t="str">
        <f t="shared" si="25"/>
        <v>30395673-EJECUCION</v>
      </c>
      <c r="F1632" s="680" t="s">
        <v>2978</v>
      </c>
      <c r="G1632" s="680" t="s">
        <v>1011</v>
      </c>
      <c r="H1632" s="680" t="s">
        <v>919</v>
      </c>
      <c r="I1632" s="680" t="s">
        <v>2988</v>
      </c>
      <c r="J1632" s="680" t="s">
        <v>402</v>
      </c>
      <c r="K1632" s="680" t="s">
        <v>1011</v>
      </c>
    </row>
    <row r="1633" spans="1:11">
      <c r="A1633" s="680" t="s">
        <v>270</v>
      </c>
      <c r="B1633" s="682">
        <v>30463022</v>
      </c>
      <c r="C1633" s="680">
        <v>99157</v>
      </c>
      <c r="D1633" s="680" t="s">
        <v>98</v>
      </c>
      <c r="E1633" s="680" t="str">
        <f t="shared" si="25"/>
        <v>30463022-DISEÑO</v>
      </c>
      <c r="F1633" s="680" t="s">
        <v>3056</v>
      </c>
      <c r="G1633" s="680" t="s">
        <v>1011</v>
      </c>
      <c r="H1633" s="680" t="s">
        <v>4510</v>
      </c>
      <c r="I1633" s="680" t="s">
        <v>2990</v>
      </c>
      <c r="J1633" s="680" t="s">
        <v>227</v>
      </c>
      <c r="K1633" s="680" t="s">
        <v>1011</v>
      </c>
    </row>
    <row r="1634" spans="1:11">
      <c r="A1634" s="680" t="s">
        <v>739</v>
      </c>
      <c r="B1634" s="682">
        <v>30458997</v>
      </c>
      <c r="C1634" s="680">
        <v>53891</v>
      </c>
      <c r="D1634" s="680" t="s">
        <v>98</v>
      </c>
      <c r="E1634" s="680" t="str">
        <f t="shared" si="25"/>
        <v>30458997-DISEÑO</v>
      </c>
      <c r="F1634" s="680" t="s">
        <v>3056</v>
      </c>
      <c r="G1634" s="680" t="s">
        <v>1011</v>
      </c>
      <c r="H1634" s="680" t="s">
        <v>4550</v>
      </c>
      <c r="I1634" s="680" t="s">
        <v>2988</v>
      </c>
      <c r="J1634" s="680" t="s">
        <v>227</v>
      </c>
      <c r="K1634" s="680" t="s">
        <v>1011</v>
      </c>
    </row>
    <row r="1635" spans="1:11">
      <c r="A1635" s="680" t="s">
        <v>403</v>
      </c>
      <c r="B1635" s="682">
        <v>30304722</v>
      </c>
      <c r="C1635" s="680">
        <v>1392639</v>
      </c>
      <c r="D1635" s="680" t="s">
        <v>52</v>
      </c>
      <c r="E1635" s="680" t="str">
        <f t="shared" si="25"/>
        <v>30304722-EJECUCION</v>
      </c>
      <c r="F1635" s="680" t="s">
        <v>3076</v>
      </c>
      <c r="G1635" s="680" t="s">
        <v>1011</v>
      </c>
      <c r="H1635" s="680" t="s">
        <v>4624</v>
      </c>
      <c r="I1635" s="680" t="s">
        <v>2988</v>
      </c>
      <c r="J1635" s="680" t="s">
        <v>402</v>
      </c>
      <c r="K1635" s="680" t="s">
        <v>55</v>
      </c>
    </row>
    <row r="1636" spans="1:11">
      <c r="A1636" s="680" t="s">
        <v>739</v>
      </c>
      <c r="B1636" s="682">
        <v>30352623</v>
      </c>
      <c r="C1636" s="680">
        <v>42552</v>
      </c>
      <c r="D1636" s="680" t="s">
        <v>52</v>
      </c>
      <c r="E1636" s="680" t="str">
        <f t="shared" si="25"/>
        <v>30352623-EJECUCION</v>
      </c>
      <c r="F1636" s="680" t="s">
        <v>2978</v>
      </c>
      <c r="G1636" s="680" t="s">
        <v>1011</v>
      </c>
      <c r="H1636" s="680" t="s">
        <v>3159</v>
      </c>
      <c r="I1636" s="680" t="s">
        <v>2988</v>
      </c>
      <c r="J1636" s="680" t="s">
        <v>227</v>
      </c>
      <c r="K1636" s="680" t="s">
        <v>1011</v>
      </c>
    </row>
    <row r="1637" spans="1:11">
      <c r="A1637" s="680" t="s">
        <v>528</v>
      </c>
      <c r="B1637" s="682">
        <v>40005807</v>
      </c>
      <c r="C1637" s="680">
        <v>220000</v>
      </c>
      <c r="D1637" s="680" t="s">
        <v>52</v>
      </c>
      <c r="E1637" s="680" t="str">
        <f t="shared" si="25"/>
        <v>40005807-EJECUCION</v>
      </c>
      <c r="F1637" s="680" t="s">
        <v>2978</v>
      </c>
      <c r="G1637" s="680" t="s">
        <v>1011</v>
      </c>
      <c r="H1637" s="680" t="s">
        <v>4434</v>
      </c>
      <c r="I1637" s="680" t="s">
        <v>3002</v>
      </c>
      <c r="J1637" s="680" t="s">
        <v>402</v>
      </c>
      <c r="K1637" s="680" t="s">
        <v>1011</v>
      </c>
    </row>
    <row r="1638" spans="1:11">
      <c r="A1638" s="680" t="s">
        <v>50</v>
      </c>
      <c r="B1638" s="682">
        <v>40007665</v>
      </c>
      <c r="C1638" s="680">
        <v>7500</v>
      </c>
      <c r="D1638" s="680" t="s">
        <v>52</v>
      </c>
      <c r="E1638" s="680" t="str">
        <f t="shared" si="25"/>
        <v>40007665-EJECUCION</v>
      </c>
      <c r="F1638" s="680" t="s">
        <v>2991</v>
      </c>
      <c r="G1638" s="680" t="s">
        <v>1011</v>
      </c>
      <c r="H1638" s="680" t="s">
        <v>4421</v>
      </c>
      <c r="I1638" s="680" t="s">
        <v>2990</v>
      </c>
      <c r="J1638" s="680" t="s">
        <v>50</v>
      </c>
      <c r="K1638" s="680" t="s">
        <v>1011</v>
      </c>
    </row>
    <row r="1639" spans="1:11">
      <c r="A1639" s="680" t="s">
        <v>50</v>
      </c>
      <c r="B1639" s="682">
        <v>40002944</v>
      </c>
      <c r="C1639" s="680">
        <v>94605</v>
      </c>
      <c r="D1639" s="680" t="s">
        <v>52</v>
      </c>
      <c r="E1639" s="680" t="str">
        <f t="shared" si="25"/>
        <v>40002944-EJECUCION</v>
      </c>
      <c r="F1639" s="680" t="s">
        <v>2978</v>
      </c>
      <c r="G1639" s="680" t="s">
        <v>1011</v>
      </c>
      <c r="H1639" s="680" t="s">
        <v>4649</v>
      </c>
      <c r="I1639" s="680" t="s">
        <v>3002</v>
      </c>
      <c r="J1639" s="680" t="s">
        <v>50</v>
      </c>
      <c r="K1639" s="680" t="s">
        <v>1011</v>
      </c>
    </row>
    <row r="1640" spans="1:11">
      <c r="A1640" s="680" t="s">
        <v>227</v>
      </c>
      <c r="B1640" s="682">
        <v>40004721</v>
      </c>
      <c r="C1640" s="680">
        <v>165059</v>
      </c>
      <c r="D1640" s="680" t="s">
        <v>52</v>
      </c>
      <c r="E1640" s="680" t="str">
        <f t="shared" si="25"/>
        <v>40004721-EJECUCION</v>
      </c>
      <c r="F1640" s="680" t="s">
        <v>3076</v>
      </c>
      <c r="G1640" s="680" t="s">
        <v>1011</v>
      </c>
      <c r="H1640" s="680" t="s">
        <v>4402</v>
      </c>
      <c r="I1640" s="680" t="s">
        <v>2980</v>
      </c>
      <c r="J1640" s="680" t="s">
        <v>227</v>
      </c>
      <c r="K1640" s="680" t="s">
        <v>1011</v>
      </c>
    </row>
    <row r="1641" spans="1:11">
      <c r="A1641" s="680" t="s">
        <v>876</v>
      </c>
      <c r="B1641" s="682">
        <v>40006943</v>
      </c>
      <c r="C1641" s="680">
        <v>55000</v>
      </c>
      <c r="D1641" s="680" t="s">
        <v>52</v>
      </c>
      <c r="E1641" s="680" t="str">
        <f t="shared" si="25"/>
        <v>40006943-EJECUCION</v>
      </c>
      <c r="F1641" s="680" t="s">
        <v>2991</v>
      </c>
      <c r="G1641" s="680" t="s">
        <v>1011</v>
      </c>
      <c r="H1641" s="680" t="s">
        <v>4389</v>
      </c>
      <c r="I1641" s="680" t="s">
        <v>2980</v>
      </c>
      <c r="J1641" s="680" t="s">
        <v>227</v>
      </c>
      <c r="K1641" s="680" t="s">
        <v>1011</v>
      </c>
    </row>
    <row r="1642" spans="1:11">
      <c r="A1642" s="680" t="s">
        <v>50</v>
      </c>
      <c r="B1642" s="682">
        <v>40007679</v>
      </c>
      <c r="C1642" s="680">
        <v>28000000</v>
      </c>
      <c r="D1642" s="680" t="s">
        <v>52</v>
      </c>
      <c r="E1642" s="680" t="str">
        <f t="shared" si="25"/>
        <v>40007679-EJECUCION</v>
      </c>
      <c r="F1642" s="680" t="s">
        <v>2991</v>
      </c>
      <c r="G1642" s="680" t="s">
        <v>1011</v>
      </c>
      <c r="H1642" s="680" t="s">
        <v>4417</v>
      </c>
      <c r="I1642" s="680" t="s">
        <v>2990</v>
      </c>
      <c r="J1642" s="680" t="s">
        <v>50</v>
      </c>
      <c r="K1642" s="680" t="s">
        <v>1011</v>
      </c>
    </row>
    <row r="1643" spans="1:11">
      <c r="A1643" s="680" t="s">
        <v>1011</v>
      </c>
      <c r="B1643" s="682">
        <v>30349926</v>
      </c>
      <c r="C1643" s="680">
        <v>432484</v>
      </c>
      <c r="D1643" s="680" t="s">
        <v>98</v>
      </c>
      <c r="E1643" s="680" t="str">
        <f t="shared" si="25"/>
        <v>30349926-DISEÑO</v>
      </c>
      <c r="F1643" s="680" t="s">
        <v>3038</v>
      </c>
      <c r="G1643" s="680" t="s">
        <v>1011</v>
      </c>
      <c r="H1643" s="680" t="s">
        <v>3750</v>
      </c>
      <c r="I1643" s="680" t="s">
        <v>2990</v>
      </c>
      <c r="J1643" s="680" t="s">
        <v>402</v>
      </c>
      <c r="K1643" s="680" t="s">
        <v>55</v>
      </c>
    </row>
    <row r="1644" spans="1:11">
      <c r="A1644" s="680" t="s">
        <v>119</v>
      </c>
      <c r="B1644" s="682">
        <v>40005409</v>
      </c>
      <c r="C1644" s="680">
        <v>358631</v>
      </c>
      <c r="D1644" s="680" t="s">
        <v>52</v>
      </c>
      <c r="E1644" s="680" t="str">
        <f t="shared" si="25"/>
        <v>40005409-EJECUCION</v>
      </c>
      <c r="F1644" s="680" t="s">
        <v>2978</v>
      </c>
      <c r="G1644" s="680" t="s">
        <v>1011</v>
      </c>
      <c r="H1644" s="680" t="s">
        <v>4736</v>
      </c>
      <c r="I1644" s="680" t="s">
        <v>2980</v>
      </c>
      <c r="J1644" s="680" t="s">
        <v>50</v>
      </c>
      <c r="K1644" s="680" t="s">
        <v>1011</v>
      </c>
    </row>
    <row r="1645" spans="1:11">
      <c r="A1645" s="680" t="s">
        <v>403</v>
      </c>
      <c r="B1645" s="682">
        <v>30381175</v>
      </c>
      <c r="C1645" s="680">
        <v>1552299</v>
      </c>
      <c r="D1645" s="680" t="s">
        <v>52</v>
      </c>
      <c r="E1645" s="680" t="str">
        <f t="shared" si="25"/>
        <v>30381175-EJECUCION</v>
      </c>
      <c r="F1645" s="680" t="s">
        <v>2978</v>
      </c>
      <c r="G1645" s="680" t="s">
        <v>1011</v>
      </c>
      <c r="H1645" s="680" t="s">
        <v>4588</v>
      </c>
      <c r="I1645" s="680" t="s">
        <v>2988</v>
      </c>
      <c r="J1645" s="680" t="s">
        <v>402</v>
      </c>
      <c r="K1645" s="680" t="s">
        <v>55</v>
      </c>
    </row>
    <row r="1646" spans="1:11">
      <c r="A1646" s="680" t="s">
        <v>403</v>
      </c>
      <c r="B1646" s="682">
        <v>40006432</v>
      </c>
      <c r="C1646" s="680">
        <v>35200</v>
      </c>
      <c r="D1646" s="680" t="s">
        <v>52</v>
      </c>
      <c r="E1646" s="680" t="str">
        <f t="shared" si="25"/>
        <v>40006432-EJECUCION</v>
      </c>
      <c r="F1646" s="680" t="s">
        <v>2991</v>
      </c>
      <c r="G1646" s="680" t="s">
        <v>1011</v>
      </c>
      <c r="H1646" s="680" t="s">
        <v>4495</v>
      </c>
      <c r="I1646" s="680" t="s">
        <v>2995</v>
      </c>
      <c r="J1646" s="680" t="s">
        <v>402</v>
      </c>
      <c r="K1646" s="680" t="s">
        <v>1011</v>
      </c>
    </row>
    <row r="1647" spans="1:11">
      <c r="A1647" s="680" t="s">
        <v>156</v>
      </c>
      <c r="B1647" s="682">
        <v>30486919</v>
      </c>
      <c r="C1647" s="680">
        <v>92340</v>
      </c>
      <c r="D1647" s="680" t="s">
        <v>52</v>
      </c>
      <c r="E1647" s="680" t="str">
        <f t="shared" si="25"/>
        <v>30486919-EJECUCION</v>
      </c>
      <c r="F1647" s="680" t="s">
        <v>2978</v>
      </c>
      <c r="G1647" s="680" t="s">
        <v>1011</v>
      </c>
      <c r="H1647" s="680" t="s">
        <v>822</v>
      </c>
      <c r="I1647" s="680" t="s">
        <v>2988</v>
      </c>
      <c r="J1647" s="680" t="s">
        <v>50</v>
      </c>
      <c r="K1647" s="680" t="s">
        <v>1011</v>
      </c>
    </row>
    <row r="1648" spans="1:11">
      <c r="A1648" s="680" t="s">
        <v>439</v>
      </c>
      <c r="B1648" s="682">
        <v>30126487</v>
      </c>
      <c r="C1648" s="680">
        <v>62039</v>
      </c>
      <c r="D1648" s="680" t="s">
        <v>98</v>
      </c>
      <c r="E1648" s="680" t="str">
        <f t="shared" si="25"/>
        <v>30126487-DISEÑO</v>
      </c>
      <c r="F1648" s="680" t="s">
        <v>2978</v>
      </c>
      <c r="G1648" s="680" t="s">
        <v>1011</v>
      </c>
      <c r="H1648" s="680" t="s">
        <v>449</v>
      </c>
      <c r="I1648" s="680" t="s">
        <v>2995</v>
      </c>
      <c r="J1648" s="680" t="s">
        <v>402</v>
      </c>
      <c r="K1648" s="680" t="s">
        <v>142</v>
      </c>
    </row>
    <row r="1649" spans="1:11">
      <c r="A1649" s="680" t="s">
        <v>300</v>
      </c>
      <c r="B1649" s="682">
        <v>30134714</v>
      </c>
      <c r="C1649" s="680">
        <v>828841</v>
      </c>
      <c r="D1649" s="680" t="s">
        <v>52</v>
      </c>
      <c r="E1649" s="680" t="str">
        <f t="shared" si="25"/>
        <v>30134714-EJECUCION</v>
      </c>
      <c r="F1649" s="680" t="s">
        <v>2978</v>
      </c>
      <c r="G1649" s="680" t="s">
        <v>1011</v>
      </c>
      <c r="H1649" s="680" t="s">
        <v>311</v>
      </c>
      <c r="I1649" s="680" t="s">
        <v>2988</v>
      </c>
      <c r="J1649" s="680" t="s">
        <v>227</v>
      </c>
      <c r="K1649" s="680" t="s">
        <v>142</v>
      </c>
    </row>
    <row r="1650" spans="1:11">
      <c r="A1650" s="680" t="s">
        <v>1011</v>
      </c>
      <c r="B1650" s="682">
        <v>30137333</v>
      </c>
      <c r="C1650" s="680">
        <v>632691</v>
      </c>
      <c r="D1650" s="680" t="s">
        <v>52</v>
      </c>
      <c r="E1650" s="680" t="str">
        <f t="shared" si="25"/>
        <v>30137333-EJECUCION</v>
      </c>
      <c r="F1650" s="680" t="s">
        <v>2978</v>
      </c>
      <c r="G1650" s="680" t="s">
        <v>1011</v>
      </c>
      <c r="H1650" s="680" t="s">
        <v>4383</v>
      </c>
      <c r="I1650" s="680" t="s">
        <v>2980</v>
      </c>
      <c r="J1650" s="680" t="s">
        <v>227</v>
      </c>
      <c r="K1650" s="680" t="s">
        <v>1011</v>
      </c>
    </row>
    <row r="1651" spans="1:11">
      <c r="A1651" s="680" t="s">
        <v>427</v>
      </c>
      <c r="B1651" s="682">
        <v>30185572</v>
      </c>
      <c r="C1651" s="680">
        <v>2411201</v>
      </c>
      <c r="D1651" s="680" t="s">
        <v>52</v>
      </c>
      <c r="E1651" s="680" t="str">
        <f t="shared" si="25"/>
        <v>30185572-EJECUCION</v>
      </c>
      <c r="F1651" s="680" t="s">
        <v>2978</v>
      </c>
      <c r="G1651" s="680" t="s">
        <v>1011</v>
      </c>
      <c r="H1651" s="680" t="s">
        <v>4483</v>
      </c>
      <c r="I1651" s="680" t="s">
        <v>2995</v>
      </c>
      <c r="J1651" s="680" t="s">
        <v>402</v>
      </c>
      <c r="K1651" s="680" t="s">
        <v>55</v>
      </c>
    </row>
    <row r="1652" spans="1:11">
      <c r="A1652" s="680" t="s">
        <v>490</v>
      </c>
      <c r="B1652" s="682">
        <v>30083335</v>
      </c>
      <c r="C1652" s="680">
        <v>49134262</v>
      </c>
      <c r="D1652" s="680" t="s">
        <v>52</v>
      </c>
      <c r="E1652" s="680" t="str">
        <f t="shared" si="25"/>
        <v>30083335-EJECUCION</v>
      </c>
      <c r="F1652" s="680" t="s">
        <v>3076</v>
      </c>
      <c r="G1652" s="680" t="s">
        <v>1011</v>
      </c>
      <c r="H1652" s="680" t="s">
        <v>555</v>
      </c>
      <c r="I1652" s="680" t="s">
        <v>3102</v>
      </c>
      <c r="J1652" s="680" t="s">
        <v>402</v>
      </c>
      <c r="K1652" s="680" t="s">
        <v>55</v>
      </c>
    </row>
    <row r="1653" spans="1:11">
      <c r="A1653" s="680" t="s">
        <v>339</v>
      </c>
      <c r="B1653" s="682">
        <v>30361529</v>
      </c>
      <c r="C1653" s="680">
        <v>39006</v>
      </c>
      <c r="D1653" s="680" t="s">
        <v>98</v>
      </c>
      <c r="E1653" s="680" t="str">
        <f t="shared" si="25"/>
        <v>30361529-DISEÑO</v>
      </c>
      <c r="F1653" s="680" t="s">
        <v>2978</v>
      </c>
      <c r="G1653" s="680" t="s">
        <v>1011</v>
      </c>
      <c r="H1653" s="680" t="s">
        <v>3730</v>
      </c>
      <c r="I1653" s="680" t="s">
        <v>2990</v>
      </c>
      <c r="J1653" s="680" t="s">
        <v>227</v>
      </c>
      <c r="K1653" s="680" t="s">
        <v>142</v>
      </c>
    </row>
    <row r="1654" spans="1:11">
      <c r="A1654" s="680" t="s">
        <v>427</v>
      </c>
      <c r="B1654" s="682">
        <v>40007933</v>
      </c>
      <c r="C1654" s="680">
        <v>1724</v>
      </c>
      <c r="D1654" s="680" t="s">
        <v>52</v>
      </c>
      <c r="E1654" s="680" t="str">
        <f t="shared" si="25"/>
        <v>40007933-EJECUCION</v>
      </c>
      <c r="F1654" s="680" t="s">
        <v>2991</v>
      </c>
      <c r="G1654" s="680" t="s">
        <v>1011</v>
      </c>
      <c r="H1654" s="680" t="s">
        <v>4616</v>
      </c>
      <c r="I1654" s="680" t="s">
        <v>2980</v>
      </c>
      <c r="J1654" s="680" t="s">
        <v>402</v>
      </c>
      <c r="K1654" s="680" t="s">
        <v>1011</v>
      </c>
    </row>
    <row r="1655" spans="1:11">
      <c r="A1655" s="680" t="s">
        <v>403</v>
      </c>
      <c r="B1655" s="682">
        <v>40007057</v>
      </c>
      <c r="C1655" s="680">
        <v>6000</v>
      </c>
      <c r="D1655" s="680" t="s">
        <v>52</v>
      </c>
      <c r="E1655" s="680" t="str">
        <f t="shared" si="25"/>
        <v>40007057-EJECUCION</v>
      </c>
      <c r="F1655" s="680" t="s">
        <v>2991</v>
      </c>
      <c r="G1655" s="680" t="s">
        <v>1011</v>
      </c>
      <c r="H1655" s="680" t="s">
        <v>4407</v>
      </c>
      <c r="I1655" s="680" t="s">
        <v>2990</v>
      </c>
      <c r="J1655" s="680" t="s">
        <v>402</v>
      </c>
      <c r="K1655" s="680" t="s">
        <v>1011</v>
      </c>
    </row>
    <row r="1656" spans="1:11">
      <c r="A1656" s="680" t="s">
        <v>403</v>
      </c>
      <c r="B1656" s="682">
        <v>40005957</v>
      </c>
      <c r="C1656" s="680">
        <v>2974000</v>
      </c>
      <c r="D1656" s="680" t="s">
        <v>52</v>
      </c>
      <c r="E1656" s="680" t="str">
        <f t="shared" si="25"/>
        <v>40005957-EJECUCION</v>
      </c>
      <c r="F1656" s="680" t="s">
        <v>2978</v>
      </c>
      <c r="G1656" s="680" t="s">
        <v>1011</v>
      </c>
      <c r="H1656" s="680" t="s">
        <v>5015</v>
      </c>
      <c r="I1656" s="680" t="s">
        <v>2995</v>
      </c>
      <c r="J1656" s="680" t="s">
        <v>402</v>
      </c>
      <c r="K1656" s="680" t="s">
        <v>1011</v>
      </c>
    </row>
    <row r="1657" spans="1:11">
      <c r="A1657" s="680" t="s">
        <v>403</v>
      </c>
      <c r="B1657" s="682">
        <v>40005957</v>
      </c>
      <c r="C1657" s="680">
        <v>47119</v>
      </c>
      <c r="D1657" s="680" t="s">
        <v>98</v>
      </c>
      <c r="E1657" s="680" t="str">
        <f t="shared" si="25"/>
        <v>40005957-DISEÑO</v>
      </c>
      <c r="F1657" s="680" t="s">
        <v>2978</v>
      </c>
      <c r="G1657" s="680" t="s">
        <v>1011</v>
      </c>
      <c r="H1657" s="680" t="s">
        <v>5015</v>
      </c>
      <c r="I1657" s="680" t="s">
        <v>2995</v>
      </c>
      <c r="J1657" s="680" t="s">
        <v>402</v>
      </c>
      <c r="K1657" s="680" t="s">
        <v>1011</v>
      </c>
    </row>
    <row r="1658" spans="1:11">
      <c r="A1658" s="680" t="s">
        <v>560</v>
      </c>
      <c r="B1658" s="682">
        <v>40000847</v>
      </c>
      <c r="C1658" s="680">
        <v>110000</v>
      </c>
      <c r="D1658" s="680" t="s">
        <v>52</v>
      </c>
      <c r="E1658" s="680" t="str">
        <f t="shared" si="25"/>
        <v>40000847-EJECUCION</v>
      </c>
      <c r="F1658" s="680" t="s">
        <v>2978</v>
      </c>
      <c r="G1658" s="680" t="s">
        <v>1011</v>
      </c>
      <c r="H1658" s="680" t="s">
        <v>4618</v>
      </c>
      <c r="I1658" s="680" t="s">
        <v>3002</v>
      </c>
      <c r="J1658" s="680" t="s">
        <v>560</v>
      </c>
      <c r="K1658" s="680" t="s">
        <v>1011</v>
      </c>
    </row>
    <row r="1659" spans="1:11">
      <c r="A1659" s="680" t="s">
        <v>3019</v>
      </c>
      <c r="B1659" s="682">
        <v>40005571</v>
      </c>
      <c r="C1659" s="680">
        <v>4423</v>
      </c>
      <c r="D1659" s="680" t="s">
        <v>52</v>
      </c>
      <c r="E1659" s="680" t="str">
        <f t="shared" si="25"/>
        <v>40005571-EJECUCION</v>
      </c>
      <c r="F1659" s="680" t="s">
        <v>2991</v>
      </c>
      <c r="G1659" s="680" t="s">
        <v>1011</v>
      </c>
      <c r="H1659" s="680" t="s">
        <v>4382</v>
      </c>
      <c r="I1659" s="680" t="s">
        <v>2990</v>
      </c>
      <c r="J1659" s="680" t="s">
        <v>402</v>
      </c>
      <c r="K1659" s="680" t="s">
        <v>1011</v>
      </c>
    </row>
    <row r="1660" spans="1:11">
      <c r="A1660" s="680" t="s">
        <v>1011</v>
      </c>
      <c r="B1660" s="682">
        <v>30127679</v>
      </c>
      <c r="C1660" s="680">
        <v>4572196</v>
      </c>
      <c r="D1660" s="680" t="s">
        <v>52</v>
      </c>
      <c r="E1660" s="680" t="str">
        <f t="shared" si="25"/>
        <v>30127679-EJECUCION</v>
      </c>
      <c r="F1660" s="680" t="s">
        <v>3013</v>
      </c>
      <c r="G1660" s="680" t="s">
        <v>1011</v>
      </c>
      <c r="H1660" s="680" t="s">
        <v>3566</v>
      </c>
      <c r="I1660" s="680" t="s">
        <v>2990</v>
      </c>
      <c r="J1660" s="680" t="s">
        <v>1011</v>
      </c>
      <c r="K1660" s="680" t="s">
        <v>263</v>
      </c>
    </row>
    <row r="1661" spans="1:11">
      <c r="A1661" s="680" t="s">
        <v>1011</v>
      </c>
      <c r="B1661" s="682">
        <v>30127679</v>
      </c>
      <c r="C1661" s="680">
        <v>1841140</v>
      </c>
      <c r="D1661" s="680" t="s">
        <v>52</v>
      </c>
      <c r="E1661" s="680" t="str">
        <f t="shared" si="25"/>
        <v>30127679-EJECUCION</v>
      </c>
      <c r="F1661" s="680" t="s">
        <v>3013</v>
      </c>
      <c r="G1661" s="680" t="s">
        <v>1011</v>
      </c>
      <c r="H1661" s="680" t="s">
        <v>3566</v>
      </c>
      <c r="I1661" s="680" t="s">
        <v>2990</v>
      </c>
      <c r="J1661" s="680" t="s">
        <v>1011</v>
      </c>
      <c r="K1661" s="680" t="s">
        <v>1011</v>
      </c>
    </row>
    <row r="1662" spans="1:11">
      <c r="A1662" s="680" t="s">
        <v>739</v>
      </c>
      <c r="B1662" s="682">
        <v>30115395</v>
      </c>
      <c r="C1662" s="680">
        <v>932966</v>
      </c>
      <c r="D1662" s="680" t="s">
        <v>52</v>
      </c>
      <c r="E1662" s="680" t="str">
        <f t="shared" si="25"/>
        <v>30115395-EJECUCION</v>
      </c>
      <c r="F1662" s="680" t="s">
        <v>2978</v>
      </c>
      <c r="G1662" s="680" t="s">
        <v>1011</v>
      </c>
      <c r="H1662" s="680" t="s">
        <v>4449</v>
      </c>
      <c r="I1662" s="680" t="s">
        <v>2988</v>
      </c>
      <c r="J1662" s="680" t="s">
        <v>227</v>
      </c>
      <c r="K1662" s="680" t="s">
        <v>1011</v>
      </c>
    </row>
    <row r="1663" spans="1:11">
      <c r="A1663" s="680" t="s">
        <v>339</v>
      </c>
      <c r="B1663" s="682">
        <v>30482544</v>
      </c>
      <c r="C1663" s="680">
        <v>192302</v>
      </c>
      <c r="D1663" s="680" t="s">
        <v>52</v>
      </c>
      <c r="E1663" s="680" t="str">
        <f t="shared" si="25"/>
        <v>30482544-EJECUCION</v>
      </c>
      <c r="F1663" s="680" t="s">
        <v>2978</v>
      </c>
      <c r="G1663" s="680" t="s">
        <v>1011</v>
      </c>
      <c r="H1663" s="680" t="s">
        <v>4522</v>
      </c>
      <c r="I1663" s="680" t="s">
        <v>2995</v>
      </c>
      <c r="J1663" s="680" t="s">
        <v>227</v>
      </c>
      <c r="K1663" s="680" t="s">
        <v>1011</v>
      </c>
    </row>
    <row r="1664" spans="1:11">
      <c r="A1664" s="680" t="s">
        <v>480</v>
      </c>
      <c r="B1664" s="682">
        <v>30352380</v>
      </c>
      <c r="C1664" s="680">
        <v>2699413</v>
      </c>
      <c r="D1664" s="680" t="s">
        <v>52</v>
      </c>
      <c r="E1664" s="680" t="str">
        <f t="shared" si="25"/>
        <v>30352380-EJECUCION</v>
      </c>
      <c r="F1664" s="680" t="s">
        <v>3038</v>
      </c>
      <c r="G1664" s="680" t="s">
        <v>1011</v>
      </c>
      <c r="H1664" s="680" t="s">
        <v>3175</v>
      </c>
      <c r="I1664" s="680" t="s">
        <v>2990</v>
      </c>
      <c r="J1664" s="680" t="s">
        <v>402</v>
      </c>
      <c r="K1664" s="680" t="s">
        <v>55</v>
      </c>
    </row>
    <row r="1665" spans="1:11">
      <c r="A1665" s="680" t="s">
        <v>560</v>
      </c>
      <c r="B1665" s="682">
        <v>30482049</v>
      </c>
      <c r="C1665" s="680">
        <v>92274</v>
      </c>
      <c r="D1665" s="680" t="s">
        <v>52</v>
      </c>
      <c r="E1665" s="680" t="str">
        <f t="shared" si="25"/>
        <v>30482049-EJECUCION</v>
      </c>
      <c r="F1665" s="680" t="s">
        <v>2978</v>
      </c>
      <c r="G1665" s="680" t="s">
        <v>1011</v>
      </c>
      <c r="H1665" s="680" t="s">
        <v>973</v>
      </c>
      <c r="I1665" s="680" t="s">
        <v>2988</v>
      </c>
      <c r="J1665" s="680" t="s">
        <v>560</v>
      </c>
      <c r="K1665" s="680" t="s">
        <v>1011</v>
      </c>
    </row>
    <row r="1666" spans="1:11">
      <c r="A1666" s="680" t="s">
        <v>561</v>
      </c>
      <c r="B1666" s="682">
        <v>30482336</v>
      </c>
      <c r="C1666" s="680">
        <v>209242</v>
      </c>
      <c r="D1666" s="680" t="s">
        <v>52</v>
      </c>
      <c r="E1666" s="680" t="str">
        <f t="shared" si="25"/>
        <v>30482336-EJECUCION</v>
      </c>
      <c r="F1666" s="680" t="s">
        <v>2978</v>
      </c>
      <c r="G1666" s="680" t="s">
        <v>1011</v>
      </c>
      <c r="H1666" s="680" t="s">
        <v>4613</v>
      </c>
      <c r="I1666" s="680" t="s">
        <v>2982</v>
      </c>
      <c r="J1666" s="680" t="s">
        <v>560</v>
      </c>
      <c r="K1666" s="680" t="s">
        <v>55</v>
      </c>
    </row>
    <row r="1667" spans="1:11">
      <c r="A1667" s="680" t="s">
        <v>227</v>
      </c>
      <c r="B1667" s="682">
        <v>30458984</v>
      </c>
      <c r="C1667" s="680">
        <v>153092</v>
      </c>
      <c r="D1667" s="680" t="s">
        <v>52</v>
      </c>
      <c r="E1667" s="680" t="str">
        <f t="shared" ref="E1667:E1730" si="26">CONCATENATE(B1667,"-",D1667)</f>
        <v>30458984-EJECUCION</v>
      </c>
      <c r="F1667" s="680" t="s">
        <v>2978</v>
      </c>
      <c r="G1667" s="680" t="s">
        <v>1011</v>
      </c>
      <c r="H1667" s="680" t="s">
        <v>4650</v>
      </c>
      <c r="I1667" s="680" t="s">
        <v>2995</v>
      </c>
      <c r="J1667" s="680" t="s">
        <v>227</v>
      </c>
      <c r="K1667" s="680" t="s">
        <v>1011</v>
      </c>
    </row>
    <row r="1668" spans="1:11">
      <c r="A1668" s="680" t="s">
        <v>50</v>
      </c>
      <c r="B1668" s="682">
        <v>30136293</v>
      </c>
      <c r="C1668" s="680">
        <v>368997</v>
      </c>
      <c r="D1668" s="680" t="s">
        <v>52</v>
      </c>
      <c r="E1668" s="680" t="str">
        <f t="shared" si="26"/>
        <v>30136293-EJECUCION</v>
      </c>
      <c r="F1668" s="680" t="s">
        <v>2978</v>
      </c>
      <c r="G1668" s="680" t="s">
        <v>1011</v>
      </c>
      <c r="H1668" s="680" t="s">
        <v>4445</v>
      </c>
      <c r="I1668" s="680" t="s">
        <v>2741</v>
      </c>
      <c r="J1668" s="680" t="s">
        <v>50</v>
      </c>
      <c r="K1668" s="680" t="s">
        <v>1011</v>
      </c>
    </row>
    <row r="1669" spans="1:11">
      <c r="A1669" s="680" t="s">
        <v>1011</v>
      </c>
      <c r="B1669" s="682">
        <v>30458841</v>
      </c>
      <c r="C1669" s="680">
        <v>647213</v>
      </c>
      <c r="D1669" s="680" t="s">
        <v>102</v>
      </c>
      <c r="E1669" s="680" t="str">
        <f t="shared" si="26"/>
        <v>30458841-PREFACTIBILIDAD</v>
      </c>
      <c r="F1669" s="680" t="s">
        <v>3013</v>
      </c>
      <c r="G1669" s="680" t="s">
        <v>1011</v>
      </c>
      <c r="H1669" s="680" t="s">
        <v>3576</v>
      </c>
      <c r="I1669" s="680" t="s">
        <v>2988</v>
      </c>
      <c r="J1669" s="680" t="s">
        <v>1011</v>
      </c>
      <c r="K1669" s="680" t="s">
        <v>55</v>
      </c>
    </row>
    <row r="1670" spans="1:11">
      <c r="A1670" s="680" t="s">
        <v>420</v>
      </c>
      <c r="B1670" s="682">
        <v>30304623</v>
      </c>
      <c r="C1670" s="680">
        <v>1597433</v>
      </c>
      <c r="D1670" s="680" t="s">
        <v>52</v>
      </c>
      <c r="E1670" s="680" t="str">
        <f t="shared" si="26"/>
        <v>30304623-EJECUCION</v>
      </c>
      <c r="F1670" s="680" t="s">
        <v>3076</v>
      </c>
      <c r="G1670" s="680" t="s">
        <v>1011</v>
      </c>
      <c r="H1670" s="680" t="s">
        <v>3866</v>
      </c>
      <c r="I1670" s="680" t="s">
        <v>2988</v>
      </c>
      <c r="J1670" s="680" t="s">
        <v>402</v>
      </c>
      <c r="K1670" s="680" t="s">
        <v>55</v>
      </c>
    </row>
    <row r="1671" spans="1:11">
      <c r="A1671" s="680" t="s">
        <v>561</v>
      </c>
      <c r="B1671" s="682">
        <v>30291134</v>
      </c>
      <c r="C1671" s="680">
        <v>281964</v>
      </c>
      <c r="D1671" s="680" t="s">
        <v>98</v>
      </c>
      <c r="E1671" s="680" t="str">
        <f t="shared" si="26"/>
        <v>30291134-DISEÑO</v>
      </c>
      <c r="F1671" s="680" t="s">
        <v>2978</v>
      </c>
      <c r="G1671" s="680" t="s">
        <v>1011</v>
      </c>
      <c r="H1671" s="680" t="s">
        <v>4737</v>
      </c>
      <c r="I1671" s="680" t="s">
        <v>2995</v>
      </c>
      <c r="J1671" s="680" t="s">
        <v>560</v>
      </c>
      <c r="K1671" s="680" t="s">
        <v>55</v>
      </c>
    </row>
    <row r="1672" spans="1:11">
      <c r="A1672" s="680" t="s">
        <v>318</v>
      </c>
      <c r="B1672" s="682">
        <v>30387822</v>
      </c>
      <c r="C1672" s="680">
        <v>77639</v>
      </c>
      <c r="D1672" s="680" t="s">
        <v>52</v>
      </c>
      <c r="E1672" s="680" t="str">
        <f t="shared" si="26"/>
        <v>30387822-EJECUCION</v>
      </c>
      <c r="F1672" s="680" t="s">
        <v>3010</v>
      </c>
      <c r="G1672" s="680" t="s">
        <v>1011</v>
      </c>
      <c r="H1672" s="680" t="s">
        <v>4563</v>
      </c>
      <c r="I1672" s="680" t="s">
        <v>3012</v>
      </c>
      <c r="J1672" s="680" t="s">
        <v>227</v>
      </c>
      <c r="K1672" s="680" t="s">
        <v>1011</v>
      </c>
    </row>
    <row r="1673" spans="1:11">
      <c r="A1673" s="680" t="s">
        <v>3019</v>
      </c>
      <c r="B1673" s="682">
        <v>30093309</v>
      </c>
      <c r="C1673" s="680">
        <v>6760272</v>
      </c>
      <c r="D1673" s="680" t="s">
        <v>52</v>
      </c>
      <c r="E1673" s="680" t="str">
        <f t="shared" si="26"/>
        <v>30093309-EJECUCION</v>
      </c>
      <c r="F1673" s="680" t="s">
        <v>2978</v>
      </c>
      <c r="G1673" s="680" t="s">
        <v>1011</v>
      </c>
      <c r="H1673" s="680" t="s">
        <v>4554</v>
      </c>
      <c r="I1673" s="680" t="s">
        <v>2995</v>
      </c>
      <c r="J1673" s="680" t="s">
        <v>402</v>
      </c>
      <c r="K1673" s="680" t="s">
        <v>55</v>
      </c>
    </row>
    <row r="1674" spans="1:11">
      <c r="A1674" s="680" t="s">
        <v>270</v>
      </c>
      <c r="B1674" s="682">
        <v>40007377</v>
      </c>
      <c r="C1674" s="680">
        <v>60000</v>
      </c>
      <c r="D1674" s="680" t="s">
        <v>52</v>
      </c>
      <c r="E1674" s="680" t="str">
        <f t="shared" si="26"/>
        <v>40007377-EJECUCION</v>
      </c>
      <c r="F1674" s="680" t="s">
        <v>2978</v>
      </c>
      <c r="G1674" s="680" t="s">
        <v>1011</v>
      </c>
      <c r="H1674" s="680" t="s">
        <v>4420</v>
      </c>
      <c r="I1674" s="680" t="s">
        <v>2988</v>
      </c>
      <c r="J1674" s="680" t="s">
        <v>227</v>
      </c>
      <c r="K1674" s="680" t="s">
        <v>1011</v>
      </c>
    </row>
    <row r="1675" spans="1:11">
      <c r="A1675" s="680" t="s">
        <v>739</v>
      </c>
      <c r="B1675" s="682">
        <v>40007425</v>
      </c>
      <c r="C1675" s="680">
        <v>4616</v>
      </c>
      <c r="D1675" s="680" t="s">
        <v>52</v>
      </c>
      <c r="E1675" s="680" t="str">
        <f t="shared" si="26"/>
        <v>40007425-EJECUCION</v>
      </c>
      <c r="F1675" s="680" t="s">
        <v>2991</v>
      </c>
      <c r="G1675" s="680" t="s">
        <v>1011</v>
      </c>
      <c r="H1675" s="680" t="s">
        <v>4657</v>
      </c>
      <c r="I1675" s="680" t="s">
        <v>2990</v>
      </c>
      <c r="J1675" s="680" t="s">
        <v>227</v>
      </c>
      <c r="K1675" s="680" t="s">
        <v>1011</v>
      </c>
    </row>
    <row r="1676" spans="1:11">
      <c r="A1676" s="680" t="s">
        <v>1011</v>
      </c>
      <c r="B1676" s="682">
        <v>40008785</v>
      </c>
      <c r="C1676" s="680">
        <v>6000</v>
      </c>
      <c r="D1676" s="680" t="s">
        <v>52</v>
      </c>
      <c r="E1676" s="680" t="str">
        <f t="shared" si="26"/>
        <v>40008785-EJECUCION</v>
      </c>
      <c r="F1676" s="680" t="s">
        <v>2978</v>
      </c>
      <c r="G1676" s="680" t="s">
        <v>1011</v>
      </c>
      <c r="H1676" s="680" t="s">
        <v>4397</v>
      </c>
      <c r="I1676" s="680" t="s">
        <v>3358</v>
      </c>
      <c r="J1676" s="680" t="s">
        <v>1011</v>
      </c>
      <c r="K1676" s="680" t="s">
        <v>1011</v>
      </c>
    </row>
    <row r="1677" spans="1:11">
      <c r="A1677" s="680" t="s">
        <v>528</v>
      </c>
      <c r="B1677" s="682">
        <v>40006794</v>
      </c>
      <c r="C1677" s="680">
        <v>1001</v>
      </c>
      <c r="D1677" s="680" t="s">
        <v>98</v>
      </c>
      <c r="E1677" s="680" t="str">
        <f t="shared" si="26"/>
        <v>40006794-DISEÑO</v>
      </c>
      <c r="F1677" s="680" t="s">
        <v>2991</v>
      </c>
      <c r="G1677" s="680" t="s">
        <v>1011</v>
      </c>
      <c r="H1677" s="680" t="s">
        <v>4531</v>
      </c>
      <c r="I1677" s="680" t="s">
        <v>3102</v>
      </c>
      <c r="J1677" s="680" t="s">
        <v>402</v>
      </c>
      <c r="K1677" s="680" t="s">
        <v>1011</v>
      </c>
    </row>
    <row r="1678" spans="1:11">
      <c r="A1678" s="680" t="s">
        <v>1011</v>
      </c>
      <c r="B1678" s="682">
        <v>30407973</v>
      </c>
      <c r="C1678" s="680">
        <v>268591</v>
      </c>
      <c r="D1678" s="680" t="s">
        <v>52</v>
      </c>
      <c r="E1678" s="680" t="str">
        <f t="shared" si="26"/>
        <v>30407973-EJECUCION</v>
      </c>
      <c r="F1678" s="680" t="s">
        <v>757</v>
      </c>
      <c r="G1678" s="680" t="s">
        <v>1011</v>
      </c>
      <c r="H1678" s="680" t="s">
        <v>4297</v>
      </c>
      <c r="I1678" s="680" t="s">
        <v>3106</v>
      </c>
      <c r="J1678" s="680" t="s">
        <v>1011</v>
      </c>
      <c r="K1678" s="680" t="s">
        <v>55</v>
      </c>
    </row>
    <row r="1679" spans="1:11">
      <c r="A1679" s="680" t="s">
        <v>227</v>
      </c>
      <c r="B1679" s="682">
        <v>40005289</v>
      </c>
      <c r="C1679" s="680">
        <v>82000</v>
      </c>
      <c r="D1679" s="680" t="s">
        <v>98</v>
      </c>
      <c r="E1679" s="680" t="str">
        <f t="shared" si="26"/>
        <v>40005289-DISEÑO</v>
      </c>
      <c r="F1679" s="680" t="s">
        <v>3056</v>
      </c>
      <c r="G1679" s="680" t="s">
        <v>1011</v>
      </c>
      <c r="H1679" s="680" t="s">
        <v>4601</v>
      </c>
      <c r="I1679" s="680" t="s">
        <v>2988</v>
      </c>
      <c r="J1679" s="680" t="s">
        <v>227</v>
      </c>
      <c r="K1679" s="680" t="s">
        <v>263</v>
      </c>
    </row>
    <row r="1680" spans="1:11">
      <c r="A1680" s="680" t="s">
        <v>739</v>
      </c>
      <c r="B1680" s="682">
        <v>40005300</v>
      </c>
      <c r="C1680" s="680">
        <v>74000</v>
      </c>
      <c r="D1680" s="680" t="s">
        <v>98</v>
      </c>
      <c r="E1680" s="680" t="str">
        <f t="shared" si="26"/>
        <v>40005300-DISEÑO</v>
      </c>
      <c r="F1680" s="680" t="s">
        <v>3056</v>
      </c>
      <c r="G1680" s="680" t="s">
        <v>1011</v>
      </c>
      <c r="H1680" s="680" t="s">
        <v>4484</v>
      </c>
      <c r="I1680" s="680" t="s">
        <v>2988</v>
      </c>
      <c r="J1680" s="680" t="s">
        <v>227</v>
      </c>
      <c r="K1680" s="680" t="s">
        <v>142</v>
      </c>
    </row>
    <row r="1681" spans="1:11">
      <c r="A1681" s="680" t="s">
        <v>561</v>
      </c>
      <c r="B1681" s="682">
        <v>30461825</v>
      </c>
      <c r="C1681" s="680">
        <v>172830</v>
      </c>
      <c r="D1681" s="680" t="s">
        <v>52</v>
      </c>
      <c r="E1681" s="680" t="str">
        <f t="shared" si="26"/>
        <v>30461825-EJECUCION</v>
      </c>
      <c r="F1681" s="680" t="s">
        <v>2978</v>
      </c>
      <c r="G1681" s="680" t="s">
        <v>1011</v>
      </c>
      <c r="H1681" s="680" t="s">
        <v>4612</v>
      </c>
      <c r="I1681" s="680" t="s">
        <v>3075</v>
      </c>
      <c r="J1681" s="680" t="s">
        <v>560</v>
      </c>
      <c r="K1681" s="680" t="s">
        <v>1011</v>
      </c>
    </row>
    <row r="1682" spans="1:11">
      <c r="A1682" s="680" t="s">
        <v>439</v>
      </c>
      <c r="B1682" s="682">
        <v>30484443</v>
      </c>
      <c r="C1682" s="680">
        <v>123120</v>
      </c>
      <c r="D1682" s="680" t="s">
        <v>52</v>
      </c>
      <c r="E1682" s="680" t="str">
        <f t="shared" si="26"/>
        <v>30484443-EJECUCION</v>
      </c>
      <c r="F1682" s="680" t="s">
        <v>2978</v>
      </c>
      <c r="G1682" s="680" t="s">
        <v>1011</v>
      </c>
      <c r="H1682" s="680" t="s">
        <v>4490</v>
      </c>
      <c r="I1682" s="680" t="s">
        <v>2980</v>
      </c>
      <c r="J1682" s="680" t="s">
        <v>402</v>
      </c>
      <c r="K1682" s="680" t="s">
        <v>1011</v>
      </c>
    </row>
    <row r="1683" spans="1:11">
      <c r="A1683" s="680" t="s">
        <v>1011</v>
      </c>
      <c r="B1683" s="682">
        <v>30485098</v>
      </c>
      <c r="C1683" s="680">
        <v>573500</v>
      </c>
      <c r="D1683" s="680" t="s">
        <v>52</v>
      </c>
      <c r="E1683" s="680" t="str">
        <f t="shared" si="26"/>
        <v>30485098-EJECUCION</v>
      </c>
      <c r="F1683" s="680" t="s">
        <v>2978</v>
      </c>
      <c r="G1683" s="680" t="s">
        <v>1011</v>
      </c>
      <c r="H1683" s="680" t="s">
        <v>3942</v>
      </c>
      <c r="I1683" s="680" t="s">
        <v>3075</v>
      </c>
      <c r="J1683" s="680" t="s">
        <v>1011</v>
      </c>
      <c r="K1683" s="680" t="s">
        <v>1011</v>
      </c>
    </row>
    <row r="1684" spans="1:11">
      <c r="A1684" s="680" t="s">
        <v>183</v>
      </c>
      <c r="B1684" s="682">
        <v>30485216</v>
      </c>
      <c r="C1684" s="680">
        <v>49248</v>
      </c>
      <c r="D1684" s="680" t="s">
        <v>98</v>
      </c>
      <c r="E1684" s="680" t="str">
        <f t="shared" si="26"/>
        <v>30485216-DISEÑO</v>
      </c>
      <c r="F1684" s="680" t="s">
        <v>2978</v>
      </c>
      <c r="G1684" s="680" t="s">
        <v>1011</v>
      </c>
      <c r="H1684" s="680" t="s">
        <v>4493</v>
      </c>
      <c r="I1684" s="680" t="s">
        <v>2988</v>
      </c>
      <c r="J1684" s="680" t="s">
        <v>50</v>
      </c>
      <c r="K1684" s="680" t="s">
        <v>1011</v>
      </c>
    </row>
    <row r="1685" spans="1:11">
      <c r="A1685" s="680" t="s">
        <v>1011</v>
      </c>
      <c r="B1685" s="682">
        <v>30483175</v>
      </c>
      <c r="C1685" s="680">
        <v>1723678</v>
      </c>
      <c r="D1685" s="680" t="s">
        <v>52</v>
      </c>
      <c r="E1685" s="680" t="str">
        <f t="shared" si="26"/>
        <v>30483175-EJECUCION</v>
      </c>
      <c r="F1685" s="680" t="s">
        <v>3027</v>
      </c>
      <c r="G1685" s="680" t="s">
        <v>1011</v>
      </c>
      <c r="H1685" s="680" t="s">
        <v>4573</v>
      </c>
      <c r="I1685" s="680" t="s">
        <v>2988</v>
      </c>
      <c r="J1685" s="680" t="s">
        <v>1011</v>
      </c>
      <c r="K1685" s="680" t="s">
        <v>1011</v>
      </c>
    </row>
    <row r="1686" spans="1:11">
      <c r="A1686" s="680" t="s">
        <v>1011</v>
      </c>
      <c r="B1686" s="682">
        <v>30483185</v>
      </c>
      <c r="C1686" s="680">
        <v>411426</v>
      </c>
      <c r="D1686" s="680" t="s">
        <v>52</v>
      </c>
      <c r="E1686" s="680" t="str">
        <f t="shared" si="26"/>
        <v>30483185-EJECUCION</v>
      </c>
      <c r="F1686" s="680" t="s">
        <v>3027</v>
      </c>
      <c r="G1686" s="680" t="s">
        <v>1011</v>
      </c>
      <c r="H1686" s="680" t="s">
        <v>4533</v>
      </c>
      <c r="I1686" s="680" t="s">
        <v>2995</v>
      </c>
      <c r="J1686" s="680" t="s">
        <v>1011</v>
      </c>
      <c r="K1686" s="680" t="s">
        <v>1011</v>
      </c>
    </row>
    <row r="1687" spans="1:11">
      <c r="A1687" s="680" t="s">
        <v>1011</v>
      </c>
      <c r="B1687" s="682">
        <v>30135967</v>
      </c>
      <c r="C1687" s="680">
        <v>90984</v>
      </c>
      <c r="D1687" s="680" t="s">
        <v>98</v>
      </c>
      <c r="E1687" s="680" t="str">
        <f t="shared" si="26"/>
        <v>30135967-DISEÑO</v>
      </c>
      <c r="F1687" s="680" t="s">
        <v>2978</v>
      </c>
      <c r="G1687" s="680" t="s">
        <v>1011</v>
      </c>
      <c r="H1687" s="680" t="s">
        <v>272</v>
      </c>
      <c r="I1687" s="680" t="s">
        <v>2988</v>
      </c>
      <c r="J1687" s="680" t="s">
        <v>227</v>
      </c>
      <c r="K1687" s="680" t="s">
        <v>55</v>
      </c>
    </row>
    <row r="1688" spans="1:11">
      <c r="A1688" s="680" t="s">
        <v>300</v>
      </c>
      <c r="B1688" s="682">
        <v>30282773</v>
      </c>
      <c r="C1688" s="680">
        <v>466789</v>
      </c>
      <c r="D1688" s="680" t="s">
        <v>52</v>
      </c>
      <c r="E1688" s="680" t="str">
        <f t="shared" si="26"/>
        <v>30282773-EJECUCION</v>
      </c>
      <c r="F1688" s="680" t="s">
        <v>2978</v>
      </c>
      <c r="G1688" s="680" t="s">
        <v>1011</v>
      </c>
      <c r="H1688" s="680" t="s">
        <v>312</v>
      </c>
      <c r="I1688" s="680" t="s">
        <v>2995</v>
      </c>
      <c r="J1688" s="680" t="s">
        <v>227</v>
      </c>
      <c r="K1688" s="680" t="s">
        <v>55</v>
      </c>
    </row>
    <row r="1689" spans="1:11">
      <c r="A1689" s="680" t="s">
        <v>403</v>
      </c>
      <c r="B1689" s="682">
        <v>30487535</v>
      </c>
      <c r="C1689" s="680">
        <v>55000</v>
      </c>
      <c r="D1689" s="680" t="s">
        <v>52</v>
      </c>
      <c r="E1689" s="680" t="str">
        <f t="shared" si="26"/>
        <v>30487535-EJECUCION</v>
      </c>
      <c r="F1689" s="680" t="s">
        <v>2978</v>
      </c>
      <c r="G1689" s="680" t="s">
        <v>1011</v>
      </c>
      <c r="H1689" s="680" t="s">
        <v>4626</v>
      </c>
      <c r="I1689" s="680" t="s">
        <v>2990</v>
      </c>
      <c r="J1689" s="680" t="s">
        <v>402</v>
      </c>
      <c r="K1689" s="680" t="s">
        <v>1011</v>
      </c>
    </row>
    <row r="1690" spans="1:11">
      <c r="A1690" s="680" t="s">
        <v>528</v>
      </c>
      <c r="B1690" s="682">
        <v>30073551</v>
      </c>
      <c r="C1690" s="680">
        <v>3353387</v>
      </c>
      <c r="D1690" s="680" t="s">
        <v>52</v>
      </c>
      <c r="E1690" s="680" t="str">
        <f t="shared" si="26"/>
        <v>30073551-EJECUCION</v>
      </c>
      <c r="F1690" s="680" t="s">
        <v>2978</v>
      </c>
      <c r="G1690" s="680" t="s">
        <v>1011</v>
      </c>
      <c r="H1690" s="680" t="s">
        <v>4457</v>
      </c>
      <c r="I1690" s="680" t="s">
        <v>2995</v>
      </c>
      <c r="J1690" s="680" t="s">
        <v>402</v>
      </c>
      <c r="K1690" s="680" t="s">
        <v>55</v>
      </c>
    </row>
    <row r="1691" spans="1:11">
      <c r="A1691" s="680" t="s">
        <v>1011</v>
      </c>
      <c r="B1691" s="682">
        <v>30257522</v>
      </c>
      <c r="C1691" s="680">
        <v>317176</v>
      </c>
      <c r="D1691" s="680" t="s">
        <v>102</v>
      </c>
      <c r="E1691" s="680" t="str">
        <f t="shared" si="26"/>
        <v>30257522-PREFACTIBILIDAD</v>
      </c>
      <c r="F1691" s="680" t="s">
        <v>3013</v>
      </c>
      <c r="G1691" s="680" t="s">
        <v>1011</v>
      </c>
      <c r="H1691" s="680" t="s">
        <v>3573</v>
      </c>
      <c r="I1691" s="680" t="s">
        <v>2988</v>
      </c>
      <c r="J1691" s="680" t="s">
        <v>1011</v>
      </c>
      <c r="K1691" s="680" t="s">
        <v>55</v>
      </c>
    </row>
    <row r="1692" spans="1:11">
      <c r="A1692" s="680" t="s">
        <v>528</v>
      </c>
      <c r="B1692" s="682">
        <v>30086050</v>
      </c>
      <c r="C1692" s="680">
        <v>1266356</v>
      </c>
      <c r="D1692" s="680" t="s">
        <v>52</v>
      </c>
      <c r="E1692" s="680" t="str">
        <f t="shared" si="26"/>
        <v>30086050-EJECUCION</v>
      </c>
      <c r="F1692" s="680" t="s">
        <v>2978</v>
      </c>
      <c r="G1692" s="680" t="s">
        <v>1011</v>
      </c>
      <c r="H1692" s="680" t="s">
        <v>4653</v>
      </c>
      <c r="I1692" s="680" t="s">
        <v>2995</v>
      </c>
      <c r="J1692" s="680" t="s">
        <v>402</v>
      </c>
      <c r="K1692" s="680" t="s">
        <v>55</v>
      </c>
    </row>
    <row r="1693" spans="1:11">
      <c r="A1693" s="680" t="s">
        <v>403</v>
      </c>
      <c r="B1693" s="682">
        <v>40006552</v>
      </c>
      <c r="C1693" s="680">
        <v>1800</v>
      </c>
      <c r="D1693" s="680" t="s">
        <v>52</v>
      </c>
      <c r="E1693" s="680" t="str">
        <f t="shared" si="26"/>
        <v>40006552-EJECUCION</v>
      </c>
      <c r="F1693" s="680" t="s">
        <v>2991</v>
      </c>
      <c r="G1693" s="680" t="s">
        <v>1011</v>
      </c>
      <c r="H1693" s="680" t="s">
        <v>4670</v>
      </c>
      <c r="I1693" s="680" t="s">
        <v>2988</v>
      </c>
      <c r="J1693" s="680" t="s">
        <v>402</v>
      </c>
      <c r="K1693" s="680" t="s">
        <v>1011</v>
      </c>
    </row>
    <row r="1694" spans="1:11">
      <c r="A1694" s="680" t="s">
        <v>420</v>
      </c>
      <c r="B1694" s="682">
        <v>40006654</v>
      </c>
      <c r="C1694" s="680">
        <v>1800</v>
      </c>
      <c r="D1694" s="680" t="s">
        <v>98</v>
      </c>
      <c r="E1694" s="680" t="str">
        <f t="shared" si="26"/>
        <v>40006654-DISEÑO</v>
      </c>
      <c r="F1694" s="680" t="s">
        <v>2991</v>
      </c>
      <c r="G1694" s="680" t="s">
        <v>1011</v>
      </c>
      <c r="H1694" s="680" t="s">
        <v>4560</v>
      </c>
      <c r="I1694" s="680" t="s">
        <v>2990</v>
      </c>
      <c r="J1694" s="680" t="s">
        <v>402</v>
      </c>
      <c r="K1694" s="680" t="s">
        <v>1011</v>
      </c>
    </row>
    <row r="1695" spans="1:11">
      <c r="A1695" s="680" t="s">
        <v>148</v>
      </c>
      <c r="B1695" s="682">
        <v>40008510</v>
      </c>
      <c r="C1695" s="680">
        <v>35546</v>
      </c>
      <c r="D1695" s="680" t="s">
        <v>52</v>
      </c>
      <c r="E1695" s="680" t="str">
        <f t="shared" si="26"/>
        <v>40008510-EJECUCION</v>
      </c>
      <c r="F1695" s="680" t="s">
        <v>2991</v>
      </c>
      <c r="G1695" s="680" t="s">
        <v>1011</v>
      </c>
      <c r="H1695" s="680" t="s">
        <v>4517</v>
      </c>
      <c r="I1695" s="680" t="s">
        <v>3113</v>
      </c>
      <c r="J1695" s="680" t="s">
        <v>50</v>
      </c>
      <c r="K1695" s="680" t="s">
        <v>1011</v>
      </c>
    </row>
    <row r="1696" spans="1:11">
      <c r="A1696" s="680" t="s">
        <v>876</v>
      </c>
      <c r="B1696" s="682">
        <v>40008360</v>
      </c>
      <c r="C1696" s="680">
        <v>26000</v>
      </c>
      <c r="D1696" s="680" t="s">
        <v>98</v>
      </c>
      <c r="E1696" s="680" t="str">
        <f t="shared" si="26"/>
        <v>40008360-DISEÑO</v>
      </c>
      <c r="F1696" s="680" t="s">
        <v>2978</v>
      </c>
      <c r="G1696" s="680" t="s">
        <v>1011</v>
      </c>
      <c r="H1696" s="680" t="s">
        <v>4446</v>
      </c>
      <c r="I1696" s="680" t="s">
        <v>2990</v>
      </c>
      <c r="J1696" s="680" t="s">
        <v>227</v>
      </c>
      <c r="K1696" s="680" t="s">
        <v>1011</v>
      </c>
    </row>
    <row r="1697" spans="1:11">
      <c r="A1697" s="680" t="s">
        <v>339</v>
      </c>
      <c r="B1697" s="682">
        <v>30220122</v>
      </c>
      <c r="C1697" s="680">
        <v>377417</v>
      </c>
      <c r="D1697" s="680" t="s">
        <v>52</v>
      </c>
      <c r="E1697" s="680" t="str">
        <f t="shared" si="26"/>
        <v>30220122-EJECUCION</v>
      </c>
      <c r="F1697" s="680" t="s">
        <v>2978</v>
      </c>
      <c r="G1697" s="680" t="s">
        <v>1011</v>
      </c>
      <c r="H1697" s="680" t="s">
        <v>4456</v>
      </c>
      <c r="I1697" s="680" t="s">
        <v>3002</v>
      </c>
      <c r="J1697" s="680" t="s">
        <v>227</v>
      </c>
      <c r="K1697" s="680" t="s">
        <v>1011</v>
      </c>
    </row>
    <row r="1698" spans="1:11">
      <c r="A1698" s="680" t="s">
        <v>148</v>
      </c>
      <c r="B1698" s="682">
        <v>30135374</v>
      </c>
      <c r="C1698" s="680">
        <v>96992</v>
      </c>
      <c r="D1698" s="680" t="s">
        <v>98</v>
      </c>
      <c r="E1698" s="680" t="str">
        <f t="shared" si="26"/>
        <v>30135374-DISEÑO</v>
      </c>
      <c r="F1698" s="680" t="s">
        <v>2978</v>
      </c>
      <c r="G1698" s="680" t="s">
        <v>1011</v>
      </c>
      <c r="H1698" s="680" t="s">
        <v>4474</v>
      </c>
      <c r="I1698" s="680" t="s">
        <v>2988</v>
      </c>
      <c r="J1698" s="680" t="s">
        <v>50</v>
      </c>
      <c r="K1698" s="680" t="s">
        <v>1011</v>
      </c>
    </row>
    <row r="1699" spans="1:11">
      <c r="A1699" s="680" t="s">
        <v>876</v>
      </c>
      <c r="B1699" s="682">
        <v>30131955</v>
      </c>
      <c r="C1699" s="680">
        <v>250606</v>
      </c>
      <c r="D1699" s="680" t="s">
        <v>98</v>
      </c>
      <c r="E1699" s="680" t="str">
        <f t="shared" si="26"/>
        <v>30131955-DISEÑO</v>
      </c>
      <c r="F1699" s="680" t="s">
        <v>3123</v>
      </c>
      <c r="G1699" s="680" t="s">
        <v>1011</v>
      </c>
      <c r="H1699" s="680" t="s">
        <v>4497</v>
      </c>
      <c r="I1699" s="680" t="s">
        <v>2988</v>
      </c>
      <c r="J1699" s="680" t="s">
        <v>227</v>
      </c>
      <c r="K1699" s="680" t="s">
        <v>1011</v>
      </c>
    </row>
    <row r="1700" spans="1:11">
      <c r="A1700" s="680" t="s">
        <v>1011</v>
      </c>
      <c r="B1700" s="682">
        <v>30371429</v>
      </c>
      <c r="C1700" s="680">
        <v>115677</v>
      </c>
      <c r="D1700" s="680" t="s">
        <v>639</v>
      </c>
      <c r="E1700" s="680" t="str">
        <f t="shared" si="26"/>
        <v>30371429-FACTIBILIDAD</v>
      </c>
      <c r="F1700" s="680" t="s">
        <v>3076</v>
      </c>
      <c r="G1700" s="680" t="s">
        <v>1011</v>
      </c>
      <c r="H1700" s="680" t="s">
        <v>4674</v>
      </c>
      <c r="I1700" s="680" t="s">
        <v>3102</v>
      </c>
      <c r="J1700" s="680" t="s">
        <v>50</v>
      </c>
      <c r="K1700" s="680" t="s">
        <v>1011</v>
      </c>
    </row>
    <row r="1701" spans="1:11">
      <c r="A1701" s="680" t="s">
        <v>119</v>
      </c>
      <c r="B1701" s="682">
        <v>30426825</v>
      </c>
      <c r="C1701" s="680">
        <v>215830</v>
      </c>
      <c r="D1701" s="680" t="s">
        <v>52</v>
      </c>
      <c r="E1701" s="680" t="str">
        <f t="shared" si="26"/>
        <v>30426825-EJECUCION</v>
      </c>
      <c r="F1701" s="680" t="s">
        <v>2978</v>
      </c>
      <c r="G1701" s="680" t="s">
        <v>1011</v>
      </c>
      <c r="H1701" s="680" t="s">
        <v>4435</v>
      </c>
      <c r="I1701" s="680" t="s">
        <v>2982</v>
      </c>
      <c r="J1701" s="680" t="s">
        <v>50</v>
      </c>
      <c r="K1701" s="680" t="s">
        <v>1011</v>
      </c>
    </row>
    <row r="1702" spans="1:11">
      <c r="A1702" s="680" t="s">
        <v>561</v>
      </c>
      <c r="B1702" s="682">
        <v>30362325</v>
      </c>
      <c r="C1702" s="680">
        <v>877995</v>
      </c>
      <c r="D1702" s="680" t="s">
        <v>52</v>
      </c>
      <c r="E1702" s="680" t="str">
        <f t="shared" si="26"/>
        <v>30362325-EJECUCION</v>
      </c>
      <c r="F1702" s="680" t="s">
        <v>3004</v>
      </c>
      <c r="G1702" s="680" t="s">
        <v>1011</v>
      </c>
      <c r="H1702" s="680" t="s">
        <v>4462</v>
      </c>
      <c r="I1702" s="680" t="s">
        <v>2988</v>
      </c>
      <c r="J1702" s="680" t="s">
        <v>560</v>
      </c>
      <c r="K1702" s="680" t="s">
        <v>55</v>
      </c>
    </row>
    <row r="1703" spans="1:11">
      <c r="A1703" s="680" t="s">
        <v>1011</v>
      </c>
      <c r="B1703" s="682">
        <v>30485242</v>
      </c>
      <c r="C1703" s="680">
        <v>305132</v>
      </c>
      <c r="D1703" s="680" t="s">
        <v>52</v>
      </c>
      <c r="E1703" s="680" t="str">
        <f t="shared" si="26"/>
        <v>30485242-EJECUCION</v>
      </c>
      <c r="F1703" s="680" t="s">
        <v>2978</v>
      </c>
      <c r="G1703" s="680" t="s">
        <v>1011</v>
      </c>
      <c r="H1703" s="680" t="s">
        <v>4529</v>
      </c>
      <c r="I1703" s="680" t="s">
        <v>2741</v>
      </c>
      <c r="J1703" s="680" t="s">
        <v>560</v>
      </c>
      <c r="K1703" s="680" t="s">
        <v>1011</v>
      </c>
    </row>
    <row r="1704" spans="1:11">
      <c r="A1704" s="680" t="s">
        <v>439</v>
      </c>
      <c r="B1704" s="682">
        <v>30310674</v>
      </c>
      <c r="C1704" s="680">
        <v>648702</v>
      </c>
      <c r="D1704" s="680" t="s">
        <v>52</v>
      </c>
      <c r="E1704" s="680" t="str">
        <f t="shared" si="26"/>
        <v>30310674-EJECUCION</v>
      </c>
      <c r="F1704" s="680" t="s">
        <v>2978</v>
      </c>
      <c r="G1704" s="680" t="s">
        <v>1011</v>
      </c>
      <c r="H1704" s="680" t="s">
        <v>4565</v>
      </c>
      <c r="I1704" s="680" t="s">
        <v>2988</v>
      </c>
      <c r="J1704" s="680" t="s">
        <v>402</v>
      </c>
      <c r="K1704" s="680" t="s">
        <v>55</v>
      </c>
    </row>
    <row r="1705" spans="1:11">
      <c r="A1705" s="680" t="s">
        <v>427</v>
      </c>
      <c r="B1705" s="682">
        <v>30430173</v>
      </c>
      <c r="C1705" s="680">
        <v>536942</v>
      </c>
      <c r="D1705" s="680" t="s">
        <v>52</v>
      </c>
      <c r="E1705" s="680" t="str">
        <f t="shared" si="26"/>
        <v>30430173-EJECUCION</v>
      </c>
      <c r="F1705" s="680" t="s">
        <v>2978</v>
      </c>
      <c r="G1705" s="680" t="s">
        <v>1011</v>
      </c>
      <c r="H1705" s="680" t="s">
        <v>4451</v>
      </c>
      <c r="I1705" s="680" t="s">
        <v>2980</v>
      </c>
      <c r="J1705" s="680" t="s">
        <v>402</v>
      </c>
      <c r="K1705" s="680" t="s">
        <v>1011</v>
      </c>
    </row>
    <row r="1706" spans="1:11">
      <c r="A1706" s="680" t="s">
        <v>355</v>
      </c>
      <c r="B1706" s="682">
        <v>40009872</v>
      </c>
      <c r="C1706" s="680">
        <v>300000</v>
      </c>
      <c r="D1706" s="680" t="s">
        <v>52</v>
      </c>
      <c r="E1706" s="680" t="str">
        <f t="shared" si="26"/>
        <v>40009872-EJECUCION</v>
      </c>
      <c r="F1706" s="680" t="s">
        <v>2978</v>
      </c>
      <c r="G1706" s="680" t="s">
        <v>1011</v>
      </c>
      <c r="H1706" s="680" t="s">
        <v>5237</v>
      </c>
      <c r="I1706" s="680" t="s">
        <v>2806</v>
      </c>
      <c r="J1706" s="680" t="s">
        <v>227</v>
      </c>
      <c r="K1706" s="680" t="s">
        <v>1011</v>
      </c>
    </row>
    <row r="1707" spans="1:11">
      <c r="A1707" s="680" t="s">
        <v>588</v>
      </c>
      <c r="B1707" s="682">
        <v>40006927</v>
      </c>
      <c r="C1707" s="680">
        <v>12000000</v>
      </c>
      <c r="D1707" s="680" t="s">
        <v>52</v>
      </c>
      <c r="E1707" s="680" t="str">
        <f t="shared" si="26"/>
        <v>40006927-EJECUCION</v>
      </c>
      <c r="F1707" s="680" t="s">
        <v>2991</v>
      </c>
      <c r="G1707" s="680" t="s">
        <v>1011</v>
      </c>
      <c r="H1707" s="680" t="s">
        <v>4423</v>
      </c>
      <c r="I1707" s="680" t="s">
        <v>2988</v>
      </c>
      <c r="J1707" s="680" t="s">
        <v>560</v>
      </c>
      <c r="K1707" s="680" t="s">
        <v>1011</v>
      </c>
    </row>
    <row r="1708" spans="1:11">
      <c r="A1708" s="680" t="s">
        <v>528</v>
      </c>
      <c r="B1708" s="682">
        <v>40006787</v>
      </c>
      <c r="C1708" s="680">
        <v>20877</v>
      </c>
      <c r="D1708" s="680" t="s">
        <v>52</v>
      </c>
      <c r="E1708" s="680" t="str">
        <f t="shared" si="26"/>
        <v>40006787-EJECUCION</v>
      </c>
      <c r="F1708" s="680" t="s">
        <v>2991</v>
      </c>
      <c r="G1708" s="680" t="s">
        <v>1011</v>
      </c>
      <c r="H1708" s="680" t="s">
        <v>3275</v>
      </c>
      <c r="I1708" s="680" t="s">
        <v>3102</v>
      </c>
      <c r="J1708" s="680" t="s">
        <v>402</v>
      </c>
      <c r="K1708" s="680" t="s">
        <v>1011</v>
      </c>
    </row>
    <row r="1709" spans="1:11">
      <c r="A1709" s="680" t="s">
        <v>1011</v>
      </c>
      <c r="B1709" s="682">
        <v>30482027</v>
      </c>
      <c r="C1709" s="680">
        <v>512998</v>
      </c>
      <c r="D1709" s="680" t="s">
        <v>52</v>
      </c>
      <c r="E1709" s="680" t="str">
        <f t="shared" si="26"/>
        <v>30482027-EJECUCION</v>
      </c>
      <c r="F1709" s="680" t="s">
        <v>2978</v>
      </c>
      <c r="G1709" s="680" t="s">
        <v>1011</v>
      </c>
      <c r="H1709" s="680" t="s">
        <v>680</v>
      </c>
      <c r="I1709" s="680" t="s">
        <v>3755</v>
      </c>
      <c r="J1709" s="680" t="s">
        <v>1011</v>
      </c>
      <c r="K1709" s="680" t="s">
        <v>1011</v>
      </c>
    </row>
    <row r="1710" spans="1:11">
      <c r="A1710" s="680" t="s">
        <v>355</v>
      </c>
      <c r="B1710" s="682">
        <v>40000641</v>
      </c>
      <c r="C1710" s="680">
        <v>199281</v>
      </c>
      <c r="D1710" s="680" t="s">
        <v>52</v>
      </c>
      <c r="E1710" s="680" t="str">
        <f t="shared" si="26"/>
        <v>40000641-EJECUCION</v>
      </c>
      <c r="F1710" s="680" t="s">
        <v>2978</v>
      </c>
      <c r="G1710" s="680" t="s">
        <v>1011</v>
      </c>
      <c r="H1710" s="680" t="s">
        <v>4655</v>
      </c>
      <c r="I1710" s="680" t="s">
        <v>2982</v>
      </c>
      <c r="J1710" s="680" t="s">
        <v>227</v>
      </c>
      <c r="K1710" s="680" t="s">
        <v>1011</v>
      </c>
    </row>
    <row r="1711" spans="1:11">
      <c r="A1711" s="680" t="s">
        <v>420</v>
      </c>
      <c r="B1711" s="682">
        <v>30486350</v>
      </c>
      <c r="C1711" s="680">
        <v>129445</v>
      </c>
      <c r="D1711" s="680" t="s">
        <v>52</v>
      </c>
      <c r="E1711" s="680" t="str">
        <f t="shared" si="26"/>
        <v>30486350-EJECUCION</v>
      </c>
      <c r="F1711" s="680" t="s">
        <v>2978</v>
      </c>
      <c r="G1711" s="680" t="s">
        <v>1011</v>
      </c>
      <c r="H1711" s="680" t="s">
        <v>4467</v>
      </c>
      <c r="I1711" s="680" t="s">
        <v>2980</v>
      </c>
      <c r="J1711" s="680" t="s">
        <v>402</v>
      </c>
      <c r="K1711" s="680" t="s">
        <v>1011</v>
      </c>
    </row>
    <row r="1712" spans="1:11">
      <c r="A1712" s="680" t="s">
        <v>284</v>
      </c>
      <c r="B1712" s="682">
        <v>30248522</v>
      </c>
      <c r="C1712" s="680">
        <v>1321651</v>
      </c>
      <c r="D1712" s="680" t="s">
        <v>52</v>
      </c>
      <c r="E1712" s="680" t="str">
        <f t="shared" si="26"/>
        <v>30248522-EJECUCION</v>
      </c>
      <c r="F1712" s="680" t="s">
        <v>2978</v>
      </c>
      <c r="G1712" s="680" t="s">
        <v>1011</v>
      </c>
      <c r="H1712" s="680" t="s">
        <v>4455</v>
      </c>
      <c r="I1712" s="680" t="s">
        <v>2988</v>
      </c>
      <c r="J1712" s="680" t="s">
        <v>227</v>
      </c>
      <c r="K1712" s="680" t="s">
        <v>55</v>
      </c>
    </row>
    <row r="1713" spans="1:11">
      <c r="A1713" s="680" t="s">
        <v>270</v>
      </c>
      <c r="B1713" s="682">
        <v>30380331</v>
      </c>
      <c r="C1713" s="680">
        <v>1947580</v>
      </c>
      <c r="D1713" s="680" t="s">
        <v>52</v>
      </c>
      <c r="E1713" s="680" t="str">
        <f t="shared" si="26"/>
        <v>30380331-EJECUCION</v>
      </c>
      <c r="F1713" s="680" t="s">
        <v>2978</v>
      </c>
      <c r="G1713" s="680" t="s">
        <v>1011</v>
      </c>
      <c r="H1713" s="680" t="s">
        <v>3613</v>
      </c>
      <c r="I1713" s="680" t="s">
        <v>2988</v>
      </c>
      <c r="J1713" s="680" t="s">
        <v>227</v>
      </c>
      <c r="K1713" s="680" t="s">
        <v>55</v>
      </c>
    </row>
    <row r="1714" spans="1:11">
      <c r="A1714" s="680" t="s">
        <v>318</v>
      </c>
      <c r="B1714" s="682">
        <v>30485753</v>
      </c>
      <c r="C1714" s="680">
        <v>100000</v>
      </c>
      <c r="D1714" s="680" t="s">
        <v>98</v>
      </c>
      <c r="E1714" s="680" t="str">
        <f t="shared" si="26"/>
        <v>30485753-DISEÑO</v>
      </c>
      <c r="F1714" s="680" t="s">
        <v>3056</v>
      </c>
      <c r="G1714" s="680" t="s">
        <v>1011</v>
      </c>
      <c r="H1714" s="680" t="s">
        <v>4491</v>
      </c>
      <c r="I1714" s="680" t="s">
        <v>2988</v>
      </c>
      <c r="J1714" s="680" t="s">
        <v>227</v>
      </c>
      <c r="K1714" s="680" t="s">
        <v>55</v>
      </c>
    </row>
    <row r="1715" spans="1:11">
      <c r="A1715" s="680" t="s">
        <v>1011</v>
      </c>
      <c r="B1715" s="682">
        <v>30083300</v>
      </c>
      <c r="C1715" s="680">
        <v>4454843</v>
      </c>
      <c r="D1715" s="680" t="s">
        <v>52</v>
      </c>
      <c r="E1715" s="680" t="str">
        <f t="shared" si="26"/>
        <v>30083300-EJECUCION</v>
      </c>
      <c r="F1715" s="680" t="s">
        <v>2978</v>
      </c>
      <c r="G1715" s="680" t="s">
        <v>1011</v>
      </c>
      <c r="H1715" s="680" t="s">
        <v>4385</v>
      </c>
      <c r="I1715" s="680" t="s">
        <v>3102</v>
      </c>
      <c r="J1715" s="680" t="s">
        <v>402</v>
      </c>
      <c r="K1715" s="680" t="s">
        <v>55</v>
      </c>
    </row>
    <row r="1716" spans="1:11">
      <c r="A1716" s="680" t="s">
        <v>1011</v>
      </c>
      <c r="B1716" s="682">
        <v>30324573</v>
      </c>
      <c r="C1716" s="680">
        <v>1229023</v>
      </c>
      <c r="D1716" s="680" t="s">
        <v>52</v>
      </c>
      <c r="E1716" s="680" t="str">
        <f t="shared" si="26"/>
        <v>30324573-EJECUCION</v>
      </c>
      <c r="F1716" s="680" t="s">
        <v>2978</v>
      </c>
      <c r="G1716" s="680" t="s">
        <v>1011</v>
      </c>
      <c r="H1716" s="680" t="s">
        <v>219</v>
      </c>
      <c r="I1716" s="680" t="s">
        <v>2988</v>
      </c>
      <c r="J1716" s="680" t="s">
        <v>50</v>
      </c>
      <c r="K1716" s="680" t="s">
        <v>55</v>
      </c>
    </row>
    <row r="1717" spans="1:11">
      <c r="A1717" s="680" t="s">
        <v>355</v>
      </c>
      <c r="B1717" s="682">
        <v>30397338</v>
      </c>
      <c r="C1717" s="680">
        <v>26677</v>
      </c>
      <c r="D1717" s="680" t="s">
        <v>98</v>
      </c>
      <c r="E1717" s="680" t="str">
        <f t="shared" si="26"/>
        <v>30397338-DISEÑO</v>
      </c>
      <c r="F1717" s="680" t="s">
        <v>3056</v>
      </c>
      <c r="G1717" s="680" t="s">
        <v>1011</v>
      </c>
      <c r="H1717" s="680" t="s">
        <v>3332</v>
      </c>
      <c r="I1717" s="680" t="s">
        <v>2988</v>
      </c>
      <c r="J1717" s="680" t="s">
        <v>227</v>
      </c>
      <c r="K1717" s="680" t="s">
        <v>55</v>
      </c>
    </row>
    <row r="1718" spans="1:11">
      <c r="A1718" s="680" t="s">
        <v>403</v>
      </c>
      <c r="B1718" s="682">
        <v>30062412</v>
      </c>
      <c r="C1718" s="680">
        <v>545997</v>
      </c>
      <c r="D1718" s="680" t="s">
        <v>98</v>
      </c>
      <c r="E1718" s="680" t="str">
        <f t="shared" si="26"/>
        <v>30062412-DISEÑO</v>
      </c>
      <c r="F1718" s="680" t="s">
        <v>3056</v>
      </c>
      <c r="G1718" s="680" t="s">
        <v>1011</v>
      </c>
      <c r="H1718" s="680" t="s">
        <v>4444</v>
      </c>
      <c r="I1718" s="680" t="s">
        <v>2990</v>
      </c>
      <c r="J1718" s="680" t="s">
        <v>402</v>
      </c>
      <c r="K1718" s="680" t="s">
        <v>55</v>
      </c>
    </row>
    <row r="1719" spans="1:11">
      <c r="A1719" s="680" t="s">
        <v>355</v>
      </c>
      <c r="B1719" s="682">
        <v>30390477</v>
      </c>
      <c r="C1719" s="680">
        <v>851251</v>
      </c>
      <c r="D1719" s="680" t="s">
        <v>52</v>
      </c>
      <c r="E1719" s="680" t="str">
        <f t="shared" si="26"/>
        <v>30390477-EJECUCION</v>
      </c>
      <c r="F1719" s="680" t="s">
        <v>3056</v>
      </c>
      <c r="G1719" s="680" t="s">
        <v>1011</v>
      </c>
      <c r="H1719" s="680" t="s">
        <v>4436</v>
      </c>
      <c r="I1719" s="680" t="s">
        <v>2995</v>
      </c>
      <c r="J1719" s="680" t="s">
        <v>227</v>
      </c>
      <c r="K1719" s="680" t="s">
        <v>1011</v>
      </c>
    </row>
    <row r="1720" spans="1:11">
      <c r="A1720" s="680" t="s">
        <v>1011</v>
      </c>
      <c r="B1720" s="682">
        <v>30468387</v>
      </c>
      <c r="C1720" s="680">
        <v>190995</v>
      </c>
      <c r="D1720" s="680" t="s">
        <v>52</v>
      </c>
      <c r="E1720" s="680" t="str">
        <f t="shared" si="26"/>
        <v>30468387-EJECUCION</v>
      </c>
      <c r="F1720" s="680" t="s">
        <v>2978</v>
      </c>
      <c r="G1720" s="680" t="s">
        <v>1011</v>
      </c>
      <c r="H1720" s="680" t="s">
        <v>4551</v>
      </c>
      <c r="I1720" s="680" t="s">
        <v>2995</v>
      </c>
      <c r="J1720" s="680" t="s">
        <v>1011</v>
      </c>
      <c r="K1720" s="680" t="s">
        <v>1011</v>
      </c>
    </row>
    <row r="1721" spans="1:11">
      <c r="A1721" s="680" t="s">
        <v>739</v>
      </c>
      <c r="B1721" s="682">
        <v>30463129</v>
      </c>
      <c r="C1721" s="680">
        <v>862239</v>
      </c>
      <c r="D1721" s="680" t="s">
        <v>52</v>
      </c>
      <c r="E1721" s="680" t="str">
        <f t="shared" si="26"/>
        <v>30463129-EJECUCION</v>
      </c>
      <c r="F1721" s="680" t="s">
        <v>3056</v>
      </c>
      <c r="G1721" s="680" t="s">
        <v>1011</v>
      </c>
      <c r="H1721" s="680" t="s">
        <v>3654</v>
      </c>
      <c r="I1721" s="680" t="s">
        <v>2990</v>
      </c>
      <c r="J1721" s="680" t="s">
        <v>227</v>
      </c>
      <c r="K1721" s="680" t="s">
        <v>1011</v>
      </c>
    </row>
    <row r="1722" spans="1:11">
      <c r="A1722" s="680" t="s">
        <v>1011</v>
      </c>
      <c r="B1722" s="682">
        <v>30458729</v>
      </c>
      <c r="C1722" s="680">
        <v>133783</v>
      </c>
      <c r="D1722" s="680" t="s">
        <v>52</v>
      </c>
      <c r="E1722" s="680" t="str">
        <f t="shared" si="26"/>
        <v>30458729-EJECUCION</v>
      </c>
      <c r="F1722" s="680" t="s">
        <v>3027</v>
      </c>
      <c r="G1722" s="680" t="s">
        <v>1011</v>
      </c>
      <c r="H1722" s="680" t="s">
        <v>4492</v>
      </c>
      <c r="I1722" s="680" t="s">
        <v>2990</v>
      </c>
      <c r="J1722" s="680" t="s">
        <v>1011</v>
      </c>
      <c r="K1722" s="680" t="s">
        <v>55</v>
      </c>
    </row>
    <row r="1723" spans="1:11">
      <c r="A1723" s="680" t="s">
        <v>1011</v>
      </c>
      <c r="B1723" s="682">
        <v>30458729</v>
      </c>
      <c r="C1723" s="680">
        <v>742950</v>
      </c>
      <c r="D1723" s="680" t="s">
        <v>52</v>
      </c>
      <c r="E1723" s="680" t="str">
        <f t="shared" si="26"/>
        <v>30458729-EJECUCION</v>
      </c>
      <c r="F1723" s="680" t="s">
        <v>2978</v>
      </c>
      <c r="G1723" s="680" t="s">
        <v>1011</v>
      </c>
      <c r="H1723" s="680" t="s">
        <v>4492</v>
      </c>
      <c r="I1723" s="680" t="s">
        <v>2990</v>
      </c>
      <c r="J1723" s="680" t="s">
        <v>1011</v>
      </c>
      <c r="K1723" s="680" t="s">
        <v>55</v>
      </c>
    </row>
    <row r="1724" spans="1:11">
      <c r="A1724" s="680" t="s">
        <v>355</v>
      </c>
      <c r="B1724" s="682">
        <v>30459747</v>
      </c>
      <c r="C1724" s="680">
        <v>754999</v>
      </c>
      <c r="D1724" s="680" t="s">
        <v>98</v>
      </c>
      <c r="E1724" s="680" t="str">
        <f t="shared" si="26"/>
        <v>30459747-DISEÑO</v>
      </c>
      <c r="F1724" s="680" t="s">
        <v>3013</v>
      </c>
      <c r="G1724" s="680" t="s">
        <v>1011</v>
      </c>
      <c r="H1724" s="680" t="s">
        <v>4222</v>
      </c>
      <c r="I1724" s="680" t="s">
        <v>2990</v>
      </c>
      <c r="J1724" s="680" t="s">
        <v>227</v>
      </c>
      <c r="K1724" s="680" t="s">
        <v>55</v>
      </c>
    </row>
    <row r="1725" spans="1:11">
      <c r="A1725" s="680" t="s">
        <v>420</v>
      </c>
      <c r="B1725" s="682">
        <v>40006290</v>
      </c>
      <c r="C1725" s="680">
        <v>27000</v>
      </c>
      <c r="D1725" s="680" t="s">
        <v>52</v>
      </c>
      <c r="E1725" s="680" t="str">
        <f t="shared" si="26"/>
        <v>40006290-EJECUCION</v>
      </c>
      <c r="F1725" s="680" t="s">
        <v>2991</v>
      </c>
      <c r="G1725" s="680" t="s">
        <v>1011</v>
      </c>
      <c r="H1725" s="680" t="s">
        <v>4577</v>
      </c>
      <c r="I1725" s="680" t="s">
        <v>2990</v>
      </c>
      <c r="J1725" s="680" t="s">
        <v>402</v>
      </c>
      <c r="K1725" s="680" t="s">
        <v>1011</v>
      </c>
    </row>
    <row r="1726" spans="1:11">
      <c r="A1726" s="680" t="s">
        <v>50</v>
      </c>
      <c r="B1726" s="682">
        <v>40007691</v>
      </c>
      <c r="C1726" s="680">
        <v>44000000</v>
      </c>
      <c r="D1726" s="680" t="s">
        <v>52</v>
      </c>
      <c r="E1726" s="680" t="str">
        <f t="shared" si="26"/>
        <v>40007691-EJECUCION</v>
      </c>
      <c r="F1726" s="680" t="s">
        <v>2991</v>
      </c>
      <c r="G1726" s="680" t="s">
        <v>1011</v>
      </c>
      <c r="H1726" s="680" t="s">
        <v>4501</v>
      </c>
      <c r="I1726" s="680" t="s">
        <v>3102</v>
      </c>
      <c r="J1726" s="680" t="s">
        <v>50</v>
      </c>
      <c r="K1726" s="680" t="s">
        <v>1011</v>
      </c>
    </row>
    <row r="1727" spans="1:11">
      <c r="A1727" s="680" t="s">
        <v>439</v>
      </c>
      <c r="B1727" s="682">
        <v>40000775</v>
      </c>
      <c r="C1727" s="680">
        <v>447721</v>
      </c>
      <c r="D1727" s="680" t="s">
        <v>52</v>
      </c>
      <c r="E1727" s="680" t="str">
        <f t="shared" si="26"/>
        <v>40000775-EJECUCION</v>
      </c>
      <c r="F1727" s="680" t="s">
        <v>2978</v>
      </c>
      <c r="G1727" s="680" t="s">
        <v>1011</v>
      </c>
      <c r="H1727" s="680" t="s">
        <v>4515</v>
      </c>
      <c r="I1727" s="680" t="s">
        <v>2995</v>
      </c>
      <c r="J1727" s="680" t="s">
        <v>402</v>
      </c>
      <c r="K1727" s="680" t="s">
        <v>1011</v>
      </c>
    </row>
    <row r="1728" spans="1:11">
      <c r="A1728" s="680" t="s">
        <v>1011</v>
      </c>
      <c r="B1728" s="682">
        <v>40003741</v>
      </c>
      <c r="C1728" s="680">
        <v>1372700</v>
      </c>
      <c r="D1728" s="680" t="s">
        <v>52</v>
      </c>
      <c r="E1728" s="680" t="str">
        <f t="shared" si="26"/>
        <v>40003741-EJECUCION</v>
      </c>
      <c r="F1728" s="680" t="s">
        <v>3027</v>
      </c>
      <c r="G1728" s="680" t="s">
        <v>1011</v>
      </c>
      <c r="H1728" s="680" t="s">
        <v>3153</v>
      </c>
      <c r="I1728" s="680" t="s">
        <v>2980</v>
      </c>
      <c r="J1728" s="680" t="s">
        <v>402</v>
      </c>
      <c r="K1728" s="680" t="s">
        <v>1011</v>
      </c>
    </row>
    <row r="1729" spans="1:11">
      <c r="A1729" s="680" t="s">
        <v>1011</v>
      </c>
      <c r="B1729" s="682">
        <v>30319122</v>
      </c>
      <c r="C1729" s="680">
        <v>424290</v>
      </c>
      <c r="D1729" s="680" t="s">
        <v>98</v>
      </c>
      <c r="E1729" s="680" t="str">
        <f t="shared" si="26"/>
        <v>30319122-DISEÑO</v>
      </c>
      <c r="F1729" s="680" t="s">
        <v>3013</v>
      </c>
      <c r="G1729" s="680" t="s">
        <v>1011</v>
      </c>
      <c r="H1729" s="680" t="s">
        <v>4136</v>
      </c>
      <c r="I1729" s="680" t="s">
        <v>2990</v>
      </c>
      <c r="J1729" s="680" t="s">
        <v>402</v>
      </c>
      <c r="K1729" s="680" t="s">
        <v>55</v>
      </c>
    </row>
    <row r="1730" spans="1:11">
      <c r="A1730" s="680" t="s">
        <v>3019</v>
      </c>
      <c r="B1730" s="682">
        <v>30427823</v>
      </c>
      <c r="C1730" s="680">
        <v>224643</v>
      </c>
      <c r="D1730" s="680" t="s">
        <v>52</v>
      </c>
      <c r="E1730" s="680" t="str">
        <f t="shared" si="26"/>
        <v>30427823-EJECUCION</v>
      </c>
      <c r="F1730" s="680" t="s">
        <v>2978</v>
      </c>
      <c r="G1730" s="680" t="s">
        <v>1011</v>
      </c>
      <c r="H1730" s="680" t="s">
        <v>4496</v>
      </c>
      <c r="I1730" s="680" t="s">
        <v>3002</v>
      </c>
      <c r="J1730" s="680" t="s">
        <v>402</v>
      </c>
      <c r="K1730" s="680" t="s">
        <v>1011</v>
      </c>
    </row>
    <row r="1731" spans="1:11">
      <c r="A1731" s="680" t="s">
        <v>739</v>
      </c>
      <c r="B1731" s="682">
        <v>30376622</v>
      </c>
      <c r="C1731" s="680">
        <v>150325</v>
      </c>
      <c r="D1731" s="680" t="s">
        <v>98</v>
      </c>
      <c r="E1731" s="680" t="str">
        <f t="shared" ref="E1731:E1794" si="27">CONCATENATE(B1731,"-",D1731)</f>
        <v>30376622-DISEÑO</v>
      </c>
      <c r="F1731" s="680" t="s">
        <v>3123</v>
      </c>
      <c r="G1731" s="680" t="s">
        <v>1011</v>
      </c>
      <c r="H1731" s="680" t="s">
        <v>3283</v>
      </c>
      <c r="I1731" s="680" t="s">
        <v>2988</v>
      </c>
      <c r="J1731" s="680" t="s">
        <v>227</v>
      </c>
      <c r="K1731" s="680" t="s">
        <v>55</v>
      </c>
    </row>
    <row r="1732" spans="1:11">
      <c r="A1732" s="680" t="s">
        <v>1011</v>
      </c>
      <c r="B1732" s="682">
        <v>30078797</v>
      </c>
      <c r="C1732" s="680">
        <v>10947428</v>
      </c>
      <c r="D1732" s="680" t="s">
        <v>52</v>
      </c>
      <c r="E1732" s="680" t="str">
        <f t="shared" si="27"/>
        <v>30078797-EJECUCION</v>
      </c>
      <c r="F1732" s="680" t="s">
        <v>3931</v>
      </c>
      <c r="G1732" s="680" t="s">
        <v>1011</v>
      </c>
      <c r="H1732" s="680" t="s">
        <v>3932</v>
      </c>
      <c r="I1732" s="680" t="s">
        <v>2988</v>
      </c>
      <c r="J1732" s="680" t="s">
        <v>1011</v>
      </c>
      <c r="K1732" s="680" t="s">
        <v>55</v>
      </c>
    </row>
    <row r="1733" spans="1:11">
      <c r="A1733" s="680" t="s">
        <v>339</v>
      </c>
      <c r="B1733" s="682">
        <v>30463128</v>
      </c>
      <c r="C1733" s="680">
        <v>85577</v>
      </c>
      <c r="D1733" s="680" t="s">
        <v>98</v>
      </c>
      <c r="E1733" s="680" t="str">
        <f t="shared" si="27"/>
        <v>30463128-DISEÑO</v>
      </c>
      <c r="F1733" s="680" t="s">
        <v>3056</v>
      </c>
      <c r="G1733" s="680" t="s">
        <v>1011</v>
      </c>
      <c r="H1733" s="680" t="s">
        <v>4511</v>
      </c>
      <c r="I1733" s="680" t="s">
        <v>2990</v>
      </c>
      <c r="J1733" s="680" t="s">
        <v>227</v>
      </c>
      <c r="K1733" s="680" t="s">
        <v>1011</v>
      </c>
    </row>
    <row r="1734" spans="1:11">
      <c r="A1734" s="680" t="s">
        <v>420</v>
      </c>
      <c r="B1734" s="682">
        <v>30080314</v>
      </c>
      <c r="C1734" s="680">
        <v>1874724</v>
      </c>
      <c r="D1734" s="680" t="s">
        <v>52</v>
      </c>
      <c r="E1734" s="680" t="str">
        <f t="shared" si="27"/>
        <v>30080314-EJECUCION</v>
      </c>
      <c r="F1734" s="680" t="s">
        <v>3013</v>
      </c>
      <c r="G1734" s="680" t="s">
        <v>1011</v>
      </c>
      <c r="H1734" s="680" t="s">
        <v>3732</v>
      </c>
      <c r="I1734" s="680" t="s">
        <v>2990</v>
      </c>
      <c r="J1734" s="680" t="s">
        <v>402</v>
      </c>
      <c r="K1734" s="680" t="s">
        <v>55</v>
      </c>
    </row>
    <row r="1735" spans="1:11">
      <c r="A1735" s="680" t="s">
        <v>284</v>
      </c>
      <c r="B1735" s="682">
        <v>40003854</v>
      </c>
      <c r="C1735" s="680">
        <v>72000</v>
      </c>
      <c r="D1735" s="680" t="s">
        <v>98</v>
      </c>
      <c r="E1735" s="680" t="str">
        <f t="shared" si="27"/>
        <v>40003854-DISEÑO</v>
      </c>
      <c r="F1735" s="680" t="s">
        <v>3056</v>
      </c>
      <c r="G1735" s="680" t="s">
        <v>1011</v>
      </c>
      <c r="H1735" s="680" t="s">
        <v>4413</v>
      </c>
      <c r="I1735" s="680" t="s">
        <v>2988</v>
      </c>
      <c r="J1735" s="680" t="s">
        <v>227</v>
      </c>
      <c r="K1735" s="680" t="s">
        <v>1011</v>
      </c>
    </row>
    <row r="1736" spans="1:11">
      <c r="A1736" s="680" t="s">
        <v>1011</v>
      </c>
      <c r="B1736" s="682">
        <v>40004493</v>
      </c>
      <c r="C1736" s="680">
        <v>196810</v>
      </c>
      <c r="D1736" s="680" t="s">
        <v>52</v>
      </c>
      <c r="E1736" s="680" t="str">
        <f t="shared" si="27"/>
        <v>40004493-EJECUCION</v>
      </c>
      <c r="F1736" s="680" t="s">
        <v>757</v>
      </c>
      <c r="G1736" s="680" t="s">
        <v>1011</v>
      </c>
      <c r="H1736" s="680" t="s">
        <v>4523</v>
      </c>
      <c r="I1736" s="680" t="s">
        <v>3106</v>
      </c>
      <c r="J1736" s="680" t="s">
        <v>1011</v>
      </c>
      <c r="K1736" s="680" t="s">
        <v>263</v>
      </c>
    </row>
    <row r="1737" spans="1:11">
      <c r="A1737" s="680" t="s">
        <v>339</v>
      </c>
      <c r="B1737" s="682">
        <v>30103323</v>
      </c>
      <c r="C1737" s="680">
        <v>117714</v>
      </c>
      <c r="D1737" s="680" t="s">
        <v>52</v>
      </c>
      <c r="E1737" s="680" t="str">
        <f t="shared" si="27"/>
        <v>30103323-EJECUCION</v>
      </c>
      <c r="F1737" s="680" t="s">
        <v>2978</v>
      </c>
      <c r="G1737" s="680" t="s">
        <v>1011</v>
      </c>
      <c r="H1737" s="680" t="s">
        <v>4448</v>
      </c>
      <c r="I1737" s="680" t="s">
        <v>2988</v>
      </c>
      <c r="J1737" s="680" t="s">
        <v>227</v>
      </c>
      <c r="K1737" s="680" t="s">
        <v>55</v>
      </c>
    </row>
    <row r="1738" spans="1:11">
      <c r="A1738" s="680" t="s">
        <v>1011</v>
      </c>
      <c r="B1738" s="682">
        <v>30071452</v>
      </c>
      <c r="C1738" s="680">
        <v>1175</v>
      </c>
      <c r="D1738" s="680" t="s">
        <v>52</v>
      </c>
      <c r="E1738" s="680" t="str">
        <f t="shared" si="27"/>
        <v>30071452-EJECUCION</v>
      </c>
      <c r="F1738" s="680" t="s">
        <v>3013</v>
      </c>
      <c r="G1738" s="680" t="s">
        <v>1011</v>
      </c>
      <c r="H1738" s="680" t="s">
        <v>4654</v>
      </c>
      <c r="I1738" s="680" t="s">
        <v>2990</v>
      </c>
      <c r="J1738" s="680" t="s">
        <v>1011</v>
      </c>
      <c r="K1738" s="680" t="s">
        <v>263</v>
      </c>
    </row>
    <row r="1739" spans="1:11">
      <c r="A1739" s="680" t="s">
        <v>1011</v>
      </c>
      <c r="B1739" s="682">
        <v>30125021</v>
      </c>
      <c r="C1739" s="680">
        <v>444343336</v>
      </c>
      <c r="D1739" s="680" t="s">
        <v>52</v>
      </c>
      <c r="E1739" s="680" t="str">
        <f t="shared" si="27"/>
        <v>30125021-EJECUCION</v>
      </c>
      <c r="F1739" s="680" t="s">
        <v>3013</v>
      </c>
      <c r="G1739" s="680" t="s">
        <v>1011</v>
      </c>
      <c r="H1739" s="680" t="s">
        <v>4380</v>
      </c>
      <c r="I1739" s="680" t="s">
        <v>2988</v>
      </c>
      <c r="J1739" s="680" t="s">
        <v>1011</v>
      </c>
      <c r="K1739" s="680" t="s">
        <v>55</v>
      </c>
    </row>
    <row r="1740" spans="1:11">
      <c r="A1740" s="680" t="s">
        <v>794</v>
      </c>
      <c r="B1740" s="682">
        <v>30455872</v>
      </c>
      <c r="C1740" s="680">
        <v>150500</v>
      </c>
      <c r="D1740" s="680" t="s">
        <v>98</v>
      </c>
      <c r="E1740" s="680" t="str">
        <f t="shared" si="27"/>
        <v>30455872-DISEÑO</v>
      </c>
      <c r="F1740" s="680" t="s">
        <v>3038</v>
      </c>
      <c r="G1740" s="680" t="s">
        <v>1011</v>
      </c>
      <c r="H1740" s="680" t="s">
        <v>3099</v>
      </c>
      <c r="I1740" s="680" t="s">
        <v>2988</v>
      </c>
      <c r="J1740" s="680" t="s">
        <v>50</v>
      </c>
      <c r="K1740" s="680" t="s">
        <v>55</v>
      </c>
    </row>
    <row r="1741" spans="1:11">
      <c r="A1741" s="680" t="s">
        <v>403</v>
      </c>
      <c r="B1741" s="682">
        <v>30339423</v>
      </c>
      <c r="C1741" s="680">
        <v>2738162</v>
      </c>
      <c r="D1741" s="680" t="s">
        <v>52</v>
      </c>
      <c r="E1741" s="680" t="str">
        <f t="shared" si="27"/>
        <v>30339423-EJECUCION</v>
      </c>
      <c r="F1741" s="680" t="s">
        <v>3038</v>
      </c>
      <c r="G1741" s="680" t="s">
        <v>1011</v>
      </c>
      <c r="H1741" s="680" t="s">
        <v>3541</v>
      </c>
      <c r="I1741" s="680" t="s">
        <v>2990</v>
      </c>
      <c r="J1741" s="680" t="s">
        <v>402</v>
      </c>
      <c r="K1741" s="680" t="s">
        <v>1011</v>
      </c>
    </row>
    <row r="1742" spans="1:11">
      <c r="A1742" s="680" t="s">
        <v>420</v>
      </c>
      <c r="B1742" s="682">
        <v>30116113</v>
      </c>
      <c r="C1742" s="680">
        <v>5057494</v>
      </c>
      <c r="D1742" s="680" t="s">
        <v>52</v>
      </c>
      <c r="E1742" s="680" t="str">
        <f t="shared" si="27"/>
        <v>30116113-EJECUCION</v>
      </c>
      <c r="F1742" s="680" t="s">
        <v>3162</v>
      </c>
      <c r="G1742" s="680" t="s">
        <v>1011</v>
      </c>
      <c r="H1742" s="680" t="s">
        <v>3404</v>
      </c>
      <c r="I1742" s="680" t="s">
        <v>2988</v>
      </c>
      <c r="J1742" s="680" t="s">
        <v>402</v>
      </c>
      <c r="K1742" s="680" t="s">
        <v>55</v>
      </c>
    </row>
    <row r="1743" spans="1:11">
      <c r="A1743" s="680" t="s">
        <v>739</v>
      </c>
      <c r="B1743" s="682">
        <v>30130060</v>
      </c>
      <c r="C1743" s="680">
        <v>2416136</v>
      </c>
      <c r="D1743" s="680" t="s">
        <v>52</v>
      </c>
      <c r="E1743" s="680" t="str">
        <f t="shared" si="27"/>
        <v>30130060-EJECUCION</v>
      </c>
      <c r="F1743" s="680" t="s">
        <v>3056</v>
      </c>
      <c r="G1743" s="680" t="s">
        <v>1011</v>
      </c>
      <c r="H1743" s="680" t="s">
        <v>4576</v>
      </c>
      <c r="I1743" s="680" t="s">
        <v>2990</v>
      </c>
      <c r="J1743" s="680" t="s">
        <v>227</v>
      </c>
      <c r="K1743" s="680" t="s">
        <v>3476</v>
      </c>
    </row>
    <row r="1744" spans="1:11">
      <c r="A1744" s="680" t="s">
        <v>427</v>
      </c>
      <c r="B1744" s="682">
        <v>40007881</v>
      </c>
      <c r="C1744" s="680">
        <v>1827</v>
      </c>
      <c r="D1744" s="680" t="s">
        <v>52</v>
      </c>
      <c r="E1744" s="680" t="str">
        <f t="shared" si="27"/>
        <v>40007881-EJECUCION</v>
      </c>
      <c r="F1744" s="680" t="s">
        <v>2991</v>
      </c>
      <c r="G1744" s="680" t="s">
        <v>1011</v>
      </c>
      <c r="H1744" s="680" t="s">
        <v>4180</v>
      </c>
      <c r="I1744" s="680" t="s">
        <v>2980</v>
      </c>
      <c r="J1744" s="680" t="s">
        <v>402</v>
      </c>
      <c r="K1744" s="680" t="s">
        <v>1011</v>
      </c>
    </row>
    <row r="1745" spans="1:11">
      <c r="A1745" s="680" t="s">
        <v>739</v>
      </c>
      <c r="B1745" s="682">
        <v>40004334</v>
      </c>
      <c r="C1745" s="680">
        <v>155000</v>
      </c>
      <c r="D1745" s="680" t="s">
        <v>98</v>
      </c>
      <c r="E1745" s="680" t="str">
        <f t="shared" si="27"/>
        <v>40004334-DISEÑO</v>
      </c>
      <c r="F1745" s="680" t="s">
        <v>3056</v>
      </c>
      <c r="G1745" s="680" t="s">
        <v>1011</v>
      </c>
      <c r="H1745" s="680" t="s">
        <v>4031</v>
      </c>
      <c r="I1745" s="680" t="s">
        <v>2988</v>
      </c>
      <c r="J1745" s="680" t="s">
        <v>227</v>
      </c>
      <c r="K1745" s="680" t="s">
        <v>55</v>
      </c>
    </row>
    <row r="1746" spans="1:11">
      <c r="A1746" s="680" t="s">
        <v>403</v>
      </c>
      <c r="B1746" s="682">
        <v>40008280</v>
      </c>
      <c r="C1746" s="680">
        <v>50000</v>
      </c>
      <c r="D1746" s="680" t="s">
        <v>52</v>
      </c>
      <c r="E1746" s="680" t="str">
        <f t="shared" si="27"/>
        <v>40008280-EJECUCION</v>
      </c>
      <c r="F1746" s="680" t="s">
        <v>2978</v>
      </c>
      <c r="G1746" s="680" t="s">
        <v>1011</v>
      </c>
      <c r="H1746" s="680" t="s">
        <v>3962</v>
      </c>
      <c r="I1746" s="680" t="s">
        <v>2988</v>
      </c>
      <c r="J1746" s="680" t="s">
        <v>402</v>
      </c>
      <c r="K1746" s="680" t="s">
        <v>1011</v>
      </c>
    </row>
    <row r="1747" spans="1:11">
      <c r="A1747" s="680" t="s">
        <v>739</v>
      </c>
      <c r="B1747" s="682">
        <v>40007407</v>
      </c>
      <c r="C1747" s="680">
        <v>26000</v>
      </c>
      <c r="D1747" s="680" t="s">
        <v>52</v>
      </c>
      <c r="E1747" s="680" t="str">
        <f t="shared" si="27"/>
        <v>40007407-EJECUCION</v>
      </c>
      <c r="F1747" s="680" t="s">
        <v>2991</v>
      </c>
      <c r="G1747" s="680" t="s">
        <v>1011</v>
      </c>
      <c r="H1747" s="680" t="s">
        <v>4539</v>
      </c>
      <c r="I1747" s="680" t="s">
        <v>2995</v>
      </c>
      <c r="J1747" s="680" t="s">
        <v>227</v>
      </c>
      <c r="K1747" s="680" t="s">
        <v>1011</v>
      </c>
    </row>
    <row r="1748" spans="1:11">
      <c r="A1748" s="680" t="s">
        <v>1011</v>
      </c>
      <c r="B1748" s="682">
        <v>40008004</v>
      </c>
      <c r="C1748" s="680">
        <v>90000</v>
      </c>
      <c r="D1748" s="680" t="s">
        <v>52</v>
      </c>
      <c r="E1748" s="680" t="str">
        <f t="shared" si="27"/>
        <v>40008004-EJECUCION</v>
      </c>
      <c r="F1748" s="680" t="s">
        <v>3490</v>
      </c>
      <c r="G1748" s="680" t="s">
        <v>1011</v>
      </c>
      <c r="H1748" s="680" t="s">
        <v>4525</v>
      </c>
      <c r="I1748" s="680" t="s">
        <v>3358</v>
      </c>
      <c r="J1748" s="680" t="s">
        <v>1011</v>
      </c>
      <c r="K1748" s="680" t="s">
        <v>55</v>
      </c>
    </row>
    <row r="1749" spans="1:11">
      <c r="A1749" s="680" t="s">
        <v>420</v>
      </c>
      <c r="B1749" s="682">
        <v>40009233</v>
      </c>
      <c r="C1749" s="680">
        <v>676899</v>
      </c>
      <c r="D1749" s="680" t="s">
        <v>52</v>
      </c>
      <c r="E1749" s="680" t="str">
        <f t="shared" si="27"/>
        <v>40009233-EJECUCION</v>
      </c>
      <c r="F1749" s="680" t="s">
        <v>2978</v>
      </c>
      <c r="G1749" s="680" t="s">
        <v>1011</v>
      </c>
      <c r="H1749" s="680" t="s">
        <v>5212</v>
      </c>
      <c r="I1749" s="680" t="s">
        <v>2988</v>
      </c>
      <c r="J1749" s="680" t="s">
        <v>402</v>
      </c>
      <c r="K1749" s="680" t="s">
        <v>1011</v>
      </c>
    </row>
    <row r="1750" spans="1:11">
      <c r="A1750" s="680" t="s">
        <v>739</v>
      </c>
      <c r="B1750" s="682">
        <v>40007415</v>
      </c>
      <c r="C1750" s="680">
        <v>4616</v>
      </c>
      <c r="D1750" s="680" t="s">
        <v>52</v>
      </c>
      <c r="E1750" s="680" t="str">
        <f t="shared" si="27"/>
        <v>40007415-EJECUCION</v>
      </c>
      <c r="F1750" s="680" t="s">
        <v>2991</v>
      </c>
      <c r="G1750" s="680" t="s">
        <v>1011</v>
      </c>
      <c r="H1750" s="680" t="s">
        <v>4486</v>
      </c>
      <c r="I1750" s="680" t="s">
        <v>2990</v>
      </c>
      <c r="J1750" s="680" t="s">
        <v>227</v>
      </c>
      <c r="K1750" s="680" t="s">
        <v>1011</v>
      </c>
    </row>
    <row r="1751" spans="1:11">
      <c r="A1751" s="680" t="s">
        <v>468</v>
      </c>
      <c r="B1751" s="682">
        <v>40006330</v>
      </c>
      <c r="C1751" s="680">
        <v>27000</v>
      </c>
      <c r="D1751" s="680" t="s">
        <v>52</v>
      </c>
      <c r="E1751" s="680" t="str">
        <f t="shared" si="27"/>
        <v>40006330-EJECUCION</v>
      </c>
      <c r="F1751" s="680" t="s">
        <v>3080</v>
      </c>
      <c r="G1751" s="680" t="s">
        <v>1011</v>
      </c>
      <c r="H1751" s="680" t="s">
        <v>4663</v>
      </c>
      <c r="I1751" s="680" t="s">
        <v>2990</v>
      </c>
      <c r="J1751" s="680" t="s">
        <v>402</v>
      </c>
      <c r="K1751" s="680" t="s">
        <v>1011</v>
      </c>
    </row>
    <row r="1752" spans="1:11">
      <c r="A1752" s="680" t="s">
        <v>468</v>
      </c>
      <c r="B1752" s="682">
        <v>40006331</v>
      </c>
      <c r="C1752" s="680">
        <v>10000</v>
      </c>
      <c r="D1752" s="680" t="s">
        <v>52</v>
      </c>
      <c r="E1752" s="680" t="str">
        <f t="shared" si="27"/>
        <v>40006331-EJECUCION</v>
      </c>
      <c r="F1752" s="680" t="s">
        <v>3080</v>
      </c>
      <c r="G1752" s="680" t="s">
        <v>1011</v>
      </c>
      <c r="H1752" s="680" t="s">
        <v>4593</v>
      </c>
      <c r="I1752" s="680" t="s">
        <v>2990</v>
      </c>
      <c r="J1752" s="680" t="s">
        <v>402</v>
      </c>
      <c r="K1752" s="680" t="s">
        <v>1011</v>
      </c>
    </row>
    <row r="1753" spans="1:11">
      <c r="A1753" s="680" t="s">
        <v>439</v>
      </c>
      <c r="B1753" s="682">
        <v>40000008</v>
      </c>
      <c r="C1753" s="680">
        <v>107107</v>
      </c>
      <c r="D1753" s="680" t="s">
        <v>52</v>
      </c>
      <c r="E1753" s="680" t="str">
        <f t="shared" si="27"/>
        <v>40000008-EJECUCION</v>
      </c>
      <c r="F1753" s="680" t="s">
        <v>2978</v>
      </c>
      <c r="G1753" s="680" t="s">
        <v>1011</v>
      </c>
      <c r="H1753" s="680" t="s">
        <v>4181</v>
      </c>
      <c r="I1753" s="680" t="s">
        <v>2995</v>
      </c>
      <c r="J1753" s="680" t="s">
        <v>402</v>
      </c>
      <c r="K1753" s="680" t="s">
        <v>1011</v>
      </c>
    </row>
    <row r="1754" spans="1:11">
      <c r="A1754" s="680" t="s">
        <v>403</v>
      </c>
      <c r="B1754" s="682">
        <v>40009591</v>
      </c>
      <c r="C1754" s="680">
        <v>26930</v>
      </c>
      <c r="D1754" s="680" t="s">
        <v>52</v>
      </c>
      <c r="E1754" s="680" t="str">
        <f t="shared" si="27"/>
        <v>40009591-EJECUCION</v>
      </c>
      <c r="F1754" s="680" t="s">
        <v>2991</v>
      </c>
      <c r="G1754" s="680" t="s">
        <v>1011</v>
      </c>
      <c r="H1754" s="680" t="s">
        <v>5238</v>
      </c>
      <c r="I1754" s="680" t="s">
        <v>3024</v>
      </c>
      <c r="J1754" s="680" t="s">
        <v>402</v>
      </c>
      <c r="K1754" s="680" t="s">
        <v>1011</v>
      </c>
    </row>
    <row r="1755" spans="1:11">
      <c r="A1755" s="680" t="s">
        <v>227</v>
      </c>
      <c r="B1755" s="682">
        <v>40007476</v>
      </c>
      <c r="C1755" s="680">
        <v>359216</v>
      </c>
      <c r="D1755" s="680" t="s">
        <v>52</v>
      </c>
      <c r="E1755" s="680" t="str">
        <f t="shared" si="27"/>
        <v>40007476-EJECUCION</v>
      </c>
      <c r="F1755" s="680" t="s">
        <v>2978</v>
      </c>
      <c r="G1755" s="680" t="s">
        <v>1011</v>
      </c>
      <c r="H1755" s="680" t="s">
        <v>4540</v>
      </c>
      <c r="I1755" s="680" t="s">
        <v>2988</v>
      </c>
      <c r="J1755" s="680" t="s">
        <v>227</v>
      </c>
      <c r="K1755" s="680" t="s">
        <v>142</v>
      </c>
    </row>
    <row r="1756" spans="1:11">
      <c r="A1756" s="680" t="s">
        <v>1011</v>
      </c>
      <c r="B1756" s="682">
        <v>40009701</v>
      </c>
      <c r="C1756" s="680">
        <v>2305000</v>
      </c>
      <c r="D1756" s="680" t="s">
        <v>52</v>
      </c>
      <c r="E1756" s="680" t="str">
        <f t="shared" si="27"/>
        <v>40009701-EJECUCION</v>
      </c>
      <c r="F1756" s="680" t="s">
        <v>3013</v>
      </c>
      <c r="G1756" s="680" t="s">
        <v>1011</v>
      </c>
      <c r="H1756" s="680" t="s">
        <v>5239</v>
      </c>
      <c r="I1756" s="680" t="s">
        <v>2995</v>
      </c>
      <c r="J1756" s="680" t="s">
        <v>1011</v>
      </c>
      <c r="K1756" s="680" t="s">
        <v>1011</v>
      </c>
    </row>
    <row r="1757" spans="1:11">
      <c r="A1757" s="680" t="s">
        <v>403</v>
      </c>
      <c r="B1757" s="682">
        <v>40004879</v>
      </c>
      <c r="C1757" s="680">
        <v>2151477</v>
      </c>
      <c r="D1757" s="680" t="s">
        <v>52</v>
      </c>
      <c r="E1757" s="680" t="str">
        <f t="shared" si="27"/>
        <v>40004879-EJECUCION</v>
      </c>
      <c r="F1757" s="680" t="s">
        <v>2978</v>
      </c>
      <c r="G1757" s="680" t="s">
        <v>1011</v>
      </c>
      <c r="H1757" s="680" t="s">
        <v>4570</v>
      </c>
      <c r="I1757" s="680" t="s">
        <v>2988</v>
      </c>
      <c r="J1757" s="680" t="s">
        <v>402</v>
      </c>
      <c r="K1757" s="680" t="s">
        <v>1011</v>
      </c>
    </row>
    <row r="1758" spans="1:11">
      <c r="A1758" s="680" t="s">
        <v>490</v>
      </c>
      <c r="B1758" s="682">
        <v>40009019</v>
      </c>
      <c r="C1758" s="680">
        <v>94000</v>
      </c>
      <c r="D1758" s="680" t="s">
        <v>52</v>
      </c>
      <c r="E1758" s="680" t="str">
        <f t="shared" si="27"/>
        <v>40009019-EJECUCION</v>
      </c>
      <c r="F1758" s="680" t="s">
        <v>2991</v>
      </c>
      <c r="G1758" s="680" t="s">
        <v>1011</v>
      </c>
      <c r="H1758" s="680" t="s">
        <v>4735</v>
      </c>
      <c r="I1758" s="680" t="s">
        <v>2980</v>
      </c>
      <c r="J1758" s="680" t="s">
        <v>402</v>
      </c>
      <c r="K1758" s="680" t="s">
        <v>1011</v>
      </c>
    </row>
    <row r="1759" spans="1:11">
      <c r="A1759" s="680" t="s">
        <v>528</v>
      </c>
      <c r="B1759" s="682">
        <v>40006791</v>
      </c>
      <c r="C1759" s="680">
        <v>1301</v>
      </c>
      <c r="D1759" s="680" t="s">
        <v>98</v>
      </c>
      <c r="E1759" s="680" t="str">
        <f t="shared" si="27"/>
        <v>40006791-DISEÑO</v>
      </c>
      <c r="F1759" s="680" t="s">
        <v>2991</v>
      </c>
      <c r="G1759" s="680" t="s">
        <v>1011</v>
      </c>
      <c r="H1759" s="680" t="s">
        <v>4005</v>
      </c>
      <c r="I1759" s="680" t="s">
        <v>3102</v>
      </c>
      <c r="J1759" s="680" t="s">
        <v>402</v>
      </c>
      <c r="K1759" s="680" t="s">
        <v>1011</v>
      </c>
    </row>
    <row r="1760" spans="1:11">
      <c r="A1760" s="680" t="s">
        <v>528</v>
      </c>
      <c r="B1760" s="682">
        <v>40006793</v>
      </c>
      <c r="C1760" s="680">
        <v>6057</v>
      </c>
      <c r="D1760" s="680" t="s">
        <v>52</v>
      </c>
      <c r="E1760" s="680" t="str">
        <f t="shared" si="27"/>
        <v>40006793-EJECUCION</v>
      </c>
      <c r="F1760" s="680" t="s">
        <v>2991</v>
      </c>
      <c r="G1760" s="680" t="s">
        <v>1011</v>
      </c>
      <c r="H1760" s="680" t="s">
        <v>3880</v>
      </c>
      <c r="I1760" s="680" t="s">
        <v>3102</v>
      </c>
      <c r="J1760" s="680" t="s">
        <v>402</v>
      </c>
      <c r="K1760" s="680" t="s">
        <v>1011</v>
      </c>
    </row>
    <row r="1761" spans="1:11">
      <c r="A1761" s="680" t="s">
        <v>119</v>
      </c>
      <c r="B1761" s="682">
        <v>40007560</v>
      </c>
      <c r="C1761" s="680">
        <v>7636364</v>
      </c>
      <c r="D1761" s="680" t="s">
        <v>52</v>
      </c>
      <c r="E1761" s="680" t="str">
        <f t="shared" si="27"/>
        <v>40007560-EJECUCION</v>
      </c>
      <c r="F1761" s="680" t="s">
        <v>2991</v>
      </c>
      <c r="G1761" s="680" t="s">
        <v>1011</v>
      </c>
      <c r="H1761" s="680" t="s">
        <v>4337</v>
      </c>
      <c r="I1761" s="680" t="s">
        <v>2988</v>
      </c>
      <c r="J1761" s="680" t="s">
        <v>50</v>
      </c>
      <c r="K1761" s="680" t="s">
        <v>1011</v>
      </c>
    </row>
    <row r="1762" spans="1:11">
      <c r="A1762" s="680" t="s">
        <v>588</v>
      </c>
      <c r="B1762" s="682">
        <v>40006801</v>
      </c>
      <c r="C1762" s="680">
        <v>100000</v>
      </c>
      <c r="D1762" s="680" t="s">
        <v>98</v>
      </c>
      <c r="E1762" s="680" t="str">
        <f t="shared" si="27"/>
        <v>40006801-DISEÑO</v>
      </c>
      <c r="F1762" s="680" t="s">
        <v>2978</v>
      </c>
      <c r="G1762" s="680" t="s">
        <v>1011</v>
      </c>
      <c r="H1762" s="680" t="s">
        <v>4106</v>
      </c>
      <c r="I1762" s="680" t="s">
        <v>3319</v>
      </c>
      <c r="J1762" s="680" t="s">
        <v>560</v>
      </c>
      <c r="K1762" s="680" t="s">
        <v>1011</v>
      </c>
    </row>
    <row r="1763" spans="1:11">
      <c r="A1763" s="680" t="s">
        <v>490</v>
      </c>
      <c r="B1763" s="682">
        <v>40000178</v>
      </c>
      <c r="C1763" s="680">
        <v>45000</v>
      </c>
      <c r="D1763" s="680" t="s">
        <v>98</v>
      </c>
      <c r="E1763" s="680" t="str">
        <f t="shared" si="27"/>
        <v>40000178-DISEÑO</v>
      </c>
      <c r="F1763" s="680" t="s">
        <v>2978</v>
      </c>
      <c r="G1763" s="680" t="s">
        <v>1011</v>
      </c>
      <c r="H1763" s="680" t="s">
        <v>3225</v>
      </c>
      <c r="I1763" s="680" t="s">
        <v>2988</v>
      </c>
      <c r="J1763" s="680" t="s">
        <v>402</v>
      </c>
      <c r="K1763" s="680" t="s">
        <v>263</v>
      </c>
    </row>
    <row r="1764" spans="1:11">
      <c r="A1764" s="680" t="s">
        <v>183</v>
      </c>
      <c r="B1764" s="682">
        <v>40002474</v>
      </c>
      <c r="C1764" s="680">
        <v>41635</v>
      </c>
      <c r="D1764" s="680" t="s">
        <v>98</v>
      </c>
      <c r="E1764" s="680" t="str">
        <f t="shared" si="27"/>
        <v>40002474-DISEÑO</v>
      </c>
      <c r="F1764" s="680" t="s">
        <v>2978</v>
      </c>
      <c r="G1764" s="680" t="s">
        <v>1011</v>
      </c>
      <c r="H1764" s="680" t="s">
        <v>4728</v>
      </c>
      <c r="I1764" s="680" t="s">
        <v>2990</v>
      </c>
      <c r="J1764" s="680" t="s">
        <v>50</v>
      </c>
      <c r="K1764" s="680" t="s">
        <v>1011</v>
      </c>
    </row>
    <row r="1765" spans="1:11">
      <c r="A1765" s="680" t="s">
        <v>148</v>
      </c>
      <c r="B1765" s="682">
        <v>30131913</v>
      </c>
      <c r="C1765" s="680">
        <v>933780</v>
      </c>
      <c r="D1765" s="680" t="s">
        <v>52</v>
      </c>
      <c r="E1765" s="680" t="str">
        <f t="shared" si="27"/>
        <v>30131913-EJECUCION</v>
      </c>
      <c r="F1765" s="680" t="s">
        <v>2984</v>
      </c>
      <c r="G1765" s="680" t="s">
        <v>1011</v>
      </c>
      <c r="H1765" s="680" t="s">
        <v>4066</v>
      </c>
      <c r="I1765" s="680" t="s">
        <v>2988</v>
      </c>
      <c r="J1765" s="680" t="s">
        <v>50</v>
      </c>
      <c r="K1765" s="680" t="s">
        <v>55</v>
      </c>
    </row>
    <row r="1766" spans="1:11">
      <c r="A1766" s="680" t="s">
        <v>403</v>
      </c>
      <c r="B1766" s="682">
        <v>40006480</v>
      </c>
      <c r="C1766" s="680">
        <v>2500</v>
      </c>
      <c r="D1766" s="680" t="s">
        <v>52</v>
      </c>
      <c r="E1766" s="680" t="str">
        <f t="shared" si="27"/>
        <v>40006480-EJECUCION</v>
      </c>
      <c r="F1766" s="680" t="s">
        <v>2991</v>
      </c>
      <c r="G1766" s="680" t="s">
        <v>1011</v>
      </c>
      <c r="H1766" s="680" t="s">
        <v>4295</v>
      </c>
      <c r="I1766" s="680" t="s">
        <v>3069</v>
      </c>
      <c r="J1766" s="680" t="s">
        <v>402</v>
      </c>
      <c r="K1766" s="680" t="s">
        <v>1011</v>
      </c>
    </row>
    <row r="1767" spans="1:11">
      <c r="A1767" s="680" t="s">
        <v>588</v>
      </c>
      <c r="B1767" s="682">
        <v>40005496</v>
      </c>
      <c r="C1767" s="680">
        <v>350000</v>
      </c>
      <c r="D1767" s="680" t="s">
        <v>52</v>
      </c>
      <c r="E1767" s="680" t="str">
        <f t="shared" si="27"/>
        <v>40005496-EJECUCION</v>
      </c>
      <c r="F1767" s="680" t="s">
        <v>2978</v>
      </c>
      <c r="G1767" s="680" t="s">
        <v>1011</v>
      </c>
      <c r="H1767" s="680" t="s">
        <v>3966</v>
      </c>
      <c r="I1767" s="680" t="s">
        <v>2988</v>
      </c>
      <c r="J1767" s="680" t="s">
        <v>560</v>
      </c>
      <c r="K1767" s="680" t="s">
        <v>1011</v>
      </c>
    </row>
    <row r="1768" spans="1:11">
      <c r="A1768" s="680" t="s">
        <v>403</v>
      </c>
      <c r="B1768" s="682">
        <v>40006664</v>
      </c>
      <c r="C1768" s="680">
        <v>600</v>
      </c>
      <c r="D1768" s="680" t="s">
        <v>52</v>
      </c>
      <c r="E1768" s="680" t="str">
        <f t="shared" si="27"/>
        <v>40006664-EJECUCION</v>
      </c>
      <c r="F1768" s="680" t="s">
        <v>2991</v>
      </c>
      <c r="G1768" s="680" t="s">
        <v>1011</v>
      </c>
      <c r="H1768" s="680" t="s">
        <v>4362</v>
      </c>
      <c r="I1768" s="680" t="s">
        <v>3102</v>
      </c>
      <c r="J1768" s="680" t="s">
        <v>402</v>
      </c>
      <c r="K1768" s="680" t="s">
        <v>1011</v>
      </c>
    </row>
    <row r="1769" spans="1:11">
      <c r="A1769" s="680" t="s">
        <v>502</v>
      </c>
      <c r="B1769" s="682">
        <v>40004579</v>
      </c>
      <c r="C1769" s="680">
        <v>93784</v>
      </c>
      <c r="D1769" s="680" t="s">
        <v>52</v>
      </c>
      <c r="E1769" s="680" t="str">
        <f t="shared" si="27"/>
        <v>40004579-EJECUCION</v>
      </c>
      <c r="F1769" s="680" t="s">
        <v>2978</v>
      </c>
      <c r="G1769" s="680" t="s">
        <v>1011</v>
      </c>
      <c r="H1769" s="680" t="s">
        <v>5240</v>
      </c>
      <c r="I1769" s="680" t="s">
        <v>2995</v>
      </c>
      <c r="J1769" s="680" t="s">
        <v>402</v>
      </c>
      <c r="K1769" s="680" t="s">
        <v>1011</v>
      </c>
    </row>
    <row r="1770" spans="1:11">
      <c r="A1770" s="680" t="s">
        <v>420</v>
      </c>
      <c r="B1770" s="682">
        <v>40006697</v>
      </c>
      <c r="C1770" s="680">
        <v>375</v>
      </c>
      <c r="D1770" s="680" t="s">
        <v>52</v>
      </c>
      <c r="E1770" s="680" t="str">
        <f t="shared" si="27"/>
        <v>40006697-EJECUCION</v>
      </c>
      <c r="F1770" s="680" t="s">
        <v>2991</v>
      </c>
      <c r="G1770" s="680" t="s">
        <v>1011</v>
      </c>
      <c r="H1770" s="680" t="s">
        <v>4208</v>
      </c>
      <c r="I1770" s="680" t="s">
        <v>3102</v>
      </c>
      <c r="J1770" s="680" t="s">
        <v>402</v>
      </c>
      <c r="K1770" s="680" t="s">
        <v>1011</v>
      </c>
    </row>
    <row r="1771" spans="1:11">
      <c r="A1771" s="680" t="s">
        <v>403</v>
      </c>
      <c r="B1771" s="682">
        <v>40006645</v>
      </c>
      <c r="C1771" s="680">
        <v>20000</v>
      </c>
      <c r="D1771" s="680" t="s">
        <v>52</v>
      </c>
      <c r="E1771" s="680" t="str">
        <f t="shared" si="27"/>
        <v>40006645-EJECUCION</v>
      </c>
      <c r="F1771" s="680" t="s">
        <v>2991</v>
      </c>
      <c r="G1771" s="680" t="s">
        <v>1011</v>
      </c>
      <c r="H1771" s="680" t="s">
        <v>4164</v>
      </c>
      <c r="I1771" s="680" t="s">
        <v>3113</v>
      </c>
      <c r="J1771" s="680" t="s">
        <v>402</v>
      </c>
      <c r="K1771" s="680" t="s">
        <v>1011</v>
      </c>
    </row>
    <row r="1772" spans="1:11">
      <c r="A1772" s="680" t="s">
        <v>1011</v>
      </c>
      <c r="B1772" s="682">
        <v>40001044</v>
      </c>
      <c r="C1772" s="680">
        <v>769500</v>
      </c>
      <c r="D1772" s="680" t="s">
        <v>52</v>
      </c>
      <c r="E1772" s="680" t="str">
        <f t="shared" si="27"/>
        <v>40001044-EJECUCION</v>
      </c>
      <c r="F1772" s="680" t="s">
        <v>2978</v>
      </c>
      <c r="G1772" s="680" t="s">
        <v>1011</v>
      </c>
      <c r="H1772" s="680" t="s">
        <v>4328</v>
      </c>
      <c r="I1772" s="680" t="s">
        <v>2980</v>
      </c>
      <c r="J1772" s="680" t="s">
        <v>402</v>
      </c>
      <c r="K1772" s="680" t="s">
        <v>1011</v>
      </c>
    </row>
    <row r="1773" spans="1:11">
      <c r="A1773" s="680" t="s">
        <v>183</v>
      </c>
      <c r="B1773" s="682">
        <v>40008212</v>
      </c>
      <c r="C1773" s="680">
        <v>500000</v>
      </c>
      <c r="D1773" s="680" t="s">
        <v>52</v>
      </c>
      <c r="E1773" s="680" t="str">
        <f t="shared" si="27"/>
        <v>40008212-EJECUCION</v>
      </c>
      <c r="F1773" s="680" t="s">
        <v>2978</v>
      </c>
      <c r="G1773" s="680" t="s">
        <v>1011</v>
      </c>
      <c r="H1773" s="680" t="s">
        <v>4185</v>
      </c>
      <c r="I1773" s="680" t="s">
        <v>2988</v>
      </c>
      <c r="J1773" s="680" t="s">
        <v>50</v>
      </c>
      <c r="K1773" s="680" t="s">
        <v>1011</v>
      </c>
    </row>
    <row r="1774" spans="1:11">
      <c r="A1774" s="680" t="s">
        <v>1011</v>
      </c>
      <c r="B1774" s="682">
        <v>40000919</v>
      </c>
      <c r="C1774" s="680">
        <v>90000</v>
      </c>
      <c r="D1774" s="680" t="s">
        <v>52</v>
      </c>
      <c r="E1774" s="680" t="str">
        <f t="shared" si="27"/>
        <v>40000919-EJECUCION</v>
      </c>
      <c r="F1774" s="680" t="s">
        <v>2978</v>
      </c>
      <c r="G1774" s="680" t="s">
        <v>1011</v>
      </c>
      <c r="H1774" s="680" t="s">
        <v>4366</v>
      </c>
      <c r="I1774" s="680" t="s">
        <v>2741</v>
      </c>
      <c r="J1774" s="680" t="s">
        <v>1011</v>
      </c>
      <c r="K1774" s="680" t="s">
        <v>1011</v>
      </c>
    </row>
    <row r="1775" spans="1:11">
      <c r="A1775" s="680" t="s">
        <v>403</v>
      </c>
      <c r="B1775" s="682">
        <v>40006663</v>
      </c>
      <c r="C1775" s="680">
        <v>2000</v>
      </c>
      <c r="D1775" s="680" t="s">
        <v>52</v>
      </c>
      <c r="E1775" s="680" t="str">
        <f t="shared" si="27"/>
        <v>40006663-EJECUCION</v>
      </c>
      <c r="F1775" s="680" t="s">
        <v>2991</v>
      </c>
      <c r="G1775" s="680" t="s">
        <v>1011</v>
      </c>
      <c r="H1775" s="680" t="s">
        <v>4175</v>
      </c>
      <c r="I1775" s="680" t="s">
        <v>3234</v>
      </c>
      <c r="J1775" s="680" t="s">
        <v>402</v>
      </c>
      <c r="K1775" s="680" t="s">
        <v>1011</v>
      </c>
    </row>
    <row r="1776" spans="1:11">
      <c r="A1776" s="680" t="s">
        <v>528</v>
      </c>
      <c r="B1776" s="682">
        <v>40006668</v>
      </c>
      <c r="C1776" s="680">
        <v>1438855</v>
      </c>
      <c r="D1776" s="680" t="s">
        <v>52</v>
      </c>
      <c r="E1776" s="680" t="str">
        <f t="shared" si="27"/>
        <v>40006668-EJECUCION</v>
      </c>
      <c r="F1776" s="680" t="s">
        <v>2984</v>
      </c>
      <c r="G1776" s="680" t="s">
        <v>1011</v>
      </c>
      <c r="H1776" s="680" t="s">
        <v>3988</v>
      </c>
      <c r="I1776" s="680" t="s">
        <v>2988</v>
      </c>
      <c r="J1776" s="680" t="s">
        <v>402</v>
      </c>
      <c r="K1776" s="680" t="s">
        <v>1011</v>
      </c>
    </row>
    <row r="1777" spans="1:11">
      <c r="A1777" s="680" t="s">
        <v>876</v>
      </c>
      <c r="B1777" s="682">
        <v>30087304</v>
      </c>
      <c r="C1777" s="680">
        <v>513097941</v>
      </c>
      <c r="D1777" s="680" t="s">
        <v>52</v>
      </c>
      <c r="E1777" s="680" t="str">
        <f t="shared" si="27"/>
        <v>30087304-EJECUCION</v>
      </c>
      <c r="F1777" s="680" t="s">
        <v>3076</v>
      </c>
      <c r="G1777" s="680" t="s">
        <v>1011</v>
      </c>
      <c r="H1777" s="680" t="s">
        <v>3373</v>
      </c>
      <c r="I1777" s="680" t="s">
        <v>2995</v>
      </c>
      <c r="J1777" s="680" t="s">
        <v>227</v>
      </c>
      <c r="K1777" s="680" t="s">
        <v>1011</v>
      </c>
    </row>
    <row r="1778" spans="1:11">
      <c r="A1778" s="680" t="s">
        <v>1011</v>
      </c>
      <c r="B1778" s="682">
        <v>30061828</v>
      </c>
      <c r="C1778" s="680">
        <v>3884384</v>
      </c>
      <c r="D1778" s="680" t="s">
        <v>52</v>
      </c>
      <c r="E1778" s="680" t="str">
        <f t="shared" si="27"/>
        <v>30061828-EJECUCION</v>
      </c>
      <c r="F1778" s="680" t="s">
        <v>3013</v>
      </c>
      <c r="G1778" s="680" t="s">
        <v>1011</v>
      </c>
      <c r="H1778" s="680" t="s">
        <v>4061</v>
      </c>
      <c r="I1778" s="680" t="s">
        <v>2990</v>
      </c>
      <c r="J1778" s="680" t="s">
        <v>1011</v>
      </c>
      <c r="K1778" s="680" t="s">
        <v>55</v>
      </c>
    </row>
    <row r="1779" spans="1:11">
      <c r="A1779" s="680" t="s">
        <v>490</v>
      </c>
      <c r="B1779" s="682">
        <v>30095441</v>
      </c>
      <c r="C1779" s="680">
        <v>820115</v>
      </c>
      <c r="D1779" s="680" t="s">
        <v>52</v>
      </c>
      <c r="E1779" s="680" t="str">
        <f t="shared" si="27"/>
        <v>30095441-EJECUCION</v>
      </c>
      <c r="F1779" s="680" t="s">
        <v>2978</v>
      </c>
      <c r="G1779" s="680" t="s">
        <v>1011</v>
      </c>
      <c r="H1779" s="680" t="s">
        <v>4569</v>
      </c>
      <c r="I1779" s="680" t="s">
        <v>2988</v>
      </c>
      <c r="J1779" s="680" t="s">
        <v>402</v>
      </c>
      <c r="K1779" s="680" t="s">
        <v>1011</v>
      </c>
    </row>
    <row r="1780" spans="1:11">
      <c r="A1780" s="680" t="s">
        <v>270</v>
      </c>
      <c r="B1780" s="682">
        <v>30087299</v>
      </c>
      <c r="C1780" s="680">
        <v>1166012</v>
      </c>
      <c r="D1780" s="680" t="s">
        <v>52</v>
      </c>
      <c r="E1780" s="680" t="str">
        <f t="shared" si="27"/>
        <v>30087299-EJECUCION</v>
      </c>
      <c r="F1780" s="680" t="s">
        <v>2978</v>
      </c>
      <c r="G1780" s="680" t="s">
        <v>1011</v>
      </c>
      <c r="H1780" s="680" t="s">
        <v>274</v>
      </c>
      <c r="I1780" s="680" t="s">
        <v>2988</v>
      </c>
      <c r="J1780" s="680" t="s">
        <v>227</v>
      </c>
      <c r="K1780" s="680" t="s">
        <v>55</v>
      </c>
    </row>
    <row r="1781" spans="1:11">
      <c r="A1781" s="680" t="s">
        <v>490</v>
      </c>
      <c r="B1781" s="682">
        <v>40006198</v>
      </c>
      <c r="C1781" s="680">
        <v>2500</v>
      </c>
      <c r="D1781" s="680" t="s">
        <v>52</v>
      </c>
      <c r="E1781" s="680" t="str">
        <f t="shared" si="27"/>
        <v>40006198-EJECUCION</v>
      </c>
      <c r="F1781" s="680" t="s">
        <v>2991</v>
      </c>
      <c r="G1781" s="680" t="s">
        <v>1011</v>
      </c>
      <c r="H1781" s="680" t="s">
        <v>4120</v>
      </c>
      <c r="I1781" s="680" t="s">
        <v>2980</v>
      </c>
      <c r="J1781" s="680" t="s">
        <v>402</v>
      </c>
      <c r="K1781" s="680" t="s">
        <v>1011</v>
      </c>
    </row>
    <row r="1782" spans="1:11">
      <c r="A1782" s="680" t="s">
        <v>576</v>
      </c>
      <c r="B1782" s="682">
        <v>40008938</v>
      </c>
      <c r="C1782" s="680">
        <v>140000</v>
      </c>
      <c r="D1782" s="680" t="s">
        <v>52</v>
      </c>
      <c r="E1782" s="680" t="str">
        <f t="shared" si="27"/>
        <v>40008938-EJECUCION</v>
      </c>
      <c r="F1782" s="680" t="s">
        <v>5190</v>
      </c>
      <c r="G1782" s="680" t="s">
        <v>1011</v>
      </c>
      <c r="H1782" s="680" t="s">
        <v>4716</v>
      </c>
      <c r="I1782" s="680" t="s">
        <v>2980</v>
      </c>
      <c r="J1782" s="680" t="s">
        <v>560</v>
      </c>
      <c r="K1782" s="680" t="s">
        <v>1011</v>
      </c>
    </row>
    <row r="1783" spans="1:11">
      <c r="A1783" s="680" t="s">
        <v>427</v>
      </c>
      <c r="B1783" s="682">
        <v>40003638</v>
      </c>
      <c r="C1783" s="680">
        <v>16416</v>
      </c>
      <c r="D1783" s="680" t="s">
        <v>52</v>
      </c>
      <c r="E1783" s="680" t="str">
        <f t="shared" si="27"/>
        <v>40003638-EJECUCION</v>
      </c>
      <c r="F1783" s="680" t="s">
        <v>3027</v>
      </c>
      <c r="G1783" s="680" t="s">
        <v>1011</v>
      </c>
      <c r="H1783" s="680" t="s">
        <v>4325</v>
      </c>
      <c r="I1783" s="680" t="s">
        <v>3102</v>
      </c>
      <c r="J1783" s="680" t="s">
        <v>402</v>
      </c>
      <c r="K1783" s="680" t="s">
        <v>1011</v>
      </c>
    </row>
    <row r="1784" spans="1:11">
      <c r="A1784" s="680" t="s">
        <v>420</v>
      </c>
      <c r="B1784" s="682">
        <v>40003754</v>
      </c>
      <c r="C1784" s="680">
        <v>88655</v>
      </c>
      <c r="D1784" s="680" t="s">
        <v>52</v>
      </c>
      <c r="E1784" s="680" t="str">
        <f t="shared" si="27"/>
        <v>40003754-EJECUCION</v>
      </c>
      <c r="F1784" s="680" t="s">
        <v>2978</v>
      </c>
      <c r="G1784" s="680" t="s">
        <v>1011</v>
      </c>
      <c r="H1784" s="680" t="s">
        <v>4093</v>
      </c>
      <c r="I1784" s="680" t="s">
        <v>3069</v>
      </c>
      <c r="J1784" s="680" t="s">
        <v>402</v>
      </c>
      <c r="K1784" s="680" t="s">
        <v>1011</v>
      </c>
    </row>
    <row r="1785" spans="1:11">
      <c r="A1785" s="680" t="s">
        <v>50</v>
      </c>
      <c r="B1785" s="682">
        <v>40004690</v>
      </c>
      <c r="C1785" s="680">
        <v>783658</v>
      </c>
      <c r="D1785" s="680" t="s">
        <v>52</v>
      </c>
      <c r="E1785" s="680" t="str">
        <f t="shared" si="27"/>
        <v>40004690-EJECUCION</v>
      </c>
      <c r="F1785" s="680" t="s">
        <v>2978</v>
      </c>
      <c r="G1785" s="680" t="s">
        <v>1011</v>
      </c>
      <c r="H1785" s="680" t="s">
        <v>4377</v>
      </c>
      <c r="I1785" s="680" t="s">
        <v>2995</v>
      </c>
      <c r="J1785" s="680" t="s">
        <v>50</v>
      </c>
      <c r="K1785" s="680" t="s">
        <v>142</v>
      </c>
    </row>
    <row r="1786" spans="1:11">
      <c r="A1786" s="680" t="s">
        <v>50</v>
      </c>
      <c r="B1786" s="682">
        <v>40008116</v>
      </c>
      <c r="C1786" s="680">
        <v>190</v>
      </c>
      <c r="D1786" s="680" t="s">
        <v>52</v>
      </c>
      <c r="E1786" s="680" t="str">
        <f t="shared" si="27"/>
        <v>40008116-EJECUCION</v>
      </c>
      <c r="F1786" s="680" t="s">
        <v>2991</v>
      </c>
      <c r="G1786" s="680" t="s">
        <v>1011</v>
      </c>
      <c r="H1786" s="680" t="s">
        <v>4204</v>
      </c>
      <c r="I1786" s="680" t="s">
        <v>2741</v>
      </c>
      <c r="J1786" s="680" t="s">
        <v>50</v>
      </c>
      <c r="K1786" s="680" t="s">
        <v>1011</v>
      </c>
    </row>
    <row r="1787" spans="1:11">
      <c r="A1787" s="680" t="s">
        <v>300</v>
      </c>
      <c r="B1787" s="682">
        <v>40008007</v>
      </c>
      <c r="C1787" s="680">
        <v>40000</v>
      </c>
      <c r="D1787" s="680" t="s">
        <v>52</v>
      </c>
      <c r="E1787" s="680" t="str">
        <f t="shared" si="27"/>
        <v>40008007-EJECUCION</v>
      </c>
      <c r="F1787" s="680" t="s">
        <v>2991</v>
      </c>
      <c r="G1787" s="680" t="s">
        <v>1011</v>
      </c>
      <c r="H1787" s="680" t="s">
        <v>4143</v>
      </c>
      <c r="I1787" s="680" t="s">
        <v>2990</v>
      </c>
      <c r="J1787" s="680" t="s">
        <v>227</v>
      </c>
      <c r="K1787" s="680" t="s">
        <v>1011</v>
      </c>
    </row>
    <row r="1788" spans="1:11">
      <c r="A1788" s="680" t="s">
        <v>739</v>
      </c>
      <c r="B1788" s="682">
        <v>40007393</v>
      </c>
      <c r="C1788" s="680">
        <v>47000</v>
      </c>
      <c r="D1788" s="680" t="s">
        <v>52</v>
      </c>
      <c r="E1788" s="680" t="str">
        <f t="shared" si="27"/>
        <v>40007393-EJECUCION</v>
      </c>
      <c r="F1788" s="680" t="s">
        <v>2991</v>
      </c>
      <c r="G1788" s="680" t="s">
        <v>1011</v>
      </c>
      <c r="H1788" s="680" t="s">
        <v>4174</v>
      </c>
      <c r="I1788" s="680" t="s">
        <v>2990</v>
      </c>
      <c r="J1788" s="680" t="s">
        <v>227</v>
      </c>
      <c r="K1788" s="680" t="s">
        <v>1011</v>
      </c>
    </row>
    <row r="1789" spans="1:11">
      <c r="A1789" s="680" t="s">
        <v>284</v>
      </c>
      <c r="B1789" s="682">
        <v>40006863</v>
      </c>
      <c r="C1789" s="680">
        <v>129366</v>
      </c>
      <c r="D1789" s="680" t="s">
        <v>98</v>
      </c>
      <c r="E1789" s="680" t="str">
        <f t="shared" si="27"/>
        <v>40006863-DISEÑO</v>
      </c>
      <c r="F1789" s="680" t="s">
        <v>2978</v>
      </c>
      <c r="G1789" s="680" t="s">
        <v>1011</v>
      </c>
      <c r="H1789" s="680" t="s">
        <v>4242</v>
      </c>
      <c r="I1789" s="680" t="s">
        <v>2995</v>
      </c>
      <c r="J1789" s="680" t="s">
        <v>227</v>
      </c>
      <c r="K1789" s="680" t="s">
        <v>1011</v>
      </c>
    </row>
    <row r="1790" spans="1:11">
      <c r="A1790" s="680" t="s">
        <v>576</v>
      </c>
      <c r="B1790" s="682">
        <v>40008015</v>
      </c>
      <c r="C1790" s="680">
        <v>24000</v>
      </c>
      <c r="D1790" s="680" t="s">
        <v>52</v>
      </c>
      <c r="E1790" s="680" t="str">
        <f t="shared" si="27"/>
        <v>40008015-EJECUCION</v>
      </c>
      <c r="F1790" s="680" t="s">
        <v>3080</v>
      </c>
      <c r="G1790" s="680" t="s">
        <v>1011</v>
      </c>
      <c r="H1790" s="680" t="s">
        <v>4160</v>
      </c>
      <c r="I1790" s="680" t="s">
        <v>2980</v>
      </c>
      <c r="J1790" s="680" t="s">
        <v>560</v>
      </c>
      <c r="K1790" s="680" t="s">
        <v>1011</v>
      </c>
    </row>
    <row r="1791" spans="1:11">
      <c r="A1791" s="680" t="s">
        <v>1011</v>
      </c>
      <c r="B1791" s="682">
        <v>40005575</v>
      </c>
      <c r="C1791" s="680">
        <v>2500000</v>
      </c>
      <c r="D1791" s="680" t="s">
        <v>52</v>
      </c>
      <c r="E1791" s="680" t="str">
        <f t="shared" si="27"/>
        <v>40005575-EJECUCION</v>
      </c>
      <c r="F1791" s="680" t="s">
        <v>2978</v>
      </c>
      <c r="G1791" s="680" t="s">
        <v>1011</v>
      </c>
      <c r="H1791" s="680" t="s">
        <v>647</v>
      </c>
      <c r="I1791" s="680" t="s">
        <v>2741</v>
      </c>
      <c r="J1791" s="680" t="s">
        <v>227</v>
      </c>
      <c r="K1791" s="680" t="s">
        <v>1011</v>
      </c>
    </row>
    <row r="1792" spans="1:11">
      <c r="A1792" s="680" t="s">
        <v>876</v>
      </c>
      <c r="B1792" s="682">
        <v>40006771</v>
      </c>
      <c r="C1792" s="680">
        <v>54681</v>
      </c>
      <c r="D1792" s="680" t="s">
        <v>52</v>
      </c>
      <c r="E1792" s="680" t="str">
        <f t="shared" si="27"/>
        <v>40006771-EJECUCION</v>
      </c>
      <c r="F1792" s="680" t="s">
        <v>2978</v>
      </c>
      <c r="G1792" s="680" t="s">
        <v>1011</v>
      </c>
      <c r="H1792" s="680" t="s">
        <v>5241</v>
      </c>
      <c r="I1792" s="680" t="s">
        <v>3002</v>
      </c>
      <c r="J1792" s="680" t="s">
        <v>227</v>
      </c>
      <c r="K1792" s="680" t="s">
        <v>1011</v>
      </c>
    </row>
    <row r="1793" spans="1:11">
      <c r="A1793" s="680" t="s">
        <v>1011</v>
      </c>
      <c r="B1793" s="682">
        <v>30459321</v>
      </c>
      <c r="C1793" s="680">
        <v>366106</v>
      </c>
      <c r="D1793" s="680" t="s">
        <v>52</v>
      </c>
      <c r="E1793" s="680" t="str">
        <f t="shared" si="27"/>
        <v>30459321-EJECUCION</v>
      </c>
      <c r="F1793" s="680" t="s">
        <v>3027</v>
      </c>
      <c r="G1793" s="680" t="s">
        <v>1011</v>
      </c>
      <c r="H1793" s="680" t="s">
        <v>4020</v>
      </c>
      <c r="I1793" s="680" t="s">
        <v>2980</v>
      </c>
      <c r="J1793" s="680" t="s">
        <v>1011</v>
      </c>
      <c r="K1793" s="680" t="s">
        <v>1011</v>
      </c>
    </row>
    <row r="1794" spans="1:11">
      <c r="A1794" s="680" t="s">
        <v>227</v>
      </c>
      <c r="B1794" s="682">
        <v>40005739</v>
      </c>
      <c r="C1794" s="680">
        <v>150000</v>
      </c>
      <c r="D1794" s="680" t="s">
        <v>52</v>
      </c>
      <c r="E1794" s="680" t="str">
        <f t="shared" si="27"/>
        <v>40005739-EJECUCION</v>
      </c>
      <c r="F1794" s="680" t="s">
        <v>2978</v>
      </c>
      <c r="G1794" s="680" t="s">
        <v>1011</v>
      </c>
      <c r="H1794" s="680" t="s">
        <v>4368</v>
      </c>
      <c r="I1794" s="680" t="s">
        <v>3002</v>
      </c>
      <c r="J1794" s="680" t="s">
        <v>227</v>
      </c>
      <c r="K1794" s="680" t="s">
        <v>1011</v>
      </c>
    </row>
    <row r="1795" spans="1:11">
      <c r="A1795" s="680" t="s">
        <v>148</v>
      </c>
      <c r="B1795" s="682">
        <v>40007052</v>
      </c>
      <c r="C1795" s="680">
        <v>27897</v>
      </c>
      <c r="D1795" s="680" t="s">
        <v>98</v>
      </c>
      <c r="E1795" s="680" t="str">
        <f t="shared" ref="E1795:E1858" si="28">CONCATENATE(B1795,"-",D1795)</f>
        <v>40007052-DISEÑO</v>
      </c>
      <c r="F1795" s="680" t="s">
        <v>2978</v>
      </c>
      <c r="G1795" s="680" t="s">
        <v>1011</v>
      </c>
      <c r="H1795" s="680" t="s">
        <v>4052</v>
      </c>
      <c r="I1795" s="680" t="s">
        <v>2995</v>
      </c>
      <c r="J1795" s="680" t="s">
        <v>50</v>
      </c>
      <c r="K1795" s="680" t="s">
        <v>142</v>
      </c>
    </row>
    <row r="1796" spans="1:11">
      <c r="A1796" s="680" t="s">
        <v>427</v>
      </c>
      <c r="B1796" s="682">
        <v>40007926</v>
      </c>
      <c r="C1796" s="680">
        <v>1724</v>
      </c>
      <c r="D1796" s="680" t="s">
        <v>52</v>
      </c>
      <c r="E1796" s="680" t="str">
        <f t="shared" si="28"/>
        <v>40007926-EJECUCION</v>
      </c>
      <c r="F1796" s="680" t="s">
        <v>2991</v>
      </c>
      <c r="G1796" s="680" t="s">
        <v>1011</v>
      </c>
      <c r="H1796" s="680" t="s">
        <v>4294</v>
      </c>
      <c r="I1796" s="680" t="s">
        <v>2980</v>
      </c>
      <c r="J1796" s="680" t="s">
        <v>402</v>
      </c>
      <c r="K1796" s="680" t="s">
        <v>1011</v>
      </c>
    </row>
    <row r="1797" spans="1:11">
      <c r="A1797" s="680" t="s">
        <v>739</v>
      </c>
      <c r="B1797" s="682">
        <v>40008511</v>
      </c>
      <c r="C1797" s="680">
        <v>22000</v>
      </c>
      <c r="D1797" s="680" t="s">
        <v>98</v>
      </c>
      <c r="E1797" s="680" t="str">
        <f t="shared" si="28"/>
        <v>40008511-DISEÑO</v>
      </c>
      <c r="F1797" s="680" t="s">
        <v>2978</v>
      </c>
      <c r="G1797" s="680" t="s">
        <v>1011</v>
      </c>
      <c r="H1797" s="680" t="s">
        <v>5242</v>
      </c>
      <c r="I1797" s="680" t="s">
        <v>2995</v>
      </c>
      <c r="J1797" s="680" t="s">
        <v>227</v>
      </c>
      <c r="K1797" s="680" t="s">
        <v>1011</v>
      </c>
    </row>
    <row r="1798" spans="1:11">
      <c r="A1798" s="680" t="s">
        <v>480</v>
      </c>
      <c r="B1798" s="682">
        <v>40008512</v>
      </c>
      <c r="C1798" s="680">
        <v>94038</v>
      </c>
      <c r="D1798" s="680" t="s">
        <v>52</v>
      </c>
      <c r="E1798" s="680" t="str">
        <f t="shared" si="28"/>
        <v>40008512-EJECUCION</v>
      </c>
      <c r="F1798" s="680" t="s">
        <v>2978</v>
      </c>
      <c r="G1798" s="680" t="s">
        <v>1011</v>
      </c>
      <c r="H1798" s="680" t="s">
        <v>4169</v>
      </c>
      <c r="I1798" s="680" t="s">
        <v>2988</v>
      </c>
      <c r="J1798" s="680" t="s">
        <v>402</v>
      </c>
      <c r="K1798" s="680" t="s">
        <v>1011</v>
      </c>
    </row>
    <row r="1799" spans="1:11">
      <c r="A1799" s="680" t="s">
        <v>588</v>
      </c>
      <c r="B1799" s="682">
        <v>40005764</v>
      </c>
      <c r="C1799" s="680">
        <v>24000000</v>
      </c>
      <c r="D1799" s="680" t="s">
        <v>52</v>
      </c>
      <c r="E1799" s="680" t="str">
        <f t="shared" si="28"/>
        <v>40005764-EJECUCION</v>
      </c>
      <c r="F1799" s="680" t="s">
        <v>2991</v>
      </c>
      <c r="G1799" s="680" t="s">
        <v>1011</v>
      </c>
      <c r="H1799" s="680" t="s">
        <v>3967</v>
      </c>
      <c r="I1799" s="680" t="s">
        <v>2980</v>
      </c>
      <c r="J1799" s="680" t="s">
        <v>560</v>
      </c>
      <c r="K1799" s="680" t="s">
        <v>1011</v>
      </c>
    </row>
    <row r="1800" spans="1:11">
      <c r="A1800" s="680" t="s">
        <v>1011</v>
      </c>
      <c r="B1800" s="682">
        <v>30483178</v>
      </c>
      <c r="C1800" s="680">
        <v>916801</v>
      </c>
      <c r="D1800" s="680" t="s">
        <v>52</v>
      </c>
      <c r="E1800" s="680" t="str">
        <f t="shared" si="28"/>
        <v>30483178-EJECUCION</v>
      </c>
      <c r="F1800" s="680" t="s">
        <v>2978</v>
      </c>
      <c r="G1800" s="680" t="s">
        <v>1011</v>
      </c>
      <c r="H1800" s="680" t="s">
        <v>4231</v>
      </c>
      <c r="I1800" s="680" t="s">
        <v>3282</v>
      </c>
      <c r="J1800" s="680" t="s">
        <v>1011</v>
      </c>
      <c r="K1800" s="680" t="s">
        <v>1011</v>
      </c>
    </row>
    <row r="1801" spans="1:11">
      <c r="A1801" s="680" t="s">
        <v>1011</v>
      </c>
      <c r="B1801" s="682">
        <v>30071449</v>
      </c>
      <c r="C1801" s="680">
        <v>143000</v>
      </c>
      <c r="D1801" s="680" t="s">
        <v>52</v>
      </c>
      <c r="E1801" s="680" t="str">
        <f t="shared" si="28"/>
        <v>30071449-EJECUCION</v>
      </c>
      <c r="F1801" s="680" t="s">
        <v>3013</v>
      </c>
      <c r="G1801" s="680" t="s">
        <v>1011</v>
      </c>
      <c r="H1801" s="680" t="s">
        <v>4021</v>
      </c>
      <c r="I1801" s="680" t="s">
        <v>2990</v>
      </c>
      <c r="J1801" s="680" t="s">
        <v>1011</v>
      </c>
      <c r="K1801" s="680" t="s">
        <v>55</v>
      </c>
    </row>
    <row r="1802" spans="1:11">
      <c r="A1802" s="680" t="s">
        <v>1011</v>
      </c>
      <c r="B1802" s="682">
        <v>30083092</v>
      </c>
      <c r="C1802" s="680">
        <v>15967930</v>
      </c>
      <c r="D1802" s="680" t="s">
        <v>52</v>
      </c>
      <c r="E1802" s="680" t="str">
        <f t="shared" si="28"/>
        <v>30083092-EJECUCION</v>
      </c>
      <c r="F1802" s="680" t="s">
        <v>3038</v>
      </c>
      <c r="G1802" s="680" t="s">
        <v>1011</v>
      </c>
      <c r="H1802" s="680" t="s">
        <v>4447</v>
      </c>
      <c r="I1802" s="680" t="s">
        <v>2988</v>
      </c>
      <c r="J1802" s="680" t="s">
        <v>560</v>
      </c>
      <c r="K1802" s="680" t="s">
        <v>1011</v>
      </c>
    </row>
    <row r="1803" spans="1:11">
      <c r="A1803" s="680" t="s">
        <v>420</v>
      </c>
      <c r="B1803" s="682">
        <v>30109898</v>
      </c>
      <c r="C1803" s="680">
        <v>624015</v>
      </c>
      <c r="D1803" s="680" t="s">
        <v>52</v>
      </c>
      <c r="E1803" s="680" t="str">
        <f t="shared" si="28"/>
        <v>30109898-EJECUCION</v>
      </c>
      <c r="F1803" s="680" t="s">
        <v>2978</v>
      </c>
      <c r="G1803" s="680" t="s">
        <v>1011</v>
      </c>
      <c r="H1803" s="680" t="s">
        <v>4623</v>
      </c>
      <c r="I1803" s="680" t="s">
        <v>2988</v>
      </c>
      <c r="J1803" s="680" t="s">
        <v>402</v>
      </c>
      <c r="K1803" s="680" t="s">
        <v>1011</v>
      </c>
    </row>
    <row r="1804" spans="1:11">
      <c r="A1804" s="680" t="s">
        <v>1011</v>
      </c>
      <c r="B1804" s="682">
        <v>30116996</v>
      </c>
      <c r="C1804" s="680">
        <v>8614667</v>
      </c>
      <c r="D1804" s="680" t="s">
        <v>52</v>
      </c>
      <c r="E1804" s="680" t="str">
        <f t="shared" si="28"/>
        <v>30116996-EJECUCION</v>
      </c>
      <c r="F1804" s="680" t="s">
        <v>3013</v>
      </c>
      <c r="G1804" s="680" t="s">
        <v>1011</v>
      </c>
      <c r="H1804" s="680" t="s">
        <v>4519</v>
      </c>
      <c r="I1804" s="680" t="s">
        <v>2988</v>
      </c>
      <c r="J1804" s="680" t="s">
        <v>1011</v>
      </c>
      <c r="K1804" s="680" t="s">
        <v>263</v>
      </c>
    </row>
    <row r="1805" spans="1:11">
      <c r="A1805" s="680" t="s">
        <v>284</v>
      </c>
      <c r="B1805" s="682">
        <v>30101663</v>
      </c>
      <c r="C1805" s="680">
        <v>16301305</v>
      </c>
      <c r="D1805" s="680" t="s">
        <v>52</v>
      </c>
      <c r="E1805" s="680" t="str">
        <f t="shared" si="28"/>
        <v>30101663-EJECUCION</v>
      </c>
      <c r="F1805" s="680" t="s">
        <v>3013</v>
      </c>
      <c r="G1805" s="680" t="s">
        <v>1011</v>
      </c>
      <c r="H1805" s="680" t="s">
        <v>4087</v>
      </c>
      <c r="I1805" s="680" t="s">
        <v>2988</v>
      </c>
      <c r="J1805" s="680" t="s">
        <v>227</v>
      </c>
      <c r="K1805" s="680" t="s">
        <v>55</v>
      </c>
    </row>
    <row r="1806" spans="1:11">
      <c r="A1806" s="680" t="s">
        <v>439</v>
      </c>
      <c r="B1806" s="682">
        <v>30484959</v>
      </c>
      <c r="C1806" s="680">
        <v>75000</v>
      </c>
      <c r="D1806" s="680" t="s">
        <v>98</v>
      </c>
      <c r="E1806" s="680" t="str">
        <f t="shared" si="28"/>
        <v>30484959-DISEÑO</v>
      </c>
      <c r="F1806" s="680" t="s">
        <v>2978</v>
      </c>
      <c r="G1806" s="680" t="s">
        <v>1011</v>
      </c>
      <c r="H1806" s="680" t="s">
        <v>3708</v>
      </c>
      <c r="I1806" s="680" t="s">
        <v>2988</v>
      </c>
      <c r="J1806" s="680" t="s">
        <v>402</v>
      </c>
      <c r="K1806" s="680" t="s">
        <v>263</v>
      </c>
    </row>
    <row r="1807" spans="1:11">
      <c r="A1807" s="680" t="s">
        <v>468</v>
      </c>
      <c r="B1807" s="682">
        <v>30485153</v>
      </c>
      <c r="C1807" s="680">
        <v>12431</v>
      </c>
      <c r="D1807" s="680" t="s">
        <v>52</v>
      </c>
      <c r="E1807" s="680" t="str">
        <f t="shared" si="28"/>
        <v>30485153-EJECUCION</v>
      </c>
      <c r="F1807" s="680" t="s">
        <v>4545</v>
      </c>
      <c r="G1807" s="680" t="s">
        <v>1011</v>
      </c>
      <c r="H1807" s="680" t="s">
        <v>5013</v>
      </c>
      <c r="I1807" s="680" t="s">
        <v>2982</v>
      </c>
      <c r="J1807" s="680" t="s">
        <v>402</v>
      </c>
      <c r="K1807" s="680" t="s">
        <v>142</v>
      </c>
    </row>
    <row r="1808" spans="1:11">
      <c r="A1808" s="680" t="s">
        <v>420</v>
      </c>
      <c r="B1808" s="682">
        <v>30485368</v>
      </c>
      <c r="C1808" s="680">
        <v>101500</v>
      </c>
      <c r="D1808" s="680" t="s">
        <v>98</v>
      </c>
      <c r="E1808" s="680" t="str">
        <f t="shared" si="28"/>
        <v>30485368-DISEÑO</v>
      </c>
      <c r="F1808" s="680" t="s">
        <v>2978</v>
      </c>
      <c r="G1808" s="680" t="s">
        <v>1011</v>
      </c>
      <c r="H1808" s="680" t="s">
        <v>4023</v>
      </c>
      <c r="I1808" s="680" t="s">
        <v>2995</v>
      </c>
      <c r="J1808" s="680" t="s">
        <v>402</v>
      </c>
      <c r="K1808" s="680" t="s">
        <v>142</v>
      </c>
    </row>
    <row r="1809" spans="1:11">
      <c r="A1809" s="680" t="s">
        <v>403</v>
      </c>
      <c r="B1809" s="682">
        <v>40006324</v>
      </c>
      <c r="C1809" s="680">
        <v>22000</v>
      </c>
      <c r="D1809" s="680" t="s">
        <v>52</v>
      </c>
      <c r="E1809" s="680" t="str">
        <f t="shared" si="28"/>
        <v>40006324-EJECUCION</v>
      </c>
      <c r="F1809" s="680" t="s">
        <v>2991</v>
      </c>
      <c r="G1809" s="680" t="s">
        <v>1011</v>
      </c>
      <c r="H1809" s="680" t="s">
        <v>4662</v>
      </c>
      <c r="I1809" s="680" t="s">
        <v>2995</v>
      </c>
      <c r="J1809" s="680" t="s">
        <v>402</v>
      </c>
      <c r="K1809" s="680" t="s">
        <v>1011</v>
      </c>
    </row>
    <row r="1810" spans="1:11">
      <c r="A1810" s="680" t="s">
        <v>468</v>
      </c>
      <c r="B1810" s="682">
        <v>40006329</v>
      </c>
      <c r="C1810" s="680">
        <v>30000</v>
      </c>
      <c r="D1810" s="680" t="s">
        <v>52</v>
      </c>
      <c r="E1810" s="680" t="str">
        <f t="shared" si="28"/>
        <v>40006329-EJECUCION</v>
      </c>
      <c r="F1810" s="680" t="s">
        <v>3080</v>
      </c>
      <c r="G1810" s="680" t="s">
        <v>1011</v>
      </c>
      <c r="H1810" s="680" t="s">
        <v>4555</v>
      </c>
      <c r="I1810" s="680" t="s">
        <v>2990</v>
      </c>
      <c r="J1810" s="680" t="s">
        <v>402</v>
      </c>
      <c r="K1810" s="680" t="s">
        <v>1011</v>
      </c>
    </row>
    <row r="1811" spans="1:11">
      <c r="A1811" s="680" t="s">
        <v>403</v>
      </c>
      <c r="B1811" s="682">
        <v>40006475</v>
      </c>
      <c r="C1811" s="680">
        <v>1650</v>
      </c>
      <c r="D1811" s="680" t="s">
        <v>52</v>
      </c>
      <c r="E1811" s="680" t="str">
        <f t="shared" si="28"/>
        <v>40006475-EJECUCION</v>
      </c>
      <c r="F1811" s="680" t="s">
        <v>2991</v>
      </c>
      <c r="G1811" s="680" t="s">
        <v>1011</v>
      </c>
      <c r="H1811" s="680" t="s">
        <v>4667</v>
      </c>
      <c r="I1811" s="680" t="s">
        <v>2990</v>
      </c>
      <c r="J1811" s="680" t="s">
        <v>402</v>
      </c>
      <c r="K1811" s="680" t="s">
        <v>1011</v>
      </c>
    </row>
    <row r="1812" spans="1:11">
      <c r="A1812" s="680" t="s">
        <v>270</v>
      </c>
      <c r="B1812" s="682">
        <v>40003076</v>
      </c>
      <c r="C1812" s="680">
        <v>481586</v>
      </c>
      <c r="D1812" s="680" t="s">
        <v>52</v>
      </c>
      <c r="E1812" s="680" t="str">
        <f t="shared" si="28"/>
        <v>40003076-EJECUCION</v>
      </c>
      <c r="F1812" s="680" t="s">
        <v>2978</v>
      </c>
      <c r="G1812" s="680" t="s">
        <v>1011</v>
      </c>
      <c r="H1812" s="680" t="s">
        <v>5014</v>
      </c>
      <c r="I1812" s="680" t="s">
        <v>2980</v>
      </c>
      <c r="J1812" s="680" t="s">
        <v>227</v>
      </c>
      <c r="K1812" s="680" t="s">
        <v>1011</v>
      </c>
    </row>
    <row r="1813" spans="1:11">
      <c r="A1813" s="680" t="s">
        <v>420</v>
      </c>
      <c r="B1813" s="682">
        <v>40003491</v>
      </c>
      <c r="C1813" s="680">
        <v>1050085</v>
      </c>
      <c r="D1813" s="680" t="s">
        <v>52</v>
      </c>
      <c r="E1813" s="680" t="str">
        <f t="shared" si="28"/>
        <v>40003491-EJECUCION</v>
      </c>
      <c r="F1813" s="680" t="s">
        <v>2984</v>
      </c>
      <c r="G1813" s="680" t="s">
        <v>1011</v>
      </c>
      <c r="H1813" s="680" t="s">
        <v>4546</v>
      </c>
      <c r="I1813" s="680" t="s">
        <v>2988</v>
      </c>
      <c r="J1813" s="680" t="s">
        <v>402</v>
      </c>
      <c r="K1813" s="680" t="s">
        <v>55</v>
      </c>
    </row>
    <row r="1814" spans="1:11">
      <c r="A1814" s="680" t="s">
        <v>739</v>
      </c>
      <c r="B1814" s="682">
        <v>40007402</v>
      </c>
      <c r="C1814" s="680">
        <v>50000</v>
      </c>
      <c r="D1814" s="680" t="s">
        <v>52</v>
      </c>
      <c r="E1814" s="680" t="str">
        <f t="shared" si="28"/>
        <v>40007402-EJECUCION</v>
      </c>
      <c r="F1814" s="680" t="s">
        <v>2991</v>
      </c>
      <c r="G1814" s="680" t="s">
        <v>1011</v>
      </c>
      <c r="H1814" s="680" t="s">
        <v>4635</v>
      </c>
      <c r="I1814" s="680" t="s">
        <v>2990</v>
      </c>
      <c r="J1814" s="680" t="s">
        <v>227</v>
      </c>
      <c r="K1814" s="680" t="s">
        <v>1011</v>
      </c>
    </row>
    <row r="1815" spans="1:11">
      <c r="A1815" s="680" t="s">
        <v>876</v>
      </c>
      <c r="B1815" s="682">
        <v>30066636</v>
      </c>
      <c r="C1815" s="680">
        <v>2313825</v>
      </c>
      <c r="D1815" s="680" t="s">
        <v>52</v>
      </c>
      <c r="E1815" s="680" t="str">
        <f t="shared" si="28"/>
        <v>30066636-EJECUCION</v>
      </c>
      <c r="F1815" s="680" t="s">
        <v>2978</v>
      </c>
      <c r="G1815" s="680" t="s">
        <v>1011</v>
      </c>
      <c r="H1815" s="680" t="s">
        <v>4557</v>
      </c>
      <c r="I1815" s="680" t="s">
        <v>2995</v>
      </c>
      <c r="J1815" s="680" t="s">
        <v>227</v>
      </c>
      <c r="K1815" s="680" t="s">
        <v>55</v>
      </c>
    </row>
    <row r="1816" spans="1:11">
      <c r="A1816" s="680" t="s">
        <v>355</v>
      </c>
      <c r="B1816" s="682">
        <v>30117895</v>
      </c>
      <c r="C1816" s="680">
        <v>8965</v>
      </c>
      <c r="D1816" s="680" t="s">
        <v>98</v>
      </c>
      <c r="E1816" s="680" t="str">
        <f t="shared" si="28"/>
        <v>30117895-DISEÑO</v>
      </c>
      <c r="F1816" s="680" t="s">
        <v>2978</v>
      </c>
      <c r="G1816" s="680" t="s">
        <v>1011</v>
      </c>
      <c r="H1816" s="680" t="s">
        <v>356</v>
      </c>
      <c r="I1816" s="680" t="s">
        <v>2990</v>
      </c>
      <c r="J1816" s="680" t="s">
        <v>227</v>
      </c>
      <c r="K1816" s="680" t="s">
        <v>55</v>
      </c>
    </row>
    <row r="1817" spans="1:11">
      <c r="A1817" s="680" t="s">
        <v>1011</v>
      </c>
      <c r="B1817" s="682">
        <v>30101509</v>
      </c>
      <c r="C1817" s="680">
        <v>22654256</v>
      </c>
      <c r="D1817" s="680" t="s">
        <v>52</v>
      </c>
      <c r="E1817" s="680" t="str">
        <f t="shared" si="28"/>
        <v>30101509-EJECUCION</v>
      </c>
      <c r="F1817" s="680" t="s">
        <v>3013</v>
      </c>
      <c r="G1817" s="680" t="s">
        <v>1011</v>
      </c>
      <c r="H1817" s="680" t="s">
        <v>3961</v>
      </c>
      <c r="I1817" s="680" t="s">
        <v>2995</v>
      </c>
      <c r="J1817" s="680" t="s">
        <v>1011</v>
      </c>
      <c r="K1817" s="680" t="s">
        <v>55</v>
      </c>
    </row>
    <row r="1818" spans="1:11">
      <c r="A1818" s="680" t="s">
        <v>1011</v>
      </c>
      <c r="B1818" s="682">
        <v>30102086</v>
      </c>
      <c r="C1818" s="680">
        <v>47805426</v>
      </c>
      <c r="D1818" s="680" t="s">
        <v>52</v>
      </c>
      <c r="E1818" s="680" t="str">
        <f t="shared" si="28"/>
        <v>30102086-EJECUCION</v>
      </c>
      <c r="F1818" s="680" t="s">
        <v>3013</v>
      </c>
      <c r="G1818" s="680" t="s">
        <v>1011</v>
      </c>
      <c r="H1818" s="680" t="s">
        <v>4378</v>
      </c>
      <c r="I1818" s="680" t="s">
        <v>2980</v>
      </c>
      <c r="J1818" s="680" t="s">
        <v>1011</v>
      </c>
      <c r="K1818" s="680" t="s">
        <v>1011</v>
      </c>
    </row>
    <row r="1819" spans="1:11">
      <c r="A1819" s="680" t="s">
        <v>468</v>
      </c>
      <c r="B1819" s="682">
        <v>30062188</v>
      </c>
      <c r="C1819" s="680">
        <v>7003182</v>
      </c>
      <c r="D1819" s="680" t="s">
        <v>52</v>
      </c>
      <c r="E1819" s="680" t="str">
        <f t="shared" si="28"/>
        <v>30062188-EJECUCION</v>
      </c>
      <c r="F1819" s="680" t="s">
        <v>3076</v>
      </c>
      <c r="G1819" s="680" t="s">
        <v>1011</v>
      </c>
      <c r="H1819" s="680" t="s">
        <v>3763</v>
      </c>
      <c r="I1819" s="680" t="s">
        <v>2995</v>
      </c>
      <c r="J1819" s="680" t="s">
        <v>402</v>
      </c>
      <c r="K1819" s="680" t="s">
        <v>55</v>
      </c>
    </row>
    <row r="1820" spans="1:11">
      <c r="A1820" s="680" t="s">
        <v>420</v>
      </c>
      <c r="B1820" s="682">
        <v>30352422</v>
      </c>
      <c r="C1820" s="680">
        <v>4812794</v>
      </c>
      <c r="D1820" s="680" t="s">
        <v>52</v>
      </c>
      <c r="E1820" s="680" t="str">
        <f t="shared" si="28"/>
        <v>30352422-EJECUCION</v>
      </c>
      <c r="F1820" s="680" t="s">
        <v>3038</v>
      </c>
      <c r="G1820" s="680" t="s">
        <v>1011</v>
      </c>
      <c r="H1820" s="680" t="s">
        <v>4300</v>
      </c>
      <c r="I1820" s="680" t="s">
        <v>2990</v>
      </c>
      <c r="J1820" s="680" t="s">
        <v>402</v>
      </c>
      <c r="K1820" s="680" t="s">
        <v>55</v>
      </c>
    </row>
    <row r="1821" spans="1:11">
      <c r="A1821" s="680" t="s">
        <v>1011</v>
      </c>
      <c r="B1821" s="682">
        <v>30478660</v>
      </c>
      <c r="C1821" s="680">
        <v>205198</v>
      </c>
      <c r="D1821" s="680" t="s">
        <v>52</v>
      </c>
      <c r="E1821" s="680" t="str">
        <f t="shared" si="28"/>
        <v>30478660-EJECUCION</v>
      </c>
      <c r="F1821" s="680" t="s">
        <v>2978</v>
      </c>
      <c r="G1821" s="680" t="s">
        <v>1011</v>
      </c>
      <c r="H1821" s="680" t="s">
        <v>4664</v>
      </c>
      <c r="I1821" s="680" t="s">
        <v>2741</v>
      </c>
      <c r="J1821" s="680" t="s">
        <v>1011</v>
      </c>
      <c r="K1821" s="680" t="s">
        <v>1011</v>
      </c>
    </row>
    <row r="1822" spans="1:11">
      <c r="A1822" s="680" t="s">
        <v>148</v>
      </c>
      <c r="B1822" s="682">
        <v>30358322</v>
      </c>
      <c r="C1822" s="680">
        <v>51534</v>
      </c>
      <c r="D1822" s="680" t="s">
        <v>52</v>
      </c>
      <c r="E1822" s="680" t="str">
        <f t="shared" si="28"/>
        <v>30358322-EJECUCION</v>
      </c>
      <c r="F1822" s="680" t="s">
        <v>2978</v>
      </c>
      <c r="G1822" s="680" t="s">
        <v>1011</v>
      </c>
      <c r="H1822" s="680" t="s">
        <v>4556</v>
      </c>
      <c r="I1822" s="680" t="s">
        <v>3002</v>
      </c>
      <c r="J1822" s="680" t="s">
        <v>50</v>
      </c>
      <c r="K1822" s="680" t="s">
        <v>1011</v>
      </c>
    </row>
    <row r="1823" spans="1:11">
      <c r="A1823" s="680" t="s">
        <v>1011</v>
      </c>
      <c r="B1823" s="682">
        <v>30378428</v>
      </c>
      <c r="C1823" s="680">
        <v>410909</v>
      </c>
      <c r="D1823" s="680" t="s">
        <v>52</v>
      </c>
      <c r="E1823" s="680" t="str">
        <f t="shared" si="28"/>
        <v>30378428-EJECUCION</v>
      </c>
      <c r="F1823" s="680" t="s">
        <v>2978</v>
      </c>
      <c r="G1823" s="680" t="s">
        <v>1011</v>
      </c>
      <c r="H1823" s="680" t="s">
        <v>4527</v>
      </c>
      <c r="I1823" s="680" t="s">
        <v>3695</v>
      </c>
      <c r="J1823" s="680" t="s">
        <v>1011</v>
      </c>
      <c r="K1823" s="680" t="s">
        <v>1011</v>
      </c>
    </row>
    <row r="1824" spans="1:11">
      <c r="A1824" s="680" t="s">
        <v>1011</v>
      </c>
      <c r="B1824" s="682">
        <v>30462595</v>
      </c>
      <c r="C1824" s="680">
        <v>898000</v>
      </c>
      <c r="D1824" s="680" t="s">
        <v>52</v>
      </c>
      <c r="E1824" s="680" t="str">
        <f t="shared" si="28"/>
        <v>30462595-EJECUCION</v>
      </c>
      <c r="F1824" s="680" t="s">
        <v>2978</v>
      </c>
      <c r="G1824" s="680" t="s">
        <v>1011</v>
      </c>
      <c r="H1824" s="680" t="s">
        <v>4017</v>
      </c>
      <c r="I1824" s="680" t="s">
        <v>2990</v>
      </c>
      <c r="J1824" s="680" t="s">
        <v>1011</v>
      </c>
      <c r="K1824" s="680" t="s">
        <v>1011</v>
      </c>
    </row>
    <row r="1825" spans="1:11">
      <c r="A1825" s="680" t="s">
        <v>318</v>
      </c>
      <c r="B1825" s="682">
        <v>40007313</v>
      </c>
      <c r="C1825" s="680">
        <v>60000</v>
      </c>
      <c r="D1825" s="680" t="s">
        <v>52</v>
      </c>
      <c r="E1825" s="680" t="str">
        <f t="shared" si="28"/>
        <v>40007313-EJECUCION</v>
      </c>
      <c r="F1825" s="680" t="s">
        <v>2978</v>
      </c>
      <c r="G1825" s="680" t="s">
        <v>1011</v>
      </c>
      <c r="H1825" s="680" t="s">
        <v>4111</v>
      </c>
      <c r="I1825" s="680" t="s">
        <v>2990</v>
      </c>
      <c r="J1825" s="680" t="s">
        <v>227</v>
      </c>
      <c r="K1825" s="680" t="s">
        <v>1011</v>
      </c>
    </row>
    <row r="1826" spans="1:11">
      <c r="A1826" s="680" t="s">
        <v>50</v>
      </c>
      <c r="B1826" s="682">
        <v>40007686</v>
      </c>
      <c r="C1826" s="680">
        <v>1700000</v>
      </c>
      <c r="D1826" s="680" t="s">
        <v>52</v>
      </c>
      <c r="E1826" s="680" t="str">
        <f t="shared" si="28"/>
        <v>40007686-EJECUCION</v>
      </c>
      <c r="F1826" s="680" t="s">
        <v>2991</v>
      </c>
      <c r="G1826" s="680" t="s">
        <v>1011</v>
      </c>
      <c r="H1826" s="680" t="s">
        <v>4089</v>
      </c>
      <c r="I1826" s="680" t="s">
        <v>3106</v>
      </c>
      <c r="J1826" s="680" t="s">
        <v>50</v>
      </c>
      <c r="K1826" s="680" t="s">
        <v>1011</v>
      </c>
    </row>
    <row r="1827" spans="1:11">
      <c r="A1827" s="680" t="s">
        <v>560</v>
      </c>
      <c r="B1827" s="682">
        <v>40002910</v>
      </c>
      <c r="C1827" s="680">
        <v>48000</v>
      </c>
      <c r="D1827" s="680" t="s">
        <v>52</v>
      </c>
      <c r="E1827" s="680" t="str">
        <f t="shared" si="28"/>
        <v>40002910-EJECUCION</v>
      </c>
      <c r="F1827" s="680" t="s">
        <v>2978</v>
      </c>
      <c r="G1827" s="680" t="s">
        <v>1011</v>
      </c>
      <c r="H1827" s="680" t="s">
        <v>4147</v>
      </c>
      <c r="I1827" s="680" t="s">
        <v>2995</v>
      </c>
      <c r="J1827" s="680" t="s">
        <v>560</v>
      </c>
      <c r="K1827" s="680" t="s">
        <v>1011</v>
      </c>
    </row>
    <row r="1828" spans="1:11">
      <c r="A1828" s="680" t="s">
        <v>468</v>
      </c>
      <c r="B1828" s="682">
        <v>30094005</v>
      </c>
      <c r="C1828" s="680">
        <v>760245</v>
      </c>
      <c r="D1828" s="680" t="s">
        <v>52</v>
      </c>
      <c r="E1828" s="680" t="str">
        <f t="shared" si="28"/>
        <v>30094005-EJECUCION</v>
      </c>
      <c r="F1828" s="680" t="s">
        <v>2978</v>
      </c>
      <c r="G1828" s="680" t="s">
        <v>1011</v>
      </c>
      <c r="H1828" s="680" t="s">
        <v>4110</v>
      </c>
      <c r="I1828" s="680" t="s">
        <v>2990</v>
      </c>
      <c r="J1828" s="680" t="s">
        <v>402</v>
      </c>
      <c r="K1828" s="680" t="s">
        <v>55</v>
      </c>
    </row>
    <row r="1829" spans="1:11">
      <c r="A1829" s="680" t="s">
        <v>1011</v>
      </c>
      <c r="B1829" s="682">
        <v>30483183</v>
      </c>
      <c r="C1829" s="680">
        <v>374949</v>
      </c>
      <c r="D1829" s="680" t="s">
        <v>52</v>
      </c>
      <c r="E1829" s="680" t="str">
        <f t="shared" si="28"/>
        <v>30483183-EJECUCION</v>
      </c>
      <c r="F1829" s="680" t="s">
        <v>3027</v>
      </c>
      <c r="G1829" s="680" t="s">
        <v>1011</v>
      </c>
      <c r="H1829" s="680" t="s">
        <v>3531</v>
      </c>
      <c r="I1829" s="680" t="s">
        <v>2980</v>
      </c>
      <c r="J1829" s="680" t="s">
        <v>1011</v>
      </c>
      <c r="K1829" s="680" t="s">
        <v>1011</v>
      </c>
    </row>
    <row r="1830" spans="1:11">
      <c r="A1830" s="680" t="s">
        <v>318</v>
      </c>
      <c r="B1830" s="682">
        <v>30485139</v>
      </c>
      <c r="C1830" s="680">
        <v>218397</v>
      </c>
      <c r="D1830" s="680" t="s">
        <v>52</v>
      </c>
      <c r="E1830" s="680" t="str">
        <f t="shared" si="28"/>
        <v>30485139-EJECUCION</v>
      </c>
      <c r="F1830" s="680" t="s">
        <v>2978</v>
      </c>
      <c r="G1830" s="680" t="s">
        <v>1011</v>
      </c>
      <c r="H1830" s="680" t="s">
        <v>4535</v>
      </c>
      <c r="I1830" s="680" t="s">
        <v>2988</v>
      </c>
      <c r="J1830" s="680" t="s">
        <v>227</v>
      </c>
      <c r="K1830" s="680" t="s">
        <v>1011</v>
      </c>
    </row>
    <row r="1831" spans="1:11">
      <c r="A1831" s="680" t="s">
        <v>148</v>
      </c>
      <c r="B1831" s="682">
        <v>30485288</v>
      </c>
      <c r="C1831" s="680">
        <v>1538999</v>
      </c>
      <c r="D1831" s="680" t="s">
        <v>52</v>
      </c>
      <c r="E1831" s="680" t="str">
        <f t="shared" si="28"/>
        <v>30485288-EJECUCION</v>
      </c>
      <c r="F1831" s="680" t="s">
        <v>2978</v>
      </c>
      <c r="G1831" s="680" t="s">
        <v>1011</v>
      </c>
      <c r="H1831" s="680" t="s">
        <v>4075</v>
      </c>
      <c r="I1831" s="680" t="s">
        <v>2988</v>
      </c>
      <c r="J1831" s="680" t="s">
        <v>50</v>
      </c>
      <c r="K1831" s="680" t="s">
        <v>1011</v>
      </c>
    </row>
    <row r="1832" spans="1:11">
      <c r="A1832" s="680" t="s">
        <v>1011</v>
      </c>
      <c r="B1832" s="682">
        <v>30483010</v>
      </c>
      <c r="C1832" s="680">
        <v>240000</v>
      </c>
      <c r="D1832" s="680" t="s">
        <v>52</v>
      </c>
      <c r="E1832" s="680" t="str">
        <f t="shared" si="28"/>
        <v>30483010-EJECUCION</v>
      </c>
      <c r="F1832" s="680" t="s">
        <v>2978</v>
      </c>
      <c r="G1832" s="680" t="s">
        <v>1011</v>
      </c>
      <c r="H1832" s="680" t="s">
        <v>3957</v>
      </c>
      <c r="I1832" s="680" t="s">
        <v>2741</v>
      </c>
      <c r="J1832" s="680" t="s">
        <v>1011</v>
      </c>
      <c r="K1832" s="680" t="s">
        <v>1011</v>
      </c>
    </row>
    <row r="1833" spans="1:11">
      <c r="A1833" s="680" t="s">
        <v>1011</v>
      </c>
      <c r="B1833" s="682">
        <v>30342724</v>
      </c>
      <c r="C1833" s="680">
        <v>1408413</v>
      </c>
      <c r="D1833" s="680" t="s">
        <v>52</v>
      </c>
      <c r="E1833" s="680" t="str">
        <f t="shared" si="28"/>
        <v>30342724-EJECUCION</v>
      </c>
      <c r="F1833" s="680" t="s">
        <v>2978</v>
      </c>
      <c r="G1833" s="680" t="s">
        <v>1011</v>
      </c>
      <c r="H1833" s="680" t="s">
        <v>4596</v>
      </c>
      <c r="I1833" s="680" t="s">
        <v>2980</v>
      </c>
      <c r="J1833" s="680" t="s">
        <v>560</v>
      </c>
      <c r="K1833" s="680" t="s">
        <v>1011</v>
      </c>
    </row>
    <row r="1834" spans="1:11">
      <c r="A1834" s="680" t="s">
        <v>167</v>
      </c>
      <c r="B1834" s="682">
        <v>30110580</v>
      </c>
      <c r="C1834" s="680">
        <v>2906943</v>
      </c>
      <c r="D1834" s="680" t="s">
        <v>52</v>
      </c>
      <c r="E1834" s="680" t="str">
        <f t="shared" si="28"/>
        <v>30110580-EJECUCION</v>
      </c>
      <c r="F1834" s="680" t="s">
        <v>2978</v>
      </c>
      <c r="G1834" s="680" t="s">
        <v>1011</v>
      </c>
      <c r="H1834" s="680" t="s">
        <v>4129</v>
      </c>
      <c r="I1834" s="680" t="s">
        <v>2995</v>
      </c>
      <c r="J1834" s="680" t="s">
        <v>50</v>
      </c>
      <c r="K1834" s="680" t="s">
        <v>55</v>
      </c>
    </row>
    <row r="1835" spans="1:11">
      <c r="A1835" s="680" t="s">
        <v>148</v>
      </c>
      <c r="B1835" s="682">
        <v>30067012</v>
      </c>
      <c r="C1835" s="680">
        <v>3089384</v>
      </c>
      <c r="D1835" s="680" t="s">
        <v>52</v>
      </c>
      <c r="E1835" s="680" t="str">
        <f t="shared" si="28"/>
        <v>30067012-EJECUCION</v>
      </c>
      <c r="F1835" s="680" t="s">
        <v>2978</v>
      </c>
      <c r="G1835" s="680" t="s">
        <v>1011</v>
      </c>
      <c r="H1835" s="680" t="s">
        <v>4567</v>
      </c>
      <c r="I1835" s="680" t="s">
        <v>2995</v>
      </c>
      <c r="J1835" s="680" t="s">
        <v>50</v>
      </c>
      <c r="K1835" s="680" t="s">
        <v>3476</v>
      </c>
    </row>
    <row r="1836" spans="1:11">
      <c r="A1836" s="680" t="s">
        <v>1011</v>
      </c>
      <c r="B1836" s="682">
        <v>30092736</v>
      </c>
      <c r="C1836" s="680">
        <v>1799358</v>
      </c>
      <c r="D1836" s="680" t="s">
        <v>52</v>
      </c>
      <c r="E1836" s="680" t="str">
        <f t="shared" si="28"/>
        <v>30092736-EJECUCION</v>
      </c>
      <c r="F1836" s="680" t="s">
        <v>3076</v>
      </c>
      <c r="G1836" s="680" t="s">
        <v>1011</v>
      </c>
      <c r="H1836" s="680" t="s">
        <v>3701</v>
      </c>
      <c r="I1836" s="680" t="s">
        <v>2988</v>
      </c>
      <c r="J1836" s="680" t="s">
        <v>1011</v>
      </c>
      <c r="K1836" s="680" t="s">
        <v>1011</v>
      </c>
    </row>
    <row r="1837" spans="1:11">
      <c r="A1837" s="680" t="s">
        <v>1011</v>
      </c>
      <c r="B1837" s="682">
        <v>30468388</v>
      </c>
      <c r="C1837" s="680">
        <v>141855</v>
      </c>
      <c r="D1837" s="680" t="s">
        <v>52</v>
      </c>
      <c r="E1837" s="680" t="str">
        <f t="shared" si="28"/>
        <v>30468388-EJECUCION</v>
      </c>
      <c r="F1837" s="680" t="s">
        <v>3027</v>
      </c>
      <c r="G1837" s="680" t="s">
        <v>1011</v>
      </c>
      <c r="H1837" s="680" t="s">
        <v>3209</v>
      </c>
      <c r="I1837" s="680" t="s">
        <v>3024</v>
      </c>
      <c r="J1837" s="680" t="s">
        <v>1011</v>
      </c>
      <c r="K1837" s="680" t="s">
        <v>55</v>
      </c>
    </row>
    <row r="1838" spans="1:11">
      <c r="A1838" s="680" t="s">
        <v>1011</v>
      </c>
      <c r="B1838" s="682">
        <v>30468393</v>
      </c>
      <c r="C1838" s="680">
        <v>685000</v>
      </c>
      <c r="D1838" s="680" t="s">
        <v>52</v>
      </c>
      <c r="E1838" s="680" t="str">
        <f t="shared" si="28"/>
        <v>30468393-EJECUCION</v>
      </c>
      <c r="F1838" s="680" t="s">
        <v>3027</v>
      </c>
      <c r="G1838" s="680" t="s">
        <v>1011</v>
      </c>
      <c r="H1838" s="680" t="s">
        <v>4632</v>
      </c>
      <c r="I1838" s="680" t="s">
        <v>2988</v>
      </c>
      <c r="J1838" s="680" t="s">
        <v>1011</v>
      </c>
      <c r="K1838" s="680" t="s">
        <v>1011</v>
      </c>
    </row>
    <row r="1839" spans="1:11">
      <c r="A1839" s="680" t="s">
        <v>468</v>
      </c>
      <c r="B1839" s="682">
        <v>40005866</v>
      </c>
      <c r="C1839" s="680">
        <v>231240</v>
      </c>
      <c r="D1839" s="680" t="s">
        <v>98</v>
      </c>
      <c r="E1839" s="680" t="str">
        <f t="shared" si="28"/>
        <v>40005866-DISEÑO</v>
      </c>
      <c r="F1839" s="680" t="s">
        <v>3038</v>
      </c>
      <c r="G1839" s="680" t="s">
        <v>1011</v>
      </c>
      <c r="H1839" s="680" t="s">
        <v>5187</v>
      </c>
      <c r="I1839" s="680" t="s">
        <v>2988</v>
      </c>
      <c r="J1839" s="680" t="s">
        <v>402</v>
      </c>
      <c r="K1839" s="680" t="s">
        <v>1011</v>
      </c>
    </row>
    <row r="1840" spans="1:11">
      <c r="A1840" s="680" t="s">
        <v>183</v>
      </c>
      <c r="B1840" s="682">
        <v>40007207</v>
      </c>
      <c r="C1840" s="680">
        <v>60000</v>
      </c>
      <c r="D1840" s="680" t="s">
        <v>52</v>
      </c>
      <c r="E1840" s="680" t="str">
        <f t="shared" si="28"/>
        <v>40007207-EJECUCION</v>
      </c>
      <c r="F1840" s="680" t="s">
        <v>2978</v>
      </c>
      <c r="G1840" s="680" t="s">
        <v>1011</v>
      </c>
      <c r="H1840" s="680" t="s">
        <v>4542</v>
      </c>
      <c r="I1840" s="680" t="s">
        <v>2988</v>
      </c>
      <c r="J1840" s="680" t="s">
        <v>50</v>
      </c>
      <c r="K1840" s="680" t="s">
        <v>1011</v>
      </c>
    </row>
    <row r="1841" spans="1:11">
      <c r="A1841" s="680" t="s">
        <v>794</v>
      </c>
      <c r="B1841" s="682">
        <v>40007630</v>
      </c>
      <c r="C1841" s="680">
        <v>10000000</v>
      </c>
      <c r="D1841" s="680" t="s">
        <v>52</v>
      </c>
      <c r="E1841" s="680" t="str">
        <f t="shared" si="28"/>
        <v>40007630-EJECUCION</v>
      </c>
      <c r="F1841" s="680" t="s">
        <v>2991</v>
      </c>
      <c r="G1841" s="680" t="s">
        <v>1011</v>
      </c>
      <c r="H1841" s="680" t="s">
        <v>4480</v>
      </c>
      <c r="I1841" s="680" t="s">
        <v>2990</v>
      </c>
      <c r="J1841" s="680" t="s">
        <v>50</v>
      </c>
      <c r="K1841" s="680" t="s">
        <v>1011</v>
      </c>
    </row>
    <row r="1842" spans="1:11">
      <c r="A1842" s="680" t="s">
        <v>794</v>
      </c>
      <c r="B1842" s="682">
        <v>40007604</v>
      </c>
      <c r="C1842" s="680">
        <v>30000</v>
      </c>
      <c r="D1842" s="680" t="s">
        <v>52</v>
      </c>
      <c r="E1842" s="680" t="str">
        <f t="shared" si="28"/>
        <v>40007604-EJECUCION</v>
      </c>
      <c r="F1842" s="680" t="s">
        <v>2991</v>
      </c>
      <c r="G1842" s="680" t="s">
        <v>1011</v>
      </c>
      <c r="H1842" s="680" t="s">
        <v>4568</v>
      </c>
      <c r="I1842" s="680" t="s">
        <v>2988</v>
      </c>
      <c r="J1842" s="680" t="s">
        <v>50</v>
      </c>
      <c r="K1842" s="680" t="s">
        <v>1011</v>
      </c>
    </row>
    <row r="1843" spans="1:11">
      <c r="A1843" s="680" t="s">
        <v>739</v>
      </c>
      <c r="B1843" s="682">
        <v>40008128</v>
      </c>
      <c r="C1843" s="680">
        <v>199962</v>
      </c>
      <c r="D1843" s="680" t="s">
        <v>52</v>
      </c>
      <c r="E1843" s="680" t="str">
        <f t="shared" si="28"/>
        <v>40008128-EJECUCION</v>
      </c>
      <c r="F1843" s="680" t="s">
        <v>2991</v>
      </c>
      <c r="G1843" s="680" t="s">
        <v>1011</v>
      </c>
      <c r="H1843" s="680" t="s">
        <v>4583</v>
      </c>
      <c r="I1843" s="680" t="s">
        <v>3002</v>
      </c>
      <c r="J1843" s="680" t="s">
        <v>227</v>
      </c>
      <c r="K1843" s="680" t="s">
        <v>1011</v>
      </c>
    </row>
    <row r="1844" spans="1:11">
      <c r="A1844" s="680" t="s">
        <v>588</v>
      </c>
      <c r="B1844" s="682">
        <v>40005121</v>
      </c>
      <c r="C1844" s="680">
        <v>95000</v>
      </c>
      <c r="D1844" s="680" t="s">
        <v>52</v>
      </c>
      <c r="E1844" s="680" t="str">
        <f t="shared" si="28"/>
        <v>40005121-EJECUCION</v>
      </c>
      <c r="F1844" s="680" t="s">
        <v>3010</v>
      </c>
      <c r="G1844" s="680" t="s">
        <v>1011</v>
      </c>
      <c r="H1844" s="680" t="s">
        <v>4173</v>
      </c>
      <c r="I1844" s="680" t="s">
        <v>3012</v>
      </c>
      <c r="J1844" s="680" t="s">
        <v>560</v>
      </c>
      <c r="K1844" s="680" t="s">
        <v>1011</v>
      </c>
    </row>
    <row r="1845" spans="1:11">
      <c r="A1845" s="680" t="s">
        <v>1011</v>
      </c>
      <c r="B1845" s="682">
        <v>30384228</v>
      </c>
      <c r="C1845" s="680">
        <v>410699</v>
      </c>
      <c r="D1845" s="680" t="s">
        <v>102</v>
      </c>
      <c r="E1845" s="680" t="str">
        <f t="shared" si="28"/>
        <v>30384228-PREFACTIBILIDAD</v>
      </c>
      <c r="F1845" s="680" t="s">
        <v>2978</v>
      </c>
      <c r="G1845" s="680" t="s">
        <v>1011</v>
      </c>
      <c r="H1845" s="680" t="s">
        <v>4582</v>
      </c>
      <c r="I1845" s="680" t="s">
        <v>2988</v>
      </c>
      <c r="J1845" s="680" t="s">
        <v>560</v>
      </c>
      <c r="K1845" s="680" t="s">
        <v>55</v>
      </c>
    </row>
    <row r="1846" spans="1:11">
      <c r="A1846" s="680" t="s">
        <v>561</v>
      </c>
      <c r="B1846" s="682">
        <v>30391492</v>
      </c>
      <c r="C1846" s="680">
        <v>53890</v>
      </c>
      <c r="D1846" s="680" t="s">
        <v>52</v>
      </c>
      <c r="E1846" s="680" t="str">
        <f t="shared" si="28"/>
        <v>30391492-EJECUCION</v>
      </c>
      <c r="F1846" s="680" t="s">
        <v>3056</v>
      </c>
      <c r="G1846" s="680" t="s">
        <v>1011</v>
      </c>
      <c r="H1846" s="680" t="s">
        <v>4009</v>
      </c>
      <c r="I1846" s="680" t="s">
        <v>3106</v>
      </c>
      <c r="J1846" s="680" t="s">
        <v>560</v>
      </c>
      <c r="K1846" s="680" t="s">
        <v>1011</v>
      </c>
    </row>
    <row r="1847" spans="1:11">
      <c r="A1847" s="680" t="s">
        <v>355</v>
      </c>
      <c r="B1847" s="682">
        <v>30419730</v>
      </c>
      <c r="C1847" s="680">
        <v>221023</v>
      </c>
      <c r="D1847" s="680" t="s">
        <v>52</v>
      </c>
      <c r="E1847" s="680" t="str">
        <f t="shared" si="28"/>
        <v>30419730-EJECUCION</v>
      </c>
      <c r="F1847" s="680" t="s">
        <v>2991</v>
      </c>
      <c r="G1847" s="680" t="s">
        <v>1011</v>
      </c>
      <c r="H1847" s="680" t="s">
        <v>4730</v>
      </c>
      <c r="I1847" s="680" t="s">
        <v>2980</v>
      </c>
      <c r="J1847" s="680" t="s">
        <v>227</v>
      </c>
      <c r="K1847" s="680" t="s">
        <v>1011</v>
      </c>
    </row>
    <row r="1848" spans="1:11">
      <c r="A1848" s="680" t="s">
        <v>318</v>
      </c>
      <c r="B1848" s="682">
        <v>30375872</v>
      </c>
      <c r="C1848" s="680">
        <v>82346</v>
      </c>
      <c r="D1848" s="680" t="s">
        <v>98</v>
      </c>
      <c r="E1848" s="680" t="str">
        <f t="shared" si="28"/>
        <v>30375872-DISEÑO</v>
      </c>
      <c r="F1848" s="680" t="s">
        <v>2978</v>
      </c>
      <c r="G1848" s="680" t="s">
        <v>1011</v>
      </c>
      <c r="H1848" s="680" t="s">
        <v>4665</v>
      </c>
      <c r="I1848" s="680" t="s">
        <v>2988</v>
      </c>
      <c r="J1848" s="680" t="s">
        <v>227</v>
      </c>
      <c r="K1848" s="680" t="s">
        <v>1011</v>
      </c>
    </row>
    <row r="1849" spans="1:11">
      <c r="A1849" s="680" t="s">
        <v>739</v>
      </c>
      <c r="B1849" s="682">
        <v>30487236</v>
      </c>
      <c r="C1849" s="680">
        <v>125685</v>
      </c>
      <c r="D1849" s="680" t="s">
        <v>98</v>
      </c>
      <c r="E1849" s="680" t="str">
        <f t="shared" si="28"/>
        <v>30487236-DISEÑO</v>
      </c>
      <c r="F1849" s="680" t="s">
        <v>2978</v>
      </c>
      <c r="G1849" s="680" t="s">
        <v>1011</v>
      </c>
      <c r="H1849" s="680" t="s">
        <v>4037</v>
      </c>
      <c r="I1849" s="680" t="s">
        <v>2988</v>
      </c>
      <c r="J1849" s="680" t="s">
        <v>227</v>
      </c>
      <c r="K1849" s="680" t="s">
        <v>1011</v>
      </c>
    </row>
    <row r="1850" spans="1:11">
      <c r="A1850" s="680" t="s">
        <v>1011</v>
      </c>
      <c r="B1850" s="682">
        <v>30458841</v>
      </c>
      <c r="C1850" s="680">
        <v>647213</v>
      </c>
      <c r="D1850" s="680" t="s">
        <v>102</v>
      </c>
      <c r="E1850" s="680" t="str">
        <f t="shared" si="28"/>
        <v>30458841-PREFACTIBILIDAD</v>
      </c>
      <c r="F1850" s="680" t="s">
        <v>3013</v>
      </c>
      <c r="G1850" s="680" t="s">
        <v>1011</v>
      </c>
      <c r="H1850" s="680" t="s">
        <v>3576</v>
      </c>
      <c r="I1850" s="680" t="s">
        <v>2988</v>
      </c>
      <c r="J1850" s="680" t="s">
        <v>1011</v>
      </c>
      <c r="K1850" s="680" t="s">
        <v>55</v>
      </c>
    </row>
    <row r="1851" spans="1:11">
      <c r="A1851" s="680" t="s">
        <v>50</v>
      </c>
      <c r="B1851" s="682">
        <v>30463800</v>
      </c>
      <c r="C1851" s="680">
        <v>2987485</v>
      </c>
      <c r="D1851" s="680" t="s">
        <v>52</v>
      </c>
      <c r="E1851" s="680" t="str">
        <f t="shared" si="28"/>
        <v>30463800-EJECUCION</v>
      </c>
      <c r="F1851" s="680" t="s">
        <v>2978</v>
      </c>
      <c r="G1851" s="680" t="s">
        <v>1011</v>
      </c>
      <c r="H1851" s="680" t="s">
        <v>101</v>
      </c>
      <c r="I1851" s="680" t="s">
        <v>2995</v>
      </c>
      <c r="J1851" s="680" t="s">
        <v>50</v>
      </c>
      <c r="K1851" s="680" t="s">
        <v>55</v>
      </c>
    </row>
    <row r="1852" spans="1:11">
      <c r="A1852" s="680" t="s">
        <v>876</v>
      </c>
      <c r="B1852" s="682">
        <v>30361582</v>
      </c>
      <c r="C1852" s="680">
        <v>73206</v>
      </c>
      <c r="D1852" s="680" t="s">
        <v>52</v>
      </c>
      <c r="E1852" s="680" t="str">
        <f t="shared" si="28"/>
        <v>30361582-EJECUCION</v>
      </c>
      <c r="F1852" s="680" t="s">
        <v>2978</v>
      </c>
      <c r="G1852" s="680" t="s">
        <v>1011</v>
      </c>
      <c r="H1852" s="680" t="s">
        <v>4153</v>
      </c>
      <c r="I1852" s="680" t="s">
        <v>3002</v>
      </c>
      <c r="J1852" s="680" t="s">
        <v>227</v>
      </c>
      <c r="K1852" s="680" t="s">
        <v>1011</v>
      </c>
    </row>
    <row r="1853" spans="1:11">
      <c r="A1853" s="680" t="s">
        <v>420</v>
      </c>
      <c r="B1853" s="682">
        <v>30103434</v>
      </c>
      <c r="C1853" s="680">
        <v>366394</v>
      </c>
      <c r="D1853" s="680" t="s">
        <v>52</v>
      </c>
      <c r="E1853" s="680" t="str">
        <f t="shared" si="28"/>
        <v>30103434-EJECUCION</v>
      </c>
      <c r="F1853" s="680" t="s">
        <v>2978</v>
      </c>
      <c r="G1853" s="680" t="s">
        <v>1011</v>
      </c>
      <c r="H1853" s="680" t="s">
        <v>4154</v>
      </c>
      <c r="I1853" s="680" t="s">
        <v>2995</v>
      </c>
      <c r="J1853" s="680" t="s">
        <v>402</v>
      </c>
      <c r="K1853" s="680" t="s">
        <v>55</v>
      </c>
    </row>
    <row r="1854" spans="1:11">
      <c r="A1854" s="680" t="s">
        <v>439</v>
      </c>
      <c r="B1854" s="682">
        <v>40009024</v>
      </c>
      <c r="C1854" s="680">
        <v>40000</v>
      </c>
      <c r="D1854" s="680" t="s">
        <v>52</v>
      </c>
      <c r="E1854" s="680" t="str">
        <f t="shared" si="28"/>
        <v>40009024-EJECUCION</v>
      </c>
      <c r="F1854" s="680" t="s">
        <v>2978</v>
      </c>
      <c r="G1854" s="680" t="s">
        <v>1011</v>
      </c>
      <c r="H1854" s="680" t="s">
        <v>4733</v>
      </c>
      <c r="I1854" s="680" t="s">
        <v>2980</v>
      </c>
      <c r="J1854" s="680" t="s">
        <v>402</v>
      </c>
      <c r="K1854" s="680" t="s">
        <v>1011</v>
      </c>
    </row>
    <row r="1855" spans="1:11">
      <c r="A1855" s="680" t="s">
        <v>490</v>
      </c>
      <c r="B1855" s="682">
        <v>30128989</v>
      </c>
      <c r="C1855" s="680">
        <v>382958</v>
      </c>
      <c r="D1855" s="680" t="s">
        <v>52</v>
      </c>
      <c r="E1855" s="680" t="str">
        <f t="shared" si="28"/>
        <v>30128989-EJECUCION</v>
      </c>
      <c r="F1855" s="680" t="s">
        <v>3056</v>
      </c>
      <c r="G1855" s="680" t="s">
        <v>1011</v>
      </c>
      <c r="H1855" s="680" t="s">
        <v>4479</v>
      </c>
      <c r="I1855" s="680" t="s">
        <v>2988</v>
      </c>
      <c r="J1855" s="680" t="s">
        <v>402</v>
      </c>
      <c r="K1855" s="680" t="s">
        <v>55</v>
      </c>
    </row>
    <row r="1856" spans="1:11">
      <c r="A1856" s="680" t="s">
        <v>270</v>
      </c>
      <c r="B1856" s="682">
        <v>40002671</v>
      </c>
      <c r="C1856" s="680">
        <v>200000</v>
      </c>
      <c r="D1856" s="680" t="s">
        <v>52</v>
      </c>
      <c r="E1856" s="680" t="str">
        <f t="shared" si="28"/>
        <v>40002671-EJECUCION</v>
      </c>
      <c r="F1856" s="680" t="s">
        <v>4700</v>
      </c>
      <c r="G1856" s="680" t="s">
        <v>1011</v>
      </c>
      <c r="H1856" s="680" t="s">
        <v>4058</v>
      </c>
      <c r="I1856" s="680" t="s">
        <v>2980</v>
      </c>
      <c r="J1856" s="680" t="s">
        <v>227</v>
      </c>
      <c r="K1856" s="680" t="s">
        <v>1011</v>
      </c>
    </row>
    <row r="1857" spans="1:11">
      <c r="A1857" s="680" t="s">
        <v>588</v>
      </c>
      <c r="B1857" s="682">
        <v>30361477</v>
      </c>
      <c r="C1857" s="680">
        <v>397041</v>
      </c>
      <c r="D1857" s="680" t="s">
        <v>52</v>
      </c>
      <c r="E1857" s="680" t="str">
        <f t="shared" si="28"/>
        <v>30361477-EJECUCION</v>
      </c>
      <c r="F1857" s="680" t="s">
        <v>2978</v>
      </c>
      <c r="G1857" s="680" t="s">
        <v>1011</v>
      </c>
      <c r="H1857" s="680" t="s">
        <v>4139</v>
      </c>
      <c r="I1857" s="680" t="s">
        <v>3002</v>
      </c>
      <c r="J1857" s="680" t="s">
        <v>560</v>
      </c>
      <c r="K1857" s="680" t="s">
        <v>1011</v>
      </c>
    </row>
    <row r="1858" spans="1:11">
      <c r="A1858" s="680" t="s">
        <v>468</v>
      </c>
      <c r="B1858" s="682">
        <v>30133287</v>
      </c>
      <c r="C1858" s="680">
        <v>428801</v>
      </c>
      <c r="D1858" s="680" t="s">
        <v>52</v>
      </c>
      <c r="E1858" s="680" t="str">
        <f t="shared" si="28"/>
        <v>30133287-EJECUCION</v>
      </c>
      <c r="F1858" s="680" t="s">
        <v>2978</v>
      </c>
      <c r="G1858" s="680" t="s">
        <v>1011</v>
      </c>
      <c r="H1858" s="680" t="s">
        <v>4312</v>
      </c>
      <c r="I1858" s="680" t="s">
        <v>3002</v>
      </c>
      <c r="J1858" s="680" t="s">
        <v>402</v>
      </c>
      <c r="K1858" s="680" t="s">
        <v>1011</v>
      </c>
    </row>
    <row r="1859" spans="1:11">
      <c r="A1859" s="680" t="s">
        <v>1011</v>
      </c>
      <c r="B1859" s="682">
        <v>30486775</v>
      </c>
      <c r="C1859" s="680">
        <v>48918</v>
      </c>
      <c r="D1859" s="680" t="s">
        <v>98</v>
      </c>
      <c r="E1859" s="680" t="str">
        <f t="shared" ref="E1859:E1922" si="29">CONCATENATE(B1859,"-",D1859)</f>
        <v>30486775-DISEÑO</v>
      </c>
      <c r="F1859" s="680" t="s">
        <v>3474</v>
      </c>
      <c r="G1859" s="680" t="s">
        <v>1011</v>
      </c>
      <c r="H1859" s="680" t="s">
        <v>4537</v>
      </c>
      <c r="I1859" s="680" t="s">
        <v>2988</v>
      </c>
      <c r="J1859" s="680" t="s">
        <v>1011</v>
      </c>
      <c r="K1859" s="680" t="s">
        <v>1011</v>
      </c>
    </row>
    <row r="1860" spans="1:11">
      <c r="A1860" s="680" t="s">
        <v>167</v>
      </c>
      <c r="B1860" s="682">
        <v>30134514</v>
      </c>
      <c r="C1860" s="680">
        <v>230919</v>
      </c>
      <c r="D1860" s="680" t="s">
        <v>52</v>
      </c>
      <c r="E1860" s="680" t="str">
        <f t="shared" si="29"/>
        <v>30134514-EJECUCION</v>
      </c>
      <c r="F1860" s="680" t="s">
        <v>2978</v>
      </c>
      <c r="G1860" s="680" t="s">
        <v>1011</v>
      </c>
      <c r="H1860" s="680" t="s">
        <v>4508</v>
      </c>
      <c r="I1860" s="680" t="s">
        <v>2982</v>
      </c>
      <c r="J1860" s="680" t="s">
        <v>50</v>
      </c>
      <c r="K1860" s="680" t="s">
        <v>1011</v>
      </c>
    </row>
    <row r="1861" spans="1:11">
      <c r="A1861" s="680" t="s">
        <v>561</v>
      </c>
      <c r="B1861" s="682">
        <v>30482927</v>
      </c>
      <c r="C1861" s="680">
        <v>1060538</v>
      </c>
      <c r="D1861" s="680" t="s">
        <v>52</v>
      </c>
      <c r="E1861" s="680" t="str">
        <f t="shared" si="29"/>
        <v>30482927-EJECUCION</v>
      </c>
      <c r="F1861" s="680" t="s">
        <v>3162</v>
      </c>
      <c r="G1861" s="680" t="s">
        <v>1011</v>
      </c>
      <c r="H1861" s="680" t="s">
        <v>4433</v>
      </c>
      <c r="I1861" s="680" t="s">
        <v>2988</v>
      </c>
      <c r="J1861" s="680" t="s">
        <v>560</v>
      </c>
      <c r="K1861" s="680" t="s">
        <v>55</v>
      </c>
    </row>
    <row r="1862" spans="1:11">
      <c r="A1862" s="680" t="s">
        <v>528</v>
      </c>
      <c r="B1862" s="682">
        <v>30460847</v>
      </c>
      <c r="C1862" s="680">
        <v>87210</v>
      </c>
      <c r="D1862" s="680" t="s">
        <v>52</v>
      </c>
      <c r="E1862" s="680" t="str">
        <f t="shared" si="29"/>
        <v>30460847-EJECUCION</v>
      </c>
      <c r="F1862" s="680" t="s">
        <v>3010</v>
      </c>
      <c r="G1862" s="680" t="s">
        <v>1011</v>
      </c>
      <c r="H1862" s="680" t="s">
        <v>4010</v>
      </c>
      <c r="I1862" s="680" t="s">
        <v>3012</v>
      </c>
      <c r="J1862" s="680" t="s">
        <v>402</v>
      </c>
      <c r="K1862" s="680" t="s">
        <v>1011</v>
      </c>
    </row>
    <row r="1863" spans="1:11">
      <c r="A1863" s="680" t="s">
        <v>1011</v>
      </c>
      <c r="B1863" s="682">
        <v>30123604</v>
      </c>
      <c r="C1863" s="680">
        <v>355330</v>
      </c>
      <c r="D1863" s="680" t="s">
        <v>102</v>
      </c>
      <c r="E1863" s="680" t="str">
        <f t="shared" si="29"/>
        <v>30123604-PREFACTIBILIDAD</v>
      </c>
      <c r="F1863" s="680" t="s">
        <v>3013</v>
      </c>
      <c r="G1863" s="680" t="s">
        <v>1011</v>
      </c>
      <c r="H1863" s="680" t="s">
        <v>4468</v>
      </c>
      <c r="I1863" s="680" t="s">
        <v>2988</v>
      </c>
      <c r="J1863" s="680" t="s">
        <v>1011</v>
      </c>
      <c r="K1863" s="680" t="s">
        <v>55</v>
      </c>
    </row>
    <row r="1864" spans="1:11">
      <c r="A1864" s="680" t="s">
        <v>739</v>
      </c>
      <c r="B1864" s="682">
        <v>30463158</v>
      </c>
      <c r="C1864" s="680">
        <v>26841</v>
      </c>
      <c r="D1864" s="680" t="s">
        <v>98</v>
      </c>
      <c r="E1864" s="680" t="str">
        <f t="shared" si="29"/>
        <v>30463158-DISEÑO</v>
      </c>
      <c r="F1864" s="680" t="s">
        <v>3056</v>
      </c>
      <c r="G1864" s="680" t="s">
        <v>1011</v>
      </c>
      <c r="H1864" s="680" t="s">
        <v>4024</v>
      </c>
      <c r="I1864" s="680" t="s">
        <v>2990</v>
      </c>
      <c r="J1864" s="680" t="s">
        <v>227</v>
      </c>
      <c r="K1864" s="680" t="s">
        <v>1011</v>
      </c>
    </row>
    <row r="1865" spans="1:11">
      <c r="A1865" s="680" t="s">
        <v>1011</v>
      </c>
      <c r="B1865" s="682">
        <v>30458872</v>
      </c>
      <c r="C1865" s="680">
        <v>4525239</v>
      </c>
      <c r="D1865" s="680" t="s">
        <v>52</v>
      </c>
      <c r="E1865" s="680" t="str">
        <f t="shared" si="29"/>
        <v>30458872-EJECUCION</v>
      </c>
      <c r="F1865" s="680" t="s">
        <v>3013</v>
      </c>
      <c r="G1865" s="680" t="s">
        <v>1011</v>
      </c>
      <c r="H1865" s="680" t="s">
        <v>4188</v>
      </c>
      <c r="I1865" s="680" t="s">
        <v>2990</v>
      </c>
      <c r="J1865" s="680" t="s">
        <v>402</v>
      </c>
      <c r="K1865" s="680" t="s">
        <v>55</v>
      </c>
    </row>
    <row r="1866" spans="1:11">
      <c r="A1866" s="680" t="s">
        <v>339</v>
      </c>
      <c r="B1866" s="682">
        <v>30465403</v>
      </c>
      <c r="C1866" s="680">
        <v>27413</v>
      </c>
      <c r="D1866" s="680" t="s">
        <v>98</v>
      </c>
      <c r="E1866" s="680" t="str">
        <f t="shared" si="29"/>
        <v>30465403-DISEÑO</v>
      </c>
      <c r="F1866" s="680" t="s">
        <v>2978</v>
      </c>
      <c r="G1866" s="680" t="s">
        <v>1011</v>
      </c>
      <c r="H1866" s="680" t="s">
        <v>3770</v>
      </c>
      <c r="I1866" s="680" t="s">
        <v>2988</v>
      </c>
      <c r="J1866" s="680" t="s">
        <v>227</v>
      </c>
      <c r="K1866" s="680" t="s">
        <v>1011</v>
      </c>
    </row>
    <row r="1867" spans="1:11">
      <c r="A1867" s="680" t="s">
        <v>403</v>
      </c>
      <c r="B1867" s="682">
        <v>40006343</v>
      </c>
      <c r="C1867" s="680">
        <v>9500</v>
      </c>
      <c r="D1867" s="680" t="s">
        <v>52</v>
      </c>
      <c r="E1867" s="680" t="str">
        <f t="shared" si="29"/>
        <v>40006343-EJECUCION</v>
      </c>
      <c r="F1867" s="680" t="s">
        <v>2991</v>
      </c>
      <c r="G1867" s="680" t="s">
        <v>1011</v>
      </c>
      <c r="H1867" s="680" t="s">
        <v>4478</v>
      </c>
      <c r="I1867" s="680" t="s">
        <v>2988</v>
      </c>
      <c r="J1867" s="680" t="s">
        <v>402</v>
      </c>
      <c r="K1867" s="680" t="s">
        <v>1011</v>
      </c>
    </row>
    <row r="1868" spans="1:11">
      <c r="A1868" s="680" t="s">
        <v>876</v>
      </c>
      <c r="B1868" s="682">
        <v>40007362</v>
      </c>
      <c r="C1868" s="680">
        <v>60000</v>
      </c>
      <c r="D1868" s="680" t="s">
        <v>52</v>
      </c>
      <c r="E1868" s="680" t="str">
        <f t="shared" si="29"/>
        <v>40007362-EJECUCION</v>
      </c>
      <c r="F1868" s="680" t="s">
        <v>2978</v>
      </c>
      <c r="G1868" s="680" t="s">
        <v>1011</v>
      </c>
      <c r="H1868" s="680" t="s">
        <v>4636</v>
      </c>
      <c r="I1868" s="680" t="s">
        <v>2988</v>
      </c>
      <c r="J1868" s="680" t="s">
        <v>227</v>
      </c>
      <c r="K1868" s="680" t="s">
        <v>1011</v>
      </c>
    </row>
    <row r="1869" spans="1:11">
      <c r="A1869" s="680" t="s">
        <v>403</v>
      </c>
      <c r="B1869" s="682">
        <v>30481300</v>
      </c>
      <c r="C1869" s="680">
        <v>1703199</v>
      </c>
      <c r="D1869" s="680" t="s">
        <v>52</v>
      </c>
      <c r="E1869" s="680" t="str">
        <f t="shared" si="29"/>
        <v>30481300-EJECUCION</v>
      </c>
      <c r="F1869" s="680" t="s">
        <v>3004</v>
      </c>
      <c r="G1869" s="680" t="s">
        <v>1011</v>
      </c>
      <c r="H1869" s="680" t="s">
        <v>3699</v>
      </c>
      <c r="I1869" s="680" t="s">
        <v>2988</v>
      </c>
      <c r="J1869" s="680" t="s">
        <v>402</v>
      </c>
      <c r="K1869" s="680" t="s">
        <v>55</v>
      </c>
    </row>
    <row r="1870" spans="1:11">
      <c r="A1870" s="680" t="s">
        <v>1011</v>
      </c>
      <c r="B1870" s="682">
        <v>40000845</v>
      </c>
      <c r="C1870" s="680">
        <v>83104</v>
      </c>
      <c r="D1870" s="680" t="s">
        <v>52</v>
      </c>
      <c r="E1870" s="680" t="str">
        <f t="shared" si="29"/>
        <v>40000845-EJECUCION</v>
      </c>
      <c r="F1870" s="680" t="s">
        <v>2978</v>
      </c>
      <c r="G1870" s="680" t="s">
        <v>1011</v>
      </c>
      <c r="H1870" s="680" t="s">
        <v>4047</v>
      </c>
      <c r="I1870" s="680" t="s">
        <v>2741</v>
      </c>
      <c r="J1870" s="680" t="s">
        <v>1011</v>
      </c>
      <c r="K1870" s="680" t="s">
        <v>1011</v>
      </c>
    </row>
    <row r="1871" spans="1:11">
      <c r="A1871" s="680" t="s">
        <v>50</v>
      </c>
      <c r="B1871" s="682">
        <v>40007696</v>
      </c>
      <c r="C1871" s="680">
        <v>4000000</v>
      </c>
      <c r="D1871" s="680" t="s">
        <v>52</v>
      </c>
      <c r="E1871" s="680" t="str">
        <f t="shared" si="29"/>
        <v>40007696-EJECUCION</v>
      </c>
      <c r="F1871" s="680" t="s">
        <v>2991</v>
      </c>
      <c r="G1871" s="680" t="s">
        <v>1011</v>
      </c>
      <c r="H1871" s="680" t="s">
        <v>4481</v>
      </c>
      <c r="I1871" s="680" t="s">
        <v>2988</v>
      </c>
      <c r="J1871" s="680" t="s">
        <v>50</v>
      </c>
      <c r="K1871" s="680" t="s">
        <v>1011</v>
      </c>
    </row>
    <row r="1872" spans="1:11">
      <c r="A1872" s="680" t="s">
        <v>528</v>
      </c>
      <c r="B1872" s="682">
        <v>40005643</v>
      </c>
      <c r="C1872" s="680">
        <v>100000</v>
      </c>
      <c r="D1872" s="680" t="s">
        <v>52</v>
      </c>
      <c r="E1872" s="680" t="str">
        <f t="shared" si="29"/>
        <v>40005643-EJECUCION</v>
      </c>
      <c r="F1872" s="680" t="s">
        <v>2978</v>
      </c>
      <c r="G1872" s="680" t="s">
        <v>1011</v>
      </c>
      <c r="H1872" s="680" t="s">
        <v>4158</v>
      </c>
      <c r="I1872" s="680" t="s">
        <v>3106</v>
      </c>
      <c r="J1872" s="680" t="s">
        <v>402</v>
      </c>
      <c r="K1872" s="680" t="s">
        <v>1011</v>
      </c>
    </row>
    <row r="1873" spans="1:11">
      <c r="A1873" s="680" t="s">
        <v>50</v>
      </c>
      <c r="B1873" s="682">
        <v>30165522</v>
      </c>
      <c r="C1873" s="680">
        <v>810900</v>
      </c>
      <c r="D1873" s="680" t="s">
        <v>52</v>
      </c>
      <c r="E1873" s="680" t="str">
        <f t="shared" si="29"/>
        <v>30165522-EJECUCION</v>
      </c>
      <c r="F1873" s="680" t="s">
        <v>2978</v>
      </c>
      <c r="G1873" s="680" t="s">
        <v>1011</v>
      </c>
      <c r="H1873" s="680" t="s">
        <v>4633</v>
      </c>
      <c r="I1873" s="680" t="s">
        <v>2980</v>
      </c>
      <c r="J1873" s="680" t="s">
        <v>50</v>
      </c>
      <c r="K1873" s="680" t="s">
        <v>1011</v>
      </c>
    </row>
    <row r="1874" spans="1:11">
      <c r="A1874" s="680" t="s">
        <v>1011</v>
      </c>
      <c r="B1874" s="682">
        <v>30110274</v>
      </c>
      <c r="C1874" s="680">
        <v>250500</v>
      </c>
      <c r="D1874" s="680" t="s">
        <v>98</v>
      </c>
      <c r="E1874" s="680" t="str">
        <f t="shared" si="29"/>
        <v>30110274-DISEÑO</v>
      </c>
      <c r="F1874" s="680" t="s">
        <v>3013</v>
      </c>
      <c r="G1874" s="680" t="s">
        <v>1011</v>
      </c>
      <c r="H1874" s="680" t="s">
        <v>4504</v>
      </c>
      <c r="I1874" s="680" t="s">
        <v>2988</v>
      </c>
      <c r="J1874" s="680" t="s">
        <v>1011</v>
      </c>
      <c r="K1874" s="680" t="s">
        <v>263</v>
      </c>
    </row>
    <row r="1875" spans="1:11">
      <c r="A1875" s="680" t="s">
        <v>1011</v>
      </c>
      <c r="B1875" s="682">
        <v>30319122</v>
      </c>
      <c r="C1875" s="680">
        <v>462811</v>
      </c>
      <c r="D1875" s="680" t="s">
        <v>98</v>
      </c>
      <c r="E1875" s="680" t="str">
        <f t="shared" si="29"/>
        <v>30319122-DISEÑO</v>
      </c>
      <c r="F1875" s="680" t="s">
        <v>3013</v>
      </c>
      <c r="G1875" s="680" t="s">
        <v>1011</v>
      </c>
      <c r="H1875" s="680" t="s">
        <v>4136</v>
      </c>
      <c r="I1875" s="680" t="s">
        <v>2990</v>
      </c>
      <c r="J1875" s="680" t="s">
        <v>402</v>
      </c>
      <c r="K1875" s="680" t="s">
        <v>55</v>
      </c>
    </row>
    <row r="1876" spans="1:11">
      <c r="A1876" s="680" t="s">
        <v>739</v>
      </c>
      <c r="B1876" s="682">
        <v>30077490</v>
      </c>
      <c r="C1876" s="680">
        <v>1730713</v>
      </c>
      <c r="D1876" s="680" t="s">
        <v>52</v>
      </c>
      <c r="E1876" s="680" t="str">
        <f t="shared" si="29"/>
        <v>30077490-EJECUCION</v>
      </c>
      <c r="F1876" s="680" t="s">
        <v>2978</v>
      </c>
      <c r="G1876" s="680" t="s">
        <v>1011</v>
      </c>
      <c r="H1876" s="680" t="s">
        <v>777</v>
      </c>
      <c r="I1876" s="680" t="s">
        <v>2980</v>
      </c>
      <c r="J1876" s="680" t="s">
        <v>227</v>
      </c>
      <c r="K1876" s="680" t="s">
        <v>263</v>
      </c>
    </row>
    <row r="1877" spans="1:11">
      <c r="A1877" s="680" t="s">
        <v>739</v>
      </c>
      <c r="B1877" s="682">
        <v>30110899</v>
      </c>
      <c r="C1877" s="680">
        <v>1754006</v>
      </c>
      <c r="D1877" s="680" t="s">
        <v>52</v>
      </c>
      <c r="E1877" s="680" t="str">
        <f t="shared" si="29"/>
        <v>30110899-EJECUCION</v>
      </c>
      <c r="F1877" s="680" t="s">
        <v>3056</v>
      </c>
      <c r="G1877" s="680" t="s">
        <v>1011</v>
      </c>
      <c r="H1877" s="680" t="s">
        <v>4025</v>
      </c>
      <c r="I1877" s="680" t="s">
        <v>2990</v>
      </c>
      <c r="J1877" s="680" t="s">
        <v>227</v>
      </c>
      <c r="K1877" s="680" t="s">
        <v>1011</v>
      </c>
    </row>
    <row r="1878" spans="1:11">
      <c r="A1878" s="680" t="s">
        <v>119</v>
      </c>
      <c r="B1878" s="682">
        <v>30482552</v>
      </c>
      <c r="C1878" s="680">
        <v>53954</v>
      </c>
      <c r="D1878" s="680" t="s">
        <v>52</v>
      </c>
      <c r="E1878" s="680" t="str">
        <f t="shared" si="29"/>
        <v>30482552-EJECUCION</v>
      </c>
      <c r="F1878" s="680" t="s">
        <v>2978</v>
      </c>
      <c r="G1878" s="680" t="s">
        <v>1011</v>
      </c>
      <c r="H1878" s="680" t="s">
        <v>4509</v>
      </c>
      <c r="I1878" s="680" t="s">
        <v>2988</v>
      </c>
      <c r="J1878" s="680" t="s">
        <v>50</v>
      </c>
      <c r="K1878" s="680" t="s">
        <v>1011</v>
      </c>
    </row>
    <row r="1879" spans="1:11">
      <c r="A1879" s="680" t="s">
        <v>156</v>
      </c>
      <c r="B1879" s="682">
        <v>30104572</v>
      </c>
      <c r="C1879" s="680">
        <v>1225367</v>
      </c>
      <c r="D1879" s="680" t="s">
        <v>52</v>
      </c>
      <c r="E1879" s="680" t="str">
        <f t="shared" si="29"/>
        <v>30104572-EJECUCION</v>
      </c>
      <c r="F1879" s="680" t="s">
        <v>3013</v>
      </c>
      <c r="G1879" s="680" t="s">
        <v>1011</v>
      </c>
      <c r="H1879" s="680" t="s">
        <v>4360</v>
      </c>
      <c r="I1879" s="680" t="s">
        <v>2995</v>
      </c>
      <c r="J1879" s="680" t="s">
        <v>50</v>
      </c>
      <c r="K1879" s="680" t="s">
        <v>55</v>
      </c>
    </row>
    <row r="1880" spans="1:11">
      <c r="A1880" s="680" t="s">
        <v>156</v>
      </c>
      <c r="B1880" s="682">
        <v>30280673</v>
      </c>
      <c r="C1880" s="680">
        <v>334439</v>
      </c>
      <c r="D1880" s="680" t="s">
        <v>52</v>
      </c>
      <c r="E1880" s="680" t="str">
        <f t="shared" si="29"/>
        <v>30280673-EJECUCION</v>
      </c>
      <c r="F1880" s="680" t="s">
        <v>2978</v>
      </c>
      <c r="G1880" s="680" t="s">
        <v>1011</v>
      </c>
      <c r="H1880" s="680" t="s">
        <v>4076</v>
      </c>
      <c r="I1880" s="680" t="s">
        <v>2988</v>
      </c>
      <c r="J1880" s="680" t="s">
        <v>50</v>
      </c>
      <c r="K1880" s="680" t="s">
        <v>1011</v>
      </c>
    </row>
    <row r="1881" spans="1:11">
      <c r="A1881" s="680" t="s">
        <v>1011</v>
      </c>
      <c r="B1881" s="682">
        <v>30176622</v>
      </c>
      <c r="C1881" s="680">
        <v>17740346</v>
      </c>
      <c r="D1881" s="680" t="s">
        <v>52</v>
      </c>
      <c r="E1881" s="680" t="str">
        <f t="shared" si="29"/>
        <v>30176622-EJECUCION</v>
      </c>
      <c r="F1881" s="680" t="s">
        <v>3013</v>
      </c>
      <c r="G1881" s="680" t="s">
        <v>1011</v>
      </c>
      <c r="H1881" s="680" t="s">
        <v>3874</v>
      </c>
      <c r="I1881" s="680" t="s">
        <v>2980</v>
      </c>
      <c r="J1881" s="680" t="s">
        <v>1011</v>
      </c>
      <c r="K1881" s="680" t="s">
        <v>1011</v>
      </c>
    </row>
    <row r="1882" spans="1:11">
      <c r="A1882" s="680" t="s">
        <v>739</v>
      </c>
      <c r="B1882" s="682">
        <v>30283374</v>
      </c>
      <c r="C1882" s="680">
        <v>6412918</v>
      </c>
      <c r="D1882" s="680" t="s">
        <v>52</v>
      </c>
      <c r="E1882" s="680" t="str">
        <f t="shared" si="29"/>
        <v>30283374-EJECUCION</v>
      </c>
      <c r="F1882" s="680" t="s">
        <v>3056</v>
      </c>
      <c r="G1882" s="680" t="s">
        <v>1011</v>
      </c>
      <c r="H1882" s="680" t="s">
        <v>4036</v>
      </c>
      <c r="I1882" s="680" t="s">
        <v>2990</v>
      </c>
      <c r="J1882" s="680" t="s">
        <v>227</v>
      </c>
      <c r="K1882" s="680" t="s">
        <v>55</v>
      </c>
    </row>
    <row r="1883" spans="1:11">
      <c r="A1883" s="680" t="s">
        <v>318</v>
      </c>
      <c r="B1883" s="682">
        <v>30465245</v>
      </c>
      <c r="C1883" s="680">
        <v>339568</v>
      </c>
      <c r="D1883" s="680" t="s">
        <v>52</v>
      </c>
      <c r="E1883" s="680" t="str">
        <f t="shared" si="29"/>
        <v>30465245-EJECUCION</v>
      </c>
      <c r="F1883" s="680" t="s">
        <v>2978</v>
      </c>
      <c r="G1883" s="680" t="s">
        <v>1011</v>
      </c>
      <c r="H1883" s="680" t="s">
        <v>4521</v>
      </c>
      <c r="I1883" s="680" t="s">
        <v>2988</v>
      </c>
      <c r="J1883" s="680" t="s">
        <v>227</v>
      </c>
      <c r="K1883" s="680" t="s">
        <v>55</v>
      </c>
    </row>
    <row r="1884" spans="1:11">
      <c r="A1884" s="680" t="s">
        <v>560</v>
      </c>
      <c r="B1884" s="682">
        <v>40003392</v>
      </c>
      <c r="C1884" s="680">
        <v>21320550</v>
      </c>
      <c r="D1884" s="680" t="s">
        <v>52</v>
      </c>
      <c r="E1884" s="680" t="str">
        <f t="shared" si="29"/>
        <v>40003392-EJECUCION</v>
      </c>
      <c r="F1884" s="680" t="s">
        <v>3013</v>
      </c>
      <c r="G1884" s="680" t="s">
        <v>1011</v>
      </c>
      <c r="H1884" s="680" t="s">
        <v>4666</v>
      </c>
      <c r="I1884" s="680" t="s">
        <v>2990</v>
      </c>
      <c r="J1884" s="680" t="s">
        <v>560</v>
      </c>
      <c r="K1884" s="680" t="s">
        <v>55</v>
      </c>
    </row>
    <row r="1885" spans="1:11">
      <c r="A1885" s="680" t="s">
        <v>1011</v>
      </c>
      <c r="B1885" s="682">
        <v>40004047</v>
      </c>
      <c r="C1885" s="680">
        <v>100000</v>
      </c>
      <c r="D1885" s="680" t="s">
        <v>52</v>
      </c>
      <c r="E1885" s="680" t="str">
        <f t="shared" si="29"/>
        <v>40004047-EJECUCION</v>
      </c>
      <c r="F1885" s="680" t="s">
        <v>4579</v>
      </c>
      <c r="G1885" s="680" t="s">
        <v>1011</v>
      </c>
      <c r="H1885" s="680" t="s">
        <v>4580</v>
      </c>
      <c r="I1885" s="680" t="s">
        <v>3358</v>
      </c>
      <c r="J1885" s="680" t="s">
        <v>1011</v>
      </c>
      <c r="K1885" s="680" t="s">
        <v>1011</v>
      </c>
    </row>
    <row r="1886" spans="1:11">
      <c r="A1886" s="680" t="s">
        <v>739</v>
      </c>
      <c r="B1886" s="682">
        <v>40005793</v>
      </c>
      <c r="C1886" s="680">
        <v>892992</v>
      </c>
      <c r="D1886" s="680" t="s">
        <v>52</v>
      </c>
      <c r="E1886" s="680" t="str">
        <f t="shared" si="29"/>
        <v>40005793-EJECUCION</v>
      </c>
      <c r="F1886" s="680" t="s">
        <v>2978</v>
      </c>
      <c r="G1886" s="680" t="s">
        <v>1011</v>
      </c>
      <c r="H1886" s="680" t="s">
        <v>4487</v>
      </c>
      <c r="I1886" s="680" t="s">
        <v>2995</v>
      </c>
      <c r="J1886" s="680" t="s">
        <v>227</v>
      </c>
      <c r="K1886" s="680" t="s">
        <v>1011</v>
      </c>
    </row>
    <row r="1887" spans="1:11">
      <c r="A1887" s="680" t="s">
        <v>403</v>
      </c>
      <c r="B1887" s="682">
        <v>40007196</v>
      </c>
      <c r="C1887" s="680">
        <v>1500</v>
      </c>
      <c r="D1887" s="680" t="s">
        <v>52</v>
      </c>
      <c r="E1887" s="680" t="str">
        <f t="shared" si="29"/>
        <v>40007196-EJECUCION</v>
      </c>
      <c r="F1887" s="680" t="s">
        <v>2991</v>
      </c>
      <c r="G1887" s="680" t="s">
        <v>1011</v>
      </c>
      <c r="H1887" s="680" t="s">
        <v>4004</v>
      </c>
      <c r="I1887" s="680" t="s">
        <v>3234</v>
      </c>
      <c r="J1887" s="680" t="s">
        <v>402</v>
      </c>
      <c r="K1887" s="680" t="s">
        <v>1011</v>
      </c>
    </row>
    <row r="1888" spans="1:11">
      <c r="A1888" s="680" t="s">
        <v>318</v>
      </c>
      <c r="B1888" s="682">
        <v>40008887</v>
      </c>
      <c r="C1888" s="680">
        <v>90000</v>
      </c>
      <c r="D1888" s="680" t="s">
        <v>52</v>
      </c>
      <c r="E1888" s="680" t="str">
        <f t="shared" si="29"/>
        <v>40008887-EJECUCION</v>
      </c>
      <c r="F1888" s="680" t="s">
        <v>2991</v>
      </c>
      <c r="G1888" s="680" t="s">
        <v>1011</v>
      </c>
      <c r="H1888" s="680" t="s">
        <v>4732</v>
      </c>
      <c r="I1888" s="680" t="s">
        <v>2982</v>
      </c>
      <c r="J1888" s="680" t="s">
        <v>227</v>
      </c>
      <c r="K1888" s="680" t="s">
        <v>1011</v>
      </c>
    </row>
    <row r="1889" spans="1:11">
      <c r="A1889" s="680" t="s">
        <v>403</v>
      </c>
      <c r="B1889" s="682">
        <v>40006050</v>
      </c>
      <c r="C1889" s="680">
        <v>585558</v>
      </c>
      <c r="D1889" s="680" t="s">
        <v>52</v>
      </c>
      <c r="E1889" s="680" t="str">
        <f t="shared" si="29"/>
        <v>40006050-EJECUCION</v>
      </c>
      <c r="F1889" s="680" t="s">
        <v>2984</v>
      </c>
      <c r="G1889" s="680" t="s">
        <v>1011</v>
      </c>
      <c r="H1889" s="680" t="s">
        <v>3248</v>
      </c>
      <c r="I1889" s="680" t="s">
        <v>2988</v>
      </c>
      <c r="J1889" s="680" t="s">
        <v>402</v>
      </c>
      <c r="K1889" s="680" t="s">
        <v>55</v>
      </c>
    </row>
    <row r="1890" spans="1:11">
      <c r="A1890" s="680" t="s">
        <v>576</v>
      </c>
      <c r="B1890" s="682">
        <v>30102779</v>
      </c>
      <c r="C1890" s="680">
        <v>582592</v>
      </c>
      <c r="D1890" s="680" t="s">
        <v>52</v>
      </c>
      <c r="E1890" s="680" t="str">
        <f t="shared" si="29"/>
        <v>30102779-EJECUCION</v>
      </c>
      <c r="F1890" s="680" t="s">
        <v>2978</v>
      </c>
      <c r="G1890" s="680" t="s">
        <v>1011</v>
      </c>
      <c r="H1890" s="680" t="s">
        <v>4016</v>
      </c>
      <c r="I1890" s="680" t="s">
        <v>2988</v>
      </c>
      <c r="J1890" s="680" t="s">
        <v>560</v>
      </c>
      <c r="K1890" s="680" t="s">
        <v>55</v>
      </c>
    </row>
    <row r="1891" spans="1:11">
      <c r="A1891" s="680" t="s">
        <v>420</v>
      </c>
      <c r="B1891" s="682">
        <v>30137881</v>
      </c>
      <c r="C1891" s="680">
        <v>496747</v>
      </c>
      <c r="D1891" s="680" t="s">
        <v>52</v>
      </c>
      <c r="E1891" s="680" t="str">
        <f t="shared" si="29"/>
        <v>30137881-EJECUCION</v>
      </c>
      <c r="F1891" s="680" t="s">
        <v>2978</v>
      </c>
      <c r="G1891" s="680" t="s">
        <v>1011</v>
      </c>
      <c r="H1891" s="680" t="s">
        <v>4489</v>
      </c>
      <c r="I1891" s="680" t="s">
        <v>2980</v>
      </c>
      <c r="J1891" s="680" t="s">
        <v>402</v>
      </c>
      <c r="K1891" s="680" t="s">
        <v>1011</v>
      </c>
    </row>
    <row r="1892" spans="1:11">
      <c r="A1892" s="680" t="s">
        <v>739</v>
      </c>
      <c r="B1892" s="682">
        <v>20195455</v>
      </c>
      <c r="C1892" s="680">
        <v>1215107</v>
      </c>
      <c r="D1892" s="680" t="s">
        <v>52</v>
      </c>
      <c r="E1892" s="680" t="str">
        <f t="shared" si="29"/>
        <v>20195455-EJECUCION</v>
      </c>
      <c r="F1892" s="680" t="s">
        <v>2978</v>
      </c>
      <c r="G1892" s="680" t="s">
        <v>1011</v>
      </c>
      <c r="H1892" s="680" t="s">
        <v>4470</v>
      </c>
      <c r="I1892" s="680" t="s">
        <v>2990</v>
      </c>
      <c r="J1892" s="680" t="s">
        <v>227</v>
      </c>
      <c r="K1892" s="680" t="s">
        <v>1011</v>
      </c>
    </row>
    <row r="1893" spans="1:11">
      <c r="A1893" s="680" t="s">
        <v>588</v>
      </c>
      <c r="B1893" s="682">
        <v>30130214</v>
      </c>
      <c r="C1893" s="680">
        <v>145947</v>
      </c>
      <c r="D1893" s="680" t="s">
        <v>98</v>
      </c>
      <c r="E1893" s="680" t="str">
        <f t="shared" si="29"/>
        <v>30130214-DISEÑO</v>
      </c>
      <c r="F1893" s="680" t="s">
        <v>2978</v>
      </c>
      <c r="G1893" s="680" t="s">
        <v>1011</v>
      </c>
      <c r="H1893" s="680" t="s">
        <v>4080</v>
      </c>
      <c r="I1893" s="680" t="s">
        <v>2988</v>
      </c>
      <c r="J1893" s="680" t="s">
        <v>560</v>
      </c>
      <c r="K1893" s="680" t="s">
        <v>1011</v>
      </c>
    </row>
    <row r="1894" spans="1:11">
      <c r="A1894" s="680" t="s">
        <v>1011</v>
      </c>
      <c r="B1894" s="682">
        <v>30136310</v>
      </c>
      <c r="C1894" s="680">
        <v>1786025</v>
      </c>
      <c r="D1894" s="680" t="s">
        <v>52</v>
      </c>
      <c r="E1894" s="680" t="str">
        <f t="shared" si="29"/>
        <v>30136310-EJECUCION</v>
      </c>
      <c r="F1894" s="680" t="s">
        <v>2978</v>
      </c>
      <c r="G1894" s="680" t="s">
        <v>1011</v>
      </c>
      <c r="H1894" s="680" t="s">
        <v>223</v>
      </c>
      <c r="I1894" s="680" t="s">
        <v>2990</v>
      </c>
      <c r="J1894" s="680" t="s">
        <v>50</v>
      </c>
      <c r="K1894" s="680" t="s">
        <v>55</v>
      </c>
    </row>
    <row r="1895" spans="1:11">
      <c r="A1895" s="680" t="s">
        <v>1011</v>
      </c>
      <c r="B1895" s="682">
        <v>30083300</v>
      </c>
      <c r="C1895" s="680">
        <v>82737011</v>
      </c>
      <c r="D1895" s="680" t="s">
        <v>52</v>
      </c>
      <c r="E1895" s="680" t="str">
        <f t="shared" si="29"/>
        <v>30083300-EJECUCION</v>
      </c>
      <c r="F1895" s="680" t="s">
        <v>3076</v>
      </c>
      <c r="G1895" s="680" t="s">
        <v>1011</v>
      </c>
      <c r="H1895" s="680" t="s">
        <v>4385</v>
      </c>
      <c r="I1895" s="680" t="s">
        <v>3102</v>
      </c>
      <c r="J1895" s="680" t="s">
        <v>402</v>
      </c>
      <c r="K1895" s="680" t="s">
        <v>55</v>
      </c>
    </row>
    <row r="1896" spans="1:11">
      <c r="A1896" s="680" t="s">
        <v>318</v>
      </c>
      <c r="B1896" s="682">
        <v>30219228</v>
      </c>
      <c r="C1896" s="680">
        <v>97871</v>
      </c>
      <c r="D1896" s="680" t="s">
        <v>98</v>
      </c>
      <c r="E1896" s="680" t="str">
        <f t="shared" si="29"/>
        <v>30219228-DISEÑO</v>
      </c>
      <c r="F1896" s="680" t="s">
        <v>2978</v>
      </c>
      <c r="G1896" s="680" t="s">
        <v>1011</v>
      </c>
      <c r="H1896" s="680" t="s">
        <v>327</v>
      </c>
      <c r="I1896" s="680" t="s">
        <v>2995</v>
      </c>
      <c r="J1896" s="680" t="s">
        <v>227</v>
      </c>
      <c r="K1896" s="680" t="s">
        <v>55</v>
      </c>
    </row>
    <row r="1897" spans="1:11">
      <c r="A1897" s="680" t="s">
        <v>318</v>
      </c>
      <c r="B1897" s="682">
        <v>30113942</v>
      </c>
      <c r="C1897" s="680">
        <v>2916205</v>
      </c>
      <c r="D1897" s="680" t="s">
        <v>52</v>
      </c>
      <c r="E1897" s="680" t="str">
        <f t="shared" si="29"/>
        <v>30113942-EJECUCION</v>
      </c>
      <c r="F1897" s="680" t="s">
        <v>2978</v>
      </c>
      <c r="G1897" s="680" t="s">
        <v>1011</v>
      </c>
      <c r="H1897" s="680" t="s">
        <v>5243</v>
      </c>
      <c r="I1897" s="680" t="s">
        <v>2995</v>
      </c>
      <c r="J1897" s="680" t="s">
        <v>227</v>
      </c>
      <c r="K1897" s="680" t="s">
        <v>55</v>
      </c>
    </row>
    <row r="1898" spans="1:11">
      <c r="A1898" s="680" t="s">
        <v>480</v>
      </c>
      <c r="B1898" s="682">
        <v>30395772</v>
      </c>
      <c r="C1898" s="680">
        <v>76950</v>
      </c>
      <c r="D1898" s="680" t="s">
        <v>98</v>
      </c>
      <c r="E1898" s="680" t="str">
        <f t="shared" si="29"/>
        <v>30395772-DISEÑO</v>
      </c>
      <c r="F1898" s="680" t="s">
        <v>2978</v>
      </c>
      <c r="G1898" s="680" t="s">
        <v>1011</v>
      </c>
      <c r="H1898" s="680" t="s">
        <v>486</v>
      </c>
      <c r="I1898" s="680" t="s">
        <v>2988</v>
      </c>
      <c r="J1898" s="680" t="s">
        <v>402</v>
      </c>
      <c r="K1898" s="680" t="s">
        <v>1011</v>
      </c>
    </row>
    <row r="1899" spans="1:11">
      <c r="A1899" s="680" t="s">
        <v>1011</v>
      </c>
      <c r="B1899" s="682">
        <v>30434988</v>
      </c>
      <c r="C1899" s="680">
        <v>1650693</v>
      </c>
      <c r="D1899" s="680" t="s">
        <v>52</v>
      </c>
      <c r="E1899" s="680" t="str">
        <f t="shared" si="29"/>
        <v>30434988-EJECUCION</v>
      </c>
      <c r="F1899" s="680" t="s">
        <v>2978</v>
      </c>
      <c r="G1899" s="680" t="s">
        <v>1011</v>
      </c>
      <c r="H1899" s="680" t="s">
        <v>688</v>
      </c>
      <c r="I1899" s="680" t="s">
        <v>2741</v>
      </c>
      <c r="J1899" s="680" t="s">
        <v>1011</v>
      </c>
      <c r="K1899" s="680" t="s">
        <v>1011</v>
      </c>
    </row>
    <row r="1900" spans="1:11">
      <c r="A1900" s="680" t="s">
        <v>300</v>
      </c>
      <c r="B1900" s="682">
        <v>40006883</v>
      </c>
      <c r="C1900" s="680">
        <v>1627758</v>
      </c>
      <c r="D1900" s="680" t="s">
        <v>52</v>
      </c>
      <c r="E1900" s="680" t="str">
        <f t="shared" si="29"/>
        <v>40006883-EJECUCION</v>
      </c>
      <c r="F1900" s="680" t="s">
        <v>2978</v>
      </c>
      <c r="G1900" s="680" t="s">
        <v>1011</v>
      </c>
      <c r="H1900" s="680" t="s">
        <v>3959</v>
      </c>
      <c r="I1900" s="680" t="s">
        <v>2990</v>
      </c>
      <c r="J1900" s="680" t="s">
        <v>227</v>
      </c>
      <c r="K1900" s="680" t="s">
        <v>263</v>
      </c>
    </row>
    <row r="1901" spans="1:11">
      <c r="A1901" s="680" t="s">
        <v>739</v>
      </c>
      <c r="B1901" s="682">
        <v>40007422</v>
      </c>
      <c r="C1901" s="680">
        <v>4616</v>
      </c>
      <c r="D1901" s="680" t="s">
        <v>52</v>
      </c>
      <c r="E1901" s="680" t="str">
        <f t="shared" si="29"/>
        <v>40007422-EJECUCION</v>
      </c>
      <c r="F1901" s="680" t="s">
        <v>2991</v>
      </c>
      <c r="G1901" s="680" t="s">
        <v>1011</v>
      </c>
      <c r="H1901" s="680" t="s">
        <v>4145</v>
      </c>
      <c r="I1901" s="680" t="s">
        <v>2990</v>
      </c>
      <c r="J1901" s="680" t="s">
        <v>227</v>
      </c>
      <c r="K1901" s="680" t="s">
        <v>1011</v>
      </c>
    </row>
    <row r="1902" spans="1:11">
      <c r="A1902" s="680" t="s">
        <v>167</v>
      </c>
      <c r="B1902" s="682">
        <v>40008836</v>
      </c>
      <c r="C1902" s="680">
        <v>120430</v>
      </c>
      <c r="D1902" s="680" t="s">
        <v>52</v>
      </c>
      <c r="E1902" s="680" t="str">
        <f t="shared" si="29"/>
        <v>40008836-EJECUCION</v>
      </c>
      <c r="F1902" s="680" t="s">
        <v>2978</v>
      </c>
      <c r="G1902" s="680" t="s">
        <v>1011</v>
      </c>
      <c r="H1902" s="680" t="s">
        <v>4086</v>
      </c>
      <c r="I1902" s="680" t="s">
        <v>2995</v>
      </c>
      <c r="J1902" s="680" t="s">
        <v>50</v>
      </c>
      <c r="K1902" s="680" t="s">
        <v>1011</v>
      </c>
    </row>
    <row r="1903" spans="1:11">
      <c r="A1903" s="680" t="s">
        <v>403</v>
      </c>
      <c r="B1903" s="682">
        <v>40001812</v>
      </c>
      <c r="C1903" s="680">
        <v>542754</v>
      </c>
      <c r="D1903" s="680" t="s">
        <v>52</v>
      </c>
      <c r="E1903" s="680" t="str">
        <f t="shared" si="29"/>
        <v>40001812-EJECUCION</v>
      </c>
      <c r="F1903" s="680" t="s">
        <v>2978</v>
      </c>
      <c r="G1903" s="680" t="s">
        <v>1011</v>
      </c>
      <c r="H1903" s="680" t="s">
        <v>4659</v>
      </c>
      <c r="I1903" s="680" t="s">
        <v>2990</v>
      </c>
      <c r="J1903" s="680" t="s">
        <v>402</v>
      </c>
      <c r="K1903" s="680" t="s">
        <v>1011</v>
      </c>
    </row>
    <row r="1904" spans="1:11">
      <c r="A1904" s="680" t="s">
        <v>1011</v>
      </c>
      <c r="B1904" s="682">
        <v>40005264</v>
      </c>
      <c r="C1904" s="680">
        <v>371358</v>
      </c>
      <c r="D1904" s="680" t="s">
        <v>52</v>
      </c>
      <c r="E1904" s="680" t="str">
        <f t="shared" si="29"/>
        <v>40005264-EJECUCION</v>
      </c>
      <c r="F1904" s="680" t="s">
        <v>2978</v>
      </c>
      <c r="G1904" s="680" t="s">
        <v>1011</v>
      </c>
      <c r="H1904" s="680" t="s">
        <v>4520</v>
      </c>
      <c r="I1904" s="680" t="s">
        <v>2741</v>
      </c>
      <c r="J1904" s="680" t="s">
        <v>1011</v>
      </c>
      <c r="K1904" s="680" t="s">
        <v>1011</v>
      </c>
    </row>
    <row r="1905" spans="1:11">
      <c r="A1905" s="680" t="s">
        <v>3019</v>
      </c>
      <c r="B1905" s="682">
        <v>40005573</v>
      </c>
      <c r="C1905" s="680">
        <v>3424</v>
      </c>
      <c r="D1905" s="680" t="s">
        <v>52</v>
      </c>
      <c r="E1905" s="680" t="str">
        <f t="shared" si="29"/>
        <v>40005573-EJECUCION</v>
      </c>
      <c r="F1905" s="680" t="s">
        <v>2991</v>
      </c>
      <c r="G1905" s="680" t="s">
        <v>1011</v>
      </c>
      <c r="H1905" s="680" t="s">
        <v>4639</v>
      </c>
      <c r="I1905" s="680" t="s">
        <v>2980</v>
      </c>
      <c r="J1905" s="680" t="s">
        <v>402</v>
      </c>
      <c r="K1905" s="680" t="s">
        <v>1011</v>
      </c>
    </row>
    <row r="1906" spans="1:11">
      <c r="A1906" s="680" t="s">
        <v>270</v>
      </c>
      <c r="B1906" s="682">
        <v>40009869</v>
      </c>
      <c r="C1906" s="680">
        <v>819534</v>
      </c>
      <c r="D1906" s="680" t="s">
        <v>52</v>
      </c>
      <c r="E1906" s="680" t="str">
        <f t="shared" si="29"/>
        <v>40009869-EJECUCION</v>
      </c>
      <c r="F1906" s="680" t="s">
        <v>2984</v>
      </c>
      <c r="G1906" s="680" t="s">
        <v>1011</v>
      </c>
      <c r="H1906" s="680" t="s">
        <v>5244</v>
      </c>
      <c r="I1906" s="680" t="s">
        <v>2988</v>
      </c>
      <c r="J1906" s="680" t="s">
        <v>227</v>
      </c>
      <c r="K1906" s="680" t="s">
        <v>1011</v>
      </c>
    </row>
    <row r="1907" spans="1:11">
      <c r="A1907" s="680" t="s">
        <v>227</v>
      </c>
      <c r="B1907" s="682">
        <v>30486583</v>
      </c>
      <c r="C1907" s="680">
        <v>459903</v>
      </c>
      <c r="D1907" s="680" t="s">
        <v>52</v>
      </c>
      <c r="E1907" s="680" t="str">
        <f t="shared" si="29"/>
        <v>30486583-EJECUCION</v>
      </c>
      <c r="F1907" s="680" t="s">
        <v>2984</v>
      </c>
      <c r="G1907" s="680" t="s">
        <v>1011</v>
      </c>
      <c r="H1907" s="680" t="s">
        <v>4646</v>
      </c>
      <c r="I1907" s="680" t="s">
        <v>2988</v>
      </c>
      <c r="J1907" s="680" t="s">
        <v>227</v>
      </c>
      <c r="K1907" s="680" t="s">
        <v>55</v>
      </c>
    </row>
    <row r="1908" spans="1:11">
      <c r="A1908" s="680" t="s">
        <v>339</v>
      </c>
      <c r="B1908" s="682">
        <v>30125824</v>
      </c>
      <c r="C1908" s="680">
        <v>89000</v>
      </c>
      <c r="D1908" s="680" t="s">
        <v>98</v>
      </c>
      <c r="E1908" s="680" t="str">
        <f t="shared" si="29"/>
        <v>30125824-DISEÑO</v>
      </c>
      <c r="F1908" s="680" t="s">
        <v>2978</v>
      </c>
      <c r="G1908" s="680" t="s">
        <v>1011</v>
      </c>
      <c r="H1908" s="680" t="s">
        <v>3960</v>
      </c>
      <c r="I1908" s="680" t="s">
        <v>3024</v>
      </c>
      <c r="J1908" s="680" t="s">
        <v>227</v>
      </c>
      <c r="K1908" s="680" t="s">
        <v>1011</v>
      </c>
    </row>
    <row r="1909" spans="1:11">
      <c r="A1909" s="680" t="s">
        <v>3019</v>
      </c>
      <c r="B1909" s="682">
        <v>30135739</v>
      </c>
      <c r="C1909" s="680">
        <v>571440</v>
      </c>
      <c r="D1909" s="680" t="s">
        <v>52</v>
      </c>
      <c r="E1909" s="680" t="str">
        <f t="shared" si="29"/>
        <v>30135739-EJECUCION</v>
      </c>
      <c r="F1909" s="680" t="s">
        <v>2978</v>
      </c>
      <c r="G1909" s="680" t="s">
        <v>1011</v>
      </c>
      <c r="H1909" s="680" t="s">
        <v>4661</v>
      </c>
      <c r="I1909" s="680" t="s">
        <v>2995</v>
      </c>
      <c r="J1909" s="680" t="s">
        <v>402</v>
      </c>
      <c r="K1909" s="680" t="s">
        <v>142</v>
      </c>
    </row>
    <row r="1910" spans="1:11">
      <c r="A1910" s="680" t="s">
        <v>1011</v>
      </c>
      <c r="B1910" s="682">
        <v>30371077</v>
      </c>
      <c r="C1910" s="680">
        <v>22828691</v>
      </c>
      <c r="D1910" s="680" t="s">
        <v>52</v>
      </c>
      <c r="E1910" s="680" t="str">
        <f t="shared" si="29"/>
        <v>30371077-EJECUCION</v>
      </c>
      <c r="F1910" s="680" t="s">
        <v>3013</v>
      </c>
      <c r="G1910" s="680" t="s">
        <v>1011</v>
      </c>
      <c r="H1910" s="680" t="s">
        <v>4137</v>
      </c>
      <c r="I1910" s="680" t="s">
        <v>2980</v>
      </c>
      <c r="J1910" s="680" t="s">
        <v>1011</v>
      </c>
      <c r="K1910" s="680" t="s">
        <v>1011</v>
      </c>
    </row>
    <row r="1911" spans="1:11">
      <c r="A1911" s="680" t="s">
        <v>502</v>
      </c>
      <c r="B1911" s="682">
        <v>30485470</v>
      </c>
      <c r="C1911" s="680">
        <v>82080</v>
      </c>
      <c r="D1911" s="680" t="s">
        <v>52</v>
      </c>
      <c r="E1911" s="680" t="str">
        <f t="shared" si="29"/>
        <v>30485470-EJECUCION</v>
      </c>
      <c r="F1911" s="680" t="s">
        <v>2978</v>
      </c>
      <c r="G1911" s="680" t="s">
        <v>1011</v>
      </c>
      <c r="H1911" s="680" t="s">
        <v>4069</v>
      </c>
      <c r="I1911" s="680" t="s">
        <v>2995</v>
      </c>
      <c r="J1911" s="680" t="s">
        <v>402</v>
      </c>
      <c r="K1911" s="680" t="s">
        <v>1011</v>
      </c>
    </row>
    <row r="1912" spans="1:11">
      <c r="A1912" s="680" t="s">
        <v>284</v>
      </c>
      <c r="B1912" s="682">
        <v>30328431</v>
      </c>
      <c r="C1912" s="680">
        <v>40280</v>
      </c>
      <c r="D1912" s="680" t="s">
        <v>98</v>
      </c>
      <c r="E1912" s="680" t="str">
        <f t="shared" si="29"/>
        <v>30328431-DISEÑO</v>
      </c>
      <c r="F1912" s="680" t="s">
        <v>2978</v>
      </c>
      <c r="G1912" s="680" t="s">
        <v>1011</v>
      </c>
      <c r="H1912" s="680" t="s">
        <v>5245</v>
      </c>
      <c r="I1912" s="680" t="s">
        <v>2988</v>
      </c>
      <c r="J1912" s="680" t="s">
        <v>227</v>
      </c>
      <c r="K1912" s="680" t="s">
        <v>263</v>
      </c>
    </row>
    <row r="1913" spans="1:11">
      <c r="A1913" s="680" t="s">
        <v>739</v>
      </c>
      <c r="B1913" s="682">
        <v>30070432</v>
      </c>
      <c r="C1913" s="680">
        <v>16084251</v>
      </c>
      <c r="D1913" s="680" t="s">
        <v>52</v>
      </c>
      <c r="E1913" s="680" t="str">
        <f t="shared" si="29"/>
        <v>30070432-EJECUCION</v>
      </c>
      <c r="F1913" s="680" t="s">
        <v>3013</v>
      </c>
      <c r="G1913" s="680" t="s">
        <v>1011</v>
      </c>
      <c r="H1913" s="680" t="s">
        <v>4094</v>
      </c>
      <c r="I1913" s="680" t="s">
        <v>3024</v>
      </c>
      <c r="J1913" s="680" t="s">
        <v>227</v>
      </c>
      <c r="K1913" s="680" t="s">
        <v>55</v>
      </c>
    </row>
    <row r="1914" spans="1:11">
      <c r="A1914" s="680" t="s">
        <v>355</v>
      </c>
      <c r="B1914" s="682">
        <v>30459747</v>
      </c>
      <c r="C1914" s="680">
        <v>754992</v>
      </c>
      <c r="D1914" s="680" t="s">
        <v>98</v>
      </c>
      <c r="E1914" s="680" t="str">
        <f t="shared" si="29"/>
        <v>30459747-DISEÑO</v>
      </c>
      <c r="F1914" s="680" t="s">
        <v>3013</v>
      </c>
      <c r="G1914" s="680" t="s">
        <v>1011</v>
      </c>
      <c r="H1914" s="680" t="s">
        <v>4222</v>
      </c>
      <c r="I1914" s="680" t="s">
        <v>2990</v>
      </c>
      <c r="J1914" s="680" t="s">
        <v>227</v>
      </c>
      <c r="K1914" s="680" t="s">
        <v>55</v>
      </c>
    </row>
    <row r="1915" spans="1:11">
      <c r="A1915" s="680" t="s">
        <v>1011</v>
      </c>
      <c r="B1915" s="682">
        <v>30126075</v>
      </c>
      <c r="C1915" s="680">
        <v>18412</v>
      </c>
      <c r="D1915" s="680" t="s">
        <v>52</v>
      </c>
      <c r="E1915" s="680" t="str">
        <f t="shared" si="29"/>
        <v>30126075-EJECUCION</v>
      </c>
      <c r="F1915" s="680" t="s">
        <v>2978</v>
      </c>
      <c r="G1915" s="680" t="s">
        <v>1011</v>
      </c>
      <c r="H1915" s="680" t="s">
        <v>2664</v>
      </c>
      <c r="I1915" s="680" t="s">
        <v>2990</v>
      </c>
      <c r="J1915" s="680" t="s">
        <v>50</v>
      </c>
      <c r="K1915" s="680" t="s">
        <v>55</v>
      </c>
    </row>
    <row r="1916" spans="1:11">
      <c r="A1916" s="680" t="s">
        <v>528</v>
      </c>
      <c r="B1916" s="682">
        <v>40005638</v>
      </c>
      <c r="C1916" s="680">
        <v>100000</v>
      </c>
      <c r="D1916" s="680" t="s">
        <v>98</v>
      </c>
      <c r="E1916" s="680" t="str">
        <f t="shared" si="29"/>
        <v>40005638-DISEÑO</v>
      </c>
      <c r="F1916" s="680" t="s">
        <v>2978</v>
      </c>
      <c r="G1916" s="680" t="s">
        <v>1011</v>
      </c>
      <c r="H1916" s="680" t="s">
        <v>4157</v>
      </c>
      <c r="I1916" s="680" t="s">
        <v>2995</v>
      </c>
      <c r="J1916" s="680" t="s">
        <v>402</v>
      </c>
      <c r="K1916" s="680" t="s">
        <v>1011</v>
      </c>
    </row>
    <row r="1917" spans="1:11">
      <c r="A1917" s="680" t="s">
        <v>227</v>
      </c>
      <c r="B1917" s="682">
        <v>40006971</v>
      </c>
      <c r="C1917" s="680">
        <v>15000</v>
      </c>
      <c r="D1917" s="680" t="s">
        <v>52</v>
      </c>
      <c r="E1917" s="680" t="str">
        <f t="shared" si="29"/>
        <v>40006971-EJECUCION</v>
      </c>
      <c r="F1917" s="680" t="s">
        <v>2991</v>
      </c>
      <c r="G1917" s="680" t="s">
        <v>1011</v>
      </c>
      <c r="H1917" s="680" t="s">
        <v>4589</v>
      </c>
      <c r="I1917" s="680" t="s">
        <v>3102</v>
      </c>
      <c r="J1917" s="680" t="s">
        <v>227</v>
      </c>
      <c r="K1917" s="680" t="s">
        <v>1011</v>
      </c>
    </row>
    <row r="1918" spans="1:11">
      <c r="A1918" s="680" t="s">
        <v>1011</v>
      </c>
      <c r="B1918" s="682">
        <v>40001173</v>
      </c>
      <c r="C1918" s="680">
        <v>123120</v>
      </c>
      <c r="D1918" s="680" t="s">
        <v>52</v>
      </c>
      <c r="E1918" s="680" t="str">
        <f t="shared" si="29"/>
        <v>40001173-EJECUCION</v>
      </c>
      <c r="F1918" s="680" t="s">
        <v>2978</v>
      </c>
      <c r="G1918" s="680" t="s">
        <v>1011</v>
      </c>
      <c r="H1918" s="680" t="s">
        <v>4183</v>
      </c>
      <c r="I1918" s="680" t="s">
        <v>3075</v>
      </c>
      <c r="J1918" s="680" t="s">
        <v>1011</v>
      </c>
      <c r="K1918" s="680" t="s">
        <v>1011</v>
      </c>
    </row>
    <row r="1919" spans="1:11">
      <c r="A1919" s="680" t="s">
        <v>794</v>
      </c>
      <c r="B1919" s="682">
        <v>40009102</v>
      </c>
      <c r="C1919" s="680">
        <v>131355567</v>
      </c>
      <c r="D1919" s="680" t="s">
        <v>52</v>
      </c>
      <c r="E1919" s="680" t="str">
        <f t="shared" si="29"/>
        <v>40009102-EJECUCION</v>
      </c>
      <c r="F1919" s="680" t="s">
        <v>2991</v>
      </c>
      <c r="G1919" s="680" t="s">
        <v>1011</v>
      </c>
      <c r="H1919" s="680" t="s">
        <v>4707</v>
      </c>
      <c r="I1919" s="680" t="s">
        <v>2980</v>
      </c>
      <c r="J1919" s="680" t="s">
        <v>50</v>
      </c>
      <c r="K1919" s="680" t="s">
        <v>1011</v>
      </c>
    </row>
    <row r="1920" spans="1:11">
      <c r="A1920" s="680" t="s">
        <v>739</v>
      </c>
      <c r="B1920" s="682">
        <v>30117749</v>
      </c>
      <c r="C1920" s="680">
        <v>502471</v>
      </c>
      <c r="D1920" s="680" t="s">
        <v>52</v>
      </c>
      <c r="E1920" s="680" t="str">
        <f t="shared" si="29"/>
        <v>30117749-EJECUCION</v>
      </c>
      <c r="F1920" s="680" t="s">
        <v>4409</v>
      </c>
      <c r="G1920" s="680" t="s">
        <v>1011</v>
      </c>
      <c r="H1920" s="680" t="s">
        <v>4471</v>
      </c>
      <c r="I1920" s="680" t="s">
        <v>3012</v>
      </c>
      <c r="J1920" s="680" t="s">
        <v>227</v>
      </c>
      <c r="K1920" s="680" t="s">
        <v>1011</v>
      </c>
    </row>
    <row r="1921" spans="1:11">
      <c r="A1921" s="680" t="s">
        <v>528</v>
      </c>
      <c r="B1921" s="682">
        <v>30130819</v>
      </c>
      <c r="C1921" s="680">
        <v>212523</v>
      </c>
      <c r="D1921" s="680" t="s">
        <v>52</v>
      </c>
      <c r="E1921" s="680" t="str">
        <f t="shared" si="29"/>
        <v>30130819-EJECUCION</v>
      </c>
      <c r="F1921" s="680" t="s">
        <v>2978</v>
      </c>
      <c r="G1921" s="680" t="s">
        <v>1011</v>
      </c>
      <c r="H1921" s="680" t="s">
        <v>4477</v>
      </c>
      <c r="I1921" s="680" t="s">
        <v>2741</v>
      </c>
      <c r="J1921" s="680" t="s">
        <v>402</v>
      </c>
      <c r="K1921" s="680" t="s">
        <v>1011</v>
      </c>
    </row>
    <row r="1922" spans="1:11">
      <c r="A1922" s="680" t="s">
        <v>1011</v>
      </c>
      <c r="B1922" s="682">
        <v>30371672</v>
      </c>
      <c r="C1922" s="680">
        <v>18646692</v>
      </c>
      <c r="D1922" s="680" t="s">
        <v>52</v>
      </c>
      <c r="E1922" s="680" t="str">
        <f t="shared" si="29"/>
        <v>30371672-EJECUCION</v>
      </c>
      <c r="F1922" s="680" t="s">
        <v>3038</v>
      </c>
      <c r="G1922" s="680" t="s">
        <v>1011</v>
      </c>
      <c r="H1922" s="680" t="s">
        <v>3115</v>
      </c>
      <c r="I1922" s="680" t="s">
        <v>2980</v>
      </c>
      <c r="J1922" s="680" t="s">
        <v>1011</v>
      </c>
      <c r="K1922" s="680" t="s">
        <v>1011</v>
      </c>
    </row>
    <row r="1923" spans="1:11">
      <c r="A1923" s="680" t="s">
        <v>739</v>
      </c>
      <c r="B1923" s="682">
        <v>30415029</v>
      </c>
      <c r="C1923" s="680">
        <v>1253213</v>
      </c>
      <c r="D1923" s="680" t="s">
        <v>52</v>
      </c>
      <c r="E1923" s="680" t="str">
        <f t="shared" ref="E1923:E1986" si="30">CONCATENATE(B1923,"-",D1923)</f>
        <v>30415029-EJECUCION</v>
      </c>
      <c r="F1923" s="680" t="s">
        <v>4006</v>
      </c>
      <c r="G1923" s="680" t="s">
        <v>1011</v>
      </c>
      <c r="H1923" s="680" t="s">
        <v>4007</v>
      </c>
      <c r="I1923" s="680" t="s">
        <v>2988</v>
      </c>
      <c r="J1923" s="680" t="s">
        <v>227</v>
      </c>
      <c r="K1923" s="680" t="s">
        <v>55</v>
      </c>
    </row>
    <row r="1924" spans="1:11">
      <c r="A1924" s="680" t="s">
        <v>876</v>
      </c>
      <c r="B1924" s="682">
        <v>30472340</v>
      </c>
      <c r="C1924" s="680">
        <v>413054</v>
      </c>
      <c r="D1924" s="680" t="s">
        <v>52</v>
      </c>
      <c r="E1924" s="680" t="str">
        <f t="shared" si="30"/>
        <v>30472340-EJECUCION</v>
      </c>
      <c r="F1924" s="680" t="s">
        <v>2984</v>
      </c>
      <c r="G1924" s="680" t="s">
        <v>1011</v>
      </c>
      <c r="H1924" s="680" t="s">
        <v>3059</v>
      </c>
      <c r="I1924" s="680" t="s">
        <v>2988</v>
      </c>
      <c r="J1924" s="680" t="s">
        <v>227</v>
      </c>
      <c r="K1924" s="680" t="s">
        <v>55</v>
      </c>
    </row>
    <row r="1925" spans="1:11">
      <c r="A1925" s="680" t="s">
        <v>270</v>
      </c>
      <c r="B1925" s="682">
        <v>30081343</v>
      </c>
      <c r="C1925" s="680">
        <v>744700</v>
      </c>
      <c r="D1925" s="680" t="s">
        <v>98</v>
      </c>
      <c r="E1925" s="680" t="str">
        <f t="shared" si="30"/>
        <v>30081343-DISEÑO</v>
      </c>
      <c r="F1925" s="680" t="s">
        <v>3013</v>
      </c>
      <c r="G1925" s="680" t="s">
        <v>1011</v>
      </c>
      <c r="H1925" s="680" t="s">
        <v>3073</v>
      </c>
      <c r="I1925" s="680" t="s">
        <v>3024</v>
      </c>
      <c r="J1925" s="680" t="s">
        <v>227</v>
      </c>
      <c r="K1925" s="680" t="s">
        <v>55</v>
      </c>
    </row>
    <row r="1926" spans="1:11">
      <c r="A1926" s="680" t="s">
        <v>739</v>
      </c>
      <c r="B1926" s="682">
        <v>40007417</v>
      </c>
      <c r="C1926" s="680">
        <v>4616</v>
      </c>
      <c r="D1926" s="680" t="s">
        <v>52</v>
      </c>
      <c r="E1926" s="680" t="str">
        <f t="shared" si="30"/>
        <v>40007417-EJECUCION</v>
      </c>
      <c r="F1926" s="680" t="s">
        <v>2991</v>
      </c>
      <c r="G1926" s="680" t="s">
        <v>1011</v>
      </c>
      <c r="H1926" s="680" t="s">
        <v>4170</v>
      </c>
      <c r="I1926" s="680" t="s">
        <v>2990</v>
      </c>
      <c r="J1926" s="680" t="s">
        <v>227</v>
      </c>
      <c r="K1926" s="680" t="s">
        <v>1011</v>
      </c>
    </row>
    <row r="1927" spans="1:11">
      <c r="A1927" s="680" t="s">
        <v>1011</v>
      </c>
      <c r="B1927" s="682">
        <v>40003399</v>
      </c>
      <c r="C1927" s="680">
        <v>618000</v>
      </c>
      <c r="D1927" s="680" t="s">
        <v>52</v>
      </c>
      <c r="E1927" s="680" t="str">
        <f t="shared" si="30"/>
        <v>40003399-EJECUCION</v>
      </c>
      <c r="F1927" s="680" t="s">
        <v>2978</v>
      </c>
      <c r="G1927" s="680" t="s">
        <v>1011</v>
      </c>
      <c r="H1927" s="680" t="s">
        <v>4534</v>
      </c>
      <c r="I1927" s="680" t="s">
        <v>2980</v>
      </c>
      <c r="J1927" s="680" t="s">
        <v>1011</v>
      </c>
      <c r="K1927" s="680" t="s">
        <v>1011</v>
      </c>
    </row>
    <row r="1928" spans="1:11">
      <c r="A1928" s="680" t="s">
        <v>3019</v>
      </c>
      <c r="B1928" s="682">
        <v>40005545</v>
      </c>
      <c r="C1928" s="680">
        <v>14999</v>
      </c>
      <c r="D1928" s="680" t="s">
        <v>52</v>
      </c>
      <c r="E1928" s="680" t="str">
        <f t="shared" si="30"/>
        <v>40005545-EJECUCION</v>
      </c>
      <c r="F1928" s="680" t="s">
        <v>2991</v>
      </c>
      <c r="G1928" s="680" t="s">
        <v>1011</v>
      </c>
      <c r="H1928" s="680" t="s">
        <v>4028</v>
      </c>
      <c r="I1928" s="680" t="s">
        <v>2980</v>
      </c>
      <c r="J1928" s="680" t="s">
        <v>402</v>
      </c>
      <c r="K1928" s="680" t="s">
        <v>1011</v>
      </c>
    </row>
    <row r="1929" spans="1:11">
      <c r="A1929" s="680" t="s">
        <v>528</v>
      </c>
      <c r="B1929" s="682">
        <v>40006816</v>
      </c>
      <c r="C1929" s="680">
        <v>12000</v>
      </c>
      <c r="D1929" s="680" t="s">
        <v>98</v>
      </c>
      <c r="E1929" s="680" t="str">
        <f t="shared" si="30"/>
        <v>40006816-DISEÑO</v>
      </c>
      <c r="F1929" s="680" t="s">
        <v>2991</v>
      </c>
      <c r="G1929" s="680" t="s">
        <v>1011</v>
      </c>
      <c r="H1929" s="680" t="s">
        <v>4045</v>
      </c>
      <c r="I1929" s="680" t="s">
        <v>3102</v>
      </c>
      <c r="J1929" s="680" t="s">
        <v>402</v>
      </c>
      <c r="K1929" s="680" t="s">
        <v>1011</v>
      </c>
    </row>
    <row r="1930" spans="1:11">
      <c r="A1930" s="680" t="s">
        <v>403</v>
      </c>
      <c r="B1930" s="682">
        <v>40006523</v>
      </c>
      <c r="C1930" s="680">
        <v>30000</v>
      </c>
      <c r="D1930" s="680" t="s">
        <v>52</v>
      </c>
      <c r="E1930" s="680" t="str">
        <f t="shared" si="30"/>
        <v>40006523-EJECUCION</v>
      </c>
      <c r="F1930" s="680" t="s">
        <v>2991</v>
      </c>
      <c r="G1930" s="680" t="s">
        <v>1011</v>
      </c>
      <c r="H1930" s="680" t="s">
        <v>4029</v>
      </c>
      <c r="I1930" s="680" t="s">
        <v>2995</v>
      </c>
      <c r="J1930" s="680" t="s">
        <v>402</v>
      </c>
      <c r="K1930" s="680" t="s">
        <v>1011</v>
      </c>
    </row>
    <row r="1931" spans="1:11">
      <c r="A1931" s="680" t="s">
        <v>468</v>
      </c>
      <c r="B1931" s="682">
        <v>30129912</v>
      </c>
      <c r="C1931" s="680">
        <v>95573</v>
      </c>
      <c r="D1931" s="680" t="s">
        <v>98</v>
      </c>
      <c r="E1931" s="680" t="str">
        <f t="shared" si="30"/>
        <v>30129912-DISEÑO</v>
      </c>
      <c r="F1931" s="680" t="s">
        <v>2978</v>
      </c>
      <c r="G1931" s="680" t="s">
        <v>1011</v>
      </c>
      <c r="H1931" s="680" t="s">
        <v>2707</v>
      </c>
      <c r="I1931" s="680" t="s">
        <v>2988</v>
      </c>
      <c r="J1931" s="680" t="s">
        <v>402</v>
      </c>
      <c r="K1931" s="680" t="s">
        <v>55</v>
      </c>
    </row>
    <row r="1932" spans="1:11">
      <c r="A1932" s="680" t="s">
        <v>1011</v>
      </c>
      <c r="B1932" s="682">
        <v>30400100</v>
      </c>
      <c r="C1932" s="680">
        <v>950000</v>
      </c>
      <c r="D1932" s="680" t="s">
        <v>52</v>
      </c>
      <c r="E1932" s="680" t="str">
        <f t="shared" si="30"/>
        <v>30400100-EJECUCION</v>
      </c>
      <c r="F1932" s="680" t="s">
        <v>2978</v>
      </c>
      <c r="G1932" s="680" t="s">
        <v>1011</v>
      </c>
      <c r="H1932" s="680" t="s">
        <v>4038</v>
      </c>
      <c r="I1932" s="680" t="s">
        <v>3075</v>
      </c>
      <c r="J1932" s="680" t="s">
        <v>1011</v>
      </c>
      <c r="K1932" s="680" t="s">
        <v>1011</v>
      </c>
    </row>
    <row r="1933" spans="1:11">
      <c r="A1933" s="680" t="s">
        <v>739</v>
      </c>
      <c r="B1933" s="682">
        <v>30199272</v>
      </c>
      <c r="C1933" s="680">
        <v>1747614</v>
      </c>
      <c r="D1933" s="680" t="s">
        <v>52</v>
      </c>
      <c r="E1933" s="680" t="str">
        <f t="shared" si="30"/>
        <v>30199272-EJECUCION</v>
      </c>
      <c r="F1933" s="680" t="s">
        <v>2978</v>
      </c>
      <c r="G1933" s="680" t="s">
        <v>1011</v>
      </c>
      <c r="H1933" s="680" t="s">
        <v>4547</v>
      </c>
      <c r="I1933" s="680" t="s">
        <v>2995</v>
      </c>
      <c r="J1933" s="680" t="s">
        <v>227</v>
      </c>
      <c r="K1933" s="680" t="s">
        <v>55</v>
      </c>
    </row>
    <row r="1934" spans="1:11">
      <c r="A1934" s="680" t="s">
        <v>183</v>
      </c>
      <c r="B1934" s="682">
        <v>30247072</v>
      </c>
      <c r="C1934" s="680">
        <v>76935</v>
      </c>
      <c r="D1934" s="680" t="s">
        <v>98</v>
      </c>
      <c r="E1934" s="680" t="str">
        <f t="shared" si="30"/>
        <v>30247072-DISEÑO</v>
      </c>
      <c r="F1934" s="680" t="s">
        <v>2978</v>
      </c>
      <c r="G1934" s="680" t="s">
        <v>1011</v>
      </c>
      <c r="H1934" s="680" t="s">
        <v>4622</v>
      </c>
      <c r="I1934" s="680" t="s">
        <v>2990</v>
      </c>
      <c r="J1934" s="680" t="s">
        <v>50</v>
      </c>
      <c r="K1934" s="680" t="s">
        <v>55</v>
      </c>
    </row>
    <row r="1935" spans="1:11">
      <c r="A1935" s="680" t="s">
        <v>1011</v>
      </c>
      <c r="B1935" s="682">
        <v>30458869</v>
      </c>
      <c r="C1935" s="680">
        <v>7772320</v>
      </c>
      <c r="D1935" s="680" t="s">
        <v>52</v>
      </c>
      <c r="E1935" s="680" t="str">
        <f t="shared" si="30"/>
        <v>30458869-EJECUCION</v>
      </c>
      <c r="F1935" s="680" t="s">
        <v>3013</v>
      </c>
      <c r="G1935" s="680" t="s">
        <v>1011</v>
      </c>
      <c r="H1935" s="680" t="s">
        <v>4234</v>
      </c>
      <c r="I1935" s="680" t="s">
        <v>2990</v>
      </c>
      <c r="J1935" s="680" t="s">
        <v>1011</v>
      </c>
      <c r="K1935" s="680" t="s">
        <v>55</v>
      </c>
    </row>
    <row r="1936" spans="1:11">
      <c r="A1936" s="680" t="s">
        <v>339</v>
      </c>
      <c r="B1936" s="682">
        <v>30488110</v>
      </c>
      <c r="C1936" s="680">
        <v>94392</v>
      </c>
      <c r="D1936" s="680" t="s">
        <v>52</v>
      </c>
      <c r="E1936" s="680" t="str">
        <f t="shared" si="30"/>
        <v>30488110-EJECUCION</v>
      </c>
      <c r="F1936" s="680" t="s">
        <v>2978</v>
      </c>
      <c r="G1936" s="680" t="s">
        <v>1011</v>
      </c>
      <c r="H1936" s="680" t="s">
        <v>4638</v>
      </c>
      <c r="I1936" s="680" t="s">
        <v>2988</v>
      </c>
      <c r="J1936" s="680" t="s">
        <v>227</v>
      </c>
      <c r="K1936" s="680" t="s">
        <v>1011</v>
      </c>
    </row>
    <row r="1937" spans="1:11">
      <c r="A1937" s="680" t="s">
        <v>439</v>
      </c>
      <c r="B1937" s="682">
        <v>30488468</v>
      </c>
      <c r="C1937" s="680">
        <v>65000</v>
      </c>
      <c r="D1937" s="680" t="s">
        <v>52</v>
      </c>
      <c r="E1937" s="680" t="str">
        <f t="shared" si="30"/>
        <v>30488468-EJECUCION</v>
      </c>
      <c r="F1937" s="680" t="s">
        <v>2978</v>
      </c>
      <c r="G1937" s="680" t="s">
        <v>1011</v>
      </c>
      <c r="H1937" s="680" t="s">
        <v>904</v>
      </c>
      <c r="I1937" s="680" t="s">
        <v>2990</v>
      </c>
      <c r="J1937" s="680" t="s">
        <v>402</v>
      </c>
      <c r="K1937" s="680" t="s">
        <v>1011</v>
      </c>
    </row>
    <row r="1938" spans="1:11">
      <c r="A1938" s="680" t="s">
        <v>588</v>
      </c>
      <c r="B1938" s="682">
        <v>30488876</v>
      </c>
      <c r="C1938" s="680">
        <v>38510</v>
      </c>
      <c r="D1938" s="680" t="s">
        <v>52</v>
      </c>
      <c r="E1938" s="680" t="str">
        <f t="shared" si="30"/>
        <v>30488876-EJECUCION</v>
      </c>
      <c r="F1938" s="680" t="s">
        <v>2978</v>
      </c>
      <c r="G1938" s="680" t="s">
        <v>1011</v>
      </c>
      <c r="H1938" s="680" t="s">
        <v>963</v>
      </c>
      <c r="I1938" s="680" t="s">
        <v>2990</v>
      </c>
      <c r="J1938" s="680" t="s">
        <v>560</v>
      </c>
      <c r="K1938" s="680" t="s">
        <v>1011</v>
      </c>
    </row>
    <row r="1939" spans="1:11">
      <c r="A1939" s="680" t="s">
        <v>490</v>
      </c>
      <c r="B1939" s="682">
        <v>30487874</v>
      </c>
      <c r="C1939" s="680">
        <v>35910</v>
      </c>
      <c r="D1939" s="680" t="s">
        <v>52</v>
      </c>
      <c r="E1939" s="680" t="str">
        <f t="shared" si="30"/>
        <v>30487874-EJECUCION</v>
      </c>
      <c r="F1939" s="680" t="s">
        <v>2978</v>
      </c>
      <c r="G1939" s="680" t="s">
        <v>1011</v>
      </c>
      <c r="H1939" s="680" t="s">
        <v>4637</v>
      </c>
      <c r="I1939" s="680" t="s">
        <v>2988</v>
      </c>
      <c r="J1939" s="680" t="s">
        <v>402</v>
      </c>
      <c r="K1939" s="680" t="s">
        <v>1011</v>
      </c>
    </row>
    <row r="1940" spans="1:11">
      <c r="A1940" s="680" t="s">
        <v>490</v>
      </c>
      <c r="B1940" s="682">
        <v>30487880</v>
      </c>
      <c r="C1940" s="680">
        <v>45000</v>
      </c>
      <c r="D1940" s="680" t="s">
        <v>52</v>
      </c>
      <c r="E1940" s="680" t="str">
        <f t="shared" si="30"/>
        <v>30487880-EJECUCION</v>
      </c>
      <c r="F1940" s="680" t="s">
        <v>2978</v>
      </c>
      <c r="G1940" s="680" t="s">
        <v>1011</v>
      </c>
      <c r="H1940" s="680" t="s">
        <v>4634</v>
      </c>
      <c r="I1940" s="680" t="s">
        <v>2988</v>
      </c>
      <c r="J1940" s="680" t="s">
        <v>402</v>
      </c>
      <c r="K1940" s="680" t="s">
        <v>1011</v>
      </c>
    </row>
    <row r="1941" spans="1:11">
      <c r="A1941" s="680" t="s">
        <v>588</v>
      </c>
      <c r="B1941" s="682">
        <v>30488467</v>
      </c>
      <c r="C1941" s="680">
        <v>36584</v>
      </c>
      <c r="D1941" s="680" t="s">
        <v>52</v>
      </c>
      <c r="E1941" s="680" t="str">
        <f t="shared" si="30"/>
        <v>30488467-EJECUCION</v>
      </c>
      <c r="F1941" s="680" t="s">
        <v>2978</v>
      </c>
      <c r="G1941" s="680" t="s">
        <v>1011</v>
      </c>
      <c r="H1941" s="680" t="s">
        <v>4502</v>
      </c>
      <c r="I1941" s="680" t="s">
        <v>2988</v>
      </c>
      <c r="J1941" s="680" t="s">
        <v>560</v>
      </c>
      <c r="K1941" s="680" t="s">
        <v>1011</v>
      </c>
    </row>
    <row r="1942" spans="1:11">
      <c r="A1942" s="680" t="s">
        <v>50</v>
      </c>
      <c r="B1942" s="682">
        <v>40007262</v>
      </c>
      <c r="C1942" s="680">
        <v>37440</v>
      </c>
      <c r="D1942" s="680" t="s">
        <v>52</v>
      </c>
      <c r="E1942" s="680" t="str">
        <f t="shared" si="30"/>
        <v>40007262-EJECUCION</v>
      </c>
      <c r="F1942" s="680" t="s">
        <v>2978</v>
      </c>
      <c r="G1942" s="680" t="s">
        <v>1011</v>
      </c>
      <c r="H1942" s="680" t="s">
        <v>4640</v>
      </c>
      <c r="I1942" s="680" t="s">
        <v>3069</v>
      </c>
      <c r="J1942" s="680" t="s">
        <v>50</v>
      </c>
      <c r="K1942" s="680" t="s">
        <v>1011</v>
      </c>
    </row>
    <row r="1943" spans="1:11">
      <c r="A1943" s="680" t="s">
        <v>1011</v>
      </c>
      <c r="B1943" s="682">
        <v>30131878</v>
      </c>
      <c r="C1943" s="680">
        <v>4164266</v>
      </c>
      <c r="D1943" s="680" t="s">
        <v>52</v>
      </c>
      <c r="E1943" s="680" t="str">
        <f t="shared" si="30"/>
        <v>30131878-EJECUCION</v>
      </c>
      <c r="F1943" s="680" t="s">
        <v>3013</v>
      </c>
      <c r="G1943" s="680" t="s">
        <v>1011</v>
      </c>
      <c r="H1943" s="680" t="s">
        <v>3423</v>
      </c>
      <c r="I1943" s="680" t="s">
        <v>2990</v>
      </c>
      <c r="J1943" s="680" t="s">
        <v>1011</v>
      </c>
      <c r="K1943" s="680" t="s">
        <v>55</v>
      </c>
    </row>
    <row r="1944" spans="1:11">
      <c r="A1944" s="680" t="s">
        <v>284</v>
      </c>
      <c r="B1944" s="682">
        <v>40004453</v>
      </c>
      <c r="C1944" s="680">
        <v>100000</v>
      </c>
      <c r="D1944" s="680" t="s">
        <v>98</v>
      </c>
      <c r="E1944" s="680" t="str">
        <f t="shared" si="30"/>
        <v>40004453-DISEÑO</v>
      </c>
      <c r="F1944" s="680" t="s">
        <v>2978</v>
      </c>
      <c r="G1944" s="680" t="s">
        <v>1011</v>
      </c>
      <c r="H1944" s="680" t="s">
        <v>4109</v>
      </c>
      <c r="I1944" s="680" t="s">
        <v>2741</v>
      </c>
      <c r="J1944" s="680" t="s">
        <v>227</v>
      </c>
      <c r="K1944" s="680" t="s">
        <v>1011</v>
      </c>
    </row>
    <row r="1945" spans="1:11">
      <c r="A1945" s="680" t="s">
        <v>403</v>
      </c>
      <c r="B1945" s="682">
        <v>40007058</v>
      </c>
      <c r="C1945" s="680">
        <v>4000</v>
      </c>
      <c r="D1945" s="680" t="s">
        <v>52</v>
      </c>
      <c r="E1945" s="680" t="str">
        <f t="shared" si="30"/>
        <v>40007058-EJECUCION</v>
      </c>
      <c r="F1945" s="680" t="s">
        <v>2991</v>
      </c>
      <c r="G1945" s="680" t="s">
        <v>1011</v>
      </c>
      <c r="H1945" s="680" t="s">
        <v>4503</v>
      </c>
      <c r="I1945" s="680" t="s">
        <v>2990</v>
      </c>
      <c r="J1945" s="680" t="s">
        <v>402</v>
      </c>
      <c r="K1945" s="680" t="s">
        <v>1011</v>
      </c>
    </row>
    <row r="1946" spans="1:11">
      <c r="A1946" s="680" t="s">
        <v>560</v>
      </c>
      <c r="B1946" s="682">
        <v>40000762</v>
      </c>
      <c r="C1946" s="680">
        <v>94208</v>
      </c>
      <c r="D1946" s="680" t="s">
        <v>52</v>
      </c>
      <c r="E1946" s="680" t="str">
        <f t="shared" si="30"/>
        <v>40000762-EJECUCION</v>
      </c>
      <c r="F1946" s="680" t="s">
        <v>3076</v>
      </c>
      <c r="G1946" s="680" t="s">
        <v>1011</v>
      </c>
      <c r="H1946" s="680" t="s">
        <v>4032</v>
      </c>
      <c r="I1946" s="680" t="s">
        <v>2980</v>
      </c>
      <c r="J1946" s="680" t="s">
        <v>560</v>
      </c>
      <c r="K1946" s="680" t="s">
        <v>1011</v>
      </c>
    </row>
    <row r="1947" spans="1:11">
      <c r="A1947" s="680" t="s">
        <v>167</v>
      </c>
      <c r="B1947" s="682">
        <v>40001660</v>
      </c>
      <c r="C1947" s="680">
        <v>690756</v>
      </c>
      <c r="D1947" s="680" t="s">
        <v>52</v>
      </c>
      <c r="E1947" s="680" t="str">
        <f t="shared" si="30"/>
        <v>40001660-EJECUCION</v>
      </c>
      <c r="F1947" s="680" t="s">
        <v>2978</v>
      </c>
      <c r="G1947" s="680" t="s">
        <v>1011</v>
      </c>
      <c r="H1947" s="680" t="s">
        <v>4055</v>
      </c>
      <c r="I1947" s="680" t="s">
        <v>2988</v>
      </c>
      <c r="J1947" s="680" t="s">
        <v>50</v>
      </c>
      <c r="K1947" s="680" t="s">
        <v>1011</v>
      </c>
    </row>
    <row r="1948" spans="1:11">
      <c r="A1948" s="680" t="s">
        <v>1011</v>
      </c>
      <c r="B1948" s="682">
        <v>30482412</v>
      </c>
      <c r="C1948" s="680">
        <v>52449</v>
      </c>
      <c r="D1948" s="680" t="s">
        <v>52</v>
      </c>
      <c r="E1948" s="680" t="str">
        <f t="shared" si="30"/>
        <v>30482412-EJECUCION</v>
      </c>
      <c r="F1948" s="680" t="s">
        <v>3027</v>
      </c>
      <c r="G1948" s="680" t="s">
        <v>1011</v>
      </c>
      <c r="H1948" s="680" t="s">
        <v>4482</v>
      </c>
      <c r="I1948" s="680" t="s">
        <v>3102</v>
      </c>
      <c r="J1948" s="680" t="s">
        <v>1011</v>
      </c>
      <c r="K1948" s="680" t="s">
        <v>55</v>
      </c>
    </row>
    <row r="1949" spans="1:11">
      <c r="A1949" s="680" t="s">
        <v>468</v>
      </c>
      <c r="B1949" s="682">
        <v>30291576</v>
      </c>
      <c r="C1949" s="680">
        <v>103159</v>
      </c>
      <c r="D1949" s="680" t="s">
        <v>52</v>
      </c>
      <c r="E1949" s="680" t="str">
        <f t="shared" si="30"/>
        <v>30291576-EJECUCION</v>
      </c>
      <c r="F1949" s="680" t="s">
        <v>2978</v>
      </c>
      <c r="G1949" s="680" t="s">
        <v>1011</v>
      </c>
      <c r="H1949" s="680" t="s">
        <v>4039</v>
      </c>
      <c r="I1949" s="680" t="s">
        <v>3002</v>
      </c>
      <c r="J1949" s="680" t="s">
        <v>402</v>
      </c>
      <c r="K1949" s="680" t="s">
        <v>1011</v>
      </c>
    </row>
    <row r="1950" spans="1:11">
      <c r="A1950" s="680" t="s">
        <v>1011</v>
      </c>
      <c r="B1950" s="682">
        <v>30137590</v>
      </c>
      <c r="C1950" s="680">
        <v>6009216</v>
      </c>
      <c r="D1950" s="680" t="s">
        <v>52</v>
      </c>
      <c r="E1950" s="680" t="str">
        <f t="shared" si="30"/>
        <v>30137590-EJECUCION</v>
      </c>
      <c r="F1950" s="680" t="s">
        <v>3013</v>
      </c>
      <c r="G1950" s="680" t="s">
        <v>1011</v>
      </c>
      <c r="H1950" s="680" t="s">
        <v>3888</v>
      </c>
      <c r="I1950" s="680" t="s">
        <v>2988</v>
      </c>
      <c r="J1950" s="680" t="s">
        <v>1011</v>
      </c>
      <c r="K1950" s="680" t="s">
        <v>55</v>
      </c>
    </row>
    <row r="1951" spans="1:11">
      <c r="A1951" s="680" t="s">
        <v>148</v>
      </c>
      <c r="B1951" s="682">
        <v>30122170</v>
      </c>
      <c r="C1951" s="680">
        <v>896386</v>
      </c>
      <c r="D1951" s="680" t="s">
        <v>98</v>
      </c>
      <c r="E1951" s="680" t="str">
        <f t="shared" si="30"/>
        <v>30122170-DISEÑO</v>
      </c>
      <c r="F1951" s="680" t="s">
        <v>3013</v>
      </c>
      <c r="G1951" s="680" t="s">
        <v>1011</v>
      </c>
      <c r="H1951" s="680" t="s">
        <v>3630</v>
      </c>
      <c r="I1951" s="680" t="s">
        <v>2995</v>
      </c>
      <c r="J1951" s="680" t="s">
        <v>50</v>
      </c>
      <c r="K1951" s="680" t="s">
        <v>55</v>
      </c>
    </row>
    <row r="1952" spans="1:11">
      <c r="A1952" s="680" t="s">
        <v>318</v>
      </c>
      <c r="B1952" s="682">
        <v>30071843</v>
      </c>
      <c r="C1952" s="680">
        <v>38789</v>
      </c>
      <c r="D1952" s="680" t="s">
        <v>102</v>
      </c>
      <c r="E1952" s="680" t="str">
        <f t="shared" si="30"/>
        <v>30071843-PREFACTIBILIDAD</v>
      </c>
      <c r="F1952" s="680" t="s">
        <v>2978</v>
      </c>
      <c r="G1952" s="680" t="s">
        <v>1011</v>
      </c>
      <c r="H1952" s="680" t="s">
        <v>325</v>
      </c>
      <c r="I1952" s="680" t="s">
        <v>2988</v>
      </c>
      <c r="J1952" s="680" t="s">
        <v>227</v>
      </c>
      <c r="K1952" s="680" t="s">
        <v>55</v>
      </c>
    </row>
    <row r="1953" spans="1:11">
      <c r="A1953" s="680" t="s">
        <v>739</v>
      </c>
      <c r="B1953" s="682">
        <v>30376572</v>
      </c>
      <c r="C1953" s="680">
        <v>337566</v>
      </c>
      <c r="D1953" s="680" t="s">
        <v>52</v>
      </c>
      <c r="E1953" s="680" t="str">
        <f t="shared" si="30"/>
        <v>30376572-EJECUCION</v>
      </c>
      <c r="F1953" s="680" t="s">
        <v>3123</v>
      </c>
      <c r="G1953" s="680" t="s">
        <v>1011</v>
      </c>
      <c r="H1953" s="680" t="s">
        <v>4050</v>
      </c>
      <c r="I1953" s="680" t="s">
        <v>3012</v>
      </c>
      <c r="J1953" s="680" t="s">
        <v>227</v>
      </c>
      <c r="K1953" s="680" t="s">
        <v>1011</v>
      </c>
    </row>
    <row r="1954" spans="1:11">
      <c r="A1954" s="680" t="s">
        <v>439</v>
      </c>
      <c r="B1954" s="682">
        <v>30466433</v>
      </c>
      <c r="C1954" s="680">
        <v>691584</v>
      </c>
      <c r="D1954" s="680" t="s">
        <v>52</v>
      </c>
      <c r="E1954" s="680" t="str">
        <f t="shared" si="30"/>
        <v>30466433-EJECUCION</v>
      </c>
      <c r="F1954" s="680" t="s">
        <v>2978</v>
      </c>
      <c r="G1954" s="680" t="s">
        <v>1011</v>
      </c>
      <c r="H1954" s="680" t="s">
        <v>4584</v>
      </c>
      <c r="I1954" s="680" t="s">
        <v>2988</v>
      </c>
      <c r="J1954" s="680" t="s">
        <v>402</v>
      </c>
      <c r="K1954" s="680" t="s">
        <v>55</v>
      </c>
    </row>
    <row r="1955" spans="1:11">
      <c r="A1955" s="680" t="s">
        <v>1011</v>
      </c>
      <c r="B1955" s="682">
        <v>30099554</v>
      </c>
      <c r="C1955" s="680">
        <v>1464742</v>
      </c>
      <c r="D1955" s="680" t="s">
        <v>52</v>
      </c>
      <c r="E1955" s="680" t="str">
        <f t="shared" si="30"/>
        <v>30099554-EJECUCION</v>
      </c>
      <c r="F1955" s="680" t="s">
        <v>3123</v>
      </c>
      <c r="G1955" s="680" t="s">
        <v>1011</v>
      </c>
      <c r="H1955" s="680" t="s">
        <v>3284</v>
      </c>
      <c r="I1955" s="680" t="s">
        <v>2980</v>
      </c>
      <c r="J1955" s="680" t="s">
        <v>1011</v>
      </c>
      <c r="K1955" s="680" t="s">
        <v>1011</v>
      </c>
    </row>
    <row r="1956" spans="1:11">
      <c r="A1956" s="680" t="s">
        <v>439</v>
      </c>
      <c r="B1956" s="682">
        <v>30339273</v>
      </c>
      <c r="C1956" s="680">
        <v>276429</v>
      </c>
      <c r="D1956" s="680" t="s">
        <v>98</v>
      </c>
      <c r="E1956" s="680" t="str">
        <f t="shared" si="30"/>
        <v>30339273-DISEÑO</v>
      </c>
      <c r="F1956" s="680" t="s">
        <v>3038</v>
      </c>
      <c r="G1956" s="680" t="s">
        <v>1011</v>
      </c>
      <c r="H1956" s="680" t="s">
        <v>4177</v>
      </c>
      <c r="I1956" s="680" t="s">
        <v>2988</v>
      </c>
      <c r="J1956" s="680" t="s">
        <v>402</v>
      </c>
      <c r="K1956" s="680" t="s">
        <v>55</v>
      </c>
    </row>
    <row r="1957" spans="1:11">
      <c r="A1957" s="680" t="s">
        <v>561</v>
      </c>
      <c r="B1957" s="682">
        <v>30488959</v>
      </c>
      <c r="C1957" s="680">
        <v>57856</v>
      </c>
      <c r="D1957" s="680" t="s">
        <v>52</v>
      </c>
      <c r="E1957" s="680" t="str">
        <f t="shared" si="30"/>
        <v>30488959-EJECUCION</v>
      </c>
      <c r="F1957" s="680" t="s">
        <v>2978</v>
      </c>
      <c r="G1957" s="680" t="s">
        <v>1011</v>
      </c>
      <c r="H1957" s="680" t="s">
        <v>4518</v>
      </c>
      <c r="I1957" s="680" t="s">
        <v>2988</v>
      </c>
      <c r="J1957" s="680" t="s">
        <v>560</v>
      </c>
      <c r="K1957" s="680" t="s">
        <v>1011</v>
      </c>
    </row>
    <row r="1958" spans="1:11">
      <c r="A1958" s="680" t="s">
        <v>300</v>
      </c>
      <c r="B1958" s="682">
        <v>30488540</v>
      </c>
      <c r="C1958" s="680">
        <v>71820</v>
      </c>
      <c r="D1958" s="680" t="s">
        <v>52</v>
      </c>
      <c r="E1958" s="680" t="str">
        <f t="shared" si="30"/>
        <v>30488540-EJECUCION</v>
      </c>
      <c r="F1958" s="680" t="s">
        <v>2978</v>
      </c>
      <c r="G1958" s="680" t="s">
        <v>1011</v>
      </c>
      <c r="H1958" s="680" t="s">
        <v>4591</v>
      </c>
      <c r="I1958" s="680" t="s">
        <v>2990</v>
      </c>
      <c r="J1958" s="680" t="s">
        <v>227</v>
      </c>
      <c r="K1958" s="680" t="s">
        <v>1011</v>
      </c>
    </row>
    <row r="1959" spans="1:11">
      <c r="A1959" s="680" t="s">
        <v>167</v>
      </c>
      <c r="B1959" s="682">
        <v>40001677</v>
      </c>
      <c r="C1959" s="680">
        <v>74519</v>
      </c>
      <c r="D1959" s="680" t="s">
        <v>52</v>
      </c>
      <c r="E1959" s="680" t="str">
        <f t="shared" si="30"/>
        <v>40001677-EJECUCION</v>
      </c>
      <c r="F1959" s="680" t="s">
        <v>2978</v>
      </c>
      <c r="G1959" s="680" t="s">
        <v>1011</v>
      </c>
      <c r="H1959" s="680" t="s">
        <v>4592</v>
      </c>
      <c r="I1959" s="680" t="s">
        <v>2995</v>
      </c>
      <c r="J1959" s="680" t="s">
        <v>50</v>
      </c>
      <c r="K1959" s="680" t="s">
        <v>1011</v>
      </c>
    </row>
    <row r="1960" spans="1:11">
      <c r="A1960" s="680" t="s">
        <v>227</v>
      </c>
      <c r="B1960" s="682">
        <v>40005778</v>
      </c>
      <c r="C1960" s="680">
        <v>130000</v>
      </c>
      <c r="D1960" s="680" t="s">
        <v>52</v>
      </c>
      <c r="E1960" s="680" t="str">
        <f t="shared" si="30"/>
        <v>40005778-EJECUCION</v>
      </c>
      <c r="F1960" s="680" t="s">
        <v>2978</v>
      </c>
      <c r="G1960" s="680" t="s">
        <v>1011</v>
      </c>
      <c r="H1960" s="680" t="s">
        <v>4108</v>
      </c>
      <c r="I1960" s="680" t="s">
        <v>2980</v>
      </c>
      <c r="J1960" s="680" t="s">
        <v>227</v>
      </c>
      <c r="K1960" s="680" t="s">
        <v>1011</v>
      </c>
    </row>
    <row r="1961" spans="1:11">
      <c r="A1961" s="680" t="s">
        <v>148</v>
      </c>
      <c r="B1961" s="682">
        <v>40007375</v>
      </c>
      <c r="C1961" s="680">
        <v>94038</v>
      </c>
      <c r="D1961" s="680" t="s">
        <v>52</v>
      </c>
      <c r="E1961" s="680" t="str">
        <f t="shared" si="30"/>
        <v>40007375-EJECUCION</v>
      </c>
      <c r="F1961" s="680" t="s">
        <v>2978</v>
      </c>
      <c r="G1961" s="680" t="s">
        <v>1011</v>
      </c>
      <c r="H1961" s="680" t="s">
        <v>152</v>
      </c>
      <c r="I1961" s="680" t="s">
        <v>2995</v>
      </c>
      <c r="J1961" s="680" t="s">
        <v>50</v>
      </c>
      <c r="K1961" s="680" t="s">
        <v>1011</v>
      </c>
    </row>
    <row r="1962" spans="1:11">
      <c r="A1962" s="680" t="s">
        <v>1011</v>
      </c>
      <c r="B1962" s="682">
        <v>30398233</v>
      </c>
      <c r="C1962" s="680">
        <v>900000</v>
      </c>
      <c r="D1962" s="680" t="s">
        <v>52</v>
      </c>
      <c r="E1962" s="680" t="str">
        <f t="shared" si="30"/>
        <v>30398233-EJECUCION</v>
      </c>
      <c r="F1962" s="680" t="s">
        <v>2978</v>
      </c>
      <c r="G1962" s="680" t="s">
        <v>1011</v>
      </c>
      <c r="H1962" s="680" t="s">
        <v>4107</v>
      </c>
      <c r="I1962" s="680" t="s">
        <v>3072</v>
      </c>
      <c r="J1962" s="680" t="s">
        <v>1011</v>
      </c>
      <c r="K1962" s="680" t="s">
        <v>1011</v>
      </c>
    </row>
    <row r="1963" spans="1:11">
      <c r="A1963" s="680" t="s">
        <v>576</v>
      </c>
      <c r="B1963" s="682">
        <v>40008017</v>
      </c>
      <c r="C1963" s="680">
        <v>50000</v>
      </c>
      <c r="D1963" s="680" t="s">
        <v>52</v>
      </c>
      <c r="E1963" s="680" t="str">
        <f t="shared" si="30"/>
        <v>40008017-EJECUCION</v>
      </c>
      <c r="F1963" s="680" t="s">
        <v>2991</v>
      </c>
      <c r="G1963" s="680" t="s">
        <v>1011</v>
      </c>
      <c r="H1963" s="680" t="s">
        <v>4008</v>
      </c>
      <c r="I1963" s="680" t="s">
        <v>2995</v>
      </c>
      <c r="J1963" s="680" t="s">
        <v>560</v>
      </c>
      <c r="K1963" s="680" t="s">
        <v>1011</v>
      </c>
    </row>
    <row r="1964" spans="1:11">
      <c r="A1964" s="680" t="s">
        <v>528</v>
      </c>
      <c r="B1964" s="682">
        <v>40006803</v>
      </c>
      <c r="C1964" s="680">
        <v>967</v>
      </c>
      <c r="D1964" s="680" t="s">
        <v>52</v>
      </c>
      <c r="E1964" s="680" t="str">
        <f t="shared" si="30"/>
        <v>40006803-EJECUCION</v>
      </c>
      <c r="F1964" s="680" t="s">
        <v>2991</v>
      </c>
      <c r="G1964" s="680" t="s">
        <v>1011</v>
      </c>
      <c r="H1964" s="680" t="s">
        <v>3958</v>
      </c>
      <c r="I1964" s="680" t="s">
        <v>2980</v>
      </c>
      <c r="J1964" s="680" t="s">
        <v>402</v>
      </c>
      <c r="K1964" s="680" t="s">
        <v>1011</v>
      </c>
    </row>
    <row r="1965" spans="1:11">
      <c r="A1965" s="680" t="s">
        <v>1011</v>
      </c>
      <c r="B1965" s="682">
        <v>30070762</v>
      </c>
      <c r="C1965" s="680">
        <v>18584087</v>
      </c>
      <c r="D1965" s="680" t="s">
        <v>52</v>
      </c>
      <c r="E1965" s="680" t="str">
        <f t="shared" si="30"/>
        <v>30070762-EJECUCION</v>
      </c>
      <c r="F1965" s="680" t="s">
        <v>3013</v>
      </c>
      <c r="G1965" s="680" t="s">
        <v>1011</v>
      </c>
      <c r="H1965" s="680" t="s">
        <v>3454</v>
      </c>
      <c r="I1965" s="680" t="s">
        <v>2995</v>
      </c>
      <c r="J1965" s="680" t="s">
        <v>1011</v>
      </c>
      <c r="K1965" s="680" t="s">
        <v>55</v>
      </c>
    </row>
    <row r="1966" spans="1:11">
      <c r="A1966" s="680" t="s">
        <v>1011</v>
      </c>
      <c r="B1966" s="682">
        <v>40005708</v>
      </c>
      <c r="C1966" s="680">
        <v>166750000</v>
      </c>
      <c r="D1966" s="680" t="s">
        <v>52</v>
      </c>
      <c r="E1966" s="680" t="str">
        <f t="shared" si="30"/>
        <v>40005708-EJECUCION</v>
      </c>
      <c r="F1966" s="680" t="s">
        <v>2978</v>
      </c>
      <c r="G1966" s="680" t="s">
        <v>1011</v>
      </c>
      <c r="H1966" s="680" t="s">
        <v>4030</v>
      </c>
      <c r="I1966" s="680" t="s">
        <v>2741</v>
      </c>
      <c r="J1966" s="680" t="s">
        <v>1011</v>
      </c>
      <c r="K1966" s="680" t="s">
        <v>1011</v>
      </c>
    </row>
    <row r="1967" spans="1:11">
      <c r="A1967" s="680" t="s">
        <v>1011</v>
      </c>
      <c r="B1967" s="682">
        <v>40006671</v>
      </c>
      <c r="C1967" s="680">
        <v>1280143</v>
      </c>
      <c r="D1967" s="680" t="s">
        <v>52</v>
      </c>
      <c r="E1967" s="680" t="str">
        <f t="shared" si="30"/>
        <v>40006671-EJECUCION</v>
      </c>
      <c r="F1967" s="680" t="s">
        <v>3076</v>
      </c>
      <c r="G1967" s="680" t="s">
        <v>1011</v>
      </c>
      <c r="H1967" s="680" t="s">
        <v>4603</v>
      </c>
      <c r="I1967" s="680" t="s">
        <v>2995</v>
      </c>
      <c r="J1967" s="680" t="s">
        <v>1011</v>
      </c>
      <c r="K1967" s="680" t="s">
        <v>1011</v>
      </c>
    </row>
    <row r="1968" spans="1:11">
      <c r="A1968" s="680" t="s">
        <v>420</v>
      </c>
      <c r="B1968" s="682">
        <v>40006686</v>
      </c>
      <c r="C1968" s="680">
        <v>375</v>
      </c>
      <c r="D1968" s="680" t="s">
        <v>52</v>
      </c>
      <c r="E1968" s="680" t="str">
        <f t="shared" si="30"/>
        <v>40006686-EJECUCION</v>
      </c>
      <c r="F1968" s="680" t="s">
        <v>2991</v>
      </c>
      <c r="G1968" s="680" t="s">
        <v>1011</v>
      </c>
      <c r="H1968" s="680" t="s">
        <v>4605</v>
      </c>
      <c r="I1968" s="680" t="s">
        <v>3102</v>
      </c>
      <c r="J1968" s="680" t="s">
        <v>402</v>
      </c>
      <c r="K1968" s="680" t="s">
        <v>1011</v>
      </c>
    </row>
    <row r="1969" spans="1:11">
      <c r="A1969" s="680" t="s">
        <v>300</v>
      </c>
      <c r="B1969" s="682">
        <v>30388774</v>
      </c>
      <c r="C1969" s="680">
        <v>436105</v>
      </c>
      <c r="D1969" s="680" t="s">
        <v>102</v>
      </c>
      <c r="E1969" s="680" t="str">
        <f t="shared" si="30"/>
        <v>30388774-PREFACTIBILIDAD</v>
      </c>
      <c r="F1969" s="680" t="s">
        <v>3013</v>
      </c>
      <c r="G1969" s="680" t="s">
        <v>1011</v>
      </c>
      <c r="H1969" s="680" t="s">
        <v>3246</v>
      </c>
      <c r="I1969" s="680" t="s">
        <v>2990</v>
      </c>
      <c r="J1969" s="680" t="s">
        <v>227</v>
      </c>
      <c r="K1969" s="680" t="s">
        <v>55</v>
      </c>
    </row>
    <row r="1970" spans="1:11">
      <c r="A1970" s="680" t="s">
        <v>490</v>
      </c>
      <c r="B1970" s="682">
        <v>40006209</v>
      </c>
      <c r="C1970" s="680">
        <v>12000</v>
      </c>
      <c r="D1970" s="680" t="s">
        <v>52</v>
      </c>
      <c r="E1970" s="680" t="str">
        <f t="shared" si="30"/>
        <v>40006209-EJECUCION</v>
      </c>
      <c r="F1970" s="680" t="s">
        <v>2991</v>
      </c>
      <c r="G1970" s="680" t="s">
        <v>1011</v>
      </c>
      <c r="H1970" s="680" t="s">
        <v>4130</v>
      </c>
      <c r="I1970" s="680" t="s">
        <v>2980</v>
      </c>
      <c r="J1970" s="680" t="s">
        <v>402</v>
      </c>
      <c r="K1970" s="680" t="s">
        <v>1011</v>
      </c>
    </row>
    <row r="1971" spans="1:11">
      <c r="A1971" s="680" t="s">
        <v>794</v>
      </c>
      <c r="B1971" s="682">
        <v>30158072</v>
      </c>
      <c r="C1971" s="680">
        <v>3162718</v>
      </c>
      <c r="D1971" s="680" t="s">
        <v>52</v>
      </c>
      <c r="E1971" s="680" t="str">
        <f t="shared" si="30"/>
        <v>30158072-EJECUCION</v>
      </c>
      <c r="F1971" s="680" t="s">
        <v>2978</v>
      </c>
      <c r="G1971" s="680" t="s">
        <v>1011</v>
      </c>
      <c r="H1971" s="680" t="s">
        <v>4140</v>
      </c>
      <c r="I1971" s="680" t="s">
        <v>2990</v>
      </c>
      <c r="J1971" s="680" t="s">
        <v>50</v>
      </c>
      <c r="K1971" s="680" t="s">
        <v>55</v>
      </c>
    </row>
    <row r="1972" spans="1:11">
      <c r="A1972" s="680" t="s">
        <v>50</v>
      </c>
      <c r="B1972" s="682">
        <v>30308732</v>
      </c>
      <c r="C1972" s="680">
        <v>298700</v>
      </c>
      <c r="D1972" s="680" t="s">
        <v>98</v>
      </c>
      <c r="E1972" s="680" t="str">
        <f t="shared" si="30"/>
        <v>30308732-DISEÑO</v>
      </c>
      <c r="F1972" s="680" t="s">
        <v>3162</v>
      </c>
      <c r="G1972" s="680" t="s">
        <v>1011</v>
      </c>
      <c r="H1972" s="680" t="s">
        <v>3342</v>
      </c>
      <c r="I1972" s="680" t="s">
        <v>2995</v>
      </c>
      <c r="J1972" s="680" t="s">
        <v>50</v>
      </c>
      <c r="K1972" s="680" t="s">
        <v>55</v>
      </c>
    </row>
    <row r="1973" spans="1:11">
      <c r="A1973" s="680" t="s">
        <v>1011</v>
      </c>
      <c r="B1973" s="682">
        <v>30290622</v>
      </c>
      <c r="C1973" s="680">
        <v>2308456</v>
      </c>
      <c r="D1973" s="680" t="s">
        <v>52</v>
      </c>
      <c r="E1973" s="680" t="str">
        <f t="shared" si="30"/>
        <v>30290622-EJECUCION</v>
      </c>
      <c r="F1973" s="680" t="s">
        <v>3027</v>
      </c>
      <c r="G1973" s="680" t="s">
        <v>1011</v>
      </c>
      <c r="H1973" s="680" t="s">
        <v>4099</v>
      </c>
      <c r="I1973" s="680" t="s">
        <v>2980</v>
      </c>
      <c r="J1973" s="680" t="s">
        <v>1011</v>
      </c>
      <c r="K1973" s="680" t="s">
        <v>1011</v>
      </c>
    </row>
    <row r="1974" spans="1:11">
      <c r="A1974" s="680" t="s">
        <v>739</v>
      </c>
      <c r="B1974" s="682">
        <v>30343529</v>
      </c>
      <c r="C1974" s="680">
        <v>1074551</v>
      </c>
      <c r="D1974" s="680" t="s">
        <v>52</v>
      </c>
      <c r="E1974" s="680" t="str">
        <f t="shared" si="30"/>
        <v>30343529-EJECUCION</v>
      </c>
      <c r="F1974" s="680" t="s">
        <v>3128</v>
      </c>
      <c r="G1974" s="680" t="s">
        <v>1011</v>
      </c>
      <c r="H1974" s="680" t="s">
        <v>4619</v>
      </c>
      <c r="I1974" s="680" t="s">
        <v>3102</v>
      </c>
      <c r="J1974" s="680" t="s">
        <v>227</v>
      </c>
      <c r="K1974" s="680" t="s">
        <v>55</v>
      </c>
    </row>
    <row r="1975" spans="1:11">
      <c r="A1975" s="680" t="s">
        <v>561</v>
      </c>
      <c r="B1975" s="682">
        <v>30483846</v>
      </c>
      <c r="C1975" s="680">
        <v>49999</v>
      </c>
      <c r="D1975" s="680" t="s">
        <v>52</v>
      </c>
      <c r="E1975" s="680" t="str">
        <f t="shared" si="30"/>
        <v>30483846-EJECUCION</v>
      </c>
      <c r="F1975" s="680" t="s">
        <v>3010</v>
      </c>
      <c r="G1975" s="680" t="s">
        <v>1011</v>
      </c>
      <c r="H1975" s="680" t="s">
        <v>4648</v>
      </c>
      <c r="I1975" s="680" t="s">
        <v>3358</v>
      </c>
      <c r="J1975" s="680" t="s">
        <v>560</v>
      </c>
      <c r="K1975" s="680" t="s">
        <v>1011</v>
      </c>
    </row>
    <row r="1976" spans="1:11">
      <c r="A1976" s="680" t="s">
        <v>1011</v>
      </c>
      <c r="B1976" s="682">
        <v>30396578</v>
      </c>
      <c r="C1976" s="680">
        <v>2016973</v>
      </c>
      <c r="D1976" s="680" t="s">
        <v>52</v>
      </c>
      <c r="E1976" s="680" t="str">
        <f t="shared" si="30"/>
        <v>30396578-EJECUCION</v>
      </c>
      <c r="F1976" s="680" t="s">
        <v>2978</v>
      </c>
      <c r="G1976" s="680" t="s">
        <v>1011</v>
      </c>
      <c r="H1976" s="680" t="s">
        <v>3992</v>
      </c>
      <c r="I1976" s="680" t="s">
        <v>2980</v>
      </c>
      <c r="J1976" s="680" t="s">
        <v>1011</v>
      </c>
      <c r="K1976" s="680" t="s">
        <v>1011</v>
      </c>
    </row>
    <row r="1977" spans="1:11">
      <c r="A1977" s="680" t="s">
        <v>468</v>
      </c>
      <c r="B1977" s="682">
        <v>30395727</v>
      </c>
      <c r="C1977" s="680">
        <v>581176</v>
      </c>
      <c r="D1977" s="680" t="s">
        <v>52</v>
      </c>
      <c r="E1977" s="680" t="str">
        <f t="shared" si="30"/>
        <v>30395727-EJECUCION</v>
      </c>
      <c r="F1977" s="680" t="s">
        <v>2978</v>
      </c>
      <c r="G1977" s="680" t="s">
        <v>1011</v>
      </c>
      <c r="H1977" s="680" t="s">
        <v>4571</v>
      </c>
      <c r="I1977" s="680" t="s">
        <v>2988</v>
      </c>
      <c r="J1977" s="680" t="s">
        <v>402</v>
      </c>
      <c r="K1977" s="680" t="s">
        <v>55</v>
      </c>
    </row>
    <row r="1978" spans="1:11">
      <c r="A1978" s="680" t="s">
        <v>1011</v>
      </c>
      <c r="B1978" s="682">
        <v>30332172</v>
      </c>
      <c r="C1978" s="680">
        <v>6457584</v>
      </c>
      <c r="D1978" s="680" t="s">
        <v>52</v>
      </c>
      <c r="E1978" s="680" t="str">
        <f t="shared" si="30"/>
        <v>30332172-EJECUCION</v>
      </c>
      <c r="F1978" s="680" t="s">
        <v>3013</v>
      </c>
      <c r="G1978" s="680" t="s">
        <v>1011</v>
      </c>
      <c r="H1978" s="680" t="s">
        <v>3745</v>
      </c>
      <c r="I1978" s="680" t="s">
        <v>2980</v>
      </c>
      <c r="J1978" s="680" t="s">
        <v>1011</v>
      </c>
      <c r="K1978" s="680" t="s">
        <v>1011</v>
      </c>
    </row>
    <row r="1979" spans="1:11">
      <c r="A1979" s="680" t="s">
        <v>490</v>
      </c>
      <c r="B1979" s="682">
        <v>40006200</v>
      </c>
      <c r="C1979" s="680">
        <v>12000</v>
      </c>
      <c r="D1979" s="680" t="s">
        <v>52</v>
      </c>
      <c r="E1979" s="680" t="str">
        <f t="shared" si="30"/>
        <v>40006200-EJECUCION</v>
      </c>
      <c r="F1979" s="680" t="s">
        <v>2991</v>
      </c>
      <c r="G1979" s="680" t="s">
        <v>1011</v>
      </c>
      <c r="H1979" s="680" t="s">
        <v>4077</v>
      </c>
      <c r="I1979" s="680" t="s">
        <v>2980</v>
      </c>
      <c r="J1979" s="680" t="s">
        <v>402</v>
      </c>
      <c r="K1979" s="680" t="s">
        <v>1011</v>
      </c>
    </row>
    <row r="1980" spans="1:11">
      <c r="A1980" s="680" t="s">
        <v>1011</v>
      </c>
      <c r="B1980" s="682">
        <v>40002366</v>
      </c>
      <c r="C1980" s="680">
        <v>647866</v>
      </c>
      <c r="D1980" s="680" t="s">
        <v>52</v>
      </c>
      <c r="E1980" s="680" t="str">
        <f t="shared" si="30"/>
        <v>40002366-EJECUCION</v>
      </c>
      <c r="F1980" s="680" t="s">
        <v>2978</v>
      </c>
      <c r="G1980" s="680" t="s">
        <v>1011</v>
      </c>
      <c r="H1980" s="680" t="s">
        <v>4182</v>
      </c>
      <c r="I1980" s="680" t="s">
        <v>2995</v>
      </c>
      <c r="J1980" s="680" t="s">
        <v>402</v>
      </c>
      <c r="K1980" s="680" t="s">
        <v>1011</v>
      </c>
    </row>
    <row r="1981" spans="1:11">
      <c r="A1981" s="680" t="s">
        <v>490</v>
      </c>
      <c r="B1981" s="682">
        <v>40008188</v>
      </c>
      <c r="C1981" s="680">
        <v>185871</v>
      </c>
      <c r="D1981" s="680" t="s">
        <v>52</v>
      </c>
      <c r="E1981" s="680" t="str">
        <f t="shared" si="30"/>
        <v>40008188-EJECUCION</v>
      </c>
      <c r="F1981" s="680" t="s">
        <v>2978</v>
      </c>
      <c r="G1981" s="680" t="s">
        <v>1011</v>
      </c>
      <c r="H1981" s="680" t="s">
        <v>5246</v>
      </c>
      <c r="I1981" s="680" t="s">
        <v>2995</v>
      </c>
      <c r="J1981" s="680" t="s">
        <v>402</v>
      </c>
      <c r="K1981" s="680" t="s">
        <v>1011</v>
      </c>
    </row>
    <row r="1982" spans="1:11">
      <c r="A1982" s="680" t="s">
        <v>427</v>
      </c>
      <c r="B1982" s="682">
        <v>40007220</v>
      </c>
      <c r="C1982" s="680">
        <v>41000</v>
      </c>
      <c r="D1982" s="680" t="s">
        <v>52</v>
      </c>
      <c r="E1982" s="680" t="str">
        <f t="shared" si="30"/>
        <v>40007220-EJECUCION</v>
      </c>
      <c r="F1982" s="680" t="s">
        <v>2978</v>
      </c>
      <c r="G1982" s="680" t="s">
        <v>1011</v>
      </c>
      <c r="H1982" s="680" t="s">
        <v>4606</v>
      </c>
      <c r="I1982" s="680" t="s">
        <v>2982</v>
      </c>
      <c r="J1982" s="680" t="s">
        <v>402</v>
      </c>
      <c r="K1982" s="680" t="s">
        <v>1011</v>
      </c>
    </row>
    <row r="1983" spans="1:11">
      <c r="A1983" s="680" t="s">
        <v>739</v>
      </c>
      <c r="B1983" s="682">
        <v>40009021</v>
      </c>
      <c r="C1983" s="680">
        <v>177515</v>
      </c>
      <c r="D1983" s="680" t="s">
        <v>52</v>
      </c>
      <c r="E1983" s="680" t="str">
        <f t="shared" si="30"/>
        <v>40009021-EJECUCION</v>
      </c>
      <c r="F1983" s="680" t="s">
        <v>2991</v>
      </c>
      <c r="G1983" s="680" t="s">
        <v>1011</v>
      </c>
      <c r="H1983" s="680" t="s">
        <v>4708</v>
      </c>
      <c r="I1983" s="680" t="s">
        <v>2980</v>
      </c>
      <c r="J1983" s="680" t="s">
        <v>227</v>
      </c>
      <c r="K1983" s="680" t="s">
        <v>1011</v>
      </c>
    </row>
    <row r="1984" spans="1:11">
      <c r="A1984" s="680" t="s">
        <v>318</v>
      </c>
      <c r="B1984" s="682">
        <v>40009546</v>
      </c>
      <c r="C1984" s="680">
        <v>139993</v>
      </c>
      <c r="D1984" s="680" t="s">
        <v>52</v>
      </c>
      <c r="E1984" s="680" t="str">
        <f t="shared" si="30"/>
        <v>40009546-EJECUCION</v>
      </c>
      <c r="F1984" s="680" t="s">
        <v>2978</v>
      </c>
      <c r="G1984" s="680" t="s">
        <v>1011</v>
      </c>
      <c r="H1984" s="680" t="s">
        <v>5247</v>
      </c>
      <c r="I1984" s="680" t="s">
        <v>2990</v>
      </c>
      <c r="J1984" s="680" t="s">
        <v>227</v>
      </c>
      <c r="K1984" s="680" t="s">
        <v>1011</v>
      </c>
    </row>
    <row r="1985" spans="1:11">
      <c r="A1985" s="680" t="s">
        <v>420</v>
      </c>
      <c r="B1985" s="682">
        <v>40006676</v>
      </c>
      <c r="C1985" s="680">
        <v>375</v>
      </c>
      <c r="D1985" s="680" t="s">
        <v>52</v>
      </c>
      <c r="E1985" s="680" t="str">
        <f t="shared" si="30"/>
        <v>40006676-EJECUCION</v>
      </c>
      <c r="F1985" s="680" t="s">
        <v>2991</v>
      </c>
      <c r="G1985" s="680" t="s">
        <v>1011</v>
      </c>
      <c r="H1985" s="680" t="s">
        <v>4604</v>
      </c>
      <c r="I1985" s="680" t="s">
        <v>3102</v>
      </c>
      <c r="J1985" s="680" t="s">
        <v>402</v>
      </c>
      <c r="K1985" s="680" t="s">
        <v>1011</v>
      </c>
    </row>
    <row r="1986" spans="1:11">
      <c r="A1986" s="680" t="s">
        <v>561</v>
      </c>
      <c r="B1986" s="682">
        <v>40009327</v>
      </c>
      <c r="C1986" s="680">
        <v>2042070</v>
      </c>
      <c r="D1986" s="680" t="s">
        <v>52</v>
      </c>
      <c r="E1986" s="680" t="str">
        <f t="shared" si="30"/>
        <v>40009327-EJECUCION</v>
      </c>
      <c r="F1986" s="680" t="s">
        <v>2978</v>
      </c>
      <c r="G1986" s="680" t="s">
        <v>1011</v>
      </c>
      <c r="H1986" s="680" t="s">
        <v>5248</v>
      </c>
      <c r="I1986" s="680" t="s">
        <v>2980</v>
      </c>
      <c r="J1986" s="680" t="s">
        <v>560</v>
      </c>
      <c r="K1986" s="680" t="s">
        <v>1011</v>
      </c>
    </row>
    <row r="1987" spans="1:11">
      <c r="A1987" s="680" t="s">
        <v>119</v>
      </c>
      <c r="B1987" s="682">
        <v>30068433</v>
      </c>
      <c r="C1987" s="680">
        <v>20378</v>
      </c>
      <c r="D1987" s="680" t="s">
        <v>98</v>
      </c>
      <c r="E1987" s="680" t="str">
        <f t="shared" ref="E1987:E2050" si="31">CONCATENATE(B1987,"-",D1987)</f>
        <v>30068433-DISEÑO</v>
      </c>
      <c r="F1987" s="680" t="s">
        <v>2978</v>
      </c>
      <c r="G1987" s="680" t="s">
        <v>1011</v>
      </c>
      <c r="H1987" s="680" t="s">
        <v>3336</v>
      </c>
      <c r="I1987" s="680" t="s">
        <v>2988</v>
      </c>
      <c r="J1987" s="680" t="s">
        <v>50</v>
      </c>
      <c r="K1987" s="680" t="s">
        <v>55</v>
      </c>
    </row>
    <row r="1988" spans="1:11">
      <c r="A1988" s="680" t="s">
        <v>739</v>
      </c>
      <c r="B1988" s="682">
        <v>30481457</v>
      </c>
      <c r="C1988" s="680">
        <v>471072</v>
      </c>
      <c r="D1988" s="680" t="s">
        <v>52</v>
      </c>
      <c r="E1988" s="680" t="str">
        <f t="shared" si="31"/>
        <v>30481457-EJECUCION</v>
      </c>
      <c r="F1988" s="680" t="s">
        <v>2978</v>
      </c>
      <c r="G1988" s="680" t="s">
        <v>1011</v>
      </c>
      <c r="H1988" s="680" t="s">
        <v>4138</v>
      </c>
      <c r="I1988" s="680" t="s">
        <v>3002</v>
      </c>
      <c r="J1988" s="680" t="s">
        <v>227</v>
      </c>
      <c r="K1988" s="680" t="s">
        <v>1011</v>
      </c>
    </row>
    <row r="1989" spans="1:11">
      <c r="A1989" s="680" t="s">
        <v>739</v>
      </c>
      <c r="B1989" s="682">
        <v>30116443</v>
      </c>
      <c r="C1989" s="680">
        <v>1135811</v>
      </c>
      <c r="D1989" s="680" t="s">
        <v>98</v>
      </c>
      <c r="E1989" s="680" t="str">
        <f t="shared" si="31"/>
        <v>30116443-DISEÑO</v>
      </c>
      <c r="F1989" s="680" t="s">
        <v>3162</v>
      </c>
      <c r="G1989" s="680" t="s">
        <v>1011</v>
      </c>
      <c r="H1989" s="680" t="s">
        <v>3163</v>
      </c>
      <c r="I1989" s="680" t="s">
        <v>2995</v>
      </c>
      <c r="J1989" s="680" t="s">
        <v>227</v>
      </c>
      <c r="K1989" s="680" t="s">
        <v>55</v>
      </c>
    </row>
    <row r="1990" spans="1:11">
      <c r="A1990" s="680" t="s">
        <v>439</v>
      </c>
      <c r="B1990" s="682">
        <v>30349573</v>
      </c>
      <c r="C1990" s="680">
        <v>68742</v>
      </c>
      <c r="D1990" s="680" t="s">
        <v>52</v>
      </c>
      <c r="E1990" s="680" t="str">
        <f t="shared" si="31"/>
        <v>30349573-EJECUCION</v>
      </c>
      <c r="F1990" s="680" t="s">
        <v>2978</v>
      </c>
      <c r="G1990" s="680" t="s">
        <v>1011</v>
      </c>
      <c r="H1990" s="680" t="s">
        <v>4146</v>
      </c>
      <c r="I1990" s="680" t="s">
        <v>2982</v>
      </c>
      <c r="J1990" s="680" t="s">
        <v>402</v>
      </c>
      <c r="K1990" s="680" t="s">
        <v>55</v>
      </c>
    </row>
    <row r="1991" spans="1:11">
      <c r="A1991" s="680" t="s">
        <v>561</v>
      </c>
      <c r="B1991" s="682">
        <v>30371674</v>
      </c>
      <c r="C1991" s="680">
        <v>6539776</v>
      </c>
      <c r="D1991" s="680" t="s">
        <v>52</v>
      </c>
      <c r="E1991" s="680" t="str">
        <f t="shared" si="31"/>
        <v>30371674-EJECUCION</v>
      </c>
      <c r="F1991" s="680" t="s">
        <v>3038</v>
      </c>
      <c r="G1991" s="680" t="s">
        <v>1011</v>
      </c>
      <c r="H1991" s="680" t="s">
        <v>567</v>
      </c>
      <c r="I1991" s="680" t="s">
        <v>2995</v>
      </c>
      <c r="J1991" s="680" t="s">
        <v>560</v>
      </c>
      <c r="K1991" s="680" t="s">
        <v>55</v>
      </c>
    </row>
    <row r="1992" spans="1:11">
      <c r="A1992" s="680" t="s">
        <v>1011</v>
      </c>
      <c r="B1992" s="682">
        <v>30259272</v>
      </c>
      <c r="C1992" s="680">
        <v>25082330</v>
      </c>
      <c r="D1992" s="680" t="s">
        <v>52</v>
      </c>
      <c r="E1992" s="680" t="str">
        <f t="shared" si="31"/>
        <v>30259272-EJECUCION</v>
      </c>
      <c r="F1992" s="680" t="s">
        <v>3013</v>
      </c>
      <c r="G1992" s="680" t="s">
        <v>1011</v>
      </c>
      <c r="H1992" s="680" t="s">
        <v>4585</v>
      </c>
      <c r="I1992" s="680" t="s">
        <v>2980</v>
      </c>
      <c r="J1992" s="680" t="s">
        <v>1011</v>
      </c>
      <c r="K1992" s="680" t="s">
        <v>1011</v>
      </c>
    </row>
    <row r="1993" spans="1:11">
      <c r="A1993" s="680" t="s">
        <v>588</v>
      </c>
      <c r="B1993" s="682">
        <v>30480167</v>
      </c>
      <c r="C1993" s="680">
        <v>237746</v>
      </c>
      <c r="D1993" s="680" t="s">
        <v>52</v>
      </c>
      <c r="E1993" s="680" t="str">
        <f t="shared" si="31"/>
        <v>30480167-EJECUCION</v>
      </c>
      <c r="F1993" s="680" t="s">
        <v>2978</v>
      </c>
      <c r="G1993" s="680" t="s">
        <v>1011</v>
      </c>
      <c r="H1993" s="680" t="s">
        <v>4056</v>
      </c>
      <c r="I1993" s="680" t="s">
        <v>2995</v>
      </c>
      <c r="J1993" s="680" t="s">
        <v>560</v>
      </c>
      <c r="K1993" s="680" t="s">
        <v>1011</v>
      </c>
    </row>
    <row r="1994" spans="1:11">
      <c r="A1994" s="680" t="s">
        <v>119</v>
      </c>
      <c r="B1994" s="682">
        <v>40007557</v>
      </c>
      <c r="C1994" s="680">
        <v>1836364</v>
      </c>
      <c r="D1994" s="680" t="s">
        <v>52</v>
      </c>
      <c r="E1994" s="680" t="str">
        <f t="shared" si="31"/>
        <v>40007557-EJECUCION</v>
      </c>
      <c r="F1994" s="680" t="s">
        <v>2991</v>
      </c>
      <c r="G1994" s="680" t="s">
        <v>1011</v>
      </c>
      <c r="H1994" s="680" t="s">
        <v>4620</v>
      </c>
      <c r="I1994" s="680" t="s">
        <v>2806</v>
      </c>
      <c r="J1994" s="680" t="s">
        <v>50</v>
      </c>
      <c r="K1994" s="680" t="s">
        <v>1011</v>
      </c>
    </row>
    <row r="1995" spans="1:11">
      <c r="A1995" s="680" t="s">
        <v>50</v>
      </c>
      <c r="B1995" s="682">
        <v>40007663</v>
      </c>
      <c r="C1995" s="680">
        <v>8000</v>
      </c>
      <c r="D1995" s="680" t="s">
        <v>52</v>
      </c>
      <c r="E1995" s="680" t="str">
        <f t="shared" si="31"/>
        <v>40007663-EJECUCION</v>
      </c>
      <c r="F1995" s="680" t="s">
        <v>2991</v>
      </c>
      <c r="G1995" s="680" t="s">
        <v>1011</v>
      </c>
      <c r="H1995" s="680" t="s">
        <v>4526</v>
      </c>
      <c r="I1995" s="680" t="s">
        <v>2990</v>
      </c>
      <c r="J1995" s="680" t="s">
        <v>50</v>
      </c>
      <c r="K1995" s="680" t="s">
        <v>1011</v>
      </c>
    </row>
    <row r="1996" spans="1:11">
      <c r="A1996" s="680" t="s">
        <v>1011</v>
      </c>
      <c r="B1996" s="682">
        <v>30459296</v>
      </c>
      <c r="C1996" s="680">
        <v>1185116</v>
      </c>
      <c r="D1996" s="680" t="s">
        <v>52</v>
      </c>
      <c r="E1996" s="680" t="str">
        <f t="shared" si="31"/>
        <v>30459296-EJECUCION</v>
      </c>
      <c r="F1996" s="680" t="s">
        <v>3027</v>
      </c>
      <c r="G1996" s="680" t="s">
        <v>1011</v>
      </c>
      <c r="H1996" s="680" t="s">
        <v>3324</v>
      </c>
      <c r="I1996" s="680" t="s">
        <v>2980</v>
      </c>
      <c r="J1996" s="680" t="s">
        <v>1011</v>
      </c>
      <c r="K1996" s="680" t="s">
        <v>1011</v>
      </c>
    </row>
    <row r="1997" spans="1:11">
      <c r="A1997" s="680" t="s">
        <v>739</v>
      </c>
      <c r="B1997" s="682">
        <v>40003906</v>
      </c>
      <c r="C1997" s="680">
        <v>60000</v>
      </c>
      <c r="D1997" s="680" t="s">
        <v>52</v>
      </c>
      <c r="E1997" s="680" t="str">
        <f t="shared" si="31"/>
        <v>40003906-EJECUCION</v>
      </c>
      <c r="F1997" s="680" t="s">
        <v>2978</v>
      </c>
      <c r="G1997" s="680" t="s">
        <v>1011</v>
      </c>
      <c r="H1997" s="680" t="s">
        <v>4528</v>
      </c>
      <c r="I1997" s="680" t="s">
        <v>2980</v>
      </c>
      <c r="J1997" s="680" t="s">
        <v>227</v>
      </c>
      <c r="K1997" s="680" t="s">
        <v>1011</v>
      </c>
    </row>
    <row r="1998" spans="1:11">
      <c r="A1998" s="680" t="s">
        <v>1011</v>
      </c>
      <c r="B1998" s="682">
        <v>40000842</v>
      </c>
      <c r="C1998" s="680">
        <v>80284</v>
      </c>
      <c r="D1998" s="680" t="s">
        <v>52</v>
      </c>
      <c r="E1998" s="680" t="str">
        <f t="shared" si="31"/>
        <v>40000842-EJECUCION</v>
      </c>
      <c r="F1998" s="680" t="s">
        <v>2978</v>
      </c>
      <c r="G1998" s="680" t="s">
        <v>1011</v>
      </c>
      <c r="H1998" s="680" t="s">
        <v>4645</v>
      </c>
      <c r="I1998" s="680" t="s">
        <v>2741</v>
      </c>
      <c r="J1998" s="680" t="s">
        <v>1011</v>
      </c>
      <c r="K1998" s="680" t="s">
        <v>1011</v>
      </c>
    </row>
    <row r="1999" spans="1:11">
      <c r="A1999" s="680" t="s">
        <v>183</v>
      </c>
      <c r="B1999" s="682">
        <v>40008281</v>
      </c>
      <c r="C1999" s="680">
        <v>40000</v>
      </c>
      <c r="D1999" s="680" t="s">
        <v>52</v>
      </c>
      <c r="E1999" s="680" t="str">
        <f t="shared" si="31"/>
        <v>40008281-EJECUCION</v>
      </c>
      <c r="F1999" s="680" t="s">
        <v>2978</v>
      </c>
      <c r="G1999" s="680" t="s">
        <v>1011</v>
      </c>
      <c r="H1999" s="680" t="s">
        <v>3970</v>
      </c>
      <c r="I1999" s="680" t="s">
        <v>2988</v>
      </c>
      <c r="J1999" s="680" t="s">
        <v>50</v>
      </c>
      <c r="K1999" s="680" t="s">
        <v>1011</v>
      </c>
    </row>
    <row r="2000" spans="1:11">
      <c r="A2000" s="680" t="s">
        <v>119</v>
      </c>
      <c r="B2000" s="682">
        <v>40007569</v>
      </c>
      <c r="C2000" s="680">
        <v>7000000</v>
      </c>
      <c r="D2000" s="680" t="s">
        <v>52</v>
      </c>
      <c r="E2000" s="680" t="str">
        <f t="shared" si="31"/>
        <v>40007569-EJECUCION</v>
      </c>
      <c r="F2000" s="680" t="s">
        <v>2991</v>
      </c>
      <c r="G2000" s="680" t="s">
        <v>1011</v>
      </c>
      <c r="H2000" s="680" t="s">
        <v>3999</v>
      </c>
      <c r="I2000" s="680" t="s">
        <v>2806</v>
      </c>
      <c r="J2000" s="680" t="s">
        <v>50</v>
      </c>
      <c r="K2000" s="680" t="s">
        <v>1011</v>
      </c>
    </row>
    <row r="2001" spans="1:11">
      <c r="A2001" s="680" t="s">
        <v>50</v>
      </c>
      <c r="B2001" s="682">
        <v>40007668</v>
      </c>
      <c r="C2001" s="680">
        <v>5000</v>
      </c>
      <c r="D2001" s="680" t="s">
        <v>52</v>
      </c>
      <c r="E2001" s="680" t="str">
        <f t="shared" si="31"/>
        <v>40007668-EJECUCION</v>
      </c>
      <c r="F2001" s="680" t="s">
        <v>2991</v>
      </c>
      <c r="G2001" s="680" t="s">
        <v>1011</v>
      </c>
      <c r="H2001" s="680" t="s">
        <v>4081</v>
      </c>
      <c r="I2001" s="680" t="s">
        <v>2990</v>
      </c>
      <c r="J2001" s="680" t="s">
        <v>50</v>
      </c>
      <c r="K2001" s="680" t="s">
        <v>1011</v>
      </c>
    </row>
    <row r="2002" spans="1:11">
      <c r="A2002" s="680" t="s">
        <v>270</v>
      </c>
      <c r="B2002" s="682">
        <v>40007382</v>
      </c>
      <c r="C2002" s="680">
        <v>55000</v>
      </c>
      <c r="D2002" s="680" t="s">
        <v>52</v>
      </c>
      <c r="E2002" s="680" t="str">
        <f t="shared" si="31"/>
        <v>40007382-EJECUCION</v>
      </c>
      <c r="F2002" s="680" t="s">
        <v>2978</v>
      </c>
      <c r="G2002" s="680" t="s">
        <v>1011</v>
      </c>
      <c r="H2002" s="680" t="s">
        <v>4162</v>
      </c>
      <c r="I2002" s="680" t="s">
        <v>2988</v>
      </c>
      <c r="J2002" s="680" t="s">
        <v>227</v>
      </c>
      <c r="K2002" s="680" t="s">
        <v>1011</v>
      </c>
    </row>
    <row r="2003" spans="1:11">
      <c r="A2003" s="680" t="s">
        <v>528</v>
      </c>
      <c r="B2003" s="682">
        <v>40007175</v>
      </c>
      <c r="C2003" s="680">
        <v>60000</v>
      </c>
      <c r="D2003" s="680" t="s">
        <v>52</v>
      </c>
      <c r="E2003" s="680" t="str">
        <f t="shared" si="31"/>
        <v>40007175-EJECUCION</v>
      </c>
      <c r="F2003" s="680" t="s">
        <v>2978</v>
      </c>
      <c r="G2003" s="680" t="s">
        <v>1011</v>
      </c>
      <c r="H2003" s="680" t="s">
        <v>4261</v>
      </c>
      <c r="I2003" s="680" t="s">
        <v>2990</v>
      </c>
      <c r="J2003" s="680" t="s">
        <v>402</v>
      </c>
      <c r="K2003" s="680" t="s">
        <v>1011</v>
      </c>
    </row>
    <row r="2004" spans="1:11">
      <c r="A2004" s="680" t="s">
        <v>156</v>
      </c>
      <c r="B2004" s="682">
        <v>30467605</v>
      </c>
      <c r="C2004" s="680">
        <v>910247</v>
      </c>
      <c r="D2004" s="680" t="s">
        <v>52</v>
      </c>
      <c r="E2004" s="680" t="str">
        <f t="shared" si="31"/>
        <v>30467605-EJECUCION</v>
      </c>
      <c r="F2004" s="680" t="s">
        <v>2984</v>
      </c>
      <c r="G2004" s="680" t="s">
        <v>1011</v>
      </c>
      <c r="H2004" s="680" t="s">
        <v>4041</v>
      </c>
      <c r="I2004" s="680" t="s">
        <v>2988</v>
      </c>
      <c r="J2004" s="680" t="s">
        <v>50</v>
      </c>
      <c r="K2004" s="680" t="s">
        <v>55</v>
      </c>
    </row>
    <row r="2005" spans="1:11">
      <c r="A2005" s="680" t="s">
        <v>355</v>
      </c>
      <c r="B2005" s="682">
        <v>40003868</v>
      </c>
      <c r="C2005" s="680">
        <v>1751479</v>
      </c>
      <c r="D2005" s="680" t="s">
        <v>52</v>
      </c>
      <c r="E2005" s="680" t="str">
        <f t="shared" si="31"/>
        <v>40003868-EJECUCION</v>
      </c>
      <c r="F2005" s="680" t="s">
        <v>2984</v>
      </c>
      <c r="G2005" s="680" t="s">
        <v>1011</v>
      </c>
      <c r="H2005" s="680" t="s">
        <v>4019</v>
      </c>
      <c r="I2005" s="680" t="s">
        <v>2988</v>
      </c>
      <c r="J2005" s="680" t="s">
        <v>227</v>
      </c>
      <c r="K2005" s="680" t="s">
        <v>55</v>
      </c>
    </row>
    <row r="2006" spans="1:11">
      <c r="A2006" s="680" t="s">
        <v>403</v>
      </c>
      <c r="B2006" s="682">
        <v>40006649</v>
      </c>
      <c r="C2006" s="680">
        <v>7000</v>
      </c>
      <c r="D2006" s="680" t="s">
        <v>52</v>
      </c>
      <c r="E2006" s="680" t="str">
        <f t="shared" si="31"/>
        <v>40006649-EJECUCION</v>
      </c>
      <c r="F2006" s="680" t="s">
        <v>2991</v>
      </c>
      <c r="G2006" s="680" t="s">
        <v>1011</v>
      </c>
      <c r="H2006" s="680" t="s">
        <v>4043</v>
      </c>
      <c r="I2006" s="680" t="s">
        <v>3113</v>
      </c>
      <c r="J2006" s="680" t="s">
        <v>402</v>
      </c>
      <c r="K2006" s="680" t="s">
        <v>1011</v>
      </c>
    </row>
    <row r="2007" spans="1:11">
      <c r="A2007" s="680" t="s">
        <v>3019</v>
      </c>
      <c r="B2007" s="682">
        <v>40009390</v>
      </c>
      <c r="C2007" s="680">
        <v>112000</v>
      </c>
      <c r="D2007" s="680" t="s">
        <v>52</v>
      </c>
      <c r="E2007" s="680" t="str">
        <f t="shared" si="31"/>
        <v>40009390-EJECUCION</v>
      </c>
      <c r="F2007" s="680" t="s">
        <v>5190</v>
      </c>
      <c r="G2007" s="680" t="s">
        <v>1011</v>
      </c>
      <c r="H2007" s="680" t="s">
        <v>5249</v>
      </c>
      <c r="I2007" s="680" t="s">
        <v>2980</v>
      </c>
      <c r="J2007" s="680" t="s">
        <v>402</v>
      </c>
      <c r="K2007" s="680" t="s">
        <v>1011</v>
      </c>
    </row>
    <row r="2008" spans="1:11">
      <c r="A2008" s="680" t="s">
        <v>156</v>
      </c>
      <c r="B2008" s="682">
        <v>40007239</v>
      </c>
      <c r="C2008" s="680">
        <v>56000</v>
      </c>
      <c r="D2008" s="680" t="s">
        <v>52</v>
      </c>
      <c r="E2008" s="680" t="str">
        <f t="shared" si="31"/>
        <v>40007239-EJECUCION</v>
      </c>
      <c r="F2008" s="680" t="s">
        <v>2978</v>
      </c>
      <c r="G2008" s="680" t="s">
        <v>1011</v>
      </c>
      <c r="H2008" s="680" t="s">
        <v>4161</v>
      </c>
      <c r="I2008" s="680" t="s">
        <v>2988</v>
      </c>
      <c r="J2008" s="680" t="s">
        <v>50</v>
      </c>
      <c r="K2008" s="680" t="s">
        <v>1011</v>
      </c>
    </row>
    <row r="2009" spans="1:11">
      <c r="A2009" s="680" t="s">
        <v>560</v>
      </c>
      <c r="B2009" s="682">
        <v>40006491</v>
      </c>
      <c r="C2009" s="680">
        <v>30000</v>
      </c>
      <c r="D2009" s="680" t="s">
        <v>52</v>
      </c>
      <c r="E2009" s="680" t="str">
        <f t="shared" si="31"/>
        <v>40006491-EJECUCION</v>
      </c>
      <c r="F2009" s="680" t="s">
        <v>3994</v>
      </c>
      <c r="G2009" s="680" t="s">
        <v>1011</v>
      </c>
      <c r="H2009" s="680" t="s">
        <v>3995</v>
      </c>
      <c r="I2009" s="680" t="s">
        <v>2990</v>
      </c>
      <c r="J2009" s="680" t="s">
        <v>560</v>
      </c>
      <c r="K2009" s="680" t="s">
        <v>1011</v>
      </c>
    </row>
    <row r="2010" spans="1:11">
      <c r="A2010" s="680" t="s">
        <v>1011</v>
      </c>
      <c r="B2010" s="682">
        <v>30460722</v>
      </c>
      <c r="C2010" s="680">
        <v>212907</v>
      </c>
      <c r="D2010" s="680" t="s">
        <v>52</v>
      </c>
      <c r="E2010" s="680" t="str">
        <f t="shared" si="31"/>
        <v>30460722-EJECUCION</v>
      </c>
      <c r="F2010" s="680" t="s">
        <v>3056</v>
      </c>
      <c r="G2010" s="680" t="s">
        <v>1011</v>
      </c>
      <c r="H2010" s="680" t="s">
        <v>3981</v>
      </c>
      <c r="I2010" s="680" t="s">
        <v>2980</v>
      </c>
      <c r="J2010" s="680" t="s">
        <v>1011</v>
      </c>
      <c r="K2010" s="680" t="s">
        <v>1011</v>
      </c>
    </row>
    <row r="2011" spans="1:11">
      <c r="A2011" s="680" t="s">
        <v>876</v>
      </c>
      <c r="B2011" s="682">
        <v>30077182</v>
      </c>
      <c r="C2011" s="680">
        <v>331463</v>
      </c>
      <c r="D2011" s="680" t="s">
        <v>52</v>
      </c>
      <c r="E2011" s="680" t="str">
        <f t="shared" si="31"/>
        <v>30077182-EJECUCION</v>
      </c>
      <c r="F2011" s="680" t="s">
        <v>3950</v>
      </c>
      <c r="G2011" s="680" t="s">
        <v>1011</v>
      </c>
      <c r="H2011" s="680" t="s">
        <v>377</v>
      </c>
      <c r="I2011" s="680" t="s">
        <v>2995</v>
      </c>
      <c r="J2011" s="680" t="s">
        <v>227</v>
      </c>
      <c r="K2011" s="680" t="s">
        <v>55</v>
      </c>
    </row>
    <row r="2012" spans="1:11">
      <c r="A2012" s="680" t="s">
        <v>270</v>
      </c>
      <c r="B2012" s="682">
        <v>40007274</v>
      </c>
      <c r="C2012" s="680">
        <v>80000</v>
      </c>
      <c r="D2012" s="680" t="s">
        <v>52</v>
      </c>
      <c r="E2012" s="680" t="str">
        <f t="shared" si="31"/>
        <v>40007274-EJECUCION</v>
      </c>
      <c r="F2012" s="680" t="s">
        <v>2978</v>
      </c>
      <c r="G2012" s="680" t="s">
        <v>1011</v>
      </c>
      <c r="H2012" s="680" t="s">
        <v>4355</v>
      </c>
      <c r="I2012" s="680" t="s">
        <v>2982</v>
      </c>
      <c r="J2012" s="680" t="s">
        <v>227</v>
      </c>
      <c r="K2012" s="680" t="s">
        <v>1011</v>
      </c>
    </row>
    <row r="2013" spans="1:11">
      <c r="A2013" s="680" t="s">
        <v>739</v>
      </c>
      <c r="B2013" s="682">
        <v>30487413</v>
      </c>
      <c r="C2013" s="680">
        <v>255444</v>
      </c>
      <c r="D2013" s="680" t="s">
        <v>52</v>
      </c>
      <c r="E2013" s="680" t="str">
        <f t="shared" si="31"/>
        <v>30487413-EJECUCION</v>
      </c>
      <c r="F2013" s="680" t="s">
        <v>2978</v>
      </c>
      <c r="G2013" s="680" t="s">
        <v>1011</v>
      </c>
      <c r="H2013" s="680" t="s">
        <v>4011</v>
      </c>
      <c r="I2013" s="680" t="s">
        <v>2980</v>
      </c>
      <c r="J2013" s="680" t="s">
        <v>227</v>
      </c>
      <c r="K2013" s="680" t="s">
        <v>1011</v>
      </c>
    </row>
    <row r="2014" spans="1:11">
      <c r="A2014" s="680" t="s">
        <v>739</v>
      </c>
      <c r="B2014" s="682">
        <v>30410772</v>
      </c>
      <c r="C2014" s="680">
        <v>684844</v>
      </c>
      <c r="D2014" s="680" t="s">
        <v>52</v>
      </c>
      <c r="E2014" s="680" t="str">
        <f t="shared" si="31"/>
        <v>30410772-EJECUCION</v>
      </c>
      <c r="F2014" s="680" t="s">
        <v>3004</v>
      </c>
      <c r="G2014" s="680" t="s">
        <v>1011</v>
      </c>
      <c r="H2014" s="680" t="s">
        <v>4459</v>
      </c>
      <c r="I2014" s="680" t="s">
        <v>2988</v>
      </c>
      <c r="J2014" s="680" t="s">
        <v>227</v>
      </c>
      <c r="K2014" s="680" t="s">
        <v>55</v>
      </c>
    </row>
    <row r="2015" spans="1:11">
      <c r="A2015" s="680" t="s">
        <v>167</v>
      </c>
      <c r="B2015" s="682">
        <v>20170733</v>
      </c>
      <c r="C2015" s="680">
        <v>120128</v>
      </c>
      <c r="D2015" s="680" t="s">
        <v>52</v>
      </c>
      <c r="E2015" s="680" t="str">
        <f t="shared" si="31"/>
        <v>20170733-EJECUCION</v>
      </c>
      <c r="F2015" s="680" t="s">
        <v>2978</v>
      </c>
      <c r="G2015" s="680" t="s">
        <v>1011</v>
      </c>
      <c r="H2015" s="680" t="s">
        <v>4507</v>
      </c>
      <c r="I2015" s="680" t="s">
        <v>2982</v>
      </c>
      <c r="J2015" s="680" t="s">
        <v>50</v>
      </c>
      <c r="K2015" s="680" t="s">
        <v>55</v>
      </c>
    </row>
    <row r="2016" spans="1:11">
      <c r="A2016" s="680" t="s">
        <v>427</v>
      </c>
      <c r="B2016" s="682">
        <v>30071598</v>
      </c>
      <c r="C2016" s="680">
        <v>513121</v>
      </c>
      <c r="D2016" s="680" t="s">
        <v>52</v>
      </c>
      <c r="E2016" s="680" t="str">
        <f t="shared" si="31"/>
        <v>30071598-EJECUCION</v>
      </c>
      <c r="F2016" s="680" t="s">
        <v>2978</v>
      </c>
      <c r="G2016" s="680" t="s">
        <v>1011</v>
      </c>
      <c r="H2016" s="680" t="s">
        <v>3929</v>
      </c>
      <c r="I2016" s="680" t="s">
        <v>2995</v>
      </c>
      <c r="J2016" s="680" t="s">
        <v>402</v>
      </c>
      <c r="K2016" s="680" t="s">
        <v>1011</v>
      </c>
    </row>
    <row r="2017" spans="1:11">
      <c r="A2017" s="680" t="s">
        <v>739</v>
      </c>
      <c r="B2017" s="682">
        <v>30072731</v>
      </c>
      <c r="C2017" s="680">
        <v>5272289</v>
      </c>
      <c r="D2017" s="680" t="s">
        <v>52</v>
      </c>
      <c r="E2017" s="680" t="str">
        <f t="shared" si="31"/>
        <v>30072731-EJECUCION</v>
      </c>
      <c r="F2017" s="680" t="s">
        <v>2978</v>
      </c>
      <c r="G2017" s="680" t="s">
        <v>1011</v>
      </c>
      <c r="H2017" s="680" t="s">
        <v>4488</v>
      </c>
      <c r="I2017" s="680" t="s">
        <v>2990</v>
      </c>
      <c r="J2017" s="680" t="s">
        <v>227</v>
      </c>
      <c r="K2017" s="680" t="s">
        <v>55</v>
      </c>
    </row>
    <row r="2018" spans="1:11">
      <c r="A2018" s="680" t="s">
        <v>528</v>
      </c>
      <c r="B2018" s="682">
        <v>40003349</v>
      </c>
      <c r="C2018" s="680">
        <v>1149136</v>
      </c>
      <c r="D2018" s="680" t="s">
        <v>52</v>
      </c>
      <c r="E2018" s="680" t="str">
        <f t="shared" si="31"/>
        <v>40003349-EJECUCION</v>
      </c>
      <c r="F2018" s="680" t="s">
        <v>2984</v>
      </c>
      <c r="G2018" s="680" t="s">
        <v>1011</v>
      </c>
      <c r="H2018" s="680" t="s">
        <v>4186</v>
      </c>
      <c r="I2018" s="680" t="s">
        <v>2988</v>
      </c>
      <c r="J2018" s="680" t="s">
        <v>402</v>
      </c>
      <c r="K2018" s="680" t="s">
        <v>55</v>
      </c>
    </row>
    <row r="2019" spans="1:11">
      <c r="A2019" s="680" t="s">
        <v>1011</v>
      </c>
      <c r="B2019" s="682">
        <v>40005705</v>
      </c>
      <c r="C2019" s="680">
        <v>339100000</v>
      </c>
      <c r="D2019" s="680" t="s">
        <v>52</v>
      </c>
      <c r="E2019" s="680" t="str">
        <f t="shared" si="31"/>
        <v>40005705-EJECUCION</v>
      </c>
      <c r="F2019" s="680" t="s">
        <v>2978</v>
      </c>
      <c r="G2019" s="680" t="s">
        <v>1011</v>
      </c>
      <c r="H2019" s="680" t="s">
        <v>4003</v>
      </c>
      <c r="I2019" s="680" t="s">
        <v>2741</v>
      </c>
      <c r="J2019" s="680" t="s">
        <v>1011</v>
      </c>
      <c r="K2019" s="680" t="s">
        <v>1011</v>
      </c>
    </row>
    <row r="2020" spans="1:11">
      <c r="A2020" s="680" t="s">
        <v>528</v>
      </c>
      <c r="B2020" s="682">
        <v>40006831</v>
      </c>
      <c r="C2020" s="680">
        <v>10860</v>
      </c>
      <c r="D2020" s="680" t="s">
        <v>52</v>
      </c>
      <c r="E2020" s="680" t="str">
        <f t="shared" si="31"/>
        <v>40006831-EJECUCION</v>
      </c>
      <c r="F2020" s="680" t="s">
        <v>2991</v>
      </c>
      <c r="G2020" s="680" t="s">
        <v>1011</v>
      </c>
      <c r="H2020" s="680" t="s">
        <v>4176</v>
      </c>
      <c r="I2020" s="680" t="s">
        <v>2980</v>
      </c>
      <c r="J2020" s="680" t="s">
        <v>402</v>
      </c>
      <c r="K2020" s="680" t="s">
        <v>1011</v>
      </c>
    </row>
    <row r="2021" spans="1:11">
      <c r="A2021" s="680" t="s">
        <v>270</v>
      </c>
      <c r="B2021" s="682">
        <v>40006722</v>
      </c>
      <c r="C2021" s="680">
        <v>18949084</v>
      </c>
      <c r="D2021" s="680" t="s">
        <v>52</v>
      </c>
      <c r="E2021" s="680" t="str">
        <f t="shared" si="31"/>
        <v>40006722-EJECUCION</v>
      </c>
      <c r="F2021" s="680" t="s">
        <v>5190</v>
      </c>
      <c r="G2021" s="680" t="s">
        <v>1011</v>
      </c>
      <c r="H2021" s="680" t="s">
        <v>4220</v>
      </c>
      <c r="I2021" s="680" t="s">
        <v>2990</v>
      </c>
      <c r="J2021" s="680" t="s">
        <v>227</v>
      </c>
      <c r="K2021" s="680" t="s">
        <v>1011</v>
      </c>
    </row>
    <row r="2022" spans="1:11">
      <c r="A2022" s="680" t="s">
        <v>739</v>
      </c>
      <c r="B2022" s="682">
        <v>40007405</v>
      </c>
      <c r="C2022" s="680">
        <v>4616</v>
      </c>
      <c r="D2022" s="680" t="s">
        <v>52</v>
      </c>
      <c r="E2022" s="680" t="str">
        <f t="shared" si="31"/>
        <v>40007405-EJECUCION</v>
      </c>
      <c r="F2022" s="680" t="s">
        <v>2991</v>
      </c>
      <c r="G2022" s="680" t="s">
        <v>1011</v>
      </c>
      <c r="H2022" s="680" t="s">
        <v>4103</v>
      </c>
      <c r="I2022" s="680" t="s">
        <v>2990</v>
      </c>
      <c r="J2022" s="680" t="s">
        <v>227</v>
      </c>
      <c r="K2022" s="680" t="s">
        <v>1011</v>
      </c>
    </row>
    <row r="2023" spans="1:11">
      <c r="A2023" s="680" t="s">
        <v>468</v>
      </c>
      <c r="B2023" s="682">
        <v>40008242</v>
      </c>
      <c r="C2023" s="680">
        <v>146540</v>
      </c>
      <c r="D2023" s="680" t="s">
        <v>52</v>
      </c>
      <c r="E2023" s="680" t="str">
        <f t="shared" si="31"/>
        <v>40008242-EJECUCION</v>
      </c>
      <c r="F2023" s="680" t="s">
        <v>2991</v>
      </c>
      <c r="G2023" s="680" t="s">
        <v>1011</v>
      </c>
      <c r="H2023" s="680" t="s">
        <v>4422</v>
      </c>
      <c r="I2023" s="680" t="s">
        <v>2988</v>
      </c>
      <c r="J2023" s="680" t="s">
        <v>402</v>
      </c>
      <c r="K2023" s="680" t="s">
        <v>1011</v>
      </c>
    </row>
    <row r="2024" spans="1:11">
      <c r="A2024" s="680" t="s">
        <v>3019</v>
      </c>
      <c r="B2024" s="682">
        <v>40009311</v>
      </c>
      <c r="C2024" s="680">
        <v>85000</v>
      </c>
      <c r="D2024" s="680" t="s">
        <v>52</v>
      </c>
      <c r="E2024" s="680" t="str">
        <f t="shared" si="31"/>
        <v>40009311-EJECUCION</v>
      </c>
      <c r="F2024" s="680" t="s">
        <v>3027</v>
      </c>
      <c r="G2024" s="680" t="s">
        <v>1011</v>
      </c>
      <c r="H2024" s="680" t="s">
        <v>5019</v>
      </c>
      <c r="I2024" s="680" t="s">
        <v>3102</v>
      </c>
      <c r="J2024" s="680" t="s">
        <v>402</v>
      </c>
      <c r="K2024" s="680" t="s">
        <v>1011</v>
      </c>
    </row>
    <row r="2025" spans="1:11">
      <c r="A2025" s="680" t="s">
        <v>403</v>
      </c>
      <c r="B2025" s="682">
        <v>40006772</v>
      </c>
      <c r="C2025" s="680">
        <v>7000</v>
      </c>
      <c r="D2025" s="680" t="s">
        <v>52</v>
      </c>
      <c r="E2025" s="680" t="str">
        <f t="shared" si="31"/>
        <v>40006772-EJECUCION</v>
      </c>
      <c r="F2025" s="680" t="s">
        <v>2991</v>
      </c>
      <c r="G2025" s="680" t="s">
        <v>1011</v>
      </c>
      <c r="H2025" s="680" t="s">
        <v>4424</v>
      </c>
      <c r="I2025" s="680" t="s">
        <v>2990</v>
      </c>
      <c r="J2025" s="680" t="s">
        <v>402</v>
      </c>
      <c r="K2025" s="680" t="s">
        <v>1011</v>
      </c>
    </row>
    <row r="2026" spans="1:11">
      <c r="A2026" s="680" t="s">
        <v>420</v>
      </c>
      <c r="B2026" s="682">
        <v>40006646</v>
      </c>
      <c r="C2026" s="680">
        <v>4300</v>
      </c>
      <c r="D2026" s="680" t="s">
        <v>98</v>
      </c>
      <c r="E2026" s="680" t="str">
        <f t="shared" si="31"/>
        <v>40006646-DISEÑO</v>
      </c>
      <c r="F2026" s="680" t="s">
        <v>2991</v>
      </c>
      <c r="G2026" s="680" t="s">
        <v>1011</v>
      </c>
      <c r="H2026" s="680" t="s">
        <v>4396</v>
      </c>
      <c r="I2026" s="680" t="s">
        <v>2980</v>
      </c>
      <c r="J2026" s="680" t="s">
        <v>402</v>
      </c>
      <c r="K2026" s="680" t="s">
        <v>1011</v>
      </c>
    </row>
    <row r="2027" spans="1:11">
      <c r="A2027" s="680" t="s">
        <v>1011</v>
      </c>
      <c r="B2027" s="682">
        <v>40004275</v>
      </c>
      <c r="C2027" s="680">
        <v>1200000</v>
      </c>
      <c r="D2027" s="680" t="s">
        <v>52</v>
      </c>
      <c r="E2027" s="680" t="str">
        <f t="shared" si="31"/>
        <v>40004275-EJECUCION</v>
      </c>
      <c r="F2027" s="680" t="s">
        <v>2978</v>
      </c>
      <c r="G2027" s="680" t="s">
        <v>1011</v>
      </c>
      <c r="H2027" s="680" t="s">
        <v>4426</v>
      </c>
      <c r="I2027" s="680" t="s">
        <v>3695</v>
      </c>
      <c r="J2027" s="680" t="s">
        <v>1011</v>
      </c>
      <c r="K2027" s="680" t="s">
        <v>1011</v>
      </c>
    </row>
    <row r="2028" spans="1:11">
      <c r="A2028" s="680" t="s">
        <v>502</v>
      </c>
      <c r="B2028" s="682">
        <v>40007179</v>
      </c>
      <c r="C2028" s="680">
        <v>19373</v>
      </c>
      <c r="D2028" s="680" t="s">
        <v>52</v>
      </c>
      <c r="E2028" s="680" t="str">
        <f t="shared" si="31"/>
        <v>40007179-EJECUCION</v>
      </c>
      <c r="F2028" s="680" t="s">
        <v>2991</v>
      </c>
      <c r="G2028" s="680" t="s">
        <v>1011</v>
      </c>
      <c r="H2028" s="680" t="s">
        <v>4586</v>
      </c>
      <c r="I2028" s="680" t="s">
        <v>2995</v>
      </c>
      <c r="J2028" s="680" t="s">
        <v>402</v>
      </c>
      <c r="K2028" s="680" t="s">
        <v>1011</v>
      </c>
    </row>
    <row r="2029" spans="1:11">
      <c r="A2029" s="680" t="s">
        <v>528</v>
      </c>
      <c r="B2029" s="682">
        <v>40006797</v>
      </c>
      <c r="C2029" s="680">
        <v>4879</v>
      </c>
      <c r="D2029" s="680" t="s">
        <v>98</v>
      </c>
      <c r="E2029" s="680" t="str">
        <f t="shared" si="31"/>
        <v>40006797-DISEÑO</v>
      </c>
      <c r="F2029" s="680" t="s">
        <v>2991</v>
      </c>
      <c r="G2029" s="680" t="s">
        <v>1011</v>
      </c>
      <c r="H2029" s="680" t="s">
        <v>3935</v>
      </c>
      <c r="I2029" s="680" t="s">
        <v>3102</v>
      </c>
      <c r="J2029" s="680" t="s">
        <v>402</v>
      </c>
      <c r="K2029" s="680" t="s">
        <v>1011</v>
      </c>
    </row>
    <row r="2030" spans="1:11">
      <c r="A2030" s="680" t="s">
        <v>739</v>
      </c>
      <c r="B2030" s="682">
        <v>40002504</v>
      </c>
      <c r="C2030" s="680">
        <v>440950</v>
      </c>
      <c r="D2030" s="680" t="s">
        <v>52</v>
      </c>
      <c r="E2030" s="680" t="str">
        <f t="shared" si="31"/>
        <v>40002504-EJECUCION</v>
      </c>
      <c r="F2030" s="680" t="s">
        <v>4700</v>
      </c>
      <c r="G2030" s="680" t="s">
        <v>1011</v>
      </c>
      <c r="H2030" s="680" t="s">
        <v>3171</v>
      </c>
      <c r="I2030" s="680" t="s">
        <v>2988</v>
      </c>
      <c r="J2030" s="680" t="s">
        <v>227</v>
      </c>
      <c r="K2030" s="680" t="s">
        <v>1011</v>
      </c>
    </row>
    <row r="2031" spans="1:11">
      <c r="A2031" s="680" t="s">
        <v>1011</v>
      </c>
      <c r="B2031" s="682">
        <v>30341175</v>
      </c>
      <c r="C2031" s="680">
        <v>517920</v>
      </c>
      <c r="D2031" s="680" t="s">
        <v>52</v>
      </c>
      <c r="E2031" s="680" t="str">
        <f t="shared" si="31"/>
        <v>30341175-EJECUCION</v>
      </c>
      <c r="F2031" s="680" t="s">
        <v>2978</v>
      </c>
      <c r="G2031" s="680" t="s">
        <v>1011</v>
      </c>
      <c r="H2031" s="680" t="s">
        <v>4392</v>
      </c>
      <c r="I2031" s="680" t="s">
        <v>3075</v>
      </c>
      <c r="J2031" s="680" t="s">
        <v>560</v>
      </c>
      <c r="K2031" s="680" t="s">
        <v>1011</v>
      </c>
    </row>
    <row r="2032" spans="1:11">
      <c r="A2032" s="680" t="s">
        <v>528</v>
      </c>
      <c r="B2032" s="682">
        <v>40006792</v>
      </c>
      <c r="C2032" s="680">
        <v>1450</v>
      </c>
      <c r="D2032" s="680" t="s">
        <v>98</v>
      </c>
      <c r="E2032" s="680" t="str">
        <f t="shared" si="31"/>
        <v>40006792-DISEÑO</v>
      </c>
      <c r="F2032" s="680" t="s">
        <v>2991</v>
      </c>
      <c r="G2032" s="680" t="s">
        <v>1011</v>
      </c>
      <c r="H2032" s="680" t="s">
        <v>4500</v>
      </c>
      <c r="I2032" s="680" t="s">
        <v>3102</v>
      </c>
      <c r="J2032" s="680" t="s">
        <v>402</v>
      </c>
      <c r="K2032" s="680" t="s">
        <v>1011</v>
      </c>
    </row>
    <row r="2033" spans="1:11">
      <c r="A2033" s="680" t="s">
        <v>284</v>
      </c>
      <c r="B2033" s="682">
        <v>40003812</v>
      </c>
      <c r="C2033" s="680">
        <v>326000</v>
      </c>
      <c r="D2033" s="680" t="s">
        <v>52</v>
      </c>
      <c r="E2033" s="680" t="str">
        <f t="shared" si="31"/>
        <v>40003812-EJECUCION</v>
      </c>
      <c r="F2033" s="680" t="s">
        <v>2978</v>
      </c>
      <c r="G2033" s="680" t="s">
        <v>1011</v>
      </c>
      <c r="H2033" s="680" t="s">
        <v>4466</v>
      </c>
      <c r="I2033" s="680" t="s">
        <v>2980</v>
      </c>
      <c r="J2033" s="680" t="s">
        <v>227</v>
      </c>
      <c r="K2033" s="680" t="s">
        <v>1011</v>
      </c>
    </row>
    <row r="2034" spans="1:11">
      <c r="A2034" s="680" t="s">
        <v>339</v>
      </c>
      <c r="B2034" s="682">
        <v>30464833</v>
      </c>
      <c r="C2034" s="680">
        <v>561470</v>
      </c>
      <c r="D2034" s="680" t="s">
        <v>52</v>
      </c>
      <c r="E2034" s="680" t="str">
        <f t="shared" si="31"/>
        <v>30464833-EJECUCION</v>
      </c>
      <c r="F2034" s="680" t="s">
        <v>2978</v>
      </c>
      <c r="G2034" s="680" t="s">
        <v>1011</v>
      </c>
      <c r="H2034" s="680" t="s">
        <v>2979</v>
      </c>
      <c r="I2034" s="680" t="s">
        <v>2980</v>
      </c>
      <c r="J2034" s="680" t="s">
        <v>227</v>
      </c>
      <c r="K2034" s="680" t="s">
        <v>1011</v>
      </c>
    </row>
    <row r="2035" spans="1:11">
      <c r="A2035" s="680" t="s">
        <v>1011</v>
      </c>
      <c r="B2035" s="682">
        <v>40005322</v>
      </c>
      <c r="C2035" s="680">
        <v>442000</v>
      </c>
      <c r="D2035" s="680" t="s">
        <v>52</v>
      </c>
      <c r="E2035" s="680" t="str">
        <f t="shared" si="31"/>
        <v>40005322-EJECUCION</v>
      </c>
      <c r="F2035" s="680" t="s">
        <v>2978</v>
      </c>
      <c r="G2035" s="680" t="s">
        <v>1011</v>
      </c>
      <c r="H2035" s="680" t="s">
        <v>4393</v>
      </c>
      <c r="I2035" s="680" t="s">
        <v>2741</v>
      </c>
      <c r="J2035" s="680" t="s">
        <v>560</v>
      </c>
      <c r="K2035" s="680" t="s">
        <v>1011</v>
      </c>
    </row>
    <row r="2036" spans="1:11">
      <c r="A2036" s="680" t="s">
        <v>50</v>
      </c>
      <c r="B2036" s="682">
        <v>40008282</v>
      </c>
      <c r="C2036" s="680">
        <v>1253171</v>
      </c>
      <c r="D2036" s="680" t="s">
        <v>52</v>
      </c>
      <c r="E2036" s="680" t="str">
        <f t="shared" si="31"/>
        <v>40008282-EJECUCION</v>
      </c>
      <c r="F2036" s="680" t="s">
        <v>2978</v>
      </c>
      <c r="G2036" s="680" t="s">
        <v>1011</v>
      </c>
      <c r="H2036" s="680" t="s">
        <v>4615</v>
      </c>
      <c r="I2036" s="680" t="s">
        <v>2995</v>
      </c>
      <c r="J2036" s="680" t="s">
        <v>50</v>
      </c>
      <c r="K2036" s="680" t="s">
        <v>1011</v>
      </c>
    </row>
    <row r="2037" spans="1:11">
      <c r="A2037" s="680" t="s">
        <v>1011</v>
      </c>
      <c r="B2037" s="682">
        <v>40005480</v>
      </c>
      <c r="C2037" s="680">
        <v>29000</v>
      </c>
      <c r="D2037" s="680" t="s">
        <v>52</v>
      </c>
      <c r="E2037" s="680" t="str">
        <f t="shared" si="31"/>
        <v>40005480-EJECUCION</v>
      </c>
      <c r="F2037" s="680" t="s">
        <v>2978</v>
      </c>
      <c r="G2037" s="680" t="s">
        <v>1011</v>
      </c>
      <c r="H2037" s="680" t="s">
        <v>4408</v>
      </c>
      <c r="I2037" s="680" t="s">
        <v>3002</v>
      </c>
      <c r="J2037" s="680" t="s">
        <v>1011</v>
      </c>
      <c r="K2037" s="680" t="s">
        <v>1011</v>
      </c>
    </row>
    <row r="2038" spans="1:11">
      <c r="A2038" s="680" t="s">
        <v>156</v>
      </c>
      <c r="B2038" s="682">
        <v>40005543</v>
      </c>
      <c r="C2038" s="680">
        <v>20000</v>
      </c>
      <c r="D2038" s="680" t="s">
        <v>98</v>
      </c>
      <c r="E2038" s="680" t="str">
        <f t="shared" si="31"/>
        <v>40005543-DISEÑO</v>
      </c>
      <c r="F2038" s="680" t="s">
        <v>3056</v>
      </c>
      <c r="G2038" s="680" t="s">
        <v>1011</v>
      </c>
      <c r="H2038" s="680" t="s">
        <v>4627</v>
      </c>
      <c r="I2038" s="680" t="s">
        <v>2988</v>
      </c>
      <c r="J2038" s="680" t="s">
        <v>50</v>
      </c>
      <c r="K2038" s="680" t="s">
        <v>1011</v>
      </c>
    </row>
    <row r="2039" spans="1:11">
      <c r="A2039" s="680" t="s">
        <v>468</v>
      </c>
      <c r="B2039" s="682">
        <v>40005352</v>
      </c>
      <c r="C2039" s="680">
        <v>450000</v>
      </c>
      <c r="D2039" s="680" t="s">
        <v>52</v>
      </c>
      <c r="E2039" s="680" t="str">
        <f t="shared" si="31"/>
        <v>40005352-EJECUCION</v>
      </c>
      <c r="F2039" s="680" t="s">
        <v>2978</v>
      </c>
      <c r="G2039" s="680" t="s">
        <v>1011</v>
      </c>
      <c r="H2039" s="680" t="s">
        <v>4553</v>
      </c>
      <c r="I2039" s="680" t="s">
        <v>2995</v>
      </c>
      <c r="J2039" s="680" t="s">
        <v>402</v>
      </c>
      <c r="K2039" s="680" t="s">
        <v>1011</v>
      </c>
    </row>
    <row r="2040" spans="1:11">
      <c r="A2040" s="680" t="s">
        <v>528</v>
      </c>
      <c r="B2040" s="682">
        <v>40006687</v>
      </c>
      <c r="C2040" s="680">
        <v>28912</v>
      </c>
      <c r="D2040" s="680" t="s">
        <v>98</v>
      </c>
      <c r="E2040" s="680" t="str">
        <f t="shared" si="31"/>
        <v>40006687-DISEÑO</v>
      </c>
      <c r="F2040" s="680" t="s">
        <v>2978</v>
      </c>
      <c r="G2040" s="680" t="s">
        <v>1011</v>
      </c>
      <c r="H2040" s="680" t="s">
        <v>4475</v>
      </c>
      <c r="I2040" s="680" t="s">
        <v>3102</v>
      </c>
      <c r="J2040" s="680" t="s">
        <v>402</v>
      </c>
      <c r="K2040" s="680" t="s">
        <v>1011</v>
      </c>
    </row>
    <row r="2041" spans="1:11">
      <c r="A2041" s="680" t="s">
        <v>420</v>
      </c>
      <c r="B2041" s="682">
        <v>40006696</v>
      </c>
      <c r="C2041" s="680">
        <v>375</v>
      </c>
      <c r="D2041" s="680" t="s">
        <v>52</v>
      </c>
      <c r="E2041" s="680" t="str">
        <f t="shared" si="31"/>
        <v>40006696-EJECUCION</v>
      </c>
      <c r="F2041" s="680" t="s">
        <v>2991</v>
      </c>
      <c r="G2041" s="680" t="s">
        <v>1011</v>
      </c>
      <c r="H2041" s="680" t="s">
        <v>4428</v>
      </c>
      <c r="I2041" s="680" t="s">
        <v>3102</v>
      </c>
      <c r="J2041" s="680" t="s">
        <v>402</v>
      </c>
      <c r="K2041" s="680" t="s">
        <v>1011</v>
      </c>
    </row>
    <row r="2042" spans="1:11">
      <c r="A2042" s="680" t="s">
        <v>420</v>
      </c>
      <c r="B2042" s="682">
        <v>40007219</v>
      </c>
      <c r="C2042" s="680">
        <v>46000</v>
      </c>
      <c r="D2042" s="680" t="s">
        <v>52</v>
      </c>
      <c r="E2042" s="680" t="str">
        <f t="shared" si="31"/>
        <v>40007219-EJECUCION</v>
      </c>
      <c r="F2042" s="680" t="s">
        <v>2978</v>
      </c>
      <c r="G2042" s="680" t="s">
        <v>1011</v>
      </c>
      <c r="H2042" s="680" t="s">
        <v>4414</v>
      </c>
      <c r="I2042" s="680" t="s">
        <v>2988</v>
      </c>
      <c r="J2042" s="680" t="s">
        <v>402</v>
      </c>
      <c r="K2042" s="680" t="s">
        <v>1011</v>
      </c>
    </row>
    <row r="2043" spans="1:11">
      <c r="A2043" s="680" t="s">
        <v>227</v>
      </c>
      <c r="B2043" s="682">
        <v>40008434</v>
      </c>
      <c r="C2043" s="680">
        <v>50000</v>
      </c>
      <c r="D2043" s="680" t="s">
        <v>52</v>
      </c>
      <c r="E2043" s="680" t="str">
        <f t="shared" si="31"/>
        <v>40008434-EJECUCION</v>
      </c>
      <c r="F2043" s="680" t="s">
        <v>2978</v>
      </c>
      <c r="G2043" s="680" t="s">
        <v>1011</v>
      </c>
      <c r="H2043" s="680" t="s">
        <v>4611</v>
      </c>
      <c r="I2043" s="680" t="s">
        <v>2988</v>
      </c>
      <c r="J2043" s="680" t="s">
        <v>227</v>
      </c>
      <c r="K2043" s="680" t="s">
        <v>1011</v>
      </c>
    </row>
    <row r="2044" spans="1:11">
      <c r="A2044" s="680" t="s">
        <v>1011</v>
      </c>
      <c r="B2044" s="682">
        <v>40004104</v>
      </c>
      <c r="C2044" s="680">
        <v>1239700</v>
      </c>
      <c r="D2044" s="680" t="s">
        <v>52</v>
      </c>
      <c r="E2044" s="680" t="str">
        <f t="shared" si="31"/>
        <v>40004104-EJECUCION</v>
      </c>
      <c r="F2044" s="680" t="s">
        <v>3027</v>
      </c>
      <c r="G2044" s="680" t="s">
        <v>1011</v>
      </c>
      <c r="H2044" s="680" t="s">
        <v>3160</v>
      </c>
      <c r="I2044" s="680" t="s">
        <v>2980</v>
      </c>
      <c r="J2044" s="680" t="s">
        <v>560</v>
      </c>
      <c r="K2044" s="680" t="s">
        <v>1011</v>
      </c>
    </row>
    <row r="2045" spans="1:11">
      <c r="A2045" s="680" t="s">
        <v>50</v>
      </c>
      <c r="B2045" s="682">
        <v>40003715</v>
      </c>
      <c r="C2045" s="680">
        <v>100641</v>
      </c>
      <c r="D2045" s="680" t="s">
        <v>52</v>
      </c>
      <c r="E2045" s="680" t="str">
        <f t="shared" si="31"/>
        <v>40003715-EJECUCION</v>
      </c>
      <c r="F2045" s="680" t="s">
        <v>2978</v>
      </c>
      <c r="G2045" s="680" t="s">
        <v>1011</v>
      </c>
      <c r="H2045" s="680" t="s">
        <v>4403</v>
      </c>
      <c r="I2045" s="680" t="s">
        <v>2982</v>
      </c>
      <c r="J2045" s="680" t="s">
        <v>50</v>
      </c>
      <c r="K2045" s="680" t="s">
        <v>55</v>
      </c>
    </row>
    <row r="2046" spans="1:11">
      <c r="A2046" s="680" t="s">
        <v>739</v>
      </c>
      <c r="B2046" s="682">
        <v>40007413</v>
      </c>
      <c r="C2046" s="680">
        <v>120000</v>
      </c>
      <c r="D2046" s="680" t="s">
        <v>52</v>
      </c>
      <c r="E2046" s="680" t="str">
        <f t="shared" si="31"/>
        <v>40007413-EJECUCION</v>
      </c>
      <c r="F2046" s="680" t="s">
        <v>2991</v>
      </c>
      <c r="G2046" s="680" t="s">
        <v>1011</v>
      </c>
      <c r="H2046" s="680" t="s">
        <v>4415</v>
      </c>
      <c r="I2046" s="680" t="s">
        <v>2990</v>
      </c>
      <c r="J2046" s="680" t="s">
        <v>227</v>
      </c>
      <c r="K2046" s="680" t="s">
        <v>1011</v>
      </c>
    </row>
    <row r="2047" spans="1:11">
      <c r="A2047" s="680" t="s">
        <v>528</v>
      </c>
      <c r="B2047" s="682">
        <v>40007180</v>
      </c>
      <c r="C2047" s="680">
        <v>60000</v>
      </c>
      <c r="D2047" s="680" t="s">
        <v>52</v>
      </c>
      <c r="E2047" s="680" t="str">
        <f t="shared" si="31"/>
        <v>40007180-EJECUCION</v>
      </c>
      <c r="F2047" s="680" t="s">
        <v>2978</v>
      </c>
      <c r="G2047" s="680" t="s">
        <v>1011</v>
      </c>
      <c r="H2047" s="680" t="s">
        <v>4416</v>
      </c>
      <c r="I2047" s="680" t="s">
        <v>2990</v>
      </c>
      <c r="J2047" s="680" t="s">
        <v>402</v>
      </c>
      <c r="K2047" s="680" t="s">
        <v>1011</v>
      </c>
    </row>
    <row r="2048" spans="1:11">
      <c r="A2048" s="680" t="s">
        <v>739</v>
      </c>
      <c r="B2048" s="682">
        <v>40007401</v>
      </c>
      <c r="C2048" s="680">
        <v>100000</v>
      </c>
      <c r="D2048" s="680" t="s">
        <v>52</v>
      </c>
      <c r="E2048" s="680" t="str">
        <f t="shared" si="31"/>
        <v>40007401-EJECUCION</v>
      </c>
      <c r="F2048" s="680" t="s">
        <v>2991</v>
      </c>
      <c r="G2048" s="680" t="s">
        <v>1011</v>
      </c>
      <c r="H2048" s="680" t="s">
        <v>4562</v>
      </c>
      <c r="I2048" s="680" t="s">
        <v>2990</v>
      </c>
      <c r="J2048" s="680" t="s">
        <v>227</v>
      </c>
      <c r="K2048" s="680" t="s">
        <v>1011</v>
      </c>
    </row>
    <row r="2049" spans="1:11">
      <c r="A2049" s="680" t="s">
        <v>427</v>
      </c>
      <c r="B2049" s="682">
        <v>40007931</v>
      </c>
      <c r="C2049" s="680">
        <v>3684</v>
      </c>
      <c r="D2049" s="680" t="s">
        <v>52</v>
      </c>
      <c r="E2049" s="680" t="str">
        <f t="shared" si="31"/>
        <v>40007931-EJECUCION</v>
      </c>
      <c r="F2049" s="680" t="s">
        <v>2991</v>
      </c>
      <c r="G2049" s="680" t="s">
        <v>1011</v>
      </c>
      <c r="H2049" s="680" t="s">
        <v>4610</v>
      </c>
      <c r="I2049" s="680" t="s">
        <v>2980</v>
      </c>
      <c r="J2049" s="680" t="s">
        <v>402</v>
      </c>
      <c r="K2049" s="680" t="s">
        <v>1011</v>
      </c>
    </row>
    <row r="2050" spans="1:11">
      <c r="A2050" s="680" t="s">
        <v>420</v>
      </c>
      <c r="B2050" s="682">
        <v>40005896</v>
      </c>
      <c r="C2050" s="680">
        <v>20000</v>
      </c>
      <c r="D2050" s="680" t="s">
        <v>98</v>
      </c>
      <c r="E2050" s="680" t="str">
        <f t="shared" si="31"/>
        <v>40005896-DISEÑO</v>
      </c>
      <c r="F2050" s="680" t="s">
        <v>3056</v>
      </c>
      <c r="G2050" s="680" t="s">
        <v>1011</v>
      </c>
      <c r="H2050" s="680" t="s">
        <v>4432</v>
      </c>
      <c r="I2050" s="680" t="s">
        <v>2988</v>
      </c>
      <c r="J2050" s="680" t="s">
        <v>402</v>
      </c>
      <c r="K2050" s="680" t="s">
        <v>1011</v>
      </c>
    </row>
    <row r="2051" spans="1:11">
      <c r="A2051" s="680" t="s">
        <v>468</v>
      </c>
      <c r="B2051" s="682">
        <v>40004890</v>
      </c>
      <c r="C2051" s="680">
        <v>549884</v>
      </c>
      <c r="D2051" s="680" t="s">
        <v>52</v>
      </c>
      <c r="E2051" s="680" t="str">
        <f t="shared" ref="E2051:E2077" si="32">CONCATENATE(B2051,"-",D2051)</f>
        <v>40004890-EJECUCION</v>
      </c>
      <c r="F2051" s="680" t="s">
        <v>2978</v>
      </c>
      <c r="G2051" s="680" t="s">
        <v>1011</v>
      </c>
      <c r="H2051" s="680" t="s">
        <v>4572</v>
      </c>
      <c r="I2051" s="680" t="s">
        <v>2988</v>
      </c>
      <c r="J2051" s="680" t="s">
        <v>402</v>
      </c>
      <c r="K2051" s="680" t="s">
        <v>1011</v>
      </c>
    </row>
    <row r="2052" spans="1:11">
      <c r="A2052" s="680" t="s">
        <v>427</v>
      </c>
      <c r="B2052" s="682">
        <v>40005530</v>
      </c>
      <c r="C2052" s="680">
        <v>250000</v>
      </c>
      <c r="D2052" s="680" t="s">
        <v>52</v>
      </c>
      <c r="E2052" s="680" t="str">
        <f t="shared" si="32"/>
        <v>40005530-EJECUCION</v>
      </c>
      <c r="F2052" s="680" t="s">
        <v>2978</v>
      </c>
      <c r="G2052" s="680" t="s">
        <v>1011</v>
      </c>
      <c r="H2052" s="680" t="s">
        <v>4656</v>
      </c>
      <c r="I2052" s="680" t="s">
        <v>2995</v>
      </c>
      <c r="J2052" s="680" t="s">
        <v>402</v>
      </c>
      <c r="K2052" s="680" t="s">
        <v>1011</v>
      </c>
    </row>
    <row r="2053" spans="1:11">
      <c r="A2053" s="680" t="s">
        <v>528</v>
      </c>
      <c r="B2053" s="682">
        <v>40007186</v>
      </c>
      <c r="C2053" s="680">
        <v>90000</v>
      </c>
      <c r="D2053" s="680" t="s">
        <v>52</v>
      </c>
      <c r="E2053" s="680" t="str">
        <f t="shared" si="32"/>
        <v>40007186-EJECUCION</v>
      </c>
      <c r="F2053" s="680" t="s">
        <v>2978</v>
      </c>
      <c r="G2053" s="680" t="s">
        <v>1011</v>
      </c>
      <c r="H2053" s="680" t="s">
        <v>4641</v>
      </c>
      <c r="I2053" s="680" t="s">
        <v>2988</v>
      </c>
      <c r="J2053" s="680" t="s">
        <v>402</v>
      </c>
      <c r="K2053" s="680" t="s">
        <v>1011</v>
      </c>
    </row>
    <row r="2054" spans="1:11">
      <c r="A2054" s="680" t="s">
        <v>739</v>
      </c>
      <c r="B2054" s="682">
        <v>30356933</v>
      </c>
      <c r="C2054" s="680">
        <v>933452</v>
      </c>
      <c r="D2054" s="680" t="s">
        <v>52</v>
      </c>
      <c r="E2054" s="680" t="str">
        <f t="shared" si="32"/>
        <v>30356933-EJECUCION</v>
      </c>
      <c r="F2054" s="680" t="s">
        <v>2978</v>
      </c>
      <c r="G2054" s="680" t="s">
        <v>1011</v>
      </c>
      <c r="H2054" s="680" t="s">
        <v>4673</v>
      </c>
      <c r="I2054" s="680" t="s">
        <v>2990</v>
      </c>
      <c r="J2054" s="680" t="s">
        <v>227</v>
      </c>
      <c r="K2054" s="680" t="s">
        <v>55</v>
      </c>
    </row>
    <row r="2055" spans="1:11">
      <c r="A2055" s="680" t="s">
        <v>528</v>
      </c>
      <c r="B2055" s="682">
        <v>40009104</v>
      </c>
      <c r="C2055" s="680">
        <v>90000</v>
      </c>
      <c r="D2055" s="680" t="s">
        <v>52</v>
      </c>
      <c r="E2055" s="680" t="str">
        <f t="shared" si="32"/>
        <v>40009104-EJECUCION</v>
      </c>
      <c r="F2055" s="680" t="s">
        <v>2978</v>
      </c>
      <c r="G2055" s="680" t="s">
        <v>1011</v>
      </c>
      <c r="H2055" s="680" t="s">
        <v>4734</v>
      </c>
      <c r="I2055" s="680" t="s">
        <v>2990</v>
      </c>
      <c r="J2055" s="680" t="s">
        <v>402</v>
      </c>
      <c r="K2055" s="680" t="s">
        <v>1011</v>
      </c>
    </row>
    <row r="2056" spans="1:11">
      <c r="A2056" s="680" t="s">
        <v>355</v>
      </c>
      <c r="B2056" s="682">
        <v>40009534</v>
      </c>
      <c r="C2056" s="680">
        <v>251441</v>
      </c>
      <c r="D2056" s="680" t="s">
        <v>52</v>
      </c>
      <c r="E2056" s="680" t="str">
        <f t="shared" si="32"/>
        <v>40009534-EJECUCION</v>
      </c>
      <c r="F2056" s="680" t="s">
        <v>2978</v>
      </c>
      <c r="G2056" s="680" t="s">
        <v>1011</v>
      </c>
      <c r="H2056" s="680" t="s">
        <v>5250</v>
      </c>
      <c r="I2056" s="680" t="s">
        <v>2982</v>
      </c>
      <c r="J2056" s="680" t="s">
        <v>227</v>
      </c>
      <c r="K2056" s="680" t="s">
        <v>1011</v>
      </c>
    </row>
    <row r="2057" spans="1:11">
      <c r="A2057" s="680" t="s">
        <v>1011</v>
      </c>
      <c r="B2057" s="682">
        <v>40005399</v>
      </c>
      <c r="C2057" s="680">
        <v>3028000</v>
      </c>
      <c r="D2057" s="680" t="s">
        <v>52</v>
      </c>
      <c r="E2057" s="680" t="str">
        <f t="shared" si="32"/>
        <v>40005399-EJECUCION</v>
      </c>
      <c r="F2057" s="680" t="s">
        <v>2978</v>
      </c>
      <c r="G2057" s="680" t="s">
        <v>1011</v>
      </c>
      <c r="H2057" s="680" t="s">
        <v>4113</v>
      </c>
      <c r="I2057" s="680" t="s">
        <v>2741</v>
      </c>
      <c r="J2057" s="680" t="s">
        <v>1011</v>
      </c>
      <c r="K2057" s="680" t="s">
        <v>1011</v>
      </c>
    </row>
    <row r="2058" spans="1:11">
      <c r="A2058" s="680" t="s">
        <v>528</v>
      </c>
      <c r="B2058" s="682">
        <v>40006807</v>
      </c>
      <c r="C2058" s="680">
        <v>1750</v>
      </c>
      <c r="D2058" s="680" t="s">
        <v>98</v>
      </c>
      <c r="E2058" s="680" t="str">
        <f t="shared" si="32"/>
        <v>40006807-DISEÑO</v>
      </c>
      <c r="F2058" s="680" t="s">
        <v>2991</v>
      </c>
      <c r="G2058" s="680" t="s">
        <v>1011</v>
      </c>
      <c r="H2058" s="680" t="s">
        <v>4441</v>
      </c>
      <c r="I2058" s="680" t="s">
        <v>2980</v>
      </c>
      <c r="J2058" s="680" t="s">
        <v>402</v>
      </c>
      <c r="K2058" s="680" t="s">
        <v>1011</v>
      </c>
    </row>
    <row r="2059" spans="1:11">
      <c r="A2059" s="680" t="s">
        <v>528</v>
      </c>
      <c r="B2059" s="682">
        <v>40006807</v>
      </c>
      <c r="C2059" s="680">
        <v>17257</v>
      </c>
      <c r="D2059" s="680" t="s">
        <v>52</v>
      </c>
      <c r="E2059" s="680" t="str">
        <f t="shared" si="32"/>
        <v>40006807-EJECUCION</v>
      </c>
      <c r="F2059" s="680" t="s">
        <v>2991</v>
      </c>
      <c r="G2059" s="680" t="s">
        <v>1011</v>
      </c>
      <c r="H2059" s="680" t="s">
        <v>4441</v>
      </c>
      <c r="I2059" s="680" t="s">
        <v>2980</v>
      </c>
      <c r="J2059" s="680" t="s">
        <v>402</v>
      </c>
      <c r="K2059" s="680" t="s">
        <v>1011</v>
      </c>
    </row>
    <row r="2060" spans="1:11">
      <c r="A2060" s="680" t="s">
        <v>1011</v>
      </c>
      <c r="B2060" s="682">
        <v>40004394</v>
      </c>
      <c r="C2060" s="680">
        <v>97039</v>
      </c>
      <c r="D2060" s="680" t="s">
        <v>52</v>
      </c>
      <c r="E2060" s="680" t="str">
        <f t="shared" si="32"/>
        <v>40004394-EJECUCION</v>
      </c>
      <c r="F2060" s="680" t="s">
        <v>2978</v>
      </c>
      <c r="G2060" s="680" t="s">
        <v>1011</v>
      </c>
      <c r="H2060" s="680" t="s">
        <v>4384</v>
      </c>
      <c r="I2060" s="680" t="s">
        <v>2995</v>
      </c>
      <c r="J2060" s="680" t="s">
        <v>402</v>
      </c>
      <c r="K2060" s="680" t="s">
        <v>1011</v>
      </c>
    </row>
    <row r="2061" spans="1:11">
      <c r="A2061" s="680" t="s">
        <v>468</v>
      </c>
      <c r="B2061" s="682">
        <v>40007371</v>
      </c>
      <c r="C2061" s="680">
        <v>90000</v>
      </c>
      <c r="D2061" s="680" t="s">
        <v>52</v>
      </c>
      <c r="E2061" s="680" t="str">
        <f t="shared" si="32"/>
        <v>40007371-EJECUCION</v>
      </c>
      <c r="F2061" s="680" t="s">
        <v>2978</v>
      </c>
      <c r="G2061" s="680" t="s">
        <v>1011</v>
      </c>
      <c r="H2061" s="680" t="s">
        <v>4391</v>
      </c>
      <c r="I2061" s="680" t="s">
        <v>2988</v>
      </c>
      <c r="J2061" s="680" t="s">
        <v>402</v>
      </c>
      <c r="K2061" s="680" t="s">
        <v>1011</v>
      </c>
    </row>
    <row r="2062" spans="1:11">
      <c r="A2062" s="680" t="s">
        <v>739</v>
      </c>
      <c r="B2062" s="682">
        <v>40008127</v>
      </c>
      <c r="C2062" s="680">
        <v>199899</v>
      </c>
      <c r="D2062" s="680" t="s">
        <v>52</v>
      </c>
      <c r="E2062" s="680" t="str">
        <f t="shared" si="32"/>
        <v>40008127-EJECUCION</v>
      </c>
      <c r="F2062" s="680" t="s">
        <v>2991</v>
      </c>
      <c r="G2062" s="680" t="s">
        <v>1011</v>
      </c>
      <c r="H2062" s="680" t="s">
        <v>4599</v>
      </c>
      <c r="I2062" s="680" t="s">
        <v>3002</v>
      </c>
      <c r="J2062" s="680" t="s">
        <v>227</v>
      </c>
      <c r="K2062" s="680" t="s">
        <v>1011</v>
      </c>
    </row>
    <row r="2063" spans="1:11">
      <c r="A2063" s="680" t="s">
        <v>490</v>
      </c>
      <c r="B2063" s="682">
        <v>40009684</v>
      </c>
      <c r="C2063" s="680">
        <v>371182</v>
      </c>
      <c r="D2063" s="680" t="s">
        <v>52</v>
      </c>
      <c r="E2063" s="680" t="str">
        <f t="shared" si="32"/>
        <v>40009684-EJECUCION</v>
      </c>
      <c r="F2063" s="680" t="s">
        <v>2978</v>
      </c>
      <c r="G2063" s="680" t="s">
        <v>1011</v>
      </c>
      <c r="H2063" s="680" t="s">
        <v>5251</v>
      </c>
      <c r="I2063" s="680" t="s">
        <v>3024</v>
      </c>
      <c r="J2063" s="680" t="s">
        <v>402</v>
      </c>
      <c r="K2063" s="680" t="s">
        <v>1011</v>
      </c>
    </row>
    <row r="2064" spans="1:11">
      <c r="A2064" s="680" t="s">
        <v>420</v>
      </c>
      <c r="B2064" s="682">
        <v>40004735</v>
      </c>
      <c r="C2064" s="680">
        <v>815246</v>
      </c>
      <c r="D2064" s="680" t="s">
        <v>52</v>
      </c>
      <c r="E2064" s="680" t="str">
        <f t="shared" si="32"/>
        <v>40004735-EJECUCION</v>
      </c>
      <c r="F2064" s="680" t="s">
        <v>2978</v>
      </c>
      <c r="G2064" s="680" t="s">
        <v>1011</v>
      </c>
      <c r="H2064" s="680" t="s">
        <v>4386</v>
      </c>
      <c r="I2064" s="680" t="s">
        <v>2988</v>
      </c>
      <c r="J2064" s="680" t="s">
        <v>402</v>
      </c>
      <c r="K2064" s="680" t="s">
        <v>1011</v>
      </c>
    </row>
    <row r="2065" spans="1:11">
      <c r="A2065" s="680" t="s">
        <v>183</v>
      </c>
      <c r="B2065" s="682">
        <v>40002474</v>
      </c>
      <c r="C2065" s="680">
        <v>41635</v>
      </c>
      <c r="D2065" s="680" t="s">
        <v>98</v>
      </c>
      <c r="E2065" s="680" t="str">
        <f t="shared" si="32"/>
        <v>40002474-DISEÑO</v>
      </c>
      <c r="F2065" s="680" t="s">
        <v>2978</v>
      </c>
      <c r="G2065" s="680" t="s">
        <v>1011</v>
      </c>
      <c r="H2065" s="680" t="s">
        <v>4728</v>
      </c>
      <c r="I2065" s="680" t="s">
        <v>2990</v>
      </c>
      <c r="J2065" s="680" t="s">
        <v>50</v>
      </c>
      <c r="K2065" s="680" t="s">
        <v>263</v>
      </c>
    </row>
    <row r="2066" spans="1:11">
      <c r="A2066" s="680" t="s">
        <v>183</v>
      </c>
      <c r="B2066" s="682">
        <v>40002474</v>
      </c>
      <c r="C2066" s="680">
        <v>42000</v>
      </c>
      <c r="D2066" s="680" t="s">
        <v>102</v>
      </c>
      <c r="E2066" s="680" t="str">
        <f t="shared" si="32"/>
        <v>40002474-PREFACTIBILIDAD</v>
      </c>
      <c r="F2066" s="680" t="s">
        <v>2978</v>
      </c>
      <c r="G2066" s="680" t="s">
        <v>1011</v>
      </c>
      <c r="H2066" s="680" t="s">
        <v>4728</v>
      </c>
      <c r="I2066" s="680" t="s">
        <v>2990</v>
      </c>
      <c r="J2066" s="680" t="s">
        <v>50</v>
      </c>
      <c r="K2066" s="680" t="s">
        <v>1011</v>
      </c>
    </row>
    <row r="2067" spans="1:11">
      <c r="A2067" s="680" t="s">
        <v>1011</v>
      </c>
      <c r="B2067" s="682">
        <v>30463397</v>
      </c>
      <c r="C2067" s="680">
        <v>2717823</v>
      </c>
      <c r="D2067" s="680" t="s">
        <v>52</v>
      </c>
      <c r="E2067" s="680" t="str">
        <f t="shared" si="32"/>
        <v>30463397-EJECUCION</v>
      </c>
      <c r="F2067" s="680" t="s">
        <v>4651</v>
      </c>
      <c r="G2067" s="680" t="s">
        <v>1011</v>
      </c>
      <c r="H2067" s="680" t="s">
        <v>4652</v>
      </c>
      <c r="I2067" s="680" t="s">
        <v>2988</v>
      </c>
      <c r="J2067" s="680" t="s">
        <v>1011</v>
      </c>
      <c r="K2067" s="680" t="s">
        <v>55</v>
      </c>
    </row>
    <row r="2068" spans="1:11">
      <c r="A2068" s="680" t="s">
        <v>1011</v>
      </c>
      <c r="B2068" s="682">
        <v>40000920</v>
      </c>
      <c r="C2068" s="680">
        <v>90000</v>
      </c>
      <c r="D2068" s="680" t="s">
        <v>52</v>
      </c>
      <c r="E2068" s="680" t="str">
        <f t="shared" si="32"/>
        <v>40000920-EJECUCION</v>
      </c>
      <c r="F2068" s="680" t="s">
        <v>2978</v>
      </c>
      <c r="G2068" s="680" t="s">
        <v>1011</v>
      </c>
      <c r="H2068" s="680" t="s">
        <v>4575</v>
      </c>
      <c r="I2068" s="680" t="s">
        <v>2741</v>
      </c>
      <c r="J2068" s="680" t="s">
        <v>1011</v>
      </c>
      <c r="K2068" s="680" t="s">
        <v>1011</v>
      </c>
    </row>
    <row r="2069" spans="1:11">
      <c r="A2069" s="680" t="s">
        <v>739</v>
      </c>
      <c r="B2069" s="682">
        <v>40001753</v>
      </c>
      <c r="C2069" s="680">
        <v>121068</v>
      </c>
      <c r="D2069" s="680" t="s">
        <v>52</v>
      </c>
      <c r="E2069" s="680" t="str">
        <f t="shared" si="32"/>
        <v>40001753-EJECUCION</v>
      </c>
      <c r="F2069" s="680" t="s">
        <v>2991</v>
      </c>
      <c r="G2069" s="680" t="s">
        <v>1011</v>
      </c>
      <c r="H2069" s="680" t="s">
        <v>4437</v>
      </c>
      <c r="I2069" s="680" t="s">
        <v>2990</v>
      </c>
      <c r="J2069" s="680" t="s">
        <v>227</v>
      </c>
      <c r="K2069" s="680" t="s">
        <v>1011</v>
      </c>
    </row>
    <row r="2070" spans="1:11">
      <c r="A2070" s="680" t="s">
        <v>739</v>
      </c>
      <c r="B2070" s="682">
        <v>40002018</v>
      </c>
      <c r="C2070" s="680">
        <v>32832</v>
      </c>
      <c r="D2070" s="680" t="s">
        <v>52</v>
      </c>
      <c r="E2070" s="680" t="str">
        <f t="shared" si="32"/>
        <v>40002018-EJECUCION</v>
      </c>
      <c r="F2070" s="680" t="s">
        <v>2991</v>
      </c>
      <c r="G2070" s="680" t="s">
        <v>1011</v>
      </c>
      <c r="H2070" s="680" t="s">
        <v>4450</v>
      </c>
      <c r="I2070" s="680" t="s">
        <v>2980</v>
      </c>
      <c r="J2070" s="680" t="s">
        <v>227</v>
      </c>
      <c r="K2070" s="680" t="s">
        <v>1011</v>
      </c>
    </row>
    <row r="2071" spans="1:11">
      <c r="A2071" s="680" t="s">
        <v>876</v>
      </c>
      <c r="B2071" s="682">
        <v>30077182</v>
      </c>
      <c r="C2071" s="680">
        <v>2368858</v>
      </c>
      <c r="D2071" s="680" t="s">
        <v>52</v>
      </c>
      <c r="E2071" s="680" t="str">
        <f t="shared" si="32"/>
        <v>30077182-EJECUCION</v>
      </c>
      <c r="F2071" s="680" t="s">
        <v>2978</v>
      </c>
      <c r="G2071" s="680" t="s">
        <v>1011</v>
      </c>
      <c r="H2071" s="680" t="s">
        <v>377</v>
      </c>
      <c r="I2071" s="680" t="s">
        <v>2995</v>
      </c>
      <c r="J2071" s="680" t="s">
        <v>227</v>
      </c>
      <c r="K2071" s="680" t="s">
        <v>55</v>
      </c>
    </row>
    <row r="2072" spans="1:11">
      <c r="A2072" s="680" t="s">
        <v>1011</v>
      </c>
      <c r="B2072" s="682">
        <v>40009147</v>
      </c>
      <c r="C2072" s="680">
        <v>1403439</v>
      </c>
      <c r="D2072" s="680" t="s">
        <v>52</v>
      </c>
      <c r="E2072" s="680" t="str">
        <f t="shared" si="32"/>
        <v>40009147-EJECUCION</v>
      </c>
      <c r="F2072" s="680" t="s">
        <v>2978</v>
      </c>
      <c r="G2072" s="680" t="s">
        <v>1011</v>
      </c>
      <c r="H2072" s="680" t="s">
        <v>4722</v>
      </c>
      <c r="I2072" s="680" t="s">
        <v>2995</v>
      </c>
      <c r="J2072" s="680" t="s">
        <v>1011</v>
      </c>
      <c r="K2072" s="680" t="s">
        <v>1011</v>
      </c>
    </row>
    <row r="2073" spans="1:11">
      <c r="A2073" s="680" t="s">
        <v>1011</v>
      </c>
      <c r="B2073" s="682">
        <v>40000704</v>
      </c>
      <c r="C2073" s="680">
        <v>209304</v>
      </c>
      <c r="D2073" s="680" t="s">
        <v>52</v>
      </c>
      <c r="E2073" s="680" t="str">
        <f t="shared" si="32"/>
        <v>40000704-EJECUCION</v>
      </c>
      <c r="F2073" s="680" t="s">
        <v>4700</v>
      </c>
      <c r="G2073" s="680" t="s">
        <v>1011</v>
      </c>
      <c r="H2073" s="680" t="s">
        <v>4264</v>
      </c>
      <c r="I2073" s="680" t="s">
        <v>2980</v>
      </c>
      <c r="J2073" s="680" t="s">
        <v>1011</v>
      </c>
      <c r="K2073" s="680" t="s">
        <v>1011</v>
      </c>
    </row>
    <row r="2074" spans="1:11">
      <c r="A2074" s="680" t="s">
        <v>50</v>
      </c>
      <c r="B2074" s="682">
        <v>40007697</v>
      </c>
      <c r="C2074" s="680">
        <v>4200000</v>
      </c>
      <c r="D2074" s="680" t="s">
        <v>52</v>
      </c>
      <c r="E2074" s="680" t="str">
        <f t="shared" si="32"/>
        <v>40007697-EJECUCION</v>
      </c>
      <c r="F2074" s="680" t="s">
        <v>2991</v>
      </c>
      <c r="G2074" s="680" t="s">
        <v>1011</v>
      </c>
      <c r="H2074" s="680" t="s">
        <v>4400</v>
      </c>
      <c r="I2074" s="680" t="s">
        <v>2988</v>
      </c>
      <c r="J2074" s="680" t="s">
        <v>50</v>
      </c>
      <c r="K2074" s="680" t="s">
        <v>1011</v>
      </c>
    </row>
    <row r="2075" spans="1:11">
      <c r="A2075" s="680" t="s">
        <v>183</v>
      </c>
      <c r="B2075" s="682">
        <v>40001702</v>
      </c>
      <c r="C2075" s="680">
        <v>69999</v>
      </c>
      <c r="D2075" s="680" t="s">
        <v>52</v>
      </c>
      <c r="E2075" s="680" t="str">
        <f t="shared" si="32"/>
        <v>40001702-EJECUCION</v>
      </c>
      <c r="F2075" s="680" t="s">
        <v>2978</v>
      </c>
      <c r="G2075" s="680" t="s">
        <v>1011</v>
      </c>
      <c r="H2075" s="680" t="s">
        <v>4644</v>
      </c>
      <c r="I2075" s="680" t="s">
        <v>2995</v>
      </c>
      <c r="J2075" s="680" t="s">
        <v>50</v>
      </c>
      <c r="K2075" s="680" t="s">
        <v>1011</v>
      </c>
    </row>
    <row r="2076" spans="1:11">
      <c r="A2076" s="680" t="s">
        <v>502</v>
      </c>
      <c r="B2076" s="682">
        <v>40007273</v>
      </c>
      <c r="C2076" s="680">
        <v>50000</v>
      </c>
      <c r="D2076" s="680" t="s">
        <v>52</v>
      </c>
      <c r="E2076" s="680" t="str">
        <f t="shared" si="32"/>
        <v>40007273-EJECUCION</v>
      </c>
      <c r="F2076" s="680" t="s">
        <v>2978</v>
      </c>
      <c r="G2076" s="680" t="s">
        <v>1011</v>
      </c>
      <c r="H2076" s="680" t="s">
        <v>4411</v>
      </c>
      <c r="I2076" s="680" t="s">
        <v>2990</v>
      </c>
      <c r="J2076" s="680" t="s">
        <v>402</v>
      </c>
      <c r="K2076" s="680" t="s">
        <v>1011</v>
      </c>
    </row>
    <row r="2077" spans="1:11">
      <c r="A2077" s="680" t="s">
        <v>1011</v>
      </c>
      <c r="B2077" s="682">
        <v>30124802</v>
      </c>
      <c r="C2077" s="680">
        <v>371551</v>
      </c>
      <c r="D2077" s="680" t="s">
        <v>52</v>
      </c>
      <c r="E2077" s="680" t="str">
        <f t="shared" si="32"/>
        <v>30124802-EJECUCION</v>
      </c>
      <c r="F2077" s="680" t="s">
        <v>2978</v>
      </c>
      <c r="G2077" s="680" t="s">
        <v>1011</v>
      </c>
      <c r="H2077" s="680" t="s">
        <v>4429</v>
      </c>
      <c r="I2077" s="680" t="s">
        <v>2741</v>
      </c>
      <c r="J2077" s="680" t="s">
        <v>1011</v>
      </c>
      <c r="K2077" s="680" t="s">
        <v>1011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opLeftCell="A2" workbookViewId="0">
      <selection activeCell="E11" sqref="E11"/>
    </sheetView>
  </sheetViews>
  <sheetFormatPr baseColWidth="10" defaultRowHeight="15"/>
  <sheetData>
    <row r="1" spans="1:1">
      <c r="A1" t="s">
        <v>4682</v>
      </c>
    </row>
    <row r="2" spans="1:1">
      <c r="A2">
        <v>30128140</v>
      </c>
    </row>
    <row r="3" spans="1:1">
      <c r="A3">
        <v>30355384</v>
      </c>
    </row>
    <row r="4" spans="1:1">
      <c r="A4">
        <v>30378723</v>
      </c>
    </row>
    <row r="5" spans="1:1">
      <c r="A5">
        <v>30487239</v>
      </c>
    </row>
    <row r="6" spans="1:1">
      <c r="A6">
        <v>30094887</v>
      </c>
    </row>
    <row r="7" spans="1:1">
      <c r="A7">
        <v>30080921</v>
      </c>
    </row>
    <row r="8" spans="1:1">
      <c r="A8">
        <v>30080922</v>
      </c>
    </row>
    <row r="9" spans="1:1">
      <c r="A9">
        <v>30270222</v>
      </c>
    </row>
    <row r="10" spans="1:1">
      <c r="A10">
        <v>20142399</v>
      </c>
    </row>
    <row r="11" spans="1:1">
      <c r="A11">
        <v>30085125</v>
      </c>
    </row>
    <row r="12" spans="1:1">
      <c r="A12">
        <v>300822773</v>
      </c>
    </row>
    <row r="13" spans="1:1">
      <c r="A13">
        <v>30093349</v>
      </c>
    </row>
    <row r="14" spans="1:1">
      <c r="A14">
        <v>30093353</v>
      </c>
    </row>
    <row r="15" spans="1:1">
      <c r="A15">
        <v>30214722</v>
      </c>
    </row>
    <row r="16" spans="1:1">
      <c r="A16">
        <v>20140221</v>
      </c>
    </row>
    <row r="17" spans="1:1">
      <c r="A17">
        <v>30476688</v>
      </c>
    </row>
    <row r="18" spans="1:1">
      <c r="A18">
        <v>30135738</v>
      </c>
    </row>
    <row r="19" spans="1:1">
      <c r="A19">
        <v>30135739</v>
      </c>
    </row>
    <row r="20" spans="1:1">
      <c r="A20">
        <v>30114944</v>
      </c>
    </row>
    <row r="21" spans="1:1">
      <c r="A21">
        <v>30114946</v>
      </c>
    </row>
    <row r="22" spans="1:1">
      <c r="A22">
        <v>30078798</v>
      </c>
    </row>
    <row r="23" spans="1:1">
      <c r="A23">
        <v>30183123</v>
      </c>
    </row>
    <row r="24" spans="1:1">
      <c r="A24">
        <v>30071585</v>
      </c>
    </row>
    <row r="25" spans="1:1">
      <c r="A25">
        <v>30071598</v>
      </c>
    </row>
    <row r="26" spans="1:1">
      <c r="A26">
        <v>30103375</v>
      </c>
    </row>
    <row r="27" spans="1:1">
      <c r="A27">
        <v>30115868</v>
      </c>
    </row>
    <row r="28" spans="1:1">
      <c r="A28">
        <v>30112093</v>
      </c>
    </row>
    <row r="29" spans="1:1">
      <c r="A29">
        <v>30289726</v>
      </c>
    </row>
    <row r="30" spans="1:1">
      <c r="A30">
        <v>30042613</v>
      </c>
    </row>
    <row r="31" spans="1:1">
      <c r="A31">
        <v>30098600</v>
      </c>
    </row>
    <row r="32" spans="1:1">
      <c r="A32">
        <v>40003386</v>
      </c>
    </row>
    <row r="33" spans="1:1">
      <c r="A33">
        <v>30068433</v>
      </c>
    </row>
    <row r="34" spans="1:1">
      <c r="A34">
        <v>30136223</v>
      </c>
    </row>
    <row r="35" spans="1:1">
      <c r="A35">
        <v>30412923</v>
      </c>
    </row>
    <row r="36" spans="1:1">
      <c r="A36">
        <v>30171875</v>
      </c>
    </row>
    <row r="37" spans="1:1">
      <c r="A37">
        <v>30470902</v>
      </c>
    </row>
    <row r="38" spans="1:1">
      <c r="A38">
        <v>30470902</v>
      </c>
    </row>
    <row r="39" spans="1:1">
      <c r="A39">
        <v>30396025</v>
      </c>
    </row>
    <row r="40" spans="1:1">
      <c r="A40">
        <v>30402378</v>
      </c>
    </row>
    <row r="41" spans="1:1">
      <c r="A41">
        <v>30099869</v>
      </c>
    </row>
    <row r="42" spans="1:1">
      <c r="A42">
        <v>30126943</v>
      </c>
    </row>
    <row r="43" spans="1:1">
      <c r="A43">
        <v>30171924</v>
      </c>
    </row>
    <row r="44" spans="1:1">
      <c r="A44">
        <v>30291073</v>
      </c>
    </row>
    <row r="45" spans="1:1">
      <c r="A45">
        <v>30099881</v>
      </c>
    </row>
    <row r="46" spans="1:1">
      <c r="A46">
        <v>30280673</v>
      </c>
    </row>
  </sheetData>
  <autoFilter ref="A1:A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15</vt:i4>
      </vt:variant>
    </vt:vector>
  </HeadingPairs>
  <TitlesOfParts>
    <vt:vector size="54" baseType="lpstr">
      <vt:lpstr>far (2)</vt:lpstr>
      <vt:lpstr>far</vt:lpstr>
      <vt:lpstr>ESTADO DE SITUACION</vt:lpstr>
      <vt:lpstr>RESUMEN</vt:lpstr>
      <vt:lpstr>NO RECOMENDADOS</vt:lpstr>
      <vt:lpstr>GASTO</vt:lpstr>
      <vt:lpstr>EFICIENCIA</vt:lpstr>
      <vt:lpstr>PROVISION</vt:lpstr>
      <vt:lpstr>PROVINCIA</vt:lpstr>
      <vt:lpstr>SECTOR</vt:lpstr>
      <vt:lpstr>SUBTITULO</vt:lpstr>
      <vt:lpstr>FRIL</vt:lpstr>
      <vt:lpstr>Hoja12</vt:lpstr>
      <vt:lpstr>pagado</vt:lpstr>
      <vt:lpstr>pagado al 25-10-2018</vt:lpstr>
      <vt:lpstr>PROGRAMADO SEP</vt:lpstr>
      <vt:lpstr>convenios</vt:lpstr>
      <vt:lpstr>Hoja2</vt:lpstr>
      <vt:lpstr>PATAGONIA</vt:lpstr>
      <vt:lpstr>resultado</vt:lpstr>
      <vt:lpstr>pago fril</vt:lpstr>
      <vt:lpstr>PP</vt:lpstr>
      <vt:lpstr>Hoja6</vt:lpstr>
      <vt:lpstr>Hoja1</vt:lpstr>
      <vt:lpstr>Hoja3</vt:lpstr>
      <vt:lpstr>ppg octubre</vt:lpstr>
      <vt:lpstr>programado</vt:lpstr>
      <vt:lpstr>Hoja4</vt:lpstr>
      <vt:lpstr>CONVENIO</vt:lpstr>
      <vt:lpstr>CONVENIOS 2018</vt:lpstr>
      <vt:lpstr>Hoja7</vt:lpstr>
      <vt:lpstr>Hoja9</vt:lpstr>
      <vt:lpstr>NOV-DICIEMBRE</vt:lpstr>
      <vt:lpstr>Hoja5</vt:lpstr>
      <vt:lpstr>Hoja8</vt:lpstr>
      <vt:lpstr>Hoja10</vt:lpstr>
      <vt:lpstr>programafril</vt:lpstr>
      <vt:lpstr>Hoja13</vt:lpstr>
      <vt:lpstr>Hoja11</vt:lpstr>
      <vt:lpstr>'ESTADO DE SITUACION'!Área_de_impresión</vt:lpstr>
      <vt:lpstr>FRIL!Área_de_impresión</vt:lpstr>
      <vt:lpstr>'NO RECOMENDADOS'!Área_de_impresión</vt:lpstr>
      <vt:lpstr>'ESTADO DE SITUACION'!Print_Area</vt:lpstr>
      <vt:lpstr>far!Print_Area</vt:lpstr>
      <vt:lpstr>FRIL!Print_Area</vt:lpstr>
      <vt:lpstr>'NO RECOMENDADOS'!Print_Area</vt:lpstr>
      <vt:lpstr>'ESTADO DE SITUACION'!Print_Titles</vt:lpstr>
      <vt:lpstr>far!Print_Titles</vt:lpstr>
      <vt:lpstr>'far (2)'!Print_Titles</vt:lpstr>
      <vt:lpstr>FRIL!Print_Titles</vt:lpstr>
      <vt:lpstr>'NO RECOMENDADOS'!Print_Titles</vt:lpstr>
      <vt:lpstr>'ESTADO DE SITUACION'!Títulos_a_imprimir</vt:lpstr>
      <vt:lpstr>FRIL!Títulos_a_imprimir</vt:lpstr>
      <vt:lpstr>'NO RECOMENDADOS'!Títulos_a_imprimir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revision/>
  <cp:lastPrinted>2018-12-21T12:47:52Z</cp:lastPrinted>
  <dcterms:created xsi:type="dcterms:W3CDTF">2014-03-24T13:50:12Z</dcterms:created>
  <dcterms:modified xsi:type="dcterms:W3CDTF">2018-12-27T13:57:57Z</dcterms:modified>
</cp:coreProperties>
</file>